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codeName="ThisWorkbook" defaultThemeVersion="124226"/>
  <bookViews>
    <workbookView xWindow="480" yWindow="1335" windowWidth="19875" windowHeight="6810" tabRatio="913"/>
  </bookViews>
  <sheets>
    <sheet name="INDICE" sheetId="91" r:id="rId1"/>
    <sheet name="1" sheetId="2" r:id="rId2"/>
    <sheet name="2" sheetId="3" r:id="rId3"/>
    <sheet name="3" sheetId="4" r:id="rId4"/>
    <sheet name="4" sheetId="6" r:id="rId5"/>
    <sheet name="5" sheetId="7" r:id="rId6"/>
    <sheet name="6" sheetId="8" r:id="rId7"/>
    <sheet name="7" sheetId="9" r:id="rId8"/>
    <sheet name="8" sheetId="10" r:id="rId9"/>
    <sheet name="9" sheetId="11" r:id="rId10"/>
    <sheet name="10" sheetId="12" r:id="rId11"/>
    <sheet name="11" sheetId="13" r:id="rId12"/>
    <sheet name="12-1" sheetId="14" r:id="rId13"/>
    <sheet name="12-2" sheetId="15" r:id="rId14"/>
    <sheet name="12-3" sheetId="16" r:id="rId15"/>
    <sheet name="12-4" sheetId="17" r:id="rId16"/>
    <sheet name="12-5" sheetId="18" r:id="rId17"/>
    <sheet name="13-1" sheetId="19" r:id="rId18"/>
    <sheet name="13-2" sheetId="20" r:id="rId19"/>
    <sheet name="13-3" sheetId="21" r:id="rId20"/>
    <sheet name="13-4" sheetId="22" r:id="rId21"/>
    <sheet name="13-5" sheetId="23" r:id="rId22"/>
    <sheet name="13-6" sheetId="24" r:id="rId23"/>
    <sheet name="13-7" sheetId="25" r:id="rId24"/>
    <sheet name="14-1" sheetId="26" r:id="rId25"/>
    <sheet name="14-2" sheetId="27" r:id="rId26"/>
    <sheet name="14-3" sheetId="28" r:id="rId27"/>
    <sheet name="14-4" sheetId="29" r:id="rId28"/>
    <sheet name="15-1" sheetId="30" r:id="rId29"/>
    <sheet name="15-2" sheetId="31" r:id="rId30"/>
    <sheet name="15-3" sheetId="32" r:id="rId31"/>
    <sheet name="15-4" sheetId="33" r:id="rId32"/>
    <sheet name="15-5" sheetId="34" r:id="rId33"/>
    <sheet name="16" sheetId="35" r:id="rId34"/>
    <sheet name="17" sheetId="36" r:id="rId35"/>
    <sheet name="18-1" sheetId="37" r:id="rId36"/>
    <sheet name="18-2" sheetId="38" r:id="rId37"/>
    <sheet name="18-3" sheetId="39" r:id="rId38"/>
    <sheet name="18-4" sheetId="40" r:id="rId39"/>
    <sheet name="18-5" sheetId="41" r:id="rId40"/>
    <sheet name="18-6" sheetId="42" r:id="rId41"/>
    <sheet name="18-7" sheetId="43" r:id="rId42"/>
    <sheet name="19" sheetId="44" r:id="rId43"/>
    <sheet name="20" sheetId="45" r:id="rId44"/>
    <sheet name="21" sheetId="46" r:id="rId45"/>
    <sheet name="22-1" sheetId="47" r:id="rId46"/>
    <sheet name="22-2" sheetId="48" r:id="rId47"/>
    <sheet name="22-3" sheetId="49" r:id="rId48"/>
    <sheet name="22-4" sheetId="50" r:id="rId49"/>
    <sheet name="22-5" sheetId="51" r:id="rId50"/>
    <sheet name="22-6" sheetId="52" r:id="rId51"/>
    <sheet name="22-7" sheetId="53" r:id="rId52"/>
    <sheet name="23" sheetId="122" r:id="rId53"/>
    <sheet name="24" sheetId="96" r:id="rId54"/>
    <sheet name="25" sheetId="97" r:id="rId55"/>
    <sheet name="26" sheetId="98" r:id="rId56"/>
    <sheet name="27" sheetId="99" r:id="rId57"/>
    <sheet name="28" sheetId="100" r:id="rId58"/>
    <sheet name="29-1" sheetId="101" r:id="rId59"/>
    <sheet name="29-2" sheetId="102" r:id="rId60"/>
    <sheet name="30-1" sheetId="103" r:id="rId61"/>
    <sheet name="30-2" sheetId="104" r:id="rId62"/>
    <sheet name="30-3" sheetId="105" r:id="rId63"/>
    <sheet name="30-4" sheetId="107" r:id="rId64"/>
    <sheet name="31-1" sheetId="108" r:id="rId65"/>
    <sheet name="31-2" sheetId="109" r:id="rId66"/>
    <sheet name="31-3" sheetId="110" r:id="rId67"/>
    <sheet name="31-4" sheetId="111" r:id="rId68"/>
    <sheet name="31-5" sheetId="112" r:id="rId69"/>
    <sheet name="32" sheetId="113" r:id="rId70"/>
    <sheet name="33" sheetId="114" r:id="rId71"/>
    <sheet name="34-1" sheetId="115" r:id="rId72"/>
    <sheet name="34-2" sheetId="116" r:id="rId73"/>
    <sheet name="35" sheetId="117" r:id="rId74"/>
    <sheet name="36" sheetId="118" r:id="rId75"/>
    <sheet name="37" sheetId="119" r:id="rId76"/>
    <sheet name="38-1" sheetId="120" r:id="rId77"/>
    <sheet name="38-2" sheetId="121" r:id="rId78"/>
    <sheet name="39" sheetId="54" r:id="rId79"/>
    <sheet name="40" sheetId="55" r:id="rId80"/>
    <sheet name="41" sheetId="56" r:id="rId81"/>
    <sheet name="42" sheetId="57" r:id="rId82"/>
    <sheet name="43" sheetId="58" r:id="rId83"/>
    <sheet name="44" sheetId="59" r:id="rId84"/>
    <sheet name="45" sheetId="60" r:id="rId85"/>
    <sheet name="46-1" sheetId="61" r:id="rId86"/>
    <sheet name="46-2" sheetId="62" r:id="rId87"/>
    <sheet name="47-1" sheetId="63" r:id="rId88"/>
    <sheet name="47-2" sheetId="64" r:id="rId89"/>
    <sheet name="48-1" sheetId="65" r:id="rId90"/>
    <sheet name="48-2" sheetId="66" r:id="rId91"/>
    <sheet name="49-1" sheetId="67" r:id="rId92"/>
    <sheet name="49-2" sheetId="68" r:id="rId93"/>
    <sheet name="50-1" sheetId="69" r:id="rId94"/>
    <sheet name="50-2" sheetId="70" r:id="rId95"/>
    <sheet name="51-1" sheetId="71" r:id="rId96"/>
    <sheet name="51-2" sheetId="72" r:id="rId97"/>
    <sheet name="52-1" sheetId="73" r:id="rId98"/>
    <sheet name="52-2" sheetId="74" r:id="rId99"/>
    <sheet name="53" sheetId="82" r:id="rId100"/>
    <sheet name="54" sheetId="83" r:id="rId101"/>
    <sheet name="55" sheetId="95" r:id="rId102"/>
    <sheet name="56" sheetId="85" r:id="rId103"/>
    <sheet name="57" sheetId="86" r:id="rId104"/>
    <sheet name="58" sheetId="87" r:id="rId105"/>
    <sheet name="59" sheetId="93" r:id="rId106"/>
    <sheet name="60" sheetId="94" r:id="rId107"/>
    <sheet name="Abreviaturas" sheetId="92" r:id="rId108"/>
  </sheets>
  <externalReferences>
    <externalReference r:id="rId109"/>
    <externalReference r:id="rId110"/>
    <externalReference r:id="rId111"/>
    <externalReference r:id="rId112"/>
  </externalReferences>
  <definedNames>
    <definedName name="_xlnm._FilterDatabase" localSheetId="2" hidden="1">'2'!$M$46:$P$46</definedName>
    <definedName name="_xlnm._FilterDatabase" localSheetId="5" hidden="1">'5'!$A$39:$F$39</definedName>
    <definedName name="_xlnm._FilterDatabase" localSheetId="107">#REF!</definedName>
    <definedName name="_xlnm._FilterDatabase" localSheetId="0">#REF!</definedName>
    <definedName name="_xlnm._FilterDatabase">#REF!</definedName>
    <definedName name="A_impresión_IM" localSheetId="107">[1]FLUJOEERR!$A$364:$AD$487</definedName>
    <definedName name="A_impresión_IM" localSheetId="0">[1]FLUJOEERR!$A$364:$AD$487</definedName>
    <definedName name="A_impresión_IM">[2]FLUJOEERR!$A$364:$AD$487</definedName>
    <definedName name="I" localSheetId="107">#REF!</definedName>
    <definedName name="I" localSheetId="0">#REF!</definedName>
    <definedName name="I">#REF!</definedName>
    <definedName name="_xlnm.Print_Area" localSheetId="10">'10'!$A$1:$P$31</definedName>
    <definedName name="_xlnm.Print_Area" localSheetId="11">'11'!$A$1:$P$31</definedName>
    <definedName name="_xlnm.Print_Area" localSheetId="12">'12-1'!$A$1:$M$32</definedName>
    <definedName name="_xlnm.Print_Area" localSheetId="13">'12-2'!$A$1:$M$32</definedName>
    <definedName name="_xlnm.Print_Area" localSheetId="14">'12-3'!$A$1:$M$32</definedName>
    <definedName name="_xlnm.Print_Area" localSheetId="15">'12-4'!$A$1:$I$32</definedName>
    <definedName name="_xlnm.Print_Area" localSheetId="16">'12-5'!$A$1:$M$32</definedName>
    <definedName name="_xlnm.Print_Area" localSheetId="17">'13-1'!$A$1:$Q$30</definedName>
    <definedName name="_xlnm.Print_Area" localSheetId="18">'13-2'!$A$1:$Q$32</definedName>
    <definedName name="_xlnm.Print_Area" localSheetId="19">'13-3'!$A$1:$Q$32</definedName>
    <definedName name="_xlnm.Print_Area" localSheetId="20">'13-4'!$A$1:$Q$30</definedName>
    <definedName name="_xlnm.Print_Area" localSheetId="21">'13-5'!$A$1:$Q$30</definedName>
    <definedName name="_xlnm.Print_Area" localSheetId="22">'13-6'!$A$1:$Q$30</definedName>
    <definedName name="_xlnm.Print_Area" localSheetId="23">'13-7'!$A$1:$Q$30</definedName>
    <definedName name="_xlnm.Print_Area" localSheetId="24">'14-1'!$A$1:$M$30</definedName>
    <definedName name="_xlnm.Print_Area" localSheetId="25">'14-2'!$A$1:$M$30</definedName>
    <definedName name="_xlnm.Print_Area" localSheetId="26">'14-3'!$A$1:$I$30</definedName>
    <definedName name="_xlnm.Print_Area" localSheetId="27">'14-4'!$A$1:$I$30</definedName>
    <definedName name="_xlnm.Print_Area" localSheetId="28">'15-1'!$A$1:$Q$30</definedName>
    <definedName name="_xlnm.Print_Area" localSheetId="29">'15-2'!$A$1:$Q$30</definedName>
    <definedName name="_xlnm.Print_Area" localSheetId="30">'15-3'!$A$1:$Q$30</definedName>
    <definedName name="_xlnm.Print_Area" localSheetId="31">'15-4'!$A$1:$Q$30</definedName>
    <definedName name="_xlnm.Print_Area" localSheetId="32">'15-5'!$A$1:$Q$30</definedName>
    <definedName name="_xlnm.Print_Area" localSheetId="33">'16'!$A$1:$P$43</definedName>
    <definedName name="_xlnm.Print_Area" localSheetId="34">'17'!$A$1:$P$40</definedName>
    <definedName name="_xlnm.Print_Area" localSheetId="35">'18-1'!$A$1:$Q$41</definedName>
    <definedName name="_xlnm.Print_Area" localSheetId="36">'18-2'!$A$1:$Q$43</definedName>
    <definedName name="_xlnm.Print_Area" localSheetId="37">'18-3'!$A$1:$Q$43</definedName>
    <definedName name="_xlnm.Print_Area" localSheetId="38">'18-4'!$A$1:$Q$41</definedName>
    <definedName name="_xlnm.Print_Area" localSheetId="39">'18-5'!$A$1:$Q$41</definedName>
    <definedName name="_xlnm.Print_Area" localSheetId="40">'18-6'!$A$1:$Q$41</definedName>
    <definedName name="_xlnm.Print_Area" localSheetId="41">'18-7'!$A$1:$Q$41</definedName>
    <definedName name="_xlnm.Print_Area" localSheetId="42">'19'!$A$1:$P$37</definedName>
    <definedName name="_xlnm.Print_Area" localSheetId="2">'2'!$A$1:$K$78</definedName>
    <definedName name="_xlnm.Print_Area" localSheetId="43">'20'!$A$1:$O$35</definedName>
    <definedName name="_xlnm.Print_Area" localSheetId="44">'21'!$A$1:$P$45</definedName>
    <definedName name="_xlnm.Print_Area" localSheetId="45">'22-1'!$A$1:$Q$26</definedName>
    <definedName name="_xlnm.Print_Area" localSheetId="46">'22-2'!$A$1:$Q$28</definedName>
    <definedName name="_xlnm.Print_Area" localSheetId="47">'22-3'!$A$1:$Q$28</definedName>
    <definedName name="_xlnm.Print_Area" localSheetId="48">'22-4'!$A$1:$Q$28</definedName>
    <definedName name="_xlnm.Print_Area" localSheetId="49">'22-5'!$A$1:$Q$28</definedName>
    <definedName name="_xlnm.Print_Area" localSheetId="50">'22-6'!$A$1:$Q$28</definedName>
    <definedName name="_xlnm.Print_Area" localSheetId="51">'22-7'!$A$1:$Q$28</definedName>
    <definedName name="_xlnm.Print_Area" localSheetId="78">'39'!$A$1:$M$26</definedName>
    <definedName name="_xlnm.Print_Area" localSheetId="4">'4'!$A$1:$K$68</definedName>
    <definedName name="_xlnm.Print_Area" localSheetId="79">'40'!$A$1:$K$30</definedName>
    <definedName name="_xlnm.Print_Area" localSheetId="80">'41'!$A$1:$K$30</definedName>
    <definedName name="_xlnm.Print_Area" localSheetId="81">'42'!$A$1:$K$41</definedName>
    <definedName name="_xlnm.Print_Area" localSheetId="82">'43'!$A$1:$L$35</definedName>
    <definedName name="_xlnm.Print_Area" localSheetId="83">'44'!$A$1:$J$60</definedName>
    <definedName name="_xlnm.Print_Area" localSheetId="84">'45'!$A$1:$K$43</definedName>
    <definedName name="_xlnm.Print_Area" localSheetId="85">'46-1'!$A$1:$O$27</definedName>
    <definedName name="_xlnm.Print_Area" localSheetId="86">'46-2'!$A$1:$O$27</definedName>
    <definedName name="_xlnm.Print_Area" localSheetId="87">'47-1'!$A$1:$N$30</definedName>
    <definedName name="_xlnm.Print_Area" localSheetId="88">'47-2'!$A$1:$O$30</definedName>
    <definedName name="_xlnm.Print_Area" localSheetId="89">'48-1'!$A$1:$N$30</definedName>
    <definedName name="_xlnm.Print_Area" localSheetId="90">'48-2'!$A$1:$O$30</definedName>
    <definedName name="_xlnm.Print_Area" localSheetId="91">'49-1'!$A$1:$N$41</definedName>
    <definedName name="_xlnm.Print_Area" localSheetId="92">'49-2'!$A$1:$O$41</definedName>
    <definedName name="_xlnm.Print_Area" localSheetId="93">'50-1'!$A$1:$N$35</definedName>
    <definedName name="_xlnm.Print_Area" localSheetId="94">'50-2'!$A$1:$O$35</definedName>
    <definedName name="_xlnm.Print_Area" localSheetId="95">'51-1'!$A$1:$N$60</definedName>
    <definedName name="_xlnm.Print_Area" localSheetId="96">'51-2'!$A$1:$P$60</definedName>
    <definedName name="_xlnm.Print_Area" localSheetId="97">'52-1'!$A$1:$N$42</definedName>
    <definedName name="_xlnm.Print_Area" localSheetId="98">'52-2'!$A$1:$O$42</definedName>
    <definedName name="_xlnm.Print_Area" localSheetId="99">'53'!$A$1:$F$77</definedName>
    <definedName name="_xlnm.Print_Area" localSheetId="100">'54'!$A$1:$F$77</definedName>
    <definedName name="_xlnm.Print_Area" localSheetId="102">'56'!$A$1:$I$118</definedName>
    <definedName name="_xlnm.Print_Area" localSheetId="103">'57'!$A$1:$J$32</definedName>
    <definedName name="_xlnm.Print_Area" localSheetId="104">'58'!$A$1:$AB$90</definedName>
    <definedName name="_xlnm.Print_Area" localSheetId="6">'6'!$C$2:$J$31</definedName>
    <definedName name="_xlnm.Print_Area" localSheetId="7">'7'!$A$1:$P$27</definedName>
    <definedName name="_xlnm.Print_Area" localSheetId="8">'8'!$A$1:$P$31</definedName>
    <definedName name="_xlnm.Print_Area" localSheetId="9">'9'!$A$1:$P$31</definedName>
    <definedName name="_xlnm.Print_Area" localSheetId="107">#REF!</definedName>
    <definedName name="_xlnm.Print_Area" localSheetId="0">INDICE!$B$10:$C$90</definedName>
    <definedName name="_xlnm.Print_Area">#REF!</definedName>
    <definedName name="Títulos_a_imprimir_IM" localSheetId="107">[3]FLUJOEERR!#REF!</definedName>
    <definedName name="Títulos_a_imprimir_IM" localSheetId="0">[3]FLUJOEERR!#REF!</definedName>
    <definedName name="Títulos_a_imprimir_IM">[4]FLUJOEERR!#REF!</definedName>
    <definedName name="VALOR" localSheetId="107">#REF!</definedName>
    <definedName name="VALOR" localSheetId="0">#REF!</definedName>
    <definedName name="VALOR">#REF!</definedName>
    <definedName name="Z" localSheetId="107">#REF!</definedName>
    <definedName name="Z" localSheetId="0">#REF!</definedName>
    <definedName name="Z">#REF!</definedName>
  </definedNames>
  <calcPr calcId="145621"/>
</workbook>
</file>

<file path=xl/calcChain.xml><?xml version="1.0" encoding="utf-8"?>
<calcChain xmlns="http://schemas.openxmlformats.org/spreadsheetml/2006/main">
  <c r="F67" i="7" l="1"/>
  <c r="E67" i="7"/>
  <c r="F66" i="7"/>
  <c r="E66" i="7"/>
  <c r="F38" i="7"/>
  <c r="E38" i="7"/>
  <c r="F28" i="7"/>
  <c r="E28" i="7"/>
  <c r="F23" i="7"/>
  <c r="E23" i="7"/>
  <c r="K66" i="6" l="1"/>
  <c r="J66" i="6"/>
  <c r="I66" i="6"/>
  <c r="H66" i="6"/>
  <c r="G66" i="6"/>
  <c r="F66" i="6"/>
  <c r="E66" i="6"/>
  <c r="D66" i="6"/>
  <c r="C66" i="6"/>
  <c r="B66" i="6"/>
  <c r="K37" i="6"/>
  <c r="J37" i="6"/>
  <c r="I37" i="6"/>
  <c r="H37" i="6"/>
  <c r="G37" i="6"/>
  <c r="F37" i="6"/>
  <c r="E37" i="6"/>
  <c r="D37" i="6"/>
  <c r="C37" i="6"/>
  <c r="B37" i="6"/>
  <c r="K65" i="6"/>
  <c r="J65" i="6"/>
  <c r="I65" i="6"/>
  <c r="H65" i="6"/>
  <c r="G65" i="6"/>
  <c r="F65" i="6"/>
  <c r="E65" i="6"/>
  <c r="D65" i="6"/>
  <c r="C65" i="6"/>
  <c r="B65" i="6"/>
  <c r="K27" i="6"/>
  <c r="J27" i="6"/>
  <c r="I27" i="6"/>
  <c r="H27" i="6"/>
  <c r="G27" i="6"/>
  <c r="F27" i="6"/>
  <c r="E27" i="6"/>
  <c r="D27" i="6"/>
  <c r="C27" i="6"/>
  <c r="B27" i="6"/>
  <c r="K22" i="6"/>
  <c r="J22" i="6"/>
  <c r="I22" i="6"/>
  <c r="H22" i="6"/>
  <c r="G22" i="6"/>
  <c r="F22" i="6"/>
  <c r="E22" i="6"/>
  <c r="D22" i="6"/>
  <c r="C22" i="6"/>
  <c r="B22" i="6"/>
  <c r="K66" i="4"/>
  <c r="J66" i="4"/>
  <c r="I66" i="4"/>
  <c r="H66" i="4"/>
  <c r="G66" i="4"/>
  <c r="F66" i="4"/>
  <c r="E66" i="4"/>
  <c r="D66" i="4"/>
  <c r="C66" i="4"/>
  <c r="B66" i="4"/>
  <c r="K65" i="4"/>
  <c r="J65" i="4"/>
  <c r="I65" i="4"/>
  <c r="H65" i="4"/>
  <c r="G65" i="4"/>
  <c r="F65" i="4"/>
  <c r="E65" i="4"/>
  <c r="D65" i="4"/>
  <c r="C65" i="4"/>
  <c r="B65" i="4"/>
  <c r="C37" i="4"/>
  <c r="K37" i="4"/>
  <c r="J37" i="4"/>
  <c r="I37" i="4"/>
  <c r="H37" i="4"/>
  <c r="G37" i="4"/>
  <c r="F37" i="4"/>
  <c r="E37" i="4"/>
  <c r="D37" i="4"/>
  <c r="B37" i="4"/>
  <c r="K27" i="4"/>
  <c r="J27" i="4"/>
  <c r="I27" i="4"/>
  <c r="H27" i="4"/>
  <c r="G27" i="4"/>
  <c r="F27" i="4"/>
  <c r="E27" i="4"/>
  <c r="D27" i="4"/>
  <c r="C27" i="4"/>
  <c r="B27" i="4"/>
  <c r="K22" i="4"/>
  <c r="J22" i="4"/>
  <c r="I22" i="4"/>
  <c r="H22" i="4"/>
  <c r="G22" i="4"/>
  <c r="F22" i="4"/>
  <c r="E22" i="4"/>
  <c r="D22" i="4"/>
  <c r="C22" i="4"/>
  <c r="B22" i="4"/>
  <c r="I74" i="3"/>
  <c r="H74" i="3"/>
  <c r="J74" i="3"/>
  <c r="K72" i="3"/>
  <c r="K71" i="3"/>
  <c r="K70" i="3"/>
  <c r="K69" i="3"/>
  <c r="K68" i="3"/>
  <c r="K67" i="3"/>
  <c r="K66" i="3"/>
  <c r="K65" i="3"/>
  <c r="K64" i="3"/>
  <c r="K63" i="3"/>
  <c r="K62" i="3"/>
  <c r="K61" i="3"/>
  <c r="K60" i="3"/>
  <c r="K59" i="3"/>
  <c r="K58" i="3"/>
  <c r="K57" i="3"/>
  <c r="K56" i="3"/>
  <c r="K55" i="3"/>
  <c r="K54" i="3"/>
  <c r="K53" i="3"/>
  <c r="K52" i="3"/>
  <c r="K51" i="3"/>
  <c r="K50" i="3"/>
  <c r="K49" i="3"/>
  <c r="K48" i="3"/>
  <c r="K47" i="3"/>
  <c r="J73" i="3"/>
  <c r="K73" i="3" s="1"/>
  <c r="I73" i="3"/>
  <c r="H73" i="3"/>
  <c r="J39" i="3"/>
  <c r="K39" i="3" s="1"/>
  <c r="I39" i="3"/>
  <c r="H39" i="3"/>
  <c r="K38" i="3"/>
  <c r="K37" i="3"/>
  <c r="K36" i="3"/>
  <c r="K35" i="3"/>
  <c r="K34" i="3"/>
  <c r="K33" i="3"/>
  <c r="K32" i="3"/>
  <c r="K31" i="3"/>
  <c r="K28" i="3"/>
  <c r="K27" i="3"/>
  <c r="K26" i="3"/>
  <c r="J29" i="3"/>
  <c r="K29" i="3" s="1"/>
  <c r="I29" i="3"/>
  <c r="H29" i="3"/>
  <c r="K13" i="3"/>
  <c r="K23" i="3"/>
  <c r="K22" i="3"/>
  <c r="K21" i="3"/>
  <c r="K20" i="3"/>
  <c r="K19" i="3"/>
  <c r="K18" i="3"/>
  <c r="K16" i="3"/>
  <c r="K15" i="3"/>
  <c r="K14" i="3"/>
  <c r="K12" i="3"/>
  <c r="K11" i="3"/>
  <c r="K10" i="3"/>
  <c r="K9" i="3"/>
  <c r="J24" i="3"/>
  <c r="I24" i="3"/>
  <c r="H24" i="3"/>
  <c r="G24" i="3"/>
  <c r="F24" i="3"/>
  <c r="E24" i="3"/>
  <c r="D24" i="3"/>
  <c r="C24" i="3"/>
  <c r="B24" i="3"/>
  <c r="K74" i="3" l="1"/>
  <c r="K24" i="3"/>
  <c r="H67" i="94"/>
  <c r="H66" i="94"/>
  <c r="H64" i="94"/>
  <c r="H63" i="94"/>
  <c r="H62" i="94"/>
  <c r="H60" i="94"/>
  <c r="H59" i="94"/>
  <c r="H58" i="94"/>
  <c r="H57" i="94"/>
  <c r="H55" i="94"/>
  <c r="H54" i="94"/>
  <c r="H53" i="94"/>
  <c r="H52" i="94"/>
  <c r="H51" i="94"/>
  <c r="H50" i="94"/>
  <c r="H49" i="94"/>
  <c r="H48" i="94"/>
  <c r="H47" i="94"/>
  <c r="H46" i="94"/>
  <c r="H45" i="94"/>
  <c r="H44" i="94"/>
  <c r="H43" i="94"/>
  <c r="H42" i="94"/>
  <c r="H41" i="94"/>
  <c r="H40" i="94"/>
  <c r="H39" i="94"/>
  <c r="H38" i="94"/>
  <c r="H37" i="94"/>
  <c r="H36" i="94"/>
  <c r="H35" i="94"/>
  <c r="H33" i="94"/>
  <c r="H32" i="94"/>
  <c r="H31" i="94"/>
  <c r="H30" i="94"/>
  <c r="H29" i="94"/>
  <c r="H28" i="94"/>
  <c r="H26" i="94"/>
  <c r="H25" i="94"/>
  <c r="H24" i="94"/>
  <c r="H23" i="94"/>
  <c r="H21" i="94"/>
  <c r="H20" i="94"/>
  <c r="H19" i="94"/>
  <c r="H18" i="94"/>
  <c r="H17" i="94"/>
  <c r="H16" i="94"/>
  <c r="H15" i="94"/>
  <c r="H14" i="94"/>
  <c r="H13" i="94"/>
  <c r="H12" i="94"/>
  <c r="H11" i="94"/>
  <c r="H10" i="94"/>
  <c r="H9" i="94"/>
  <c r="H8" i="94"/>
  <c r="G54" i="93"/>
  <c r="G55" i="93"/>
  <c r="G53" i="93"/>
  <c r="G52" i="93"/>
  <c r="G51" i="93"/>
  <c r="G50" i="93"/>
  <c r="G49" i="93"/>
  <c r="G48" i="93"/>
  <c r="G47" i="93"/>
  <c r="G46" i="93"/>
  <c r="G45" i="93"/>
  <c r="G44" i="93"/>
  <c r="G43" i="93"/>
  <c r="G42" i="93"/>
  <c r="G41" i="93"/>
  <c r="G40" i="93"/>
  <c r="G39" i="93"/>
  <c r="G38" i="93"/>
  <c r="G37" i="93"/>
  <c r="G36" i="93"/>
  <c r="G35" i="93"/>
  <c r="F55" i="93"/>
  <c r="E55" i="93"/>
  <c r="D55" i="93"/>
  <c r="C55" i="93"/>
  <c r="B55" i="93"/>
  <c r="G27" i="93"/>
  <c r="G26" i="93"/>
  <c r="G25" i="93"/>
  <c r="G24" i="93"/>
  <c r="G23" i="93"/>
  <c r="G22" i="93"/>
  <c r="G21" i="93"/>
  <c r="G20" i="93"/>
  <c r="G19" i="93"/>
  <c r="G18" i="93"/>
  <c r="F27" i="93"/>
  <c r="E27" i="93"/>
  <c r="D27" i="93"/>
  <c r="C27" i="93"/>
  <c r="B27" i="93"/>
  <c r="G10" i="93"/>
  <c r="G9" i="93"/>
  <c r="G8" i="93"/>
  <c r="G7" i="93"/>
  <c r="P150" i="95" l="1"/>
  <c r="P148" i="95"/>
  <c r="P146" i="95"/>
  <c r="P145" i="95"/>
  <c r="P144" i="95"/>
  <c r="P143" i="95"/>
  <c r="P142" i="95"/>
  <c r="P141" i="95"/>
  <c r="P140" i="95"/>
  <c r="P139" i="95"/>
  <c r="P138" i="95"/>
  <c r="P137" i="95"/>
  <c r="P135" i="95"/>
  <c r="P134" i="95"/>
  <c r="P133" i="95"/>
  <c r="P132" i="95"/>
  <c r="P131" i="95"/>
  <c r="P130" i="95"/>
  <c r="P129" i="95"/>
  <c r="P128" i="95"/>
  <c r="P127" i="95"/>
  <c r="P126" i="95"/>
  <c r="P125" i="95"/>
  <c r="P124" i="95"/>
  <c r="P123" i="95"/>
  <c r="P122" i="95"/>
  <c r="P121" i="95"/>
  <c r="P120" i="95"/>
  <c r="P119" i="95"/>
  <c r="P118" i="95"/>
  <c r="P117" i="95"/>
  <c r="P116" i="95"/>
  <c r="P115" i="95"/>
  <c r="P114" i="95"/>
  <c r="P113" i="95"/>
  <c r="P112" i="95"/>
  <c r="P111" i="95"/>
  <c r="P110" i="95"/>
  <c r="P109" i="95"/>
  <c r="P108" i="95"/>
  <c r="P107" i="95"/>
  <c r="P106" i="95"/>
  <c r="P105" i="95"/>
  <c r="P104" i="95"/>
  <c r="P103" i="95"/>
  <c r="P102" i="95"/>
  <c r="P101" i="95"/>
  <c r="P100" i="95"/>
  <c r="P99" i="95"/>
  <c r="P98" i="95"/>
  <c r="P97" i="95"/>
  <c r="P96" i="95"/>
  <c r="P95" i="95"/>
  <c r="P94" i="95"/>
  <c r="P93" i="95"/>
  <c r="P91" i="95"/>
  <c r="P90" i="95"/>
  <c r="P89" i="95"/>
  <c r="P88" i="95"/>
  <c r="P87" i="95"/>
  <c r="P86" i="95"/>
  <c r="P85" i="95"/>
  <c r="P83" i="95"/>
  <c r="P82" i="95"/>
  <c r="P81" i="95"/>
  <c r="P80" i="95"/>
  <c r="P79" i="95"/>
  <c r="P78" i="95"/>
  <c r="P77" i="95"/>
  <c r="P76" i="95"/>
  <c r="P75" i="95"/>
  <c r="P74" i="95"/>
  <c r="P73" i="95"/>
  <c r="P72" i="95"/>
  <c r="P70" i="95"/>
  <c r="P69" i="95"/>
  <c r="P68" i="95"/>
  <c r="P66" i="95"/>
  <c r="P65" i="95"/>
  <c r="P64" i="95"/>
  <c r="P63" i="95"/>
  <c r="P62" i="95"/>
  <c r="P61" i="95"/>
  <c r="P60" i="95"/>
  <c r="P59" i="95"/>
  <c r="P58" i="95"/>
  <c r="P57" i="95"/>
  <c r="P56" i="95"/>
  <c r="P55" i="95"/>
  <c r="P54" i="95"/>
  <c r="P53" i="95"/>
  <c r="P52" i="95"/>
  <c r="P51" i="95"/>
  <c r="P50" i="95"/>
  <c r="P49" i="95"/>
  <c r="P47" i="95"/>
  <c r="P46" i="95"/>
  <c r="P45" i="95"/>
  <c r="P44" i="95"/>
  <c r="P43" i="95"/>
  <c r="P42" i="95"/>
  <c r="P41" i="95"/>
  <c r="P40" i="95"/>
  <c r="P39" i="95"/>
  <c r="P38" i="95"/>
  <c r="P37" i="95"/>
  <c r="P36" i="95"/>
  <c r="P35" i="95"/>
  <c r="P34" i="95"/>
  <c r="P33" i="95"/>
  <c r="P32" i="95"/>
  <c r="P31" i="95"/>
  <c r="P29" i="95"/>
  <c r="P28" i="95"/>
  <c r="P27" i="95"/>
  <c r="P26" i="95"/>
  <c r="P25" i="95"/>
  <c r="P24" i="95"/>
  <c r="P23" i="95"/>
  <c r="P20" i="95" s="1"/>
  <c r="P22" i="95"/>
  <c r="O20" i="95"/>
  <c r="O149" i="95" s="1"/>
  <c r="N20" i="95"/>
  <c r="N149" i="95" s="1"/>
  <c r="M20" i="95"/>
  <c r="M149" i="95" s="1"/>
  <c r="L20" i="95"/>
  <c r="L149" i="95" s="1"/>
  <c r="K20" i="95"/>
  <c r="K149" i="95" s="1"/>
  <c r="J20" i="95"/>
  <c r="J149" i="95" s="1"/>
  <c r="I20" i="95"/>
  <c r="I149" i="95" s="1"/>
  <c r="H20" i="95"/>
  <c r="H149" i="95" s="1"/>
  <c r="G20" i="95"/>
  <c r="G149" i="95" s="1"/>
  <c r="F20" i="95"/>
  <c r="F149" i="95" s="1"/>
  <c r="E20" i="95"/>
  <c r="E149" i="95" s="1"/>
  <c r="D20" i="95"/>
  <c r="D149" i="95" s="1"/>
  <c r="C20" i="95"/>
  <c r="C149" i="95" s="1"/>
  <c r="B20" i="95"/>
  <c r="B149" i="95" s="1"/>
  <c r="P19" i="95"/>
  <c r="P18" i="95"/>
  <c r="P17" i="95"/>
  <c r="P16" i="95"/>
  <c r="P15" i="95"/>
  <c r="P14" i="95"/>
  <c r="P13" i="95"/>
  <c r="P12" i="95"/>
  <c r="P11" i="95"/>
  <c r="P10" i="95"/>
  <c r="O9" i="95"/>
  <c r="N9" i="95"/>
  <c r="M9" i="95"/>
  <c r="L9" i="95"/>
  <c r="K9" i="95"/>
  <c r="J9" i="95"/>
  <c r="I9" i="95"/>
  <c r="H9" i="95"/>
  <c r="G9" i="95"/>
  <c r="F9" i="95"/>
  <c r="E9" i="95"/>
  <c r="D9" i="95"/>
  <c r="C9" i="95"/>
  <c r="P9" i="95" s="1"/>
  <c r="B9" i="95"/>
  <c r="N38" i="67"/>
  <c r="M38" i="67"/>
  <c r="L38" i="67"/>
  <c r="K38" i="67"/>
  <c r="J38" i="67"/>
  <c r="I38" i="67"/>
  <c r="H38" i="67"/>
  <c r="G38" i="67"/>
  <c r="F38" i="67"/>
  <c r="E38" i="67"/>
  <c r="D38" i="67"/>
  <c r="C38" i="67"/>
  <c r="B38" i="67"/>
  <c r="N27" i="65"/>
  <c r="M27" i="65"/>
  <c r="L27" i="65"/>
  <c r="K27" i="65"/>
  <c r="J27" i="65"/>
  <c r="I27" i="65"/>
  <c r="H27" i="65"/>
  <c r="G27" i="65"/>
  <c r="F27" i="65"/>
  <c r="E27" i="65"/>
  <c r="D27" i="65"/>
  <c r="C27" i="65"/>
  <c r="B27" i="65"/>
  <c r="N27" i="63"/>
  <c r="M27" i="63"/>
  <c r="L27" i="63"/>
  <c r="K27" i="63"/>
  <c r="J27" i="63"/>
  <c r="I27" i="63"/>
  <c r="H27" i="63"/>
  <c r="G27" i="63"/>
  <c r="F27" i="63"/>
  <c r="E27" i="63"/>
  <c r="D27" i="63"/>
  <c r="C27" i="63"/>
  <c r="B27" i="63"/>
  <c r="P22" i="61"/>
  <c r="P21" i="61"/>
  <c r="I40" i="60"/>
  <c r="H40" i="60"/>
  <c r="G40" i="60"/>
  <c r="F40" i="60"/>
  <c r="F41" i="60" s="1"/>
  <c r="E40" i="60"/>
  <c r="D40" i="60"/>
  <c r="C40" i="60"/>
  <c r="B40" i="60"/>
  <c r="B41" i="60" s="1"/>
  <c r="J39" i="60"/>
  <c r="J38" i="60"/>
  <c r="J37" i="60"/>
  <c r="J36" i="60"/>
  <c r="J35" i="60"/>
  <c r="J34" i="60"/>
  <c r="J33" i="60"/>
  <c r="J32" i="60"/>
  <c r="J31" i="60"/>
  <c r="J30" i="60"/>
  <c r="J29" i="60"/>
  <c r="J28" i="60"/>
  <c r="J27" i="60"/>
  <c r="J26" i="60"/>
  <c r="J40" i="60" s="1"/>
  <c r="I23" i="60"/>
  <c r="H23" i="60"/>
  <c r="G23" i="60"/>
  <c r="F23" i="60"/>
  <c r="E23" i="60"/>
  <c r="D23" i="60"/>
  <c r="C23" i="60"/>
  <c r="B23" i="60"/>
  <c r="J22" i="60"/>
  <c r="J21" i="60"/>
  <c r="J20" i="60"/>
  <c r="J19" i="60"/>
  <c r="J18" i="60"/>
  <c r="J17" i="60"/>
  <c r="J16" i="60"/>
  <c r="J15" i="60"/>
  <c r="J14" i="60"/>
  <c r="J13" i="60"/>
  <c r="J12" i="60"/>
  <c r="J11" i="60"/>
  <c r="J10" i="60"/>
  <c r="J9" i="60"/>
  <c r="J57" i="59"/>
  <c r="J56" i="59"/>
  <c r="J55" i="59"/>
  <c r="J54" i="59"/>
  <c r="J53" i="59"/>
  <c r="J52" i="59"/>
  <c r="J51" i="59"/>
  <c r="J50" i="59"/>
  <c r="J49" i="59"/>
  <c r="J48" i="59"/>
  <c r="J47" i="59"/>
  <c r="J46" i="59"/>
  <c r="J45" i="59"/>
  <c r="J44" i="59"/>
  <c r="J43" i="59"/>
  <c r="J42" i="59"/>
  <c r="J41" i="59"/>
  <c r="J40" i="59"/>
  <c r="J39" i="59"/>
  <c r="J38" i="59"/>
  <c r="J37" i="59"/>
  <c r="J36" i="59"/>
  <c r="J35" i="59"/>
  <c r="J34" i="59"/>
  <c r="J33" i="59"/>
  <c r="J32" i="59"/>
  <c r="J31" i="59"/>
  <c r="J30" i="59"/>
  <c r="J29" i="59"/>
  <c r="J28" i="59"/>
  <c r="J27" i="59"/>
  <c r="J26" i="59"/>
  <c r="J25" i="59"/>
  <c r="J24" i="59"/>
  <c r="J23" i="59"/>
  <c r="J22" i="59"/>
  <c r="J21" i="59"/>
  <c r="J20" i="59"/>
  <c r="J19" i="59"/>
  <c r="J18" i="59"/>
  <c r="J17" i="59"/>
  <c r="J16" i="59"/>
  <c r="J15" i="59"/>
  <c r="J14" i="59"/>
  <c r="J13" i="59"/>
  <c r="J12" i="59"/>
  <c r="J11" i="59"/>
  <c r="J10" i="59"/>
  <c r="J9" i="59"/>
  <c r="I38" i="57"/>
  <c r="H38" i="57"/>
  <c r="G38" i="57"/>
  <c r="F38" i="57"/>
  <c r="E38" i="57"/>
  <c r="D38" i="57"/>
  <c r="C38" i="57"/>
  <c r="B38" i="57"/>
  <c r="J37" i="57"/>
  <c r="J36" i="57"/>
  <c r="J35" i="57"/>
  <c r="J34" i="57"/>
  <c r="J33" i="57"/>
  <c r="J32" i="57"/>
  <c r="J31" i="57"/>
  <c r="J30" i="57"/>
  <c r="J29" i="57"/>
  <c r="J28" i="57"/>
  <c r="J27" i="57"/>
  <c r="J26" i="57"/>
  <c r="J25" i="57"/>
  <c r="J24" i="57"/>
  <c r="J23" i="57"/>
  <c r="J22" i="57"/>
  <c r="J21" i="57"/>
  <c r="J20" i="57"/>
  <c r="J19" i="57"/>
  <c r="J18" i="57"/>
  <c r="J17" i="57"/>
  <c r="J16" i="57"/>
  <c r="J15" i="57"/>
  <c r="J14" i="57"/>
  <c r="J13" i="57"/>
  <c r="J12" i="57"/>
  <c r="J11" i="57"/>
  <c r="J10" i="57"/>
  <c r="J9" i="57"/>
  <c r="I27" i="56"/>
  <c r="H27" i="56"/>
  <c r="G27" i="56"/>
  <c r="F27" i="56"/>
  <c r="E27" i="56"/>
  <c r="D27" i="56"/>
  <c r="C27" i="56"/>
  <c r="B27" i="56"/>
  <c r="J26" i="56"/>
  <c r="J25" i="56"/>
  <c r="J24" i="56"/>
  <c r="J23" i="56"/>
  <c r="J22" i="56"/>
  <c r="J21" i="56"/>
  <c r="J20" i="56"/>
  <c r="J19" i="56"/>
  <c r="J18" i="56"/>
  <c r="J17" i="56"/>
  <c r="J16" i="56"/>
  <c r="J15" i="56"/>
  <c r="J14" i="56"/>
  <c r="J13" i="56"/>
  <c r="J12" i="56"/>
  <c r="J11" i="56"/>
  <c r="J10" i="56"/>
  <c r="J9" i="56"/>
  <c r="I27" i="55"/>
  <c r="H27" i="55"/>
  <c r="G27" i="55"/>
  <c r="F27" i="55"/>
  <c r="E27" i="55"/>
  <c r="D27" i="55"/>
  <c r="C27" i="55"/>
  <c r="B27" i="55"/>
  <c r="J26" i="55"/>
  <c r="J25" i="55"/>
  <c r="J24" i="55"/>
  <c r="J23" i="55"/>
  <c r="J22" i="55"/>
  <c r="J21" i="55"/>
  <c r="J20" i="55"/>
  <c r="J19" i="55"/>
  <c r="J18" i="55"/>
  <c r="J17" i="55"/>
  <c r="J16" i="55"/>
  <c r="J15" i="55"/>
  <c r="J14" i="55"/>
  <c r="J13" i="55"/>
  <c r="J12" i="55"/>
  <c r="J11" i="55"/>
  <c r="J10" i="55"/>
  <c r="J9" i="55"/>
  <c r="Q24" i="121"/>
  <c r="P24" i="121"/>
  <c r="O24" i="121"/>
  <c r="N24" i="121"/>
  <c r="M24" i="121"/>
  <c r="L24" i="121"/>
  <c r="K24" i="121"/>
  <c r="J24" i="121"/>
  <c r="I24" i="121"/>
  <c r="H24" i="121"/>
  <c r="G24" i="121"/>
  <c r="F24" i="121"/>
  <c r="E24" i="121"/>
  <c r="D24" i="121"/>
  <c r="C24" i="121"/>
  <c r="B24" i="121"/>
  <c r="Q24" i="120"/>
  <c r="P24" i="120"/>
  <c r="O24" i="120"/>
  <c r="N24" i="120"/>
  <c r="M24" i="120"/>
  <c r="L24" i="120"/>
  <c r="K24" i="120"/>
  <c r="J24" i="120"/>
  <c r="I24" i="120"/>
  <c r="H24" i="120"/>
  <c r="G24" i="120"/>
  <c r="F24" i="120"/>
  <c r="E24" i="120"/>
  <c r="D24" i="120"/>
  <c r="C24" i="120"/>
  <c r="B24" i="120"/>
  <c r="D40" i="119"/>
  <c r="C40" i="119"/>
  <c r="B40" i="119"/>
  <c r="B41" i="119" s="1"/>
  <c r="E39" i="119"/>
  <c r="E38" i="119"/>
  <c r="E37" i="119"/>
  <c r="F37" i="119" s="1"/>
  <c r="E36" i="119"/>
  <c r="F36" i="119" s="1"/>
  <c r="E35" i="119"/>
  <c r="E34" i="119"/>
  <c r="F34" i="119" s="1"/>
  <c r="E33" i="119"/>
  <c r="F33" i="119" s="1"/>
  <c r="E32" i="119"/>
  <c r="F32" i="119" s="1"/>
  <c r="E31" i="119"/>
  <c r="E30" i="119"/>
  <c r="E29" i="119"/>
  <c r="F29" i="119" s="1"/>
  <c r="E28" i="119"/>
  <c r="F28" i="119" s="1"/>
  <c r="E27" i="119"/>
  <c r="E26" i="119"/>
  <c r="E40" i="119" s="1"/>
  <c r="E23" i="119"/>
  <c r="B24" i="119" s="1"/>
  <c r="D23" i="119"/>
  <c r="C23" i="119"/>
  <c r="C24" i="119" s="1"/>
  <c r="B23" i="119"/>
  <c r="F22" i="119"/>
  <c r="E22" i="119"/>
  <c r="E21" i="119"/>
  <c r="F21" i="119" s="1"/>
  <c r="F20" i="119"/>
  <c r="E20" i="119"/>
  <c r="E19" i="119"/>
  <c r="F19" i="119" s="1"/>
  <c r="F18" i="119"/>
  <c r="E18" i="119"/>
  <c r="E17" i="119"/>
  <c r="F17" i="119" s="1"/>
  <c r="F16" i="119"/>
  <c r="E16" i="119"/>
  <c r="E15" i="119"/>
  <c r="F15" i="119" s="1"/>
  <c r="F14" i="119"/>
  <c r="E14" i="119"/>
  <c r="E13" i="119"/>
  <c r="F13" i="119" s="1"/>
  <c r="F12" i="119"/>
  <c r="E12" i="119"/>
  <c r="E11" i="119"/>
  <c r="F11" i="119" s="1"/>
  <c r="F10" i="119"/>
  <c r="E10" i="119"/>
  <c r="E9" i="119"/>
  <c r="F9" i="119" s="1"/>
  <c r="E57" i="118"/>
  <c r="E56" i="118"/>
  <c r="E55" i="118"/>
  <c r="E54" i="118"/>
  <c r="E53" i="118"/>
  <c r="E52" i="118"/>
  <c r="E51" i="118"/>
  <c r="E50" i="118"/>
  <c r="E49" i="118"/>
  <c r="E48" i="118"/>
  <c r="E47" i="118"/>
  <c r="E46" i="118"/>
  <c r="E45" i="118"/>
  <c r="E44" i="118"/>
  <c r="E43" i="118"/>
  <c r="E42" i="118"/>
  <c r="E41" i="118"/>
  <c r="E40" i="118"/>
  <c r="E39" i="118"/>
  <c r="E38" i="118"/>
  <c r="E37" i="118"/>
  <c r="E36" i="118"/>
  <c r="E35" i="118"/>
  <c r="E34" i="118"/>
  <c r="E33" i="118"/>
  <c r="E32" i="118"/>
  <c r="E31" i="118"/>
  <c r="E30" i="118"/>
  <c r="E29" i="118"/>
  <c r="E28" i="118"/>
  <c r="E27" i="118"/>
  <c r="E26" i="118"/>
  <c r="E25" i="118"/>
  <c r="E24" i="118"/>
  <c r="E23" i="118"/>
  <c r="E22" i="118"/>
  <c r="E21" i="118"/>
  <c r="E20" i="118"/>
  <c r="E19" i="118"/>
  <c r="E18" i="118"/>
  <c r="E17" i="118"/>
  <c r="E16" i="118"/>
  <c r="E15" i="118"/>
  <c r="E14" i="118"/>
  <c r="E13" i="118"/>
  <c r="E12" i="118"/>
  <c r="E11" i="118"/>
  <c r="E10" i="118"/>
  <c r="E9" i="118"/>
  <c r="E43" i="117"/>
  <c r="E42" i="117"/>
  <c r="E41" i="117"/>
  <c r="E40" i="117"/>
  <c r="E39" i="117"/>
  <c r="E38" i="117"/>
  <c r="E37" i="117"/>
  <c r="E36" i="117"/>
  <c r="E35" i="117"/>
  <c r="E34" i="117"/>
  <c r="E33" i="117"/>
  <c r="E32" i="117"/>
  <c r="E31" i="117"/>
  <c r="E30" i="117"/>
  <c r="E29" i="117"/>
  <c r="E28" i="117"/>
  <c r="E27" i="117"/>
  <c r="E26" i="117"/>
  <c r="E25" i="117"/>
  <c r="E24" i="117"/>
  <c r="E23" i="117"/>
  <c r="E22" i="117"/>
  <c r="E21" i="117"/>
  <c r="E20" i="117"/>
  <c r="E19" i="117"/>
  <c r="E18" i="117"/>
  <c r="E17" i="117"/>
  <c r="E16" i="117"/>
  <c r="E15" i="117"/>
  <c r="E14" i="117"/>
  <c r="E13" i="117"/>
  <c r="E12" i="117"/>
  <c r="E11" i="117"/>
  <c r="E10" i="117"/>
  <c r="E9" i="117"/>
  <c r="Q28" i="116"/>
  <c r="P28" i="116"/>
  <c r="O28" i="116"/>
  <c r="N28" i="116"/>
  <c r="M28" i="116"/>
  <c r="L28" i="116"/>
  <c r="K28" i="116"/>
  <c r="J28" i="116"/>
  <c r="I28" i="116"/>
  <c r="H28" i="116"/>
  <c r="G28" i="116"/>
  <c r="F28" i="116"/>
  <c r="E28" i="116"/>
  <c r="D28" i="116"/>
  <c r="C28" i="116"/>
  <c r="B28" i="116"/>
  <c r="Q28" i="115"/>
  <c r="P28" i="115"/>
  <c r="O28" i="115"/>
  <c r="N28" i="115"/>
  <c r="M28" i="115"/>
  <c r="L28" i="115"/>
  <c r="K28" i="115"/>
  <c r="J28" i="115"/>
  <c r="I28" i="115"/>
  <c r="H28" i="115"/>
  <c r="G28" i="115"/>
  <c r="F28" i="115"/>
  <c r="E28" i="115"/>
  <c r="D28" i="115"/>
  <c r="C28" i="115"/>
  <c r="B28" i="115"/>
  <c r="D38" i="114"/>
  <c r="C38" i="114"/>
  <c r="B38" i="114"/>
  <c r="E37" i="114"/>
  <c r="E36" i="114"/>
  <c r="E35" i="114"/>
  <c r="E34" i="114"/>
  <c r="E33" i="114"/>
  <c r="E32" i="114"/>
  <c r="E31" i="114"/>
  <c r="E30" i="114"/>
  <c r="E29" i="114"/>
  <c r="E28" i="114"/>
  <c r="E27" i="114"/>
  <c r="E26" i="114"/>
  <c r="E25" i="114"/>
  <c r="E24" i="114"/>
  <c r="E23" i="114"/>
  <c r="E22" i="114"/>
  <c r="E21" i="114"/>
  <c r="E20" i="114"/>
  <c r="E19" i="114"/>
  <c r="E18" i="114"/>
  <c r="E17" i="114"/>
  <c r="E16" i="114"/>
  <c r="E15" i="114"/>
  <c r="E14" i="114"/>
  <c r="E13" i="114"/>
  <c r="E12" i="114"/>
  <c r="E11" i="114"/>
  <c r="E10" i="114"/>
  <c r="E9" i="114"/>
  <c r="D38" i="113"/>
  <c r="D39" i="113" s="1"/>
  <c r="C38" i="113"/>
  <c r="B38" i="113"/>
  <c r="E38" i="113" s="1"/>
  <c r="E37" i="113"/>
  <c r="E36" i="113"/>
  <c r="F36" i="113" s="1"/>
  <c r="E35" i="113"/>
  <c r="E34" i="113"/>
  <c r="F34" i="113" s="1"/>
  <c r="E33" i="113"/>
  <c r="F33" i="113" s="1"/>
  <c r="E32" i="113"/>
  <c r="F32" i="113" s="1"/>
  <c r="E31" i="113"/>
  <c r="E30" i="113"/>
  <c r="F30" i="113" s="1"/>
  <c r="E29" i="113"/>
  <c r="F29" i="113" s="1"/>
  <c r="E28" i="113"/>
  <c r="F28" i="113" s="1"/>
  <c r="E27" i="113"/>
  <c r="E26" i="113"/>
  <c r="F26" i="113" s="1"/>
  <c r="E25" i="113"/>
  <c r="F25" i="113" s="1"/>
  <c r="E24" i="113"/>
  <c r="F24" i="113" s="1"/>
  <c r="E23" i="113"/>
  <c r="F23" i="113" s="1"/>
  <c r="E22" i="113"/>
  <c r="F22" i="113" s="1"/>
  <c r="E21" i="113"/>
  <c r="F21" i="113" s="1"/>
  <c r="E20" i="113"/>
  <c r="F20" i="113" s="1"/>
  <c r="E19" i="113"/>
  <c r="F19" i="113" s="1"/>
  <c r="E18" i="113"/>
  <c r="F18" i="113" s="1"/>
  <c r="E17" i="113"/>
  <c r="F17" i="113" s="1"/>
  <c r="E16" i="113"/>
  <c r="F16" i="113" s="1"/>
  <c r="E15" i="113"/>
  <c r="F15" i="113" s="1"/>
  <c r="E14" i="113"/>
  <c r="F14" i="113" s="1"/>
  <c r="E13" i="113"/>
  <c r="F13" i="113" s="1"/>
  <c r="E12" i="113"/>
  <c r="F12" i="113" s="1"/>
  <c r="E11" i="113"/>
  <c r="F11" i="113" s="1"/>
  <c r="E10" i="113"/>
  <c r="F10" i="113" s="1"/>
  <c r="E9" i="113"/>
  <c r="F9" i="113" s="1"/>
  <c r="Q28" i="112"/>
  <c r="P28" i="112"/>
  <c r="O28" i="112"/>
  <c r="N28" i="112"/>
  <c r="M28" i="112"/>
  <c r="L28" i="112"/>
  <c r="K28" i="112"/>
  <c r="J28" i="112"/>
  <c r="I28" i="112"/>
  <c r="H28" i="112"/>
  <c r="G28" i="112"/>
  <c r="F28" i="112"/>
  <c r="E28" i="112"/>
  <c r="D28" i="112"/>
  <c r="C28" i="112"/>
  <c r="B28" i="112"/>
  <c r="Q28" i="111"/>
  <c r="P28" i="111"/>
  <c r="O28" i="111"/>
  <c r="N28" i="111"/>
  <c r="M28" i="111"/>
  <c r="L28" i="111"/>
  <c r="K28" i="111"/>
  <c r="J28" i="111"/>
  <c r="I28" i="111"/>
  <c r="H28" i="111"/>
  <c r="G28" i="111"/>
  <c r="F28" i="111"/>
  <c r="E28" i="111"/>
  <c r="D28" i="111"/>
  <c r="C28" i="111"/>
  <c r="B28" i="111"/>
  <c r="Q28" i="110"/>
  <c r="P28" i="110"/>
  <c r="O28" i="110"/>
  <c r="N28" i="110"/>
  <c r="M28" i="110"/>
  <c r="L28" i="110"/>
  <c r="K28" i="110"/>
  <c r="J28" i="110"/>
  <c r="I28" i="110"/>
  <c r="H28" i="110"/>
  <c r="G28" i="110"/>
  <c r="F28" i="110"/>
  <c r="E28" i="110"/>
  <c r="D28" i="110"/>
  <c r="C28" i="110"/>
  <c r="B28" i="110"/>
  <c r="Q28" i="109"/>
  <c r="P28" i="109"/>
  <c r="O28" i="109"/>
  <c r="N28" i="109"/>
  <c r="M28" i="109"/>
  <c r="L28" i="109"/>
  <c r="K28" i="109"/>
  <c r="J28" i="109"/>
  <c r="I28" i="109"/>
  <c r="H28" i="109"/>
  <c r="G28" i="109"/>
  <c r="F28" i="109"/>
  <c r="E28" i="109"/>
  <c r="D28" i="109"/>
  <c r="C28" i="109"/>
  <c r="B28" i="109"/>
  <c r="Q28" i="108"/>
  <c r="P28" i="108"/>
  <c r="O28" i="108"/>
  <c r="N28" i="108"/>
  <c r="M28" i="108"/>
  <c r="L28" i="108"/>
  <c r="K28" i="108"/>
  <c r="J28" i="108"/>
  <c r="I28" i="108"/>
  <c r="H28" i="108"/>
  <c r="G28" i="108"/>
  <c r="F28" i="108"/>
  <c r="E28" i="108"/>
  <c r="D28" i="108"/>
  <c r="C28" i="108"/>
  <c r="B28" i="108"/>
  <c r="I28" i="107"/>
  <c r="H28" i="107"/>
  <c r="G28" i="107"/>
  <c r="F28" i="107"/>
  <c r="E28" i="107"/>
  <c r="D28" i="107"/>
  <c r="C28" i="107"/>
  <c r="B28" i="107"/>
  <c r="I28" i="105"/>
  <c r="H28" i="105"/>
  <c r="G28" i="105"/>
  <c r="F28" i="105"/>
  <c r="E28" i="105"/>
  <c r="D28" i="105"/>
  <c r="C28" i="105"/>
  <c r="B28" i="105"/>
  <c r="M28" i="104"/>
  <c r="L28" i="104"/>
  <c r="K28" i="104"/>
  <c r="J28" i="104"/>
  <c r="I28" i="104"/>
  <c r="H28" i="104"/>
  <c r="G28" i="104"/>
  <c r="F28" i="104"/>
  <c r="E28" i="104"/>
  <c r="D28" i="104"/>
  <c r="C28" i="104"/>
  <c r="B28" i="104"/>
  <c r="M28" i="103"/>
  <c r="L28" i="103"/>
  <c r="K28" i="103"/>
  <c r="J28" i="103"/>
  <c r="I28" i="103"/>
  <c r="H28" i="103"/>
  <c r="G28" i="103"/>
  <c r="F28" i="103"/>
  <c r="E28" i="103"/>
  <c r="D28" i="103"/>
  <c r="C28" i="103"/>
  <c r="B28" i="103"/>
  <c r="Q39" i="102"/>
  <c r="P39" i="102"/>
  <c r="O39" i="102"/>
  <c r="N39" i="102"/>
  <c r="M39" i="102"/>
  <c r="L39" i="102"/>
  <c r="K39" i="102"/>
  <c r="J39" i="102"/>
  <c r="I39" i="102"/>
  <c r="H39" i="102"/>
  <c r="G39" i="102"/>
  <c r="F39" i="102"/>
  <c r="E39" i="102"/>
  <c r="D39" i="102"/>
  <c r="C39" i="102"/>
  <c r="B39" i="102"/>
  <c r="Q39" i="101"/>
  <c r="P39" i="101"/>
  <c r="O39" i="101"/>
  <c r="N39" i="101"/>
  <c r="M39" i="101"/>
  <c r="L39" i="101"/>
  <c r="K39" i="101"/>
  <c r="J39" i="101"/>
  <c r="I39" i="101"/>
  <c r="H39" i="101"/>
  <c r="G39" i="101"/>
  <c r="F39" i="101"/>
  <c r="E39" i="101"/>
  <c r="D39" i="101"/>
  <c r="C39" i="101"/>
  <c r="B39" i="101"/>
  <c r="Q28" i="100"/>
  <c r="P28" i="100"/>
  <c r="O28" i="100"/>
  <c r="N28" i="100"/>
  <c r="M28" i="100"/>
  <c r="L28" i="100"/>
  <c r="K28" i="100"/>
  <c r="J28" i="100"/>
  <c r="I28" i="100"/>
  <c r="H28" i="100"/>
  <c r="G28" i="100"/>
  <c r="F28" i="100"/>
  <c r="E28" i="100"/>
  <c r="D28" i="100"/>
  <c r="C28" i="100"/>
  <c r="B28" i="100"/>
  <c r="D27" i="99"/>
  <c r="D28" i="99" s="1"/>
  <c r="C27" i="99"/>
  <c r="B27" i="99"/>
  <c r="E27" i="99" s="1"/>
  <c r="E26" i="99"/>
  <c r="F26" i="99" s="1"/>
  <c r="E25" i="99"/>
  <c r="E24" i="99"/>
  <c r="E23" i="99"/>
  <c r="E22" i="99"/>
  <c r="F22" i="99" s="1"/>
  <c r="E21" i="99"/>
  <c r="E20" i="99"/>
  <c r="E19" i="99"/>
  <c r="E18" i="99"/>
  <c r="F18" i="99" s="1"/>
  <c r="E17" i="99"/>
  <c r="E16" i="99"/>
  <c r="E15" i="99"/>
  <c r="E14" i="99"/>
  <c r="F14" i="99" s="1"/>
  <c r="E13" i="99"/>
  <c r="E12" i="99"/>
  <c r="E11" i="99"/>
  <c r="E10" i="99"/>
  <c r="F10" i="99" s="1"/>
  <c r="E9" i="99"/>
  <c r="D27" i="98"/>
  <c r="C27" i="98"/>
  <c r="B27" i="98"/>
  <c r="E26" i="98"/>
  <c r="E25" i="98"/>
  <c r="E24" i="98"/>
  <c r="E23" i="98"/>
  <c r="E22" i="98"/>
  <c r="E21" i="98"/>
  <c r="E20" i="98"/>
  <c r="E19" i="98"/>
  <c r="E18" i="98"/>
  <c r="E17" i="98"/>
  <c r="E16" i="98"/>
  <c r="E15" i="98"/>
  <c r="E14" i="98"/>
  <c r="E13" i="98"/>
  <c r="E12" i="98"/>
  <c r="E11" i="98"/>
  <c r="E10" i="98"/>
  <c r="E9" i="98"/>
  <c r="D27" i="97"/>
  <c r="C27" i="97"/>
  <c r="B27" i="97"/>
  <c r="E26" i="97"/>
  <c r="E25" i="97"/>
  <c r="E24" i="97"/>
  <c r="E23" i="97"/>
  <c r="E22" i="97"/>
  <c r="E21" i="97"/>
  <c r="E20" i="97"/>
  <c r="E19" i="97"/>
  <c r="E18" i="97"/>
  <c r="E17" i="97"/>
  <c r="E16" i="97"/>
  <c r="E15" i="97"/>
  <c r="E14" i="97"/>
  <c r="E13" i="97"/>
  <c r="E12" i="97"/>
  <c r="E11" i="97"/>
  <c r="E10" i="97"/>
  <c r="E9" i="97"/>
  <c r="D27" i="96"/>
  <c r="E27" i="96" s="1"/>
  <c r="C27" i="96"/>
  <c r="B27" i="96"/>
  <c r="B28" i="96" s="1"/>
  <c r="E26" i="96"/>
  <c r="E25" i="96"/>
  <c r="F25" i="96" s="1"/>
  <c r="E24" i="96"/>
  <c r="F24" i="96" s="1"/>
  <c r="E23" i="96"/>
  <c r="F23" i="96" s="1"/>
  <c r="E22" i="96"/>
  <c r="E21" i="96"/>
  <c r="F21" i="96" s="1"/>
  <c r="E20" i="96"/>
  <c r="F20" i="96" s="1"/>
  <c r="E19" i="96"/>
  <c r="F19" i="96" s="1"/>
  <c r="E18" i="96"/>
  <c r="E17" i="96"/>
  <c r="F17" i="96" s="1"/>
  <c r="E16" i="96"/>
  <c r="F16" i="96" s="1"/>
  <c r="E15" i="96"/>
  <c r="F15" i="96" s="1"/>
  <c r="E14" i="96"/>
  <c r="E13" i="96"/>
  <c r="F13" i="96" s="1"/>
  <c r="E12" i="96"/>
  <c r="F12" i="96" s="1"/>
  <c r="E11" i="96"/>
  <c r="F11" i="96" s="1"/>
  <c r="E10" i="96"/>
  <c r="E9" i="96"/>
  <c r="F9" i="96" s="1"/>
  <c r="F21" i="122"/>
  <c r="F20" i="122"/>
  <c r="F19" i="122"/>
  <c r="F18" i="122"/>
  <c r="F17" i="122"/>
  <c r="F16" i="122"/>
  <c r="F15" i="122"/>
  <c r="F14" i="122"/>
  <c r="F13" i="122"/>
  <c r="F12" i="122"/>
  <c r="F11" i="122"/>
  <c r="F10" i="122"/>
  <c r="F9" i="122"/>
  <c r="A1" i="122"/>
  <c r="Y24" i="53"/>
  <c r="X24" i="53"/>
  <c r="W24" i="53"/>
  <c r="V24" i="53"/>
  <c r="U24" i="53"/>
  <c r="T24" i="53"/>
  <c r="S24" i="53"/>
  <c r="R24" i="53"/>
  <c r="Q24" i="53"/>
  <c r="P24" i="53"/>
  <c r="O24" i="53"/>
  <c r="N24" i="53"/>
  <c r="M24" i="53"/>
  <c r="L24" i="53"/>
  <c r="K24" i="53"/>
  <c r="J24" i="53"/>
  <c r="I24" i="53"/>
  <c r="H24" i="53"/>
  <c r="G24" i="53"/>
  <c r="F24" i="53"/>
  <c r="E24" i="53"/>
  <c r="D24" i="53"/>
  <c r="C24" i="53"/>
  <c r="B24" i="53"/>
  <c r="Q24" i="52"/>
  <c r="P24" i="52"/>
  <c r="O24" i="52"/>
  <c r="N24" i="52"/>
  <c r="M24" i="52"/>
  <c r="L24" i="52"/>
  <c r="K24" i="52"/>
  <c r="J24" i="52"/>
  <c r="I24" i="52"/>
  <c r="H24" i="52"/>
  <c r="G24" i="52"/>
  <c r="F24" i="52"/>
  <c r="E24" i="52"/>
  <c r="D24" i="52"/>
  <c r="C24" i="52"/>
  <c r="B24" i="52"/>
  <c r="Q24" i="51"/>
  <c r="P24" i="51"/>
  <c r="O24" i="51"/>
  <c r="N24" i="51"/>
  <c r="M24" i="51"/>
  <c r="L24" i="51"/>
  <c r="K24" i="51"/>
  <c r="J24" i="51"/>
  <c r="I24" i="51"/>
  <c r="H24" i="51"/>
  <c r="G24" i="51"/>
  <c r="F24" i="51"/>
  <c r="E24" i="51"/>
  <c r="D24" i="51"/>
  <c r="C24" i="51"/>
  <c r="B24" i="51"/>
  <c r="Q24" i="50"/>
  <c r="P24" i="50"/>
  <c r="O24" i="50"/>
  <c r="N24" i="50"/>
  <c r="M24" i="50"/>
  <c r="L24" i="50"/>
  <c r="K24" i="50"/>
  <c r="J24" i="50"/>
  <c r="I24" i="50"/>
  <c r="H24" i="50"/>
  <c r="G24" i="50"/>
  <c r="F24" i="50"/>
  <c r="E24" i="50"/>
  <c r="D24" i="50"/>
  <c r="C24" i="50"/>
  <c r="B24" i="50"/>
  <c r="Q24" i="49"/>
  <c r="P24" i="49"/>
  <c r="O24" i="49"/>
  <c r="N24" i="49"/>
  <c r="M24" i="49"/>
  <c r="L24" i="49"/>
  <c r="K24" i="49"/>
  <c r="J24" i="49"/>
  <c r="I24" i="49"/>
  <c r="H24" i="49"/>
  <c r="G24" i="49"/>
  <c r="F24" i="49"/>
  <c r="E24" i="49"/>
  <c r="D24" i="49"/>
  <c r="C24" i="49"/>
  <c r="B24" i="49"/>
  <c r="Q24" i="48"/>
  <c r="P24" i="48"/>
  <c r="O24" i="48"/>
  <c r="N24" i="48"/>
  <c r="M24" i="48"/>
  <c r="L24" i="48"/>
  <c r="K24" i="48"/>
  <c r="J24" i="48"/>
  <c r="I24" i="48"/>
  <c r="H24" i="48"/>
  <c r="G24" i="48"/>
  <c r="F24" i="48"/>
  <c r="E24" i="48"/>
  <c r="D24" i="48"/>
  <c r="C24" i="48"/>
  <c r="B24" i="48"/>
  <c r="Q24" i="47"/>
  <c r="P24" i="47"/>
  <c r="O24" i="47"/>
  <c r="N24" i="47"/>
  <c r="M24" i="47"/>
  <c r="L24" i="47"/>
  <c r="K24" i="47"/>
  <c r="J24" i="47"/>
  <c r="I24" i="47"/>
  <c r="H24" i="47"/>
  <c r="G24" i="47"/>
  <c r="F24" i="47"/>
  <c r="E24" i="47"/>
  <c r="D24" i="47"/>
  <c r="C24" i="47"/>
  <c r="B24" i="47"/>
  <c r="O40" i="46"/>
  <c r="N40" i="46"/>
  <c r="M40" i="46"/>
  <c r="L40" i="46"/>
  <c r="K40" i="46"/>
  <c r="J40" i="46"/>
  <c r="I40" i="46"/>
  <c r="H40" i="46"/>
  <c r="H41" i="46" s="1"/>
  <c r="G40" i="46"/>
  <c r="F40" i="46"/>
  <c r="E40" i="46"/>
  <c r="D40" i="46"/>
  <c r="D41" i="46" s="1"/>
  <c r="C40" i="46"/>
  <c r="B40" i="46"/>
  <c r="P40" i="46" s="1"/>
  <c r="P39" i="46"/>
  <c r="Q39" i="46" s="1"/>
  <c r="P38" i="46"/>
  <c r="Q38" i="46" s="1"/>
  <c r="P37" i="46"/>
  <c r="P36" i="46"/>
  <c r="Q36" i="46" s="1"/>
  <c r="P35" i="46"/>
  <c r="Q35" i="46" s="1"/>
  <c r="P34" i="46"/>
  <c r="Q34" i="46" s="1"/>
  <c r="P33" i="46"/>
  <c r="P32" i="46"/>
  <c r="Q32" i="46" s="1"/>
  <c r="P31" i="46"/>
  <c r="Q31" i="46" s="1"/>
  <c r="P30" i="46"/>
  <c r="Q30" i="46" s="1"/>
  <c r="P29" i="46"/>
  <c r="P28" i="46"/>
  <c r="Q28" i="46" s="1"/>
  <c r="P27" i="46"/>
  <c r="Q27" i="46" s="1"/>
  <c r="P26" i="46"/>
  <c r="Q26" i="46" s="1"/>
  <c r="O23" i="46"/>
  <c r="N23" i="46"/>
  <c r="M23" i="46"/>
  <c r="L23" i="46"/>
  <c r="K23" i="46"/>
  <c r="J23" i="46"/>
  <c r="I23" i="46"/>
  <c r="H23" i="46"/>
  <c r="G23" i="46"/>
  <c r="F23" i="46"/>
  <c r="E23" i="46"/>
  <c r="D23" i="46"/>
  <c r="C23" i="46"/>
  <c r="B23" i="46"/>
  <c r="P22" i="46"/>
  <c r="P21" i="46"/>
  <c r="P20" i="46"/>
  <c r="P19" i="46"/>
  <c r="P18" i="46"/>
  <c r="P17" i="46"/>
  <c r="P16" i="46"/>
  <c r="P15" i="46"/>
  <c r="P14" i="46"/>
  <c r="P13" i="46"/>
  <c r="P12" i="46"/>
  <c r="P11" i="46"/>
  <c r="P10" i="46"/>
  <c r="P9" i="46"/>
  <c r="P57" i="45"/>
  <c r="P56" i="45"/>
  <c r="P55" i="45"/>
  <c r="P54" i="45"/>
  <c r="P53" i="45"/>
  <c r="P52" i="45"/>
  <c r="P51" i="45"/>
  <c r="P50" i="45"/>
  <c r="P49" i="45"/>
  <c r="P48" i="45"/>
  <c r="P47" i="45"/>
  <c r="P46" i="45"/>
  <c r="P45" i="45"/>
  <c r="P44" i="45"/>
  <c r="P43" i="45"/>
  <c r="P42" i="45"/>
  <c r="P41" i="45"/>
  <c r="P40" i="45"/>
  <c r="P39" i="45"/>
  <c r="P38" i="45"/>
  <c r="P37" i="45"/>
  <c r="P36" i="45"/>
  <c r="P35" i="45"/>
  <c r="P34" i="45"/>
  <c r="P33" i="45"/>
  <c r="P32" i="45"/>
  <c r="P31" i="45"/>
  <c r="P30" i="45"/>
  <c r="P29" i="45"/>
  <c r="P28" i="45"/>
  <c r="P27" i="45"/>
  <c r="P26" i="45"/>
  <c r="P25" i="45"/>
  <c r="P24" i="45"/>
  <c r="P23" i="45"/>
  <c r="P22" i="45"/>
  <c r="P21" i="45"/>
  <c r="P20" i="45"/>
  <c r="P19" i="45"/>
  <c r="P18" i="45"/>
  <c r="P17" i="45"/>
  <c r="P16" i="45"/>
  <c r="P15" i="45"/>
  <c r="P14" i="45"/>
  <c r="P13" i="45"/>
  <c r="P12" i="45"/>
  <c r="P11" i="45"/>
  <c r="P10" i="45"/>
  <c r="P9" i="45"/>
  <c r="P149" i="95" l="1"/>
  <c r="J41" i="60"/>
  <c r="K33" i="60"/>
  <c r="K27" i="60"/>
  <c r="K40" i="60"/>
  <c r="K38" i="60"/>
  <c r="K36" i="60"/>
  <c r="K34" i="60"/>
  <c r="K32" i="60"/>
  <c r="K30" i="60"/>
  <c r="K28" i="60"/>
  <c r="K26" i="60"/>
  <c r="C41" i="60"/>
  <c r="K39" i="60"/>
  <c r="K35" i="60"/>
  <c r="K31" i="60"/>
  <c r="G41" i="60"/>
  <c r="K37" i="60"/>
  <c r="K29" i="60"/>
  <c r="D41" i="60"/>
  <c r="H41" i="60"/>
  <c r="K20" i="60"/>
  <c r="E41" i="60"/>
  <c r="I41" i="60"/>
  <c r="J23" i="60"/>
  <c r="K21" i="60" s="1"/>
  <c r="K22" i="57"/>
  <c r="B39" i="57"/>
  <c r="K20" i="57"/>
  <c r="K36" i="57"/>
  <c r="E39" i="57"/>
  <c r="I39" i="57"/>
  <c r="J38" i="57"/>
  <c r="K14" i="57" s="1"/>
  <c r="K24" i="56"/>
  <c r="K17" i="56"/>
  <c r="J27" i="56"/>
  <c r="K10" i="56" s="1"/>
  <c r="K26" i="55"/>
  <c r="K23" i="55"/>
  <c r="K16" i="55"/>
  <c r="J27" i="55"/>
  <c r="K17" i="55" s="1"/>
  <c r="F27" i="119"/>
  <c r="F31" i="119"/>
  <c r="F35" i="119"/>
  <c r="F39" i="119"/>
  <c r="E41" i="119"/>
  <c r="F40" i="119"/>
  <c r="C41" i="119"/>
  <c r="F30" i="119"/>
  <c r="F38" i="119"/>
  <c r="D41" i="119"/>
  <c r="F26" i="119"/>
  <c r="D24" i="119"/>
  <c r="F23" i="119"/>
  <c r="E24" i="119"/>
  <c r="E44" i="117"/>
  <c r="F18" i="117" s="1"/>
  <c r="F11" i="114"/>
  <c r="F15" i="114"/>
  <c r="F27" i="114"/>
  <c r="F31" i="114"/>
  <c r="F16" i="114"/>
  <c r="F20" i="114"/>
  <c r="F32" i="114"/>
  <c r="F36" i="114"/>
  <c r="F13" i="114"/>
  <c r="F17" i="114"/>
  <c r="F29" i="114"/>
  <c r="F33" i="114"/>
  <c r="F14" i="114"/>
  <c r="F18" i="114"/>
  <c r="F30" i="114"/>
  <c r="F34" i="114"/>
  <c r="E38" i="114"/>
  <c r="F37" i="113"/>
  <c r="F38" i="113"/>
  <c r="E39" i="113"/>
  <c r="F27" i="113"/>
  <c r="F31" i="113"/>
  <c r="F35" i="113"/>
  <c r="C39" i="113"/>
  <c r="B39" i="113"/>
  <c r="E28" i="99"/>
  <c r="F27" i="99"/>
  <c r="B28" i="99"/>
  <c r="F25" i="99"/>
  <c r="F23" i="99"/>
  <c r="F21" i="99"/>
  <c r="F19" i="99"/>
  <c r="F17" i="99"/>
  <c r="F15" i="99"/>
  <c r="F13" i="99"/>
  <c r="F11" i="99"/>
  <c r="F9" i="99"/>
  <c r="F12" i="99"/>
  <c r="F16" i="99"/>
  <c r="F20" i="99"/>
  <c r="F24" i="99"/>
  <c r="C28" i="99"/>
  <c r="B28" i="98"/>
  <c r="F24" i="98"/>
  <c r="E27" i="98"/>
  <c r="E27" i="97"/>
  <c r="E28" i="96"/>
  <c r="F27" i="96"/>
  <c r="C28" i="96"/>
  <c r="F10" i="96"/>
  <c r="F14" i="96"/>
  <c r="F18" i="96"/>
  <c r="F22" i="96"/>
  <c r="F26" i="96"/>
  <c r="D28" i="96"/>
  <c r="L41" i="46"/>
  <c r="E41" i="46"/>
  <c r="I41" i="46"/>
  <c r="M41" i="46"/>
  <c r="P41" i="46"/>
  <c r="Q40" i="46"/>
  <c r="F41" i="46"/>
  <c r="J41" i="46"/>
  <c r="N41" i="46"/>
  <c r="Q29" i="46"/>
  <c r="Q33" i="46"/>
  <c r="Q37" i="46"/>
  <c r="C41" i="46"/>
  <c r="G41" i="46"/>
  <c r="K41" i="46"/>
  <c r="O41" i="46"/>
  <c r="P23" i="46"/>
  <c r="B41" i="46"/>
  <c r="P43" i="44"/>
  <c r="P42" i="44"/>
  <c r="P44" i="44" s="1"/>
  <c r="P41" i="44"/>
  <c r="Q41" i="44" s="1"/>
  <c r="P40" i="44"/>
  <c r="P39" i="44"/>
  <c r="P38" i="44"/>
  <c r="P37" i="44"/>
  <c r="Q37" i="44" s="1"/>
  <c r="P36" i="44"/>
  <c r="P35" i="44"/>
  <c r="P34" i="44"/>
  <c r="P33" i="44"/>
  <c r="Q33" i="44" s="1"/>
  <c r="P32" i="44"/>
  <c r="P31" i="44"/>
  <c r="P30" i="44"/>
  <c r="P29" i="44"/>
  <c r="Q29" i="44" s="1"/>
  <c r="P28" i="44"/>
  <c r="P27" i="44"/>
  <c r="P26" i="44"/>
  <c r="P25" i="44"/>
  <c r="Q25" i="44" s="1"/>
  <c r="P24" i="44"/>
  <c r="P23" i="44"/>
  <c r="P22" i="44"/>
  <c r="P21" i="44"/>
  <c r="Q21" i="44" s="1"/>
  <c r="P20" i="44"/>
  <c r="P19" i="44"/>
  <c r="P18" i="44"/>
  <c r="P17" i="44"/>
  <c r="Q17" i="44" s="1"/>
  <c r="P16" i="44"/>
  <c r="P15" i="44"/>
  <c r="P14" i="44"/>
  <c r="Q14" i="44" s="1"/>
  <c r="P13" i="44"/>
  <c r="Q13" i="44" s="1"/>
  <c r="P12" i="44"/>
  <c r="P11" i="44"/>
  <c r="P10" i="44"/>
  <c r="Q10" i="44" s="1"/>
  <c r="P9" i="44"/>
  <c r="Q9" i="44" s="1"/>
  <c r="Y28" i="43"/>
  <c r="X28" i="43"/>
  <c r="W28" i="43"/>
  <c r="V28" i="43"/>
  <c r="U28" i="43"/>
  <c r="T28" i="43"/>
  <c r="S28" i="43"/>
  <c r="R28" i="43"/>
  <c r="Q28" i="43"/>
  <c r="P28" i="43"/>
  <c r="O28" i="43"/>
  <c r="N28" i="43"/>
  <c r="M28" i="43"/>
  <c r="L28" i="43"/>
  <c r="K28" i="43"/>
  <c r="J28" i="43"/>
  <c r="I28" i="43"/>
  <c r="H28" i="43"/>
  <c r="G28" i="43"/>
  <c r="F28" i="43"/>
  <c r="E28" i="43"/>
  <c r="D28" i="43"/>
  <c r="C28" i="43"/>
  <c r="B28" i="43"/>
  <c r="Q28" i="42"/>
  <c r="P28" i="42"/>
  <c r="O28" i="42"/>
  <c r="N28" i="42"/>
  <c r="M28" i="42"/>
  <c r="L28" i="42"/>
  <c r="K28" i="42"/>
  <c r="J28" i="42"/>
  <c r="I28" i="42"/>
  <c r="H28" i="42"/>
  <c r="G28" i="42"/>
  <c r="F28" i="42"/>
  <c r="E28" i="42"/>
  <c r="D28" i="42"/>
  <c r="C28" i="42"/>
  <c r="B28" i="42"/>
  <c r="Q28" i="41"/>
  <c r="P28" i="41"/>
  <c r="O28" i="41"/>
  <c r="N28" i="41"/>
  <c r="M28" i="41"/>
  <c r="L28" i="41"/>
  <c r="K28" i="41"/>
  <c r="J28" i="41"/>
  <c r="I28" i="41"/>
  <c r="H28" i="41"/>
  <c r="G28" i="41"/>
  <c r="F28" i="41"/>
  <c r="E28" i="41"/>
  <c r="D28" i="41"/>
  <c r="C28" i="41"/>
  <c r="B28" i="41"/>
  <c r="Q28" i="40"/>
  <c r="P28" i="40"/>
  <c r="O28" i="40"/>
  <c r="N28" i="40"/>
  <c r="M28" i="40"/>
  <c r="L28" i="40"/>
  <c r="K28" i="40"/>
  <c r="J28" i="40"/>
  <c r="I28" i="40"/>
  <c r="H28" i="40"/>
  <c r="G28" i="40"/>
  <c r="F28" i="40"/>
  <c r="E28" i="40"/>
  <c r="D28" i="40"/>
  <c r="C28" i="40"/>
  <c r="B28" i="40"/>
  <c r="Q28" i="39"/>
  <c r="P28" i="39"/>
  <c r="O28" i="39"/>
  <c r="N28" i="39"/>
  <c r="M28" i="39"/>
  <c r="L28" i="39"/>
  <c r="K28" i="39"/>
  <c r="J28" i="39"/>
  <c r="I28" i="39"/>
  <c r="H28" i="39"/>
  <c r="G28" i="39"/>
  <c r="F28" i="39"/>
  <c r="E28" i="39"/>
  <c r="D28" i="39"/>
  <c r="C28" i="39"/>
  <c r="B28" i="39"/>
  <c r="Q28" i="38"/>
  <c r="P28" i="38"/>
  <c r="O28" i="38"/>
  <c r="N28" i="38"/>
  <c r="M28" i="38"/>
  <c r="L28" i="38"/>
  <c r="K28" i="38"/>
  <c r="J28" i="38"/>
  <c r="I28" i="38"/>
  <c r="H28" i="38"/>
  <c r="G28" i="38"/>
  <c r="F28" i="38"/>
  <c r="E28" i="38"/>
  <c r="D28" i="38"/>
  <c r="C28" i="38"/>
  <c r="B28" i="38"/>
  <c r="Q28" i="37"/>
  <c r="P28" i="37"/>
  <c r="O28" i="37"/>
  <c r="N28" i="37"/>
  <c r="M28" i="37"/>
  <c r="L28" i="37"/>
  <c r="K28" i="37"/>
  <c r="J28" i="37"/>
  <c r="I28" i="37"/>
  <c r="H28" i="37"/>
  <c r="G28" i="37"/>
  <c r="F28" i="37"/>
  <c r="E28" i="37"/>
  <c r="D28" i="37"/>
  <c r="C28" i="37"/>
  <c r="B28" i="37"/>
  <c r="O38" i="36"/>
  <c r="N38" i="36"/>
  <c r="M38" i="36"/>
  <c r="M39" i="36" s="1"/>
  <c r="L38" i="36"/>
  <c r="K38" i="36"/>
  <c r="J38" i="36"/>
  <c r="I38" i="36"/>
  <c r="I39" i="36" s="1"/>
  <c r="H38" i="36"/>
  <c r="G38" i="36"/>
  <c r="F38" i="36"/>
  <c r="F39" i="36" s="1"/>
  <c r="E38" i="36"/>
  <c r="E39" i="36" s="1"/>
  <c r="D38" i="36"/>
  <c r="C38" i="36"/>
  <c r="B38" i="36"/>
  <c r="P38" i="36" s="1"/>
  <c r="P37" i="36"/>
  <c r="Q37" i="36" s="1"/>
  <c r="P36" i="36"/>
  <c r="P35" i="36"/>
  <c r="P34" i="36"/>
  <c r="Q34" i="36" s="1"/>
  <c r="P33" i="36"/>
  <c r="Q33" i="36" s="1"/>
  <c r="P32" i="36"/>
  <c r="P31" i="36"/>
  <c r="P30" i="36"/>
  <c r="Q30" i="36" s="1"/>
  <c r="P29" i="36"/>
  <c r="Q29" i="36" s="1"/>
  <c r="P28" i="36"/>
  <c r="P27" i="36"/>
  <c r="P26" i="36"/>
  <c r="Q26" i="36" s="1"/>
  <c r="P25" i="36"/>
  <c r="Q25" i="36" s="1"/>
  <c r="P24" i="36"/>
  <c r="P23" i="36"/>
  <c r="P22" i="36"/>
  <c r="Q22" i="36" s="1"/>
  <c r="P21" i="36"/>
  <c r="Q21" i="36" s="1"/>
  <c r="P20" i="36"/>
  <c r="P19" i="36"/>
  <c r="P18" i="36"/>
  <c r="Q18" i="36" s="1"/>
  <c r="P17" i="36"/>
  <c r="Q17" i="36" s="1"/>
  <c r="P16" i="36"/>
  <c r="P15" i="36"/>
  <c r="P14" i="36"/>
  <c r="Q14" i="36" s="1"/>
  <c r="P13" i="36"/>
  <c r="Q13" i="36" s="1"/>
  <c r="P12" i="36"/>
  <c r="P11" i="36"/>
  <c r="P10" i="36"/>
  <c r="Q10" i="36" s="1"/>
  <c r="P9" i="36"/>
  <c r="Q9" i="36" s="1"/>
  <c r="O38" i="35"/>
  <c r="N38" i="35"/>
  <c r="M38" i="35"/>
  <c r="L38" i="35"/>
  <c r="K38" i="35"/>
  <c r="J38" i="35"/>
  <c r="I38" i="35"/>
  <c r="H38" i="35"/>
  <c r="G38" i="35"/>
  <c r="F38" i="35"/>
  <c r="E38" i="35"/>
  <c r="D38" i="35"/>
  <c r="C38" i="35"/>
  <c r="B38" i="35"/>
  <c r="P37" i="35"/>
  <c r="P36" i="35"/>
  <c r="P35" i="35"/>
  <c r="P34" i="35"/>
  <c r="P33" i="35"/>
  <c r="P32" i="35"/>
  <c r="P31" i="35"/>
  <c r="P30" i="35"/>
  <c r="P29" i="35"/>
  <c r="P28" i="35"/>
  <c r="P27" i="35"/>
  <c r="P26" i="35"/>
  <c r="P25" i="35"/>
  <c r="P24" i="35"/>
  <c r="P23" i="35"/>
  <c r="P22" i="35"/>
  <c r="P21" i="35"/>
  <c r="P20" i="35"/>
  <c r="P19" i="35"/>
  <c r="P18" i="35"/>
  <c r="P17" i="35"/>
  <c r="P16" i="35"/>
  <c r="P15" i="35"/>
  <c r="P14" i="35"/>
  <c r="P13" i="35"/>
  <c r="P12" i="35"/>
  <c r="P11" i="35"/>
  <c r="P10" i="35"/>
  <c r="P9" i="35"/>
  <c r="Q28" i="34"/>
  <c r="P28" i="34"/>
  <c r="O28" i="34"/>
  <c r="N28" i="34"/>
  <c r="M28" i="34"/>
  <c r="L28" i="34"/>
  <c r="K28" i="34"/>
  <c r="J28" i="34"/>
  <c r="I28" i="34"/>
  <c r="H28" i="34"/>
  <c r="G28" i="34"/>
  <c r="F28" i="34"/>
  <c r="E28" i="34"/>
  <c r="D28" i="34"/>
  <c r="C28" i="34"/>
  <c r="B28" i="34"/>
  <c r="Q28" i="33"/>
  <c r="P28" i="33"/>
  <c r="O28" i="33"/>
  <c r="N28" i="33"/>
  <c r="M28" i="33"/>
  <c r="L28" i="33"/>
  <c r="K28" i="33"/>
  <c r="J28" i="33"/>
  <c r="I28" i="33"/>
  <c r="H28" i="33"/>
  <c r="G28" i="33"/>
  <c r="F28" i="33"/>
  <c r="E28" i="33"/>
  <c r="D28" i="33"/>
  <c r="C28" i="33"/>
  <c r="B28" i="33"/>
  <c r="Q28" i="32"/>
  <c r="P28" i="32"/>
  <c r="O28" i="32"/>
  <c r="N28" i="32"/>
  <c r="M28" i="32"/>
  <c r="L28" i="32"/>
  <c r="K28" i="32"/>
  <c r="J28" i="32"/>
  <c r="I28" i="32"/>
  <c r="H28" i="32"/>
  <c r="G28" i="32"/>
  <c r="F28" i="32"/>
  <c r="E28" i="32"/>
  <c r="D28" i="32"/>
  <c r="C28" i="32"/>
  <c r="B28" i="32"/>
  <c r="Q28" i="31"/>
  <c r="P28" i="31"/>
  <c r="O28" i="31"/>
  <c r="N28" i="31"/>
  <c r="M28" i="31"/>
  <c r="L28" i="31"/>
  <c r="K28" i="31"/>
  <c r="J28" i="31"/>
  <c r="I28" i="31"/>
  <c r="H28" i="31"/>
  <c r="G28" i="31"/>
  <c r="F28" i="31"/>
  <c r="E28" i="31"/>
  <c r="D28" i="31"/>
  <c r="C28" i="31"/>
  <c r="B28" i="31"/>
  <c r="Q28" i="30"/>
  <c r="P28" i="30"/>
  <c r="O28" i="30"/>
  <c r="N28" i="30"/>
  <c r="M28" i="30"/>
  <c r="L28" i="30"/>
  <c r="K28" i="30"/>
  <c r="J28" i="30"/>
  <c r="I28" i="30"/>
  <c r="H28" i="30"/>
  <c r="G28" i="30"/>
  <c r="F28" i="30"/>
  <c r="E28" i="30"/>
  <c r="D28" i="30"/>
  <c r="C28" i="30"/>
  <c r="B28" i="30"/>
  <c r="I28" i="29"/>
  <c r="H28" i="29"/>
  <c r="G28" i="29"/>
  <c r="F28" i="29"/>
  <c r="E28" i="29"/>
  <c r="D28" i="29"/>
  <c r="C28" i="29"/>
  <c r="B28" i="29"/>
  <c r="I28" i="28"/>
  <c r="H28" i="28"/>
  <c r="G28" i="28"/>
  <c r="F28" i="28"/>
  <c r="E28" i="28"/>
  <c r="D28" i="28"/>
  <c r="C28" i="28"/>
  <c r="B28" i="28"/>
  <c r="M28" i="27"/>
  <c r="L28" i="27"/>
  <c r="K28" i="27"/>
  <c r="J28" i="27"/>
  <c r="I28" i="27"/>
  <c r="H28" i="27"/>
  <c r="G28" i="27"/>
  <c r="F28" i="27"/>
  <c r="E28" i="27"/>
  <c r="D28" i="27"/>
  <c r="C28" i="27"/>
  <c r="B28" i="27"/>
  <c r="M28" i="26"/>
  <c r="L28" i="26"/>
  <c r="K28" i="26"/>
  <c r="J28" i="26"/>
  <c r="I28" i="26"/>
  <c r="H28" i="26"/>
  <c r="G28" i="26"/>
  <c r="F28" i="26"/>
  <c r="E28" i="26"/>
  <c r="D28" i="26"/>
  <c r="C28" i="26"/>
  <c r="B28" i="26"/>
  <c r="Y39" i="25"/>
  <c r="X39" i="25"/>
  <c r="W39" i="25"/>
  <c r="V39" i="25"/>
  <c r="U39" i="25"/>
  <c r="T39" i="25"/>
  <c r="S39" i="25"/>
  <c r="R39" i="25"/>
  <c r="Q39" i="25"/>
  <c r="P39" i="25"/>
  <c r="O39" i="25"/>
  <c r="N39" i="25"/>
  <c r="M39" i="25"/>
  <c r="L39" i="25"/>
  <c r="K39" i="25"/>
  <c r="J39" i="25"/>
  <c r="I39" i="25"/>
  <c r="H39" i="25"/>
  <c r="G39" i="25"/>
  <c r="F39" i="25"/>
  <c r="E39" i="25"/>
  <c r="D39" i="25"/>
  <c r="C39" i="25"/>
  <c r="B39" i="25"/>
  <c r="Q39" i="24"/>
  <c r="P39" i="24"/>
  <c r="O39" i="24"/>
  <c r="N39" i="24"/>
  <c r="M39" i="24"/>
  <c r="L39" i="24"/>
  <c r="K39" i="24"/>
  <c r="J39" i="24"/>
  <c r="I39" i="24"/>
  <c r="H39" i="24"/>
  <c r="G39" i="24"/>
  <c r="F39" i="24"/>
  <c r="E39" i="24"/>
  <c r="D39" i="24"/>
  <c r="C39" i="24"/>
  <c r="B39" i="24"/>
  <c r="Q39" i="23"/>
  <c r="P39" i="23"/>
  <c r="O39" i="23"/>
  <c r="N39" i="23"/>
  <c r="M39" i="23"/>
  <c r="L39" i="23"/>
  <c r="K39" i="23"/>
  <c r="J39" i="23"/>
  <c r="I39" i="23"/>
  <c r="H39" i="23"/>
  <c r="G39" i="23"/>
  <c r="F39" i="23"/>
  <c r="E39" i="23"/>
  <c r="D39" i="23"/>
  <c r="C39" i="23"/>
  <c r="B39" i="23"/>
  <c r="Q39" i="22"/>
  <c r="P39" i="22"/>
  <c r="O39" i="22"/>
  <c r="N39" i="22"/>
  <c r="M39" i="22"/>
  <c r="L39" i="22"/>
  <c r="K39" i="22"/>
  <c r="J39" i="22"/>
  <c r="I39" i="22"/>
  <c r="H39" i="22"/>
  <c r="G39" i="22"/>
  <c r="F39" i="22"/>
  <c r="E39" i="22"/>
  <c r="D39" i="22"/>
  <c r="C39" i="22"/>
  <c r="B39" i="22"/>
  <c r="Q39" i="21"/>
  <c r="P39" i="21"/>
  <c r="O39" i="21"/>
  <c r="N39" i="21"/>
  <c r="M39" i="21"/>
  <c r="L39" i="21"/>
  <c r="K39" i="21"/>
  <c r="J39" i="21"/>
  <c r="I39" i="21"/>
  <c r="H39" i="21"/>
  <c r="G39" i="21"/>
  <c r="F39" i="21"/>
  <c r="E39" i="21"/>
  <c r="D39" i="21"/>
  <c r="C39" i="21"/>
  <c r="B39" i="21"/>
  <c r="Q39" i="20"/>
  <c r="P39" i="20"/>
  <c r="O39" i="20"/>
  <c r="N39" i="20"/>
  <c r="M39" i="20"/>
  <c r="L39" i="20"/>
  <c r="K39" i="20"/>
  <c r="J39" i="20"/>
  <c r="I39" i="20"/>
  <c r="H39" i="20"/>
  <c r="G39" i="20"/>
  <c r="F39" i="20"/>
  <c r="E39" i="20"/>
  <c r="D39" i="20"/>
  <c r="C39" i="20"/>
  <c r="B39" i="20"/>
  <c r="Q39" i="19"/>
  <c r="P39" i="19"/>
  <c r="O39" i="19"/>
  <c r="N39" i="19"/>
  <c r="M39" i="19"/>
  <c r="L39" i="19"/>
  <c r="K39" i="19"/>
  <c r="J39" i="19"/>
  <c r="I39" i="19"/>
  <c r="H39" i="19"/>
  <c r="G39" i="19"/>
  <c r="F39" i="19"/>
  <c r="E39" i="19"/>
  <c r="D39" i="19"/>
  <c r="C39" i="19"/>
  <c r="B39" i="19"/>
  <c r="M28" i="18"/>
  <c r="L28" i="18"/>
  <c r="K28" i="18"/>
  <c r="J28" i="18"/>
  <c r="I28" i="18"/>
  <c r="H28" i="18"/>
  <c r="G28" i="18"/>
  <c r="F28" i="18"/>
  <c r="E28" i="18"/>
  <c r="D28" i="18"/>
  <c r="C28" i="18"/>
  <c r="B28" i="18"/>
  <c r="M28" i="17"/>
  <c r="L28" i="17"/>
  <c r="K28" i="17"/>
  <c r="J28" i="17"/>
  <c r="I28" i="17"/>
  <c r="H28" i="17"/>
  <c r="G28" i="17"/>
  <c r="F28" i="17"/>
  <c r="E28" i="17"/>
  <c r="D28" i="17"/>
  <c r="C28" i="17"/>
  <c r="B28" i="17"/>
  <c r="M28" i="16"/>
  <c r="L28" i="16"/>
  <c r="K28" i="16"/>
  <c r="J28" i="16"/>
  <c r="I28" i="16"/>
  <c r="H28" i="16"/>
  <c r="G28" i="16"/>
  <c r="F28" i="16"/>
  <c r="E28" i="16"/>
  <c r="D28" i="16"/>
  <c r="C28" i="16"/>
  <c r="B28" i="16"/>
  <c r="M28" i="15"/>
  <c r="L28" i="15"/>
  <c r="K28" i="15"/>
  <c r="J28" i="15"/>
  <c r="I28" i="15"/>
  <c r="H28" i="15"/>
  <c r="G28" i="15"/>
  <c r="F28" i="15"/>
  <c r="E28" i="15"/>
  <c r="D28" i="15"/>
  <c r="C28" i="15"/>
  <c r="B28" i="15"/>
  <c r="M28" i="14"/>
  <c r="L28" i="14"/>
  <c r="K28" i="14"/>
  <c r="J28" i="14"/>
  <c r="I28" i="14"/>
  <c r="H28" i="14"/>
  <c r="G28" i="14"/>
  <c r="F28" i="14"/>
  <c r="E28" i="14"/>
  <c r="D28" i="14"/>
  <c r="C28" i="14"/>
  <c r="B28" i="14"/>
  <c r="O27" i="13"/>
  <c r="N27" i="13"/>
  <c r="M27" i="13"/>
  <c r="L27" i="13"/>
  <c r="K27" i="13"/>
  <c r="J27" i="13"/>
  <c r="I27" i="13"/>
  <c r="H27" i="13"/>
  <c r="G27" i="13"/>
  <c r="F27" i="13"/>
  <c r="E27" i="13"/>
  <c r="D27" i="13"/>
  <c r="C27" i="13"/>
  <c r="B27" i="13"/>
  <c r="P26" i="13"/>
  <c r="P25" i="13"/>
  <c r="P24" i="13"/>
  <c r="P23" i="13"/>
  <c r="P22" i="13"/>
  <c r="P21" i="13"/>
  <c r="P20" i="13"/>
  <c r="P19" i="13"/>
  <c r="P18" i="13"/>
  <c r="P17" i="13"/>
  <c r="P16" i="13"/>
  <c r="P15" i="13"/>
  <c r="P14" i="13"/>
  <c r="P13" i="13"/>
  <c r="P12" i="13"/>
  <c r="P11" i="13"/>
  <c r="P10" i="13"/>
  <c r="P9" i="13"/>
  <c r="O27" i="12"/>
  <c r="N27" i="12"/>
  <c r="M27" i="12"/>
  <c r="L27" i="12"/>
  <c r="K27" i="12"/>
  <c r="J27" i="12"/>
  <c r="I27" i="12"/>
  <c r="H27" i="12"/>
  <c r="G27" i="12"/>
  <c r="F27" i="12"/>
  <c r="E27" i="12"/>
  <c r="D27" i="12"/>
  <c r="C27" i="12"/>
  <c r="B27" i="12"/>
  <c r="P26" i="12"/>
  <c r="P25" i="12"/>
  <c r="P24" i="12"/>
  <c r="P23" i="12"/>
  <c r="P22" i="12"/>
  <c r="P21" i="12"/>
  <c r="P20" i="12"/>
  <c r="P19" i="12"/>
  <c r="P18" i="12"/>
  <c r="P17" i="12"/>
  <c r="P16" i="12"/>
  <c r="P15" i="12"/>
  <c r="P14" i="12"/>
  <c r="P13" i="12"/>
  <c r="P12" i="12"/>
  <c r="P11" i="12"/>
  <c r="P10" i="12"/>
  <c r="P9" i="12"/>
  <c r="O27" i="11"/>
  <c r="N27" i="11"/>
  <c r="N28" i="11" s="1"/>
  <c r="M27" i="11"/>
  <c r="L27" i="11"/>
  <c r="K27" i="11"/>
  <c r="J27" i="11"/>
  <c r="J28" i="11" s="1"/>
  <c r="I27" i="11"/>
  <c r="H27" i="11"/>
  <c r="G27" i="11"/>
  <c r="F27" i="11"/>
  <c r="F28" i="11" s="1"/>
  <c r="E27" i="11"/>
  <c r="D27" i="11"/>
  <c r="C27" i="11"/>
  <c r="P27" i="11" s="1"/>
  <c r="B27" i="11"/>
  <c r="B28" i="11" s="1"/>
  <c r="P26" i="11"/>
  <c r="P25" i="11"/>
  <c r="P24" i="11"/>
  <c r="P23" i="11"/>
  <c r="P22" i="11"/>
  <c r="P21" i="11"/>
  <c r="P20" i="11"/>
  <c r="P19" i="11"/>
  <c r="P18" i="11"/>
  <c r="P17" i="11"/>
  <c r="P16" i="11"/>
  <c r="P15" i="11"/>
  <c r="P14" i="11"/>
  <c r="P13" i="11"/>
  <c r="P12" i="11"/>
  <c r="P11" i="11"/>
  <c r="P10" i="11"/>
  <c r="P9" i="11"/>
  <c r="O27" i="10"/>
  <c r="N27" i="10"/>
  <c r="M27" i="10"/>
  <c r="L27" i="10"/>
  <c r="K27" i="10"/>
  <c r="J27" i="10"/>
  <c r="I27" i="10"/>
  <c r="H27" i="10"/>
  <c r="G27" i="10"/>
  <c r="F27" i="10"/>
  <c r="E27" i="10"/>
  <c r="D27" i="10"/>
  <c r="C27" i="10"/>
  <c r="B27" i="10"/>
  <c r="P26" i="10"/>
  <c r="P25" i="10"/>
  <c r="P24" i="10"/>
  <c r="P23" i="10"/>
  <c r="P22" i="10"/>
  <c r="P21" i="10"/>
  <c r="P20" i="10"/>
  <c r="P19" i="10"/>
  <c r="P18" i="10"/>
  <c r="P17" i="10"/>
  <c r="P16" i="10"/>
  <c r="P15" i="10"/>
  <c r="P14" i="10"/>
  <c r="P13" i="10"/>
  <c r="P12" i="10"/>
  <c r="P11" i="10"/>
  <c r="P10" i="10"/>
  <c r="P9" i="10"/>
  <c r="G24" i="60" l="1"/>
  <c r="K12" i="60"/>
  <c r="K10" i="60"/>
  <c r="E24" i="60"/>
  <c r="K23" i="60"/>
  <c r="B24" i="60"/>
  <c r="J24" i="60"/>
  <c r="F24" i="60"/>
  <c r="C24" i="60"/>
  <c r="I24" i="60"/>
  <c r="K19" i="60"/>
  <c r="K14" i="60"/>
  <c r="K17" i="60"/>
  <c r="K22" i="60"/>
  <c r="K15" i="60"/>
  <c r="H24" i="60"/>
  <c r="K13" i="60"/>
  <c r="K16" i="60"/>
  <c r="K18" i="60"/>
  <c r="K11" i="60"/>
  <c r="D24" i="60"/>
  <c r="K9" i="60"/>
  <c r="K32" i="57"/>
  <c r="K16" i="57"/>
  <c r="K34" i="57"/>
  <c r="K18" i="57"/>
  <c r="H39" i="57"/>
  <c r="K28" i="57"/>
  <c r="K12" i="57"/>
  <c r="K30" i="57"/>
  <c r="J39" i="57"/>
  <c r="K29" i="57"/>
  <c r="K21" i="57"/>
  <c r="K15" i="57"/>
  <c r="K38" i="57"/>
  <c r="C39" i="57"/>
  <c r="K37" i="57"/>
  <c r="K33" i="57"/>
  <c r="K31" i="57"/>
  <c r="K25" i="57"/>
  <c r="K19" i="57"/>
  <c r="K13" i="57"/>
  <c r="K9" i="57"/>
  <c r="G39" i="57"/>
  <c r="K35" i="57"/>
  <c r="K27" i="57"/>
  <c r="K23" i="57"/>
  <c r="K17" i="57"/>
  <c r="K11" i="57"/>
  <c r="D39" i="57"/>
  <c r="K24" i="57"/>
  <c r="F39" i="57"/>
  <c r="K26" i="57"/>
  <c r="K10" i="57"/>
  <c r="G28" i="56"/>
  <c r="K16" i="56"/>
  <c r="K23" i="56"/>
  <c r="K26" i="56"/>
  <c r="J28" i="56"/>
  <c r="I28" i="56"/>
  <c r="E28" i="56"/>
  <c r="K27" i="56"/>
  <c r="H28" i="56"/>
  <c r="D28" i="56"/>
  <c r="C28" i="56"/>
  <c r="K12" i="56"/>
  <c r="K19" i="56"/>
  <c r="K22" i="56"/>
  <c r="K21" i="56"/>
  <c r="F28" i="56"/>
  <c r="K15" i="56"/>
  <c r="K18" i="56"/>
  <c r="K13" i="56"/>
  <c r="K25" i="56"/>
  <c r="K20" i="56"/>
  <c r="B28" i="56"/>
  <c r="K11" i="56"/>
  <c r="K14" i="56"/>
  <c r="K9" i="56"/>
  <c r="K20" i="55"/>
  <c r="B28" i="55"/>
  <c r="K11" i="55"/>
  <c r="K14" i="55"/>
  <c r="J28" i="55"/>
  <c r="I28" i="55"/>
  <c r="E28" i="55"/>
  <c r="K27" i="55"/>
  <c r="H28" i="55"/>
  <c r="D28" i="55"/>
  <c r="K10" i="55"/>
  <c r="K13" i="55"/>
  <c r="G28" i="55"/>
  <c r="K12" i="55"/>
  <c r="K19" i="55"/>
  <c r="K22" i="55"/>
  <c r="K25" i="55"/>
  <c r="K9" i="55"/>
  <c r="K24" i="55"/>
  <c r="F28" i="55"/>
  <c r="K15" i="55"/>
  <c r="K18" i="55"/>
  <c r="K21" i="55"/>
  <c r="C28" i="55"/>
  <c r="F40" i="117"/>
  <c r="F24" i="117"/>
  <c r="F42" i="117"/>
  <c r="F22" i="117"/>
  <c r="F36" i="117"/>
  <c r="F20" i="117"/>
  <c r="F34" i="117"/>
  <c r="E45" i="117"/>
  <c r="F44" i="117"/>
  <c r="D45" i="117"/>
  <c r="C45" i="117"/>
  <c r="F43" i="117"/>
  <c r="F41" i="117"/>
  <c r="F39" i="117"/>
  <c r="F37" i="117"/>
  <c r="F35" i="117"/>
  <c r="F33" i="117"/>
  <c r="F31" i="117"/>
  <c r="F29" i="117"/>
  <c r="F27" i="117"/>
  <c r="F25" i="117"/>
  <c r="F23" i="117"/>
  <c r="F21" i="117"/>
  <c r="F19" i="117"/>
  <c r="F17" i="117"/>
  <c r="F15" i="117"/>
  <c r="F13" i="117"/>
  <c r="F11" i="117"/>
  <c r="F9" i="117"/>
  <c r="B45" i="117"/>
  <c r="F32" i="117"/>
  <c r="F16" i="117"/>
  <c r="F30" i="117"/>
  <c r="F14" i="117"/>
  <c r="F38" i="117"/>
  <c r="F28" i="117"/>
  <c r="F12" i="117"/>
  <c r="F26" i="117"/>
  <c r="F10" i="117"/>
  <c r="E39" i="114"/>
  <c r="F38" i="114"/>
  <c r="C39" i="114"/>
  <c r="F26" i="114"/>
  <c r="F10" i="114"/>
  <c r="F25" i="114"/>
  <c r="F9" i="114"/>
  <c r="F28" i="114"/>
  <c r="F12" i="114"/>
  <c r="F23" i="114"/>
  <c r="B39" i="114"/>
  <c r="F22" i="114"/>
  <c r="F37" i="114"/>
  <c r="F21" i="114"/>
  <c r="D39" i="114"/>
  <c r="F24" i="114"/>
  <c r="F35" i="114"/>
  <c r="F19" i="114"/>
  <c r="E28" i="98"/>
  <c r="F27" i="98"/>
  <c r="C28" i="98"/>
  <c r="F14" i="98"/>
  <c r="F21" i="98"/>
  <c r="F11" i="98"/>
  <c r="F26" i="98"/>
  <c r="F10" i="98"/>
  <c r="F17" i="98"/>
  <c r="F20" i="98"/>
  <c r="F23" i="98"/>
  <c r="F22" i="98"/>
  <c r="D28" i="98"/>
  <c r="F13" i="98"/>
  <c r="F16" i="98"/>
  <c r="F19" i="98"/>
  <c r="F18" i="98"/>
  <c r="F25" i="98"/>
  <c r="F9" i="98"/>
  <c r="F12" i="98"/>
  <c r="F15" i="98"/>
  <c r="E28" i="97"/>
  <c r="F27" i="97"/>
  <c r="C28" i="97"/>
  <c r="F14" i="97"/>
  <c r="F21" i="97"/>
  <c r="F11" i="97"/>
  <c r="F26" i="97"/>
  <c r="F10" i="97"/>
  <c r="F17" i="97"/>
  <c r="F20" i="97"/>
  <c r="F23" i="97"/>
  <c r="B28" i="97"/>
  <c r="F22" i="97"/>
  <c r="D28" i="97"/>
  <c r="F13" i="97"/>
  <c r="F16" i="97"/>
  <c r="F19" i="97"/>
  <c r="F24" i="97"/>
  <c r="F18" i="97"/>
  <c r="F25" i="97"/>
  <c r="F9" i="97"/>
  <c r="F12" i="97"/>
  <c r="F15" i="97"/>
  <c r="Q21" i="46"/>
  <c r="Q19" i="46"/>
  <c r="Q17" i="46"/>
  <c r="Q15" i="46"/>
  <c r="Q13" i="46"/>
  <c r="Q11" i="46"/>
  <c r="Q23" i="46"/>
  <c r="Q22" i="46"/>
  <c r="Q20" i="46"/>
  <c r="Q18" i="46"/>
  <c r="Q16" i="46"/>
  <c r="Q14" i="46"/>
  <c r="Q12" i="46"/>
  <c r="Q10" i="46"/>
  <c r="P24" i="46"/>
  <c r="O24" i="46"/>
  <c r="J24" i="46"/>
  <c r="B24" i="46"/>
  <c r="M24" i="46"/>
  <c r="L24" i="46"/>
  <c r="K24" i="46"/>
  <c r="I24" i="46"/>
  <c r="H24" i="46"/>
  <c r="G24" i="46"/>
  <c r="N24" i="46"/>
  <c r="E24" i="46"/>
  <c r="D24" i="46"/>
  <c r="C24" i="46"/>
  <c r="F24" i="46"/>
  <c r="Q9" i="46"/>
  <c r="Q18" i="44"/>
  <c r="Q22" i="44"/>
  <c r="Q26" i="44"/>
  <c r="Q30" i="44"/>
  <c r="Q34" i="44"/>
  <c r="Q38" i="44"/>
  <c r="Q11" i="44"/>
  <c r="Q15" i="44"/>
  <c r="Q19" i="44"/>
  <c r="Q23" i="44"/>
  <c r="Q27" i="44"/>
  <c r="Q31" i="44"/>
  <c r="Q35" i="44"/>
  <c r="Q39" i="44"/>
  <c r="Q43" i="44"/>
  <c r="Q12" i="44"/>
  <c r="Q16" i="44"/>
  <c r="Q20" i="44"/>
  <c r="Q24" i="44"/>
  <c r="Q28" i="44"/>
  <c r="Q32" i="44"/>
  <c r="Q36" i="44"/>
  <c r="Q40" i="44"/>
  <c r="P45" i="44"/>
  <c r="L45" i="44"/>
  <c r="H45" i="44"/>
  <c r="D45" i="44"/>
  <c r="O45" i="44"/>
  <c r="K45" i="44"/>
  <c r="G45" i="44"/>
  <c r="C45" i="44"/>
  <c r="N45" i="44"/>
  <c r="J45" i="44"/>
  <c r="F45" i="44"/>
  <c r="B45" i="44"/>
  <c r="M45" i="44"/>
  <c r="I45" i="44"/>
  <c r="E45" i="44"/>
  <c r="Q44" i="44"/>
  <c r="Q42" i="44"/>
  <c r="P39" i="36"/>
  <c r="Q38" i="36"/>
  <c r="J39" i="36"/>
  <c r="N39" i="36"/>
  <c r="Q15" i="36"/>
  <c r="Q19" i="36"/>
  <c r="Q23" i="36"/>
  <c r="Q31" i="36"/>
  <c r="Q35" i="36"/>
  <c r="K39" i="36"/>
  <c r="Q12" i="36"/>
  <c r="Q16" i="36"/>
  <c r="Q20" i="36"/>
  <c r="Q24" i="36"/>
  <c r="Q28" i="36"/>
  <c r="Q32" i="36"/>
  <c r="Q36" i="36"/>
  <c r="D39" i="36"/>
  <c r="H39" i="36"/>
  <c r="L39" i="36"/>
  <c r="Q11" i="36"/>
  <c r="Q27" i="36"/>
  <c r="C39" i="36"/>
  <c r="G39" i="36"/>
  <c r="O39" i="36"/>
  <c r="B39" i="36"/>
  <c r="Q20" i="35"/>
  <c r="Q36" i="35"/>
  <c r="C39" i="35"/>
  <c r="Q21" i="35"/>
  <c r="Q37" i="35"/>
  <c r="G39" i="35"/>
  <c r="Q22" i="35"/>
  <c r="B39" i="35"/>
  <c r="Q19" i="35"/>
  <c r="P38" i="35"/>
  <c r="Q14" i="13"/>
  <c r="E28" i="13"/>
  <c r="Q19" i="13"/>
  <c r="J28" i="13"/>
  <c r="Q20" i="13"/>
  <c r="K28" i="13"/>
  <c r="Q17" i="13"/>
  <c r="H28" i="13"/>
  <c r="P27" i="13"/>
  <c r="B28" i="12"/>
  <c r="N28" i="12"/>
  <c r="K28" i="12"/>
  <c r="D28" i="12"/>
  <c r="F28" i="12"/>
  <c r="J28" i="12"/>
  <c r="Q24" i="12"/>
  <c r="G28" i="12"/>
  <c r="Q14" i="12"/>
  <c r="Q18" i="12"/>
  <c r="E28" i="12"/>
  <c r="I28" i="12"/>
  <c r="P27" i="12"/>
  <c r="C28" i="12" s="1"/>
  <c r="P28" i="11"/>
  <c r="Q23" i="11"/>
  <c r="Q17" i="11"/>
  <c r="Q11" i="11"/>
  <c r="Q19" i="11"/>
  <c r="Q21" i="11"/>
  <c r="Q13" i="11"/>
  <c r="Q27" i="11"/>
  <c r="Q25" i="11"/>
  <c r="Q15" i="11"/>
  <c r="Q9" i="11"/>
  <c r="K28" i="11"/>
  <c r="D28" i="11"/>
  <c r="H28" i="11"/>
  <c r="L28" i="11"/>
  <c r="Q12" i="11"/>
  <c r="Q16" i="11"/>
  <c r="Q20" i="11"/>
  <c r="Q24" i="11"/>
  <c r="G28" i="11"/>
  <c r="O28" i="11"/>
  <c r="Q10" i="11"/>
  <c r="Q14" i="11"/>
  <c r="Q18" i="11"/>
  <c r="Q22" i="11"/>
  <c r="Q26" i="11"/>
  <c r="E28" i="11"/>
  <c r="I28" i="11"/>
  <c r="M28" i="11"/>
  <c r="C28" i="11"/>
  <c r="P27" i="10"/>
  <c r="K8" i="8"/>
  <c r="H8" i="8"/>
  <c r="G8" i="8"/>
  <c r="F8" i="8"/>
  <c r="P39" i="35" l="1"/>
  <c r="Q38" i="35"/>
  <c r="N39" i="35"/>
  <c r="Q34" i="35"/>
  <c r="Q18" i="35"/>
  <c r="M39" i="35"/>
  <c r="Q33" i="35"/>
  <c r="Q17" i="35"/>
  <c r="L39" i="35"/>
  <c r="Q32" i="35"/>
  <c r="Q16" i="35"/>
  <c r="Q27" i="35"/>
  <c r="Q11" i="35"/>
  <c r="K39" i="35"/>
  <c r="J39" i="35"/>
  <c r="Q30" i="35"/>
  <c r="Q14" i="35"/>
  <c r="I39" i="35"/>
  <c r="Q29" i="35"/>
  <c r="Q13" i="35"/>
  <c r="H39" i="35"/>
  <c r="Q28" i="35"/>
  <c r="Q12" i="35"/>
  <c r="Q23" i="35"/>
  <c r="Q35" i="35"/>
  <c r="Q31" i="35"/>
  <c r="F39" i="35"/>
  <c r="Q26" i="35"/>
  <c r="Q10" i="35"/>
  <c r="E39" i="35"/>
  <c r="Q25" i="35"/>
  <c r="Q9" i="35"/>
  <c r="D39" i="35"/>
  <c r="Q24" i="35"/>
  <c r="O39" i="35"/>
  <c r="Q15" i="35"/>
  <c r="P28" i="13"/>
  <c r="Q27" i="13"/>
  <c r="D28" i="13"/>
  <c r="Q13" i="13"/>
  <c r="G28" i="13"/>
  <c r="Q16" i="13"/>
  <c r="F28" i="13"/>
  <c r="Q15" i="13"/>
  <c r="Q26" i="13"/>
  <c r="Q10" i="13"/>
  <c r="M28" i="13"/>
  <c r="Q25" i="13"/>
  <c r="Q9" i="13"/>
  <c r="C28" i="13"/>
  <c r="Q12" i="13"/>
  <c r="B28" i="13"/>
  <c r="Q11" i="13"/>
  <c r="Q22" i="13"/>
  <c r="L28" i="13"/>
  <c r="Q21" i="13"/>
  <c r="O28" i="13"/>
  <c r="Q24" i="13"/>
  <c r="N28" i="13"/>
  <c r="Q23" i="13"/>
  <c r="I28" i="13"/>
  <c r="Q18" i="13"/>
  <c r="Q16" i="12"/>
  <c r="L28" i="12"/>
  <c r="Q17" i="12"/>
  <c r="Q21" i="12"/>
  <c r="Q19" i="12"/>
  <c r="Q11" i="12"/>
  <c r="Q23" i="12"/>
  <c r="Q13" i="12"/>
  <c r="Q27" i="12"/>
  <c r="P28" i="12"/>
  <c r="Q25" i="12"/>
  <c r="Q15" i="12"/>
  <c r="Q9" i="12"/>
  <c r="Q26" i="12"/>
  <c r="Q10" i="12"/>
  <c r="M28" i="12"/>
  <c r="Q22" i="12"/>
  <c r="O28" i="12"/>
  <c r="Q12" i="12"/>
  <c r="H28" i="12"/>
  <c r="Q20" i="12"/>
  <c r="P28" i="10"/>
  <c r="Q27" i="10"/>
  <c r="Q11" i="10"/>
  <c r="C28" i="10"/>
  <c r="Q12" i="10"/>
  <c r="N28" i="10"/>
  <c r="Q23" i="10"/>
  <c r="Q26" i="10"/>
  <c r="Q20" i="10"/>
  <c r="Q22" i="10"/>
  <c r="Q16" i="10"/>
  <c r="Q25" i="10"/>
  <c r="Q9" i="10"/>
  <c r="B28" i="10"/>
  <c r="K28" i="10"/>
  <c r="D28" i="10"/>
  <c r="Q19" i="10"/>
  <c r="M28" i="10"/>
  <c r="Q14" i="10"/>
  <c r="L28" i="10"/>
  <c r="Q21" i="10"/>
  <c r="G28" i="10"/>
  <c r="E28" i="10"/>
  <c r="Q13" i="10"/>
  <c r="J28" i="10"/>
  <c r="Q18" i="10"/>
  <c r="F28" i="10"/>
  <c r="Q15" i="10"/>
  <c r="Q10" i="10"/>
  <c r="I28" i="10"/>
  <c r="O28" i="10"/>
  <c r="H28" i="10"/>
  <c r="Q17" i="10"/>
  <c r="Q24" i="10"/>
  <c r="D361" i="7" l="1"/>
  <c r="B361" i="7"/>
  <c r="D360" i="7"/>
  <c r="B360" i="7"/>
  <c r="D359" i="7"/>
  <c r="B359" i="7"/>
  <c r="D358" i="7"/>
  <c r="B358" i="7"/>
  <c r="D357" i="7"/>
  <c r="B357" i="7"/>
  <c r="D356" i="7"/>
  <c r="B356" i="7"/>
  <c r="D355" i="7"/>
  <c r="B355" i="7"/>
  <c r="D354" i="7"/>
  <c r="B354" i="7"/>
  <c r="D353" i="7"/>
  <c r="B353" i="7"/>
  <c r="D352" i="7"/>
  <c r="B352" i="7"/>
  <c r="D351" i="7"/>
  <c r="B351" i="7"/>
  <c r="D350" i="7"/>
  <c r="B350" i="7"/>
  <c r="D349" i="7"/>
  <c r="B349" i="7"/>
  <c r="D348" i="7"/>
  <c r="B348" i="7"/>
  <c r="D347" i="7"/>
  <c r="B347" i="7"/>
  <c r="D346" i="7"/>
  <c r="B346" i="7"/>
  <c r="D345" i="7"/>
  <c r="B345" i="7"/>
  <c r="D344" i="7"/>
  <c r="B344" i="7"/>
  <c r="D343" i="7"/>
  <c r="B343" i="7"/>
  <c r="D342" i="7"/>
  <c r="B342" i="7"/>
  <c r="D341" i="7"/>
  <c r="B341" i="7"/>
  <c r="D340" i="7"/>
  <c r="B340" i="7"/>
  <c r="D339" i="7"/>
  <c r="B339" i="7"/>
  <c r="D338" i="7"/>
  <c r="B338" i="7"/>
  <c r="D337" i="7"/>
  <c r="B337" i="7"/>
  <c r="D336" i="7"/>
  <c r="B336" i="7"/>
  <c r="D335" i="7"/>
  <c r="B335" i="7"/>
  <c r="D334" i="7"/>
  <c r="B334" i="7"/>
  <c r="D333" i="7"/>
  <c r="B333" i="7"/>
  <c r="D332" i="7"/>
  <c r="B332" i="7"/>
  <c r="D331" i="7"/>
  <c r="B331" i="7"/>
  <c r="D330" i="7"/>
  <c r="B330" i="7"/>
  <c r="D329" i="7"/>
  <c r="B329" i="7"/>
  <c r="D328" i="7"/>
  <c r="B328" i="7"/>
  <c r="D327" i="7"/>
  <c r="B327" i="7"/>
  <c r="D326" i="7"/>
  <c r="B326" i="7"/>
  <c r="D325" i="7"/>
  <c r="B325" i="7"/>
  <c r="D324" i="7"/>
  <c r="B324" i="7"/>
  <c r="D323" i="7"/>
  <c r="B323" i="7"/>
  <c r="D322" i="7"/>
  <c r="B322" i="7"/>
  <c r="D321" i="7"/>
  <c r="B321" i="7"/>
  <c r="D320" i="7"/>
  <c r="B320" i="7"/>
  <c r="D319" i="7"/>
  <c r="B319" i="7"/>
  <c r="D318" i="7"/>
  <c r="B318" i="7"/>
  <c r="D317" i="7"/>
  <c r="B317" i="7"/>
  <c r="D316" i="7"/>
  <c r="B316" i="7"/>
  <c r="D315" i="7"/>
  <c r="B315" i="7"/>
  <c r="D314" i="7"/>
  <c r="B314" i="7"/>
  <c r="D313" i="7"/>
  <c r="B313" i="7"/>
  <c r="D312" i="7"/>
  <c r="B312" i="7"/>
  <c r="D311" i="7"/>
  <c r="B311" i="7"/>
  <c r="D310" i="7"/>
  <c r="B310" i="7"/>
  <c r="D309" i="7"/>
  <c r="B309" i="7"/>
  <c r="D308" i="7"/>
  <c r="B308" i="7"/>
  <c r="D307" i="7"/>
  <c r="B307" i="7"/>
  <c r="D306" i="7"/>
  <c r="B306" i="7"/>
  <c r="D305" i="7"/>
  <c r="B305" i="7"/>
  <c r="D304" i="7"/>
  <c r="B304" i="7"/>
  <c r="D303" i="7"/>
  <c r="B303" i="7"/>
  <c r="D302" i="7"/>
  <c r="B302" i="7"/>
  <c r="D301" i="7"/>
  <c r="B301" i="7"/>
  <c r="D300" i="7"/>
  <c r="B300" i="7"/>
  <c r="D299" i="7"/>
  <c r="B299" i="7"/>
  <c r="D298" i="7"/>
  <c r="B298" i="7"/>
  <c r="D297" i="7"/>
  <c r="B297" i="7"/>
  <c r="D296" i="7"/>
  <c r="B296" i="7"/>
  <c r="D295" i="7"/>
  <c r="B295" i="7"/>
  <c r="D294" i="7"/>
  <c r="B294" i="7"/>
  <c r="D293" i="7"/>
  <c r="B293" i="7"/>
  <c r="D292" i="7"/>
  <c r="B292" i="7"/>
  <c r="D291" i="7"/>
  <c r="B291" i="7"/>
  <c r="D290" i="7"/>
  <c r="B290" i="7"/>
  <c r="D289" i="7"/>
  <c r="B289" i="7"/>
  <c r="D288" i="7"/>
  <c r="B288" i="7"/>
  <c r="D287" i="7"/>
  <c r="B287" i="7"/>
  <c r="D286" i="7"/>
  <c r="B286" i="7"/>
  <c r="D285" i="7"/>
  <c r="B285" i="7"/>
  <c r="D284" i="7"/>
  <c r="B284" i="7"/>
  <c r="D283" i="7"/>
  <c r="B283" i="7"/>
  <c r="D282" i="7"/>
  <c r="B282" i="7"/>
  <c r="D281" i="7"/>
  <c r="B281" i="7"/>
  <c r="D280" i="7"/>
  <c r="B280" i="7"/>
  <c r="D279" i="7"/>
  <c r="B279" i="7"/>
  <c r="D278" i="7"/>
  <c r="B278" i="7"/>
  <c r="D277" i="7"/>
  <c r="B277" i="7"/>
  <c r="D276" i="7"/>
  <c r="B276" i="7"/>
  <c r="D275" i="7"/>
  <c r="B275" i="7"/>
  <c r="D274" i="7"/>
  <c r="B274" i="7"/>
  <c r="D273" i="7"/>
  <c r="B273" i="7"/>
  <c r="D272" i="7"/>
  <c r="B272" i="7"/>
  <c r="D271" i="7"/>
  <c r="B271" i="7"/>
  <c r="D270" i="7"/>
  <c r="B270" i="7"/>
  <c r="D269" i="7"/>
  <c r="B269" i="7"/>
  <c r="D268" i="7"/>
  <c r="B268" i="7"/>
  <c r="D267" i="7"/>
  <c r="B267" i="7"/>
  <c r="D266" i="7"/>
  <c r="B266" i="7"/>
  <c r="D265" i="7"/>
  <c r="B265" i="7"/>
  <c r="D264" i="7"/>
  <c r="B264" i="7"/>
  <c r="D263" i="7"/>
  <c r="B263" i="7"/>
  <c r="D262" i="7"/>
  <c r="B262" i="7"/>
  <c r="D261" i="7"/>
  <c r="B261" i="7"/>
  <c r="D260" i="7"/>
  <c r="B260" i="7"/>
  <c r="D259" i="7"/>
  <c r="B259" i="7"/>
  <c r="D258" i="7"/>
  <c r="B258" i="7"/>
  <c r="D257" i="7"/>
  <c r="B257" i="7"/>
  <c r="D256" i="7"/>
  <c r="B256" i="7"/>
  <c r="D255" i="7"/>
  <c r="B255" i="7"/>
  <c r="D254" i="7"/>
  <c r="B254" i="7"/>
  <c r="D253" i="7"/>
  <c r="B253" i="7"/>
  <c r="D252" i="7"/>
  <c r="B252" i="7"/>
  <c r="D251" i="7"/>
  <c r="B251" i="7"/>
  <c r="D250" i="7"/>
  <c r="B250" i="7"/>
  <c r="D249" i="7"/>
  <c r="B249" i="7"/>
  <c r="D248" i="7"/>
  <c r="B248" i="7"/>
  <c r="D247" i="7"/>
  <c r="B247" i="7"/>
  <c r="D246" i="7"/>
  <c r="B246" i="7"/>
  <c r="D245" i="7"/>
  <c r="B245" i="7"/>
  <c r="D244" i="7"/>
  <c r="B244" i="7"/>
  <c r="D243" i="7"/>
  <c r="B243" i="7"/>
  <c r="D242" i="7"/>
  <c r="B242" i="7"/>
  <c r="D241" i="7"/>
  <c r="B241" i="7"/>
  <c r="D240" i="7"/>
  <c r="B240" i="7"/>
  <c r="D239" i="7"/>
  <c r="B239" i="7"/>
  <c r="D238" i="7"/>
  <c r="B238" i="7"/>
  <c r="D237" i="7"/>
  <c r="B237" i="7"/>
  <c r="D236" i="7"/>
  <c r="B236" i="7"/>
  <c r="D235" i="7"/>
  <c r="B235" i="7"/>
  <c r="D234" i="7"/>
  <c r="B234" i="7"/>
  <c r="D233" i="7"/>
  <c r="B233" i="7"/>
  <c r="D232" i="7"/>
  <c r="B232" i="7"/>
  <c r="D231" i="7"/>
  <c r="B231" i="7"/>
  <c r="D230" i="7"/>
  <c r="B230" i="7"/>
  <c r="D229" i="7"/>
  <c r="B229" i="7"/>
  <c r="D228" i="7"/>
  <c r="B228" i="7"/>
  <c r="D227" i="7"/>
  <c r="B227" i="7"/>
  <c r="D226" i="7"/>
  <c r="B226" i="7"/>
  <c r="D225" i="7"/>
  <c r="B225" i="7"/>
  <c r="D224" i="7"/>
  <c r="B224" i="7"/>
  <c r="D223" i="7"/>
  <c r="B223" i="7"/>
  <c r="D222" i="7"/>
  <c r="B222" i="7"/>
  <c r="D221" i="7"/>
  <c r="B221" i="7"/>
  <c r="D220" i="7"/>
  <c r="B220" i="7"/>
  <c r="D219" i="7"/>
  <c r="B219" i="7"/>
  <c r="D218" i="7"/>
  <c r="B218" i="7"/>
  <c r="D217" i="7"/>
  <c r="B217" i="7"/>
  <c r="D216" i="7"/>
  <c r="B216" i="7"/>
  <c r="D215" i="7"/>
  <c r="B215" i="7"/>
  <c r="D214" i="7"/>
  <c r="B214" i="7"/>
  <c r="D213" i="7"/>
  <c r="B213" i="7"/>
  <c r="D212" i="7"/>
  <c r="B212" i="7"/>
  <c r="D211" i="7"/>
  <c r="B211" i="7"/>
  <c r="D210" i="7"/>
  <c r="B210" i="7"/>
  <c r="D209" i="7"/>
  <c r="B209" i="7"/>
  <c r="D208" i="7"/>
  <c r="B208" i="7"/>
  <c r="D207" i="7"/>
  <c r="B207" i="7"/>
  <c r="D206" i="7"/>
  <c r="B206" i="7"/>
  <c r="D205" i="7"/>
  <c r="B205" i="7"/>
  <c r="D204" i="7"/>
  <c r="B204" i="7"/>
  <c r="D203" i="7"/>
  <c r="B203" i="7"/>
  <c r="D202" i="7"/>
  <c r="B202" i="7"/>
  <c r="D201" i="7"/>
  <c r="B201" i="7"/>
  <c r="D200" i="7"/>
  <c r="B200" i="7"/>
  <c r="D199" i="7"/>
  <c r="B199" i="7"/>
  <c r="D198" i="7"/>
  <c r="B198" i="7"/>
  <c r="D197" i="7"/>
  <c r="B197" i="7"/>
  <c r="D196" i="7"/>
  <c r="B196" i="7"/>
  <c r="D195" i="7"/>
  <c r="B195" i="7"/>
  <c r="D194" i="7"/>
  <c r="B194" i="7"/>
  <c r="D193" i="7"/>
  <c r="B193" i="7"/>
  <c r="D192" i="7"/>
  <c r="B192" i="7"/>
  <c r="D191" i="7"/>
  <c r="B191" i="7"/>
  <c r="D190" i="7"/>
  <c r="B190" i="7"/>
  <c r="D189" i="7"/>
  <c r="B189" i="7"/>
  <c r="D188" i="7"/>
  <c r="B188" i="7"/>
  <c r="D187" i="7"/>
  <c r="B187" i="7"/>
  <c r="D186" i="7"/>
  <c r="B186" i="7"/>
  <c r="D185" i="7"/>
  <c r="B185" i="7"/>
  <c r="D184" i="7"/>
  <c r="B184" i="7"/>
  <c r="D183" i="7"/>
  <c r="B183" i="7"/>
  <c r="D182" i="7"/>
  <c r="B182" i="7"/>
  <c r="D181" i="7"/>
  <c r="B181" i="7"/>
  <c r="D180" i="7"/>
  <c r="B180" i="7"/>
  <c r="D179" i="7"/>
  <c r="B179" i="7"/>
  <c r="D178" i="7"/>
  <c r="B178" i="7"/>
  <c r="D177" i="7"/>
  <c r="B177" i="7"/>
  <c r="D176" i="7"/>
  <c r="B176" i="7"/>
  <c r="D175" i="7"/>
  <c r="B175" i="7"/>
  <c r="D174" i="7"/>
  <c r="B174" i="7"/>
  <c r="D173" i="7"/>
  <c r="B173" i="7"/>
  <c r="D172" i="7"/>
  <c r="B172" i="7"/>
  <c r="D171" i="7"/>
  <c r="B171" i="7"/>
  <c r="D170" i="7"/>
  <c r="B170" i="7"/>
  <c r="D169" i="7"/>
  <c r="B169" i="7"/>
  <c r="D168" i="7"/>
  <c r="B168" i="7"/>
  <c r="D167" i="7"/>
  <c r="B167" i="7"/>
  <c r="D166" i="7"/>
  <c r="B166" i="7"/>
  <c r="D165" i="7"/>
  <c r="B165" i="7"/>
  <c r="D164" i="7"/>
  <c r="B164" i="7"/>
  <c r="D163" i="7"/>
  <c r="B163" i="7"/>
  <c r="D162" i="7"/>
  <c r="B162" i="7"/>
  <c r="D161" i="7"/>
  <c r="B161" i="7"/>
  <c r="D160" i="7"/>
  <c r="B160" i="7"/>
  <c r="D159" i="7"/>
  <c r="B159" i="7"/>
  <c r="D158" i="7"/>
  <c r="B158" i="7"/>
  <c r="D157" i="7"/>
  <c r="B157" i="7"/>
  <c r="D156" i="7"/>
  <c r="B156" i="7"/>
  <c r="D155" i="7"/>
  <c r="B155" i="7"/>
  <c r="D154" i="7"/>
  <c r="B154" i="7"/>
  <c r="D153" i="7"/>
  <c r="B153" i="7"/>
  <c r="D152" i="7"/>
  <c r="B152" i="7"/>
  <c r="D151" i="7"/>
  <c r="B151" i="7"/>
  <c r="D150" i="7"/>
  <c r="B150" i="7"/>
  <c r="D149" i="7"/>
  <c r="B149" i="7"/>
  <c r="D148" i="7"/>
  <c r="B148" i="7"/>
  <c r="D147" i="7"/>
  <c r="B147" i="7"/>
  <c r="D146" i="7"/>
  <c r="B146" i="7"/>
  <c r="D145" i="7"/>
  <c r="B145" i="7"/>
  <c r="D144" i="7"/>
  <c r="B144" i="7"/>
  <c r="D143" i="7"/>
  <c r="B143" i="7"/>
  <c r="D142" i="7"/>
  <c r="B142" i="7"/>
  <c r="D141" i="7"/>
  <c r="B141" i="7"/>
  <c r="D140" i="7"/>
  <c r="B140" i="7"/>
  <c r="D139" i="7"/>
  <c r="B139" i="7"/>
  <c r="D138" i="7"/>
  <c r="B138" i="7"/>
  <c r="D137" i="7"/>
  <c r="B137" i="7"/>
  <c r="D136" i="7"/>
  <c r="B136" i="7"/>
  <c r="D135" i="7"/>
  <c r="B135" i="7"/>
  <c r="D134" i="7"/>
  <c r="B134" i="7"/>
  <c r="D133" i="7"/>
  <c r="B133" i="7"/>
  <c r="D132" i="7"/>
  <c r="B132" i="7"/>
  <c r="D131" i="7"/>
  <c r="B131" i="7"/>
  <c r="D130" i="7"/>
  <c r="B130" i="7"/>
  <c r="D129" i="7"/>
  <c r="B129" i="7"/>
  <c r="D128" i="7"/>
  <c r="B128" i="7"/>
  <c r="D127" i="7"/>
  <c r="B127" i="7"/>
  <c r="D126" i="7"/>
  <c r="B126" i="7"/>
  <c r="D125" i="7"/>
  <c r="B125" i="7"/>
  <c r="D124" i="7"/>
  <c r="B124" i="7"/>
  <c r="D123" i="7"/>
  <c r="B123" i="7"/>
  <c r="D122" i="7"/>
  <c r="B122" i="7"/>
  <c r="D121" i="7"/>
  <c r="B121" i="7"/>
  <c r="D120" i="7"/>
  <c r="B120" i="7"/>
  <c r="D119" i="7"/>
  <c r="B119" i="7"/>
  <c r="D118" i="7"/>
  <c r="B118" i="7"/>
  <c r="D117" i="7"/>
  <c r="B117" i="7"/>
  <c r="D116" i="7"/>
  <c r="B116" i="7"/>
  <c r="D115" i="7"/>
  <c r="B115" i="7"/>
  <c r="D114" i="7"/>
  <c r="B114" i="7"/>
  <c r="D113" i="7"/>
  <c r="B113" i="7"/>
  <c r="D112" i="7"/>
  <c r="B112" i="7"/>
  <c r="D111" i="7"/>
  <c r="B111" i="7"/>
  <c r="D110" i="7"/>
  <c r="B110" i="7"/>
  <c r="D109" i="7"/>
  <c r="B109" i="7"/>
  <c r="D108" i="7"/>
  <c r="B108" i="7"/>
  <c r="D107" i="7"/>
  <c r="B107" i="7"/>
  <c r="D106" i="7"/>
  <c r="B106" i="7"/>
  <c r="D105" i="7"/>
  <c r="B105" i="7"/>
  <c r="D104" i="7"/>
  <c r="B104" i="7"/>
  <c r="D103" i="7"/>
  <c r="B103" i="7"/>
  <c r="D102" i="7"/>
  <c r="B102" i="7"/>
  <c r="D101" i="7"/>
  <c r="B101" i="7"/>
  <c r="D100" i="7"/>
  <c r="B100" i="7"/>
  <c r="D99" i="7"/>
  <c r="B99" i="7"/>
  <c r="D98" i="7"/>
  <c r="B98" i="7"/>
  <c r="D97" i="7"/>
  <c r="B97" i="7"/>
  <c r="D96" i="7"/>
  <c r="B96" i="7"/>
  <c r="D95" i="7"/>
  <c r="B95" i="7"/>
  <c r="D94" i="7"/>
  <c r="B94" i="7"/>
  <c r="D93" i="7"/>
  <c r="B93" i="7"/>
  <c r="D92" i="7"/>
  <c r="B92" i="7"/>
  <c r="D91" i="7"/>
  <c r="B91" i="7"/>
  <c r="D90" i="7"/>
  <c r="B90" i="7"/>
  <c r="D89" i="7"/>
  <c r="B89" i="7"/>
  <c r="D88" i="7"/>
  <c r="B88" i="7"/>
  <c r="D87" i="7"/>
  <c r="B87" i="7"/>
  <c r="D86" i="7"/>
  <c r="B86" i="7"/>
  <c r="D85" i="7"/>
  <c r="B85" i="7"/>
  <c r="D84" i="7"/>
  <c r="B84" i="7"/>
  <c r="D83" i="7"/>
  <c r="B83" i="7"/>
  <c r="D82" i="7"/>
  <c r="B82" i="7"/>
  <c r="D81" i="7"/>
  <c r="B81" i="7"/>
  <c r="D80" i="7"/>
  <c r="B80" i="7"/>
  <c r="D79" i="7"/>
  <c r="B79" i="7"/>
  <c r="D78" i="7"/>
  <c r="B78" i="7"/>
  <c r="D77" i="7"/>
  <c r="B77" i="7"/>
  <c r="D76" i="7"/>
  <c r="B76" i="7"/>
  <c r="D75" i="7"/>
  <c r="B75" i="7"/>
  <c r="D74" i="7"/>
  <c r="B74" i="7"/>
  <c r="D73" i="7"/>
  <c r="B73" i="7"/>
  <c r="D72" i="7"/>
  <c r="B72" i="7"/>
</calcChain>
</file>

<file path=xl/sharedStrings.xml><?xml version="1.0" encoding="utf-8"?>
<sst xmlns="http://schemas.openxmlformats.org/spreadsheetml/2006/main" count="5758" uniqueCount="886">
  <si>
    <t xml:space="preserve">TIPO DE CRÉDITO </t>
  </si>
  <si>
    <t xml:space="preserve">CHUQUISACA </t>
  </si>
  <si>
    <t xml:space="preserve">LA PAZ   </t>
  </si>
  <si>
    <t xml:space="preserve">COCHABAMBA          </t>
  </si>
  <si>
    <t xml:space="preserve">ORURO  </t>
  </si>
  <si>
    <t xml:space="preserve">POTOSÍ   </t>
  </si>
  <si>
    <t xml:space="preserve">TARIJA    </t>
  </si>
  <si>
    <t xml:space="preserve">SANTA CRUZ </t>
  </si>
  <si>
    <t xml:space="preserve">BENI   </t>
  </si>
  <si>
    <t xml:space="preserve">PANDO  </t>
  </si>
  <si>
    <t xml:space="preserve">TOTAL </t>
  </si>
  <si>
    <t>%</t>
  </si>
  <si>
    <t>BANCOS</t>
  </si>
  <si>
    <t>Crédito empresarial</t>
  </si>
  <si>
    <t>Crédito empresarial calificado por días mora</t>
  </si>
  <si>
    <t>Crédito debidamente garantizado al sector público</t>
  </si>
  <si>
    <t>Credito Empresarial Agropecuario</t>
  </si>
  <si>
    <t>Crédito hipotecario de vivienda</t>
  </si>
  <si>
    <t>Crédito de Vivienda sin Garantia Hipotecaria</t>
  </si>
  <si>
    <t xml:space="preserve">Crédito hipotecario de vivienda de interés social </t>
  </si>
  <si>
    <t>Crédito de vivienda de interés social sin garantía hipotecaria</t>
  </si>
  <si>
    <t>Microcrédito individual</t>
  </si>
  <si>
    <t>Microcrédito debidamente garantizado</t>
  </si>
  <si>
    <t>Microcrédito garantizado con garantía real</t>
  </si>
  <si>
    <t>Microcrédito solidario</t>
  </si>
  <si>
    <t>Microcrédito solidario debidamente garantizado</t>
  </si>
  <si>
    <t>Microcrédito Banca Comunal</t>
  </si>
  <si>
    <t>Microcrédito Banca Comunal debidamente garantizado</t>
  </si>
  <si>
    <t>Microcredito Agropecuario</t>
  </si>
  <si>
    <t>Microcredito agrop.debidamente garantizado c/garantia real</t>
  </si>
  <si>
    <t>Microcredito agropecuario debidamente garantizado</t>
  </si>
  <si>
    <t>Crédito de consumo</t>
  </si>
  <si>
    <t>Crédito de consumo debidamente garantizado</t>
  </si>
  <si>
    <t>Crédito de consumo garantizado con garantía real</t>
  </si>
  <si>
    <t>Crédito PYME calificado empresarial</t>
  </si>
  <si>
    <t>Crédito PYME calificado por días mora</t>
  </si>
  <si>
    <t>PyME agropecuario Calificados por Dias Mora</t>
  </si>
  <si>
    <t>PyME agropecuario debidamente garantizado Calificados por Dias Mora</t>
  </si>
  <si>
    <t>Crédito PyME Agropecuario calificado como empresarial</t>
  </si>
  <si>
    <t>Crédito PyME Agropecuario con garantía real calificado como empresarial</t>
  </si>
  <si>
    <t>TOTAL CARTERA</t>
  </si>
  <si>
    <t>PORCENTAJES</t>
  </si>
  <si>
    <t>DIC-2013</t>
  </si>
  <si>
    <t>VIGENTE</t>
  </si>
  <si>
    <t>MORA</t>
  </si>
  <si>
    <t>TOTAL</t>
  </si>
  <si>
    <t>NOMINAL %</t>
  </si>
  <si>
    <t>BNB</t>
  </si>
  <si>
    <t>BME</t>
  </si>
  <si>
    <t>BCR</t>
  </si>
  <si>
    <t>BNA</t>
  </si>
  <si>
    <t>BDB</t>
  </si>
  <si>
    <t>BIS</t>
  </si>
  <si>
    <t>BUN</t>
  </si>
  <si>
    <t>BEC</t>
  </si>
  <si>
    <t>BSO</t>
  </si>
  <si>
    <t>BGA</t>
  </si>
  <si>
    <t>BLA</t>
  </si>
  <si>
    <t>BIE</t>
  </si>
  <si>
    <t>BFO</t>
  </si>
  <si>
    <t>SUB-TOTAL</t>
  </si>
  <si>
    <t>FSL</t>
  </si>
  <si>
    <t>FCO</t>
  </si>
  <si>
    <t>FEF</t>
  </si>
  <si>
    <t>FPR</t>
  </si>
  <si>
    <t>CJN</t>
  </si>
  <si>
    <t>CSM</t>
  </si>
  <si>
    <t>CFA</t>
  </si>
  <si>
    <t>CME</t>
  </si>
  <si>
    <t>CSP</t>
  </si>
  <si>
    <t>CLY</t>
  </si>
  <si>
    <t>CCA</t>
  </si>
  <si>
    <t>CSA</t>
  </si>
  <si>
    <t>CPX</t>
  </si>
  <si>
    <t>CIH</t>
  </si>
  <si>
    <t>CQC</t>
  </si>
  <si>
    <t>CJP</t>
  </si>
  <si>
    <t>CTR</t>
  </si>
  <si>
    <t>CCM</t>
  </si>
  <si>
    <t>CSR</t>
  </si>
  <si>
    <t>CST</t>
  </si>
  <si>
    <t>CCR</t>
  </si>
  <si>
    <t>CMG</t>
  </si>
  <si>
    <t>CMM</t>
  </si>
  <si>
    <t>CEC</t>
  </si>
  <si>
    <t>CCP</t>
  </si>
  <si>
    <t>CAS</t>
  </si>
  <si>
    <t>CJB</t>
  </si>
  <si>
    <t>CMR</t>
  </si>
  <si>
    <t>CJO</t>
  </si>
  <si>
    <t>CCB</t>
  </si>
  <si>
    <t>CARTERA AL SECTOR PRODUCTIVO (1) POR DEPARTAMENTO</t>
  </si>
  <si>
    <t xml:space="preserve">CHUQUISACA  </t>
  </si>
  <si>
    <t xml:space="preserve">LA PAZ    </t>
  </si>
  <si>
    <t xml:space="preserve">COCHABAMBA  </t>
  </si>
  <si>
    <t xml:space="preserve">ORURO   </t>
  </si>
  <si>
    <t xml:space="preserve">POTOSÍ    </t>
  </si>
  <si>
    <t xml:space="preserve">SANTA CRUZ  </t>
  </si>
  <si>
    <t xml:space="preserve">PANDO    </t>
  </si>
  <si>
    <t xml:space="preserve">TOTAL     </t>
  </si>
  <si>
    <t xml:space="preserve"> </t>
  </si>
  <si>
    <t>CARTERA AL SECTOR PRODUCTIVO (1) POR DESTINO DEL CRÉDITO</t>
  </si>
  <si>
    <t>Agricultura 
y Ganadería</t>
  </si>
  <si>
    <t>Caza y 
Silvicultura</t>
  </si>
  <si>
    <t>Petroleo
 y Gas</t>
  </si>
  <si>
    <t>Minería</t>
  </si>
  <si>
    <t>Manufactura</t>
  </si>
  <si>
    <t>Energía Eléc.,  
gas y agua</t>
  </si>
  <si>
    <t>Construcción</t>
  </si>
  <si>
    <t>SISTEMA BANCARIO</t>
  </si>
  <si>
    <t>EVOLUCIÓN DE CARTERA Y CONTINGENTE</t>
  </si>
  <si>
    <t>2009</t>
  </si>
  <si>
    <t>2010</t>
  </si>
  <si>
    <t>2011</t>
  </si>
  <si>
    <t>2012</t>
  </si>
  <si>
    <t>2013</t>
  </si>
  <si>
    <t>2014</t>
  </si>
  <si>
    <t>DIC</t>
  </si>
  <si>
    <t>M</t>
  </si>
  <si>
    <t xml:space="preserve">131.00+135.00    </t>
  </si>
  <si>
    <t>CARTERA VIGENTE TOTAL</t>
  </si>
  <si>
    <t>131.00</t>
  </si>
  <si>
    <t xml:space="preserve">    CARTERA VIGENTE</t>
  </si>
  <si>
    <t>135.00</t>
  </si>
  <si>
    <t xml:space="preserve">133.00+136.00                                                                                 </t>
  </si>
  <si>
    <t>CARTERA VENCIDA TOTAL</t>
  </si>
  <si>
    <t xml:space="preserve">133.00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</si>
  <si>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    CARTERA VENCIDA</t>
  </si>
  <si>
    <t>136.00</t>
  </si>
  <si>
    <t xml:space="preserve">    CARTERA REPROGRAMADA O REESTRUCTURADA VENCIDA</t>
  </si>
  <si>
    <t xml:space="preserve">134.00+137.00                                                                                                                                                                    </t>
  </si>
  <si>
    <t>CARTERA EN EJECUCIÓN TOTAL</t>
  </si>
  <si>
    <t xml:space="preserve">134.00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</si>
  <si>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    CARTERA EN EJECUCIÓN</t>
  </si>
  <si>
    <t>137.00</t>
  </si>
  <si>
    <t xml:space="preserve">    CARTERA REPROGRAMADA O REESTRUCTURADA EN EJECUCIÓN</t>
  </si>
  <si>
    <t xml:space="preserve">600.00                                                                                                                                                                                                                                                         </t>
  </si>
  <si>
    <t>CONTINGENTES</t>
  </si>
  <si>
    <t xml:space="preserve">138.00                                                                                                                                                                                                                                                         </t>
  </si>
  <si>
    <t>PRODUCTOS DEVENGADOS POR COBRAR CARTERA</t>
  </si>
  <si>
    <t xml:space="preserve">139.00-251.00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</si>
  <si>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130.00+600.00-251.00                                                                                                                                                                                                                                           </t>
  </si>
  <si>
    <t>CALIFICACIÓN DE CARTERA Y CONTINGENTE (1)</t>
  </si>
  <si>
    <t>TOTAL SISTEMA</t>
  </si>
  <si>
    <t xml:space="preserve">  CATEGORÍA A</t>
  </si>
  <si>
    <t xml:space="preserve">  PREVISIÓN conforme a (2)</t>
  </si>
  <si>
    <t xml:space="preserve">  CATEGORÍA B</t>
  </si>
  <si>
    <t xml:space="preserve">  PREVISIÓN conforme a (3)</t>
  </si>
  <si>
    <t xml:space="preserve">  CATEGORÍA C</t>
  </si>
  <si>
    <t xml:space="preserve">  PREVISIÓN 20%</t>
  </si>
  <si>
    <t xml:space="preserve">  CATEGORÍA D</t>
  </si>
  <si>
    <t xml:space="preserve">  PREVISIÓN 50%</t>
  </si>
  <si>
    <t xml:space="preserve">  CATEGORÍA E</t>
  </si>
  <si>
    <t xml:space="preserve">  PREVISIÓN 80%</t>
  </si>
  <si>
    <t xml:space="preserve">  CATEGORÍA F</t>
  </si>
  <si>
    <t xml:space="preserve">  PREVISIÓN 100%</t>
  </si>
  <si>
    <t xml:space="preserve">  TOTAL CARTERA Y CONTINGENTE (4)</t>
  </si>
  <si>
    <t xml:space="preserve">  TOTAL PREVISIÓN ESPECIFICA</t>
  </si>
  <si>
    <t xml:space="preserve">  Porcentaje  </t>
  </si>
  <si>
    <t>(2)  En MN y MNUFV,  0% créditos al sector productivo (directo y contingente) empresariales microcrédito y PYME, 0.25% créditos  al sector no productivo (directo y contingente) empresariales microcrédito y PYME, vivienda y consumo  (otorgados antes del 17/12/09),1.5% consumo (otorgados a partir  del 17/12/2009 hasta el 16/12/2010) y 3% consumo (otorgados a partir del 17/12/2010).  En ME y MNMV, 1% créditos (contingente), empresariales microcrédito y PYME, 2.5% créditos  (directo) empresarial, microcrédito PYME, vivienda y consumo  (otorgados antes del 17/12/09), 5% consumo (otorgados a  partir del  17/12/2009 hasta el 16/12/2010) y 7% consumo (otorgados a partir del 17/12/2010).</t>
  </si>
  <si>
    <t>(3)  En MN y MNUFV, 2.5% créditos al sector productivo (directo y contingente) empresariales microcrédito y PYME, 5% créditos  al sector no productivo (directo y contingente) empresariales microcrédito y PYME, vivienda y consumo  (otorgados antes del 17/12/09), 6.5% consumo (otorgados a partir del 17/12/2009 hasta el 16/12/2010) y 6.5% (otorgados a partir del 17/12/2010).  En ME y MNMV, 5% créditos (directo y contingente), empresariales microcrédito y PYME,  vivienda y consumo  (otorgados antes del 17/12/09), 8% consumo (otorgados a partir del 17/12/2009 hasta el 16/12/2010) y 12% consumo (otorgados a partir del 17/12/2010).</t>
  </si>
  <si>
    <t>(4) No incluye 651.00 Otras contingencias</t>
  </si>
  <si>
    <t>CLASIFICACIÓN DE CARTERA POR ACTIVIDAD ECONÓMICA DEL DEUDOR (1)</t>
  </si>
  <si>
    <t>ACTIVIDAD</t>
  </si>
  <si>
    <t>Agricultura y Ganadería</t>
  </si>
  <si>
    <t>Caza, Silvicultura y Pesca</t>
  </si>
  <si>
    <t>Extracción de petroleo crudo y gas natural</t>
  </si>
  <si>
    <t>Minerales metálicos y no metálicos</t>
  </si>
  <si>
    <t>Industria Manufacturera</t>
  </si>
  <si>
    <t>Producción y distribución de energía eléctrica, gas y agua</t>
  </si>
  <si>
    <t>Venta al por mayor y menor</t>
  </si>
  <si>
    <t>Hoteles y Restaurantes</t>
  </si>
  <si>
    <t>Transporte, almacenamiento y comunicación</t>
  </si>
  <si>
    <t>Intermediación financiera</t>
  </si>
  <si>
    <t>Servicios inmobiliarios, empresariales y de alquiler</t>
  </si>
  <si>
    <t>Administración pública, defensa y seguridad social obligatoria</t>
  </si>
  <si>
    <t>Educación</t>
  </si>
  <si>
    <t>Servicios sociales, comunales y personales</t>
  </si>
  <si>
    <t>Servicio de hogares privados que contratan servicio doméstico</t>
  </si>
  <si>
    <t>Servicios de organizaciones y órganos extraterritoriales</t>
  </si>
  <si>
    <t>Actividades atípicas</t>
  </si>
  <si>
    <t>PORCENTAJE</t>
  </si>
  <si>
    <t>CLASIFICACIÓN DE CONTINGENTE POR ACTIVIDAD ECONÓMICA DEL DEUDOR (1)</t>
  </si>
  <si>
    <t>BME(2)</t>
  </si>
  <si>
    <t>BIS(2)</t>
  </si>
  <si>
    <t>BCR(2)</t>
  </si>
  <si>
    <t>TOTAL CONTINGENTE</t>
  </si>
  <si>
    <t>CLASIFICACIÓN DE CARTERA POR DESTINO DEL CRÉDITO (1)</t>
  </si>
  <si>
    <t>DESTINO</t>
  </si>
  <si>
    <t>CLASIFICACIÓN DE CONTINGENTE POR DESTINO DEL CRÉDITO (1)</t>
  </si>
  <si>
    <t>CLASIFICACIÓN DE CARTERA Y CONTINGENTE POR ENTIDAD, PLAZO Y DESTINO DEL CRÉDITO (1)</t>
  </si>
  <si>
    <t>CORTO PLAZO</t>
  </si>
  <si>
    <t>MEDIANO PLAZO</t>
  </si>
  <si>
    <t>LARGO PLAZO</t>
  </si>
  <si>
    <t>TOTAL CARTERA Y CONTINGENTE</t>
  </si>
  <si>
    <t>CLASIFICACIÓN DE CARTERA Y CONTINGENTE POR ENTIDAD, ESTADO Y DESTINO DEL CRÉDITO (1)</t>
  </si>
  <si>
    <t>REPROGRAMADA O REESTRUCTURADA VIGENTE</t>
  </si>
  <si>
    <t>VENCIDA</t>
  </si>
  <si>
    <t>REPROGRAMADA O REESTRUCTURADA VENCIDA</t>
  </si>
  <si>
    <t>EJECUCIÓN</t>
  </si>
  <si>
    <t>REPROGRAMADA O REESTRUCTURADA EJECUCIÓN</t>
  </si>
  <si>
    <t>CONTINGENTE</t>
  </si>
  <si>
    <t>CLASIFICACIÓN DE CARTERA Y CONTINGENTE POR DEPARTAMENTO, PLAZO Y DESTINO DEL CRÉDITO (1)</t>
  </si>
  <si>
    <t>CHUQUISACA</t>
  </si>
  <si>
    <t>LA PAZ</t>
  </si>
  <si>
    <t>COCHABAMBA</t>
  </si>
  <si>
    <t>ORURO</t>
  </si>
  <si>
    <t>POTOSÍ</t>
  </si>
  <si>
    <t>TARIJA</t>
  </si>
  <si>
    <t>SANTA CRUZ</t>
  </si>
  <si>
    <t>BENI</t>
  </si>
  <si>
    <t>PANDO</t>
  </si>
  <si>
    <t>CLASIFICACIÓN DE CARTERA Y CONTINGENTE POR DEPARTAMENTO, ESTADO Y DESTINO DEL CRÉDITO (1)</t>
  </si>
  <si>
    <t>CLASIFICACIÓN DE CARTERA POR TIPO DE CRÉDITO (1)</t>
  </si>
  <si>
    <t>PyME agropecuario debidamente garantizado con garantía real Calificados por Dias Mora</t>
  </si>
  <si>
    <t>Microcredito agropecuario debidamente garantizado c/garantia real</t>
  </si>
  <si>
    <t>Crédito de Vivienda sin Garantía Hipotecaria Debidamente Garantizado</t>
  </si>
  <si>
    <t>Crédito Hipotecario de vivienda de interés social</t>
  </si>
  <si>
    <t>CLASIFICACIÓN DE CONTINGENTE POR TIPO DE CRÉDITO (1)</t>
  </si>
  <si>
    <t>CLASIFICACIÓN DE CARTERA Y CONTINGENTE POR ENTIDAD, ESTADO Y TIPO DE CRÉDITO (1)</t>
  </si>
  <si>
    <t>CLASIFICACIÓN DE CARTERA Y CONTINGENTE POR TIPO DE GARANTÍA (1)</t>
  </si>
  <si>
    <t>TÍTULOS VALORES</t>
  </si>
  <si>
    <t>DEPÓSITOS EN LA ENTIDAD FINANCIERA</t>
  </si>
  <si>
    <t>Valor prepagado de cartas de crédito</t>
  </si>
  <si>
    <t>Depósitos a plazo pignorados a favor de la entidad</t>
  </si>
  <si>
    <t>Otros depósitos en la entidad financiera</t>
  </si>
  <si>
    <t>GARANTÍAS DE OTRAS ENTIDADES FINANCIERAS</t>
  </si>
  <si>
    <t>Depósitos a plazo fijo</t>
  </si>
  <si>
    <t>OTRAS GARANTÍAS</t>
  </si>
  <si>
    <t>GARANTÍA PERSONAL</t>
  </si>
  <si>
    <t>TOTAL CARTERA CON GARANTÍAS</t>
  </si>
  <si>
    <t>Porcentaje</t>
  </si>
  <si>
    <t>CLASIFICACIÓN DE CARTERA Y CONTINGENTE POR TIPO Y OBJETO DEL CRÉDITO (1)</t>
  </si>
  <si>
    <t>TIPO DE CREDITO</t>
  </si>
  <si>
    <t>Empresariales</t>
  </si>
  <si>
    <t>Sector productivo</t>
  </si>
  <si>
    <t>- Capital de Inversión</t>
  </si>
  <si>
    <t>- Capital de Operación</t>
  </si>
  <si>
    <t>Sector no Productivo</t>
  </si>
  <si>
    <t>PYMES</t>
  </si>
  <si>
    <t>Microcrédito</t>
  </si>
  <si>
    <t>Vivienda</t>
  </si>
  <si>
    <t>Hipotecario de Vivienda</t>
  </si>
  <si>
    <t>-  Adquisición de terreno para la construcción de vivienda</t>
  </si>
  <si>
    <t>-  Construcción de vivienda individual</t>
  </si>
  <si>
    <t>-  Compra de vivienda individual o en propiedad horizontal</t>
  </si>
  <si>
    <t>-  Refacción / remod. /ampl. / mejora de vivienda</t>
  </si>
  <si>
    <t>-  Anticrédito de vivienda</t>
  </si>
  <si>
    <t>Crédito de Vivienda sin Garantia Hipotecaria Debidamente Garantizado</t>
  </si>
  <si>
    <t>Consumo</t>
  </si>
  <si>
    <t>- Tarjeta de crédtito</t>
  </si>
  <si>
    <t>- Compra de bienes muebles</t>
  </si>
  <si>
    <t>- Libre disponibilidad</t>
  </si>
  <si>
    <t>- Créditos otorgados a personas asalariadas (PCE)</t>
  </si>
  <si>
    <t>ESTRATIFICACIÓN DE CARTERA Y CONTINGENTE POR MONTO Y NÚMERO DE PRESTATARIOS (1)</t>
  </si>
  <si>
    <t xml:space="preserve"> %</t>
  </si>
  <si>
    <t>Mayores a US$ 2.000.001</t>
  </si>
  <si>
    <t>Entre US$ 1.000.001 y US$ 2.000.000</t>
  </si>
  <si>
    <t>Entre US$ 500.001 y US$ 1.000.000</t>
  </si>
  <si>
    <t>Entre US$ 200.001 y US$ 500.000</t>
  </si>
  <si>
    <t>Entre US$ 100.001 y US$ 200.000</t>
  </si>
  <si>
    <t>Entre US$ 50.001 y US$ 100.000</t>
  </si>
  <si>
    <t>Entre US$ 30.001 y US$ 50.000</t>
  </si>
  <si>
    <t>Entre US$ 20.001 y US$ 30.000</t>
  </si>
  <si>
    <t>Entre US$ 15.001 y US$ 20.000</t>
  </si>
  <si>
    <t>Entre US$ 10.001 y US$ 15.000</t>
  </si>
  <si>
    <t>Entre US$ 5.001 y US$ 10.000</t>
  </si>
  <si>
    <t>Entre US$ 1.001 y US$ 5.000</t>
  </si>
  <si>
    <t>Entre US$ 501 y US$ 1.000</t>
  </si>
  <si>
    <t>Menores a US$ 500</t>
  </si>
  <si>
    <t>POR NÚMERO DE PRESTATARIOS</t>
  </si>
  <si>
    <t>ESTRATIFICACIÓN DE CARTERA Y CONTINGENTE POR ENTIDAD Y ESTADO DEL CRÉDITO (1)</t>
  </si>
  <si>
    <t>ESTRATIFICACION DE CARTERA Y CONTINGENTE POR ENTIDAD Y ESTADO DEL CREDITO (1)</t>
  </si>
  <si>
    <t xml:space="preserve">  TOTAL PREVISIÓN ESPECÍFICA</t>
  </si>
  <si>
    <t xml:space="preserve">  Porcentaje</t>
  </si>
  <si>
    <t>(1) Información reportada por las entidades al Sistema de Información Financiera</t>
  </si>
  <si>
    <t>CLASIFICACIÓN DE CARTERA Y CONTINGENTE POR ACTIVIDAD ECONÓMICA DEL DEUDOR (1)</t>
  </si>
  <si>
    <t xml:space="preserve">TOTAL         </t>
  </si>
  <si>
    <t>CLASIFICACIÓN DE CARTERA Y CONTINGENTE POR DESTINO DEL CRÉDITO (1)</t>
  </si>
  <si>
    <t>TOTAL CARTERA Y CONYINGENTE</t>
  </si>
  <si>
    <t>CLASIFICACIÓN DE CARTERA Y CONTINGENTE POR TIPO DE CRÉDITO (1)</t>
  </si>
  <si>
    <t xml:space="preserve">TOTAL                   </t>
  </si>
  <si>
    <t xml:space="preserve">TOTAL          </t>
  </si>
  <si>
    <t>POR MONTO</t>
  </si>
  <si>
    <t xml:space="preserve">TOTAL        </t>
  </si>
  <si>
    <t>TOTAL PRESTATARIOS</t>
  </si>
  <si>
    <t>COOPERATIVAS DE AHORRO Y CRÉDITO ABIERTAS</t>
  </si>
  <si>
    <t>(1) Información reportada por las entidades al Sistema de Información Financiera.</t>
  </si>
  <si>
    <t>(4) No incluye 651.00 Otras contingencias.</t>
  </si>
  <si>
    <t xml:space="preserve"> TOTAL</t>
  </si>
  <si>
    <t>CLASIFICACIÓN DE CARTERA Y CONTINGENTE POR TIPO DEL CRÉDITO (1)</t>
  </si>
  <si>
    <t>TOTAL      SISTEMA</t>
  </si>
  <si>
    <t>TOTAL        SISTEMA</t>
  </si>
  <si>
    <t>POR MONTO (1)</t>
  </si>
  <si>
    <t>TOTAL                   SISTEMA</t>
  </si>
  <si>
    <t>TOTAL                SISTEMA</t>
  </si>
  <si>
    <t>PUNTOS DE ATENCIÓN FINANCIERA POR DEPARTAMENTO</t>
  </si>
  <si>
    <t>DIC-10</t>
  </si>
  <si>
    <t>DIC-11</t>
  </si>
  <si>
    <t>DIC-12</t>
  </si>
  <si>
    <t>DIC-13</t>
  </si>
  <si>
    <t>Sucre - Ciudad capital de departamento</t>
  </si>
  <si>
    <t>Of. Central, sucursal, agencia fija y otros puntos financieros (*)</t>
  </si>
  <si>
    <t>Cajero automático</t>
  </si>
  <si>
    <t>Otras localidades</t>
  </si>
  <si>
    <t/>
  </si>
  <si>
    <t>La Paz - ciudad capital de departamento</t>
  </si>
  <si>
    <t>El Alto - ciudad</t>
  </si>
  <si>
    <t>Cochabamba - capital de departamento</t>
  </si>
  <si>
    <t>Oruro - Ciudad capital de departamento</t>
  </si>
  <si>
    <t>Potosí - Ciudad capital de departamento</t>
  </si>
  <si>
    <t>Tarija - Ciudad capital de departamento</t>
  </si>
  <si>
    <t>Santa Cruz de la Sierra - Ciudad capital de departamento</t>
  </si>
  <si>
    <t>Trinidad - Ciudad capital de departamento</t>
  </si>
  <si>
    <t>Cobija - Ciudad capital de departamento</t>
  </si>
  <si>
    <t>TOTAL PUNTOS DE ATENCIÓN</t>
  </si>
  <si>
    <t>(*) Corresponde a agencias móviles, oficinas externas, ventanillas, mandatos, oficinas feriales, puntos promocionales y puntos de atención corresponsales financieros y no financieros</t>
  </si>
  <si>
    <t>SUCURSALES AGENCIAS Y NÚMERO DE EMPLEADOS</t>
  </si>
  <si>
    <t>SUCURSALES O AGENCIAS URBANAS</t>
  </si>
  <si>
    <t xml:space="preserve">   SUCRE</t>
  </si>
  <si>
    <t xml:space="preserve">   LA PAZ</t>
  </si>
  <si>
    <t xml:space="preserve">   COCHABAMBA</t>
  </si>
  <si>
    <t xml:space="preserve">   ORURO</t>
  </si>
  <si>
    <t xml:space="preserve">   POTOSI</t>
  </si>
  <si>
    <t xml:space="preserve">   TARIJA</t>
  </si>
  <si>
    <t xml:space="preserve">   SANTA CRUZ</t>
  </si>
  <si>
    <t xml:space="preserve">   TRINIDAD</t>
  </si>
  <si>
    <t xml:space="preserve">   COBIJA</t>
  </si>
  <si>
    <t xml:space="preserve">   EL ALTO</t>
  </si>
  <si>
    <t>AGENCIAS PROVINCIALES</t>
  </si>
  <si>
    <t xml:space="preserve">   CHUQUISACA</t>
  </si>
  <si>
    <t xml:space="preserve">      CAMARGO</t>
  </si>
  <si>
    <t xml:space="preserve">      MONTEAGUDO</t>
  </si>
  <si>
    <t xml:space="preserve">      PADILLA</t>
  </si>
  <si>
    <t xml:space="preserve">      TARABUCO</t>
  </si>
  <si>
    <t xml:space="preserve">      ZUDAÑEZ</t>
  </si>
  <si>
    <t xml:space="preserve">      ACHACACHI</t>
  </si>
  <si>
    <t xml:space="preserve">      ACHOCALLA</t>
  </si>
  <si>
    <t xml:space="preserve">      BATALLAS</t>
  </si>
  <si>
    <t xml:space="preserve">      CARANAVI</t>
  </si>
  <si>
    <t xml:space="preserve">      CHULUMANI</t>
  </si>
  <si>
    <t xml:space="preserve">      COPACABANA</t>
  </si>
  <si>
    <t xml:space="preserve">      CORIPATA</t>
  </si>
  <si>
    <t xml:space="preserve">      COROICO</t>
  </si>
  <si>
    <t xml:space="preserve">      DESAGUADERO</t>
  </si>
  <si>
    <t xml:space="preserve">      GUANAY</t>
  </si>
  <si>
    <t xml:space="preserve">      HUAJCHILLA</t>
  </si>
  <si>
    <t xml:space="preserve">      PALOS BLANCOS</t>
  </si>
  <si>
    <t xml:space="preserve">      PATACAMAYA</t>
  </si>
  <si>
    <t xml:space="preserve">      SICA SICA</t>
  </si>
  <si>
    <t xml:space="preserve">      VIACHA</t>
  </si>
  <si>
    <t xml:space="preserve">      AIQUILE</t>
  </si>
  <si>
    <t xml:space="preserve">      CHIMORE</t>
  </si>
  <si>
    <t xml:space="preserve">      CLIZA</t>
  </si>
  <si>
    <t xml:space="preserve">      COLCAPIRHUA</t>
  </si>
  <si>
    <t xml:space="preserve">      ENTRE RIOS</t>
  </si>
  <si>
    <t xml:space="preserve">      IVIRGARZAMA</t>
  </si>
  <si>
    <t xml:space="preserve">      PUNATA</t>
  </si>
  <si>
    <t xml:space="preserve">      QUILLACOLLO</t>
  </si>
  <si>
    <t xml:space="preserve">      SACABA</t>
  </si>
  <si>
    <t xml:space="preserve">      SIPE SIPE</t>
  </si>
  <si>
    <t xml:space="preserve">      TIQUIPAYA</t>
  </si>
  <si>
    <t xml:space="preserve">      VILLA TUNARI</t>
  </si>
  <si>
    <t xml:space="preserve">      VINTO</t>
  </si>
  <si>
    <t xml:space="preserve">      CARACOLLO</t>
  </si>
  <si>
    <t xml:space="preserve">      CHALLAPATA</t>
  </si>
  <si>
    <t xml:space="preserve">      HUANUNI</t>
  </si>
  <si>
    <t xml:space="preserve">      ATOCHA</t>
  </si>
  <si>
    <t xml:space="preserve">      BETANZOS</t>
  </si>
  <si>
    <t xml:space="preserve">      COTAGAITA</t>
  </si>
  <si>
    <t xml:space="preserve">      LLALLAGUA</t>
  </si>
  <si>
    <t xml:space="preserve">      PUNA</t>
  </si>
  <si>
    <t xml:space="preserve">      TUPIZA</t>
  </si>
  <si>
    <t xml:space="preserve">      UNCIA</t>
  </si>
  <si>
    <t xml:space="preserve">      UYUNI</t>
  </si>
  <si>
    <t xml:space="preserve">      VILLAZON</t>
  </si>
  <si>
    <t xml:space="preserve">      BERMEJO</t>
  </si>
  <si>
    <t xml:space="preserve">      CARAPARI</t>
  </si>
  <si>
    <t xml:space="preserve">      SAN LORENZO</t>
  </si>
  <si>
    <t xml:space="preserve">      VALLE DE CONCEPCION</t>
  </si>
  <si>
    <t xml:space="preserve">      VILLAMONTES</t>
  </si>
  <si>
    <t xml:space="preserve">      YACUIBA</t>
  </si>
  <si>
    <t xml:space="preserve">      ARROYO CONCEPCION</t>
  </si>
  <si>
    <t xml:space="preserve">      CAMIRI</t>
  </si>
  <si>
    <t xml:space="preserve">      CHARAGUA</t>
  </si>
  <si>
    <t xml:space="preserve">      COMARAPA</t>
  </si>
  <si>
    <t xml:space="preserve">      COTOCA</t>
  </si>
  <si>
    <t xml:space="preserve">      CUATRO CAÑADAS</t>
  </si>
  <si>
    <t xml:space="preserve">      EL TORNO</t>
  </si>
  <si>
    <t xml:space="preserve">      GUARAYOS</t>
  </si>
  <si>
    <t xml:space="preserve">      LA ANGOSTURA</t>
  </si>
  <si>
    <t xml:space="preserve">      LA BELGICA</t>
  </si>
  <si>
    <t xml:space="preserve">      LA GUARDIA</t>
  </si>
  <si>
    <t xml:space="preserve">      MAIRANA</t>
  </si>
  <si>
    <t xml:space="preserve">      MONTERO</t>
  </si>
  <si>
    <t xml:space="preserve">      OKINAWA I</t>
  </si>
  <si>
    <t xml:space="preserve">      PAILON</t>
  </si>
  <si>
    <t xml:space="preserve">      PORTACHUELO</t>
  </si>
  <si>
    <t xml:space="preserve">      PUERTO QUIJARRO</t>
  </si>
  <si>
    <t xml:space="preserve">      PUERTO SUAREZ</t>
  </si>
  <si>
    <t xml:space="preserve">      PUESTO FERNANDEZ ALONZO</t>
  </si>
  <si>
    <t xml:space="preserve">      ROBORE</t>
  </si>
  <si>
    <t xml:space="preserve">      SAMAIPATA</t>
  </si>
  <si>
    <t xml:space="preserve">      SAN CARLOS</t>
  </si>
  <si>
    <t xml:space="preserve">      SAN IGNACIO DE VELASCO</t>
  </si>
  <si>
    <t xml:space="preserve">      SAN JOSE</t>
  </si>
  <si>
    <t xml:space="preserve">      SAN JOSE DE CHIQUITOS</t>
  </si>
  <si>
    <t xml:space="preserve">      SAN JUAN DE YAPACANI</t>
  </si>
  <si>
    <t xml:space="preserve">      SAN JULIAN</t>
  </si>
  <si>
    <t xml:space="preserve">      SAN MATIAS</t>
  </si>
  <si>
    <t xml:space="preserve">      SANTA FE DE YAPACANI</t>
  </si>
  <si>
    <t xml:space="preserve">      SANTA ROSA DEL SARA</t>
  </si>
  <si>
    <t xml:space="preserve">      TRES CRUCES</t>
  </si>
  <si>
    <t xml:space="preserve">      VALLEGRANDE</t>
  </si>
  <si>
    <t xml:space="preserve">      WARNES</t>
  </si>
  <si>
    <t xml:space="preserve">      YAPACANI</t>
  </si>
  <si>
    <t xml:space="preserve">      GUAYARAMERIN</t>
  </si>
  <si>
    <t xml:space="preserve">      MAGDALENA</t>
  </si>
  <si>
    <t xml:space="preserve">      REYES</t>
  </si>
  <si>
    <t xml:space="preserve">      RIBERALTA</t>
  </si>
  <si>
    <t xml:space="preserve">      RURRENABAQUE</t>
  </si>
  <si>
    <t xml:space="preserve">      SAN BORJA</t>
  </si>
  <si>
    <t xml:space="preserve">      SANTA ANA DEL YACUMA</t>
  </si>
  <si>
    <t>TOTAL DE SUCURSALES Y AGENCIAS URBANAS Y PROVINCIALES</t>
  </si>
  <si>
    <t>TOTAL NUMERO EMPLEADOS</t>
  </si>
  <si>
    <t>BDR</t>
  </si>
  <si>
    <t xml:space="preserve">      CULPINA</t>
  </si>
  <si>
    <t xml:space="preserve">      MUYUPAMPA</t>
  </si>
  <si>
    <t xml:space="preserve">      VILLA SERRANO</t>
  </si>
  <si>
    <t xml:space="preserve">      APOLO</t>
  </si>
  <si>
    <t xml:space="preserve">      ESCOMA</t>
  </si>
  <si>
    <t xml:space="preserve">      IRUPANA</t>
  </si>
  <si>
    <t xml:space="preserve">      LA ASUNTA</t>
  </si>
  <si>
    <t xml:space="preserve">      SORATA</t>
  </si>
  <si>
    <t xml:space="preserve">      CAPINOTA</t>
  </si>
  <si>
    <t xml:space="preserve">      COLOMI</t>
  </si>
  <si>
    <t xml:space="preserve">      MIZQUE</t>
  </si>
  <si>
    <t xml:space="preserve">      TARATA</t>
  </si>
  <si>
    <t xml:space="preserve">      PORCO</t>
  </si>
  <si>
    <t xml:space="preserve">      SAN CRISTOBAL</t>
  </si>
  <si>
    <t xml:space="preserve">      BUENA VISTA</t>
  </si>
  <si>
    <t xml:space="preserve">      CONCEPCION</t>
  </si>
  <si>
    <t xml:space="preserve">      EL CARMEN (PROV. ANDRES IBAÑEZ)</t>
  </si>
  <si>
    <t xml:space="preserve">      GENERAL SAAVEDRA</t>
  </si>
  <si>
    <t xml:space="preserve">      KM 12</t>
  </si>
  <si>
    <t xml:space="preserve">      SAN JAVIER</t>
  </si>
  <si>
    <t xml:space="preserve">      SAN PEDRO</t>
  </si>
  <si>
    <t xml:space="preserve">      SAN IGNACIO DE MOXOS</t>
  </si>
  <si>
    <t xml:space="preserve">      SAN JOAQUIN</t>
  </si>
  <si>
    <t xml:space="preserve">      YUCUMO</t>
  </si>
  <si>
    <t xml:space="preserve">   BENI</t>
  </si>
  <si>
    <t>LBN</t>
  </si>
  <si>
    <t xml:space="preserve">      SOPACHUY</t>
  </si>
  <si>
    <t xml:space="preserve">      ANZALDO</t>
  </si>
  <si>
    <t xml:space="preserve">      ARANI</t>
  </si>
  <si>
    <t xml:space="preserve">      VACAS</t>
  </si>
  <si>
    <t xml:space="preserve">      EL PUENTE</t>
  </si>
  <si>
    <t xml:space="preserve">      PADCAYA</t>
  </si>
  <si>
    <t xml:space="preserve">      LOS NEGROS</t>
  </si>
  <si>
    <t xml:space="preserve">      SAIPINA</t>
  </si>
  <si>
    <t xml:space="preserve">      SAN ISIDRO</t>
  </si>
  <si>
    <t>GESTIÓN DE RECLAMOS</t>
  </si>
  <si>
    <t>A favor del Cliente</t>
  </si>
  <si>
    <t>A favor de la Entidad</t>
  </si>
  <si>
    <t>Atención al cliente/usuario</t>
  </si>
  <si>
    <t>Banca por internet</t>
  </si>
  <si>
    <t>Boleta de garantía</t>
  </si>
  <si>
    <t>Caja de ahorro</t>
  </si>
  <si>
    <t>Comercio exterior</t>
  </si>
  <si>
    <t>Comisiones y cobros</t>
  </si>
  <si>
    <t>Créditos</t>
  </si>
  <si>
    <t>Cuenta corriente</t>
  </si>
  <si>
    <t>Giros y transferencias</t>
  </si>
  <si>
    <t>Órdenes judiciales y retenciones</t>
  </si>
  <si>
    <t>Pago de impuestos y servicios</t>
  </si>
  <si>
    <t>Tarjeta de crédito</t>
  </si>
  <si>
    <t>Tarjeta de débito</t>
  </si>
  <si>
    <t>Canje de billetes</t>
  </si>
  <si>
    <t>Fraccionamiento de material monetario</t>
  </si>
  <si>
    <t>Comprobante de rechazo de canje y fraccionamiento</t>
  </si>
  <si>
    <t>REPORTE DE CARTERA</t>
  </si>
  <si>
    <t>INFORMACIÓN CONSOLIDADA</t>
  </si>
  <si>
    <t>Cartera por tipo de crédito y departamento</t>
  </si>
  <si>
    <t>Cartera al sector productivo por entidad y estado del crédito</t>
  </si>
  <si>
    <t>Cartera al sector productivo por entidad y departamento</t>
  </si>
  <si>
    <t>Cartera al sector productivo por entidad y destino del crédito</t>
  </si>
  <si>
    <t>Ranking de cartera productiva</t>
  </si>
  <si>
    <t>Evolución de cartera y contingente</t>
  </si>
  <si>
    <t>Calificación de Cartera y Contingente</t>
  </si>
  <si>
    <t>Clasificación de cartera por actividad económica del deudor</t>
  </si>
  <si>
    <t>Clasificación de contingente  por actividad económica del deudor</t>
  </si>
  <si>
    <t>Clasificación de cartera por destino del crédito</t>
  </si>
  <si>
    <t>Clasificación de contingente por destino del crédito</t>
  </si>
  <si>
    <t>Clasificación de cartera  y contingente por entidad, plazo y destino del crédito</t>
  </si>
  <si>
    <t>12-1</t>
  </si>
  <si>
    <t>12-2</t>
  </si>
  <si>
    <t>12-3</t>
  </si>
  <si>
    <t>12-4</t>
  </si>
  <si>
    <t>12-5</t>
  </si>
  <si>
    <t>Clasificación de cartera y contingente por entidad, estado y destino del crédito</t>
  </si>
  <si>
    <t>13-1</t>
  </si>
  <si>
    <t>13-2</t>
  </si>
  <si>
    <t>13-3</t>
  </si>
  <si>
    <t>13-4</t>
  </si>
  <si>
    <t>13-5</t>
  </si>
  <si>
    <t>13-6</t>
  </si>
  <si>
    <t>13-7</t>
  </si>
  <si>
    <t>Clasificación de cartera  y contingente por departamento, plazo y destino del crédito</t>
  </si>
  <si>
    <t>14-1</t>
  </si>
  <si>
    <t>14-2</t>
  </si>
  <si>
    <t>14-3</t>
  </si>
  <si>
    <t>14-4</t>
  </si>
  <si>
    <t>Clasificación de cartera y contingente por departamento, estado y destino del crédito</t>
  </si>
  <si>
    <t>15-1</t>
  </si>
  <si>
    <t>15-2</t>
  </si>
  <si>
    <t>15-3</t>
  </si>
  <si>
    <t>15-4</t>
  </si>
  <si>
    <t>15-5</t>
  </si>
  <si>
    <t>Clasificación de cartera por tipo de crédito</t>
  </si>
  <si>
    <t>Clasificación de contingente por tipo de crédito</t>
  </si>
  <si>
    <t>Clasificación de cartera y contingente por entidad, estado y tipo de crédito</t>
  </si>
  <si>
    <t>18-1</t>
  </si>
  <si>
    <t>18-2</t>
  </si>
  <si>
    <t>18-3</t>
  </si>
  <si>
    <t>18-4</t>
  </si>
  <si>
    <t>18-5</t>
  </si>
  <si>
    <t>18-6</t>
  </si>
  <si>
    <t>18-7</t>
  </si>
  <si>
    <t>Clasificación de cartera y contingente por tipo de garantía</t>
  </si>
  <si>
    <t>19</t>
  </si>
  <si>
    <t>Clasificación de cartera y contingente por tipo y objeto del crédito</t>
  </si>
  <si>
    <t>Estratificación de cartera y contingente por monto y número de prestatarios</t>
  </si>
  <si>
    <t>Estratificación de cartera y contingente por entidad y estado del crédito</t>
  </si>
  <si>
    <t>22-1</t>
  </si>
  <si>
    <t>22-2</t>
  </si>
  <si>
    <t>22-3</t>
  </si>
  <si>
    <t>22-4</t>
  </si>
  <si>
    <t>22-5</t>
  </si>
  <si>
    <t>22-6</t>
  </si>
  <si>
    <t>22-7</t>
  </si>
  <si>
    <t>ENTIDADES NO BANCARIAS</t>
  </si>
  <si>
    <t>30-1</t>
  </si>
  <si>
    <t>30-2</t>
  </si>
  <si>
    <t>31-1</t>
  </si>
  <si>
    <t>31-2</t>
  </si>
  <si>
    <t>34-1</t>
  </si>
  <si>
    <t>34-2</t>
  </si>
  <si>
    <t>INCLUSIÓN FINANCIERA</t>
  </si>
  <si>
    <t>Gestión de reclamos</t>
  </si>
  <si>
    <t>Reclamos recibidos por departamento</t>
  </si>
  <si>
    <t>Reclamos recibidos por tipología</t>
  </si>
  <si>
    <t>Reclamos recibidos por entidad</t>
  </si>
  <si>
    <t>Abreviaturas</t>
  </si>
  <si>
    <t>Banco Nacional de Bolivia S.A.</t>
  </si>
  <si>
    <t>Banco Unión S.A.</t>
  </si>
  <si>
    <t>Banco Mercantil Santa Cruz S.A.</t>
  </si>
  <si>
    <t>Banco Económico S.A.</t>
  </si>
  <si>
    <t>Banco Solidario S.A.</t>
  </si>
  <si>
    <t>Banco Ganadero S.A.</t>
  </si>
  <si>
    <t>Banco de Crédito de Bolivia S.A.</t>
  </si>
  <si>
    <t>Banco de la Nación Argentina</t>
  </si>
  <si>
    <t>Banco do Brasil S.A.</t>
  </si>
  <si>
    <t>Mutuales de Ahorro y Préstamo</t>
  </si>
  <si>
    <t>Cooperativas de Ahorro y Crédito Abiertas</t>
  </si>
  <si>
    <t>Empresas de Servicios Financieros</t>
  </si>
  <si>
    <t>Almacenes Generales de Depósito</t>
  </si>
  <si>
    <t>Warrant Mercantil Santa Cruz S.A.</t>
  </si>
  <si>
    <t>AWM</t>
  </si>
  <si>
    <t>Almacenes Internacionales S.A.</t>
  </si>
  <si>
    <t>AIS</t>
  </si>
  <si>
    <t>Empresas de Arrendamiento Financiero</t>
  </si>
  <si>
    <t>Bisa Leasing S.A.</t>
  </si>
  <si>
    <t>LBI</t>
  </si>
  <si>
    <t>Fortaleza Leasing S.A.</t>
  </si>
  <si>
    <t>LFO</t>
  </si>
  <si>
    <t>BNB Leasing S.A.</t>
  </si>
  <si>
    <t>Cámaras de Compensación</t>
  </si>
  <si>
    <t>Administradora de Cámaras de Compensación y Liquidación</t>
  </si>
  <si>
    <t>ACCL S.A.</t>
  </si>
  <si>
    <t>Empresa de Servicios BIC S.A.</t>
  </si>
  <si>
    <t xml:space="preserve">ENSERBIC S. A. </t>
  </si>
  <si>
    <t>Servicios de Información Crediticia BIC S.A.</t>
  </si>
  <si>
    <t>INFOCRED BIC S.A.</t>
  </si>
  <si>
    <t>Banco de Desarrollo Productivo S.A.M.</t>
  </si>
  <si>
    <t>Monedas</t>
  </si>
  <si>
    <t>Moneda Nacional</t>
  </si>
  <si>
    <t xml:space="preserve">MN </t>
  </si>
  <si>
    <t>Moneda Extranjera</t>
  </si>
  <si>
    <t xml:space="preserve">ME </t>
  </si>
  <si>
    <t>Moneda Nacional con Mantenimiento de Valor</t>
  </si>
  <si>
    <t>MNM</t>
  </si>
  <si>
    <t>Moneda Nacional Unidad Fomento a la Vivienda</t>
  </si>
  <si>
    <t>MNU</t>
  </si>
  <si>
    <t>Bolivianos</t>
  </si>
  <si>
    <t xml:space="preserve">Bs </t>
  </si>
  <si>
    <t>$us</t>
  </si>
  <si>
    <t>(1) En el mes de mayo de 2010 el FFP FIE S.A. se convirtió en Banco</t>
  </si>
  <si>
    <t>CARTERA AL SECTOR PRODUCTIVO(1) POR ENTIDAD Y ESTADO DEL CRÉDITO</t>
  </si>
  <si>
    <t>TOTALES:</t>
  </si>
  <si>
    <t>Trimestre 4</t>
  </si>
  <si>
    <t>Trimestre 3</t>
  </si>
  <si>
    <t>Trimestre 2</t>
  </si>
  <si>
    <t>Trimestre 1</t>
  </si>
  <si>
    <t>Tipología</t>
  </si>
  <si>
    <t>POR TIPOLOGIA</t>
  </si>
  <si>
    <t>RECLAMOS RECIBIDOS EN PRIMERA INSTANCIA</t>
  </si>
  <si>
    <t>POTOSI</t>
  </si>
  <si>
    <t>DEPARTAMENTO</t>
  </si>
  <si>
    <t>POR DEPARTAMENTO</t>
  </si>
  <si>
    <t>RECLAMOS ATENDIDOS EN PRIMERA INSTANCIA - EF</t>
  </si>
  <si>
    <t>E-FECTIVO ESPM S.A.</t>
  </si>
  <si>
    <t xml:space="preserve">EMPRESAS DE SERVICIO DE PAGO MÓVIL                </t>
  </si>
  <si>
    <t xml:space="preserve">BURÓS DE INFORMACIÓN CREDITICIA                   </t>
  </si>
  <si>
    <t xml:space="preserve">EMPRESAS DE ARRENDAMIENTO FINANCIERO              </t>
  </si>
  <si>
    <t>BANCO FORTALEZA S.A.</t>
  </si>
  <si>
    <t>ENTIDAD FINANCIERA</t>
  </si>
  <si>
    <t>POR TIPO DE ENTIDAD</t>
  </si>
  <si>
    <t xml:space="preserve">      JOROCHITO</t>
  </si>
  <si>
    <t xml:space="preserve">      SANTA RITA</t>
  </si>
  <si>
    <t>Í N D I C E</t>
  </si>
  <si>
    <t>BANCOS MULTIPLES</t>
  </si>
  <si>
    <t>BPR</t>
  </si>
  <si>
    <t>BFS</t>
  </si>
  <si>
    <t>BANCOS PYME</t>
  </si>
  <si>
    <t>PLA</t>
  </si>
  <si>
    <t>PCO</t>
  </si>
  <si>
    <t>PEF</t>
  </si>
  <si>
    <t>BANCOS MÚLTIPLES</t>
  </si>
  <si>
    <t>Bancos Múltiples</t>
  </si>
  <si>
    <t xml:space="preserve">      PORONGO</t>
  </si>
  <si>
    <t xml:space="preserve">      PUERTO RICO</t>
  </si>
  <si>
    <t>BANCO NACIONAL DE BOLIVIA S.A.</t>
  </si>
  <si>
    <t>BANCO MERCANTIL SANTA CRUZ S.A.</t>
  </si>
  <si>
    <t>BANCO DE CRÉDITO DE BOLIVIA S.A.</t>
  </si>
  <si>
    <t>BANCO DE LA NACIÓN ARGENTINA S. A.</t>
  </si>
  <si>
    <t>BANCO BISA S.A.</t>
  </si>
  <si>
    <t>BANCO UNIÓN S.A.</t>
  </si>
  <si>
    <t>BANCO ECONÓMICO S.A.</t>
  </si>
  <si>
    <t>BANCO SOLIDARIO S.A.</t>
  </si>
  <si>
    <t>BANCO GANADERO S.A.</t>
  </si>
  <si>
    <t>BANCO PARA EL FOMENTO A INICIATIVAS ECONÓMICAS S.A.</t>
  </si>
  <si>
    <t>BANCO FASSIL S.A.</t>
  </si>
  <si>
    <t>BANCO PRODEM S.A.</t>
  </si>
  <si>
    <t>BANCO PYME LOS ANDES PROCREDIT S.A.</t>
  </si>
  <si>
    <t>BISA LEASING S.A.</t>
  </si>
  <si>
    <t>BANCOS MÚLTIPLES (2)</t>
  </si>
  <si>
    <t>BANCOS PYME (2)</t>
  </si>
  <si>
    <t>RANKING DE ENTIDADES QUE OTORGAN CRÉDITO AL SECTOR PRODUCTIVO (1)</t>
  </si>
  <si>
    <t>Ranking de cartera productiva por monto otorgado</t>
  </si>
  <si>
    <t>ENTIDAD</t>
  </si>
  <si>
    <t>Posición</t>
  </si>
  <si>
    <t xml:space="preserve">SUB-TOTAL </t>
  </si>
  <si>
    <t>Banco Bisa S.A.</t>
  </si>
  <si>
    <t>Banco Fassil S.A.</t>
  </si>
  <si>
    <t xml:space="preserve">Banco Prodem S.A. </t>
  </si>
  <si>
    <t>28</t>
  </si>
  <si>
    <t>29-1</t>
  </si>
  <si>
    <t>29-2</t>
  </si>
  <si>
    <t>30-3</t>
  </si>
  <si>
    <t>30-4</t>
  </si>
  <si>
    <t>31-3</t>
  </si>
  <si>
    <t>31-4</t>
  </si>
  <si>
    <t>31-5</t>
  </si>
  <si>
    <t>38-1</t>
  </si>
  <si>
    <t>38-2</t>
  </si>
  <si>
    <t>46-1</t>
  </si>
  <si>
    <t>46-2</t>
  </si>
  <si>
    <t>47-1</t>
  </si>
  <si>
    <t>47-2</t>
  </si>
  <si>
    <t>48-1</t>
  </si>
  <si>
    <t>48-2</t>
  </si>
  <si>
    <t>49-1</t>
  </si>
  <si>
    <t>49-2</t>
  </si>
  <si>
    <t>50-1</t>
  </si>
  <si>
    <t>50-2</t>
  </si>
  <si>
    <t>51-1</t>
  </si>
  <si>
    <t>52-2</t>
  </si>
  <si>
    <t>51-2</t>
  </si>
  <si>
    <t>52-1</t>
  </si>
  <si>
    <t>BOLETÍN INFORMATIVO</t>
  </si>
  <si>
    <t>Banco para el Fomento a Iniciativas Económicas S.A. (1)</t>
  </si>
  <si>
    <t>Banco Fortaleza S.A. (4)</t>
  </si>
  <si>
    <t>Cooperativa Abierta Jesús Nazareno Ltda.</t>
  </si>
  <si>
    <t>Cooperativa Abierta San Martín de Porres Ltda.</t>
  </si>
  <si>
    <t>Cooperativa Abierta Fátima Ltda.</t>
  </si>
  <si>
    <t>Cooperativa Abierta San Pedro Ltda.</t>
  </si>
  <si>
    <t>Cooperativa Abierta Loyola Ltda.</t>
  </si>
  <si>
    <t>Cooperativa Abierta San Antonio Ltda.</t>
  </si>
  <si>
    <t>Cooperativa Abierta Pio X Ltda.</t>
  </si>
  <si>
    <t>Cooperativa Abierta Inca Huasi Ltda.</t>
  </si>
  <si>
    <t>Cooperativa Abierta Quillacollo Ltda.</t>
  </si>
  <si>
    <t>Cooperativa Abierta San José de Punata Ltda.</t>
  </si>
  <si>
    <t>Cooperativa Abierta Monseñor Félix Gainza Ltda.</t>
  </si>
  <si>
    <t>Cooperativa Abierta Educadores Gran Chaco Ltda.</t>
  </si>
  <si>
    <t>Cooperativa Abierta El Chorolque Ltda.</t>
  </si>
  <si>
    <t>Cooperativa Abierta Comarapa Ltda.</t>
  </si>
  <si>
    <t>Cooperativa Abierta San Mateo Ltda.</t>
  </si>
  <si>
    <t>Cooperativa Abierta Trinidad Ltda.</t>
  </si>
  <si>
    <t>Cooperativa Abierta San Joaquín Ltda.</t>
  </si>
  <si>
    <t>Cooperativa Abierta Magisterio Rural Ltda.</t>
  </si>
  <si>
    <t>Cooperativa Abierta San José de Bermejo Ltda.</t>
  </si>
  <si>
    <t>Cooperativa Abierta Catedral de Potosí Ltda.</t>
  </si>
  <si>
    <t>Cooperativa Abierta Asunción Ltda.</t>
  </si>
  <si>
    <t>Cooperativa Abierta Catedral de Tarija Ltda.</t>
  </si>
  <si>
    <t>Cooperativa Abierta San Roque Ltda.</t>
  </si>
  <si>
    <t>Cooperativa Abierta Madre y Maestra Ltda.</t>
  </si>
  <si>
    <t>Cooperativa Abierta La Merced Ltda. (2)</t>
  </si>
  <si>
    <t>Cooperativa Abierta San Carlos Borromeo Ltda. (3)</t>
  </si>
  <si>
    <t>(2) Con licencia de funcionamiento a partir de diciembre de 2010</t>
  </si>
  <si>
    <t>(3) Con licencia de funcionamiento a partir de octubre de 2012</t>
  </si>
  <si>
    <t>(4) En el mes de diciembre de 2012 Fortaleza FFP se transformó en Banco</t>
  </si>
  <si>
    <t>DIC-14</t>
  </si>
  <si>
    <t>DIC-2014</t>
  </si>
  <si>
    <t>Bancos Múltiples (5)</t>
  </si>
  <si>
    <t>Bancos PYME (5)</t>
  </si>
  <si>
    <t>Banco PYME Los Andes Procredit S.A.</t>
  </si>
  <si>
    <t>Banco PYME De La Comunidad S.A.</t>
  </si>
  <si>
    <t xml:space="preserve">Banco PYME Eco Futuro S.A. </t>
  </si>
  <si>
    <t>(5) A partir del 21 de julio de 2014, en el marco de la Ley 393 de Servicios Financieros operan los bancos múltiples y bancos PYME.</t>
  </si>
  <si>
    <t>SISTEMA DE INTERMEDIACIÓN FINANCIERA</t>
  </si>
  <si>
    <t>PYME agropecuario Calificados por Dias Mora</t>
  </si>
  <si>
    <t>PYME agrop.debidamente garantizado con garantía real Calificados por Dias Mora</t>
  </si>
  <si>
    <t>PYME agropecuario debidamente garantizado Calificados por Dias Mora</t>
  </si>
  <si>
    <t>Crédito PYME Agropecuario calificado como empresarial</t>
  </si>
  <si>
    <t>Crédito PYME Agropecuario con garantía real calificado como empresarial</t>
  </si>
  <si>
    <t>(En miles de bolivianos)</t>
  </si>
  <si>
    <t>2015</t>
  </si>
  <si>
    <t>BMU</t>
  </si>
  <si>
    <t>BPY</t>
  </si>
  <si>
    <t>Calificación de cartera y contingente</t>
  </si>
  <si>
    <t>(1) Información reportada por las entidades a la Central de Información Crediticia (CIC).</t>
  </si>
  <si>
    <t>(2) La diferencia entre CIC y Balance se origina porque las operaciones de balance registradas en el grupo 650.00 "Otras contingencias",</t>
  </si>
  <si>
    <t xml:space="preserve">      no se consideran en el reporte a la CIC, ya que a éstas no se les asigna una calificación de riesgo</t>
  </si>
  <si>
    <t>GARANTÍAS NO CONVENCIONALES</t>
  </si>
  <si>
    <t>Fondo de Garantía GNC (NC1) (b)</t>
  </si>
  <si>
    <t>Seguro Agrario (NC2)</t>
  </si>
  <si>
    <t>Documento en Custodia (NC3)</t>
  </si>
  <si>
    <t>Activos no Sujetos a Registro de Propiedad (NC4)</t>
  </si>
  <si>
    <t>Contratos o documentos  de compromiso de venta a futuro (NC5)</t>
  </si>
  <si>
    <t>Avales o Certificaciones GNC  (NC6)</t>
  </si>
  <si>
    <t>Producto Almacenado  (NC7)</t>
  </si>
  <si>
    <t>Semoviente GNC (NC8)</t>
  </si>
  <si>
    <t>Patente de  Propiedad Intelectual  (NC9)</t>
  </si>
  <si>
    <t>(a) Fondos de garantía anteriores al D.S. 2264 de fecha 11 de febrero de 2015</t>
  </si>
  <si>
    <t>(b) Fondos de garantía posteriores al D.S. 2264 de fecha 11 de febrero de 2015</t>
  </si>
  <si>
    <t>SISTEMA BANCARIO (*)</t>
  </si>
  <si>
    <t>Of. Central, sucursal, agencia fija y otros puntos financieros (**)</t>
  </si>
  <si>
    <t>(**) Corresponde a agencias móviles, oficinas externas, ventanillas, mandatos, oficinas feriales, puntos promocionales y puntos de atención corresponsales financieros y no financieros</t>
  </si>
  <si>
    <t xml:space="preserve">      SHINAHOTA</t>
  </si>
  <si>
    <t>Bancos PYME</t>
  </si>
  <si>
    <t>Clasificación de cartera y contingente por actividad económica del deudor</t>
  </si>
  <si>
    <t>Clasificación de cartera y contingente por destino del crédito</t>
  </si>
  <si>
    <t>Clasificación de cartera y contingente por tipo de crédito</t>
  </si>
  <si>
    <t xml:space="preserve">Calificación de Cartera y Contingente </t>
  </si>
  <si>
    <t xml:space="preserve">Clasificación de cartera y contingente por tipo de crédito </t>
  </si>
  <si>
    <t xml:space="preserve">Clasificación de cartera y contingente por tipo de garantía </t>
  </si>
  <si>
    <t xml:space="preserve">Clasificación de cartera y contingente por tipo y objeto del crédito </t>
  </si>
  <si>
    <t>Evolutivo de puntos de atención financiera por subsistema (Sistema bancario)</t>
  </si>
  <si>
    <t>Evolutivo de puntos de atención financiera por subsistema (Sistema no bancario)</t>
  </si>
  <si>
    <t>Sucursales, agencias y número de empleados (BMU)</t>
  </si>
  <si>
    <t>Sucursales, agencias y número de empleados (BPY)</t>
  </si>
  <si>
    <t>Sucursales, agencias y número de empleados (MAP)</t>
  </si>
  <si>
    <t>Sucursales, agencias y número de empleados (CAC)</t>
  </si>
  <si>
    <t>SISTEMA DE INTERMEDIACIÓNFINANCIERA</t>
  </si>
  <si>
    <t>(2) En aplicación a la Ley 393 de Servicios Financieros, a partir del 21 de julio de 2014 se constituyen los bancos múltiples y bancos PYME.</t>
  </si>
  <si>
    <t xml:space="preserve">Pago móvil </t>
  </si>
  <si>
    <t>COOPERATIVAS DE AHORRO Y CREDITO ABIERTAS</t>
  </si>
  <si>
    <t>Dólares estadounidenses</t>
  </si>
  <si>
    <t>CLASIFICACIÓN DE CARTERA POR TIPO DE CRÉDITO Y DEPARTAMENTO</t>
  </si>
  <si>
    <t>BFS (2)</t>
  </si>
  <si>
    <t>Ranking de cartera total por localidad atendida</t>
  </si>
  <si>
    <t>Total cartera bruta
(en miles de bolivianos)</t>
  </si>
  <si>
    <t>Monto cartera
(en miles de bolivianos)</t>
  </si>
  <si>
    <t>N° de localidades 
atendidas</t>
  </si>
  <si>
    <t xml:space="preserve">Clasificación de cartera y contingente por actividad económica del deudor </t>
  </si>
  <si>
    <t xml:space="preserve">Clasificación de cartera y contingente por destino del crédito </t>
  </si>
  <si>
    <t xml:space="preserve">Estratificación de cartera y contingente por monto y N° prestatarios </t>
  </si>
  <si>
    <t xml:space="preserve">(1) Información reportada por las entidades bancarias al Sistema de Información Financiera </t>
  </si>
  <si>
    <t>HIPOTECARIA</t>
  </si>
  <si>
    <t>PRENDARIA</t>
  </si>
  <si>
    <t>BONOS DE PRENDA (WARRANT)</t>
  </si>
  <si>
    <t>Avales</t>
  </si>
  <si>
    <t>Cartas de crédito stand by</t>
  </si>
  <si>
    <t>Otras garantías de entidades financieras</t>
  </si>
  <si>
    <t>Semoviente-ganado</t>
  </si>
  <si>
    <t>Líneas telefónicas</t>
  </si>
  <si>
    <t>Fondo de Garantía (a)</t>
  </si>
  <si>
    <t>Fondo de Garantía de Créditos para el Sector Productivo</t>
  </si>
  <si>
    <t>Fondo de Garantía de Créditos de Vivienda de Interés Social</t>
  </si>
  <si>
    <t>Otras garantías</t>
  </si>
  <si>
    <t>Persona jurídica</t>
  </si>
  <si>
    <t>Persona natural</t>
  </si>
  <si>
    <t>SIN GARANTÍA (SOLA FIRMA)</t>
  </si>
  <si>
    <t>POR MONTO(1)</t>
  </si>
  <si>
    <t xml:space="preserve">      AZURDUY</t>
  </si>
  <si>
    <t xml:space="preserve">      COLQUECHACA</t>
  </si>
  <si>
    <t>Total</t>
  </si>
  <si>
    <t>En trámite</t>
  </si>
  <si>
    <t>(1) Cartera al sector productivo: compuesta por créditos de tipo empresarial, PYME, y microcrédito, cuyo destino corresponde a las categorías de agricultura y ganadería, caza, silvicultura y pesca, extracción de petróleo crudo y gas natural, minerales metálicos y no metálicos, industria manufacturera, producción y energía eléctrica, gas, agua y construcción. A partir de julio de 2015, con Resolución ASFI/570/2015 de 27.07.2015 se incluye los créditos al sector turismo y a la producción intelectual.</t>
  </si>
  <si>
    <t>Turismo(1)</t>
  </si>
  <si>
    <t>Producción intelectual (1)</t>
  </si>
  <si>
    <t>||</t>
  </si>
  <si>
    <t>(3) Incluye 130.00+600.00-251.00</t>
  </si>
  <si>
    <t>PUNTOS DE ATENCIÓN FINANCIERA SEGÚN DEPARTAMENTO</t>
  </si>
  <si>
    <t>SISTEMA NO BANCARIO</t>
  </si>
  <si>
    <t>(1) Corresponde a la cartera empresarial, PYME y microcrédito destinada a las categorias A a la G del CAEDEC. A partir de julio de 2015, con Resolución ASFI/570/2015 de 27.07.2015 se incluye los créditos al sector turismo y a la producción intelectual.</t>
  </si>
  <si>
    <t>AL 31 DE DICIEMBRE DE 2015</t>
  </si>
  <si>
    <t>REPORTE DE CARTERA DE CRÉDITOS Y OTROS</t>
  </si>
  <si>
    <t xml:space="preserve">    CARTERA REPROGRAMADA O REESTRUCTURADA VIGENTE</t>
  </si>
  <si>
    <t>(PREVISIÓN  PARA CARTERA INCOBRABLE Y CONTINGENTES) (2)</t>
  </si>
  <si>
    <t>CARTERA Y CONTINGENTE (3)</t>
  </si>
  <si>
    <t>(1) A partir de 31-01-2004 se expone en cuentas separadas la cartera reprogramada y reestructurada de acuerdo a Ley  2495 de 4 de agosto de 2003</t>
  </si>
  <si>
    <t>(2) Incluye 139.00+251.00</t>
  </si>
  <si>
    <t>(1) Información reportada por las entidades bancarias al Sistema de Información Financiera.</t>
  </si>
  <si>
    <t>ENTIDADES FINANCIERAS DE VIVIENDA</t>
  </si>
  <si>
    <t>VL1</t>
  </si>
  <si>
    <t>VPZ</t>
  </si>
  <si>
    <t>VPR</t>
  </si>
  <si>
    <t>VPG</t>
  </si>
  <si>
    <t>VPA</t>
  </si>
  <si>
    <t>VPT</t>
  </si>
  <si>
    <t>VPD</t>
  </si>
  <si>
    <t>VPY</t>
  </si>
  <si>
    <t>(1) Información reportada por las entidades a Central de Riesgos</t>
  </si>
  <si>
    <t xml:space="preserve"> COOPERATIVAS DE AHORRO Y CREDITO ABIERTAS</t>
  </si>
  <si>
    <t>DIC-15</t>
  </si>
  <si>
    <t>(*) A partir de Julio de 2014 se considera la suma de bancos múltiples y bancos PYME. Para fines comparativos en periodos anteriores, entre el 2009 y 2013, se agrega BCO y FFP.</t>
  </si>
  <si>
    <t>ENTIDADES FINANCIERAS DE VIVIENDA (**)</t>
  </si>
  <si>
    <t>(**)A partir del 23.11.2015 las mutuales de ahorro y préstamo se transformaron en entidades financieras de vivienda.</t>
  </si>
  <si>
    <t>SUCURSALES, AGENCIAS Y NÚMERO DE EMPLEADOS</t>
  </si>
  <si>
    <t xml:space="preserve">      MINEROS</t>
  </si>
  <si>
    <t xml:space="preserve">      SAN LUCAS</t>
  </si>
  <si>
    <t>Entidades Financieras de Vivienda (6)</t>
  </si>
  <si>
    <t>La Primera</t>
  </si>
  <si>
    <t>La Promotora</t>
  </si>
  <si>
    <t>El Progreso</t>
  </si>
  <si>
    <t>Potosí</t>
  </si>
  <si>
    <t>La Plata</t>
  </si>
  <si>
    <t>La Paz</t>
  </si>
  <si>
    <t>Paitití</t>
  </si>
  <si>
    <t>Pando</t>
  </si>
  <si>
    <t>Bancos de Desarrollo Productivo</t>
  </si>
  <si>
    <t>(6) A partir del 23.11.2015 las mutuales de ahorro y préstamos se transformaron en entidades financieras de vivienda.</t>
  </si>
  <si>
    <t>Burós de información crediticia</t>
  </si>
  <si>
    <t>Central de riesgos</t>
  </si>
  <si>
    <t xml:space="preserve">BANCO PYME ECOFUTURO S.A.                                                                                                                                                                               </t>
  </si>
  <si>
    <t xml:space="preserve">BANCO PYME DE LA COMUNIDAD S.A.                                                                                                                                                                         </t>
  </si>
  <si>
    <t xml:space="preserve">LA PRIMERA ENTIDAD FINANCIERA DE VIVIENDA                                                                                                                                                               </t>
  </si>
  <si>
    <t xml:space="preserve">LA PAZ ENTIDAD FINANCIERA DE VIVIENDA                                                                                                                                                                   </t>
  </si>
  <si>
    <t xml:space="preserve">EL PROGRESO ENTIDAD FINANCIERA DE VIVIENDA                                                                                                                                                              </t>
  </si>
  <si>
    <t xml:space="preserve">LA PLATA ENTIDAD FINANCIERA DE VIVIENDA                                                                                                                                                                 </t>
  </si>
  <si>
    <t xml:space="preserve">POTOSÍ ENTIDAD FINANCIERA DE VIVIENDA                                                                                                                                                                   </t>
  </si>
  <si>
    <t>ENTIDADES FINANCIERAS DE VIVIENDA (*)</t>
  </si>
  <si>
    <t xml:space="preserve">JESÚS NAZARENO LTDA.                                                                                                                                            </t>
  </si>
  <si>
    <t xml:space="preserve">SAN MARTÍN DE PORRES LTDA.                                                                                                                                      </t>
  </si>
  <si>
    <t xml:space="preserve">FÁTIMA LTDA.                                                                                                                                                    </t>
  </si>
  <si>
    <t xml:space="preserve">LA MERCED LTDA.                                                                                                                                                 </t>
  </si>
  <si>
    <t xml:space="preserve">SAN PEDRO LTDA.                                                                                                                                                 </t>
  </si>
  <si>
    <t xml:space="preserve">LOYOLA LTDA.                                                                                                                                                    </t>
  </si>
  <si>
    <t xml:space="preserve">CATEDRAL DE TARIJA LTDA.                                                                                                                                        </t>
  </si>
  <si>
    <t xml:space="preserve">SAN ANTONIO LTDA.                                                                                                                                               </t>
  </si>
  <si>
    <t xml:space="preserve">PÍO X LTDA.                                                                                                                                                     </t>
  </si>
  <si>
    <t xml:space="preserve">INCA HUASI LTDA.                                                                                                                                                </t>
  </si>
  <si>
    <t xml:space="preserve">QUILLACOLLO LTDA.                                                                                                                                               </t>
  </si>
  <si>
    <t xml:space="preserve">SAN JOSÉ DE PUNATA LTDA.                                                                                                                                        </t>
  </si>
  <si>
    <t xml:space="preserve">TRINIDAD LTDA.                                                                                                                                                  </t>
  </si>
  <si>
    <t xml:space="preserve">SAN ROQUE LTDA.                                                                                                                                                 </t>
  </si>
  <si>
    <t xml:space="preserve">EL CHOROLQUE LTDA.                                                                                                                                              </t>
  </si>
  <si>
    <t xml:space="preserve">MONSEÑOR FÉLIX GAINZA LTDA.                                                                                                                                     </t>
  </si>
  <si>
    <t xml:space="preserve">MADRE Y MAESTRA LTDA.                                                                                                                                           </t>
  </si>
  <si>
    <t xml:space="preserve">CATEDRAL LTDA.                                                                                                                                                  </t>
  </si>
  <si>
    <t xml:space="preserve">ASUNCIÓN LTDA.                                                                                                                                                  </t>
  </si>
  <si>
    <t xml:space="preserve">SAN JOAQUÍN LTDA.                                                                                                                                               </t>
  </si>
  <si>
    <t>FORTALEZA LEASING S.A.</t>
  </si>
  <si>
    <t xml:space="preserve">BNB LEASING S.A.                                                                                                                                                                                        </t>
  </si>
  <si>
    <t>ENSERBIC S.A.</t>
  </si>
  <si>
    <t xml:space="preserve">INFOCRED BI S.A                                                                                                                                                                                         </t>
  </si>
  <si>
    <t>VARIACIÓN
(DIC15 - DIC14)</t>
  </si>
  <si>
    <t>DIC-2015</t>
  </si>
  <si>
    <t>ENTIDADES FINANCIERAS DE VIVIENDA (3)</t>
  </si>
  <si>
    <t>FONDOS FINANCIEROS PRIVADOS</t>
  </si>
  <si>
    <t>(3) A partir del 23.11.2015 las mutuales de ahorro y préstamo se transformaron en entidades financieras de vivienda.</t>
  </si>
  <si>
    <t>AL 31 DE DICIEMBRE 2015</t>
  </si>
  <si>
    <t>ENTIDADES FINANCIERAS DE VIVIENDA (2)</t>
  </si>
  <si>
    <t>(2) A partir del 23.11.2015 las mutuales de ahorro y préstamo se transformaron en entidades financieras de vivienda.</t>
  </si>
  <si>
    <t>Burós de Información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</si>
</sst>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3">
    <numFmt numFmtId="41" formatCode="_(* #,##0_);_(* \(#,##0\);_(* &quot;-&quot;_);_(@_)"/>
    <numFmt numFmtId="43" formatCode="_(* #,##0.00_);_(* \(#,##0.00\);_(* &quot;-&quot;??_);_(@_)"/>
    <numFmt numFmtId="164" formatCode="_(* #,##0_);_(* \(#,##0\);_(* &quot;-&quot;??_);_(@_)"/>
    <numFmt numFmtId="165" formatCode="_ * #,##0_ ;_ * \-#,##0_ ;_ * &quot;-&quot;??_ ;_ @_ "/>
    <numFmt numFmtId="166" formatCode="0.0%"/>
    <numFmt numFmtId="167" formatCode="_ * #,##0.00_ ;_ * \-#,##0.00_ ;_ * &quot;-&quot;??_ ;_ @_ "/>
    <numFmt numFmtId="168" formatCode="_-[$€-2]* #,##0.00_-;\-[$€-2]* #,##0.00_-;_-[$€-2]* &quot;-&quot;??_-"/>
    <numFmt numFmtId="169" formatCode="_-* #,##0.00\ [$€]_-;\-* #,##0.00\ [$€]_-;_-* &quot;-&quot;??\ [$€]_-;_-@_-"/>
    <numFmt numFmtId="170" formatCode="_-* #,##0.00\ _P_t_a_-;\-* #,##0.00\ _P_t_a_-;_-* &quot;-&quot;??\ _P_t_a_-;_-@_-"/>
    <numFmt numFmtId="171" formatCode="_-* #,##0.00\ _€_-;\-* #,##0.00\ _€_-;_-* &quot;-&quot;??\ _€_-;_-@_-"/>
    <numFmt numFmtId="172" formatCode="_-* #,##0.00\ _P_t_s_-;\-* #,##0.00\ _P_t_s_-;_-* &quot;-&quot;??\ _P_t_s_-;_-@_-"/>
    <numFmt numFmtId="173" formatCode="0;[Red]0"/>
    <numFmt numFmtId="174" formatCode="#,###"/>
  </numFmts>
  <fonts count="127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8"/>
      <color indexed="9"/>
      <name val="Arial"/>
      <family val="2"/>
    </font>
    <font>
      <sz val="12"/>
      <name val="Times New Roman"/>
      <family val="1"/>
    </font>
    <font>
      <sz val="16"/>
      <name val="Times New Roman"/>
      <family val="1"/>
    </font>
    <font>
      <b/>
      <sz val="12"/>
      <name val="Arial"/>
      <family val="2"/>
    </font>
    <font>
      <b/>
      <sz val="9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10"/>
      <name val="Arial Narrow"/>
      <family val="2"/>
    </font>
    <font>
      <sz val="7"/>
      <name val="Arial"/>
      <family val="2"/>
    </font>
    <font>
      <sz val="8"/>
      <name val="Arial"/>
      <family val="2"/>
    </font>
    <font>
      <sz val="12"/>
      <name val="Helv"/>
    </font>
    <font>
      <sz val="8"/>
      <name val="Univers Condensed"/>
      <family val="2"/>
    </font>
    <font>
      <b/>
      <sz val="26"/>
      <color indexed="9"/>
      <name val="Arial"/>
      <family val="2"/>
    </font>
    <font>
      <b/>
      <sz val="12"/>
      <name val="Times New Roman"/>
      <family val="1"/>
    </font>
    <font>
      <sz val="18"/>
      <color indexed="9"/>
      <name val="Arial"/>
      <family val="2"/>
    </font>
    <font>
      <sz val="12"/>
      <name val="Arial"/>
      <family val="2"/>
    </font>
    <font>
      <b/>
      <sz val="11"/>
      <name val="Arial"/>
      <family val="2"/>
    </font>
    <font>
      <b/>
      <sz val="12"/>
      <color indexed="9"/>
      <name val="Times New Roman"/>
      <family val="1"/>
    </font>
    <font>
      <b/>
      <sz val="22"/>
      <color indexed="9"/>
      <name val="Arial"/>
      <family val="2"/>
    </font>
    <font>
      <b/>
      <sz val="18"/>
      <color indexed="9"/>
      <name val="Times New Roman"/>
      <family val="1"/>
    </font>
    <font>
      <sz val="18"/>
      <color indexed="9"/>
      <name val="Times New Roman"/>
      <family val="1"/>
    </font>
    <font>
      <b/>
      <sz val="14"/>
      <name val="Arial"/>
      <family val="2"/>
    </font>
    <font>
      <b/>
      <sz val="7"/>
      <name val="Arial"/>
      <family val="2"/>
    </font>
    <font>
      <sz val="14"/>
      <name val="Arial"/>
      <family val="2"/>
    </font>
    <font>
      <sz val="9"/>
      <name val="Arial"/>
      <family val="2"/>
    </font>
    <font>
      <sz val="12"/>
      <name val="Arial Narrow"/>
      <family val="2"/>
    </font>
    <font>
      <sz val="13"/>
      <name val="Arial Narrow"/>
      <family val="2"/>
    </font>
    <font>
      <b/>
      <sz val="13"/>
      <name val="Arial Narrow"/>
      <family val="2"/>
    </font>
    <font>
      <b/>
      <sz val="12"/>
      <name val="Arial Narrow"/>
      <family val="2"/>
    </font>
    <font>
      <i/>
      <sz val="10"/>
      <name val="Univers Condensed"/>
    </font>
    <font>
      <sz val="10"/>
      <color theme="1"/>
      <name val="Arial"/>
      <family val="2"/>
    </font>
    <font>
      <b/>
      <sz val="12"/>
      <color indexed="9"/>
      <name val="Arial"/>
      <family val="2"/>
    </font>
    <font>
      <b/>
      <sz val="16"/>
      <color indexed="9"/>
      <name val="Arial"/>
      <family val="2"/>
    </font>
    <font>
      <sz val="16"/>
      <color indexed="9"/>
      <name val="Arial"/>
      <family val="2"/>
    </font>
    <font>
      <i/>
      <sz val="10"/>
      <name val="Arial"/>
      <family val="2"/>
    </font>
    <font>
      <b/>
      <sz val="13"/>
      <name val="Arial"/>
      <family val="2"/>
    </font>
    <font>
      <sz val="18"/>
      <name val="Arial"/>
      <family val="2"/>
    </font>
    <font>
      <b/>
      <sz val="30"/>
      <color indexed="9"/>
      <name val="Arial"/>
      <family val="2"/>
    </font>
    <font>
      <b/>
      <sz val="16"/>
      <name val="Times New Roman"/>
      <family val="1"/>
    </font>
    <font>
      <sz val="30"/>
      <color indexed="9"/>
      <name val="Arial"/>
      <family val="2"/>
    </font>
    <font>
      <b/>
      <sz val="10"/>
      <name val="Arial Narrow"/>
      <family val="2"/>
    </font>
    <font>
      <b/>
      <sz val="22"/>
      <name val="Arial"/>
      <family val="2"/>
    </font>
    <font>
      <sz val="22"/>
      <name val="Arial"/>
      <family val="2"/>
    </font>
    <font>
      <sz val="14"/>
      <name val="Arial Narrow"/>
      <family val="2"/>
    </font>
    <font>
      <i/>
      <sz val="16"/>
      <name val="Arial"/>
      <family val="2"/>
    </font>
    <font>
      <sz val="16"/>
      <name val="Arial"/>
      <family val="2"/>
    </font>
    <font>
      <b/>
      <sz val="16"/>
      <name val="Arial"/>
      <family val="2"/>
    </font>
    <font>
      <sz val="36"/>
      <name val="Times New Roman"/>
      <family val="1"/>
    </font>
    <font>
      <b/>
      <sz val="48"/>
      <name val="Times New Roman"/>
      <family val="1"/>
    </font>
    <font>
      <b/>
      <sz val="52"/>
      <color indexed="9"/>
      <name val="Arial"/>
      <family val="2"/>
    </font>
    <font>
      <sz val="52"/>
      <color indexed="9"/>
      <name val="Arial"/>
      <family val="2"/>
    </font>
    <font>
      <sz val="36"/>
      <name val="Arial"/>
      <family val="2"/>
    </font>
    <font>
      <b/>
      <sz val="48"/>
      <name val="Arial"/>
      <family val="2"/>
    </font>
    <font>
      <b/>
      <sz val="36"/>
      <name val="Arial Narrow"/>
      <family val="2"/>
    </font>
    <font>
      <b/>
      <sz val="48"/>
      <name val="Arial Narrow"/>
      <family val="2"/>
    </font>
    <font>
      <b/>
      <sz val="36"/>
      <name val="Arial"/>
      <family val="2"/>
    </font>
    <font>
      <b/>
      <sz val="42"/>
      <name val="Arial"/>
      <family val="2"/>
    </font>
    <font>
      <b/>
      <sz val="26"/>
      <name val="Arial"/>
      <family val="2"/>
    </font>
    <font>
      <sz val="40"/>
      <name val="Arial"/>
      <family val="2"/>
    </font>
    <font>
      <b/>
      <sz val="40"/>
      <name val="Arial"/>
      <family val="2"/>
    </font>
    <font>
      <sz val="36"/>
      <name val="Arial Narrow"/>
      <family val="2"/>
    </font>
    <font>
      <b/>
      <sz val="20"/>
      <name val="Arial"/>
      <family val="2"/>
    </font>
    <font>
      <sz val="20"/>
      <name val="Arial"/>
      <family val="2"/>
    </font>
    <font>
      <b/>
      <sz val="11"/>
      <name val="Arial Narrow"/>
      <family val="2"/>
    </font>
    <font>
      <b/>
      <sz val="14"/>
      <name val="Arial Narrow"/>
      <family val="2"/>
    </font>
    <font>
      <i/>
      <sz val="11"/>
      <name val="Arial"/>
      <family val="2"/>
    </font>
    <font>
      <sz val="16"/>
      <name val="Univers Condensed"/>
      <family val="2"/>
    </font>
    <font>
      <b/>
      <sz val="20"/>
      <color indexed="9"/>
      <name val="Arial"/>
      <family val="2"/>
    </font>
    <font>
      <sz val="20"/>
      <color indexed="9"/>
      <name val="Arial"/>
      <family val="2"/>
    </font>
    <font>
      <sz val="11"/>
      <name val="Arial Narrow"/>
      <family val="2"/>
    </font>
    <font>
      <b/>
      <sz val="14"/>
      <name val="Univers Condensed"/>
    </font>
    <font>
      <b/>
      <sz val="20"/>
      <color indexed="9"/>
      <name val="Times New Roman"/>
      <family val="1"/>
    </font>
    <font>
      <sz val="20"/>
      <name val="Times New Roman"/>
      <family val="1"/>
    </font>
    <font>
      <b/>
      <sz val="7"/>
      <color indexed="9"/>
      <name val="Arial"/>
      <family val="2"/>
    </font>
    <font>
      <sz val="7"/>
      <name val="Times New Roman"/>
      <family val="1"/>
    </font>
    <font>
      <sz val="7"/>
      <color indexed="9"/>
      <name val="Arial"/>
      <family val="2"/>
    </font>
    <font>
      <sz val="7"/>
      <name val="Univers Condensed"/>
      <family val="2"/>
    </font>
    <font>
      <sz val="7"/>
      <name val="Arial Narrow"/>
      <family val="2"/>
    </font>
    <font>
      <b/>
      <sz val="7"/>
      <name val="Arial Narrow"/>
      <family val="2"/>
    </font>
    <font>
      <b/>
      <sz val="6"/>
      <name val="Arial Narrow"/>
      <family val="2"/>
    </font>
    <font>
      <sz val="6"/>
      <name val="Arial"/>
      <family val="2"/>
    </font>
    <font>
      <i/>
      <sz val="7"/>
      <name val="Arial"/>
      <family val="2"/>
    </font>
    <font>
      <sz val="7"/>
      <name val="Helv"/>
    </font>
    <font>
      <b/>
      <sz val="10"/>
      <color indexed="9"/>
      <name val="Arial"/>
      <family val="2"/>
    </font>
    <font>
      <b/>
      <sz val="10"/>
      <color indexed="9"/>
      <name val="Times New Roman"/>
      <family val="1"/>
    </font>
    <font>
      <sz val="10"/>
      <color indexed="9"/>
      <name val="Arial"/>
      <family val="2"/>
    </font>
    <font>
      <b/>
      <sz val="6"/>
      <name val="Arial"/>
      <family val="2"/>
    </font>
    <font>
      <b/>
      <sz val="10"/>
      <color theme="0"/>
      <name val="Arial"/>
      <family val="2"/>
    </font>
    <font>
      <b/>
      <sz val="8"/>
      <name val="Arial"/>
      <family val="2"/>
    </font>
    <font>
      <sz val="8"/>
      <color theme="0"/>
      <name val="Arial"/>
      <family val="2"/>
    </font>
    <font>
      <sz val="16"/>
      <color theme="0"/>
      <name val="Times New Roman"/>
      <family val="1"/>
    </font>
    <font>
      <b/>
      <sz val="18"/>
      <color theme="0"/>
      <name val="Times New Roman"/>
      <family val="1"/>
    </font>
    <font>
      <b/>
      <sz val="18"/>
      <color indexed="8"/>
      <name val="Times New Roman"/>
      <family val="1"/>
    </font>
    <font>
      <b/>
      <sz val="12"/>
      <color theme="0"/>
      <name val="Arial"/>
      <family val="2"/>
    </font>
    <font>
      <sz val="11"/>
      <color indexed="8"/>
      <name val="Arial"/>
      <family val="2"/>
    </font>
    <font>
      <sz val="11"/>
      <color theme="0"/>
      <name val="Arial"/>
      <family val="2"/>
    </font>
    <font>
      <u/>
      <sz val="11"/>
      <color indexed="12"/>
      <name val="Calibri"/>
      <family val="2"/>
    </font>
    <font>
      <u/>
      <sz val="11"/>
      <name val="Calibri"/>
      <family val="2"/>
    </font>
    <font>
      <sz val="11"/>
      <name val="Arial"/>
      <family val="2"/>
    </font>
    <font>
      <sz val="11"/>
      <name val="Calibri"/>
      <family val="2"/>
      <scheme val="minor"/>
    </font>
    <font>
      <u/>
      <sz val="11"/>
      <color theme="1"/>
      <name val="Calibri"/>
      <family val="2"/>
    </font>
    <font>
      <sz val="10"/>
      <name val="Geneva"/>
    </font>
    <font>
      <sz val="11"/>
      <color indexed="8"/>
      <name val="Calibri"/>
      <family val="2"/>
    </font>
    <font>
      <sz val="11"/>
      <name val="ZapfHumnst BT"/>
    </font>
    <font>
      <sz val="10"/>
      <name val="Courier"/>
      <family val="3"/>
    </font>
    <font>
      <sz val="11"/>
      <color theme="1"/>
      <name val="Arial"/>
      <family val="2"/>
    </font>
    <font>
      <b/>
      <sz val="8"/>
      <color indexed="8"/>
      <name val="Helv"/>
    </font>
    <font>
      <b/>
      <sz val="11"/>
      <name val="Calibri"/>
      <family val="2"/>
      <scheme val="minor"/>
    </font>
    <font>
      <b/>
      <sz val="11"/>
      <color theme="0"/>
      <name val="Arial"/>
      <family val="2"/>
    </font>
    <font>
      <sz val="12"/>
      <color theme="1"/>
      <name val="Arial"/>
      <family val="2"/>
    </font>
    <font>
      <sz val="9"/>
      <color theme="1"/>
      <name val="Arial"/>
      <family val="2"/>
    </font>
    <font>
      <b/>
      <sz val="9"/>
      <name val="Times New Roman"/>
      <family val="1"/>
    </font>
    <font>
      <b/>
      <u/>
      <sz val="11"/>
      <color theme="1"/>
      <name val="Calibri"/>
      <family val="2"/>
    </font>
    <font>
      <b/>
      <sz val="9"/>
      <color theme="0"/>
      <name val="Arial"/>
      <family val="2"/>
    </font>
    <font>
      <sz val="8"/>
      <color theme="1"/>
      <name val="Arial"/>
      <family val="2"/>
    </font>
    <font>
      <sz val="10"/>
      <name val="Univers Condensed"/>
    </font>
    <font>
      <sz val="10"/>
      <color theme="1"/>
      <name val="Calibri"/>
      <family val="2"/>
      <scheme val="minor"/>
    </font>
    <font>
      <sz val="22"/>
      <color indexed="9"/>
      <name val="Arial"/>
      <family val="2"/>
    </font>
    <font>
      <b/>
      <sz val="9"/>
      <color indexed="9"/>
      <name val="Arial"/>
      <family val="2"/>
    </font>
    <font>
      <sz val="28"/>
      <name val="Arial"/>
      <family val="2"/>
    </font>
    <font>
      <sz val="26"/>
      <name val="Arial"/>
      <family val="2"/>
    </font>
    <font>
      <b/>
      <sz val="7"/>
      <name val="Times New Roman"/>
      <family val="1"/>
    </font>
    <font>
      <b/>
      <sz val="8"/>
      <color indexed="9"/>
      <name val="Arial"/>
      <family val="2"/>
    </font>
  </fonts>
  <fills count="20">
    <fill>
      <patternFill patternType="none"/>
    </fill>
    <fill>
      <patternFill patternType="gray125"/>
    </fill>
    <fill>
      <patternFill patternType="solid">
        <fgColor rgb="FF8A8C88"/>
        <bgColor indexed="64"/>
      </patternFill>
    </fill>
    <fill>
      <patternFill patternType="solid">
        <fgColor rgb="FFCDCEC2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theme="0" tint="-0.24994659260841701"/>
        <bgColor indexed="64"/>
      </patternFill>
    </fill>
    <fill>
      <patternFill patternType="solid">
        <fgColor theme="0" tint="-0.14996795556505021"/>
        <bgColor indexed="64"/>
      </patternFill>
    </fill>
    <fill>
      <patternFill patternType="solid">
        <fgColor rgb="FFCECDC2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rgb="FF8A8B87"/>
        <bgColor indexed="64"/>
      </patternFill>
    </fill>
    <fill>
      <patternFill patternType="solid">
        <fgColor rgb="FF8A8B87"/>
        <bgColor indexed="22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ECFC4"/>
        <bgColor indexed="64"/>
      </patternFill>
    </fill>
    <fill>
      <patternFill patternType="gray0625">
        <fgColor indexed="22"/>
        <bgColor indexed="22"/>
      </patternFill>
    </fill>
    <fill>
      <patternFill patternType="solid">
        <fgColor rgb="FFCDCCC2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2" tint="-9.9978637043366805E-2"/>
        <bgColor indexed="64"/>
      </patternFill>
    </fill>
  </fills>
  <borders count="22">
    <border>
      <left/>
      <right/>
      <top/>
      <bottom/>
      <diagonal/>
    </border>
    <border>
      <left/>
      <right/>
      <top/>
      <bottom style="thick">
        <color theme="0"/>
      </bottom>
      <diagonal/>
    </border>
    <border>
      <left/>
      <right/>
      <top style="thick">
        <color theme="0"/>
      </top>
      <bottom style="thick">
        <color theme="0"/>
      </bottom>
      <diagonal/>
    </border>
    <border>
      <left/>
      <right/>
      <top/>
      <bottom style="thick">
        <color rgb="FF8A8C88"/>
      </bottom>
      <diagonal/>
    </border>
    <border>
      <left/>
      <right/>
      <top style="thick">
        <color rgb="FF8A8C88"/>
      </top>
      <bottom/>
      <diagonal/>
    </border>
    <border>
      <left/>
      <right/>
      <top style="thick">
        <color theme="0"/>
      </top>
      <bottom style="thick">
        <color rgb="FF8A8C88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/>
      <right/>
      <top/>
      <bottom style="medium">
        <color indexed="64"/>
      </bottom>
      <diagonal/>
    </border>
    <border>
      <left/>
      <right/>
      <top/>
      <bottom style="medium">
        <color rgb="FF8A8C88"/>
      </bottom>
      <diagonal/>
    </border>
    <border>
      <left/>
      <right/>
      <top style="thick">
        <color theme="0"/>
      </top>
      <bottom/>
      <diagonal/>
    </border>
    <border>
      <left/>
      <right/>
      <top/>
      <bottom style="thick">
        <color rgb="FFCDCEC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theme="0"/>
      </top>
      <bottom/>
      <diagonal/>
    </border>
    <border>
      <left/>
      <right style="thin">
        <color theme="0"/>
      </right>
      <top/>
      <bottom/>
      <diagonal/>
    </border>
    <border>
      <left style="thin">
        <color theme="0"/>
      </left>
      <right/>
      <top/>
      <bottom/>
      <diagonal/>
    </border>
  </borders>
  <cellStyleXfs count="165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0" fillId="0" borderId="0"/>
    <xf numFmtId="0" fontId="10" fillId="0" borderId="0"/>
    <xf numFmtId="167" fontId="10" fillId="0" borderId="0" applyFont="0" applyFill="0" applyBorder="0" applyAlignment="0" applyProtection="0"/>
    <xf numFmtId="0" fontId="1" fillId="0" borderId="0"/>
    <xf numFmtId="0" fontId="100" fillId="0" borderId="0" applyNumberFormat="0" applyFill="0" applyBorder="0" applyAlignment="0" applyProtection="0">
      <alignment vertical="top"/>
      <protection locked="0"/>
    </xf>
    <xf numFmtId="0" fontId="105" fillId="0" borderId="0" applyFont="0" applyFill="0" applyBorder="0" applyAlignment="0" applyProtection="0"/>
    <xf numFmtId="43" fontId="10" fillId="0" borderId="0" applyFont="0" applyFill="0" applyBorder="0" applyAlignment="0" applyProtection="0"/>
    <xf numFmtId="167" fontId="10" fillId="0" borderId="0" applyFont="0" applyFill="0" applyBorder="0" applyAlignment="0" applyProtection="0"/>
    <xf numFmtId="167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6" fillId="0" borderId="0" applyFont="0" applyFill="0" applyBorder="0" applyAlignment="0" applyProtection="0"/>
    <xf numFmtId="43" fontId="10" fillId="0" borderId="0" applyFont="0" applyFill="0" applyBorder="0" applyAlignment="0" applyProtection="0"/>
    <xf numFmtId="167" fontId="10" fillId="0" borderId="0" applyFont="0" applyFill="0" applyBorder="0" applyAlignment="0" applyProtection="0"/>
    <xf numFmtId="167" fontId="10" fillId="0" borderId="0" applyFont="0" applyFill="0" applyBorder="0" applyAlignment="0" applyProtection="0"/>
    <xf numFmtId="37" fontId="10" fillId="0" borderId="0" applyFill="0" applyBorder="0" applyAlignment="0" applyProtection="0"/>
    <xf numFmtId="37" fontId="10" fillId="0" borderId="0" applyFill="0" applyBorder="0" applyAlignment="0" applyProtection="0"/>
    <xf numFmtId="168" fontId="10" fillId="0" borderId="0" applyFont="0" applyFill="0" applyBorder="0" applyAlignment="0" applyProtection="0"/>
    <xf numFmtId="169" fontId="10" fillId="0" borderId="0" applyFont="0" applyFill="0" applyBorder="0" applyAlignment="0" applyProtection="0"/>
    <xf numFmtId="168" fontId="10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43" fontId="107" fillId="0" borderId="0" applyFont="0" applyFill="0" applyBorder="0" applyAlignment="0" applyProtection="0"/>
    <xf numFmtId="170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2" fontId="10" fillId="0" borderId="0" applyFont="0" applyFill="0" applyBorder="0" applyAlignment="0" applyProtection="0"/>
    <xf numFmtId="0" fontId="108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7" fillId="0" borderId="0"/>
    <xf numFmtId="0" fontId="107" fillId="0" borderId="0"/>
    <xf numFmtId="0" fontId="1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9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9" fillId="0" borderId="0"/>
    <xf numFmtId="0" fontId="109" fillId="0" borderId="0"/>
    <xf numFmtId="0" fontId="1" fillId="0" borderId="0"/>
    <xf numFmtId="0" fontId="108" fillId="0" borderId="0"/>
    <xf numFmtId="37" fontId="110" fillId="15" borderId="13" applyFont="0" applyBorder="0" applyAlignment="0">
      <alignment horizontal="left"/>
    </xf>
    <xf numFmtId="9" fontId="10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</cellStyleXfs>
  <cellXfs count="790">
    <xf numFmtId="0" fontId="0" fillId="0" borderId="0" xfId="0"/>
    <xf numFmtId="0" fontId="5" fillId="0" borderId="0" xfId="0" applyFont="1"/>
    <xf numFmtId="0" fontId="6" fillId="0" borderId="0" xfId="0" applyFont="1"/>
    <xf numFmtId="0" fontId="6" fillId="0" borderId="0" xfId="0" applyFont="1" applyAlignment="1">
      <alignment vertical="top"/>
    </xf>
    <xf numFmtId="37" fontId="7" fillId="3" borderId="2" xfId="0" applyNumberFormat="1" applyFont="1" applyFill="1" applyBorder="1" applyAlignment="1">
      <alignment vertical="center"/>
    </xf>
    <xf numFmtId="37" fontId="7" fillId="3" borderId="2" xfId="0" applyNumberFormat="1" applyFont="1" applyFill="1" applyBorder="1" applyAlignment="1">
      <alignment horizontal="right" vertical="center"/>
    </xf>
    <xf numFmtId="37" fontId="7" fillId="3" borderId="2" xfId="0" applyNumberFormat="1" applyFont="1" applyFill="1" applyBorder="1" applyAlignment="1">
      <alignment horizontal="center" vertical="center"/>
    </xf>
    <xf numFmtId="0" fontId="0" fillId="0" borderId="0" xfId="0" applyBorder="1"/>
    <xf numFmtId="0" fontId="9" fillId="3" borderId="0" xfId="0" applyFont="1" applyFill="1" applyAlignment="1">
      <alignment vertical="center"/>
    </xf>
    <xf numFmtId="0" fontId="9" fillId="3" borderId="0" xfId="0" applyFont="1" applyFill="1"/>
    <xf numFmtId="2" fontId="10" fillId="3" borderId="0" xfId="0" applyNumberFormat="1" applyFont="1" applyFill="1" applyBorder="1" applyAlignment="1" applyProtection="1">
      <alignment horizontal="left"/>
    </xf>
    <xf numFmtId="0" fontId="10" fillId="3" borderId="0" xfId="0" applyFont="1" applyFill="1"/>
    <xf numFmtId="3" fontId="11" fillId="0" borderId="0" xfId="0" applyNumberFormat="1" applyFont="1"/>
    <xf numFmtId="3" fontId="11" fillId="0" borderId="0" xfId="0" applyNumberFormat="1" applyFont="1" applyAlignment="1">
      <alignment vertical="center"/>
    </xf>
    <xf numFmtId="166" fontId="10" fillId="0" borderId="0" xfId="2" applyNumberFormat="1" applyFont="1" applyFill="1"/>
    <xf numFmtId="0" fontId="12" fillId="0" borderId="3" xfId="0" applyFont="1" applyFill="1" applyBorder="1"/>
    <xf numFmtId="3" fontId="12" fillId="0" borderId="3" xfId="0" applyNumberFormat="1" applyFont="1" applyFill="1" applyBorder="1"/>
    <xf numFmtId="10" fontId="12" fillId="0" borderId="3" xfId="0" applyNumberFormat="1" applyFont="1" applyFill="1" applyBorder="1"/>
    <xf numFmtId="0" fontId="0" fillId="0" borderId="0" xfId="0" applyFill="1"/>
    <xf numFmtId="49" fontId="12" fillId="0" borderId="0" xfId="0" applyNumberFormat="1" applyFont="1" applyBorder="1"/>
    <xf numFmtId="0" fontId="12" fillId="0" borderId="0" xfId="0" applyFont="1"/>
    <xf numFmtId="3" fontId="12" fillId="0" borderId="0" xfId="0" applyNumberFormat="1" applyFont="1" applyAlignment="1">
      <alignment horizontal="right"/>
    </xf>
    <xf numFmtId="37" fontId="14" fillId="0" borderId="0" xfId="0" quotePrefix="1" applyNumberFormat="1" applyFont="1" applyBorder="1" applyAlignment="1" applyProtection="1">
      <alignment horizontal="left"/>
    </xf>
    <xf numFmtId="0" fontId="15" fillId="0" borderId="0" xfId="0" applyFont="1"/>
    <xf numFmtId="0" fontId="9" fillId="0" borderId="0" xfId="3" applyFont="1" applyAlignment="1">
      <alignment horizontal="center"/>
    </xf>
    <xf numFmtId="0" fontId="10" fillId="0" borderId="0" xfId="3"/>
    <xf numFmtId="0" fontId="5" fillId="0" borderId="0" xfId="3" applyFont="1"/>
    <xf numFmtId="0" fontId="5" fillId="0" borderId="0" xfId="3" applyFont="1" applyAlignment="1">
      <alignment vertical="top"/>
    </xf>
    <xf numFmtId="0" fontId="19" fillId="0" borderId="0" xfId="3" applyFont="1"/>
    <xf numFmtId="3" fontId="10" fillId="0" borderId="0" xfId="3" applyNumberFormat="1"/>
    <xf numFmtId="10" fontId="10" fillId="0" borderId="0" xfId="3" applyNumberFormat="1"/>
    <xf numFmtId="0" fontId="15" fillId="0" borderId="0" xfId="3" applyFont="1"/>
    <xf numFmtId="3" fontId="4" fillId="2" borderId="0" xfId="0" applyNumberFormat="1" applyFont="1" applyFill="1" applyAlignment="1">
      <alignment horizontal="center"/>
    </xf>
    <xf numFmtId="0" fontId="9" fillId="0" borderId="0" xfId="0" applyFont="1" applyAlignment="1">
      <alignment horizontal="center"/>
    </xf>
    <xf numFmtId="0" fontId="17" fillId="0" borderId="0" xfId="0" applyFont="1" applyAlignment="1">
      <alignment horizontal="center"/>
    </xf>
    <xf numFmtId="0" fontId="17" fillId="0" borderId="0" xfId="0" applyFont="1" applyAlignment="1">
      <alignment horizontal="center" vertical="top"/>
    </xf>
    <xf numFmtId="0" fontId="0" fillId="0" borderId="0" xfId="0" applyAlignment="1">
      <alignment vertical="top"/>
    </xf>
    <xf numFmtId="0" fontId="5" fillId="0" borderId="0" xfId="0" applyFont="1" applyAlignment="1">
      <alignment vertical="top"/>
    </xf>
    <xf numFmtId="0" fontId="10" fillId="0" borderId="0" xfId="0" applyFont="1"/>
    <xf numFmtId="37" fontId="10" fillId="0" borderId="0" xfId="0" applyNumberFormat="1" applyFont="1" applyBorder="1" applyAlignment="1" applyProtection="1">
      <alignment horizontal="left"/>
    </xf>
    <xf numFmtId="3" fontId="10" fillId="0" borderId="0" xfId="0" applyNumberFormat="1" applyFont="1"/>
    <xf numFmtId="37" fontId="9" fillId="3" borderId="0" xfId="0" applyNumberFormat="1" applyFont="1" applyFill="1" applyBorder="1" applyAlignment="1" applyProtection="1">
      <alignment horizontal="left"/>
    </xf>
    <xf numFmtId="3" fontId="9" fillId="3" borderId="0" xfId="0" applyNumberFormat="1" applyFont="1" applyFill="1"/>
    <xf numFmtId="37" fontId="10" fillId="0" borderId="0" xfId="0" quotePrefix="1" applyNumberFormat="1" applyFont="1" applyBorder="1" applyAlignment="1" applyProtection="1">
      <alignment horizontal="left"/>
    </xf>
    <xf numFmtId="3" fontId="0" fillId="0" borderId="0" xfId="0" applyNumberFormat="1"/>
    <xf numFmtId="3" fontId="10" fillId="0" borderId="0" xfId="0" applyNumberFormat="1" applyFont="1" applyBorder="1" applyAlignment="1" applyProtection="1">
      <alignment horizontal="right"/>
    </xf>
    <xf numFmtId="0" fontId="12" fillId="0" borderId="0" xfId="3" applyFont="1"/>
    <xf numFmtId="3" fontId="12" fillId="0" borderId="0" xfId="3" applyNumberFormat="1" applyFont="1"/>
    <xf numFmtId="3" fontId="12" fillId="0" borderId="0" xfId="3" applyNumberFormat="1" applyFont="1" applyAlignment="1">
      <alignment horizontal="right"/>
    </xf>
    <xf numFmtId="0" fontId="12" fillId="0" borderId="0" xfId="3" applyFont="1" applyFill="1"/>
    <xf numFmtId="49" fontId="12" fillId="0" borderId="0" xfId="3" applyNumberFormat="1" applyFont="1" applyBorder="1"/>
    <xf numFmtId="49" fontId="26" fillId="0" borderId="0" xfId="3" quotePrefix="1" applyNumberFormat="1" applyFont="1" applyBorder="1" applyAlignment="1">
      <alignment horizontal="left"/>
    </xf>
    <xf numFmtId="49" fontId="12" fillId="0" borderId="0" xfId="3" quotePrefix="1" applyNumberFormat="1" applyFont="1" applyBorder="1"/>
    <xf numFmtId="49" fontId="12" fillId="0" borderId="0" xfId="3" applyNumberFormat="1" applyFont="1"/>
    <xf numFmtId="49" fontId="26" fillId="0" borderId="0" xfId="3" applyNumberFormat="1" applyFont="1" applyBorder="1"/>
    <xf numFmtId="49" fontId="12" fillId="0" borderId="3" xfId="3" applyNumberFormat="1" applyFont="1" applyBorder="1"/>
    <xf numFmtId="3" fontId="12" fillId="0" borderId="3" xfId="3" applyNumberFormat="1" applyFont="1" applyBorder="1" applyAlignment="1">
      <alignment horizontal="right"/>
    </xf>
    <xf numFmtId="0" fontId="12" fillId="0" borderId="3" xfId="3" applyFont="1" applyBorder="1"/>
    <xf numFmtId="10" fontId="12" fillId="0" borderId="0" xfId="3" applyNumberFormat="1" applyFont="1" applyAlignment="1">
      <alignment horizontal="right"/>
    </xf>
    <xf numFmtId="10" fontId="12" fillId="0" borderId="0" xfId="3" applyNumberFormat="1" applyFont="1"/>
    <xf numFmtId="0" fontId="78" fillId="0" borderId="0" xfId="3" applyFont="1"/>
    <xf numFmtId="49" fontId="80" fillId="0" borderId="0" xfId="3" applyNumberFormat="1" applyFont="1"/>
    <xf numFmtId="49" fontId="81" fillId="0" borderId="0" xfId="3" applyNumberFormat="1" applyFont="1"/>
    <xf numFmtId="0" fontId="81" fillId="0" borderId="0" xfId="3" applyFont="1"/>
    <xf numFmtId="3" fontId="81" fillId="0" borderId="0" xfId="3" applyNumberFormat="1" applyFont="1" applyAlignment="1">
      <alignment horizontal="right"/>
    </xf>
    <xf numFmtId="3" fontId="82" fillId="5" borderId="0" xfId="3" applyNumberFormat="1" applyFont="1" applyFill="1" applyAlignment="1">
      <alignment horizontal="center"/>
    </xf>
    <xf numFmtId="3" fontId="82" fillId="5" borderId="0" xfId="3" quotePrefix="1" applyNumberFormat="1" applyFont="1" applyFill="1" applyAlignment="1">
      <alignment horizontal="right"/>
    </xf>
    <xf numFmtId="3" fontId="83" fillId="8" borderId="0" xfId="3" applyNumberFormat="1" applyFont="1" applyFill="1" applyBorder="1"/>
    <xf numFmtId="3" fontId="82" fillId="8" borderId="0" xfId="3" applyNumberFormat="1" applyFont="1" applyFill="1" applyBorder="1"/>
    <xf numFmtId="3" fontId="83" fillId="6" borderId="0" xfId="3" applyNumberFormat="1" applyFont="1" applyFill="1" applyBorder="1"/>
    <xf numFmtId="3" fontId="82" fillId="6" borderId="0" xfId="3" applyNumberFormat="1" applyFont="1" applyFill="1" applyBorder="1"/>
    <xf numFmtId="0" fontId="84" fillId="0" borderId="0" xfId="0" applyFont="1" applyBorder="1"/>
    <xf numFmtId="0" fontId="12" fillId="0" borderId="0" xfId="0" applyFont="1" applyBorder="1"/>
    <xf numFmtId="3" fontId="83" fillId="3" borderId="0" xfId="3" applyNumberFormat="1" applyFont="1" applyFill="1"/>
    <xf numFmtId="3" fontId="82" fillId="3" borderId="0" xfId="3" applyNumberFormat="1" applyFont="1" applyFill="1"/>
    <xf numFmtId="0" fontId="85" fillId="0" borderId="0" xfId="3" applyFont="1"/>
    <xf numFmtId="49" fontId="85" fillId="0" borderId="0" xfId="3" applyNumberFormat="1" applyFont="1" applyBorder="1"/>
    <xf numFmtId="49" fontId="86" fillId="0" borderId="0" xfId="3" quotePrefix="1" applyNumberFormat="1" applyFont="1" applyBorder="1" applyAlignment="1" applyProtection="1">
      <alignment horizontal="left"/>
    </xf>
    <xf numFmtId="37" fontId="86" fillId="0" borderId="0" xfId="3" quotePrefix="1" applyNumberFormat="1" applyFont="1" applyBorder="1" applyAlignment="1" applyProtection="1">
      <alignment horizontal="left"/>
    </xf>
    <xf numFmtId="0" fontId="80" fillId="0" borderId="0" xfId="3" applyFont="1"/>
    <xf numFmtId="0" fontId="94" fillId="10" borderId="0" xfId="6" applyFont="1" applyFill="1"/>
    <xf numFmtId="0" fontId="6" fillId="0" borderId="0" xfId="6" applyFont="1"/>
    <xf numFmtId="0" fontId="94" fillId="10" borderId="0" xfId="6" applyFont="1" applyFill="1" applyAlignment="1">
      <alignment vertical="center"/>
    </xf>
    <xf numFmtId="0" fontId="6" fillId="0" borderId="0" xfId="6" applyFont="1" applyAlignment="1">
      <alignment vertical="center"/>
    </xf>
    <xf numFmtId="0" fontId="6" fillId="12" borderId="0" xfId="6" applyFont="1" applyFill="1" applyAlignment="1">
      <alignment vertical="center"/>
    </xf>
    <xf numFmtId="0" fontId="96" fillId="12" borderId="0" xfId="6" applyFont="1" applyFill="1" applyAlignment="1">
      <alignment horizontal="center" vertical="center"/>
    </xf>
    <xf numFmtId="0" fontId="1" fillId="13" borderId="0" xfId="6" applyFill="1"/>
    <xf numFmtId="0" fontId="15" fillId="13" borderId="0" xfId="6" applyFont="1" applyFill="1"/>
    <xf numFmtId="0" fontId="1" fillId="14" borderId="0" xfId="6" applyFill="1"/>
    <xf numFmtId="0" fontId="97" fillId="14" borderId="0" xfId="6" applyFont="1" applyFill="1"/>
    <xf numFmtId="0" fontId="98" fillId="14" borderId="0" xfId="6" applyFont="1" applyFill="1"/>
    <xf numFmtId="0" fontId="1" fillId="0" borderId="0" xfId="6" applyFill="1"/>
    <xf numFmtId="0" fontId="97" fillId="0" borderId="0" xfId="6" applyFont="1" applyFill="1"/>
    <xf numFmtId="0" fontId="98" fillId="0" borderId="0" xfId="6" applyFont="1" applyFill="1"/>
    <xf numFmtId="0" fontId="3" fillId="14" borderId="0" xfId="6" applyFont="1" applyFill="1"/>
    <xf numFmtId="0" fontId="99" fillId="14" borderId="0" xfId="6" applyFont="1" applyFill="1" applyAlignment="1">
      <alignment horizontal="right"/>
    </xf>
    <xf numFmtId="0" fontId="101" fillId="13" borderId="0" xfId="7" applyFont="1" applyFill="1" applyAlignment="1" applyProtection="1"/>
    <xf numFmtId="0" fontId="98" fillId="13" borderId="0" xfId="6" applyFont="1" applyFill="1" applyAlignment="1">
      <alignment horizontal="right"/>
    </xf>
    <xf numFmtId="0" fontId="98" fillId="13" borderId="0" xfId="6" applyFont="1" applyFill="1"/>
    <xf numFmtId="0" fontId="98" fillId="13" borderId="0" xfId="6" quotePrefix="1" applyFont="1" applyFill="1" applyAlignment="1">
      <alignment horizontal="right"/>
    </xf>
    <xf numFmtId="0" fontId="102" fillId="13" borderId="0" xfId="6" applyFont="1" applyFill="1"/>
    <xf numFmtId="0" fontId="103" fillId="13" borderId="0" xfId="6" applyFont="1" applyFill="1"/>
    <xf numFmtId="0" fontId="104" fillId="13" borderId="0" xfId="7" applyFont="1" applyFill="1" applyAlignment="1" applyProtection="1"/>
    <xf numFmtId="1" fontId="98" fillId="13" borderId="0" xfId="6" applyNumberFormat="1" applyFont="1" applyFill="1" applyAlignment="1">
      <alignment horizontal="right"/>
    </xf>
    <xf numFmtId="1" fontId="98" fillId="13" borderId="0" xfId="6" quotePrefix="1" applyNumberFormat="1" applyFont="1" applyFill="1" applyAlignment="1">
      <alignment horizontal="right"/>
    </xf>
    <xf numFmtId="0" fontId="1" fillId="13" borderId="0" xfId="6" applyFill="1" applyAlignment="1">
      <alignment horizontal="right"/>
    </xf>
    <xf numFmtId="0" fontId="10" fillId="0" borderId="0" xfId="41"/>
    <xf numFmtId="0" fontId="2" fillId="0" borderId="0" xfId="41" applyFont="1"/>
    <xf numFmtId="3" fontId="111" fillId="3" borderId="0" xfId="0" applyNumberFormat="1" applyFont="1" applyFill="1" applyBorder="1" applyAlignment="1">
      <alignment horizontal="right" vertical="center" wrapText="1"/>
    </xf>
    <xf numFmtId="0" fontId="111" fillId="3" borderId="0" xfId="0" applyFont="1" applyFill="1" applyAlignment="1">
      <alignment horizontal="center" vertical="center"/>
    </xf>
    <xf numFmtId="10" fontId="1" fillId="0" borderId="0" xfId="2" applyNumberFormat="1" applyFont="1" applyAlignment="1">
      <alignment wrapText="1"/>
    </xf>
    <xf numFmtId="173" fontId="0" fillId="0" borderId="0" xfId="0" applyNumberFormat="1" applyFont="1" applyAlignment="1">
      <alignment wrapText="1"/>
    </xf>
    <xf numFmtId="0" fontId="92" fillId="3" borderId="0" xfId="0" applyFont="1" applyFill="1" applyAlignment="1">
      <alignment horizontal="center" vertical="center"/>
    </xf>
    <xf numFmtId="10" fontId="0" fillId="0" borderId="0" xfId="0" applyNumberFormat="1" applyFill="1"/>
    <xf numFmtId="0" fontId="0" fillId="0" borderId="0" xfId="0" applyAlignment="1">
      <alignment horizontal="left"/>
    </xf>
    <xf numFmtId="0" fontId="111" fillId="3" borderId="0" xfId="0" applyFont="1" applyFill="1" applyBorder="1" applyAlignment="1">
      <alignment horizontal="left" vertical="center"/>
    </xf>
    <xf numFmtId="173" fontId="0" fillId="0" borderId="0" xfId="0" applyNumberFormat="1" applyFont="1" applyAlignment="1">
      <alignment horizontal="left" wrapText="1"/>
    </xf>
    <xf numFmtId="3" fontId="92" fillId="3" borderId="14" xfId="0" applyNumberFormat="1" applyFont="1" applyFill="1" applyBorder="1" applyAlignment="1">
      <alignment horizontal="center" vertical="center" wrapText="1"/>
    </xf>
    <xf numFmtId="4" fontId="92" fillId="3" borderId="14" xfId="0" applyNumberFormat="1" applyFont="1" applyFill="1" applyBorder="1" applyAlignment="1">
      <alignment horizontal="center" vertical="center" wrapText="1"/>
    </xf>
    <xf numFmtId="0" fontId="92" fillId="3" borderId="14" xfId="0" applyFont="1" applyFill="1" applyBorder="1" applyAlignment="1">
      <alignment horizontal="left" vertical="center"/>
    </xf>
    <xf numFmtId="37" fontId="20" fillId="3" borderId="2" xfId="0" applyNumberFormat="1" applyFont="1" applyFill="1" applyBorder="1" applyAlignment="1">
      <alignment vertical="center"/>
    </xf>
    <xf numFmtId="37" fontId="20" fillId="3" borderId="2" xfId="0" applyNumberFormat="1" applyFont="1" applyFill="1" applyBorder="1" applyAlignment="1">
      <alignment horizontal="right" vertical="top" wrapText="1"/>
    </xf>
    <xf numFmtId="37" fontId="20" fillId="3" borderId="2" xfId="0" applyNumberFormat="1" applyFont="1" applyFill="1" applyBorder="1" applyAlignment="1">
      <alignment horizontal="right" vertical="top"/>
    </xf>
    <xf numFmtId="0" fontId="21" fillId="4" borderId="0" xfId="0" applyFont="1" applyFill="1" applyAlignment="1"/>
    <xf numFmtId="0" fontId="5" fillId="4" borderId="0" xfId="0" applyFont="1" applyFill="1" applyAlignment="1"/>
    <xf numFmtId="0" fontId="5" fillId="0" borderId="0" xfId="0" applyFont="1" applyAlignment="1">
      <alignment horizontal="left"/>
    </xf>
    <xf numFmtId="0" fontId="5" fillId="0" borderId="0" xfId="0" applyFont="1" applyAlignment="1">
      <alignment horizontal="left" vertical="top"/>
    </xf>
    <xf numFmtId="0" fontId="5" fillId="0" borderId="0" xfId="0" applyFont="1" applyFill="1"/>
    <xf numFmtId="0" fontId="21" fillId="0" borderId="0" xfId="0" applyFont="1" applyFill="1" applyAlignment="1">
      <alignment horizontal="center"/>
    </xf>
    <xf numFmtId="0" fontId="5" fillId="0" borderId="0" xfId="0" applyFont="1" applyFill="1" applyAlignment="1">
      <alignment horizontal="left"/>
    </xf>
    <xf numFmtId="0" fontId="19" fillId="0" borderId="0" xfId="0" applyFont="1"/>
    <xf numFmtId="37" fontId="19" fillId="0" borderId="0" xfId="0" applyNumberFormat="1" applyFont="1" applyAlignment="1">
      <alignment horizontal="right"/>
    </xf>
    <xf numFmtId="0" fontId="26" fillId="0" borderId="3" xfId="0" quotePrefix="1" applyFont="1" applyBorder="1" applyAlignment="1" applyProtection="1">
      <alignment horizontal="left"/>
    </xf>
    <xf numFmtId="37" fontId="12" fillId="0" borderId="3" xfId="0" applyNumberFormat="1" applyFont="1" applyBorder="1"/>
    <xf numFmtId="37" fontId="12" fillId="0" borderId="3" xfId="0" applyNumberFormat="1" applyFont="1" applyBorder="1" applyAlignment="1">
      <alignment horizontal="right"/>
    </xf>
    <xf numFmtId="0" fontId="12" fillId="0" borderId="0" xfId="0" applyFont="1" applyAlignment="1">
      <alignment horizontal="left"/>
    </xf>
    <xf numFmtId="0" fontId="28" fillId="0" borderId="0" xfId="0" applyFont="1"/>
    <xf numFmtId="3" fontId="12" fillId="0" borderId="0" xfId="0" applyNumberFormat="1" applyFont="1"/>
    <xf numFmtId="0" fontId="21" fillId="2" borderId="0" xfId="0" applyFont="1" applyFill="1" applyAlignment="1"/>
    <xf numFmtId="0" fontId="5" fillId="2" borderId="0" xfId="0" applyFont="1" applyFill="1" applyAlignment="1"/>
    <xf numFmtId="49" fontId="15" fillId="0" borderId="0" xfId="0" applyNumberFormat="1" applyFont="1"/>
    <xf numFmtId="49" fontId="29" fillId="0" borderId="0" xfId="0" applyNumberFormat="1" applyFont="1"/>
    <xf numFmtId="3" fontId="30" fillId="0" borderId="0" xfId="0" applyNumberFormat="1" applyFont="1" applyAlignment="1">
      <alignment horizontal="right"/>
    </xf>
    <xf numFmtId="0" fontId="30" fillId="0" borderId="0" xfId="0" applyFont="1"/>
    <xf numFmtId="3" fontId="31" fillId="0" borderId="0" xfId="0" applyNumberFormat="1" applyFont="1" applyAlignment="1">
      <alignment horizontal="center"/>
    </xf>
    <xf numFmtId="3" fontId="31" fillId="3" borderId="2" xfId="0" applyNumberFormat="1" applyFont="1" applyFill="1" applyBorder="1" applyAlignment="1">
      <alignment horizontal="center"/>
    </xf>
    <xf numFmtId="3" fontId="31" fillId="3" borderId="2" xfId="0" applyNumberFormat="1" applyFont="1" applyFill="1" applyBorder="1" applyAlignment="1">
      <alignment horizontal="center" wrapText="1"/>
    </xf>
    <xf numFmtId="10" fontId="31" fillId="3" borderId="2" xfId="0" applyNumberFormat="1" applyFont="1" applyFill="1" applyBorder="1" applyAlignment="1">
      <alignment horizontal="center"/>
    </xf>
    <xf numFmtId="3" fontId="29" fillId="0" borderId="0" xfId="0" applyNumberFormat="1" applyFont="1"/>
    <xf numFmtId="3" fontId="29" fillId="0" borderId="0" xfId="0" applyNumberFormat="1" applyFont="1" applyAlignment="1">
      <alignment horizontal="right"/>
    </xf>
    <xf numFmtId="10" fontId="29" fillId="0" borderId="0" xfId="0" applyNumberFormat="1" applyFont="1" applyAlignment="1">
      <alignment horizontal="right"/>
    </xf>
    <xf numFmtId="3" fontId="32" fillId="3" borderId="2" xfId="0" applyNumberFormat="1" applyFont="1" applyFill="1" applyBorder="1" applyAlignment="1">
      <alignment vertical="center"/>
    </xf>
    <xf numFmtId="3" fontId="29" fillId="3" borderId="2" xfId="0" applyNumberFormat="1" applyFont="1" applyFill="1" applyBorder="1" applyAlignment="1">
      <alignment vertical="center"/>
    </xf>
    <xf numFmtId="10" fontId="29" fillId="3" borderId="2" xfId="0" applyNumberFormat="1" applyFont="1" applyFill="1" applyBorder="1" applyAlignment="1">
      <alignment horizontal="right" vertical="center"/>
    </xf>
    <xf numFmtId="3" fontId="32" fillId="0" borderId="0" xfId="0" applyNumberFormat="1" applyFont="1" applyAlignment="1">
      <alignment vertical="center"/>
    </xf>
    <xf numFmtId="3" fontId="29" fillId="0" borderId="0" xfId="0" applyNumberFormat="1" applyFont="1" applyAlignment="1">
      <alignment vertical="center"/>
    </xf>
    <xf numFmtId="10" fontId="29" fillId="0" borderId="0" xfId="0" applyNumberFormat="1" applyFont="1" applyAlignment="1">
      <alignment vertical="center"/>
    </xf>
    <xf numFmtId="10" fontId="32" fillId="0" borderId="3" xfId="0" applyNumberFormat="1" applyFont="1" applyBorder="1" applyAlignment="1">
      <alignment vertical="center"/>
    </xf>
    <xf numFmtId="10" fontId="29" fillId="0" borderId="3" xfId="0" applyNumberFormat="1" applyFont="1" applyBorder="1" applyAlignment="1">
      <alignment horizontal="right" vertical="center"/>
    </xf>
    <xf numFmtId="10" fontId="29" fillId="0" borderId="3" xfId="0" applyNumberFormat="1" applyFont="1" applyBorder="1" applyAlignment="1">
      <alignment vertical="center"/>
    </xf>
    <xf numFmtId="10" fontId="0" fillId="0" borderId="0" xfId="0" applyNumberFormat="1"/>
    <xf numFmtId="10" fontId="12" fillId="0" borderId="0" xfId="0" applyNumberFormat="1" applyFont="1" applyFill="1" applyAlignment="1">
      <alignment horizontal="right"/>
    </xf>
    <xf numFmtId="10" fontId="12" fillId="0" borderId="0" xfId="0" applyNumberFormat="1" applyFont="1" applyFill="1"/>
    <xf numFmtId="3" fontId="12" fillId="0" borderId="0" xfId="0" applyNumberFormat="1" applyFont="1" applyFill="1" applyAlignment="1">
      <alignment horizontal="right"/>
    </xf>
    <xf numFmtId="0" fontId="12" fillId="0" borderId="0" xfId="0" applyFont="1" applyFill="1"/>
    <xf numFmtId="49" fontId="26" fillId="0" borderId="0" xfId="0" quotePrefix="1" applyNumberFormat="1" applyFont="1" applyBorder="1" applyAlignment="1">
      <alignment horizontal="left"/>
    </xf>
    <xf numFmtId="49" fontId="12" fillId="0" borderId="0" xfId="0" quotePrefix="1" applyNumberFormat="1" applyFont="1" applyBorder="1"/>
    <xf numFmtId="49" fontId="12" fillId="0" borderId="0" xfId="0" applyNumberFormat="1" applyFont="1"/>
    <xf numFmtId="49" fontId="26" fillId="0" borderId="0" xfId="0" applyNumberFormat="1" applyFont="1" applyBorder="1"/>
    <xf numFmtId="49" fontId="13" fillId="0" borderId="0" xfId="0" applyNumberFormat="1" applyFont="1"/>
    <xf numFmtId="49" fontId="14" fillId="0" borderId="0" xfId="0" quotePrefix="1" applyNumberFormat="1" applyFont="1" applyBorder="1" applyAlignment="1" applyProtection="1">
      <alignment horizontal="left"/>
    </xf>
    <xf numFmtId="0" fontId="9" fillId="0" borderId="0" xfId="0" applyFont="1" applyAlignment="1">
      <alignment horizontal="left"/>
    </xf>
    <xf numFmtId="0" fontId="35" fillId="2" borderId="0" xfId="0" applyFont="1" applyFill="1"/>
    <xf numFmtId="0" fontId="19" fillId="2" borderId="0" xfId="0" applyFont="1" applyFill="1"/>
    <xf numFmtId="0" fontId="29" fillId="0" borderId="0" xfId="0" applyFont="1"/>
    <xf numFmtId="3" fontId="31" fillId="3" borderId="0" xfId="0" applyNumberFormat="1" applyFont="1" applyFill="1" applyAlignment="1">
      <alignment horizontal="center"/>
    </xf>
    <xf numFmtId="3" fontId="31" fillId="3" borderId="0" xfId="0" applyNumberFormat="1" applyFont="1" applyFill="1" applyAlignment="1">
      <alignment horizontal="center" wrapText="1"/>
    </xf>
    <xf numFmtId="0" fontId="31" fillId="3" borderId="0" xfId="0" applyFont="1" applyFill="1" applyAlignment="1">
      <alignment horizontal="center"/>
    </xf>
    <xf numFmtId="10" fontId="29" fillId="0" borderId="0" xfId="0" applyNumberFormat="1" applyFont="1"/>
    <xf numFmtId="3" fontId="29" fillId="0" borderId="0" xfId="0" applyNumberFormat="1" applyFont="1" applyAlignment="1">
      <alignment horizontal="right" vertical="center"/>
    </xf>
    <xf numFmtId="0" fontId="0" fillId="0" borderId="0" xfId="0" applyAlignment="1">
      <alignment vertical="center"/>
    </xf>
    <xf numFmtId="3" fontId="32" fillId="3" borderId="0" xfId="0" applyNumberFormat="1" applyFont="1" applyFill="1"/>
    <xf numFmtId="3" fontId="29" fillId="3" borderId="0" xfId="0" applyNumberFormat="1" applyFont="1" applyFill="1"/>
    <xf numFmtId="10" fontId="29" fillId="3" borderId="0" xfId="0" applyNumberFormat="1" applyFont="1" applyFill="1"/>
    <xf numFmtId="3" fontId="32" fillId="0" borderId="0" xfId="0" applyNumberFormat="1" applyFont="1" applyFill="1" applyBorder="1"/>
    <xf numFmtId="49" fontId="12" fillId="0" borderId="3" xfId="0" applyNumberFormat="1" applyFont="1" applyBorder="1"/>
    <xf numFmtId="0" fontId="0" fillId="0" borderId="3" xfId="0" applyBorder="1"/>
    <xf numFmtId="3" fontId="12" fillId="0" borderId="3" xfId="0" applyNumberFormat="1" applyFont="1" applyBorder="1" applyAlignment="1">
      <alignment horizontal="right"/>
    </xf>
    <xf numFmtId="0" fontId="12" fillId="0" borderId="3" xfId="0" applyFont="1" applyBorder="1"/>
    <xf numFmtId="10" fontId="12" fillId="0" borderId="3" xfId="0" applyNumberFormat="1" applyFont="1" applyBorder="1"/>
    <xf numFmtId="0" fontId="33" fillId="0" borderId="0" xfId="0" applyFont="1"/>
    <xf numFmtId="10" fontId="12" fillId="0" borderId="0" xfId="0" applyNumberFormat="1" applyFont="1" applyAlignment="1">
      <alignment horizontal="right"/>
    </xf>
    <xf numFmtId="10" fontId="12" fillId="0" borderId="0" xfId="0" applyNumberFormat="1" applyFont="1"/>
    <xf numFmtId="49" fontId="38" fillId="0" borderId="0" xfId="0" applyNumberFormat="1" applyFont="1" applyBorder="1"/>
    <xf numFmtId="0" fontId="9" fillId="0" borderId="0" xfId="0" applyFont="1"/>
    <xf numFmtId="0" fontId="13" fillId="0" borderId="0" xfId="0" applyFont="1"/>
    <xf numFmtId="0" fontId="38" fillId="0" borderId="0" xfId="0" applyFont="1"/>
    <xf numFmtId="0" fontId="17" fillId="0" borderId="0" xfId="0" applyFont="1" applyAlignment="1">
      <alignment horizontal="left"/>
    </xf>
    <xf numFmtId="0" fontId="39" fillId="0" borderId="0" xfId="0" applyFont="1" applyAlignment="1">
      <alignment horizontal="left"/>
    </xf>
    <xf numFmtId="3" fontId="32" fillId="3" borderId="0" xfId="0" applyNumberFormat="1" applyFont="1" applyFill="1" applyAlignment="1">
      <alignment horizontal="center"/>
    </xf>
    <xf numFmtId="3" fontId="32" fillId="3" borderId="0" xfId="0" applyNumberFormat="1" applyFont="1" applyFill="1" applyAlignment="1">
      <alignment horizontal="center" wrapText="1"/>
    </xf>
    <xf numFmtId="0" fontId="4" fillId="2" borderId="0" xfId="0" applyFont="1" applyFill="1" applyAlignment="1"/>
    <xf numFmtId="0" fontId="40" fillId="2" borderId="0" xfId="0" applyFont="1" applyFill="1" applyAlignment="1"/>
    <xf numFmtId="0" fontId="42" fillId="0" borderId="0" xfId="0" applyFont="1" applyAlignment="1">
      <alignment horizontal="left"/>
    </xf>
    <xf numFmtId="0" fontId="42" fillId="0" borderId="0" xfId="0" applyFont="1" applyAlignment="1">
      <alignment horizontal="left" vertical="top"/>
    </xf>
    <xf numFmtId="49" fontId="11" fillId="0" borderId="0" xfId="0" applyNumberFormat="1" applyFont="1"/>
    <xf numFmtId="3" fontId="44" fillId="0" borderId="0" xfId="0" applyNumberFormat="1" applyFont="1" applyAlignment="1">
      <alignment horizontal="center"/>
    </xf>
    <xf numFmtId="0" fontId="11" fillId="0" borderId="0" xfId="0" applyFont="1"/>
    <xf numFmtId="0" fontId="44" fillId="0" borderId="0" xfId="0" applyFont="1" applyAlignment="1">
      <alignment horizontal="left"/>
    </xf>
    <xf numFmtId="0" fontId="45" fillId="3" borderId="0" xfId="0" applyFont="1" applyFill="1" applyAlignment="1"/>
    <xf numFmtId="0" fontId="45" fillId="0" borderId="0" xfId="0" applyFont="1" applyAlignment="1">
      <alignment horizontal="left"/>
    </xf>
    <xf numFmtId="0" fontId="45" fillId="0" borderId="0" xfId="0" applyFont="1" applyAlignment="1"/>
    <xf numFmtId="0" fontId="45" fillId="3" borderId="0" xfId="0" applyFont="1" applyFill="1" applyAlignment="1">
      <alignment horizontal="center" vertical="center" wrapText="1"/>
    </xf>
    <xf numFmtId="3" fontId="45" fillId="3" borderId="0" xfId="0" applyNumberFormat="1" applyFont="1" applyFill="1" applyAlignment="1">
      <alignment horizontal="center" vertical="center" wrapText="1"/>
    </xf>
    <xf numFmtId="0" fontId="45" fillId="0" borderId="0" xfId="0" applyFont="1" applyAlignment="1">
      <alignment horizontal="left" vertical="center" wrapText="1"/>
    </xf>
    <xf numFmtId="0" fontId="45" fillId="0" borderId="0" xfId="0" applyFont="1" applyAlignment="1">
      <alignment horizontal="center" vertical="center" wrapText="1"/>
    </xf>
    <xf numFmtId="3" fontId="46" fillId="0" borderId="0" xfId="0" applyNumberFormat="1" applyFont="1"/>
    <xf numFmtId="3" fontId="46" fillId="0" borderId="0" xfId="0" applyNumberFormat="1" applyFont="1" applyAlignment="1">
      <alignment horizontal="right"/>
    </xf>
    <xf numFmtId="0" fontId="46" fillId="0" borderId="0" xfId="0" applyFont="1"/>
    <xf numFmtId="3" fontId="46" fillId="0" borderId="0" xfId="0" applyNumberFormat="1" applyFont="1" applyFill="1" applyAlignment="1">
      <alignment horizontal="right"/>
    </xf>
    <xf numFmtId="3" fontId="46" fillId="0" borderId="0" xfId="0" applyNumberFormat="1" applyFont="1" applyAlignment="1">
      <alignment vertical="center"/>
    </xf>
    <xf numFmtId="3" fontId="46" fillId="0" borderId="0" xfId="0" applyNumberFormat="1" applyFont="1" applyAlignment="1">
      <alignment horizontal="right" vertical="center"/>
    </xf>
    <xf numFmtId="0" fontId="45" fillId="0" borderId="0" xfId="0" applyFont="1" applyAlignment="1">
      <alignment horizontal="left" vertical="center"/>
    </xf>
    <xf numFmtId="0" fontId="46" fillId="0" borderId="0" xfId="0" applyFont="1" applyAlignment="1">
      <alignment vertical="center"/>
    </xf>
    <xf numFmtId="3" fontId="45" fillId="3" borderId="0" xfId="0" applyNumberFormat="1" applyFont="1" applyFill="1" applyBorder="1" applyAlignment="1">
      <alignment vertical="center"/>
    </xf>
    <xf numFmtId="3" fontId="46" fillId="3" borderId="0" xfId="0" applyNumberFormat="1" applyFont="1" applyFill="1" applyAlignment="1">
      <alignment horizontal="right" vertical="center"/>
    </xf>
    <xf numFmtId="49" fontId="47" fillId="0" borderId="3" xfId="0" applyNumberFormat="1" applyFont="1" applyBorder="1"/>
    <xf numFmtId="0" fontId="47" fillId="0" borderId="3" xfId="0" applyFont="1" applyBorder="1" applyAlignment="1">
      <alignment horizontal="right"/>
    </xf>
    <xf numFmtId="3" fontId="47" fillId="0" borderId="3" xfId="0" applyNumberFormat="1" applyFont="1" applyBorder="1" applyAlignment="1">
      <alignment horizontal="right"/>
    </xf>
    <xf numFmtId="0" fontId="48" fillId="0" borderId="0" xfId="0" applyFont="1"/>
    <xf numFmtId="10" fontId="49" fillId="0" borderId="0" xfId="0" applyNumberFormat="1" applyFont="1"/>
    <xf numFmtId="10" fontId="49" fillId="0" borderId="0" xfId="0" applyNumberFormat="1" applyFont="1" applyAlignment="1">
      <alignment horizontal="right"/>
    </xf>
    <xf numFmtId="0" fontId="49" fillId="0" borderId="0" xfId="0" applyFont="1"/>
    <xf numFmtId="0" fontId="50" fillId="0" borderId="0" xfId="0" applyFont="1" applyAlignment="1">
      <alignment horizontal="left"/>
    </xf>
    <xf numFmtId="3" fontId="13" fillId="0" borderId="0" xfId="0" applyNumberFormat="1" applyFont="1"/>
    <xf numFmtId="0" fontId="51" fillId="4" borderId="0" xfId="0" applyFont="1" applyFill="1" applyAlignment="1"/>
    <xf numFmtId="0" fontId="52" fillId="0" borderId="0" xfId="0" applyFont="1" applyAlignment="1">
      <alignment horizontal="left"/>
    </xf>
    <xf numFmtId="0" fontId="52" fillId="0" borderId="0" xfId="0" applyFont="1" applyAlignment="1">
      <alignment horizontal="left" vertical="top"/>
    </xf>
    <xf numFmtId="0" fontId="55" fillId="0" borderId="0" xfId="0" applyFont="1"/>
    <xf numFmtId="0" fontId="56" fillId="0" borderId="0" xfId="0" applyFont="1" applyAlignment="1">
      <alignment horizontal="left"/>
    </xf>
    <xf numFmtId="3" fontId="57" fillId="0" borderId="0" xfId="0" applyNumberFormat="1" applyFont="1" applyAlignment="1">
      <alignment horizontal="center"/>
    </xf>
    <xf numFmtId="0" fontId="58" fillId="0" borderId="0" xfId="0" applyFont="1" applyAlignment="1">
      <alignment horizontal="left"/>
    </xf>
    <xf numFmtId="0" fontId="59" fillId="3" borderId="0" xfId="0" applyFont="1" applyFill="1" applyAlignment="1"/>
    <xf numFmtId="0" fontId="7" fillId="0" borderId="0" xfId="0" applyFont="1" applyAlignment="1"/>
    <xf numFmtId="0" fontId="59" fillId="3" borderId="0" xfId="0" applyFont="1" applyFill="1" applyAlignment="1">
      <alignment horizontal="center" vertical="center" wrapText="1"/>
    </xf>
    <xf numFmtId="3" fontId="61" fillId="3" borderId="0" xfId="0" applyNumberFormat="1" applyFont="1" applyFill="1" applyAlignment="1">
      <alignment horizontal="center" vertical="center" wrapText="1"/>
    </xf>
    <xf numFmtId="0" fontId="61" fillId="3" borderId="0" xfId="0" applyFont="1" applyFill="1" applyAlignment="1">
      <alignment horizontal="center" vertical="center" wrapText="1"/>
    </xf>
    <xf numFmtId="3" fontId="59" fillId="3" borderId="0" xfId="0" applyNumberFormat="1" applyFont="1" applyFill="1" applyAlignment="1">
      <alignment horizontal="center" vertical="center" wrapText="1"/>
    </xf>
    <xf numFmtId="3" fontId="59" fillId="0" borderId="0" xfId="0" applyNumberFormat="1" applyFont="1" applyAlignment="1">
      <alignment horizontal="center" vertical="center" wrapText="1"/>
    </xf>
    <xf numFmtId="0" fontId="59" fillId="0" borderId="0" xfId="0" applyFont="1" applyAlignment="1">
      <alignment horizontal="center" vertical="center" wrapText="1"/>
    </xf>
    <xf numFmtId="0" fontId="7" fillId="0" borderId="0" xfId="0" applyFont="1" applyAlignment="1">
      <alignment horizontal="center" vertical="center" wrapText="1"/>
    </xf>
    <xf numFmtId="3" fontId="62" fillId="0" borderId="0" xfId="0" applyNumberFormat="1" applyFont="1"/>
    <xf numFmtId="3" fontId="62" fillId="0" borderId="0" xfId="0" applyNumberFormat="1" applyFont="1" applyAlignment="1">
      <alignment horizontal="right"/>
    </xf>
    <xf numFmtId="3" fontId="62" fillId="0" borderId="0" xfId="0" applyNumberFormat="1" applyFont="1" applyFill="1" applyAlignment="1">
      <alignment horizontal="right"/>
    </xf>
    <xf numFmtId="3" fontId="62" fillId="0" borderId="0" xfId="0" applyNumberFormat="1" applyFont="1" applyAlignment="1">
      <alignment vertical="center"/>
    </xf>
    <xf numFmtId="3" fontId="62" fillId="0" borderId="0" xfId="0" applyNumberFormat="1" applyFont="1" applyAlignment="1">
      <alignment horizontal="right" vertical="center"/>
    </xf>
    <xf numFmtId="0" fontId="58" fillId="0" borderId="0" xfId="0" applyFont="1" applyAlignment="1">
      <alignment horizontal="left" vertical="center"/>
    </xf>
    <xf numFmtId="3" fontId="63" fillId="3" borderId="2" xfId="0" applyNumberFormat="1" applyFont="1" applyFill="1" applyBorder="1" applyAlignment="1">
      <alignment vertical="center"/>
    </xf>
    <xf numFmtId="3" fontId="62" fillId="3" borderId="2" xfId="0" applyNumberFormat="1" applyFont="1" applyFill="1" applyBorder="1" applyAlignment="1">
      <alignment horizontal="right" vertical="center"/>
    </xf>
    <xf numFmtId="49" fontId="47" fillId="0" borderId="5" xfId="0" applyNumberFormat="1" applyFont="1" applyBorder="1"/>
    <xf numFmtId="0" fontId="47" fillId="0" borderId="5" xfId="0" applyFont="1" applyBorder="1" applyAlignment="1">
      <alignment horizontal="right"/>
    </xf>
    <xf numFmtId="3" fontId="64" fillId="0" borderId="5" xfId="0" applyNumberFormat="1" applyFont="1" applyBorder="1" applyAlignment="1">
      <alignment horizontal="right"/>
    </xf>
    <xf numFmtId="3" fontId="47" fillId="0" borderId="5" xfId="0" applyNumberFormat="1" applyFont="1" applyBorder="1" applyAlignment="1">
      <alignment horizontal="right"/>
    </xf>
    <xf numFmtId="10" fontId="55" fillId="0" borderId="0" xfId="0" applyNumberFormat="1" applyFont="1" applyAlignment="1">
      <alignment horizontal="right"/>
    </xf>
    <xf numFmtId="3" fontId="55" fillId="0" borderId="0" xfId="0" applyNumberFormat="1" applyFont="1" applyAlignment="1">
      <alignment horizontal="right"/>
    </xf>
    <xf numFmtId="3" fontId="55" fillId="0" borderId="0" xfId="0" applyNumberFormat="1" applyFont="1"/>
    <xf numFmtId="0" fontId="35" fillId="2" borderId="0" xfId="0" applyFont="1" applyFill="1" applyAlignment="1"/>
    <xf numFmtId="0" fontId="19" fillId="2" borderId="0" xfId="0" applyFont="1" applyFill="1" applyAlignment="1"/>
    <xf numFmtId="0" fontId="17" fillId="0" borderId="0" xfId="0" applyFont="1" applyAlignment="1"/>
    <xf numFmtId="0" fontId="42" fillId="0" borderId="0" xfId="0" applyFont="1" applyAlignment="1"/>
    <xf numFmtId="0" fontId="42" fillId="0" borderId="0" xfId="0" applyFont="1" applyAlignment="1">
      <alignment vertical="top"/>
    </xf>
    <xf numFmtId="0" fontId="9" fillId="0" borderId="0" xfId="0" applyFont="1" applyAlignment="1"/>
    <xf numFmtId="0" fontId="44" fillId="0" borderId="0" xfId="0" applyFont="1" applyAlignment="1"/>
    <xf numFmtId="0" fontId="65" fillId="0" borderId="0" xfId="0" applyFont="1" applyAlignment="1"/>
    <xf numFmtId="0" fontId="65" fillId="0" borderId="0" xfId="0" applyFont="1" applyAlignment="1">
      <alignment vertical="center" wrapText="1"/>
    </xf>
    <xf numFmtId="0" fontId="65" fillId="0" borderId="0" xfId="0" applyFont="1" applyAlignment="1">
      <alignment horizontal="center" vertical="center" wrapText="1"/>
    </xf>
    <xf numFmtId="0" fontId="66" fillId="0" borderId="0" xfId="0" applyFont="1"/>
    <xf numFmtId="0" fontId="65" fillId="0" borderId="0" xfId="0" applyFont="1" applyAlignment="1">
      <alignment vertical="center"/>
    </xf>
    <xf numFmtId="0" fontId="66" fillId="0" borderId="0" xfId="0" applyFont="1" applyAlignment="1">
      <alignment vertical="center"/>
    </xf>
    <xf numFmtId="3" fontId="45" fillId="3" borderId="2" xfId="0" applyNumberFormat="1" applyFont="1" applyFill="1" applyBorder="1" applyAlignment="1">
      <alignment vertical="center"/>
    </xf>
    <xf numFmtId="3" fontId="46" fillId="3" borderId="2" xfId="0" applyNumberFormat="1" applyFont="1" applyFill="1" applyBorder="1" applyAlignment="1">
      <alignment horizontal="right" vertical="center"/>
    </xf>
    <xf numFmtId="0" fontId="51" fillId="2" borderId="0" xfId="0" applyFont="1" applyFill="1" applyAlignment="1"/>
    <xf numFmtId="0" fontId="60" fillId="3" borderId="0" xfId="0" applyFont="1" applyFill="1" applyAlignment="1"/>
    <xf numFmtId="3" fontId="63" fillId="3" borderId="6" xfId="0" applyNumberFormat="1" applyFont="1" applyFill="1" applyBorder="1" applyAlignment="1">
      <alignment vertical="center"/>
    </xf>
    <xf numFmtId="3" fontId="62" fillId="3" borderId="6" xfId="0" applyNumberFormat="1" applyFont="1" applyFill="1" applyBorder="1" applyAlignment="1">
      <alignment horizontal="right" vertical="center"/>
    </xf>
    <xf numFmtId="49" fontId="47" fillId="0" borderId="7" xfId="0" applyNumberFormat="1" applyFont="1" applyBorder="1"/>
    <xf numFmtId="0" fontId="47" fillId="0" borderId="7" xfId="0" applyFont="1" applyBorder="1" applyAlignment="1">
      <alignment horizontal="right"/>
    </xf>
    <xf numFmtId="3" fontId="64" fillId="0" borderId="7" xfId="0" applyNumberFormat="1" applyFont="1" applyBorder="1" applyAlignment="1">
      <alignment horizontal="right"/>
    </xf>
    <xf numFmtId="3" fontId="47" fillId="0" borderId="7" xfId="0" applyNumberFormat="1" applyFont="1" applyBorder="1" applyAlignment="1">
      <alignment horizontal="right"/>
    </xf>
    <xf numFmtId="49" fontId="67" fillId="0" borderId="0" xfId="0" applyNumberFormat="1" applyFont="1"/>
    <xf numFmtId="0" fontId="67" fillId="0" borderId="0" xfId="0" applyFont="1"/>
    <xf numFmtId="3" fontId="67" fillId="0" borderId="0" xfId="0" applyNumberFormat="1" applyFont="1" applyAlignment="1">
      <alignment horizontal="right"/>
    </xf>
    <xf numFmtId="3" fontId="67" fillId="0" borderId="0" xfId="0" applyNumberFormat="1" applyFont="1" applyAlignment="1">
      <alignment horizontal="center"/>
    </xf>
    <xf numFmtId="3" fontId="67" fillId="3" borderId="0" xfId="0" applyNumberFormat="1" applyFont="1" applyFill="1"/>
    <xf numFmtId="3" fontId="67" fillId="3" borderId="0" xfId="0" applyNumberFormat="1" applyFont="1" applyFill="1" applyAlignment="1">
      <alignment horizontal="center"/>
    </xf>
    <xf numFmtId="3" fontId="67" fillId="3" borderId="0" xfId="0" applyNumberFormat="1" applyFont="1" applyFill="1" applyAlignment="1">
      <alignment horizontal="center" wrapText="1"/>
    </xf>
    <xf numFmtId="0" fontId="67" fillId="3" borderId="0" xfId="0" applyFont="1" applyFill="1" applyAlignment="1">
      <alignment horizontal="center"/>
    </xf>
    <xf numFmtId="3" fontId="47" fillId="0" borderId="0" xfId="0" applyNumberFormat="1" applyFont="1"/>
    <xf numFmtId="3" fontId="47" fillId="0" borderId="0" xfId="0" applyNumberFormat="1" applyFont="1" applyAlignment="1">
      <alignment wrapText="1"/>
    </xf>
    <xf numFmtId="3" fontId="47" fillId="0" borderId="0" xfId="0" applyNumberFormat="1" applyFont="1" applyAlignment="1">
      <alignment vertical="center"/>
    </xf>
    <xf numFmtId="0" fontId="9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49" fillId="3" borderId="6" xfId="0" applyFont="1" applyFill="1" applyBorder="1" applyAlignment="1">
      <alignment vertical="center"/>
    </xf>
    <xf numFmtId="3" fontId="29" fillId="3" borderId="6" xfId="0" applyNumberFormat="1" applyFont="1" applyFill="1" applyBorder="1" applyAlignment="1">
      <alignment vertical="center"/>
    </xf>
    <xf numFmtId="10" fontId="29" fillId="3" borderId="6" xfId="0" applyNumberFormat="1" applyFont="1" applyFill="1" applyBorder="1" applyAlignment="1">
      <alignment vertical="center"/>
    </xf>
    <xf numFmtId="3" fontId="68" fillId="0" borderId="0" xfId="0" applyNumberFormat="1" applyFont="1" applyFill="1" applyBorder="1"/>
    <xf numFmtId="0" fontId="69" fillId="0" borderId="0" xfId="0" applyFont="1"/>
    <xf numFmtId="3" fontId="12" fillId="0" borderId="0" xfId="0" applyNumberFormat="1" applyFont="1" applyFill="1" applyBorder="1"/>
    <xf numFmtId="0" fontId="70" fillId="3" borderId="6" xfId="0" applyFont="1" applyFill="1" applyBorder="1" applyAlignment="1">
      <alignment vertical="center"/>
    </xf>
    <xf numFmtId="0" fontId="15" fillId="0" borderId="0" xfId="0" applyFont="1" applyFill="1"/>
    <xf numFmtId="0" fontId="55" fillId="0" borderId="0" xfId="0" applyFont="1" applyFill="1"/>
    <xf numFmtId="49" fontId="11" fillId="0" borderId="0" xfId="0" applyNumberFormat="1" applyFont="1" applyFill="1"/>
    <xf numFmtId="3" fontId="44" fillId="0" borderId="0" xfId="0" applyNumberFormat="1" applyFont="1" applyFill="1" applyAlignment="1">
      <alignment horizontal="center"/>
    </xf>
    <xf numFmtId="3" fontId="57" fillId="0" borderId="0" xfId="0" applyNumberFormat="1" applyFont="1" applyFill="1" applyAlignment="1">
      <alignment horizontal="center"/>
    </xf>
    <xf numFmtId="0" fontId="11" fillId="0" borderId="0" xfId="0" applyFont="1" applyFill="1"/>
    <xf numFmtId="3" fontId="62" fillId="0" borderId="0" xfId="0" applyNumberFormat="1" applyFont="1" applyAlignment="1">
      <alignment wrapText="1"/>
    </xf>
    <xf numFmtId="3" fontId="63" fillId="3" borderId="0" xfId="0" applyNumberFormat="1" applyFont="1" applyFill="1" applyBorder="1" applyAlignment="1">
      <alignment vertical="center"/>
    </xf>
    <xf numFmtId="3" fontId="62" fillId="3" borderId="0" xfId="0" applyNumberFormat="1" applyFont="1" applyFill="1" applyAlignment="1">
      <alignment horizontal="right" vertical="center"/>
    </xf>
    <xf numFmtId="3" fontId="64" fillId="0" borderId="3" xfId="0" applyNumberFormat="1" applyFont="1" applyBorder="1" applyAlignment="1">
      <alignment horizontal="right"/>
    </xf>
    <xf numFmtId="10" fontId="19" fillId="2" borderId="0" xfId="0" applyNumberFormat="1" applyFont="1" applyFill="1"/>
    <xf numFmtId="10" fontId="31" fillId="0" borderId="0" xfId="0" applyNumberFormat="1" applyFont="1" applyAlignment="1">
      <alignment horizontal="center"/>
    </xf>
    <xf numFmtId="10" fontId="31" fillId="3" borderId="0" xfId="0" applyNumberFormat="1" applyFont="1" applyFill="1" applyAlignment="1">
      <alignment horizontal="center"/>
    </xf>
    <xf numFmtId="3" fontId="32" fillId="0" borderId="0" xfId="0" applyNumberFormat="1" applyFont="1"/>
    <xf numFmtId="3" fontId="0" fillId="3" borderId="2" xfId="0" applyNumberFormat="1" applyFill="1" applyBorder="1" applyAlignment="1">
      <alignment vertical="center"/>
    </xf>
    <xf numFmtId="10" fontId="29" fillId="3" borderId="2" xfId="0" applyNumberFormat="1" applyFont="1" applyFill="1" applyBorder="1" applyAlignment="1">
      <alignment vertical="center"/>
    </xf>
    <xf numFmtId="10" fontId="9" fillId="0" borderId="0" xfId="0" applyNumberFormat="1" applyFont="1"/>
    <xf numFmtId="49" fontId="26" fillId="0" borderId="3" xfId="0" applyNumberFormat="1" applyFont="1" applyBorder="1"/>
    <xf numFmtId="3" fontId="31" fillId="5" borderId="0" xfId="0" applyNumberFormat="1" applyFont="1" applyFill="1" applyAlignment="1">
      <alignment horizontal="center"/>
    </xf>
    <xf numFmtId="3" fontId="31" fillId="5" borderId="0" xfId="0" applyNumberFormat="1" applyFont="1" applyFill="1" applyAlignment="1">
      <alignment horizontal="center" wrapText="1"/>
    </xf>
    <xf numFmtId="3" fontId="29" fillId="6" borderId="0" xfId="0" applyNumberFormat="1" applyFont="1" applyFill="1"/>
    <xf numFmtId="3" fontId="29" fillId="6" borderId="0" xfId="0" applyNumberFormat="1" applyFont="1" applyFill="1" applyAlignment="1">
      <alignment horizontal="right"/>
    </xf>
    <xf numFmtId="3" fontId="29" fillId="0" borderId="0" xfId="0" applyNumberFormat="1" applyFont="1" applyAlignment="1">
      <alignment wrapText="1"/>
    </xf>
    <xf numFmtId="0" fontId="71" fillId="2" borderId="0" xfId="0" applyFont="1" applyFill="1" applyAlignment="1"/>
    <xf numFmtId="0" fontId="66" fillId="2" borderId="0" xfId="0" applyFont="1" applyFill="1" applyAlignment="1"/>
    <xf numFmtId="0" fontId="5" fillId="0" borderId="0" xfId="0" applyFont="1" applyFill="1" applyAlignment="1"/>
    <xf numFmtId="0" fontId="73" fillId="0" borderId="0" xfId="0" applyFont="1" applyBorder="1"/>
    <xf numFmtId="37" fontId="67" fillId="0" borderId="0" xfId="0" applyNumberFormat="1" applyFont="1" applyBorder="1" applyProtection="1"/>
    <xf numFmtId="0" fontId="67" fillId="0" borderId="0" xfId="0" applyFont="1" applyBorder="1"/>
    <xf numFmtId="37" fontId="67" fillId="0" borderId="0" xfId="0" applyNumberFormat="1" applyFont="1" applyBorder="1" applyAlignment="1" applyProtection="1">
      <alignment horizontal="center"/>
    </xf>
    <xf numFmtId="0" fontId="8" fillId="0" borderId="0" xfId="0" applyFont="1" applyAlignment="1">
      <alignment horizontal="left"/>
    </xf>
    <xf numFmtId="37" fontId="7" fillId="3" borderId="0" xfId="0" quotePrefix="1" applyNumberFormat="1" applyFont="1" applyFill="1" applyBorder="1" applyAlignment="1" applyProtection="1">
      <alignment horizontal="center"/>
    </xf>
    <xf numFmtId="37" fontId="7" fillId="3" borderId="0" xfId="0" applyNumberFormat="1" applyFont="1" applyFill="1" applyBorder="1" applyAlignment="1" applyProtection="1">
      <alignment horizontal="right"/>
    </xf>
    <xf numFmtId="37" fontId="7" fillId="3" borderId="0" xfId="0" applyNumberFormat="1" applyFont="1" applyFill="1" applyBorder="1" applyAlignment="1" applyProtection="1">
      <alignment horizontal="center" wrapText="1"/>
    </xf>
    <xf numFmtId="37" fontId="7" fillId="3" borderId="0" xfId="0" applyNumberFormat="1" applyFont="1" applyFill="1" applyBorder="1" applyAlignment="1" applyProtection="1">
      <alignment horizontal="center"/>
    </xf>
    <xf numFmtId="37" fontId="19" fillId="0" borderId="0" xfId="0" applyNumberFormat="1" applyFont="1" applyAlignment="1" applyProtection="1">
      <alignment horizontal="left"/>
    </xf>
    <xf numFmtId="3" fontId="19" fillId="0" borderId="0" xfId="0" applyNumberFormat="1" applyFont="1" applyAlignment="1">
      <alignment horizontal="right"/>
    </xf>
    <xf numFmtId="10" fontId="19" fillId="0" borderId="0" xfId="0" applyNumberFormat="1" applyFont="1" applyAlignment="1">
      <alignment horizontal="right"/>
    </xf>
    <xf numFmtId="3" fontId="8" fillId="0" borderId="0" xfId="0" applyNumberFormat="1" applyFont="1" applyAlignment="1">
      <alignment horizontal="left"/>
    </xf>
    <xf numFmtId="37" fontId="7" fillId="3" borderId="0" xfId="0" applyNumberFormat="1" applyFont="1" applyFill="1" applyBorder="1" applyAlignment="1" applyProtection="1">
      <alignment horizontal="left"/>
    </xf>
    <xf numFmtId="3" fontId="19" fillId="3" borderId="0" xfId="0" applyNumberFormat="1" applyFont="1" applyFill="1" applyAlignment="1">
      <alignment horizontal="right"/>
    </xf>
    <xf numFmtId="10" fontId="19" fillId="3" borderId="0" xfId="0" applyNumberFormat="1" applyFont="1" applyFill="1" applyAlignment="1">
      <alignment horizontal="right"/>
    </xf>
    <xf numFmtId="10" fontId="7" fillId="0" borderId="0" xfId="0" applyNumberFormat="1" applyFont="1" applyBorder="1" applyAlignment="1" applyProtection="1">
      <alignment horizontal="left" vertical="center"/>
    </xf>
    <xf numFmtId="37" fontId="7" fillId="3" borderId="0" xfId="0" quotePrefix="1" applyNumberFormat="1" applyFont="1" applyFill="1" applyBorder="1" applyAlignment="1" applyProtection="1">
      <alignment horizontal="center" wrapText="1"/>
    </xf>
    <xf numFmtId="10" fontId="8" fillId="0" borderId="0" xfId="0" applyNumberFormat="1" applyFont="1" applyAlignment="1">
      <alignment horizontal="left"/>
    </xf>
    <xf numFmtId="49" fontId="7" fillId="0" borderId="3" xfId="0" quotePrefix="1" applyNumberFormat="1" applyFont="1" applyBorder="1" applyAlignment="1">
      <alignment horizontal="left"/>
    </xf>
    <xf numFmtId="0" fontId="19" fillId="0" borderId="3" xfId="0" applyFont="1" applyBorder="1"/>
    <xf numFmtId="3" fontId="19" fillId="0" borderId="3" xfId="0" applyNumberFormat="1" applyFont="1" applyBorder="1" applyAlignment="1">
      <alignment horizontal="right"/>
    </xf>
    <xf numFmtId="10" fontId="19" fillId="0" borderId="3" xfId="0" applyNumberFormat="1" applyFont="1" applyBorder="1"/>
    <xf numFmtId="0" fontId="26" fillId="0" borderId="0" xfId="0" applyFont="1" applyAlignment="1">
      <alignment horizontal="left"/>
    </xf>
    <xf numFmtId="49" fontId="28" fillId="0" borderId="0" xfId="0" applyNumberFormat="1" applyFont="1" applyBorder="1"/>
    <xf numFmtId="0" fontId="59" fillId="3" borderId="0" xfId="0" applyFont="1" applyFill="1" applyAlignment="1">
      <alignment horizontal="center" vertical="center"/>
    </xf>
    <xf numFmtId="0" fontId="58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21" fillId="2" borderId="0" xfId="0" applyFont="1" applyFill="1"/>
    <xf numFmtId="0" fontId="5" fillId="2" borderId="0" xfId="0" applyFont="1" applyFill="1"/>
    <xf numFmtId="3" fontId="39" fillId="3" borderId="0" xfId="0" applyNumberFormat="1" applyFont="1" applyFill="1" applyAlignment="1">
      <alignment horizontal="center"/>
    </xf>
    <xf numFmtId="3" fontId="39" fillId="3" borderId="0" xfId="0" applyNumberFormat="1" applyFont="1" applyFill="1" applyAlignment="1">
      <alignment horizontal="center" wrapText="1"/>
    </xf>
    <xf numFmtId="3" fontId="39" fillId="0" borderId="0" xfId="0" applyNumberFormat="1" applyFont="1" applyAlignment="1">
      <alignment horizontal="center"/>
    </xf>
    <xf numFmtId="3" fontId="39" fillId="0" borderId="0" xfId="0" applyNumberFormat="1" applyFont="1" applyAlignment="1">
      <alignment horizontal="center" wrapText="1"/>
    </xf>
    <xf numFmtId="3" fontId="19" fillId="0" borderId="0" xfId="0" applyNumberFormat="1" applyFont="1"/>
    <xf numFmtId="10" fontId="19" fillId="0" borderId="0" xfId="0" applyNumberFormat="1" applyFont="1"/>
    <xf numFmtId="3" fontId="7" fillId="3" borderId="0" xfId="0" applyNumberFormat="1" applyFont="1" applyFill="1" applyAlignment="1">
      <alignment vertical="center"/>
    </xf>
    <xf numFmtId="3" fontId="19" fillId="3" borderId="0" xfId="0" applyNumberFormat="1" applyFont="1" applyFill="1" applyAlignment="1">
      <alignment vertical="center"/>
    </xf>
    <xf numFmtId="10" fontId="19" fillId="3" borderId="0" xfId="0" applyNumberFormat="1" applyFont="1" applyFill="1" applyAlignment="1">
      <alignment horizontal="right" vertical="center"/>
    </xf>
    <xf numFmtId="3" fontId="7" fillId="0" borderId="0" xfId="0" applyNumberFormat="1" applyFont="1" applyAlignment="1">
      <alignment vertical="center"/>
    </xf>
    <xf numFmtId="3" fontId="19" fillId="0" borderId="0" xfId="0" applyNumberFormat="1" applyFont="1" applyAlignment="1">
      <alignment vertical="center"/>
    </xf>
    <xf numFmtId="10" fontId="7" fillId="0" borderId="8" xfId="0" applyNumberFormat="1" applyFont="1" applyBorder="1" applyAlignment="1">
      <alignment vertical="center"/>
    </xf>
    <xf numFmtId="10" fontId="19" fillId="0" borderId="8" xfId="0" applyNumberFormat="1" applyFont="1" applyBorder="1" applyAlignment="1">
      <alignment horizontal="right" vertical="center"/>
    </xf>
    <xf numFmtId="10" fontId="19" fillId="0" borderId="8" xfId="0" applyNumberFormat="1" applyFont="1" applyBorder="1" applyAlignment="1">
      <alignment vertical="center"/>
    </xf>
    <xf numFmtId="10" fontId="19" fillId="0" borderId="7" xfId="0" applyNumberFormat="1" applyFont="1" applyBorder="1"/>
    <xf numFmtId="10" fontId="10" fillId="0" borderId="0" xfId="0" applyNumberFormat="1" applyFont="1"/>
    <xf numFmtId="0" fontId="7" fillId="0" borderId="0" xfId="0" applyFont="1" applyAlignment="1">
      <alignment horizontal="left"/>
    </xf>
    <xf numFmtId="0" fontId="7" fillId="0" borderId="0" xfId="0" applyFont="1" applyAlignment="1">
      <alignment horizontal="left" vertical="center"/>
    </xf>
    <xf numFmtId="3" fontId="32" fillId="3" borderId="0" xfId="0" applyNumberFormat="1" applyFont="1" applyFill="1" applyAlignment="1">
      <alignment vertical="center"/>
    </xf>
    <xf numFmtId="3" fontId="29" fillId="3" borderId="0" xfId="0" applyNumberFormat="1" applyFont="1" applyFill="1" applyAlignment="1">
      <alignment vertical="center"/>
    </xf>
    <xf numFmtId="10" fontId="29" fillId="3" borderId="0" xfId="0" applyNumberFormat="1" applyFont="1" applyFill="1" applyAlignment="1">
      <alignment vertical="center"/>
    </xf>
    <xf numFmtId="10" fontId="26" fillId="0" borderId="0" xfId="0" applyNumberFormat="1" applyFont="1" applyAlignment="1">
      <alignment horizontal="left"/>
    </xf>
    <xf numFmtId="0" fontId="17" fillId="0" borderId="0" xfId="0" applyFont="1" applyAlignment="1">
      <alignment horizontal="left" vertical="top"/>
    </xf>
    <xf numFmtId="3" fontId="31" fillId="7" borderId="0" xfId="0" applyNumberFormat="1" applyFont="1" applyFill="1" applyAlignment="1">
      <alignment horizontal="center"/>
    </xf>
    <xf numFmtId="3" fontId="31" fillId="7" borderId="0" xfId="0" applyNumberFormat="1" applyFont="1" applyFill="1" applyAlignment="1">
      <alignment horizontal="center" wrapText="1"/>
    </xf>
    <xf numFmtId="0" fontId="31" fillId="7" borderId="0" xfId="0" applyFont="1" applyFill="1" applyAlignment="1">
      <alignment horizontal="center"/>
    </xf>
    <xf numFmtId="3" fontId="32" fillId="7" borderId="0" xfId="0" applyNumberFormat="1" applyFont="1" applyFill="1" applyAlignment="1">
      <alignment vertical="center"/>
    </xf>
    <xf numFmtId="3" fontId="29" fillId="7" borderId="0" xfId="0" applyNumberFormat="1" applyFont="1" applyFill="1" applyAlignment="1">
      <alignment vertical="center"/>
    </xf>
    <xf numFmtId="10" fontId="29" fillId="7" borderId="0" xfId="0" applyNumberFormat="1" applyFont="1" applyFill="1" applyAlignment="1">
      <alignment vertical="center"/>
    </xf>
    <xf numFmtId="3" fontId="67" fillId="7" borderId="0" xfId="0" applyNumberFormat="1" applyFont="1" applyFill="1"/>
    <xf numFmtId="3" fontId="67" fillId="7" borderId="0" xfId="0" applyNumberFormat="1" applyFont="1" applyFill="1" applyAlignment="1">
      <alignment horizontal="center"/>
    </xf>
    <xf numFmtId="3" fontId="67" fillId="7" borderId="0" xfId="0" applyNumberFormat="1" applyFont="1" applyFill="1" applyAlignment="1">
      <alignment horizontal="center" wrapText="1"/>
    </xf>
    <xf numFmtId="0" fontId="67" fillId="7" borderId="0" xfId="0" applyFont="1" applyFill="1" applyAlignment="1">
      <alignment horizontal="center"/>
    </xf>
    <xf numFmtId="0" fontId="74" fillId="7" borderId="0" xfId="0" applyFont="1" applyFill="1" applyAlignment="1">
      <alignment vertical="center"/>
    </xf>
    <xf numFmtId="49" fontId="12" fillId="0" borderId="7" xfId="0" applyNumberFormat="1" applyFont="1" applyBorder="1"/>
    <xf numFmtId="0" fontId="0" fillId="0" borderId="7" xfId="0" applyBorder="1"/>
    <xf numFmtId="3" fontId="12" fillId="0" borderId="7" xfId="0" applyNumberFormat="1" applyFont="1" applyBorder="1" applyAlignment="1">
      <alignment horizontal="right"/>
    </xf>
    <xf numFmtId="0" fontId="12" fillId="0" borderId="7" xfId="0" applyFont="1" applyBorder="1"/>
    <xf numFmtId="10" fontId="12" fillId="0" borderId="7" xfId="0" applyNumberFormat="1" applyFont="1" applyBorder="1"/>
    <xf numFmtId="3" fontId="7" fillId="0" borderId="0" xfId="0" applyNumberFormat="1" applyFont="1"/>
    <xf numFmtId="3" fontId="19" fillId="0" borderId="0" xfId="0" applyNumberFormat="1" applyFont="1" applyFill="1" applyBorder="1"/>
    <xf numFmtId="0" fontId="7" fillId="0" borderId="0" xfId="0" applyFont="1" applyBorder="1"/>
    <xf numFmtId="0" fontId="26" fillId="0" borderId="0" xfId="0" applyFont="1" applyBorder="1" applyAlignment="1">
      <alignment horizontal="left"/>
    </xf>
    <xf numFmtId="0" fontId="19" fillId="0" borderId="0" xfId="0" applyFont="1" applyBorder="1" applyAlignment="1">
      <alignment vertical="center"/>
    </xf>
    <xf numFmtId="10" fontId="26" fillId="0" borderId="0" xfId="0" applyNumberFormat="1" applyFont="1" applyBorder="1" applyAlignment="1">
      <alignment horizontal="left" vertical="center"/>
    </xf>
    <xf numFmtId="10" fontId="12" fillId="0" borderId="0" xfId="0" applyNumberFormat="1" applyFont="1" applyBorder="1" applyAlignment="1">
      <alignment vertical="center"/>
    </xf>
    <xf numFmtId="0" fontId="12" fillId="0" borderId="0" xfId="0" applyFont="1" applyBorder="1" applyAlignment="1">
      <alignment vertical="center"/>
    </xf>
    <xf numFmtId="0" fontId="0" fillId="0" borderId="0" xfId="0" applyBorder="1" applyAlignment="1">
      <alignment vertical="center"/>
    </xf>
    <xf numFmtId="0" fontId="7" fillId="3" borderId="0" xfId="0" applyFont="1" applyFill="1" applyBorder="1" applyAlignment="1">
      <alignment vertical="center"/>
    </xf>
    <xf numFmtId="0" fontId="26" fillId="0" borderId="0" xfId="0" applyFont="1" applyAlignment="1">
      <alignment horizontal="left" vertical="center"/>
    </xf>
    <xf numFmtId="3" fontId="31" fillId="7" borderId="0" xfId="0" applyNumberFormat="1" applyFont="1" applyFill="1" applyAlignment="1">
      <alignment horizontal="center" vertical="center" wrapText="1"/>
    </xf>
    <xf numFmtId="3" fontId="39" fillId="3" borderId="0" xfId="0" applyNumberFormat="1" applyFont="1" applyFill="1" applyAlignment="1">
      <alignment horizontal="right"/>
    </xf>
    <xf numFmtId="3" fontId="39" fillId="3" borderId="0" xfId="0" applyNumberFormat="1" applyFont="1" applyFill="1" applyAlignment="1">
      <alignment horizontal="center" vertical="center" wrapText="1"/>
    </xf>
    <xf numFmtId="0" fontId="39" fillId="3" borderId="0" xfId="0" applyFont="1" applyFill="1" applyAlignment="1">
      <alignment horizontal="center"/>
    </xf>
    <xf numFmtId="3" fontId="19" fillId="0" borderId="0" xfId="0" applyNumberFormat="1" applyFont="1" applyAlignment="1">
      <alignment horizontal="right" vertical="center"/>
    </xf>
    <xf numFmtId="10" fontId="19" fillId="0" borderId="0" xfId="0" applyNumberFormat="1" applyFont="1" applyAlignment="1">
      <alignment vertical="center"/>
    </xf>
    <xf numFmtId="3" fontId="7" fillId="3" borderId="1" xfId="0" applyNumberFormat="1" applyFont="1" applyFill="1" applyBorder="1" applyAlignment="1">
      <alignment vertical="center"/>
    </xf>
    <xf numFmtId="3" fontId="19" fillId="3" borderId="1" xfId="0" applyNumberFormat="1" applyFont="1" applyFill="1" applyBorder="1" applyAlignment="1">
      <alignment vertical="center"/>
    </xf>
    <xf numFmtId="10" fontId="19" fillId="3" borderId="1" xfId="0" applyNumberFormat="1" applyFont="1" applyFill="1" applyBorder="1" applyAlignment="1">
      <alignment vertical="center"/>
    </xf>
    <xf numFmtId="0" fontId="9" fillId="0" borderId="1" xfId="0" applyFont="1" applyBorder="1" applyAlignment="1">
      <alignment vertical="center"/>
    </xf>
    <xf numFmtId="0" fontId="12" fillId="0" borderId="1" xfId="0" applyFont="1" applyBorder="1" applyAlignment="1">
      <alignment vertical="center"/>
    </xf>
    <xf numFmtId="0" fontId="0" fillId="0" borderId="1" xfId="0" applyBorder="1" applyAlignment="1">
      <alignment vertical="center"/>
    </xf>
    <xf numFmtId="3" fontId="7" fillId="0" borderId="9" xfId="0" applyNumberFormat="1" applyFont="1" applyBorder="1" applyAlignment="1">
      <alignment vertical="top"/>
    </xf>
    <xf numFmtId="10" fontId="19" fillId="0" borderId="9" xfId="0" applyNumberFormat="1" applyFont="1" applyBorder="1" applyAlignment="1">
      <alignment vertical="top"/>
    </xf>
    <xf numFmtId="0" fontId="9" fillId="0" borderId="9" xfId="0" applyFont="1" applyBorder="1" applyAlignment="1">
      <alignment vertical="top"/>
    </xf>
    <xf numFmtId="0" fontId="12" fillId="0" borderId="9" xfId="0" applyFont="1" applyBorder="1" applyAlignment="1">
      <alignment vertical="top"/>
    </xf>
    <xf numFmtId="0" fontId="0" fillId="0" borderId="9" xfId="0" applyBorder="1" applyAlignment="1">
      <alignment vertical="top"/>
    </xf>
    <xf numFmtId="3" fontId="39" fillId="3" borderId="0" xfId="0" applyNumberFormat="1" applyFont="1" applyFill="1" applyAlignment="1">
      <alignment horizontal="right" wrapText="1"/>
    </xf>
    <xf numFmtId="10" fontId="19" fillId="3" borderId="0" xfId="0" applyNumberFormat="1" applyFont="1" applyFill="1" applyAlignment="1">
      <alignment vertical="center"/>
    </xf>
    <xf numFmtId="0" fontId="10" fillId="0" borderId="3" xfId="0" applyFont="1" applyBorder="1"/>
    <xf numFmtId="10" fontId="32" fillId="0" borderId="8" xfId="0" applyNumberFormat="1" applyFont="1" applyFill="1" applyBorder="1" applyAlignment="1">
      <alignment vertical="center"/>
    </xf>
    <xf numFmtId="10" fontId="29" fillId="0" borderId="8" xfId="0" applyNumberFormat="1" applyFont="1" applyFill="1" applyBorder="1" applyAlignment="1">
      <alignment horizontal="right" vertical="center"/>
    </xf>
    <xf numFmtId="10" fontId="7" fillId="0" borderId="0" xfId="0" applyNumberFormat="1" applyFont="1" applyAlignment="1">
      <alignment horizontal="left"/>
    </xf>
    <xf numFmtId="3" fontId="30" fillId="0" borderId="0" xfId="0" applyNumberFormat="1" applyFont="1" applyAlignment="1">
      <alignment horizontal="center" wrapText="1"/>
    </xf>
    <xf numFmtId="10" fontId="5" fillId="2" borderId="0" xfId="0" applyNumberFormat="1" applyFont="1" applyFill="1"/>
    <xf numFmtId="10" fontId="30" fillId="0" borderId="0" xfId="0" applyNumberFormat="1" applyFont="1"/>
    <xf numFmtId="10" fontId="29" fillId="3" borderId="0" xfId="0" applyNumberFormat="1" applyFont="1" applyFill="1" applyAlignment="1">
      <alignment horizontal="right"/>
    </xf>
    <xf numFmtId="10" fontId="32" fillId="0" borderId="8" xfId="0" applyNumberFormat="1" applyFont="1" applyBorder="1"/>
    <xf numFmtId="10" fontId="29" fillId="0" borderId="8" xfId="0" applyNumberFormat="1" applyFont="1" applyBorder="1" applyAlignment="1">
      <alignment horizontal="right"/>
    </xf>
    <xf numFmtId="10" fontId="29" fillId="0" borderId="8" xfId="0" applyNumberFormat="1" applyFont="1" applyBorder="1"/>
    <xf numFmtId="0" fontId="35" fillId="4" borderId="0" xfId="0" applyFont="1" applyFill="1"/>
    <xf numFmtId="0" fontId="19" fillId="4" borderId="0" xfId="0" applyFont="1" applyFill="1"/>
    <xf numFmtId="3" fontId="31" fillId="3" borderId="0" xfId="0" applyNumberFormat="1" applyFont="1" applyFill="1" applyAlignment="1">
      <alignment horizontal="center" vertical="center"/>
    </xf>
    <xf numFmtId="3" fontId="31" fillId="3" borderId="0" xfId="0" applyNumberFormat="1" applyFont="1" applyFill="1" applyAlignment="1">
      <alignment horizontal="center" vertical="center" wrapText="1"/>
    </xf>
    <xf numFmtId="3" fontId="32" fillId="3" borderId="0" xfId="0" applyNumberFormat="1" applyFont="1" applyFill="1" applyBorder="1" applyAlignment="1">
      <alignment vertical="center"/>
    </xf>
    <xf numFmtId="3" fontId="29" fillId="3" borderId="0" xfId="0" applyNumberFormat="1" applyFont="1" applyFill="1" applyBorder="1" applyAlignment="1">
      <alignment vertical="center"/>
    </xf>
    <xf numFmtId="3" fontId="47" fillId="0" borderId="0" xfId="0" applyNumberFormat="1" applyFont="1" applyAlignment="1">
      <alignment horizontal="right"/>
    </xf>
    <xf numFmtId="3" fontId="47" fillId="0" borderId="0" xfId="0" applyNumberFormat="1" applyFont="1" applyAlignment="1">
      <alignment horizontal="right" vertical="center"/>
    </xf>
    <xf numFmtId="3" fontId="68" fillId="3" borderId="0" xfId="0" applyNumberFormat="1" applyFont="1" applyFill="1" applyAlignment="1">
      <alignment vertical="center"/>
    </xf>
    <xf numFmtId="3" fontId="47" fillId="3" borderId="0" xfId="0" applyNumberFormat="1" applyFont="1" applyFill="1" applyAlignment="1">
      <alignment vertical="center"/>
    </xf>
    <xf numFmtId="10" fontId="68" fillId="0" borderId="0" xfId="0" applyNumberFormat="1" applyFont="1"/>
    <xf numFmtId="10" fontId="47" fillId="0" borderId="0" xfId="0" applyNumberFormat="1" applyFont="1"/>
    <xf numFmtId="3" fontId="31" fillId="3" borderId="10" xfId="0" applyNumberFormat="1" applyFont="1" applyFill="1" applyBorder="1" applyAlignment="1">
      <alignment horizontal="center"/>
    </xf>
    <xf numFmtId="3" fontId="31" fillId="3" borderId="10" xfId="0" applyNumberFormat="1" applyFont="1" applyFill="1" applyBorder="1" applyAlignment="1">
      <alignment horizontal="center" wrapText="1"/>
    </xf>
    <xf numFmtId="3" fontId="47" fillId="0" borderId="0" xfId="0" applyNumberFormat="1" applyFont="1" applyAlignment="1"/>
    <xf numFmtId="3" fontId="31" fillId="3" borderId="10" xfId="0" applyNumberFormat="1" applyFont="1" applyFill="1" applyBorder="1" applyAlignment="1">
      <alignment horizontal="center" vertical="center"/>
    </xf>
    <xf numFmtId="0" fontId="4" fillId="0" borderId="0" xfId="0" applyFont="1" applyFill="1" applyAlignment="1">
      <alignment horizontal="center"/>
    </xf>
    <xf numFmtId="0" fontId="18" fillId="0" borderId="0" xfId="0" applyFont="1" applyFill="1" applyAlignment="1">
      <alignment horizontal="center"/>
    </xf>
    <xf numFmtId="3" fontId="31" fillId="0" borderId="0" xfId="0" applyNumberFormat="1" applyFont="1" applyFill="1" applyAlignment="1">
      <alignment horizontal="center"/>
    </xf>
    <xf numFmtId="0" fontId="31" fillId="0" borderId="0" xfId="0" applyFont="1" applyFill="1" applyAlignment="1">
      <alignment horizontal="center"/>
    </xf>
    <xf numFmtId="10" fontId="29" fillId="0" borderId="0" xfId="0" applyNumberFormat="1" applyFont="1" applyFill="1" applyAlignment="1">
      <alignment vertical="center"/>
    </xf>
    <xf numFmtId="10" fontId="12" fillId="0" borderId="0" xfId="0" applyNumberFormat="1" applyFont="1" applyFill="1" applyBorder="1"/>
    <xf numFmtId="0" fontId="75" fillId="4" borderId="0" xfId="0" applyFont="1" applyFill="1"/>
    <xf numFmtId="0" fontId="76" fillId="4" borderId="0" xfId="0" applyFont="1" applyFill="1"/>
    <xf numFmtId="3" fontId="25" fillId="3" borderId="0" xfId="0" applyNumberFormat="1" applyFont="1" applyFill="1" applyAlignment="1">
      <alignment horizontal="center" vertical="center"/>
    </xf>
    <xf numFmtId="3" fontId="25" fillId="3" borderId="0" xfId="0" applyNumberFormat="1" applyFont="1" applyFill="1" applyAlignment="1">
      <alignment horizontal="right" vertical="center"/>
    </xf>
    <xf numFmtId="3" fontId="25" fillId="3" borderId="0" xfId="0" applyNumberFormat="1" applyFont="1" applyFill="1" applyAlignment="1">
      <alignment horizontal="right" vertical="center" wrapText="1"/>
    </xf>
    <xf numFmtId="3" fontId="27" fillId="0" borderId="0" xfId="0" applyNumberFormat="1" applyFont="1" applyAlignment="1">
      <alignment vertical="center"/>
    </xf>
    <xf numFmtId="3" fontId="27" fillId="0" borderId="0" xfId="0" applyNumberFormat="1" applyFont="1" applyAlignment="1">
      <alignment horizontal="right" vertical="center"/>
    </xf>
    <xf numFmtId="3" fontId="27" fillId="0" borderId="0" xfId="0" applyNumberFormat="1" applyFont="1" applyAlignment="1">
      <alignment vertical="top"/>
    </xf>
    <xf numFmtId="3" fontId="27" fillId="0" borderId="0" xfId="0" applyNumberFormat="1" applyFont="1" applyAlignment="1">
      <alignment horizontal="right" vertical="top"/>
    </xf>
    <xf numFmtId="10" fontId="27" fillId="0" borderId="0" xfId="0" applyNumberFormat="1" applyFont="1" applyAlignment="1">
      <alignment vertical="top"/>
    </xf>
    <xf numFmtId="3" fontId="25" fillId="3" borderId="0" xfId="0" applyNumberFormat="1" applyFont="1" applyFill="1" applyAlignment="1">
      <alignment vertical="center"/>
    </xf>
    <xf numFmtId="3" fontId="27" fillId="0" borderId="0" xfId="0" applyNumberFormat="1" applyFont="1"/>
    <xf numFmtId="3" fontId="27" fillId="0" borderId="0" xfId="0" applyNumberFormat="1" applyFont="1" applyAlignment="1">
      <alignment horizontal="right"/>
    </xf>
    <xf numFmtId="10" fontId="27" fillId="0" borderId="0" xfId="0" applyNumberFormat="1" applyFont="1"/>
    <xf numFmtId="49" fontId="27" fillId="0" borderId="3" xfId="0" applyNumberFormat="1" applyFont="1" applyBorder="1"/>
    <xf numFmtId="0" fontId="27" fillId="0" borderId="3" xfId="0" applyFont="1" applyBorder="1"/>
    <xf numFmtId="3" fontId="27" fillId="0" borderId="3" xfId="0" applyNumberFormat="1" applyFont="1" applyBorder="1" applyAlignment="1">
      <alignment horizontal="right"/>
    </xf>
    <xf numFmtId="3" fontId="25" fillId="3" borderId="10" xfId="0" applyNumberFormat="1" applyFont="1" applyFill="1" applyBorder="1" applyAlignment="1">
      <alignment horizontal="center"/>
    </xf>
    <xf numFmtId="3" fontId="25" fillId="3" borderId="10" xfId="0" applyNumberFormat="1" applyFont="1" applyFill="1" applyBorder="1" applyAlignment="1">
      <alignment horizontal="right"/>
    </xf>
    <xf numFmtId="3" fontId="25" fillId="3" borderId="10" xfId="0" applyNumberFormat="1" applyFont="1" applyFill="1" applyBorder="1" applyAlignment="1">
      <alignment horizontal="center" vertical="center" wrapText="1"/>
    </xf>
    <xf numFmtId="0" fontId="9" fillId="0" borderId="0" xfId="0" applyFont="1" applyAlignment="1">
      <alignment vertical="top"/>
    </xf>
    <xf numFmtId="0" fontId="84" fillId="0" borderId="12" xfId="0" applyFont="1" applyBorder="1" applyAlignment="1">
      <alignment vertical="center"/>
    </xf>
    <xf numFmtId="0" fontId="84" fillId="9" borderId="12" xfId="0" applyFont="1" applyFill="1" applyBorder="1" applyAlignment="1">
      <alignment vertical="center"/>
    </xf>
    <xf numFmtId="0" fontId="90" fillId="0" borderId="12" xfId="0" applyFont="1" applyBorder="1" applyAlignment="1">
      <alignment wrapText="1"/>
    </xf>
    <xf numFmtId="0" fontId="90" fillId="0" borderId="12" xfId="0" applyFont="1" applyBorder="1" applyAlignment="1">
      <alignment vertical="center"/>
    </xf>
    <xf numFmtId="0" fontId="12" fillId="0" borderId="12" xfId="0" applyFont="1" applyBorder="1" applyAlignment="1">
      <alignment horizontal="center" vertical="center"/>
    </xf>
    <xf numFmtId="0" fontId="12" fillId="9" borderId="12" xfId="0" applyFont="1" applyFill="1" applyBorder="1" applyAlignment="1">
      <alignment horizontal="center" vertical="center"/>
    </xf>
    <xf numFmtId="0" fontId="26" fillId="0" borderId="12" xfId="0" applyFont="1" applyBorder="1" applyAlignment="1">
      <alignment horizontal="center" vertical="center"/>
    </xf>
    <xf numFmtId="0" fontId="88" fillId="0" borderId="0" xfId="0" applyFont="1" applyFill="1" applyAlignment="1">
      <alignment horizontal="right"/>
    </xf>
    <xf numFmtId="0" fontId="0" fillId="0" borderId="0" xfId="0" applyProtection="1">
      <protection hidden="1"/>
    </xf>
    <xf numFmtId="0" fontId="88" fillId="0" borderId="0" xfId="0" applyFont="1" applyFill="1" applyAlignment="1">
      <alignment horizontal="center"/>
    </xf>
    <xf numFmtId="0" fontId="9" fillId="0" borderId="0" xfId="0" applyFont="1" applyProtection="1">
      <protection hidden="1"/>
    </xf>
    <xf numFmtId="0" fontId="0" fillId="0" borderId="0" xfId="0" applyAlignment="1" applyProtection="1">
      <alignment horizontal="right"/>
      <protection hidden="1"/>
    </xf>
    <xf numFmtId="0" fontId="28" fillId="0" borderId="0" xfId="0" applyFont="1" applyAlignment="1"/>
    <xf numFmtId="0" fontId="90" fillId="0" borderId="12" xfId="0" applyFont="1" applyBorder="1" applyAlignment="1">
      <alignment horizontal="left" wrapText="1"/>
    </xf>
    <xf numFmtId="0" fontId="90" fillId="0" borderId="12" xfId="0" applyFont="1" applyBorder="1" applyAlignment="1">
      <alignment horizontal="left" vertical="center" wrapText="1"/>
    </xf>
    <xf numFmtId="10" fontId="114" fillId="0" borderId="0" xfId="2" applyNumberFormat="1" applyFont="1" applyAlignment="1">
      <alignment wrapText="1"/>
    </xf>
    <xf numFmtId="9" fontId="111" fillId="3" borderId="0" xfId="2" applyNumberFormat="1" applyFont="1" applyFill="1" applyBorder="1" applyAlignment="1">
      <alignment horizontal="right" vertical="center" wrapText="1"/>
    </xf>
    <xf numFmtId="0" fontId="4" fillId="2" borderId="0" xfId="0" applyFont="1" applyFill="1" applyAlignment="1">
      <alignment horizontal="center"/>
    </xf>
    <xf numFmtId="0" fontId="115" fillId="0" borderId="0" xfId="0" applyFont="1" applyAlignment="1">
      <alignment horizontal="left"/>
    </xf>
    <xf numFmtId="0" fontId="115" fillId="0" borderId="0" xfId="0" applyFont="1" applyAlignment="1">
      <alignment horizontal="left" vertical="top"/>
    </xf>
    <xf numFmtId="167" fontId="9" fillId="3" borderId="0" xfId="1" applyNumberFormat="1" applyFont="1" applyFill="1" applyAlignment="1">
      <alignment horizontal="left" vertical="center"/>
    </xf>
    <xf numFmtId="3" fontId="10" fillId="0" borderId="0" xfId="0" quotePrefix="1" applyNumberFormat="1" applyFont="1" applyBorder="1" applyAlignment="1" applyProtection="1">
      <alignment vertical="center"/>
    </xf>
    <xf numFmtId="165" fontId="9" fillId="0" borderId="0" xfId="1" applyNumberFormat="1" applyFont="1" applyFill="1" applyAlignment="1">
      <alignment horizontal="right" vertical="center"/>
    </xf>
    <xf numFmtId="3" fontId="10" fillId="0" borderId="0" xfId="0" applyNumberFormat="1" applyFont="1" applyFill="1"/>
    <xf numFmtId="0" fontId="116" fillId="13" borderId="0" xfId="7" applyFont="1" applyFill="1" applyAlignment="1" applyProtection="1"/>
    <xf numFmtId="0" fontId="77" fillId="2" borderId="0" xfId="3" applyFont="1" applyFill="1"/>
    <xf numFmtId="0" fontId="12" fillId="2" borderId="0" xfId="3" applyFont="1" applyFill="1"/>
    <xf numFmtId="173" fontId="0" fillId="0" borderId="0" xfId="0" applyNumberFormat="1" applyAlignment="1">
      <alignment wrapText="1"/>
    </xf>
    <xf numFmtId="3" fontId="0" fillId="0" borderId="14" xfId="0" applyNumberFormat="1" applyBorder="1" applyAlignment="1">
      <alignment vertical="top"/>
    </xf>
    <xf numFmtId="3" fontId="0" fillId="0" borderId="14" xfId="0" applyNumberFormat="1" applyBorder="1"/>
    <xf numFmtId="173" fontId="0" fillId="0" borderId="14" xfId="0" applyNumberFormat="1" applyBorder="1" applyAlignment="1">
      <alignment wrapText="1"/>
    </xf>
    <xf numFmtId="0" fontId="111" fillId="3" borderId="13" xfId="0" applyFont="1" applyFill="1" applyBorder="1" applyAlignment="1">
      <alignment horizontal="left" vertical="center"/>
    </xf>
    <xf numFmtId="164" fontId="111" fillId="3" borderId="15" xfId="1" applyNumberFormat="1" applyFont="1" applyFill="1" applyBorder="1" applyAlignment="1">
      <alignment horizontal="right" vertical="center" wrapText="1"/>
    </xf>
    <xf numFmtId="164" fontId="0" fillId="0" borderId="0" xfId="1" applyNumberFormat="1" applyFont="1" applyAlignment="1">
      <alignment wrapText="1"/>
    </xf>
    <xf numFmtId="164" fontId="0" fillId="0" borderId="0" xfId="1" applyNumberFormat="1" applyFont="1" applyAlignment="1">
      <alignment horizontal="right" vertical="top" wrapText="1"/>
    </xf>
    <xf numFmtId="164" fontId="0" fillId="0" borderId="14" xfId="1" applyNumberFormat="1" applyFont="1" applyBorder="1"/>
    <xf numFmtId="3" fontId="0" fillId="0" borderId="0" xfId="0" applyNumberFormat="1" applyAlignment="1">
      <alignment wrapText="1"/>
    </xf>
    <xf numFmtId="3" fontId="0" fillId="0" borderId="11" xfId="0" applyNumberFormat="1" applyBorder="1"/>
    <xf numFmtId="0" fontId="111" fillId="3" borderId="13" xfId="0" applyFont="1" applyFill="1" applyBorder="1" applyAlignment="1">
      <alignment horizontal="center" vertical="center"/>
    </xf>
    <xf numFmtId="9" fontId="111" fillId="3" borderId="16" xfId="2" applyNumberFormat="1" applyFont="1" applyFill="1" applyBorder="1" applyAlignment="1">
      <alignment horizontal="right" vertical="center" wrapText="1"/>
    </xf>
    <xf numFmtId="3" fontId="29" fillId="3" borderId="2" xfId="0" applyNumberFormat="1" applyFont="1" applyFill="1" applyBorder="1" applyAlignment="1">
      <alignment horizontal="right" vertical="center"/>
    </xf>
    <xf numFmtId="0" fontId="0" fillId="0" borderId="0" xfId="0"/>
    <xf numFmtId="0" fontId="16" fillId="2" borderId="0" xfId="3" applyFont="1" applyFill="1" applyAlignment="1">
      <alignment horizontal="center"/>
    </xf>
    <xf numFmtId="3" fontId="16" fillId="2" borderId="0" xfId="3" applyNumberFormat="1" applyFont="1" applyFill="1" applyAlignment="1">
      <alignment horizontal="center"/>
    </xf>
    <xf numFmtId="10" fontId="16" fillId="2" borderId="0" xfId="3" applyNumberFormat="1" applyFont="1" applyFill="1" applyAlignment="1">
      <alignment horizontal="center"/>
    </xf>
    <xf numFmtId="0" fontId="17" fillId="0" borderId="0" xfId="3" applyFont="1" applyAlignment="1">
      <alignment horizontal="center"/>
    </xf>
    <xf numFmtId="0" fontId="17" fillId="0" borderId="0" xfId="3" applyFont="1" applyAlignment="1">
      <alignment horizontal="center" vertical="top"/>
    </xf>
    <xf numFmtId="0" fontId="7" fillId="0" borderId="0" xfId="3" applyFont="1" applyAlignment="1">
      <alignment horizontal="center"/>
    </xf>
    <xf numFmtId="3" fontId="7" fillId="3" borderId="0" xfId="3" applyNumberFormat="1" applyFont="1" applyFill="1"/>
    <xf numFmtId="37" fontId="7" fillId="3" borderId="0" xfId="3" quotePrefix="1" applyNumberFormat="1" applyFont="1" applyFill="1" applyBorder="1" applyAlignment="1" applyProtection="1">
      <alignment horizontal="left"/>
    </xf>
    <xf numFmtId="3" fontId="19" fillId="3" borderId="0" xfId="3" applyNumberFormat="1" applyFont="1" applyFill="1"/>
    <xf numFmtId="10" fontId="19" fillId="3" borderId="0" xfId="3" applyNumberFormat="1" applyFont="1" applyFill="1"/>
    <xf numFmtId="3" fontId="19" fillId="0" borderId="0" xfId="3" applyNumberFormat="1" applyFont="1"/>
    <xf numFmtId="10" fontId="19" fillId="0" borderId="0" xfId="3" applyNumberFormat="1" applyFont="1" applyFill="1"/>
    <xf numFmtId="37" fontId="19" fillId="0" borderId="0" xfId="3" quotePrefix="1" applyNumberFormat="1" applyFont="1" applyBorder="1" applyAlignment="1" applyProtection="1">
      <alignment horizontal="left"/>
    </xf>
    <xf numFmtId="37" fontId="14" fillId="0" borderId="0" xfId="3" quotePrefix="1" applyNumberFormat="1" applyFont="1" applyBorder="1" applyAlignment="1" applyProtection="1">
      <alignment horizontal="left"/>
    </xf>
    <xf numFmtId="10" fontId="10" fillId="0" borderId="0" xfId="3" applyNumberFormat="1" applyFill="1"/>
    <xf numFmtId="10" fontId="7" fillId="3" borderId="0" xfId="3" applyNumberFormat="1" applyFont="1" applyFill="1" applyAlignment="1">
      <alignment horizontal="center" vertical="center" wrapText="1"/>
    </xf>
    <xf numFmtId="10" fontId="7" fillId="3" borderId="0" xfId="3" applyNumberFormat="1" applyFont="1" applyFill="1" applyAlignment="1">
      <alignment horizontal="right"/>
    </xf>
    <xf numFmtId="37" fontId="19" fillId="0" borderId="0" xfId="3" applyNumberFormat="1" applyFont="1" applyBorder="1" applyAlignment="1" applyProtection="1">
      <alignment horizontal="left"/>
    </xf>
    <xf numFmtId="37" fontId="113" fillId="0" borderId="0" xfId="3" applyNumberFormat="1" applyFont="1" applyBorder="1" applyAlignment="1" applyProtection="1">
      <alignment horizontal="left"/>
    </xf>
    <xf numFmtId="3" fontId="113" fillId="0" borderId="0" xfId="3" applyNumberFormat="1" applyFont="1"/>
    <xf numFmtId="0" fontId="113" fillId="0" borderId="0" xfId="3" applyFont="1"/>
    <xf numFmtId="37" fontId="113" fillId="0" borderId="0" xfId="3" quotePrefix="1" applyNumberFormat="1" applyFont="1" applyBorder="1" applyAlignment="1" applyProtection="1">
      <alignment horizontal="left"/>
    </xf>
    <xf numFmtId="3" fontId="113" fillId="0" borderId="0" xfId="3" applyNumberFormat="1" applyFont="1" applyBorder="1"/>
    <xf numFmtId="0" fontId="113" fillId="0" borderId="0" xfId="3" applyFont="1" applyBorder="1" applyAlignment="1">
      <alignment vertical="top"/>
    </xf>
    <xf numFmtId="3" fontId="113" fillId="0" borderId="0" xfId="3" applyNumberFormat="1" applyFont="1" applyBorder="1" applyAlignment="1">
      <alignment vertical="top"/>
    </xf>
    <xf numFmtId="37" fontId="7" fillId="3" borderId="0" xfId="3" applyNumberFormat="1" applyFont="1" applyFill="1" applyBorder="1" applyAlignment="1" applyProtection="1">
      <alignment horizontal="left"/>
    </xf>
    <xf numFmtId="37" fontId="113" fillId="0" borderId="0" xfId="3" applyNumberFormat="1" applyFont="1" applyFill="1" applyBorder="1" applyAlignment="1" applyProtection="1">
      <alignment horizontal="left"/>
    </xf>
    <xf numFmtId="0" fontId="16" fillId="2" borderId="0" xfId="0" applyFont="1" applyFill="1" applyAlignment="1">
      <alignment horizontal="center"/>
    </xf>
    <xf numFmtId="3" fontId="16" fillId="2" borderId="0" xfId="0" applyNumberFormat="1" applyFont="1" applyFill="1" applyAlignment="1">
      <alignment horizontal="center"/>
    </xf>
    <xf numFmtId="37" fontId="7" fillId="3" borderId="2" xfId="0" applyNumberFormat="1" applyFont="1" applyFill="1" applyBorder="1" applyAlignment="1" applyProtection="1">
      <alignment horizontal="left" vertical="center"/>
      <protection locked="0"/>
    </xf>
    <xf numFmtId="37" fontId="9" fillId="0" borderId="0" xfId="0" applyNumberFormat="1" applyFont="1" applyAlignment="1">
      <alignment horizontal="center"/>
    </xf>
    <xf numFmtId="37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37" fontId="19" fillId="0" borderId="0" xfId="0" applyNumberFormat="1" applyFont="1" applyBorder="1" applyAlignment="1" applyProtection="1">
      <alignment horizontal="left"/>
    </xf>
    <xf numFmtId="37" fontId="19" fillId="0" borderId="0" xfId="0" quotePrefix="1" applyNumberFormat="1" applyFont="1" applyBorder="1" applyAlignment="1" applyProtection="1">
      <alignment horizontal="left"/>
    </xf>
    <xf numFmtId="37" fontId="7" fillId="3" borderId="2" xfId="0" applyNumberFormat="1" applyFont="1" applyFill="1" applyBorder="1" applyAlignment="1" applyProtection="1">
      <alignment horizontal="right" vertical="center"/>
      <protection locked="0"/>
    </xf>
    <xf numFmtId="3" fontId="19" fillId="0" borderId="3" xfId="0" applyNumberFormat="1" applyFont="1" applyBorder="1"/>
    <xf numFmtId="0" fontId="118" fillId="0" borderId="0" xfId="41" applyFont="1"/>
    <xf numFmtId="0" fontId="13" fillId="0" borderId="0" xfId="41" applyFont="1"/>
    <xf numFmtId="0" fontId="10" fillId="0" borderId="0" xfId="41" applyFont="1"/>
    <xf numFmtId="0" fontId="12" fillId="3" borderId="2" xfId="0" applyFont="1" applyFill="1" applyBorder="1" applyAlignment="1">
      <alignment horizontal="center" vertical="center"/>
    </xf>
    <xf numFmtId="3" fontId="26" fillId="3" borderId="9" xfId="0" applyNumberFormat="1" applyFont="1" applyFill="1" applyBorder="1" applyAlignment="1">
      <alignment horizontal="center" vertical="center"/>
    </xf>
    <xf numFmtId="3" fontId="26" fillId="0" borderId="0" xfId="0" applyNumberFormat="1" applyFont="1" applyAlignment="1">
      <alignment horizontal="center" vertical="center"/>
    </xf>
    <xf numFmtId="3" fontId="25" fillId="16" borderId="19" xfId="0" applyNumberFormat="1" applyFont="1" applyFill="1" applyBorder="1" applyAlignment="1">
      <alignment horizontal="center" vertical="center"/>
    </xf>
    <xf numFmtId="3" fontId="31" fillId="3" borderId="10" xfId="0" applyNumberFormat="1" applyFont="1" applyFill="1" applyBorder="1" applyAlignment="1">
      <alignment horizontal="right"/>
    </xf>
    <xf numFmtId="10" fontId="31" fillId="3" borderId="10" xfId="0" applyNumberFormat="1" applyFont="1" applyFill="1" applyBorder="1" applyAlignment="1">
      <alignment horizontal="center"/>
    </xf>
    <xf numFmtId="10" fontId="47" fillId="0" borderId="0" xfId="0" applyNumberFormat="1" applyFont="1" applyAlignment="1">
      <alignment vertical="center"/>
    </xf>
    <xf numFmtId="3" fontId="47" fillId="0" borderId="0" xfId="0" applyNumberFormat="1" applyFont="1" applyAlignment="1">
      <alignment vertical="top"/>
    </xf>
    <xf numFmtId="3" fontId="47" fillId="0" borderId="0" xfId="0" applyNumberFormat="1" applyFont="1" applyAlignment="1">
      <alignment horizontal="right" vertical="top"/>
    </xf>
    <xf numFmtId="10" fontId="47" fillId="0" borderId="0" xfId="0" applyNumberFormat="1" applyFont="1" applyAlignment="1">
      <alignment vertical="top"/>
    </xf>
    <xf numFmtId="0" fontId="7" fillId="0" borderId="0" xfId="0" applyFont="1" applyAlignment="1">
      <alignment horizontal="left" vertical="top"/>
    </xf>
    <xf numFmtId="0" fontId="12" fillId="0" borderId="0" xfId="0" applyFont="1" applyAlignment="1">
      <alignment vertical="top"/>
    </xf>
    <xf numFmtId="3" fontId="68" fillId="0" borderId="0" xfId="0" applyNumberFormat="1" applyFont="1" applyAlignment="1">
      <alignment vertical="top"/>
    </xf>
    <xf numFmtId="0" fontId="9" fillId="0" borderId="0" xfId="0" applyFont="1" applyAlignment="1">
      <alignment horizontal="left" vertical="top"/>
    </xf>
    <xf numFmtId="0" fontId="26" fillId="0" borderId="0" xfId="0" applyFont="1" applyBorder="1" applyAlignment="1">
      <alignment horizontal="left" vertical="top"/>
    </xf>
    <xf numFmtId="0" fontId="12" fillId="0" borderId="0" xfId="0" applyFont="1" applyBorder="1" applyAlignment="1">
      <alignment vertical="top"/>
    </xf>
    <xf numFmtId="0" fontId="0" fillId="0" borderId="0" xfId="0" applyBorder="1" applyAlignment="1">
      <alignment vertical="top"/>
    </xf>
    <xf numFmtId="10" fontId="26" fillId="0" borderId="0" xfId="0" applyNumberFormat="1" applyFont="1" applyBorder="1" applyAlignment="1">
      <alignment horizontal="left" vertical="top"/>
    </xf>
    <xf numFmtId="10" fontId="12" fillId="0" borderId="0" xfId="0" applyNumberFormat="1" applyFont="1" applyBorder="1" applyAlignment="1">
      <alignment vertical="top"/>
    </xf>
    <xf numFmtId="10" fontId="47" fillId="3" borderId="0" xfId="0" applyNumberFormat="1" applyFont="1" applyFill="1" applyAlignment="1">
      <alignment vertical="center"/>
    </xf>
    <xf numFmtId="3" fontId="68" fillId="0" borderId="0" xfId="0" applyNumberFormat="1" applyFont="1"/>
    <xf numFmtId="3" fontId="25" fillId="3" borderId="10" xfId="0" applyNumberFormat="1" applyFont="1" applyFill="1" applyBorder="1" applyAlignment="1">
      <alignment horizontal="left"/>
    </xf>
    <xf numFmtId="3" fontId="25" fillId="3" borderId="10" xfId="0" applyNumberFormat="1" applyFont="1" applyFill="1" applyBorder="1" applyAlignment="1">
      <alignment horizontal="right" wrapText="1"/>
    </xf>
    <xf numFmtId="0" fontId="25" fillId="3" borderId="10" xfId="0" applyFont="1" applyFill="1" applyBorder="1" applyAlignment="1">
      <alignment horizontal="right"/>
    </xf>
    <xf numFmtId="10" fontId="27" fillId="0" borderId="0" xfId="0" applyNumberFormat="1" applyFont="1" applyAlignment="1">
      <alignment vertical="center"/>
    </xf>
    <xf numFmtId="3" fontId="25" fillId="3" borderId="1" xfId="0" applyNumberFormat="1" applyFont="1" applyFill="1" applyBorder="1" applyAlignment="1">
      <alignment vertical="center"/>
    </xf>
    <xf numFmtId="3" fontId="27" fillId="3" borderId="1" xfId="0" applyNumberFormat="1" applyFont="1" applyFill="1" applyBorder="1" applyAlignment="1">
      <alignment vertical="center"/>
    </xf>
    <xf numFmtId="10" fontId="27" fillId="3" borderId="1" xfId="0" applyNumberFormat="1" applyFont="1" applyFill="1" applyBorder="1" applyAlignment="1">
      <alignment vertical="center"/>
    </xf>
    <xf numFmtId="3" fontId="25" fillId="0" borderId="9" xfId="0" applyNumberFormat="1" applyFont="1" applyBorder="1" applyAlignment="1">
      <alignment vertical="top"/>
    </xf>
    <xf numFmtId="10" fontId="27" fillId="0" borderId="9" xfId="0" applyNumberFormat="1" applyFont="1" applyBorder="1" applyAlignment="1">
      <alignment vertical="top"/>
    </xf>
    <xf numFmtId="3" fontId="25" fillId="3" borderId="10" xfId="0" applyNumberFormat="1" applyFont="1" applyFill="1" applyBorder="1" applyAlignment="1"/>
    <xf numFmtId="3" fontId="27" fillId="3" borderId="0" xfId="0" applyNumberFormat="1" applyFont="1" applyFill="1" applyAlignment="1">
      <alignment vertical="center"/>
    </xf>
    <xf numFmtId="10" fontId="27" fillId="3" borderId="0" xfId="0" applyNumberFormat="1" applyFont="1" applyFill="1" applyAlignment="1">
      <alignment vertical="center"/>
    </xf>
    <xf numFmtId="3" fontId="25" fillId="0" borderId="0" xfId="0" applyNumberFormat="1" applyFont="1"/>
    <xf numFmtId="165" fontId="26" fillId="0" borderId="12" xfId="5" applyNumberFormat="1" applyFont="1" applyBorder="1" applyAlignment="1">
      <alignment horizontal="center" vertical="center"/>
    </xf>
    <xf numFmtId="0" fontId="0" fillId="17" borderId="0" xfId="0" applyFill="1"/>
    <xf numFmtId="164" fontId="0" fillId="0" borderId="13" xfId="1" applyNumberFormat="1" applyFont="1" applyBorder="1" applyAlignment="1">
      <alignment vertical="top"/>
    </xf>
    <xf numFmtId="37" fontId="19" fillId="0" borderId="0" xfId="3" quotePrefix="1" applyNumberFormat="1" applyFont="1" applyFill="1" applyBorder="1" applyAlignment="1" applyProtection="1">
      <alignment horizontal="left"/>
    </xf>
    <xf numFmtId="3" fontId="7" fillId="0" borderId="0" xfId="0" applyNumberFormat="1" applyFont="1" applyFill="1"/>
    <xf numFmtId="3" fontId="19" fillId="0" borderId="0" xfId="3" applyNumberFormat="1" applyFont="1" applyFill="1"/>
    <xf numFmtId="0" fontId="7" fillId="0" borderId="0" xfId="3" applyFont="1" applyFill="1" applyAlignment="1">
      <alignment horizontal="center"/>
    </xf>
    <xf numFmtId="0" fontId="19" fillId="0" borderId="0" xfId="3" applyFont="1" applyFill="1"/>
    <xf numFmtId="164" fontId="10" fillId="0" borderId="0" xfId="1" applyNumberFormat="1" applyFont="1"/>
    <xf numFmtId="0" fontId="118" fillId="0" borderId="0" xfId="41" applyFont="1" applyAlignment="1">
      <alignment wrapText="1"/>
    </xf>
    <xf numFmtId="10" fontId="10" fillId="0" borderId="0" xfId="0" applyNumberFormat="1" applyFont="1" applyBorder="1" applyAlignment="1">
      <alignment horizontal="right"/>
    </xf>
    <xf numFmtId="166" fontId="10" fillId="0" borderId="0" xfId="2" applyNumberFormat="1" applyFont="1" applyFill="1"/>
    <xf numFmtId="0" fontId="10" fillId="0" borderId="0" xfId="0" applyFont="1" applyFill="1"/>
    <xf numFmtId="164" fontId="9" fillId="3" borderId="0" xfId="1" applyNumberFormat="1" applyFont="1" applyFill="1" applyAlignment="1">
      <alignment horizontal="left" vertical="center"/>
    </xf>
    <xf numFmtId="164" fontId="10" fillId="0" borderId="0" xfId="1" quotePrefix="1" applyNumberFormat="1" applyFont="1"/>
    <xf numFmtId="166" fontId="9" fillId="3" borderId="0" xfId="2" applyNumberFormat="1" applyFont="1" applyFill="1" applyAlignment="1">
      <alignment horizontal="left" vertical="center"/>
    </xf>
    <xf numFmtId="0" fontId="119" fillId="0" borderId="0" xfId="0" applyFont="1" applyFill="1"/>
    <xf numFmtId="49" fontId="10" fillId="0" borderId="0" xfId="0" applyNumberFormat="1" applyFont="1" applyBorder="1"/>
    <xf numFmtId="49" fontId="49" fillId="0" borderId="0" xfId="0" applyNumberFormat="1" applyFont="1" applyBorder="1"/>
    <xf numFmtId="49" fontId="55" fillId="0" borderId="0" xfId="0" applyNumberFormat="1" applyFont="1" applyBorder="1"/>
    <xf numFmtId="0" fontId="90" fillId="18" borderId="11" xfId="0" applyFont="1" applyFill="1" applyBorder="1" applyAlignment="1">
      <alignment vertical="center"/>
    </xf>
    <xf numFmtId="0" fontId="26" fillId="18" borderId="11" xfId="0" applyFont="1" applyFill="1" applyBorder="1" applyAlignment="1">
      <alignment horizontal="center" vertical="center"/>
    </xf>
    <xf numFmtId="0" fontId="90" fillId="18" borderId="12" xfId="0" applyFont="1" applyFill="1" applyBorder="1" applyAlignment="1">
      <alignment vertical="center"/>
    </xf>
    <xf numFmtId="0" fontId="26" fillId="18" borderId="12" xfId="0" applyFont="1" applyFill="1" applyBorder="1" applyAlignment="1">
      <alignment horizontal="center" vertical="center"/>
    </xf>
    <xf numFmtId="0" fontId="10" fillId="0" borderId="0" xfId="3" applyFont="1"/>
    <xf numFmtId="3" fontId="10" fillId="0" borderId="0" xfId="3" applyNumberFormat="1" applyFont="1"/>
    <xf numFmtId="10" fontId="10" fillId="0" borderId="0" xfId="3" applyNumberFormat="1" applyFont="1"/>
    <xf numFmtId="10" fontId="10" fillId="0" borderId="0" xfId="3" applyNumberFormat="1" applyFont="1" applyFill="1"/>
    <xf numFmtId="173" fontId="0" fillId="0" borderId="0" xfId="0" applyNumberFormat="1" applyFill="1" applyBorder="1" applyAlignment="1">
      <alignment wrapText="1"/>
    </xf>
    <xf numFmtId="3" fontId="0" fillId="0" borderId="0" xfId="0" applyNumberFormat="1" applyFill="1" applyBorder="1" applyAlignment="1">
      <alignment wrapText="1"/>
    </xf>
    <xf numFmtId="3" fontId="0" fillId="0" borderId="0" xfId="0" applyNumberFormat="1" applyFill="1" applyBorder="1"/>
    <xf numFmtId="0" fontId="119" fillId="0" borderId="0" xfId="0" applyFont="1"/>
    <xf numFmtId="0" fontId="102" fillId="0" borderId="0" xfId="0" applyFont="1"/>
    <xf numFmtId="3" fontId="7" fillId="3" borderId="2" xfId="0" applyNumberFormat="1" applyFont="1" applyFill="1" applyBorder="1" applyAlignment="1">
      <alignment horizontal="right" vertical="center"/>
    </xf>
    <xf numFmtId="3" fontId="7" fillId="3" borderId="2" xfId="0" applyNumberFormat="1" applyFont="1" applyFill="1" applyBorder="1" applyAlignment="1">
      <alignment horizontal="right" vertical="center" wrapText="1"/>
    </xf>
    <xf numFmtId="166" fontId="92" fillId="3" borderId="14" xfId="2" applyNumberFormat="1" applyFont="1" applyFill="1" applyBorder="1" applyAlignment="1">
      <alignment horizontal="center" vertical="center" wrapText="1"/>
    </xf>
    <xf numFmtId="166" fontId="111" fillId="3" borderId="0" xfId="2" applyNumberFormat="1" applyFont="1" applyFill="1" applyBorder="1" applyAlignment="1">
      <alignment horizontal="right" vertical="center" wrapText="1"/>
    </xf>
    <xf numFmtId="166" fontId="1" fillId="0" borderId="14" xfId="2" applyNumberFormat="1" applyFont="1" applyBorder="1" applyAlignment="1">
      <alignment vertical="top" wrapText="1"/>
    </xf>
    <xf numFmtId="166" fontId="111" fillId="3" borderId="15" xfId="2" applyNumberFormat="1" applyFont="1" applyFill="1" applyBorder="1" applyAlignment="1">
      <alignment horizontal="right" vertical="center" wrapText="1"/>
    </xf>
    <xf numFmtId="166" fontId="0" fillId="0" borderId="0" xfId="2" applyNumberFormat="1" applyFont="1"/>
    <xf numFmtId="166" fontId="19" fillId="0" borderId="0" xfId="2" applyNumberFormat="1" applyFont="1"/>
    <xf numFmtId="164" fontId="7" fillId="3" borderId="2" xfId="1" applyNumberFormat="1" applyFont="1" applyFill="1" applyBorder="1" applyAlignment="1">
      <alignment vertical="center"/>
    </xf>
    <xf numFmtId="164" fontId="7" fillId="3" borderId="2" xfId="1" applyNumberFormat="1" applyFont="1" applyFill="1" applyBorder="1" applyAlignment="1">
      <alignment horizontal="right" vertical="top"/>
    </xf>
    <xf numFmtId="164" fontId="7" fillId="3" borderId="2" xfId="1" applyNumberFormat="1" applyFont="1" applyFill="1" applyBorder="1" applyAlignment="1">
      <alignment horizontal="right"/>
    </xf>
    <xf numFmtId="164" fontId="9" fillId="3" borderId="0" xfId="1" applyNumberFormat="1" applyFont="1" applyFill="1"/>
    <xf numFmtId="164" fontId="10" fillId="3" borderId="0" xfId="1" applyNumberFormat="1" applyFont="1" applyFill="1" applyBorder="1" applyAlignment="1" applyProtection="1">
      <alignment horizontal="left"/>
    </xf>
    <xf numFmtId="164" fontId="10" fillId="3" borderId="0" xfId="1" applyNumberFormat="1" applyFont="1" applyFill="1"/>
    <xf numFmtId="164" fontId="10" fillId="0" borderId="0" xfId="1" applyNumberFormat="1" applyFont="1" applyBorder="1" applyAlignment="1" applyProtection="1">
      <alignment horizontal="left"/>
    </xf>
    <xf numFmtId="164" fontId="9" fillId="3" borderId="0" xfId="1" applyNumberFormat="1" applyFont="1" applyFill="1" applyBorder="1" applyAlignment="1" applyProtection="1">
      <alignment horizontal="left"/>
    </xf>
    <xf numFmtId="0" fontId="23" fillId="4" borderId="0" xfId="0" applyFont="1" applyFill="1" applyAlignment="1">
      <alignment horizontal="center"/>
    </xf>
    <xf numFmtId="0" fontId="24" fillId="4" borderId="0" xfId="0" applyFont="1" applyFill="1" applyAlignment="1">
      <alignment horizontal="center" vertical="top"/>
    </xf>
    <xf numFmtId="3" fontId="7" fillId="0" borderId="0" xfId="0" applyNumberFormat="1" applyFont="1" applyAlignment="1">
      <alignment horizontal="left"/>
    </xf>
    <xf numFmtId="0" fontId="12" fillId="0" borderId="0" xfId="0" applyFont="1" applyAlignment="1">
      <alignment horizontal="center" vertical="center"/>
    </xf>
    <xf numFmtId="0" fontId="25" fillId="16" borderId="19" xfId="0" applyFont="1" applyFill="1" applyBorder="1" applyAlignment="1">
      <alignment horizontal="center" vertical="center" wrapText="1"/>
    </xf>
    <xf numFmtId="0" fontId="25" fillId="0" borderId="0" xfId="0" applyFont="1"/>
    <xf numFmtId="0" fontId="27" fillId="0" borderId="0" xfId="0" applyFont="1"/>
    <xf numFmtId="0" fontId="27" fillId="0" borderId="0" xfId="0" quotePrefix="1" applyFont="1" applyAlignment="1">
      <alignment horizontal="left"/>
    </xf>
    <xf numFmtId="0" fontId="25" fillId="0" borderId="0" xfId="0" quotePrefix="1" applyFont="1" applyAlignment="1" applyProtection="1">
      <alignment horizontal="left"/>
    </xf>
    <xf numFmtId="37" fontId="12" fillId="0" borderId="0" xfId="0" applyNumberFormat="1" applyFont="1" applyBorder="1" applyAlignment="1">
      <alignment horizontal="right"/>
    </xf>
    <xf numFmtId="0" fontId="26" fillId="0" borderId="0" xfId="3" applyFont="1" applyAlignment="1">
      <alignment horizontal="left"/>
    </xf>
    <xf numFmtId="174" fontId="12" fillId="0" borderId="0" xfId="0" applyNumberFormat="1" applyFont="1" applyBorder="1"/>
    <xf numFmtId="0" fontId="26" fillId="0" borderId="0" xfId="3" applyFont="1"/>
    <xf numFmtId="3" fontId="25" fillId="3" borderId="9" xfId="0" applyNumberFormat="1" applyFont="1" applyFill="1" applyBorder="1" applyAlignment="1">
      <alignment horizontal="center" vertical="center"/>
    </xf>
    <xf numFmtId="3" fontId="25" fillId="3" borderId="2" xfId="0" quotePrefix="1" applyNumberFormat="1" applyFont="1" applyFill="1" applyBorder="1" applyAlignment="1">
      <alignment horizontal="center" vertical="center"/>
    </xf>
    <xf numFmtId="0" fontId="79" fillId="2" borderId="0" xfId="3" applyFont="1" applyFill="1" applyAlignment="1">
      <alignment horizontal="center"/>
    </xf>
    <xf numFmtId="0" fontId="10" fillId="0" borderId="0" xfId="0" quotePrefix="1" applyFont="1"/>
    <xf numFmtId="3" fontId="19" fillId="0" borderId="0" xfId="0" applyNumberFormat="1" applyFont="1" applyAlignment="1">
      <alignment horizontal="left"/>
    </xf>
    <xf numFmtId="0" fontId="123" fillId="0" borderId="0" xfId="0" applyFont="1"/>
    <xf numFmtId="49" fontId="123" fillId="0" borderId="0" xfId="0" applyNumberFormat="1" applyFont="1" applyBorder="1"/>
    <xf numFmtId="0" fontId="124" fillId="0" borderId="0" xfId="0" applyFont="1"/>
    <xf numFmtId="49" fontId="124" fillId="0" borderId="0" xfId="0" applyNumberFormat="1" applyFont="1" applyBorder="1"/>
    <xf numFmtId="0" fontId="10" fillId="0" borderId="0" xfId="0" applyFont="1" applyAlignment="1"/>
    <xf numFmtId="0" fontId="125" fillId="0" borderId="0" xfId="3" applyFont="1" applyAlignment="1">
      <alignment horizontal="left"/>
    </xf>
    <xf numFmtId="0" fontId="26" fillId="0" borderId="0" xfId="3" applyFont="1" applyFill="1"/>
    <xf numFmtId="0" fontId="84" fillId="0" borderId="0" xfId="3" applyFont="1"/>
    <xf numFmtId="0" fontId="0" fillId="19" borderId="0" xfId="0" applyFill="1"/>
    <xf numFmtId="0" fontId="26" fillId="19" borderId="0" xfId="0" applyFont="1" applyFill="1"/>
    <xf numFmtId="0" fontId="26" fillId="19" borderId="0" xfId="0" applyFont="1" applyFill="1" applyAlignment="1">
      <alignment horizontal="center"/>
    </xf>
    <xf numFmtId="0" fontId="90" fillId="0" borderId="0" xfId="0" applyFont="1" applyBorder="1" applyAlignment="1">
      <alignment vertical="center"/>
    </xf>
    <xf numFmtId="0" fontId="26" fillId="0" borderId="0" xfId="0" applyFont="1" applyBorder="1" applyAlignment="1">
      <alignment horizontal="center" vertical="center"/>
    </xf>
    <xf numFmtId="0" fontId="0" fillId="4" borderId="0" xfId="0" applyFill="1"/>
    <xf numFmtId="0" fontId="90" fillId="19" borderId="0" xfId="0" applyFont="1" applyFill="1"/>
    <xf numFmtId="0" fontId="90" fillId="19" borderId="0" xfId="0" applyFont="1" applyFill="1" applyAlignment="1">
      <alignment horizontal="center"/>
    </xf>
    <xf numFmtId="0" fontId="90" fillId="18" borderId="12" xfId="0" applyFont="1" applyFill="1" applyBorder="1" applyAlignment="1">
      <alignment horizontal="left" vertical="center" wrapText="1"/>
    </xf>
    <xf numFmtId="0" fontId="90" fillId="18" borderId="12" xfId="0" applyFont="1" applyFill="1" applyBorder="1" applyAlignment="1">
      <alignment horizontal="left" vertical="center"/>
    </xf>
    <xf numFmtId="173" fontId="2" fillId="0" borderId="0" xfId="0" applyNumberFormat="1" applyFont="1" applyAlignment="1">
      <alignment wrapText="1"/>
    </xf>
    <xf numFmtId="164" fontId="2" fillId="0" borderId="0" xfId="1" applyNumberFormat="1" applyFont="1" applyAlignment="1">
      <alignment wrapText="1"/>
    </xf>
    <xf numFmtId="166" fontId="2" fillId="0" borderId="14" xfId="2" applyNumberFormat="1" applyFont="1" applyBorder="1" applyAlignment="1">
      <alignment vertical="top" wrapText="1"/>
    </xf>
    <xf numFmtId="164" fontId="2" fillId="0" borderId="14" xfId="1" applyNumberFormat="1" applyFont="1" applyBorder="1"/>
    <xf numFmtId="173" fontId="2" fillId="0" borderId="14" xfId="0" applyNumberFormat="1" applyFont="1" applyBorder="1" applyAlignment="1">
      <alignment wrapText="1"/>
    </xf>
    <xf numFmtId="3" fontId="2" fillId="0" borderId="14" xfId="0" applyNumberFormat="1" applyFont="1" applyBorder="1"/>
    <xf numFmtId="3" fontId="2" fillId="0" borderId="14" xfId="0" applyNumberFormat="1" applyFont="1" applyBorder="1" applyAlignment="1">
      <alignment vertical="top"/>
    </xf>
    <xf numFmtId="173" fontId="2" fillId="0" borderId="0" xfId="0" applyNumberFormat="1" applyFont="1" applyAlignment="1">
      <alignment horizontal="left" wrapText="1"/>
    </xf>
    <xf numFmtId="0" fontId="2" fillId="0" borderId="0" xfId="0" applyFont="1"/>
    <xf numFmtId="3" fontId="7" fillId="3" borderId="0" xfId="3" applyNumberFormat="1" applyFont="1" applyFill="1" applyAlignment="1">
      <alignment horizontal="right"/>
    </xf>
    <xf numFmtId="164" fontId="19" fillId="0" borderId="0" xfId="1" applyNumberFormat="1" applyFont="1" applyFill="1"/>
    <xf numFmtId="164" fontId="19" fillId="0" borderId="0" xfId="1" applyNumberFormat="1" applyFont="1"/>
    <xf numFmtId="164" fontId="7" fillId="0" borderId="0" xfId="1" applyNumberFormat="1" applyFont="1" applyAlignment="1">
      <alignment horizontal="center"/>
    </xf>
    <xf numFmtId="164" fontId="113" fillId="0" borderId="0" xfId="1" applyNumberFormat="1" applyFont="1"/>
    <xf numFmtId="10" fontId="19" fillId="0" borderId="0" xfId="2" applyNumberFormat="1" applyFont="1" applyAlignment="1">
      <alignment horizontal="right"/>
    </xf>
    <xf numFmtId="0" fontId="19" fillId="0" borderId="0" xfId="3" applyFont="1" applyAlignment="1">
      <alignment horizontal="center"/>
    </xf>
    <xf numFmtId="0" fontId="10" fillId="0" borderId="0" xfId="3" applyFont="1" applyAlignment="1">
      <alignment vertical="top"/>
    </xf>
    <xf numFmtId="0" fontId="95" fillId="11" borderId="0" xfId="6" applyFont="1" applyFill="1" applyAlignment="1">
      <alignment horizontal="center"/>
    </xf>
    <xf numFmtId="0" fontId="95" fillId="11" borderId="0" xfId="6" applyFont="1" applyFill="1" applyAlignment="1">
      <alignment horizontal="center" vertical="center"/>
    </xf>
    <xf numFmtId="0" fontId="10" fillId="0" borderId="4" xfId="0" applyFont="1" applyBorder="1" applyAlignment="1">
      <alignment horizontal="left" vertical="top" wrapText="1"/>
    </xf>
    <xf numFmtId="0" fontId="4" fillId="2" borderId="0" xfId="0" applyFont="1" applyFill="1" applyAlignment="1">
      <alignment horizontal="center"/>
    </xf>
    <xf numFmtId="0" fontId="4" fillId="2" borderId="0" xfId="0" applyFont="1" applyFill="1" applyAlignment="1">
      <alignment horizontal="center" vertical="center"/>
    </xf>
    <xf numFmtId="0" fontId="4" fillId="2" borderId="1" xfId="0" applyFont="1" applyFill="1" applyBorder="1" applyAlignment="1">
      <alignment horizontal="center" vertical="center"/>
    </xf>
    <xf numFmtId="0" fontId="10" fillId="0" borderId="4" xfId="3" applyFont="1" applyBorder="1" applyAlignment="1">
      <alignment horizontal="left" vertical="center" wrapText="1"/>
    </xf>
    <xf numFmtId="3" fontId="4" fillId="2" borderId="0" xfId="3" applyNumberFormat="1" applyFont="1" applyFill="1" applyAlignment="1">
      <alignment horizontal="center" vertical="center"/>
    </xf>
    <xf numFmtId="0" fontId="4" fillId="2" borderId="0" xfId="3" applyFont="1" applyFill="1" applyAlignment="1">
      <alignment horizontal="center" vertical="center"/>
    </xf>
    <xf numFmtId="0" fontId="18" fillId="2" borderId="0" xfId="3" applyFont="1" applyFill="1" applyAlignment="1">
      <alignment horizontal="center" vertical="top"/>
    </xf>
    <xf numFmtId="37" fontId="7" fillId="3" borderId="0" xfId="3" applyNumberFormat="1" applyFont="1" applyFill="1" applyBorder="1" applyAlignment="1" applyProtection="1">
      <alignment horizontal="center" vertical="center"/>
    </xf>
    <xf numFmtId="3" fontId="7" fillId="3" borderId="0" xfId="3" applyNumberFormat="1" applyFont="1" applyFill="1" applyAlignment="1">
      <alignment horizontal="center"/>
    </xf>
    <xf numFmtId="3" fontId="7" fillId="3" borderId="0" xfId="3" quotePrefix="1" applyNumberFormat="1" applyFont="1" applyFill="1" applyAlignment="1">
      <alignment horizontal="center"/>
    </xf>
    <xf numFmtId="3" fontId="19" fillId="3" borderId="0" xfId="3" applyNumberFormat="1" applyFont="1" applyFill="1" applyAlignment="1">
      <alignment horizontal="center"/>
    </xf>
    <xf numFmtId="0" fontId="28" fillId="0" borderId="0" xfId="0" applyFont="1" applyBorder="1" applyAlignment="1">
      <alignment horizontal="left" vertical="top" wrapText="1"/>
    </xf>
    <xf numFmtId="0" fontId="28" fillId="0" borderId="4" xfId="0" applyFont="1" applyBorder="1" applyAlignment="1">
      <alignment horizontal="left" vertical="top" wrapText="1"/>
    </xf>
    <xf numFmtId="0" fontId="18" fillId="2" borderId="1" xfId="0" applyFont="1" applyFill="1" applyBorder="1" applyAlignment="1">
      <alignment horizontal="center" vertical="top"/>
    </xf>
    <xf numFmtId="0" fontId="13" fillId="0" borderId="0" xfId="0" applyFont="1" applyBorder="1" applyAlignment="1">
      <alignment horizontal="left" vertical="top" wrapText="1"/>
    </xf>
    <xf numFmtId="0" fontId="36" fillId="2" borderId="0" xfId="0" applyFont="1" applyFill="1" applyAlignment="1">
      <alignment horizontal="center"/>
    </xf>
    <xf numFmtId="0" fontId="37" fillId="2" borderId="1" xfId="0" applyFont="1" applyFill="1" applyBorder="1" applyAlignment="1">
      <alignment horizontal="center" vertical="top"/>
    </xf>
    <xf numFmtId="0" fontId="13" fillId="0" borderId="4" xfId="0" applyFont="1" applyBorder="1" applyAlignment="1">
      <alignment horizontal="left" vertical="top" wrapText="1"/>
    </xf>
    <xf numFmtId="0" fontId="10" fillId="0" borderId="0" xfId="0" applyFont="1" applyFill="1" applyBorder="1" applyAlignment="1">
      <alignment horizontal="left" wrapText="1"/>
    </xf>
    <xf numFmtId="0" fontId="10" fillId="0" borderId="4" xfId="0" applyFont="1" applyBorder="1" applyAlignment="1">
      <alignment horizontal="left" wrapText="1"/>
    </xf>
    <xf numFmtId="0" fontId="10" fillId="0" borderId="0" xfId="0" applyFont="1" applyBorder="1" applyAlignment="1">
      <alignment horizontal="left" wrapText="1"/>
    </xf>
    <xf numFmtId="0" fontId="18" fillId="2" borderId="0" xfId="0" applyFont="1" applyFill="1" applyAlignment="1">
      <alignment horizontal="center" vertical="top"/>
    </xf>
    <xf numFmtId="37" fontId="9" fillId="3" borderId="2" xfId="0" applyNumberFormat="1" applyFont="1" applyFill="1" applyBorder="1" applyAlignment="1" applyProtection="1">
      <alignment horizontal="center" vertical="center"/>
      <protection locked="0"/>
    </xf>
    <xf numFmtId="3" fontId="7" fillId="3" borderId="9" xfId="0" applyNumberFormat="1" applyFont="1" applyFill="1" applyBorder="1" applyAlignment="1">
      <alignment horizontal="right" vertical="center" wrapText="1"/>
    </xf>
    <xf numFmtId="3" fontId="7" fillId="3" borderId="1" xfId="0" applyNumberFormat="1" applyFont="1" applyFill="1" applyBorder="1" applyAlignment="1">
      <alignment horizontal="right" vertical="center" wrapText="1"/>
    </xf>
    <xf numFmtId="3" fontId="25" fillId="3" borderId="9" xfId="0" quotePrefix="1" applyNumberFormat="1" applyFont="1" applyFill="1" applyBorder="1" applyAlignment="1">
      <alignment horizontal="center" vertical="center"/>
    </xf>
    <xf numFmtId="3" fontId="25" fillId="3" borderId="9" xfId="0" applyNumberFormat="1" applyFont="1" applyFill="1" applyBorder="1" applyAlignment="1">
      <alignment horizontal="center" vertical="center"/>
    </xf>
    <xf numFmtId="0" fontId="25" fillId="16" borderId="19" xfId="0" applyFont="1" applyFill="1" applyBorder="1" applyAlignment="1">
      <alignment horizontal="center" vertical="center"/>
    </xf>
    <xf numFmtId="0" fontId="22" fillId="2" borderId="0" xfId="0" applyFont="1" applyFill="1" applyAlignment="1">
      <alignment horizontal="center"/>
    </xf>
    <xf numFmtId="0" fontId="121" fillId="2" borderId="0" xfId="0" applyFont="1" applyFill="1" applyAlignment="1">
      <alignment horizontal="center" vertical="center"/>
    </xf>
    <xf numFmtId="3" fontId="25" fillId="3" borderId="2" xfId="0" quotePrefix="1" applyNumberFormat="1" applyFont="1" applyFill="1" applyBorder="1" applyAlignment="1">
      <alignment horizontal="center" vertical="center"/>
    </xf>
    <xf numFmtId="10" fontId="34" fillId="0" borderId="0" xfId="0" applyNumberFormat="1" applyFont="1" applyAlignment="1">
      <alignment horizontal="left" wrapText="1"/>
    </xf>
    <xf numFmtId="0" fontId="120" fillId="0" borderId="0" xfId="0" applyFont="1" applyAlignment="1">
      <alignment wrapText="1"/>
    </xf>
    <xf numFmtId="0" fontId="23" fillId="2" borderId="0" xfId="0" applyFont="1" applyFill="1" applyAlignment="1">
      <alignment horizontal="center"/>
    </xf>
    <xf numFmtId="0" fontId="24" fillId="2" borderId="0" xfId="0" applyFont="1" applyFill="1" applyAlignment="1">
      <alignment horizontal="center" vertical="top"/>
    </xf>
    <xf numFmtId="0" fontId="120" fillId="0" borderId="0" xfId="0" applyFont="1" applyAlignment="1"/>
    <xf numFmtId="0" fontId="37" fillId="2" borderId="0" xfId="0" applyFont="1" applyFill="1" applyAlignment="1">
      <alignment horizontal="center" vertical="top"/>
    </xf>
    <xf numFmtId="0" fontId="41" fillId="2" borderId="0" xfId="0" applyFont="1" applyFill="1" applyAlignment="1">
      <alignment horizontal="center"/>
    </xf>
    <xf numFmtId="0" fontId="43" fillId="2" borderId="0" xfId="0" applyFont="1" applyFill="1" applyAlignment="1">
      <alignment horizontal="center" vertical="top"/>
    </xf>
    <xf numFmtId="3" fontId="45" fillId="3" borderId="0" xfId="0" applyNumberFormat="1" applyFont="1" applyFill="1" applyAlignment="1">
      <alignment horizontal="center" vertical="center"/>
    </xf>
    <xf numFmtId="0" fontId="53" fillId="2" borderId="0" xfId="0" applyFont="1" applyFill="1" applyAlignment="1">
      <alignment horizontal="center"/>
    </xf>
    <xf numFmtId="0" fontId="54" fillId="2" borderId="0" xfId="0" applyFont="1" applyFill="1" applyAlignment="1">
      <alignment horizontal="center" vertical="center"/>
    </xf>
    <xf numFmtId="3" fontId="60" fillId="3" borderId="0" xfId="0" applyNumberFormat="1" applyFont="1" applyFill="1" applyAlignment="1">
      <alignment horizontal="center" vertical="center"/>
    </xf>
    <xf numFmtId="3" fontId="45" fillId="3" borderId="0" xfId="0" applyNumberFormat="1" applyFont="1" applyFill="1" applyAlignment="1">
      <alignment horizontal="center"/>
    </xf>
    <xf numFmtId="0" fontId="54" fillId="2" borderId="0" xfId="0" applyFont="1" applyFill="1" applyAlignment="1">
      <alignment horizontal="center" vertical="top"/>
    </xf>
    <xf numFmtId="3" fontId="60" fillId="3" borderId="0" xfId="0" applyNumberFormat="1" applyFont="1" applyFill="1" applyAlignment="1">
      <alignment horizontal="center"/>
    </xf>
    <xf numFmtId="0" fontId="60" fillId="3" borderId="0" xfId="0" applyFont="1" applyFill="1" applyAlignment="1">
      <alignment horizontal="center"/>
    </xf>
    <xf numFmtId="0" fontId="71" fillId="2" borderId="0" xfId="0" applyFont="1" applyFill="1" applyAlignment="1">
      <alignment horizontal="center"/>
    </xf>
    <xf numFmtId="0" fontId="72" fillId="2" borderId="0" xfId="0" applyFont="1" applyFill="1" applyAlignment="1">
      <alignment horizontal="center" vertical="top"/>
    </xf>
    <xf numFmtId="0" fontId="18" fillId="2" borderId="0" xfId="0" applyFont="1" applyFill="1" applyAlignment="1">
      <alignment horizontal="center"/>
    </xf>
    <xf numFmtId="0" fontId="37" fillId="2" borderId="0" xfId="0" applyFont="1" applyFill="1" applyAlignment="1">
      <alignment horizontal="center"/>
    </xf>
    <xf numFmtId="0" fontId="10" fillId="0" borderId="0" xfId="0" applyFont="1" applyAlignment="1">
      <alignment wrapText="1"/>
    </xf>
    <xf numFmtId="0" fontId="37" fillId="2" borderId="0" xfId="0" applyFont="1" applyFill="1" applyAlignment="1">
      <alignment horizontal="center" vertical="center"/>
    </xf>
    <xf numFmtId="0" fontId="0" fillId="0" borderId="0" xfId="0" applyAlignment="1">
      <alignment wrapText="1"/>
    </xf>
    <xf numFmtId="0" fontId="18" fillId="2" borderId="0" xfId="0" applyFont="1" applyFill="1" applyAlignment="1">
      <alignment horizontal="center" vertical="center"/>
    </xf>
    <xf numFmtId="0" fontId="0" fillId="0" borderId="0" xfId="0" applyAlignment="1"/>
    <xf numFmtId="0" fontId="10" fillId="0" borderId="0" xfId="0" applyFont="1" applyAlignment="1"/>
    <xf numFmtId="0" fontId="126" fillId="2" borderId="0" xfId="3" applyFont="1" applyFill="1" applyAlignment="1">
      <alignment horizontal="center"/>
    </xf>
    <xf numFmtId="0" fontId="79" fillId="2" borderId="0" xfId="3" applyFont="1" applyFill="1" applyAlignment="1">
      <alignment horizontal="center"/>
    </xf>
    <xf numFmtId="3" fontId="82" fillId="5" borderId="0" xfId="3" applyNumberFormat="1" applyFont="1" applyFill="1" applyBorder="1" applyAlignment="1">
      <alignment horizontal="center"/>
    </xf>
    <xf numFmtId="3" fontId="82" fillId="5" borderId="20" xfId="3" applyNumberFormat="1" applyFont="1" applyFill="1" applyBorder="1" applyAlignment="1">
      <alignment horizontal="center"/>
    </xf>
    <xf numFmtId="3" fontId="82" fillId="5" borderId="21" xfId="3" applyNumberFormat="1" applyFont="1" applyFill="1" applyBorder="1" applyAlignment="1">
      <alignment horizontal="center"/>
    </xf>
    <xf numFmtId="0" fontId="77" fillId="2" borderId="0" xfId="3" applyFont="1" applyFill="1" applyAlignment="1">
      <alignment horizontal="center"/>
    </xf>
    <xf numFmtId="0" fontId="87" fillId="2" borderId="0" xfId="3" applyFont="1" applyFill="1" applyAlignment="1">
      <alignment horizontal="center"/>
    </xf>
    <xf numFmtId="0" fontId="122" fillId="2" borderId="0" xfId="3" applyFont="1" applyFill="1" applyAlignment="1">
      <alignment horizontal="center"/>
    </xf>
    <xf numFmtId="0" fontId="26" fillId="19" borderId="0" xfId="0" applyFont="1" applyFill="1" applyAlignment="1">
      <alignment horizontal="center" wrapText="1"/>
    </xf>
    <xf numFmtId="0" fontId="87" fillId="17" borderId="0" xfId="0" applyFont="1" applyFill="1" applyAlignment="1">
      <alignment horizontal="right"/>
    </xf>
    <xf numFmtId="0" fontId="87" fillId="17" borderId="0" xfId="0" applyFont="1" applyFill="1" applyAlignment="1">
      <alignment horizontal="center"/>
    </xf>
    <xf numFmtId="0" fontId="89" fillId="17" borderId="0" xfId="0" applyFont="1" applyFill="1" applyAlignment="1">
      <alignment horizontal="center"/>
    </xf>
    <xf numFmtId="0" fontId="90" fillId="19" borderId="0" xfId="0" applyFont="1" applyFill="1" applyAlignment="1">
      <alignment horizontal="center" wrapText="1"/>
    </xf>
    <xf numFmtId="0" fontId="91" fillId="2" borderId="0" xfId="0" applyFont="1" applyFill="1" applyBorder="1" applyAlignment="1">
      <alignment horizontal="center"/>
    </xf>
    <xf numFmtId="0" fontId="93" fillId="2" borderId="0" xfId="0" applyFont="1" applyFill="1" applyBorder="1" applyAlignment="1">
      <alignment horizontal="center"/>
    </xf>
    <xf numFmtId="1" fontId="92" fillId="3" borderId="17" xfId="0" applyNumberFormat="1" applyFont="1" applyFill="1" applyBorder="1" applyAlignment="1">
      <alignment horizontal="center" vertical="center" wrapText="1"/>
    </xf>
    <xf numFmtId="1" fontId="92" fillId="3" borderId="18" xfId="0" applyNumberFormat="1" applyFont="1" applyFill="1" applyBorder="1" applyAlignment="1">
      <alignment horizontal="center" vertical="center" wrapText="1"/>
    </xf>
    <xf numFmtId="0" fontId="92" fillId="3" borderId="17" xfId="0" applyFont="1" applyFill="1" applyBorder="1" applyAlignment="1">
      <alignment horizontal="center" vertical="center"/>
    </xf>
    <xf numFmtId="0" fontId="92" fillId="3" borderId="18" xfId="0" applyFont="1" applyFill="1" applyBorder="1" applyAlignment="1">
      <alignment horizontal="center" vertical="center"/>
    </xf>
    <xf numFmtId="0" fontId="112" fillId="2" borderId="0" xfId="0" applyFont="1" applyFill="1" applyBorder="1" applyAlignment="1">
      <alignment horizontal="center"/>
    </xf>
    <xf numFmtId="0" fontId="97" fillId="2" borderId="0" xfId="0" applyFont="1" applyFill="1" applyBorder="1" applyAlignment="1">
      <alignment horizontal="center"/>
    </xf>
    <xf numFmtId="17" fontId="112" fillId="2" borderId="0" xfId="0" quotePrefix="1" applyNumberFormat="1" applyFont="1" applyFill="1" applyBorder="1" applyAlignment="1">
      <alignment horizontal="center"/>
    </xf>
    <xf numFmtId="0" fontId="117" fillId="2" borderId="0" xfId="0" applyFont="1" applyFill="1" applyBorder="1" applyAlignment="1">
      <alignment horizontal="center"/>
    </xf>
    <xf numFmtId="0" fontId="36" fillId="2" borderId="0" xfId="41" applyFont="1" applyFill="1" applyAlignment="1">
      <alignment horizontal="center"/>
    </xf>
  </cellXfs>
  <cellStyles count="165">
    <cellStyle name="Ä*_x0014_" xfId="8"/>
    <cellStyle name="Comma" xfId="1" builtinId="3"/>
    <cellStyle name="Comma 2" xfId="5"/>
    <cellStyle name="Comma 2 2" xfId="9"/>
    <cellStyle name="Comma 3" xfId="10"/>
    <cellStyle name="Comma 3 2" xfId="11"/>
    <cellStyle name="Comma 3 3" xfId="12"/>
    <cellStyle name="Comma 4" xfId="13"/>
    <cellStyle name="Comma 5" xfId="14"/>
    <cellStyle name="Comma 6" xfId="15"/>
    <cellStyle name="Comma 7" xfId="16"/>
    <cellStyle name="Comma0" xfId="17"/>
    <cellStyle name="Comma0 2" xfId="18"/>
    <cellStyle name="Euro" xfId="19"/>
    <cellStyle name="Euro 2" xfId="20"/>
    <cellStyle name="Euro 3" xfId="21"/>
    <cellStyle name="Hyperlink" xfId="7" builtinId="8"/>
    <cellStyle name="Millares 2" xfId="22"/>
    <cellStyle name="Millares 2 2" xfId="23"/>
    <cellStyle name="Millares 2 3" xfId="24"/>
    <cellStyle name="Millares 2 4" xfId="25"/>
    <cellStyle name="Millares 2 5" xfId="26"/>
    <cellStyle name="Millares 3" xfId="27"/>
    <cellStyle name="Millares 3 2" xfId="28"/>
    <cellStyle name="Millares 4" xfId="29"/>
    <cellStyle name="Millares 4 2" xfId="30"/>
    <cellStyle name="Millares 5" xfId="31"/>
    <cellStyle name="Millares 5 2" xfId="32"/>
    <cellStyle name="Millares 6" xfId="33"/>
    <cellStyle name="Millares 6 2" xfId="34"/>
    <cellStyle name="Millares 7" xfId="35"/>
    <cellStyle name="Millares 7 2" xfId="36"/>
    <cellStyle name="Millares 8" xfId="37"/>
    <cellStyle name="Millares 8 2" xfId="38"/>
    <cellStyle name="Millares 9" xfId="39"/>
    <cellStyle name="No-definido" xfId="40"/>
    <cellStyle name="Normal" xfId="0" builtinId="0"/>
    <cellStyle name="Normal 10" xfId="41"/>
    <cellStyle name="Normal 10 2" xfId="42"/>
    <cellStyle name="Normal 11" xfId="43"/>
    <cellStyle name="Normal 11 2" xfId="44"/>
    <cellStyle name="Normal 12" xfId="45"/>
    <cellStyle name="Normal 12 2" xfId="46"/>
    <cellStyle name="Normal 13" xfId="47"/>
    <cellStyle name="Normal 13 2" xfId="48"/>
    <cellStyle name="Normal 14" xfId="49"/>
    <cellStyle name="Normal 14 2" xfId="50"/>
    <cellStyle name="Normal 15" xfId="51"/>
    <cellStyle name="Normal 15 2" xfId="52"/>
    <cellStyle name="Normal 16" xfId="53"/>
    <cellStyle name="Normal 16 2" xfId="54"/>
    <cellStyle name="Normal 17" xfId="55"/>
    <cellStyle name="Normal 17 2" xfId="56"/>
    <cellStyle name="Normal 18" xfId="57"/>
    <cellStyle name="Normal 18 2" xfId="58"/>
    <cellStyle name="Normal 19" xfId="59"/>
    <cellStyle name="Normal 19 2" xfId="60"/>
    <cellStyle name="Normal 2" xfId="3"/>
    <cellStyle name="Normal 2 2" xfId="4"/>
    <cellStyle name="Normal 2 2 2" xfId="61"/>
    <cellStyle name="Normal 2 2 2 2" xfId="62"/>
    <cellStyle name="Normal 2 2 2 3" xfId="6"/>
    <cellStyle name="Normal 2 2 3" xfId="63"/>
    <cellStyle name="Normal 2 2 3 2" xfId="64"/>
    <cellStyle name="Normal 2 2 4" xfId="65"/>
    <cellStyle name="Normal 2 2 4 2" xfId="66"/>
    <cellStyle name="Normal 2 2 5" xfId="67"/>
    <cellStyle name="Normal 2 3" xfId="68"/>
    <cellStyle name="Normal 2 4" xfId="69"/>
    <cellStyle name="Normal 2 5" xfId="70"/>
    <cellStyle name="Normal 2 6" xfId="71"/>
    <cellStyle name="Normal 2 6 2" xfId="72"/>
    <cellStyle name="Normal 2 6 2 2" xfId="73"/>
    <cellStyle name="Normal 2 6 3" xfId="74"/>
    <cellStyle name="Normal 20" xfId="75"/>
    <cellStyle name="Normal 20 2" xfId="76"/>
    <cellStyle name="Normal 21" xfId="77"/>
    <cellStyle name="Normal 21 2" xfId="78"/>
    <cellStyle name="Normal 22" xfId="79"/>
    <cellStyle name="Normal 22 2" xfId="80"/>
    <cellStyle name="Normal 23" xfId="81"/>
    <cellStyle name="Normal 23 2" xfId="82"/>
    <cellStyle name="Normal 24" xfId="83"/>
    <cellStyle name="Normal 24 2" xfId="84"/>
    <cellStyle name="Normal 25" xfId="85"/>
    <cellStyle name="Normal 25 2" xfId="86"/>
    <cellStyle name="Normal 26" xfId="87"/>
    <cellStyle name="Normal 26 2" xfId="88"/>
    <cellStyle name="Normal 27" xfId="89"/>
    <cellStyle name="Normal 27 2" xfId="90"/>
    <cellStyle name="Normal 28" xfId="91"/>
    <cellStyle name="Normal 28 2" xfId="92"/>
    <cellStyle name="Normal 29" xfId="93"/>
    <cellStyle name="Normal 29 2" xfId="94"/>
    <cellStyle name="Normal 3" xfId="95"/>
    <cellStyle name="Normal 3 2" xfId="96"/>
    <cellStyle name="Normal 30" xfId="97"/>
    <cellStyle name="Normal 30 2" xfId="98"/>
    <cellStyle name="Normal 31" xfId="99"/>
    <cellStyle name="Normal 31 2" xfId="100"/>
    <cellStyle name="Normal 32" xfId="101"/>
    <cellStyle name="Normal 32 2" xfId="102"/>
    <cellStyle name="Normal 33" xfId="103"/>
    <cellStyle name="Normal 33 2" xfId="104"/>
    <cellStyle name="Normal 34" xfId="105"/>
    <cellStyle name="Normal 34 2" xfId="106"/>
    <cellStyle name="Normal 35" xfId="107"/>
    <cellStyle name="Normal 35 2" xfId="108"/>
    <cellStyle name="Normal 36" xfId="109"/>
    <cellStyle name="Normal 36 2" xfId="110"/>
    <cellStyle name="Normal 37" xfId="111"/>
    <cellStyle name="Normal 37 2" xfId="112"/>
    <cellStyle name="Normal 38" xfId="113"/>
    <cellStyle name="Normal 38 2" xfId="114"/>
    <cellStyle name="Normal 39" xfId="115"/>
    <cellStyle name="Normal 39 2" xfId="116"/>
    <cellStyle name="Normal 4" xfId="117"/>
    <cellStyle name="Normal 4 2" xfId="118"/>
    <cellStyle name="Normal 4 2 2" xfId="119"/>
    <cellStyle name="Normal 4 3" xfId="120"/>
    <cellStyle name="Normal 4 3 2" xfId="121"/>
    <cellStyle name="Normal 4 3 2 2" xfId="122"/>
    <cellStyle name="Normal 4 3 3" xfId="123"/>
    <cellStyle name="Normal 4 4" xfId="124"/>
    <cellStyle name="Normal 40" xfId="125"/>
    <cellStyle name="Normal 40 2" xfId="126"/>
    <cellStyle name="Normal 41" xfId="127"/>
    <cellStyle name="Normal 41 2" xfId="128"/>
    <cellStyle name="Normal 42" xfId="129"/>
    <cellStyle name="Normal 42 2" xfId="130"/>
    <cellStyle name="Normal 43" xfId="131"/>
    <cellStyle name="Normal 43 2" xfId="132"/>
    <cellStyle name="Normal 44" xfId="133"/>
    <cellStyle name="Normal 44 2" xfId="134"/>
    <cellStyle name="Normal 45" xfId="135"/>
    <cellStyle name="Normal 45 2" xfId="136"/>
    <cellStyle name="Normal 46" xfId="137"/>
    <cellStyle name="Normal 46 2" xfId="138"/>
    <cellStyle name="Normal 47" xfId="139"/>
    <cellStyle name="Normal 47 2" xfId="140"/>
    <cellStyle name="Normal 48" xfId="141"/>
    <cellStyle name="Normal 49" xfId="142"/>
    <cellStyle name="Normal 5" xfId="143"/>
    <cellStyle name="Normal 5 2" xfId="144"/>
    <cellStyle name="Normal 50" xfId="145"/>
    <cellStyle name="Normal 6" xfId="146"/>
    <cellStyle name="Normal 6 2" xfId="147"/>
    <cellStyle name="Normal 66" xfId="148"/>
    <cellStyle name="Normal 66 2" xfId="149"/>
    <cellStyle name="Normal 7" xfId="150"/>
    <cellStyle name="Normal 8" xfId="151"/>
    <cellStyle name="Normal 8 2" xfId="152"/>
    <cellStyle name="Normal 9" xfId="153"/>
    <cellStyle name="Normal 9 2" xfId="154"/>
    <cellStyle name="P" xfId="155"/>
    <cellStyle name="Percent" xfId="2" builtinId="5"/>
    <cellStyle name="Percent 2" xfId="156"/>
    <cellStyle name="Porcentaje 2" xfId="157"/>
    <cellStyle name="Porcentaje 2 2" xfId="158"/>
    <cellStyle name="Porcentaje 3" xfId="159"/>
    <cellStyle name="Porcentaje 3 2" xfId="160"/>
    <cellStyle name="Porcentaje 4" xfId="161"/>
    <cellStyle name="Porcentual 2" xfId="162"/>
    <cellStyle name="Porcentual 7" xfId="163"/>
    <cellStyle name="Porcentual 9" xfId="164"/>
  </cellStyles>
  <dxfs count="129"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</font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ont>
        <b/>
        <i val="0"/>
      </font>
      <fill>
        <patternFill>
          <bgColor rgb="FFCDCEC2"/>
        </patternFill>
      </fill>
    </dxf>
    <dxf>
      <font>
        <b/>
        <i val="0"/>
      </font>
      <fill>
        <patternFill>
          <bgColor rgb="FFCDCEC2"/>
        </patternFill>
      </fill>
    </dxf>
    <dxf>
      <font>
        <b/>
        <i val="0"/>
      </font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ont>
        <b/>
        <i val="0"/>
      </font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externalLink" Target="externalLinks/externalLink4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102" Type="http://schemas.openxmlformats.org/officeDocument/2006/relationships/worksheet" Target="worksheets/sheet102.xml"/><Relationship Id="rId110" Type="http://schemas.openxmlformats.org/officeDocument/2006/relationships/externalLink" Target="externalLinks/externalLink2.xml"/><Relationship Id="rId115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13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16" Type="http://schemas.openxmlformats.org/officeDocument/2006/relationships/calcChain" Target="calcChain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11" Type="http://schemas.openxmlformats.org/officeDocument/2006/relationships/externalLink" Target="externalLinks/externalLink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14" Type="http://schemas.openxmlformats.org/officeDocument/2006/relationships/styles" Target="styles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externalLink" Target="externalLinks/externalLink1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27</xdr:col>
      <xdr:colOff>9525</xdr:colOff>
      <xdr:row>0</xdr:row>
      <xdr:rowOff>0</xdr:rowOff>
    </xdr:from>
    <xdr:to>
      <xdr:col>36</xdr:col>
      <xdr:colOff>95982</xdr:colOff>
      <xdr:row>61</xdr:row>
      <xdr:rowOff>92319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5573375" y="0"/>
          <a:ext cx="6134100" cy="5105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28</xdr:col>
      <xdr:colOff>9525</xdr:colOff>
      <xdr:row>0</xdr:row>
      <xdr:rowOff>0</xdr:rowOff>
    </xdr:from>
    <xdr:to>
      <xdr:col>37</xdr:col>
      <xdr:colOff>59348</xdr:colOff>
      <xdr:row>39</xdr:row>
      <xdr:rowOff>73269</xdr:rowOff>
    </xdr:to>
    <xdr:pic>
      <xdr:nvPicPr>
        <xdr:cNvPr id="3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5887700" y="0"/>
          <a:ext cx="6134100" cy="5095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29</xdr:col>
      <xdr:colOff>9525</xdr:colOff>
      <xdr:row>0</xdr:row>
      <xdr:rowOff>0</xdr:rowOff>
    </xdr:from>
    <xdr:to>
      <xdr:col>38</xdr:col>
      <xdr:colOff>315791</xdr:colOff>
      <xdr:row>40</xdr:row>
      <xdr:rowOff>95250</xdr:rowOff>
    </xdr:to>
    <xdr:pic>
      <xdr:nvPicPr>
        <xdr:cNvPr id="4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88770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29</xdr:col>
      <xdr:colOff>9525</xdr:colOff>
      <xdr:row>0</xdr:row>
      <xdr:rowOff>0</xdr:rowOff>
    </xdr:from>
    <xdr:to>
      <xdr:col>38</xdr:col>
      <xdr:colOff>315791</xdr:colOff>
      <xdr:row>40</xdr:row>
      <xdr:rowOff>95250</xdr:rowOff>
    </xdr:to>
    <xdr:pic>
      <xdr:nvPicPr>
        <xdr:cNvPr id="5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88770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9525</xdr:colOff>
      <xdr:row>0</xdr:row>
      <xdr:rowOff>0</xdr:rowOff>
    </xdr:from>
    <xdr:to>
      <xdr:col>39</xdr:col>
      <xdr:colOff>352425</xdr:colOff>
      <xdr:row>40</xdr:row>
      <xdr:rowOff>95250</xdr:rowOff>
    </xdr:to>
    <xdr:pic>
      <xdr:nvPicPr>
        <xdr:cNvPr id="6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03070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23</xdr:col>
      <xdr:colOff>9525</xdr:colOff>
      <xdr:row>0</xdr:row>
      <xdr:rowOff>0</xdr:rowOff>
    </xdr:from>
    <xdr:to>
      <xdr:col>32</xdr:col>
      <xdr:colOff>535598</xdr:colOff>
      <xdr:row>39</xdr:row>
      <xdr:rowOff>81329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8780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19</xdr:col>
      <xdr:colOff>9525</xdr:colOff>
      <xdr:row>0</xdr:row>
      <xdr:rowOff>0</xdr:rowOff>
    </xdr:from>
    <xdr:to>
      <xdr:col>28</xdr:col>
      <xdr:colOff>315790</xdr:colOff>
      <xdr:row>37</xdr:row>
      <xdr:rowOff>11723</xdr:rowOff>
    </xdr:to>
    <xdr:pic>
      <xdr:nvPicPr>
        <xdr:cNvPr id="3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4182725" y="0"/>
          <a:ext cx="6134100" cy="5105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19</xdr:col>
      <xdr:colOff>9525</xdr:colOff>
      <xdr:row>0</xdr:row>
      <xdr:rowOff>0</xdr:rowOff>
    </xdr:from>
    <xdr:to>
      <xdr:col>28</xdr:col>
      <xdr:colOff>389060</xdr:colOff>
      <xdr:row>41</xdr:row>
      <xdr:rowOff>21981</xdr:rowOff>
    </xdr:to>
    <xdr:pic>
      <xdr:nvPicPr>
        <xdr:cNvPr id="4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18272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19</xdr:col>
      <xdr:colOff>9525</xdr:colOff>
      <xdr:row>0</xdr:row>
      <xdr:rowOff>0</xdr:rowOff>
    </xdr:from>
    <xdr:to>
      <xdr:col>28</xdr:col>
      <xdr:colOff>389060</xdr:colOff>
      <xdr:row>41</xdr:row>
      <xdr:rowOff>21981</xdr:rowOff>
    </xdr:to>
    <xdr:pic>
      <xdr:nvPicPr>
        <xdr:cNvPr id="5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18272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19</xdr:col>
      <xdr:colOff>9525</xdr:colOff>
      <xdr:row>0</xdr:row>
      <xdr:rowOff>0</xdr:rowOff>
    </xdr:from>
    <xdr:to>
      <xdr:col>28</xdr:col>
      <xdr:colOff>389060</xdr:colOff>
      <xdr:row>41</xdr:row>
      <xdr:rowOff>21981</xdr:rowOff>
    </xdr:to>
    <xdr:pic>
      <xdr:nvPicPr>
        <xdr:cNvPr id="6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18272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18</xdr:col>
      <xdr:colOff>9525</xdr:colOff>
      <xdr:row>0</xdr:row>
      <xdr:rowOff>0</xdr:rowOff>
    </xdr:from>
    <xdr:to>
      <xdr:col>27</xdr:col>
      <xdr:colOff>352425</xdr:colOff>
      <xdr:row>41</xdr:row>
      <xdr:rowOff>21981</xdr:rowOff>
    </xdr:to>
    <xdr:pic>
      <xdr:nvPicPr>
        <xdr:cNvPr id="7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921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23</xdr:col>
      <xdr:colOff>9525</xdr:colOff>
      <xdr:row>0</xdr:row>
      <xdr:rowOff>0</xdr:rowOff>
    </xdr:from>
    <xdr:to>
      <xdr:col>32</xdr:col>
      <xdr:colOff>314325</xdr:colOff>
      <xdr:row>26</xdr:row>
      <xdr:rowOff>28575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1066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24</xdr:col>
      <xdr:colOff>9525</xdr:colOff>
      <xdr:row>0</xdr:row>
      <xdr:rowOff>0</xdr:rowOff>
    </xdr:from>
    <xdr:to>
      <xdr:col>33</xdr:col>
      <xdr:colOff>314325</xdr:colOff>
      <xdr:row>26</xdr:row>
      <xdr:rowOff>171450</xdr:rowOff>
    </xdr:to>
    <xdr:pic>
      <xdr:nvPicPr>
        <xdr:cNvPr id="3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5106650" y="0"/>
          <a:ext cx="6134100" cy="51625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23</xdr:col>
      <xdr:colOff>9525</xdr:colOff>
      <xdr:row>0</xdr:row>
      <xdr:rowOff>0</xdr:rowOff>
    </xdr:from>
    <xdr:to>
      <xdr:col>32</xdr:col>
      <xdr:colOff>314325</xdr:colOff>
      <xdr:row>26</xdr:row>
      <xdr:rowOff>85725</xdr:rowOff>
    </xdr:to>
    <xdr:pic>
      <xdr:nvPicPr>
        <xdr:cNvPr id="4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1066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23</xdr:col>
      <xdr:colOff>9525</xdr:colOff>
      <xdr:row>0</xdr:row>
      <xdr:rowOff>0</xdr:rowOff>
    </xdr:from>
    <xdr:to>
      <xdr:col>32</xdr:col>
      <xdr:colOff>314325</xdr:colOff>
      <xdr:row>26</xdr:row>
      <xdr:rowOff>85725</xdr:rowOff>
    </xdr:to>
    <xdr:pic>
      <xdr:nvPicPr>
        <xdr:cNvPr id="5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1066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23</xdr:col>
      <xdr:colOff>9525</xdr:colOff>
      <xdr:row>0</xdr:row>
      <xdr:rowOff>0</xdr:rowOff>
    </xdr:from>
    <xdr:to>
      <xdr:col>32</xdr:col>
      <xdr:colOff>314325</xdr:colOff>
      <xdr:row>26</xdr:row>
      <xdr:rowOff>85725</xdr:rowOff>
    </xdr:to>
    <xdr:pic>
      <xdr:nvPicPr>
        <xdr:cNvPr id="6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1066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24</xdr:col>
      <xdr:colOff>9525</xdr:colOff>
      <xdr:row>0</xdr:row>
      <xdr:rowOff>0</xdr:rowOff>
    </xdr:from>
    <xdr:to>
      <xdr:col>33</xdr:col>
      <xdr:colOff>352425</xdr:colOff>
      <xdr:row>25</xdr:row>
      <xdr:rowOff>95250</xdr:rowOff>
    </xdr:to>
    <xdr:pic>
      <xdr:nvPicPr>
        <xdr:cNvPr id="7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1066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42</xdr:col>
      <xdr:colOff>9525</xdr:colOff>
      <xdr:row>0</xdr:row>
      <xdr:rowOff>0</xdr:rowOff>
    </xdr:from>
    <xdr:to>
      <xdr:col>51</xdr:col>
      <xdr:colOff>352424</xdr:colOff>
      <xdr:row>30</xdr:row>
      <xdr:rowOff>114300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5447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42</xdr:col>
      <xdr:colOff>9525</xdr:colOff>
      <xdr:row>0</xdr:row>
      <xdr:rowOff>0</xdr:rowOff>
    </xdr:from>
    <xdr:to>
      <xdr:col>51</xdr:col>
      <xdr:colOff>352424</xdr:colOff>
      <xdr:row>31</xdr:row>
      <xdr:rowOff>35169</xdr:rowOff>
    </xdr:to>
    <xdr:pic>
      <xdr:nvPicPr>
        <xdr:cNvPr id="3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6754475" y="0"/>
          <a:ext cx="6134100" cy="51625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42</xdr:col>
      <xdr:colOff>9525</xdr:colOff>
      <xdr:row>0</xdr:row>
      <xdr:rowOff>0</xdr:rowOff>
    </xdr:from>
    <xdr:to>
      <xdr:col>51</xdr:col>
      <xdr:colOff>352424</xdr:colOff>
      <xdr:row>31</xdr:row>
      <xdr:rowOff>28575</xdr:rowOff>
    </xdr:to>
    <xdr:pic>
      <xdr:nvPicPr>
        <xdr:cNvPr id="4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54475" y="0"/>
          <a:ext cx="6134100" cy="5172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42</xdr:col>
      <xdr:colOff>9525</xdr:colOff>
      <xdr:row>0</xdr:row>
      <xdr:rowOff>0</xdr:rowOff>
    </xdr:from>
    <xdr:to>
      <xdr:col>51</xdr:col>
      <xdr:colOff>352424</xdr:colOff>
      <xdr:row>31</xdr:row>
      <xdr:rowOff>28575</xdr:rowOff>
    </xdr:to>
    <xdr:pic>
      <xdr:nvPicPr>
        <xdr:cNvPr id="5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54475" y="0"/>
          <a:ext cx="6134100" cy="5172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42</xdr:col>
      <xdr:colOff>9525</xdr:colOff>
      <xdr:row>0</xdr:row>
      <xdr:rowOff>0</xdr:rowOff>
    </xdr:from>
    <xdr:to>
      <xdr:col>51</xdr:col>
      <xdr:colOff>352424</xdr:colOff>
      <xdr:row>31</xdr:row>
      <xdr:rowOff>28575</xdr:rowOff>
    </xdr:to>
    <xdr:pic>
      <xdr:nvPicPr>
        <xdr:cNvPr id="6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54475" y="0"/>
          <a:ext cx="6134100" cy="5172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42</xdr:col>
      <xdr:colOff>9525</xdr:colOff>
      <xdr:row>0</xdr:row>
      <xdr:rowOff>0</xdr:rowOff>
    </xdr:from>
    <xdr:to>
      <xdr:col>51</xdr:col>
      <xdr:colOff>352425</xdr:colOff>
      <xdr:row>31</xdr:row>
      <xdr:rowOff>28575</xdr:rowOff>
    </xdr:to>
    <xdr:pic>
      <xdr:nvPicPr>
        <xdr:cNvPr id="7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154525" y="0"/>
          <a:ext cx="6134100" cy="5172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pw-sgodoy\Documents%20and%20Settings\mctrujillo\Mis%20documentos\GESTION2008\AGOSTO2008\CUADROSAGOSTO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mctrujillo/Mis%20documentos/GESTION2008/AGOSTO2008/CUADROSAGOSTO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pw-sgodoy\Documents%20and%20Settings\mctrujillo\Mis%20documentos\GESTION2008\DICIEMBRE2008\CUADROSDICIEMBRE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mctrujillo/Mis%20documentos/GESTION2008/DICIEMBRE2008/CUADROSDICIEMBRE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"/>
      <sheetName val="MONEDAS"/>
      <sheetName val="CALCE"/>
      <sheetName val="GRAF - 1"/>
      <sheetName val="GRAF - 2"/>
      <sheetName val="BLCECOMP"/>
      <sheetName val="CUADRONEGRO"/>
      <sheetName val="FLUJOEERR"/>
      <sheetName val="FLUJORESUM"/>
      <sheetName val="SALDOSRES"/>
      <sheetName val="GRAFICO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364">
          <cell r="D364" t="str">
            <v>UTILIDAD (PÉRDIDA) NETA DEL PERIODO</v>
          </cell>
          <cell r="G364">
            <v>-91.399999999999977</v>
          </cell>
          <cell r="H364">
            <v>-145.20000000000002</v>
          </cell>
          <cell r="I364">
            <v>-236.59999999999997</v>
          </cell>
          <cell r="J364">
            <v>-378.04</v>
          </cell>
          <cell r="K364">
            <v>-614.63999999999965</v>
          </cell>
          <cell r="L364">
            <v>-355.86000000000013</v>
          </cell>
          <cell r="M364">
            <v>-970.50000000000034</v>
          </cell>
          <cell r="N364">
            <v>-537.14999999999986</v>
          </cell>
          <cell r="O364">
            <v>-1507.7599999999998</v>
          </cell>
          <cell r="P364">
            <v>1542.6</v>
          </cell>
          <cell r="Q364">
            <v>34.899999999999864</v>
          </cell>
          <cell r="R364">
            <v>-254.55050000000011</v>
          </cell>
          <cell r="S364">
            <v>-219.70000000000027</v>
          </cell>
          <cell r="T364">
            <v>-152.44589999999994</v>
          </cell>
          <cell r="U364">
            <v>-372.14589999999976</v>
          </cell>
          <cell r="AD364">
            <v>-372.09640000000036</v>
          </cell>
        </row>
      </sheetData>
      <sheetData sheetId="8"/>
      <sheetData sheetId="9"/>
      <sheetData sheetId="10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"/>
      <sheetName val="MONEDAS"/>
      <sheetName val="CALCE"/>
      <sheetName val="GRAF - 1"/>
      <sheetName val="GRAF - 2"/>
      <sheetName val="BLCECOMP"/>
      <sheetName val="CUADRONEGRO"/>
      <sheetName val="FLUJOEERR"/>
      <sheetName val="FLUJORESUM"/>
      <sheetName val="SALDOSRES"/>
      <sheetName val="GRAFICOS"/>
      <sheetName val="CUAD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364">
          <cell r="D364" t="str">
            <v>UTILIDAD (PÉRDIDA) NETA DEL PERIODO</v>
          </cell>
          <cell r="G364">
            <v>-91.399999999999977</v>
          </cell>
          <cell r="H364">
            <v>-145.20000000000002</v>
          </cell>
          <cell r="I364">
            <v>-236.59999999999997</v>
          </cell>
          <cell r="J364">
            <v>-378.04</v>
          </cell>
          <cell r="K364">
            <v>-614.63999999999965</v>
          </cell>
          <cell r="L364">
            <v>-355.86000000000013</v>
          </cell>
          <cell r="M364">
            <v>-970.50000000000034</v>
          </cell>
          <cell r="N364">
            <v>-537.14999999999986</v>
          </cell>
          <cell r="O364">
            <v>-1507.7599999999998</v>
          </cell>
          <cell r="P364">
            <v>1542.6</v>
          </cell>
          <cell r="Q364">
            <v>34.899999999999864</v>
          </cell>
          <cell r="R364">
            <v>-254.55050000000011</v>
          </cell>
          <cell r="S364">
            <v>-219.70000000000027</v>
          </cell>
          <cell r="T364">
            <v>-152.44589999999994</v>
          </cell>
          <cell r="U364">
            <v>-372.14589999999976</v>
          </cell>
          <cell r="AD364">
            <v>-372.09640000000036</v>
          </cell>
        </row>
      </sheetData>
      <sheetData sheetId="8"/>
      <sheetData sheetId="9"/>
      <sheetData sheetId="10"/>
      <sheetData sheetId="1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"/>
      <sheetName val="MONEDAS"/>
      <sheetName val="CALCE"/>
      <sheetName val="CALCE (2)"/>
      <sheetName val="GRAF - 1"/>
      <sheetName val="GRAF - 2"/>
      <sheetName val="BLCECOMP"/>
      <sheetName val="CUADRONEGRO"/>
      <sheetName val="FLUJOEERR"/>
      <sheetName val="FLUJORESUM"/>
      <sheetName val="SALDOSRES"/>
      <sheetName val="GRAFICO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"/>
      <sheetName val="MONEDAS"/>
      <sheetName val="CALCE"/>
      <sheetName val="CALCE (2)"/>
      <sheetName val="GRAF - 1"/>
      <sheetName val="GRAF - 2"/>
      <sheetName val="BLCECOMP"/>
      <sheetName val="CUADRONEGRO"/>
      <sheetName val="FLUJOEERR"/>
      <sheetName val="FLUJORESUM"/>
      <sheetName val="SALDOSRES"/>
      <sheetName val="GRAFICO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10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77.bin"/></Relationships>
</file>

<file path=xl/worksheets/_rels/sheet10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78.bin"/></Relationships>
</file>

<file path=xl/worksheets/_rels/sheet10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9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WVK332"/>
  <sheetViews>
    <sheetView showGridLines="0" tabSelected="1" workbookViewId="0"/>
  </sheetViews>
  <sheetFormatPr defaultColWidth="0" defaultRowHeight="15" customHeight="1" zeroHeight="1"/>
  <cols>
    <col min="1" max="1" width="3.140625" style="86" customWidth="1"/>
    <col min="2" max="2" width="112.42578125" style="101" customWidth="1"/>
    <col min="3" max="3" width="21.42578125" style="105" customWidth="1"/>
    <col min="4" max="4" width="4.28515625" style="86" hidden="1" customWidth="1"/>
    <col min="5" max="5" width="9.140625" style="86" hidden="1" customWidth="1"/>
    <col min="6" max="256" width="0" style="86" hidden="1"/>
    <col min="257" max="257" width="10.140625" style="86" hidden="1" customWidth="1"/>
    <col min="258" max="258" width="112.42578125" style="86" hidden="1" customWidth="1"/>
    <col min="259" max="259" width="24.140625" style="86" hidden="1" customWidth="1"/>
    <col min="260" max="261" width="0" style="86" hidden="1" customWidth="1"/>
    <col min="262" max="512" width="0" style="86" hidden="1"/>
    <col min="513" max="513" width="10.140625" style="86" hidden="1" customWidth="1"/>
    <col min="514" max="514" width="112.42578125" style="86" hidden="1" customWidth="1"/>
    <col min="515" max="515" width="24.140625" style="86" hidden="1" customWidth="1"/>
    <col min="516" max="517" width="0" style="86" hidden="1" customWidth="1"/>
    <col min="518" max="768" width="0" style="86" hidden="1"/>
    <col min="769" max="769" width="10.140625" style="86" hidden="1" customWidth="1"/>
    <col min="770" max="770" width="112.42578125" style="86" hidden="1" customWidth="1"/>
    <col min="771" max="771" width="24.140625" style="86" hidden="1" customWidth="1"/>
    <col min="772" max="773" width="0" style="86" hidden="1" customWidth="1"/>
    <col min="774" max="1024" width="0" style="86" hidden="1"/>
    <col min="1025" max="1025" width="10.140625" style="86" hidden="1" customWidth="1"/>
    <col min="1026" max="1026" width="112.42578125" style="86" hidden="1" customWidth="1"/>
    <col min="1027" max="1027" width="24.140625" style="86" hidden="1" customWidth="1"/>
    <col min="1028" max="1029" width="0" style="86" hidden="1" customWidth="1"/>
    <col min="1030" max="1280" width="0" style="86" hidden="1"/>
    <col min="1281" max="1281" width="10.140625" style="86" hidden="1" customWidth="1"/>
    <col min="1282" max="1282" width="112.42578125" style="86" hidden="1" customWidth="1"/>
    <col min="1283" max="1283" width="24.140625" style="86" hidden="1" customWidth="1"/>
    <col min="1284" max="1285" width="0" style="86" hidden="1" customWidth="1"/>
    <col min="1286" max="1536" width="0" style="86" hidden="1"/>
    <col min="1537" max="1537" width="10.140625" style="86" hidden="1" customWidth="1"/>
    <col min="1538" max="1538" width="112.42578125" style="86" hidden="1" customWidth="1"/>
    <col min="1539" max="1539" width="24.140625" style="86" hidden="1" customWidth="1"/>
    <col min="1540" max="1541" width="0" style="86" hidden="1" customWidth="1"/>
    <col min="1542" max="1792" width="0" style="86" hidden="1"/>
    <col min="1793" max="1793" width="10.140625" style="86" hidden="1" customWidth="1"/>
    <col min="1794" max="1794" width="112.42578125" style="86" hidden="1" customWidth="1"/>
    <col min="1795" max="1795" width="24.140625" style="86" hidden="1" customWidth="1"/>
    <col min="1796" max="1797" width="0" style="86" hidden="1" customWidth="1"/>
    <col min="1798" max="2048" width="0" style="86" hidden="1"/>
    <col min="2049" max="2049" width="10.140625" style="86" hidden="1" customWidth="1"/>
    <col min="2050" max="2050" width="112.42578125" style="86" hidden="1" customWidth="1"/>
    <col min="2051" max="2051" width="24.140625" style="86" hidden="1" customWidth="1"/>
    <col min="2052" max="2053" width="0" style="86" hidden="1" customWidth="1"/>
    <col min="2054" max="2304" width="0" style="86" hidden="1"/>
    <col min="2305" max="2305" width="10.140625" style="86" hidden="1" customWidth="1"/>
    <col min="2306" max="2306" width="112.42578125" style="86" hidden="1" customWidth="1"/>
    <col min="2307" max="2307" width="24.140625" style="86" hidden="1" customWidth="1"/>
    <col min="2308" max="2309" width="0" style="86" hidden="1" customWidth="1"/>
    <col min="2310" max="2560" width="0" style="86" hidden="1"/>
    <col min="2561" max="2561" width="10.140625" style="86" hidden="1" customWidth="1"/>
    <col min="2562" max="2562" width="112.42578125" style="86" hidden="1" customWidth="1"/>
    <col min="2563" max="2563" width="24.140625" style="86" hidden="1" customWidth="1"/>
    <col min="2564" max="2565" width="0" style="86" hidden="1" customWidth="1"/>
    <col min="2566" max="2816" width="0" style="86" hidden="1"/>
    <col min="2817" max="2817" width="10.140625" style="86" hidden="1" customWidth="1"/>
    <col min="2818" max="2818" width="112.42578125" style="86" hidden="1" customWidth="1"/>
    <col min="2819" max="2819" width="24.140625" style="86" hidden="1" customWidth="1"/>
    <col min="2820" max="2821" width="0" style="86" hidden="1" customWidth="1"/>
    <col min="2822" max="3072" width="0" style="86" hidden="1"/>
    <col min="3073" max="3073" width="10.140625" style="86" hidden="1" customWidth="1"/>
    <col min="3074" max="3074" width="112.42578125" style="86" hidden="1" customWidth="1"/>
    <col min="3075" max="3075" width="24.140625" style="86" hidden="1" customWidth="1"/>
    <col min="3076" max="3077" width="0" style="86" hidden="1" customWidth="1"/>
    <col min="3078" max="3328" width="0" style="86" hidden="1"/>
    <col min="3329" max="3329" width="10.140625" style="86" hidden="1" customWidth="1"/>
    <col min="3330" max="3330" width="112.42578125" style="86" hidden="1" customWidth="1"/>
    <col min="3331" max="3331" width="24.140625" style="86" hidden="1" customWidth="1"/>
    <col min="3332" max="3333" width="0" style="86" hidden="1" customWidth="1"/>
    <col min="3334" max="3584" width="0" style="86" hidden="1"/>
    <col min="3585" max="3585" width="10.140625" style="86" hidden="1" customWidth="1"/>
    <col min="3586" max="3586" width="112.42578125" style="86" hidden="1" customWidth="1"/>
    <col min="3587" max="3587" width="24.140625" style="86" hidden="1" customWidth="1"/>
    <col min="3588" max="3589" width="0" style="86" hidden="1" customWidth="1"/>
    <col min="3590" max="3840" width="0" style="86" hidden="1"/>
    <col min="3841" max="3841" width="10.140625" style="86" hidden="1" customWidth="1"/>
    <col min="3842" max="3842" width="112.42578125" style="86" hidden="1" customWidth="1"/>
    <col min="3843" max="3843" width="24.140625" style="86" hidden="1" customWidth="1"/>
    <col min="3844" max="3845" width="0" style="86" hidden="1" customWidth="1"/>
    <col min="3846" max="4096" width="0" style="86" hidden="1"/>
    <col min="4097" max="4097" width="10.140625" style="86" hidden="1" customWidth="1"/>
    <col min="4098" max="4098" width="112.42578125" style="86" hidden="1" customWidth="1"/>
    <col min="4099" max="4099" width="24.140625" style="86" hidden="1" customWidth="1"/>
    <col min="4100" max="4101" width="0" style="86" hidden="1" customWidth="1"/>
    <col min="4102" max="4352" width="0" style="86" hidden="1"/>
    <col min="4353" max="4353" width="10.140625" style="86" hidden="1" customWidth="1"/>
    <col min="4354" max="4354" width="112.42578125" style="86" hidden="1" customWidth="1"/>
    <col min="4355" max="4355" width="24.140625" style="86" hidden="1" customWidth="1"/>
    <col min="4356" max="4357" width="0" style="86" hidden="1" customWidth="1"/>
    <col min="4358" max="4608" width="0" style="86" hidden="1"/>
    <col min="4609" max="4609" width="10.140625" style="86" hidden="1" customWidth="1"/>
    <col min="4610" max="4610" width="112.42578125" style="86" hidden="1" customWidth="1"/>
    <col min="4611" max="4611" width="24.140625" style="86" hidden="1" customWidth="1"/>
    <col min="4612" max="4613" width="0" style="86" hidden="1" customWidth="1"/>
    <col min="4614" max="4864" width="0" style="86" hidden="1"/>
    <col min="4865" max="4865" width="10.140625" style="86" hidden="1" customWidth="1"/>
    <col min="4866" max="4866" width="112.42578125" style="86" hidden="1" customWidth="1"/>
    <col min="4867" max="4867" width="24.140625" style="86" hidden="1" customWidth="1"/>
    <col min="4868" max="4869" width="0" style="86" hidden="1" customWidth="1"/>
    <col min="4870" max="5120" width="0" style="86" hidden="1"/>
    <col min="5121" max="5121" width="10.140625" style="86" hidden="1" customWidth="1"/>
    <col min="5122" max="5122" width="112.42578125" style="86" hidden="1" customWidth="1"/>
    <col min="5123" max="5123" width="24.140625" style="86" hidden="1" customWidth="1"/>
    <col min="5124" max="5125" width="0" style="86" hidden="1" customWidth="1"/>
    <col min="5126" max="5376" width="0" style="86" hidden="1"/>
    <col min="5377" max="5377" width="10.140625" style="86" hidden="1" customWidth="1"/>
    <col min="5378" max="5378" width="112.42578125" style="86" hidden="1" customWidth="1"/>
    <col min="5379" max="5379" width="24.140625" style="86" hidden="1" customWidth="1"/>
    <col min="5380" max="5381" width="0" style="86" hidden="1" customWidth="1"/>
    <col min="5382" max="5632" width="0" style="86" hidden="1"/>
    <col min="5633" max="5633" width="10.140625" style="86" hidden="1" customWidth="1"/>
    <col min="5634" max="5634" width="112.42578125" style="86" hidden="1" customWidth="1"/>
    <col min="5635" max="5635" width="24.140625" style="86" hidden="1" customWidth="1"/>
    <col min="5636" max="5637" width="0" style="86" hidden="1" customWidth="1"/>
    <col min="5638" max="5888" width="0" style="86" hidden="1"/>
    <col min="5889" max="5889" width="10.140625" style="86" hidden="1" customWidth="1"/>
    <col min="5890" max="5890" width="112.42578125" style="86" hidden="1" customWidth="1"/>
    <col min="5891" max="5891" width="24.140625" style="86" hidden="1" customWidth="1"/>
    <col min="5892" max="5893" width="0" style="86" hidden="1" customWidth="1"/>
    <col min="5894" max="6144" width="0" style="86" hidden="1"/>
    <col min="6145" max="6145" width="10.140625" style="86" hidden="1" customWidth="1"/>
    <col min="6146" max="6146" width="112.42578125" style="86" hidden="1" customWidth="1"/>
    <col min="6147" max="6147" width="24.140625" style="86" hidden="1" customWidth="1"/>
    <col min="6148" max="6149" width="0" style="86" hidden="1" customWidth="1"/>
    <col min="6150" max="6400" width="0" style="86" hidden="1"/>
    <col min="6401" max="6401" width="10.140625" style="86" hidden="1" customWidth="1"/>
    <col min="6402" max="6402" width="112.42578125" style="86" hidden="1" customWidth="1"/>
    <col min="6403" max="6403" width="24.140625" style="86" hidden="1" customWidth="1"/>
    <col min="6404" max="6405" width="0" style="86" hidden="1" customWidth="1"/>
    <col min="6406" max="6656" width="0" style="86" hidden="1"/>
    <col min="6657" max="6657" width="10.140625" style="86" hidden="1" customWidth="1"/>
    <col min="6658" max="6658" width="112.42578125" style="86" hidden="1" customWidth="1"/>
    <col min="6659" max="6659" width="24.140625" style="86" hidden="1" customWidth="1"/>
    <col min="6660" max="6661" width="0" style="86" hidden="1" customWidth="1"/>
    <col min="6662" max="6912" width="0" style="86" hidden="1"/>
    <col min="6913" max="6913" width="10.140625" style="86" hidden="1" customWidth="1"/>
    <col min="6914" max="6914" width="112.42578125" style="86" hidden="1" customWidth="1"/>
    <col min="6915" max="6915" width="24.140625" style="86" hidden="1" customWidth="1"/>
    <col min="6916" max="6917" width="0" style="86" hidden="1" customWidth="1"/>
    <col min="6918" max="7168" width="0" style="86" hidden="1"/>
    <col min="7169" max="7169" width="10.140625" style="86" hidden="1" customWidth="1"/>
    <col min="7170" max="7170" width="112.42578125" style="86" hidden="1" customWidth="1"/>
    <col min="7171" max="7171" width="24.140625" style="86" hidden="1" customWidth="1"/>
    <col min="7172" max="7173" width="0" style="86" hidden="1" customWidth="1"/>
    <col min="7174" max="7424" width="0" style="86" hidden="1"/>
    <col min="7425" max="7425" width="10.140625" style="86" hidden="1" customWidth="1"/>
    <col min="7426" max="7426" width="112.42578125" style="86" hidden="1" customWidth="1"/>
    <col min="7427" max="7427" width="24.140625" style="86" hidden="1" customWidth="1"/>
    <col min="7428" max="7429" width="0" style="86" hidden="1" customWidth="1"/>
    <col min="7430" max="7680" width="0" style="86" hidden="1"/>
    <col min="7681" max="7681" width="10.140625" style="86" hidden="1" customWidth="1"/>
    <col min="7682" max="7682" width="112.42578125" style="86" hidden="1" customWidth="1"/>
    <col min="7683" max="7683" width="24.140625" style="86" hidden="1" customWidth="1"/>
    <col min="7684" max="7685" width="0" style="86" hidden="1" customWidth="1"/>
    <col min="7686" max="7936" width="0" style="86" hidden="1"/>
    <col min="7937" max="7937" width="10.140625" style="86" hidden="1" customWidth="1"/>
    <col min="7938" max="7938" width="112.42578125" style="86" hidden="1" customWidth="1"/>
    <col min="7939" max="7939" width="24.140625" style="86" hidden="1" customWidth="1"/>
    <col min="7940" max="7941" width="0" style="86" hidden="1" customWidth="1"/>
    <col min="7942" max="8192" width="0" style="86" hidden="1"/>
    <col min="8193" max="8193" width="10.140625" style="86" hidden="1" customWidth="1"/>
    <col min="8194" max="8194" width="112.42578125" style="86" hidden="1" customWidth="1"/>
    <col min="8195" max="8195" width="24.140625" style="86" hidden="1" customWidth="1"/>
    <col min="8196" max="8197" width="0" style="86" hidden="1" customWidth="1"/>
    <col min="8198" max="8448" width="0" style="86" hidden="1"/>
    <col min="8449" max="8449" width="10.140625" style="86" hidden="1" customWidth="1"/>
    <col min="8450" max="8450" width="112.42578125" style="86" hidden="1" customWidth="1"/>
    <col min="8451" max="8451" width="24.140625" style="86" hidden="1" customWidth="1"/>
    <col min="8452" max="8453" width="0" style="86" hidden="1" customWidth="1"/>
    <col min="8454" max="8704" width="0" style="86" hidden="1"/>
    <col min="8705" max="8705" width="10.140625" style="86" hidden="1" customWidth="1"/>
    <col min="8706" max="8706" width="112.42578125" style="86" hidden="1" customWidth="1"/>
    <col min="8707" max="8707" width="24.140625" style="86" hidden="1" customWidth="1"/>
    <col min="8708" max="8709" width="0" style="86" hidden="1" customWidth="1"/>
    <col min="8710" max="8960" width="0" style="86" hidden="1"/>
    <col min="8961" max="8961" width="10.140625" style="86" hidden="1" customWidth="1"/>
    <col min="8962" max="8962" width="112.42578125" style="86" hidden="1" customWidth="1"/>
    <col min="8963" max="8963" width="24.140625" style="86" hidden="1" customWidth="1"/>
    <col min="8964" max="8965" width="0" style="86" hidden="1" customWidth="1"/>
    <col min="8966" max="9216" width="0" style="86" hidden="1"/>
    <col min="9217" max="9217" width="10.140625" style="86" hidden="1" customWidth="1"/>
    <col min="9218" max="9218" width="112.42578125" style="86" hidden="1" customWidth="1"/>
    <col min="9219" max="9219" width="24.140625" style="86" hidden="1" customWidth="1"/>
    <col min="9220" max="9221" width="0" style="86" hidden="1" customWidth="1"/>
    <col min="9222" max="9472" width="0" style="86" hidden="1"/>
    <col min="9473" max="9473" width="10.140625" style="86" hidden="1" customWidth="1"/>
    <col min="9474" max="9474" width="112.42578125" style="86" hidden="1" customWidth="1"/>
    <col min="9475" max="9475" width="24.140625" style="86" hidden="1" customWidth="1"/>
    <col min="9476" max="9477" width="0" style="86" hidden="1" customWidth="1"/>
    <col min="9478" max="9728" width="0" style="86" hidden="1"/>
    <col min="9729" max="9729" width="10.140625" style="86" hidden="1" customWidth="1"/>
    <col min="9730" max="9730" width="112.42578125" style="86" hidden="1" customWidth="1"/>
    <col min="9731" max="9731" width="24.140625" style="86" hidden="1" customWidth="1"/>
    <col min="9732" max="9733" width="0" style="86" hidden="1" customWidth="1"/>
    <col min="9734" max="9984" width="0" style="86" hidden="1"/>
    <col min="9985" max="9985" width="10.140625" style="86" hidden="1" customWidth="1"/>
    <col min="9986" max="9986" width="112.42578125" style="86" hidden="1" customWidth="1"/>
    <col min="9987" max="9987" width="24.140625" style="86" hidden="1" customWidth="1"/>
    <col min="9988" max="9989" width="0" style="86" hidden="1" customWidth="1"/>
    <col min="9990" max="10240" width="0" style="86" hidden="1"/>
    <col min="10241" max="10241" width="10.140625" style="86" hidden="1" customWidth="1"/>
    <col min="10242" max="10242" width="112.42578125" style="86" hidden="1" customWidth="1"/>
    <col min="10243" max="10243" width="24.140625" style="86" hidden="1" customWidth="1"/>
    <col min="10244" max="10245" width="0" style="86" hidden="1" customWidth="1"/>
    <col min="10246" max="10496" width="0" style="86" hidden="1"/>
    <col min="10497" max="10497" width="10.140625" style="86" hidden="1" customWidth="1"/>
    <col min="10498" max="10498" width="112.42578125" style="86" hidden="1" customWidth="1"/>
    <col min="10499" max="10499" width="24.140625" style="86" hidden="1" customWidth="1"/>
    <col min="10500" max="10501" width="0" style="86" hidden="1" customWidth="1"/>
    <col min="10502" max="10752" width="0" style="86" hidden="1"/>
    <col min="10753" max="10753" width="10.140625" style="86" hidden="1" customWidth="1"/>
    <col min="10754" max="10754" width="112.42578125" style="86" hidden="1" customWidth="1"/>
    <col min="10755" max="10755" width="24.140625" style="86" hidden="1" customWidth="1"/>
    <col min="10756" max="10757" width="0" style="86" hidden="1" customWidth="1"/>
    <col min="10758" max="11008" width="0" style="86" hidden="1"/>
    <col min="11009" max="11009" width="10.140625" style="86" hidden="1" customWidth="1"/>
    <col min="11010" max="11010" width="112.42578125" style="86" hidden="1" customWidth="1"/>
    <col min="11011" max="11011" width="24.140625" style="86" hidden="1" customWidth="1"/>
    <col min="11012" max="11013" width="0" style="86" hidden="1" customWidth="1"/>
    <col min="11014" max="11264" width="0" style="86" hidden="1"/>
    <col min="11265" max="11265" width="10.140625" style="86" hidden="1" customWidth="1"/>
    <col min="11266" max="11266" width="112.42578125" style="86" hidden="1" customWidth="1"/>
    <col min="11267" max="11267" width="24.140625" style="86" hidden="1" customWidth="1"/>
    <col min="11268" max="11269" width="0" style="86" hidden="1" customWidth="1"/>
    <col min="11270" max="11520" width="0" style="86" hidden="1"/>
    <col min="11521" max="11521" width="10.140625" style="86" hidden="1" customWidth="1"/>
    <col min="11522" max="11522" width="112.42578125" style="86" hidden="1" customWidth="1"/>
    <col min="11523" max="11523" width="24.140625" style="86" hidden="1" customWidth="1"/>
    <col min="11524" max="11525" width="0" style="86" hidden="1" customWidth="1"/>
    <col min="11526" max="11776" width="0" style="86" hidden="1"/>
    <col min="11777" max="11777" width="10.140625" style="86" hidden="1" customWidth="1"/>
    <col min="11778" max="11778" width="112.42578125" style="86" hidden="1" customWidth="1"/>
    <col min="11779" max="11779" width="24.140625" style="86" hidden="1" customWidth="1"/>
    <col min="11780" max="11781" width="0" style="86" hidden="1" customWidth="1"/>
    <col min="11782" max="12032" width="0" style="86" hidden="1"/>
    <col min="12033" max="12033" width="10.140625" style="86" hidden="1" customWidth="1"/>
    <col min="12034" max="12034" width="112.42578125" style="86" hidden="1" customWidth="1"/>
    <col min="12035" max="12035" width="24.140625" style="86" hidden="1" customWidth="1"/>
    <col min="12036" max="12037" width="0" style="86" hidden="1" customWidth="1"/>
    <col min="12038" max="12288" width="0" style="86" hidden="1"/>
    <col min="12289" max="12289" width="10.140625" style="86" hidden="1" customWidth="1"/>
    <col min="12290" max="12290" width="112.42578125" style="86" hidden="1" customWidth="1"/>
    <col min="12291" max="12291" width="24.140625" style="86" hidden="1" customWidth="1"/>
    <col min="12292" max="12293" width="0" style="86" hidden="1" customWidth="1"/>
    <col min="12294" max="12544" width="0" style="86" hidden="1"/>
    <col min="12545" max="12545" width="10.140625" style="86" hidden="1" customWidth="1"/>
    <col min="12546" max="12546" width="112.42578125" style="86" hidden="1" customWidth="1"/>
    <col min="12547" max="12547" width="24.140625" style="86" hidden="1" customWidth="1"/>
    <col min="12548" max="12549" width="0" style="86" hidden="1" customWidth="1"/>
    <col min="12550" max="12800" width="0" style="86" hidden="1"/>
    <col min="12801" max="12801" width="10.140625" style="86" hidden="1" customWidth="1"/>
    <col min="12802" max="12802" width="112.42578125" style="86" hidden="1" customWidth="1"/>
    <col min="12803" max="12803" width="24.140625" style="86" hidden="1" customWidth="1"/>
    <col min="12804" max="12805" width="0" style="86" hidden="1" customWidth="1"/>
    <col min="12806" max="13056" width="0" style="86" hidden="1"/>
    <col min="13057" max="13057" width="10.140625" style="86" hidden="1" customWidth="1"/>
    <col min="13058" max="13058" width="112.42578125" style="86" hidden="1" customWidth="1"/>
    <col min="13059" max="13059" width="24.140625" style="86" hidden="1" customWidth="1"/>
    <col min="13060" max="13061" width="0" style="86" hidden="1" customWidth="1"/>
    <col min="13062" max="13312" width="0" style="86" hidden="1"/>
    <col min="13313" max="13313" width="10.140625" style="86" hidden="1" customWidth="1"/>
    <col min="13314" max="13314" width="112.42578125" style="86" hidden="1" customWidth="1"/>
    <col min="13315" max="13315" width="24.140625" style="86" hidden="1" customWidth="1"/>
    <col min="13316" max="13317" width="0" style="86" hidden="1" customWidth="1"/>
    <col min="13318" max="13568" width="0" style="86" hidden="1"/>
    <col min="13569" max="13569" width="10.140625" style="86" hidden="1" customWidth="1"/>
    <col min="13570" max="13570" width="112.42578125" style="86" hidden="1" customWidth="1"/>
    <col min="13571" max="13571" width="24.140625" style="86" hidden="1" customWidth="1"/>
    <col min="13572" max="13573" width="0" style="86" hidden="1" customWidth="1"/>
    <col min="13574" max="13824" width="0" style="86" hidden="1"/>
    <col min="13825" max="13825" width="10.140625" style="86" hidden="1" customWidth="1"/>
    <col min="13826" max="13826" width="112.42578125" style="86" hidden="1" customWidth="1"/>
    <col min="13827" max="13827" width="24.140625" style="86" hidden="1" customWidth="1"/>
    <col min="13828" max="13829" width="0" style="86" hidden="1" customWidth="1"/>
    <col min="13830" max="14080" width="0" style="86" hidden="1"/>
    <col min="14081" max="14081" width="10.140625" style="86" hidden="1" customWidth="1"/>
    <col min="14082" max="14082" width="112.42578125" style="86" hidden="1" customWidth="1"/>
    <col min="14083" max="14083" width="24.140625" style="86" hidden="1" customWidth="1"/>
    <col min="14084" max="14085" width="0" style="86" hidden="1" customWidth="1"/>
    <col min="14086" max="14336" width="0" style="86" hidden="1"/>
    <col min="14337" max="14337" width="10.140625" style="86" hidden="1" customWidth="1"/>
    <col min="14338" max="14338" width="112.42578125" style="86" hidden="1" customWidth="1"/>
    <col min="14339" max="14339" width="24.140625" style="86" hidden="1" customWidth="1"/>
    <col min="14340" max="14341" width="0" style="86" hidden="1" customWidth="1"/>
    <col min="14342" max="14592" width="0" style="86" hidden="1"/>
    <col min="14593" max="14593" width="10.140625" style="86" hidden="1" customWidth="1"/>
    <col min="14594" max="14594" width="112.42578125" style="86" hidden="1" customWidth="1"/>
    <col min="14595" max="14595" width="24.140625" style="86" hidden="1" customWidth="1"/>
    <col min="14596" max="14597" width="0" style="86" hidden="1" customWidth="1"/>
    <col min="14598" max="14848" width="0" style="86" hidden="1"/>
    <col min="14849" max="14849" width="10.140625" style="86" hidden="1" customWidth="1"/>
    <col min="14850" max="14850" width="112.42578125" style="86" hidden="1" customWidth="1"/>
    <col min="14851" max="14851" width="24.140625" style="86" hidden="1" customWidth="1"/>
    <col min="14852" max="14853" width="0" style="86" hidden="1" customWidth="1"/>
    <col min="14854" max="15104" width="0" style="86" hidden="1"/>
    <col min="15105" max="15105" width="10.140625" style="86" hidden="1" customWidth="1"/>
    <col min="15106" max="15106" width="112.42578125" style="86" hidden="1" customWidth="1"/>
    <col min="15107" max="15107" width="24.140625" style="86" hidden="1" customWidth="1"/>
    <col min="15108" max="15109" width="0" style="86" hidden="1" customWidth="1"/>
    <col min="15110" max="15360" width="0" style="86" hidden="1"/>
    <col min="15361" max="15361" width="10.140625" style="86" hidden="1" customWidth="1"/>
    <col min="15362" max="15362" width="112.42578125" style="86" hidden="1" customWidth="1"/>
    <col min="15363" max="15363" width="24.140625" style="86" hidden="1" customWidth="1"/>
    <col min="15364" max="15365" width="0" style="86" hidden="1" customWidth="1"/>
    <col min="15366" max="15616" width="0" style="86" hidden="1"/>
    <col min="15617" max="15617" width="10.140625" style="86" hidden="1" customWidth="1"/>
    <col min="15618" max="15618" width="112.42578125" style="86" hidden="1" customWidth="1"/>
    <col min="15619" max="15619" width="24.140625" style="86" hidden="1" customWidth="1"/>
    <col min="15620" max="15621" width="0" style="86" hidden="1" customWidth="1"/>
    <col min="15622" max="15872" width="0" style="86" hidden="1"/>
    <col min="15873" max="15873" width="10.140625" style="86" hidden="1" customWidth="1"/>
    <col min="15874" max="15874" width="112.42578125" style="86" hidden="1" customWidth="1"/>
    <col min="15875" max="15875" width="24.140625" style="86" hidden="1" customWidth="1"/>
    <col min="15876" max="15877" width="0" style="86" hidden="1" customWidth="1"/>
    <col min="15878" max="16128" width="0" style="86" hidden="1"/>
    <col min="16129" max="16129" width="10.140625" style="86" hidden="1" customWidth="1"/>
    <col min="16130" max="16130" width="112.42578125" style="86" hidden="1" customWidth="1"/>
    <col min="16131" max="16131" width="24.140625" style="86" hidden="1" customWidth="1"/>
    <col min="16132" max="16133" width="0" style="86" hidden="1" customWidth="1"/>
    <col min="16134" max="16384" width="0" style="86" hidden="1"/>
  </cols>
  <sheetData>
    <row r="1" spans="1:5" s="81" customFormat="1" ht="33.75" customHeight="1">
      <c r="A1" s="80"/>
      <c r="B1" s="706" t="s">
        <v>679</v>
      </c>
      <c r="C1" s="706"/>
      <c r="D1" s="706"/>
      <c r="E1" s="706"/>
    </row>
    <row r="2" spans="1:5" s="81" customFormat="1" ht="29.25" customHeight="1">
      <c r="A2" s="80"/>
      <c r="B2" s="706" t="s">
        <v>807</v>
      </c>
      <c r="C2" s="706"/>
      <c r="D2" s="706"/>
      <c r="E2" s="706"/>
    </row>
    <row r="3" spans="1:5" s="81" customFormat="1" ht="27.75" customHeight="1">
      <c r="A3" s="80"/>
      <c r="B3" s="706" t="s">
        <v>806</v>
      </c>
      <c r="C3" s="706"/>
      <c r="D3" s="706"/>
      <c r="E3" s="706"/>
    </row>
    <row r="4" spans="1:5" s="83" customFormat="1" ht="41.25" customHeight="1">
      <c r="A4" s="82"/>
      <c r="B4" s="707" t="s">
        <v>619</v>
      </c>
      <c r="C4" s="707"/>
      <c r="D4" s="707"/>
      <c r="E4" s="707"/>
    </row>
    <row r="5" spans="1:5" s="83" customFormat="1" ht="6" customHeight="1">
      <c r="A5" s="84"/>
      <c r="B5" s="85"/>
      <c r="C5" s="85"/>
      <c r="D5" s="85"/>
      <c r="E5" s="85"/>
    </row>
    <row r="6" spans="1:5" ht="5.25" customHeight="1">
      <c r="B6" s="87"/>
      <c r="C6" s="86"/>
    </row>
    <row r="7" spans="1:5" ht="21.75" customHeight="1">
      <c r="A7" s="88"/>
      <c r="B7" s="89" t="s">
        <v>480</v>
      </c>
      <c r="C7" s="90"/>
      <c r="D7" s="90"/>
      <c r="E7" s="88"/>
    </row>
    <row r="8" spans="1:5" s="91" customFormat="1" ht="9.75" customHeight="1">
      <c r="B8" s="92"/>
      <c r="C8" s="93"/>
      <c r="D8" s="93"/>
    </row>
    <row r="9" spans="1:5" ht="21.75" customHeight="1">
      <c r="A9" s="94"/>
      <c r="B9" s="89" t="s">
        <v>481</v>
      </c>
      <c r="C9" s="95"/>
      <c r="D9" s="90"/>
      <c r="E9" s="88"/>
    </row>
    <row r="10" spans="1:5" ht="21.75" customHeight="1">
      <c r="B10" s="96" t="s">
        <v>482</v>
      </c>
      <c r="C10" s="97">
        <v>1</v>
      </c>
      <c r="D10" s="98"/>
    </row>
    <row r="11" spans="1:5" ht="21.75" customHeight="1">
      <c r="B11" s="96" t="s">
        <v>483</v>
      </c>
      <c r="C11" s="97">
        <v>2</v>
      </c>
      <c r="D11" s="98"/>
    </row>
    <row r="12" spans="1:5" ht="21.75" customHeight="1">
      <c r="B12" s="96" t="s">
        <v>484</v>
      </c>
      <c r="C12" s="99">
        <v>3</v>
      </c>
      <c r="D12" s="98"/>
    </row>
    <row r="13" spans="1:5" ht="21.75" customHeight="1">
      <c r="B13" s="96" t="s">
        <v>485</v>
      </c>
      <c r="C13" s="97">
        <v>4</v>
      </c>
      <c r="D13" s="98"/>
    </row>
    <row r="14" spans="1:5" ht="21.75" customHeight="1">
      <c r="B14" s="102" t="s">
        <v>486</v>
      </c>
      <c r="C14" s="97">
        <v>5</v>
      </c>
      <c r="D14" s="98"/>
    </row>
    <row r="15" spans="1:5" s="88" customFormat="1" ht="21.75" customHeight="1">
      <c r="A15" s="94"/>
      <c r="B15" s="89" t="s">
        <v>109</v>
      </c>
      <c r="C15" s="95"/>
      <c r="D15" s="100"/>
      <c r="E15" s="101"/>
    </row>
    <row r="16" spans="1:5" s="88" customFormat="1" ht="21.75" customHeight="1">
      <c r="A16" s="86"/>
      <c r="B16" s="102" t="s">
        <v>487</v>
      </c>
      <c r="C16" s="97">
        <v>6</v>
      </c>
      <c r="D16" s="100"/>
      <c r="E16" s="101"/>
    </row>
    <row r="17" spans="1:5" s="88" customFormat="1" ht="21.75" customHeight="1">
      <c r="A17" s="86"/>
      <c r="B17" s="512" t="s">
        <v>628</v>
      </c>
      <c r="C17" s="97"/>
      <c r="D17" s="100"/>
      <c r="E17" s="101"/>
    </row>
    <row r="18" spans="1:5" s="88" customFormat="1" ht="21.75" customHeight="1">
      <c r="A18" s="86"/>
      <c r="B18" s="102" t="s">
        <v>729</v>
      </c>
      <c r="C18" s="97">
        <v>7</v>
      </c>
      <c r="D18" s="100"/>
      <c r="E18" s="101"/>
    </row>
    <row r="19" spans="1:5" s="88" customFormat="1" ht="21.75" customHeight="1">
      <c r="A19" s="86"/>
      <c r="B19" s="102" t="s">
        <v>489</v>
      </c>
      <c r="C19" s="97">
        <v>8</v>
      </c>
      <c r="D19" s="100"/>
      <c r="E19" s="101"/>
    </row>
    <row r="20" spans="1:5" s="88" customFormat="1" ht="21.75" customHeight="1">
      <c r="A20" s="86"/>
      <c r="B20" s="102" t="s">
        <v>490</v>
      </c>
      <c r="C20" s="97">
        <v>9</v>
      </c>
      <c r="D20" s="100"/>
      <c r="E20" s="101"/>
    </row>
    <row r="21" spans="1:5" s="88" customFormat="1" ht="21.75" customHeight="1">
      <c r="A21" s="86"/>
      <c r="B21" s="102" t="s">
        <v>491</v>
      </c>
      <c r="C21" s="97">
        <v>10</v>
      </c>
      <c r="D21" s="100"/>
      <c r="E21" s="101"/>
    </row>
    <row r="22" spans="1:5" s="88" customFormat="1" ht="21.75" customHeight="1">
      <c r="A22" s="86"/>
      <c r="B22" s="102" t="s">
        <v>492</v>
      </c>
      <c r="C22" s="97">
        <v>11</v>
      </c>
      <c r="D22" s="100"/>
      <c r="E22" s="101"/>
    </row>
    <row r="23" spans="1:5" s="88" customFormat="1" ht="21.75" customHeight="1">
      <c r="A23" s="86"/>
      <c r="B23" s="102" t="s">
        <v>493</v>
      </c>
      <c r="C23" s="99" t="s">
        <v>494</v>
      </c>
      <c r="D23" s="100"/>
      <c r="E23" s="101"/>
    </row>
    <row r="24" spans="1:5" s="88" customFormat="1" ht="21.75" customHeight="1">
      <c r="A24" s="86"/>
      <c r="B24" s="102" t="s">
        <v>493</v>
      </c>
      <c r="C24" s="99" t="s">
        <v>495</v>
      </c>
      <c r="D24" s="100"/>
      <c r="E24" s="101"/>
    </row>
    <row r="25" spans="1:5" s="88" customFormat="1" ht="21.75" customHeight="1">
      <c r="A25" s="86"/>
      <c r="B25" s="102" t="s">
        <v>493</v>
      </c>
      <c r="C25" s="99" t="s">
        <v>496</v>
      </c>
      <c r="D25" s="100"/>
      <c r="E25" s="101"/>
    </row>
    <row r="26" spans="1:5" s="88" customFormat="1" ht="21.75" customHeight="1">
      <c r="A26" s="86"/>
      <c r="B26" s="102" t="s">
        <v>493</v>
      </c>
      <c r="C26" s="99" t="s">
        <v>497</v>
      </c>
      <c r="D26" s="100"/>
      <c r="E26" s="101"/>
    </row>
    <row r="27" spans="1:5" s="88" customFormat="1" ht="21.75" customHeight="1">
      <c r="A27" s="86"/>
      <c r="B27" s="102" t="s">
        <v>493</v>
      </c>
      <c r="C27" s="99" t="s">
        <v>498</v>
      </c>
      <c r="D27" s="100"/>
      <c r="E27" s="101"/>
    </row>
    <row r="28" spans="1:5" s="88" customFormat="1" ht="21.75" customHeight="1">
      <c r="A28" s="86"/>
      <c r="B28" s="102" t="s">
        <v>499</v>
      </c>
      <c r="C28" s="99" t="s">
        <v>500</v>
      </c>
      <c r="D28" s="100"/>
      <c r="E28" s="101"/>
    </row>
    <row r="29" spans="1:5" s="88" customFormat="1" ht="21.75" customHeight="1">
      <c r="A29" s="86"/>
      <c r="B29" s="102" t="s">
        <v>499</v>
      </c>
      <c r="C29" s="99" t="s">
        <v>501</v>
      </c>
      <c r="D29" s="100"/>
      <c r="E29" s="101"/>
    </row>
    <row r="30" spans="1:5" s="88" customFormat="1" ht="21.75" customHeight="1">
      <c r="A30" s="86"/>
      <c r="B30" s="102" t="s">
        <v>499</v>
      </c>
      <c r="C30" s="99" t="s">
        <v>502</v>
      </c>
      <c r="D30" s="100"/>
      <c r="E30" s="101"/>
    </row>
    <row r="31" spans="1:5" s="88" customFormat="1" ht="21.75" customHeight="1">
      <c r="A31" s="86"/>
      <c r="B31" s="102" t="s">
        <v>499</v>
      </c>
      <c r="C31" s="99" t="s">
        <v>503</v>
      </c>
      <c r="D31" s="100"/>
      <c r="E31" s="101"/>
    </row>
    <row r="32" spans="1:5" s="88" customFormat="1" ht="21.75" customHeight="1">
      <c r="A32" s="86"/>
      <c r="B32" s="102" t="s">
        <v>499</v>
      </c>
      <c r="C32" s="99" t="s">
        <v>504</v>
      </c>
      <c r="D32" s="100"/>
      <c r="E32" s="101"/>
    </row>
    <row r="33" spans="1:5" s="88" customFormat="1" ht="21.75" customHeight="1">
      <c r="A33" s="86"/>
      <c r="B33" s="102" t="s">
        <v>499</v>
      </c>
      <c r="C33" s="99" t="s">
        <v>505</v>
      </c>
      <c r="D33" s="100"/>
      <c r="E33" s="101"/>
    </row>
    <row r="34" spans="1:5" s="88" customFormat="1" ht="21.75" customHeight="1">
      <c r="A34" s="86"/>
      <c r="B34" s="102" t="s">
        <v>499</v>
      </c>
      <c r="C34" s="99" t="s">
        <v>506</v>
      </c>
      <c r="D34" s="100"/>
      <c r="E34" s="101"/>
    </row>
    <row r="35" spans="1:5" s="88" customFormat="1" ht="21.75" customHeight="1">
      <c r="A35" s="86"/>
      <c r="B35" s="102" t="s">
        <v>507</v>
      </c>
      <c r="C35" s="99" t="s">
        <v>508</v>
      </c>
      <c r="D35" s="100"/>
      <c r="E35" s="101"/>
    </row>
    <row r="36" spans="1:5" s="88" customFormat="1" ht="21.75" customHeight="1">
      <c r="A36" s="86"/>
      <c r="B36" s="102" t="s">
        <v>507</v>
      </c>
      <c r="C36" s="99" t="s">
        <v>509</v>
      </c>
      <c r="D36" s="100"/>
      <c r="E36" s="101"/>
    </row>
    <row r="37" spans="1:5" s="88" customFormat="1" ht="21.75" customHeight="1">
      <c r="A37" s="86"/>
      <c r="B37" s="102" t="s">
        <v>507</v>
      </c>
      <c r="C37" s="99" t="s">
        <v>510</v>
      </c>
      <c r="D37" s="100"/>
      <c r="E37" s="101"/>
    </row>
    <row r="38" spans="1:5" s="88" customFormat="1" ht="21.75" customHeight="1">
      <c r="A38" s="86"/>
      <c r="B38" s="102" t="s">
        <v>507</v>
      </c>
      <c r="C38" s="99" t="s">
        <v>511</v>
      </c>
      <c r="D38" s="100"/>
      <c r="E38" s="101"/>
    </row>
    <row r="39" spans="1:5" s="88" customFormat="1" ht="21.75" customHeight="1">
      <c r="A39" s="86"/>
      <c r="B39" s="102" t="s">
        <v>512</v>
      </c>
      <c r="C39" s="99" t="s">
        <v>513</v>
      </c>
      <c r="D39" s="100"/>
      <c r="E39" s="101"/>
    </row>
    <row r="40" spans="1:5" s="88" customFormat="1" ht="21.75" customHeight="1">
      <c r="A40" s="86"/>
      <c r="B40" s="102" t="s">
        <v>512</v>
      </c>
      <c r="C40" s="99" t="s">
        <v>514</v>
      </c>
      <c r="D40" s="100"/>
      <c r="E40" s="101"/>
    </row>
    <row r="41" spans="1:5" s="88" customFormat="1" ht="21.75" customHeight="1">
      <c r="A41" s="86"/>
      <c r="B41" s="102" t="s">
        <v>512</v>
      </c>
      <c r="C41" s="99" t="s">
        <v>515</v>
      </c>
      <c r="D41" s="100"/>
      <c r="E41" s="101"/>
    </row>
    <row r="42" spans="1:5" s="88" customFormat="1" ht="21.75" customHeight="1">
      <c r="A42" s="86"/>
      <c r="B42" s="102" t="s">
        <v>512</v>
      </c>
      <c r="C42" s="99" t="s">
        <v>516</v>
      </c>
      <c r="D42" s="100"/>
      <c r="E42" s="101"/>
    </row>
    <row r="43" spans="1:5" s="88" customFormat="1" ht="21.75" customHeight="1">
      <c r="A43" s="86"/>
      <c r="B43" s="102" t="s">
        <v>512</v>
      </c>
      <c r="C43" s="99" t="s">
        <v>517</v>
      </c>
      <c r="D43" s="100"/>
      <c r="E43" s="101"/>
    </row>
    <row r="44" spans="1:5" s="88" customFormat="1" ht="21.75" customHeight="1">
      <c r="A44" s="86"/>
      <c r="B44" s="102" t="s">
        <v>518</v>
      </c>
      <c r="C44" s="97">
        <v>16</v>
      </c>
      <c r="D44" s="100"/>
      <c r="E44" s="101"/>
    </row>
    <row r="45" spans="1:5" s="88" customFormat="1" ht="21.75" customHeight="1">
      <c r="A45" s="86"/>
      <c r="B45" s="102" t="s">
        <v>519</v>
      </c>
      <c r="C45" s="97">
        <v>17</v>
      </c>
      <c r="D45" s="100"/>
      <c r="E45" s="101"/>
    </row>
    <row r="46" spans="1:5" s="88" customFormat="1" ht="21.75" customHeight="1">
      <c r="A46" s="86"/>
      <c r="B46" s="102" t="s">
        <v>520</v>
      </c>
      <c r="C46" s="99" t="s">
        <v>521</v>
      </c>
      <c r="D46" s="100"/>
      <c r="E46" s="101"/>
    </row>
    <row r="47" spans="1:5" s="88" customFormat="1" ht="21.75" customHeight="1">
      <c r="A47" s="86"/>
      <c r="B47" s="102" t="s">
        <v>520</v>
      </c>
      <c r="C47" s="99" t="s">
        <v>522</v>
      </c>
      <c r="D47" s="100"/>
      <c r="E47" s="101"/>
    </row>
    <row r="48" spans="1:5" s="88" customFormat="1" ht="21.75" customHeight="1">
      <c r="A48" s="86"/>
      <c r="B48" s="102" t="s">
        <v>520</v>
      </c>
      <c r="C48" s="99" t="s">
        <v>523</v>
      </c>
      <c r="D48" s="100"/>
      <c r="E48" s="101"/>
    </row>
    <row r="49" spans="1:5" s="88" customFormat="1" ht="21.75" customHeight="1">
      <c r="A49" s="86"/>
      <c r="B49" s="102" t="s">
        <v>520</v>
      </c>
      <c r="C49" s="99" t="s">
        <v>524</v>
      </c>
      <c r="D49" s="100"/>
      <c r="E49" s="101"/>
    </row>
    <row r="50" spans="1:5" s="88" customFormat="1" ht="21.75" customHeight="1">
      <c r="A50" s="86"/>
      <c r="B50" s="102" t="s">
        <v>520</v>
      </c>
      <c r="C50" s="99" t="s">
        <v>525</v>
      </c>
      <c r="D50" s="100"/>
      <c r="E50" s="101"/>
    </row>
    <row r="51" spans="1:5" s="88" customFormat="1" ht="21.75" customHeight="1">
      <c r="A51" s="86"/>
      <c r="B51" s="102" t="s">
        <v>520</v>
      </c>
      <c r="C51" s="99" t="s">
        <v>526</v>
      </c>
      <c r="D51" s="100"/>
      <c r="E51" s="101"/>
    </row>
    <row r="52" spans="1:5" s="88" customFormat="1" ht="21.75" customHeight="1">
      <c r="A52" s="86"/>
      <c r="B52" s="102" t="s">
        <v>520</v>
      </c>
      <c r="C52" s="99" t="s">
        <v>527</v>
      </c>
      <c r="D52" s="100"/>
      <c r="E52" s="101"/>
    </row>
    <row r="53" spans="1:5" s="88" customFormat="1" ht="21.75" customHeight="1">
      <c r="A53" s="86"/>
      <c r="B53" s="102" t="s">
        <v>528</v>
      </c>
      <c r="C53" s="99" t="s">
        <v>529</v>
      </c>
      <c r="D53" s="100"/>
      <c r="E53" s="101"/>
    </row>
    <row r="54" spans="1:5" s="88" customFormat="1" ht="21.75" customHeight="1">
      <c r="A54" s="86"/>
      <c r="B54" s="102" t="s">
        <v>530</v>
      </c>
      <c r="C54" s="97">
        <v>20</v>
      </c>
      <c r="D54" s="100"/>
      <c r="E54" s="101"/>
    </row>
    <row r="55" spans="1:5" s="88" customFormat="1" ht="21.75" customHeight="1">
      <c r="A55" s="86"/>
      <c r="B55" s="102" t="s">
        <v>531</v>
      </c>
      <c r="C55" s="97">
        <v>21</v>
      </c>
      <c r="D55" s="100"/>
      <c r="E55" s="101"/>
    </row>
    <row r="56" spans="1:5" s="88" customFormat="1" ht="21.75" customHeight="1">
      <c r="A56" s="86"/>
      <c r="B56" s="102" t="s">
        <v>532</v>
      </c>
      <c r="C56" s="99" t="s">
        <v>533</v>
      </c>
      <c r="D56" s="100"/>
      <c r="E56" s="101"/>
    </row>
    <row r="57" spans="1:5" s="88" customFormat="1" ht="21.75" customHeight="1">
      <c r="A57" s="86"/>
      <c r="B57" s="102" t="s">
        <v>532</v>
      </c>
      <c r="C57" s="99" t="s">
        <v>534</v>
      </c>
      <c r="D57" s="100"/>
      <c r="E57" s="101"/>
    </row>
    <row r="58" spans="1:5" s="88" customFormat="1" ht="21.75" customHeight="1">
      <c r="A58" s="86"/>
      <c r="B58" s="102" t="s">
        <v>532</v>
      </c>
      <c r="C58" s="99" t="s">
        <v>535</v>
      </c>
      <c r="D58" s="100"/>
      <c r="E58" s="101"/>
    </row>
    <row r="59" spans="1:5" s="88" customFormat="1" ht="21.75" customHeight="1">
      <c r="A59" s="86"/>
      <c r="B59" s="102" t="s">
        <v>532</v>
      </c>
      <c r="C59" s="99" t="s">
        <v>536</v>
      </c>
      <c r="D59" s="100"/>
      <c r="E59" s="101"/>
    </row>
    <row r="60" spans="1:5" s="88" customFormat="1" ht="21.75" customHeight="1">
      <c r="A60" s="86"/>
      <c r="B60" s="102" t="s">
        <v>532</v>
      </c>
      <c r="C60" s="99" t="s">
        <v>537</v>
      </c>
      <c r="D60" s="100"/>
      <c r="E60" s="101"/>
    </row>
    <row r="61" spans="1:5" ht="21.75" customHeight="1">
      <c r="B61" s="102" t="s">
        <v>532</v>
      </c>
      <c r="C61" s="99" t="s">
        <v>538</v>
      </c>
      <c r="D61" s="98"/>
    </row>
    <row r="62" spans="1:5" ht="21.75" customHeight="1">
      <c r="B62" s="102" t="s">
        <v>532</v>
      </c>
      <c r="C62" s="99" t="s">
        <v>539</v>
      </c>
      <c r="D62" s="98"/>
    </row>
    <row r="63" spans="1:5" ht="21.75" customHeight="1">
      <c r="B63" s="512" t="s">
        <v>749</v>
      </c>
      <c r="C63" s="97"/>
      <c r="D63" s="98"/>
    </row>
    <row r="64" spans="1:5" ht="21.75" customHeight="1">
      <c r="B64" s="102" t="s">
        <v>488</v>
      </c>
      <c r="C64" s="97">
        <v>23</v>
      </c>
      <c r="D64" s="98"/>
    </row>
    <row r="65" spans="2:4" ht="21.75" customHeight="1">
      <c r="B65" s="102" t="s">
        <v>489</v>
      </c>
      <c r="C65" s="97">
        <v>24</v>
      </c>
      <c r="D65" s="98"/>
    </row>
    <row r="66" spans="2:4" ht="21.75" customHeight="1">
      <c r="B66" s="102" t="s">
        <v>490</v>
      </c>
      <c r="C66" s="97">
        <v>25</v>
      </c>
      <c r="D66" s="98"/>
    </row>
    <row r="67" spans="2:4" ht="21.75" customHeight="1">
      <c r="B67" s="102" t="s">
        <v>491</v>
      </c>
      <c r="C67" s="97">
        <v>26</v>
      </c>
      <c r="D67" s="98"/>
    </row>
    <row r="68" spans="2:4" ht="21.75" customHeight="1">
      <c r="B68" s="102" t="s">
        <v>492</v>
      </c>
      <c r="C68" s="97">
        <v>27</v>
      </c>
      <c r="D68" s="98"/>
    </row>
    <row r="69" spans="2:4" ht="21.75" customHeight="1">
      <c r="B69" s="102" t="s">
        <v>493</v>
      </c>
      <c r="C69" s="99" t="s">
        <v>655</v>
      </c>
      <c r="D69" s="98"/>
    </row>
    <row r="70" spans="2:4" ht="21.75" customHeight="1">
      <c r="B70" s="102" t="s">
        <v>499</v>
      </c>
      <c r="C70" s="99" t="s">
        <v>656</v>
      </c>
      <c r="D70" s="98"/>
    </row>
    <row r="71" spans="2:4" ht="21.75" customHeight="1">
      <c r="B71" s="102" t="s">
        <v>499</v>
      </c>
      <c r="C71" s="99" t="s">
        <v>657</v>
      </c>
      <c r="D71" s="98"/>
    </row>
    <row r="72" spans="2:4" ht="21.75" customHeight="1">
      <c r="B72" s="102" t="s">
        <v>507</v>
      </c>
      <c r="C72" s="99" t="s">
        <v>541</v>
      </c>
      <c r="D72" s="98"/>
    </row>
    <row r="73" spans="2:4" ht="21.75" customHeight="1">
      <c r="B73" s="102" t="s">
        <v>507</v>
      </c>
      <c r="C73" s="99" t="s">
        <v>542</v>
      </c>
      <c r="D73" s="98"/>
    </row>
    <row r="74" spans="2:4" ht="21.75" customHeight="1">
      <c r="B74" s="102" t="s">
        <v>507</v>
      </c>
      <c r="C74" s="99" t="s">
        <v>658</v>
      </c>
      <c r="D74" s="98"/>
    </row>
    <row r="75" spans="2:4" ht="21.75" customHeight="1">
      <c r="B75" s="102" t="s">
        <v>507</v>
      </c>
      <c r="C75" s="99" t="s">
        <v>659</v>
      </c>
      <c r="D75" s="98"/>
    </row>
    <row r="76" spans="2:4" ht="21.75" customHeight="1">
      <c r="B76" s="102" t="s">
        <v>512</v>
      </c>
      <c r="C76" s="99" t="s">
        <v>543</v>
      </c>
      <c r="D76" s="98"/>
    </row>
    <row r="77" spans="2:4" ht="21.75" customHeight="1">
      <c r="B77" s="102" t="s">
        <v>512</v>
      </c>
      <c r="C77" s="99" t="s">
        <v>544</v>
      </c>
      <c r="D77" s="98"/>
    </row>
    <row r="78" spans="2:4" ht="21.75" customHeight="1">
      <c r="B78" s="102" t="s">
        <v>512</v>
      </c>
      <c r="C78" s="99" t="s">
        <v>660</v>
      </c>
      <c r="D78" s="98"/>
    </row>
    <row r="79" spans="2:4" ht="21.75" customHeight="1">
      <c r="B79" s="102" t="s">
        <v>512</v>
      </c>
      <c r="C79" s="99" t="s">
        <v>661</v>
      </c>
      <c r="D79" s="98"/>
    </row>
    <row r="80" spans="2:4" ht="21.75" customHeight="1">
      <c r="B80" s="102" t="s">
        <v>512</v>
      </c>
      <c r="C80" s="99" t="s">
        <v>662</v>
      </c>
      <c r="D80" s="98"/>
    </row>
    <row r="81" spans="1:5" ht="21.75" customHeight="1">
      <c r="B81" s="102" t="s">
        <v>518</v>
      </c>
      <c r="C81" s="97">
        <v>32</v>
      </c>
      <c r="D81" s="98"/>
    </row>
    <row r="82" spans="1:5" ht="21.75" customHeight="1">
      <c r="B82" s="102" t="s">
        <v>519</v>
      </c>
      <c r="C82" s="97">
        <v>33</v>
      </c>
      <c r="D82" s="98"/>
    </row>
    <row r="83" spans="1:5" ht="21.75" customHeight="1">
      <c r="B83" s="102" t="s">
        <v>520</v>
      </c>
      <c r="C83" s="99" t="s">
        <v>545</v>
      </c>
      <c r="D83" s="98"/>
    </row>
    <row r="84" spans="1:5" ht="21.75" customHeight="1">
      <c r="B84" s="102" t="s">
        <v>520</v>
      </c>
      <c r="C84" s="99" t="s">
        <v>546</v>
      </c>
      <c r="D84" s="98"/>
    </row>
    <row r="85" spans="1:5" ht="21.75" customHeight="1">
      <c r="B85" s="102" t="s">
        <v>528</v>
      </c>
      <c r="C85" s="99">
        <v>35</v>
      </c>
      <c r="D85" s="98"/>
    </row>
    <row r="86" spans="1:5" ht="21.75" customHeight="1">
      <c r="B86" s="102" t="s">
        <v>530</v>
      </c>
      <c r="C86" s="97">
        <v>36</v>
      </c>
      <c r="D86" s="98"/>
    </row>
    <row r="87" spans="1:5" ht="21.75" customHeight="1">
      <c r="B87" s="102" t="s">
        <v>531</v>
      </c>
      <c r="C87" s="97">
        <v>37</v>
      </c>
      <c r="D87" s="98"/>
    </row>
    <row r="88" spans="1:5" ht="21.75" customHeight="1">
      <c r="B88" s="102" t="s">
        <v>532</v>
      </c>
      <c r="C88" s="99" t="s">
        <v>663</v>
      </c>
      <c r="D88" s="98"/>
    </row>
    <row r="89" spans="1:5" ht="21.75" customHeight="1">
      <c r="B89" s="102" t="s">
        <v>532</v>
      </c>
      <c r="C89" s="99" t="s">
        <v>664</v>
      </c>
      <c r="D89" s="98"/>
    </row>
    <row r="90" spans="1:5" s="88" customFormat="1" ht="21.75" customHeight="1">
      <c r="A90" s="89"/>
      <c r="B90" s="89" t="s">
        <v>540</v>
      </c>
      <c r="C90" s="95"/>
      <c r="D90" s="100"/>
      <c r="E90" s="101"/>
    </row>
    <row r="91" spans="1:5" ht="21" customHeight="1">
      <c r="B91" s="512" t="s">
        <v>562</v>
      </c>
      <c r="C91" s="103"/>
      <c r="D91" s="98"/>
    </row>
    <row r="92" spans="1:5" ht="21" customHeight="1">
      <c r="B92" s="102" t="s">
        <v>488</v>
      </c>
      <c r="C92" s="103">
        <v>39</v>
      </c>
      <c r="D92" s="98"/>
    </row>
    <row r="93" spans="1:5" ht="21" customHeight="1">
      <c r="B93" s="102" t="s">
        <v>750</v>
      </c>
      <c r="C93" s="103">
        <v>40</v>
      </c>
      <c r="D93" s="98"/>
    </row>
    <row r="94" spans="1:5" ht="21" customHeight="1">
      <c r="B94" s="102" t="s">
        <v>751</v>
      </c>
      <c r="C94" s="103">
        <v>41</v>
      </c>
      <c r="D94" s="98"/>
    </row>
    <row r="95" spans="1:5" ht="21" customHeight="1">
      <c r="B95" s="102" t="s">
        <v>752</v>
      </c>
      <c r="C95" s="103">
        <v>42</v>
      </c>
      <c r="D95" s="98"/>
    </row>
    <row r="96" spans="1:5" ht="21" customHeight="1">
      <c r="B96" s="102" t="s">
        <v>528</v>
      </c>
      <c r="C96" s="103">
        <v>43</v>
      </c>
      <c r="D96" s="98"/>
    </row>
    <row r="97" spans="2:4" ht="21" customHeight="1">
      <c r="B97" s="102" t="s">
        <v>530</v>
      </c>
      <c r="C97" s="103">
        <v>44</v>
      </c>
      <c r="D97" s="98"/>
    </row>
    <row r="98" spans="2:4" ht="21" customHeight="1">
      <c r="B98" s="102" t="s">
        <v>531</v>
      </c>
      <c r="C98" s="103">
        <v>45</v>
      </c>
      <c r="D98" s="98"/>
    </row>
    <row r="99" spans="2:4" ht="21" customHeight="1">
      <c r="B99" s="512" t="s">
        <v>563</v>
      </c>
      <c r="C99" s="103"/>
      <c r="D99" s="98"/>
    </row>
    <row r="100" spans="2:4" ht="21" customHeight="1">
      <c r="B100" s="102" t="s">
        <v>488</v>
      </c>
      <c r="C100" s="104" t="s">
        <v>665</v>
      </c>
      <c r="D100" s="98"/>
    </row>
    <row r="101" spans="2:4" ht="21" customHeight="1">
      <c r="B101" s="102" t="s">
        <v>753</v>
      </c>
      <c r="C101" s="104" t="s">
        <v>666</v>
      </c>
      <c r="D101" s="98"/>
    </row>
    <row r="102" spans="2:4" ht="21" customHeight="1">
      <c r="B102" s="102" t="s">
        <v>774</v>
      </c>
      <c r="C102" s="104" t="s">
        <v>667</v>
      </c>
      <c r="D102" s="98"/>
    </row>
    <row r="103" spans="2:4" ht="21" customHeight="1">
      <c r="B103" s="102" t="s">
        <v>774</v>
      </c>
      <c r="C103" s="104" t="s">
        <v>668</v>
      </c>
    </row>
    <row r="104" spans="2:4" ht="21" customHeight="1">
      <c r="B104" s="102" t="s">
        <v>775</v>
      </c>
      <c r="C104" s="104" t="s">
        <v>669</v>
      </c>
    </row>
    <row r="105" spans="2:4" ht="21" customHeight="1">
      <c r="B105" s="102" t="s">
        <v>775</v>
      </c>
      <c r="C105" s="104" t="s">
        <v>670</v>
      </c>
    </row>
    <row r="106" spans="2:4" ht="21" customHeight="1">
      <c r="B106" s="102" t="s">
        <v>754</v>
      </c>
      <c r="C106" s="104" t="s">
        <v>671</v>
      </c>
    </row>
    <row r="107" spans="2:4" ht="21" customHeight="1">
      <c r="B107" s="102" t="s">
        <v>754</v>
      </c>
      <c r="C107" s="104" t="s">
        <v>672</v>
      </c>
    </row>
    <row r="108" spans="2:4" ht="21" customHeight="1">
      <c r="B108" s="102" t="s">
        <v>755</v>
      </c>
      <c r="C108" s="104" t="s">
        <v>673</v>
      </c>
    </row>
    <row r="109" spans="2:4" ht="21" customHeight="1">
      <c r="B109" s="102" t="s">
        <v>755</v>
      </c>
      <c r="C109" s="104" t="s">
        <v>674</v>
      </c>
    </row>
    <row r="110" spans="2:4" ht="21" customHeight="1">
      <c r="B110" s="102" t="s">
        <v>756</v>
      </c>
      <c r="C110" s="104" t="s">
        <v>675</v>
      </c>
    </row>
    <row r="111" spans="2:4" ht="21" customHeight="1">
      <c r="B111" s="102" t="s">
        <v>756</v>
      </c>
      <c r="C111" s="104" t="s">
        <v>677</v>
      </c>
    </row>
    <row r="112" spans="2:4" ht="21" customHeight="1">
      <c r="B112" s="102" t="s">
        <v>776</v>
      </c>
      <c r="C112" s="104" t="s">
        <v>678</v>
      </c>
    </row>
    <row r="113" spans="1:3" ht="21" customHeight="1">
      <c r="B113" s="102" t="s">
        <v>776</v>
      </c>
      <c r="C113" s="104" t="s">
        <v>676</v>
      </c>
    </row>
    <row r="114" spans="1:3" ht="21" customHeight="1">
      <c r="B114" s="102"/>
      <c r="C114" s="103"/>
    </row>
    <row r="115" spans="1:3" ht="21" customHeight="1">
      <c r="A115" s="88"/>
      <c r="B115" s="89" t="s">
        <v>547</v>
      </c>
      <c r="C115" s="90"/>
    </row>
    <row r="116" spans="1:3" ht="21" customHeight="1">
      <c r="A116" s="91"/>
      <c r="B116" s="102" t="s">
        <v>757</v>
      </c>
      <c r="C116" s="103">
        <v>53</v>
      </c>
    </row>
    <row r="117" spans="1:3" ht="21" customHeight="1">
      <c r="B117" s="102" t="s">
        <v>758</v>
      </c>
      <c r="C117" s="103">
        <v>54</v>
      </c>
    </row>
    <row r="118" spans="1:3" ht="21" customHeight="1">
      <c r="B118" s="102" t="s">
        <v>759</v>
      </c>
      <c r="C118" s="105">
        <v>55</v>
      </c>
    </row>
    <row r="119" spans="1:3" ht="21" customHeight="1">
      <c r="B119" s="102" t="s">
        <v>760</v>
      </c>
      <c r="C119" s="105">
        <v>56</v>
      </c>
    </row>
    <row r="120" spans="1:3" ht="21" customHeight="1">
      <c r="B120" s="102" t="s">
        <v>761</v>
      </c>
      <c r="C120" s="105">
        <v>57</v>
      </c>
    </row>
    <row r="121" spans="1:3" ht="21" customHeight="1">
      <c r="B121" s="102" t="s">
        <v>762</v>
      </c>
      <c r="C121" s="105">
        <v>58</v>
      </c>
    </row>
    <row r="122" spans="1:3" ht="21" customHeight="1"/>
    <row r="123" spans="1:3" ht="21" customHeight="1">
      <c r="A123" s="88"/>
      <c r="B123" s="89" t="s">
        <v>461</v>
      </c>
      <c r="C123" s="90"/>
    </row>
    <row r="124" spans="1:3" ht="21" customHeight="1">
      <c r="A124" s="91"/>
      <c r="B124" s="102" t="s">
        <v>548</v>
      </c>
      <c r="C124" s="105">
        <v>59</v>
      </c>
    </row>
    <row r="125" spans="1:3" ht="21" customHeight="1">
      <c r="B125" s="102" t="s">
        <v>549</v>
      </c>
      <c r="C125" s="105">
        <v>59</v>
      </c>
    </row>
    <row r="126" spans="1:3" ht="21" customHeight="1">
      <c r="B126" s="102" t="s">
        <v>550</v>
      </c>
      <c r="C126" s="105">
        <v>59</v>
      </c>
    </row>
    <row r="127" spans="1:3" ht="21" customHeight="1">
      <c r="B127" s="102" t="s">
        <v>551</v>
      </c>
      <c r="C127" s="105">
        <v>60</v>
      </c>
    </row>
    <row r="128" spans="1:3" ht="21" customHeight="1">
      <c r="B128" s="102" t="s">
        <v>552</v>
      </c>
    </row>
    <row r="129" ht="21" hidden="1" customHeight="1"/>
    <row r="130" ht="21" hidden="1" customHeight="1"/>
    <row r="131" ht="21" hidden="1" customHeight="1"/>
    <row r="132" ht="21" hidden="1" customHeight="1"/>
    <row r="133" ht="21" hidden="1" customHeight="1"/>
    <row r="134" ht="21" hidden="1" customHeight="1"/>
    <row r="135" ht="21" hidden="1" customHeight="1"/>
    <row r="136" ht="21" hidden="1" customHeight="1"/>
    <row r="137" ht="21" hidden="1" customHeight="1"/>
    <row r="138" ht="21" hidden="1" customHeight="1"/>
    <row r="139" ht="21" hidden="1" customHeight="1"/>
    <row r="140" ht="21" hidden="1" customHeight="1"/>
    <row r="141" ht="15" hidden="1" customHeight="1"/>
    <row r="142" ht="15" hidden="1" customHeight="1"/>
    <row r="143" ht="15" hidden="1" customHeight="1"/>
    <row r="144" ht="15" hidden="1" customHeight="1"/>
    <row r="145" ht="15" hidden="1" customHeight="1"/>
    <row r="146" ht="15" hidden="1" customHeight="1"/>
    <row r="147" ht="15" hidden="1" customHeight="1"/>
    <row r="148" ht="15" hidden="1" customHeight="1"/>
    <row r="149" ht="15" hidden="1" customHeight="1"/>
    <row r="150" ht="15" hidden="1" customHeight="1"/>
    <row r="151" ht="15" hidden="1" customHeight="1"/>
    <row r="152" ht="15" hidden="1" customHeight="1"/>
    <row r="153" ht="15" hidden="1" customHeight="1"/>
    <row r="154" ht="15" hidden="1" customHeight="1"/>
    <row r="155" ht="15" hidden="1" customHeight="1"/>
    <row r="156" ht="15" hidden="1" customHeight="1"/>
    <row r="157" ht="15" hidden="1" customHeight="1"/>
    <row r="158" ht="15" hidden="1" customHeight="1"/>
    <row r="159" ht="15" hidden="1" customHeight="1"/>
    <row r="160" ht="15" hidden="1" customHeight="1"/>
    <row r="161" ht="15" hidden="1" customHeight="1"/>
    <row r="162" ht="15" hidden="1" customHeight="1"/>
    <row r="163" ht="15" hidden="1" customHeight="1"/>
    <row r="164" ht="15" hidden="1" customHeight="1"/>
    <row r="165" ht="15" hidden="1" customHeight="1"/>
    <row r="166" ht="15" hidden="1" customHeight="1"/>
    <row r="167" ht="15" hidden="1" customHeight="1"/>
    <row r="168" ht="15" hidden="1" customHeight="1"/>
    <row r="169" ht="15" hidden="1" customHeight="1"/>
    <row r="170" ht="15" hidden="1" customHeight="1"/>
    <row r="171" ht="15" hidden="1" customHeight="1"/>
    <row r="172" ht="15" hidden="1" customHeight="1"/>
    <row r="173" ht="15" hidden="1" customHeight="1"/>
    <row r="174" ht="15" hidden="1" customHeight="1"/>
    <row r="175" ht="15" hidden="1" customHeight="1"/>
    <row r="176" ht="15" hidden="1" customHeight="1"/>
    <row r="177" ht="15" hidden="1" customHeight="1"/>
    <row r="178" ht="15" hidden="1" customHeight="1"/>
    <row r="179" ht="15" hidden="1" customHeight="1"/>
    <row r="180" ht="15" hidden="1" customHeight="1"/>
    <row r="181" ht="15" hidden="1" customHeight="1"/>
    <row r="182" ht="15" hidden="1" customHeight="1"/>
    <row r="183" ht="15" hidden="1" customHeight="1"/>
    <row r="184" ht="15" hidden="1" customHeight="1"/>
    <row r="185" ht="15" hidden="1" customHeight="1"/>
    <row r="186" ht="15" hidden="1" customHeight="1"/>
    <row r="187" ht="15" hidden="1" customHeight="1"/>
    <row r="188" ht="15" hidden="1" customHeight="1"/>
    <row r="189" ht="15" hidden="1" customHeight="1"/>
    <row r="190" ht="15" hidden="1" customHeight="1"/>
    <row r="191" ht="15" hidden="1" customHeight="1"/>
    <row r="192" ht="15" hidden="1" customHeight="1"/>
    <row r="193" ht="15" hidden="1" customHeight="1"/>
    <row r="194" ht="15" hidden="1" customHeight="1"/>
    <row r="195" ht="15" hidden="1" customHeight="1"/>
    <row r="196" ht="15" hidden="1" customHeight="1"/>
    <row r="197" ht="15" hidden="1" customHeight="1"/>
    <row r="198" ht="15" hidden="1" customHeight="1"/>
    <row r="199" ht="15" hidden="1" customHeight="1"/>
    <row r="200" ht="15" hidden="1" customHeight="1"/>
    <row r="201" ht="15" hidden="1" customHeight="1"/>
    <row r="202" ht="15" hidden="1" customHeight="1"/>
    <row r="203" ht="15" hidden="1" customHeight="1"/>
    <row r="204" ht="15" hidden="1" customHeight="1"/>
    <row r="205" ht="15" hidden="1" customHeight="1"/>
    <row r="206" ht="15" hidden="1" customHeight="1"/>
    <row r="207" ht="15" hidden="1" customHeight="1"/>
    <row r="208" ht="15" hidden="1" customHeight="1"/>
    <row r="209" ht="15" hidden="1" customHeight="1"/>
    <row r="210" ht="15" hidden="1" customHeight="1"/>
    <row r="211" ht="15" hidden="1" customHeight="1"/>
    <row r="212" ht="15" hidden="1" customHeight="1"/>
    <row r="213" ht="15" hidden="1" customHeight="1"/>
    <row r="214" ht="15" hidden="1" customHeight="1"/>
    <row r="215" ht="15" hidden="1" customHeight="1"/>
    <row r="216" ht="15" hidden="1" customHeight="1"/>
    <row r="217" ht="15" hidden="1" customHeight="1"/>
    <row r="218" ht="15" hidden="1" customHeight="1"/>
    <row r="219" ht="15" hidden="1" customHeight="1"/>
    <row r="220" ht="15" hidden="1" customHeight="1"/>
    <row r="221" ht="15" hidden="1" customHeight="1"/>
    <row r="222" ht="15" hidden="1" customHeight="1"/>
    <row r="223" ht="15" hidden="1" customHeight="1"/>
    <row r="224" ht="15" hidden="1" customHeight="1"/>
    <row r="225" ht="15" hidden="1" customHeight="1"/>
    <row r="226" ht="15" hidden="1" customHeight="1"/>
    <row r="227" ht="15" hidden="1" customHeight="1"/>
    <row r="228" ht="15" hidden="1" customHeight="1"/>
    <row r="229" ht="15" hidden="1" customHeight="1"/>
    <row r="230" ht="15" hidden="1" customHeight="1"/>
    <row r="231" ht="15" hidden="1" customHeight="1"/>
    <row r="232" ht="15" hidden="1" customHeight="1"/>
    <row r="233" ht="15" hidden="1" customHeight="1"/>
    <row r="234" ht="15" hidden="1" customHeight="1"/>
    <row r="235" ht="15" hidden="1" customHeight="1"/>
    <row r="236" ht="15" hidden="1" customHeight="1"/>
    <row r="237" ht="15" hidden="1" customHeight="1"/>
    <row r="238" ht="15" hidden="1" customHeight="1"/>
    <row r="239" ht="15" hidden="1" customHeight="1"/>
    <row r="240" ht="15" hidden="1" customHeight="1"/>
    <row r="241" ht="15" hidden="1" customHeight="1"/>
    <row r="242" ht="15" hidden="1" customHeight="1"/>
    <row r="243" ht="15" hidden="1" customHeight="1"/>
    <row r="244" ht="15" hidden="1" customHeight="1"/>
    <row r="245" ht="15" hidden="1" customHeight="1"/>
    <row r="246" ht="15" hidden="1" customHeight="1"/>
    <row r="247" ht="15" hidden="1" customHeight="1"/>
    <row r="248" ht="15" hidden="1" customHeight="1"/>
    <row r="249" ht="15" hidden="1" customHeight="1"/>
    <row r="250" ht="15" hidden="1" customHeight="1"/>
    <row r="251" ht="15" hidden="1" customHeight="1"/>
    <row r="252" ht="15" hidden="1" customHeight="1"/>
    <row r="253" ht="15" hidden="1" customHeight="1"/>
    <row r="254" ht="15" hidden="1" customHeight="1"/>
    <row r="255" ht="15" hidden="1" customHeight="1"/>
    <row r="256" ht="15" hidden="1" customHeight="1"/>
    <row r="257" ht="15" hidden="1" customHeight="1"/>
    <row r="258" ht="15" hidden="1" customHeight="1"/>
    <row r="259" ht="15" hidden="1" customHeight="1"/>
    <row r="260" ht="15" hidden="1" customHeight="1"/>
    <row r="261" ht="15" hidden="1" customHeight="1"/>
    <row r="262" ht="15" hidden="1" customHeight="1"/>
    <row r="263" ht="15" hidden="1" customHeight="1"/>
    <row r="264" ht="15" hidden="1" customHeight="1"/>
    <row r="265" ht="15" hidden="1" customHeight="1"/>
    <row r="266" ht="15" hidden="1" customHeight="1"/>
    <row r="267" ht="15" hidden="1" customHeight="1"/>
    <row r="268" ht="15" hidden="1" customHeight="1"/>
    <row r="269" ht="15" hidden="1" customHeight="1"/>
    <row r="270" ht="15" hidden="1" customHeight="1"/>
    <row r="271" ht="15" hidden="1" customHeight="1"/>
    <row r="272" ht="15" hidden="1" customHeight="1"/>
    <row r="273" ht="15" hidden="1" customHeight="1"/>
    <row r="274" ht="15" hidden="1" customHeight="1"/>
    <row r="275" ht="15" hidden="1" customHeight="1"/>
    <row r="276" ht="15" hidden="1" customHeight="1"/>
    <row r="277" ht="15" hidden="1" customHeight="1"/>
    <row r="278" ht="15" hidden="1" customHeight="1"/>
    <row r="279" ht="15" hidden="1" customHeight="1"/>
    <row r="280" ht="15" hidden="1" customHeight="1"/>
    <row r="281" ht="15" hidden="1" customHeight="1"/>
    <row r="282" ht="15" hidden="1" customHeight="1"/>
    <row r="283" ht="15" hidden="1" customHeight="1"/>
    <row r="284" ht="15" hidden="1" customHeight="1"/>
    <row r="285" ht="15" hidden="1" customHeight="1"/>
    <row r="286" ht="15" hidden="1" customHeight="1"/>
    <row r="287" ht="15" hidden="1" customHeight="1"/>
    <row r="288" ht="15" hidden="1" customHeight="1"/>
    <row r="289" ht="15" hidden="1" customHeight="1"/>
    <row r="290" ht="15" hidden="1" customHeight="1"/>
    <row r="291" ht="15" hidden="1" customHeight="1"/>
    <row r="292" ht="15" hidden="1" customHeight="1"/>
    <row r="293" ht="15" hidden="1" customHeight="1"/>
    <row r="294" ht="15" hidden="1" customHeight="1"/>
    <row r="295" ht="15" hidden="1" customHeight="1"/>
    <row r="296" ht="15" hidden="1" customHeight="1"/>
    <row r="297" ht="15" hidden="1" customHeight="1"/>
    <row r="298" ht="15" hidden="1" customHeight="1"/>
    <row r="299" ht="15" hidden="1" customHeight="1"/>
    <row r="300" ht="15" hidden="1" customHeight="1"/>
    <row r="301" ht="15" hidden="1" customHeight="1"/>
    <row r="302" ht="15" hidden="1" customHeight="1"/>
    <row r="303" ht="15" hidden="1" customHeight="1"/>
    <row r="304" ht="15" hidden="1" customHeight="1"/>
    <row r="305" ht="15" hidden="1" customHeight="1"/>
    <row r="306" ht="15" hidden="1" customHeight="1"/>
    <row r="307" ht="15" hidden="1" customHeight="1"/>
    <row r="308" ht="15" hidden="1" customHeight="1"/>
    <row r="309" ht="15" hidden="1" customHeight="1"/>
    <row r="310" ht="15" hidden="1" customHeight="1"/>
    <row r="311" ht="15" hidden="1" customHeight="1"/>
    <row r="312" ht="15" hidden="1" customHeight="1"/>
    <row r="313" ht="15" hidden="1" customHeight="1"/>
    <row r="314" ht="15" hidden="1" customHeight="1"/>
    <row r="315" ht="15" hidden="1" customHeight="1"/>
    <row r="316" ht="15" hidden="1" customHeight="1"/>
    <row r="317" ht="15" hidden="1" customHeight="1"/>
    <row r="318" ht="15" hidden="1" customHeight="1"/>
    <row r="319" ht="15" hidden="1" customHeight="1"/>
    <row r="320" ht="15" hidden="1" customHeight="1"/>
    <row r="321" ht="15" hidden="1" customHeight="1"/>
    <row r="322" ht="15" hidden="1" customHeight="1"/>
    <row r="323" ht="15" customHeight="1"/>
    <row r="324" ht="15" hidden="1" customHeight="1"/>
    <row r="325" ht="15" hidden="1" customHeight="1"/>
    <row r="326" ht="15" hidden="1" customHeight="1"/>
    <row r="327" ht="15" hidden="1" customHeight="1"/>
    <row r="328" ht="15" hidden="1" customHeight="1"/>
    <row r="329" ht="15" hidden="1" customHeight="1"/>
    <row r="330" ht="15" hidden="1" customHeight="1"/>
    <row r="331" ht="15" customHeight="1"/>
    <row r="332" ht="15" customHeight="1"/>
  </sheetData>
  <mergeCells count="4">
    <mergeCell ref="B1:E1"/>
    <mergeCell ref="B2:E2"/>
    <mergeCell ref="B3:E3"/>
    <mergeCell ref="B4:E4"/>
  </mergeCells>
  <hyperlinks>
    <hyperlink ref="B10" location="'1'!A1" display="Cartera por tipo de crédito y departamento"/>
    <hyperlink ref="B11" location="'2'!A1" display="Cartera al sector productivo por entidad y estado del crédito"/>
    <hyperlink ref="B12" location="'3'!A1" display="Cartera al sector productivo por entidad y departamento"/>
    <hyperlink ref="B13" location="'4'!A1" display="Cartera al sector productivo por entidad y destino del crédito"/>
    <hyperlink ref="B14" location="'5'!A1" display="Ranking de cartera productiva"/>
    <hyperlink ref="B16" location="'6'!A1" display="Evolución de cartera y contingente"/>
    <hyperlink ref="B19" location="'8'!A1" display="Clasificación de cartera por actividad económica del deudor"/>
    <hyperlink ref="B20" location="'9'!A1" display="Clasificación de contingente  por actividad económica del deudor"/>
    <hyperlink ref="B21" location="'10'!A1" display="Clasificación de cartera por destino del crédito"/>
    <hyperlink ref="B22" location="'11'!A1" display="Clasificación de contingente por destino del crédito"/>
    <hyperlink ref="B23" location="'12-1'!A1" display="Clasificación de cartera  y contingente por entidad, plazo y destino del crédito"/>
    <hyperlink ref="B24" location="'12-2'!A1" display="Clasificación de cartera  y contingente por entidad, plazo y destino del crédito"/>
    <hyperlink ref="B25" location="'12-3'!A1" display="Clasificación de cartera  y contingente por entidad, plazo y destino del crédito"/>
    <hyperlink ref="B26" location="'12-4'!A1" display="Clasificación de cartera  y contingente por entidad, plazo y destino del crédito"/>
    <hyperlink ref="B27" location="'12-5'!A1" display="Clasificación de cartera  y contingente por entidad, plazo y destino del crédito"/>
    <hyperlink ref="B28" location="'13-1'!A1" display="Clasificación de cartera y contingente por entidad, estado y destino del crédito"/>
    <hyperlink ref="B29" location="'13-2'!A1" display="Clasificación de cartera y contingente por entidad, estado y destino del crédito"/>
    <hyperlink ref="B30" location="'13-3'!A1" display="Clasificación de cartera y contingente por entidad, estado y destino del crédito"/>
    <hyperlink ref="B31" location="'13-4'!A1" display="Clasificación de cartera y contingente por entidad, estado y destino del crédito"/>
    <hyperlink ref="B32" location="'13-5'!A1" display="Clasificación de cartera y contingente por entidad, estado y destino del crédito"/>
    <hyperlink ref="B33" location="'13-6'!A1" display="Clasificación de cartera y contingente por entidad, estado y destino del crédito"/>
    <hyperlink ref="B35" location="'14-1'!A1" display="Clasificación de cartera  y contingente por departamento, plazo y destino del crédito"/>
    <hyperlink ref="B36" location="'14-2'!A1" display="Clasificación de cartera  y contingente por departamento, plazo y destino del crédito"/>
    <hyperlink ref="B37" location="'14-3'!A1" display="Clasificación de cartera  y contingente por departamento, plazo y destino del crédito"/>
    <hyperlink ref="B38" location="'14-4'!A1" display="Clasificación de cartera  y contingente por departamento, plazo y destino del crédito"/>
    <hyperlink ref="B39" location="'15-1'!A1" display="Clasificación de cartera y contingente por departamento, estado y destino del crédito"/>
    <hyperlink ref="B40" location="'15-2'!A1" display="Clasificación de cartera y contingente por departamento, estado y destino del crédito"/>
    <hyperlink ref="B41" location="'15-3'!A1" display="Clasificación de cartera y contingente por departamento, estado y destino del crédito"/>
    <hyperlink ref="B42" location="'15-4'!A1" display="Clasificación de cartera y contingente por departamento, estado y destino del crédito"/>
    <hyperlink ref="B43" location="'15-5'!A1" display="Clasificación de cartera y contingente por departamento, estado y destino del crédito"/>
    <hyperlink ref="B44" location="'16'!A1" display="Clasificación de cartera por tipo de crédito"/>
    <hyperlink ref="B45" location="'17'!A1" display="Clasificación de contingente por tipo de crédito"/>
    <hyperlink ref="B46" location="'18-1'!A1" display="Clasificación de cartera y contingente por entidad, estado y tipo de crédito"/>
    <hyperlink ref="B47" location="'18-2'!A1" display="Clasificación de cartera y contingente por entidad, estado y tipo de crédito"/>
    <hyperlink ref="B48" location="'18-3'!A1" display="Clasificación de cartera y contingente por entidad, estado y tipo de crédito"/>
    <hyperlink ref="B49" location="'18-4'!A1" display="Clasificación de cartera y contingente por entidad, estado y tipo de crédito"/>
    <hyperlink ref="B50" location="'18-5'!A1" display="Clasificación de cartera y contingente por entidad, estado y tipo de crédito"/>
    <hyperlink ref="B51" location="'18-6'!A1" display="Clasificación de cartera y contingente por entidad, estado y tipo de crédito"/>
    <hyperlink ref="B52" location="'18-7'!A1" display="Clasificación de cartera y contingente por entidad, estado y tipo de crédito"/>
    <hyperlink ref="B53" location="'19'!A1" display="Clasificación de cartera y contingente por tipo de garantía"/>
    <hyperlink ref="B55" location="'21'!A1" display="Estratificación de cartera y contingente por monto y número de prestatarios"/>
    <hyperlink ref="B56" location="'22-1'!A1" display="Estratificación de cartera y contingente por entidad y estado del crédito"/>
    <hyperlink ref="B57" location="'22-2'!A1" display="Estratificación de cartera y contingente por entidad y estado del crédito"/>
    <hyperlink ref="B58" location="'22-3'!A1" display="Estratificación de cartera y contingente por entidad y estado del crédito"/>
    <hyperlink ref="B59" location="'22-4'!A1" display="Estratificación de cartera y contingente por entidad y estado del crédito"/>
    <hyperlink ref="B60" location="'22-5'!A1" display="Estratificación de cartera y contingente por entidad y estado del crédito"/>
    <hyperlink ref="B61" location="'22-6'!A1" display="Estratificación de cartera y contingente por entidad y estado del crédito"/>
    <hyperlink ref="B62" location="'22-7'!A1" display="Estratificación de cartera y contingente por entidad y estado del crédito"/>
    <hyperlink ref="B54" location="'20'!A1" display="Clasificación de cartera y contingente por tipo y objeto del crédito"/>
    <hyperlink ref="B92" location="'39'!A1" display="Calificación de Cartera y Contingente Mutuales de A &amp; P"/>
    <hyperlink ref="B93" location="'40'!A1" display="Clasificación de cartera y contingente por actividad económica del deudor Mutuales de A &amp; P"/>
    <hyperlink ref="B94" location="'41'!A1" display="Clasificación de cartera y contingente por destino del crédito Mutuales de A &amp; P"/>
    <hyperlink ref="B95" location="'42'!A1" display="Clasificación de cartera y contingente por tipo de crédito Mutuales de A &amp; P"/>
    <hyperlink ref="B96" location="'43'!A1" display="Clasificación de cartera y contingente por tipo de garantía Mutuales de A &amp; P"/>
    <hyperlink ref="B98" location="'45'!A1" display="Estratificación de cartera y contingente por monto y número de prestatarios Mutuales de A &amp; P"/>
    <hyperlink ref="B97" location="'44'!A1" display="Clasificación de cartera y contingente por tipo y objeto del crédito Mutuales de A &amp; P"/>
    <hyperlink ref="B100" location="'46-1'!A1" display="Calificación de Cartera y Contingente Cooperativas de Ahorro y Crédito Abiertas en bolivianos"/>
    <hyperlink ref="B101" location="'46-2'!A1" display="Calificación de Cartera y Contingente Cooperativas de Ahorro y Crédito Abiertas en bolivianos"/>
    <hyperlink ref="B102" location="'47-1'!A1" display="Clasif. de cartera y conting. por actividad económica del deudor Coop. de Ahorro y Crédito Abiertas"/>
    <hyperlink ref="B103" location="'47-2'!A1" display="Clasif. de cartera y conting. por actividad económica del deudor Coop. de Ahorro y Crédito Abiertas"/>
    <hyperlink ref="B104" location="'48-1'!A1" display="Clasificación de cartera y conting. por destino del crédito Cooperativas de Ahorro y Crédito Abiertas"/>
    <hyperlink ref="B105" location="'48-2'!A1" display="Clasificación de cartera y conting. por destino del crédito Cooperativas de Ahorro y Crédito Abiertas"/>
    <hyperlink ref="B106" location="'49-1'!A1" display="Clasificación de cartera y contingente por tipo de crédito Cooperativas de Ahorro y Crédito Abiertas"/>
    <hyperlink ref="B107" location="'49-2'!A1" display="Clasificación de cartera y contingente por tipo de crédito Cooperativas de Ahorro y Crédito Abiertas"/>
    <hyperlink ref="B108" location="'50-1'!A1" display="Clasificación de cartera y contingente por tipo de garantía Cooperativas de Ahorro y Crédito Abiertas"/>
    <hyperlink ref="B109" location="'50-2'!A1" display="Clasificación de cartera y contingente por tipo de garantía Cooperativas de Ahorro y Crédito Abiertas"/>
    <hyperlink ref="B112" location="'52-1'!A1" display="Estratificación de cartera y conting. por monto y N° prestatarios Coop. de Ahorro y Crédito Abiertas"/>
    <hyperlink ref="B113" location="'52-2'!A1" display="Estratificación de cartera y conting. por monto y N° prestatarios Coop. de Ahorro y Crédito Abiertas"/>
    <hyperlink ref="B110" location="'51-1'!A1" display="Clasificación de cartera y contingente por tipo y objeto del crédito Coop. De Ahorro y Crédito Abiertas"/>
    <hyperlink ref="B111" location="'51-2'!A1" display="Clasificación de cartera y contingente por tipo y objeto del crédito Coop. De Ahorro y Crédito Abiertas"/>
    <hyperlink ref="B118" location="'55'!A1" display="Sucursales, Agencias y Número de empleados (BMU)"/>
    <hyperlink ref="B119" location="'56'!A1" display="Sucursales, Agencias y Número de empleados (BPY)"/>
    <hyperlink ref="B120" location="'57'!A1" display="Sucursales, Agencias y Número de empleados (MAP)"/>
    <hyperlink ref="B121" location="'58'!A1" display="Sucursales, Agencias y Número de empleados (CAC)"/>
    <hyperlink ref="B126" location="'50'!A1" display="Reclamos recibidos por tipología"/>
    <hyperlink ref="B127" location="'60'!A1" display="Reclamos recibidos por entidad"/>
    <hyperlink ref="B116" location="'53'!A1" display="Evolutivo de puntos de atención financiera por subsistema (Bancos)"/>
    <hyperlink ref="B117" location="'54'!A1" display="Evolutivo de puntos de atención financiera por subsistema (No bancos)"/>
    <hyperlink ref="B124" location="'50'!A1" display="Gestión de reclamos"/>
    <hyperlink ref="B125" location="'50'!A1" display="Reclamos recibidos por departamento"/>
    <hyperlink ref="B128" location="Abreviaturas!A1" display="Abreviaturas"/>
    <hyperlink ref="B65" location="'24'!A1" display="Clasificación de cartera por actividad económica del deudor"/>
    <hyperlink ref="B66" location="'25'!A1" display="Clasificación de contingente  por actividad económica del deudor"/>
    <hyperlink ref="B67" location="'26'!A1" display="Clasificación de cartera por destino del crédito"/>
    <hyperlink ref="B68" location="'27'!A1" display="Clasificación de contingente por destino del crédito"/>
    <hyperlink ref="B69" location="'28'!A1" display="Clasificación de cartera  y contingente por entidad, plazo y destino del crédito"/>
    <hyperlink ref="B70" location="'29-1'!A1" display="Clasificación de cartera y contingente por entidad, estado y destino del crédito"/>
    <hyperlink ref="B71" location="'29-2'!A1" display="Clasificación de cartera y contingente por entidad, estado y destino del crédito"/>
    <hyperlink ref="B72" location="'30-1'!A1" display="Clasificación de cartera  y contingente por departamento, plazo y destino del crédito"/>
    <hyperlink ref="B73" location="'30-2'!A1" display="Clasificación de cartera  y contingente por departamento, plazo y destino del crédito"/>
    <hyperlink ref="B74" location="'30-3'!A1" display="Clasificación de cartera  y contingente por departamento, plazo y destino del crédito"/>
    <hyperlink ref="B75" location="'30-4'!A1" display="Clasificación de cartera  y contingente por departamento, plazo y destino del crédito"/>
    <hyperlink ref="B76" location="'31-1'!A1" display="Clasificación de cartera y contingente por departamento, estado y destino del crédito"/>
    <hyperlink ref="B77" location="'31-2'!A1" display="Clasificación de cartera y contingente por departamento, estado y destino del crédito"/>
    <hyperlink ref="B78" location="'31-3'!A1" display="Clasificación de cartera y contingente por departamento, estado y destino del crédito"/>
    <hyperlink ref="B79" location="'31-4'!A1" display="Clasificación de cartera y contingente por departamento, estado y destino del crédito"/>
    <hyperlink ref="B80" location="'31-5'!A1" display="Clasificación de cartera y contingente por departamento, estado y destino del crédito"/>
    <hyperlink ref="B81" location="'32'!A1" display="Clasificación de cartera por tipo de crédito"/>
    <hyperlink ref="B82" location="'33'!A1" display="Clasificación de contingente por tipo de crédito"/>
    <hyperlink ref="B83" location="'34-1'!A1" display="Clasificación de cartera y contingente por entidad, estado y tipo de crédito"/>
    <hyperlink ref="B84" location="'34-2'!A1" display="Clasificación de cartera y contingente por entidad, estado y tipo de crédito"/>
    <hyperlink ref="B85" location="'35'!A1" display="Clasificación de cartera y contingente por tipo de garantía"/>
    <hyperlink ref="B87" location="'37'!A1" display="Estratificación de cartera y contingente por monto y número de prestatarios"/>
    <hyperlink ref="B88" location="'38-1'!A1" display="Estratificación de cartera y contingente por entidad y estado del crédito"/>
    <hyperlink ref="B89" location="'38-2'!A1" display="Estratificación de cartera y contingente por entidad y estado del crédito"/>
    <hyperlink ref="B86" location="'36'!A1" display="Clasificación de cartera y contingente por tipo y objeto del crédito"/>
    <hyperlink ref="B18" location="'7'!A1" display="Calificación de Cartera y Contingente"/>
    <hyperlink ref="B64" location="'23'!A1" display="Calificación de Cartera y Contingente"/>
    <hyperlink ref="B34" location="'13-7'!A1" display="Clasificación de cartera y contingente por entidad, estado y destino del crédito"/>
    <hyperlink ref="B124:B126" location="'59'!A1" display="Gestión de reclamos"/>
  </hyperlinks>
  <pageMargins left="0.7" right="0.7" top="0.75" bottom="0.75" header="0.3" footer="0.3"/>
  <pageSetup scale="67" fitToHeight="2" orientation="portrait" r:id="rId1"/>
  <ignoredErrors>
    <ignoredError sqref="C69 C53" numberStoredAsText="1"/>
  </ignoredError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0"/>
  <dimension ref="A1:N339"/>
  <sheetViews>
    <sheetView showGridLines="0" zoomScale="70" zoomScaleNormal="70" workbookViewId="0">
      <selection sqref="A1:K1"/>
    </sheetView>
  </sheetViews>
  <sheetFormatPr defaultColWidth="9.140625" defaultRowHeight="15"/>
  <cols>
    <col min="1" max="1" width="73.140625" style="23" customWidth="1"/>
    <col min="2" max="3" width="16.7109375" customWidth="1"/>
    <col min="4" max="4" width="18.85546875" customWidth="1"/>
    <col min="5" max="5" width="16.7109375" customWidth="1"/>
    <col min="6" max="6" width="16.140625" customWidth="1"/>
    <col min="7" max="7" width="16.28515625" customWidth="1"/>
    <col min="8" max="8" width="16.7109375" customWidth="1"/>
    <col min="9" max="10" width="15.5703125" customWidth="1"/>
    <col min="11" max="11" width="16.7109375" customWidth="1"/>
    <col min="12" max="12" width="10.28515625" customWidth="1"/>
    <col min="13" max="13" width="4.42578125" style="339" customWidth="1"/>
    <col min="14" max="14" width="18" customWidth="1"/>
    <col min="15" max="15" width="15.42578125" bestFit="1" customWidth="1"/>
  </cols>
  <sheetData>
    <row r="1" spans="1:13" s="1" customFormat="1" ht="2.25" customHeight="1">
      <c r="A1" s="709"/>
      <c r="B1" s="709"/>
      <c r="C1" s="709"/>
      <c r="D1" s="709"/>
      <c r="E1" s="709"/>
      <c r="F1" s="709"/>
      <c r="G1" s="709"/>
      <c r="H1" s="709"/>
      <c r="I1" s="709"/>
      <c r="J1" s="709"/>
      <c r="K1" s="709"/>
      <c r="L1" s="505"/>
      <c r="M1" s="506"/>
    </row>
    <row r="2" spans="1:13" s="2" customFormat="1" ht="34.5" customHeight="1">
      <c r="A2" s="710" t="s">
        <v>719</v>
      </c>
      <c r="B2" s="710"/>
      <c r="C2" s="710"/>
      <c r="D2" s="710"/>
      <c r="E2" s="710"/>
      <c r="F2" s="710"/>
      <c r="G2" s="710"/>
      <c r="H2" s="710"/>
      <c r="I2" s="710"/>
      <c r="J2" s="710"/>
      <c r="K2" s="710"/>
      <c r="L2" s="505"/>
      <c r="M2" s="506"/>
    </row>
    <row r="3" spans="1:13" s="2" customFormat="1" ht="27.95" customHeight="1">
      <c r="A3" s="710" t="s">
        <v>768</v>
      </c>
      <c r="B3" s="710"/>
      <c r="C3" s="710"/>
      <c r="D3" s="710"/>
      <c r="E3" s="710"/>
      <c r="F3" s="710"/>
      <c r="G3" s="710"/>
      <c r="H3" s="710"/>
      <c r="I3" s="710"/>
      <c r="J3" s="710"/>
      <c r="K3" s="710"/>
      <c r="L3" s="505"/>
      <c r="M3" s="506"/>
    </row>
    <row r="4" spans="1:13" s="2" customFormat="1" ht="31.5" customHeight="1">
      <c r="A4" s="710" t="s">
        <v>806</v>
      </c>
      <c r="B4" s="710"/>
      <c r="C4" s="710"/>
      <c r="D4" s="710"/>
      <c r="E4" s="710"/>
      <c r="F4" s="710"/>
      <c r="G4" s="710"/>
      <c r="H4" s="710"/>
      <c r="I4" s="710"/>
      <c r="J4" s="710"/>
      <c r="K4" s="710"/>
      <c r="L4" s="505"/>
      <c r="M4" s="506"/>
    </row>
    <row r="5" spans="1:13" s="3" customFormat="1" ht="33.75" customHeight="1" thickBot="1">
      <c r="A5" s="711" t="s">
        <v>725</v>
      </c>
      <c r="B5" s="711"/>
      <c r="C5" s="711"/>
      <c r="D5" s="711"/>
      <c r="E5" s="711"/>
      <c r="F5" s="711"/>
      <c r="G5" s="711"/>
      <c r="H5" s="711"/>
      <c r="I5" s="711"/>
      <c r="J5" s="711"/>
      <c r="K5" s="711"/>
      <c r="L5" s="505"/>
      <c r="M5" s="507"/>
    </row>
    <row r="6" spans="1:13" s="7" customFormat="1" ht="27.95" customHeight="1" thickTop="1" thickBot="1">
      <c r="A6" s="4" t="s">
        <v>0</v>
      </c>
      <c r="B6" s="5" t="s">
        <v>1</v>
      </c>
      <c r="C6" s="5" t="s">
        <v>2</v>
      </c>
      <c r="D6" s="4" t="s">
        <v>3</v>
      </c>
      <c r="E6" s="5" t="s">
        <v>4</v>
      </c>
      <c r="F6" s="5" t="s">
        <v>5</v>
      </c>
      <c r="G6" s="5" t="s">
        <v>6</v>
      </c>
      <c r="H6" s="5" t="s">
        <v>7</v>
      </c>
      <c r="I6" s="5" t="s">
        <v>8</v>
      </c>
      <c r="J6" s="5" t="s">
        <v>9</v>
      </c>
      <c r="K6" s="5" t="s">
        <v>10</v>
      </c>
      <c r="L6" s="6" t="s">
        <v>11</v>
      </c>
      <c r="M6" s="339"/>
    </row>
    <row r="7" spans="1:13" s="7" customFormat="1" ht="19.5" customHeight="1" thickTop="1">
      <c r="A7" s="8"/>
      <c r="B7" s="9"/>
      <c r="C7" s="9"/>
      <c r="D7" s="9"/>
      <c r="E7" s="9"/>
      <c r="F7" s="9"/>
      <c r="G7" s="9"/>
      <c r="H7" s="9"/>
      <c r="I7" s="9"/>
      <c r="J7" s="10"/>
      <c r="K7" s="11"/>
      <c r="L7" s="11"/>
      <c r="M7" s="339"/>
    </row>
    <row r="8" spans="1:13" ht="27" customHeight="1">
      <c r="A8" s="12" t="s">
        <v>13</v>
      </c>
      <c r="B8" s="618">
        <v>63658.892979999997</v>
      </c>
      <c r="C8" s="618">
        <v>4413613.9235299993</v>
      </c>
      <c r="D8" s="618">
        <v>2719000.00079</v>
      </c>
      <c r="E8" s="618">
        <v>151010.26858</v>
      </c>
      <c r="F8" s="618">
        <v>99995.1345</v>
      </c>
      <c r="G8" s="618">
        <v>283592.01338999998</v>
      </c>
      <c r="H8" s="618">
        <v>13780274.78277</v>
      </c>
      <c r="I8" s="618">
        <v>93626.963189999995</v>
      </c>
      <c r="J8" s="618">
        <v>0</v>
      </c>
      <c r="K8" s="618">
        <v>21604771.979729999</v>
      </c>
      <c r="L8" s="614">
        <v>0.18906301697582542</v>
      </c>
      <c r="M8" s="347"/>
    </row>
    <row r="9" spans="1:13" ht="27" customHeight="1">
      <c r="A9" s="12" t="s">
        <v>14</v>
      </c>
      <c r="B9" s="618">
        <v>1551.7041399999998</v>
      </c>
      <c r="C9" s="618">
        <v>30549.864679999999</v>
      </c>
      <c r="D9" s="618">
        <v>21484.531480000001</v>
      </c>
      <c r="E9" s="618">
        <v>114.90747</v>
      </c>
      <c r="F9" s="618">
        <v>1422.9941699999999</v>
      </c>
      <c r="G9" s="618">
        <v>1766.6391000000001</v>
      </c>
      <c r="H9" s="618">
        <v>71708.264110000004</v>
      </c>
      <c r="I9" s="618">
        <v>1000</v>
      </c>
      <c r="J9" s="618">
        <v>5717.3039699999999</v>
      </c>
      <c r="K9" s="618">
        <v>135316.20912000001</v>
      </c>
      <c r="L9" s="614">
        <v>1.1841500001000533E-3</v>
      </c>
      <c r="M9" s="347"/>
    </row>
    <row r="10" spans="1:13" ht="27" customHeight="1">
      <c r="A10" s="12" t="s">
        <v>15</v>
      </c>
      <c r="B10" s="618">
        <v>0</v>
      </c>
      <c r="C10" s="618">
        <v>0</v>
      </c>
      <c r="D10" s="618">
        <v>0</v>
      </c>
      <c r="E10" s="618">
        <v>0</v>
      </c>
      <c r="F10" s="618">
        <v>0</v>
      </c>
      <c r="G10" s="618">
        <v>14777.563400000001</v>
      </c>
      <c r="H10" s="618">
        <v>0</v>
      </c>
      <c r="I10" s="618">
        <v>0</v>
      </c>
      <c r="J10" s="618">
        <v>0</v>
      </c>
      <c r="K10" s="618">
        <v>14777.563400000001</v>
      </c>
      <c r="L10" s="614">
        <v>1.2931822296374232E-4</v>
      </c>
      <c r="M10" s="347"/>
    </row>
    <row r="11" spans="1:13" ht="27" customHeight="1">
      <c r="A11" s="12" t="s">
        <v>16</v>
      </c>
      <c r="B11" s="618">
        <v>0</v>
      </c>
      <c r="C11" s="618">
        <v>99990.909109999993</v>
      </c>
      <c r="D11" s="618">
        <v>98840.322370000009</v>
      </c>
      <c r="E11" s="618">
        <v>0</v>
      </c>
      <c r="F11" s="618">
        <v>0</v>
      </c>
      <c r="G11" s="618">
        <v>0</v>
      </c>
      <c r="H11" s="618">
        <v>793879.77509999997</v>
      </c>
      <c r="I11" s="618">
        <v>0</v>
      </c>
      <c r="J11" s="618">
        <v>0</v>
      </c>
      <c r="K11" s="618">
        <v>992711.00658000004</v>
      </c>
      <c r="L11" s="614">
        <v>8.6871982756963513E-3</v>
      </c>
      <c r="M11" s="347"/>
    </row>
    <row r="12" spans="1:13" ht="27" customHeight="1">
      <c r="A12" s="12" t="s">
        <v>17</v>
      </c>
      <c r="B12" s="618">
        <v>992705.08104999992</v>
      </c>
      <c r="C12" s="618">
        <v>4171665.4361300003</v>
      </c>
      <c r="D12" s="618">
        <v>2520261.3242500001</v>
      </c>
      <c r="E12" s="618">
        <v>373008.87839999999</v>
      </c>
      <c r="F12" s="618">
        <v>494658.15241000004</v>
      </c>
      <c r="G12" s="618">
        <v>616329.30749000004</v>
      </c>
      <c r="H12" s="618">
        <v>4599193.5109799998</v>
      </c>
      <c r="I12" s="618">
        <v>385209.10199</v>
      </c>
      <c r="J12" s="618">
        <v>227761.56084999998</v>
      </c>
      <c r="K12" s="618">
        <v>14380792.35355</v>
      </c>
      <c r="L12" s="614">
        <v>0.12584608582844312</v>
      </c>
      <c r="M12" s="347"/>
    </row>
    <row r="13" spans="1:13" ht="27" customHeight="1">
      <c r="A13" s="12" t="s">
        <v>18</v>
      </c>
      <c r="B13" s="618">
        <v>76646.301959999997</v>
      </c>
      <c r="C13" s="618">
        <v>559528.99860000005</v>
      </c>
      <c r="D13" s="618">
        <v>432730.4289</v>
      </c>
      <c r="E13" s="618">
        <v>35269.443270000003</v>
      </c>
      <c r="F13" s="618">
        <v>46437.078020000001</v>
      </c>
      <c r="G13" s="618">
        <v>59824.03138</v>
      </c>
      <c r="H13" s="618">
        <v>381345.62763</v>
      </c>
      <c r="I13" s="618">
        <v>14493.33416</v>
      </c>
      <c r="J13" s="618">
        <v>6142.3417599999993</v>
      </c>
      <c r="K13" s="618">
        <v>1612417.58568</v>
      </c>
      <c r="L13" s="614">
        <v>1.4110240721797569E-2</v>
      </c>
      <c r="M13" s="347"/>
    </row>
    <row r="14" spans="1:13" ht="27" customHeight="1">
      <c r="A14" s="12" t="s">
        <v>18</v>
      </c>
      <c r="B14" s="618">
        <v>2063.7858799999999</v>
      </c>
      <c r="C14" s="618">
        <v>51403.950640000003</v>
      </c>
      <c r="D14" s="618">
        <v>10908.743369999998</v>
      </c>
      <c r="E14" s="618">
        <v>1233.7372499999999</v>
      </c>
      <c r="F14" s="618">
        <v>134.61482999999998</v>
      </c>
      <c r="G14" s="618">
        <v>991.17405000000008</v>
      </c>
      <c r="H14" s="618">
        <v>2444.0880999999999</v>
      </c>
      <c r="I14" s="618">
        <v>67.032979999999995</v>
      </c>
      <c r="J14" s="618">
        <v>46.292370000000005</v>
      </c>
      <c r="K14" s="618">
        <v>69293.419470000008</v>
      </c>
      <c r="L14" s="614">
        <v>6.0638561489383179E-4</v>
      </c>
      <c r="M14" s="347"/>
    </row>
    <row r="15" spans="1:13" ht="27" customHeight="1">
      <c r="A15" t="s">
        <v>19</v>
      </c>
      <c r="B15" s="618">
        <v>606144.02123000007</v>
      </c>
      <c r="C15" s="618">
        <v>1950158.9951300002</v>
      </c>
      <c r="D15" s="618">
        <v>1856101.2603900002</v>
      </c>
      <c r="E15" s="618">
        <v>222710.08837000001</v>
      </c>
      <c r="F15" s="618">
        <v>324507.43355999998</v>
      </c>
      <c r="G15" s="618">
        <v>412235.79060000001</v>
      </c>
      <c r="H15" s="618">
        <v>3607183.7190999999</v>
      </c>
      <c r="I15" s="618">
        <v>389424.94033000001</v>
      </c>
      <c r="J15" s="618">
        <v>132032.41505000001</v>
      </c>
      <c r="K15" s="618">
        <v>9500498.6637600008</v>
      </c>
      <c r="L15" s="614">
        <v>8.3138713143118825E-2</v>
      </c>
      <c r="M15" s="347"/>
    </row>
    <row r="16" spans="1:13" ht="27" customHeight="1">
      <c r="A16" t="s">
        <v>20</v>
      </c>
      <c r="B16" s="618">
        <v>5687.2687800000003</v>
      </c>
      <c r="C16" s="618">
        <v>28383.009770000001</v>
      </c>
      <c r="D16" s="618">
        <v>13270.995720000001</v>
      </c>
      <c r="E16" s="618">
        <v>514.7192</v>
      </c>
      <c r="F16" s="618">
        <v>2648.5620099999996</v>
      </c>
      <c r="G16" s="618">
        <v>2954.5175399999998</v>
      </c>
      <c r="H16" s="618">
        <v>9079.7641400000011</v>
      </c>
      <c r="I16" s="618">
        <v>1450.46675</v>
      </c>
      <c r="J16" s="618">
        <v>315.42658</v>
      </c>
      <c r="K16" s="618">
        <v>64304.730490000002</v>
      </c>
      <c r="L16" s="614">
        <v>5.627296767428641E-4</v>
      </c>
      <c r="M16" s="347"/>
    </row>
    <row r="17" spans="1:13" ht="27" customHeight="1">
      <c r="A17" s="12" t="s">
        <v>21</v>
      </c>
      <c r="B17" s="618">
        <v>492171.33162000001</v>
      </c>
      <c r="C17" s="618">
        <v>3862520.3442299999</v>
      </c>
      <c r="D17" s="618">
        <v>2142225.5602000002</v>
      </c>
      <c r="E17" s="618">
        <v>256626.74059999999</v>
      </c>
      <c r="F17" s="618">
        <v>358330.47061999998</v>
      </c>
      <c r="G17" s="618">
        <v>449825.02716</v>
      </c>
      <c r="H17" s="618">
        <v>2188380.2787600001</v>
      </c>
      <c r="I17" s="618">
        <v>218721.43988999998</v>
      </c>
      <c r="J17" s="618">
        <v>85749.064190000005</v>
      </c>
      <c r="K17" s="618">
        <v>10054550.257269999</v>
      </c>
      <c r="L17" s="614">
        <v>8.7987209851510054E-2</v>
      </c>
      <c r="M17" s="347"/>
    </row>
    <row r="18" spans="1:13" ht="27" customHeight="1">
      <c r="A18" s="12" t="s">
        <v>22</v>
      </c>
      <c r="B18" s="618">
        <v>637531.43467999995</v>
      </c>
      <c r="C18" s="618">
        <v>4652365.2085500006</v>
      </c>
      <c r="D18" s="618">
        <v>2420508.7742099999</v>
      </c>
      <c r="E18" s="618">
        <v>334342.83498000004</v>
      </c>
      <c r="F18" s="618">
        <v>463754.93924000004</v>
      </c>
      <c r="G18" s="618">
        <v>630252.31283000007</v>
      </c>
      <c r="H18" s="618">
        <v>2407637.0611799997</v>
      </c>
      <c r="I18" s="618">
        <v>254917.52211000002</v>
      </c>
      <c r="J18" s="618">
        <v>235164.6268</v>
      </c>
      <c r="K18" s="618">
        <v>12036474.714579999</v>
      </c>
      <c r="L18" s="614">
        <v>0.10533099934712532</v>
      </c>
      <c r="M18" s="347"/>
    </row>
    <row r="19" spans="1:13" ht="27" customHeight="1">
      <c r="A19" s="12" t="s">
        <v>23</v>
      </c>
      <c r="B19" s="618">
        <v>390736.92535999999</v>
      </c>
      <c r="C19" s="618">
        <v>2819544.77116</v>
      </c>
      <c r="D19" s="618">
        <v>1578437.9735699999</v>
      </c>
      <c r="E19" s="618">
        <v>159540.30159000002</v>
      </c>
      <c r="F19" s="618">
        <v>215801.47884999998</v>
      </c>
      <c r="G19" s="618">
        <v>351142.93430000002</v>
      </c>
      <c r="H19" s="618">
        <v>2305066.2470900002</v>
      </c>
      <c r="I19" s="618">
        <v>301925.82776999997</v>
      </c>
      <c r="J19" s="618">
        <v>108490.36187000001</v>
      </c>
      <c r="K19" s="618">
        <v>8230686.8215599991</v>
      </c>
      <c r="L19" s="614">
        <v>7.2026609849309225E-2</v>
      </c>
      <c r="M19" s="347"/>
    </row>
    <row r="20" spans="1:13" ht="27" customHeight="1">
      <c r="A20" s="12" t="s">
        <v>24</v>
      </c>
      <c r="B20" s="618">
        <v>0</v>
      </c>
      <c r="C20" s="618">
        <v>8.125</v>
      </c>
      <c r="D20" s="618">
        <v>0</v>
      </c>
      <c r="E20" s="618">
        <v>0</v>
      </c>
      <c r="F20" s="618">
        <v>0</v>
      </c>
      <c r="G20" s="618">
        <v>0</v>
      </c>
      <c r="H20" s="618">
        <v>0</v>
      </c>
      <c r="I20" s="618">
        <v>0</v>
      </c>
      <c r="J20" s="618">
        <v>0</v>
      </c>
      <c r="K20" s="618">
        <v>8.125</v>
      </c>
      <c r="L20" s="614">
        <v>7.1101746149869763E-8</v>
      </c>
      <c r="M20" s="347"/>
    </row>
    <row r="21" spans="1:13" ht="27" customHeight="1">
      <c r="A21" s="12" t="s">
        <v>25</v>
      </c>
      <c r="B21" s="618">
        <v>0</v>
      </c>
      <c r="C21" s="618">
        <v>0</v>
      </c>
      <c r="D21" s="618">
        <v>0</v>
      </c>
      <c r="E21" s="618">
        <v>0</v>
      </c>
      <c r="F21" s="618">
        <v>0</v>
      </c>
      <c r="G21" s="618">
        <v>0</v>
      </c>
      <c r="H21" s="618">
        <v>0</v>
      </c>
      <c r="I21" s="618">
        <v>0</v>
      </c>
      <c r="J21" s="618">
        <v>0</v>
      </c>
      <c r="K21" s="618">
        <v>0</v>
      </c>
      <c r="L21" s="614">
        <v>0</v>
      </c>
      <c r="M21" s="347"/>
    </row>
    <row r="22" spans="1:13" ht="27" customHeight="1">
      <c r="A22" s="12" t="s">
        <v>26</v>
      </c>
      <c r="B22" s="618">
        <v>0</v>
      </c>
      <c r="C22" s="618">
        <v>0</v>
      </c>
      <c r="D22" s="618">
        <v>0</v>
      </c>
      <c r="E22" s="618">
        <v>0</v>
      </c>
      <c r="F22" s="618">
        <v>0</v>
      </c>
      <c r="G22" s="618">
        <v>0</v>
      </c>
      <c r="H22" s="618">
        <v>0</v>
      </c>
      <c r="I22" s="618">
        <v>0</v>
      </c>
      <c r="J22" s="618">
        <v>0</v>
      </c>
      <c r="K22" s="618">
        <v>0</v>
      </c>
      <c r="L22" s="614">
        <v>0</v>
      </c>
      <c r="M22" s="347"/>
    </row>
    <row r="23" spans="1:13" ht="27" customHeight="1">
      <c r="A23" s="12" t="s">
        <v>27</v>
      </c>
      <c r="B23" s="618">
        <v>0</v>
      </c>
      <c r="C23" s="618">
        <v>0</v>
      </c>
      <c r="D23" s="618">
        <v>0</v>
      </c>
      <c r="E23" s="618">
        <v>0</v>
      </c>
      <c r="F23" s="618">
        <v>0</v>
      </c>
      <c r="G23" s="618">
        <v>0</v>
      </c>
      <c r="H23" s="618">
        <v>0</v>
      </c>
      <c r="I23" s="618">
        <v>0</v>
      </c>
      <c r="J23" s="618">
        <v>0</v>
      </c>
      <c r="K23" s="618">
        <v>0</v>
      </c>
      <c r="L23" s="614">
        <v>0</v>
      </c>
      <c r="M23" s="347"/>
    </row>
    <row r="24" spans="1:13" ht="27" customHeight="1">
      <c r="A24" s="12" t="s">
        <v>28</v>
      </c>
      <c r="B24" s="618">
        <v>103032.72222</v>
      </c>
      <c r="C24" s="618">
        <v>995532.95039000001</v>
      </c>
      <c r="D24" s="618">
        <v>815241.05458</v>
      </c>
      <c r="E24" s="618">
        <v>31290.430210000002</v>
      </c>
      <c r="F24" s="618">
        <v>62429.700810000002</v>
      </c>
      <c r="G24" s="618">
        <v>153779.95808000001</v>
      </c>
      <c r="H24" s="618">
        <v>630056.67470000009</v>
      </c>
      <c r="I24" s="618">
        <v>51468.2765</v>
      </c>
      <c r="J24" s="618">
        <v>5711.3622100000002</v>
      </c>
      <c r="K24" s="618">
        <v>2848543.1296999999</v>
      </c>
      <c r="L24" s="614">
        <v>2.4927555754447377E-2</v>
      </c>
      <c r="M24" s="347"/>
    </row>
    <row r="25" spans="1:13" ht="27" customHeight="1">
      <c r="A25" s="12" t="s">
        <v>29</v>
      </c>
      <c r="B25" s="618">
        <v>28176.570889999999</v>
      </c>
      <c r="C25" s="618">
        <v>335375.80888999999</v>
      </c>
      <c r="D25" s="618">
        <v>75221.465120000008</v>
      </c>
      <c r="E25" s="618">
        <v>9260.3341400000008</v>
      </c>
      <c r="F25" s="618">
        <v>5513.6599000000006</v>
      </c>
      <c r="G25" s="618">
        <v>19772.804339999999</v>
      </c>
      <c r="H25" s="618">
        <v>410939.01829000004</v>
      </c>
      <c r="I25" s="618">
        <v>28538.8567</v>
      </c>
      <c r="J25" s="618">
        <v>3094.7839900000004</v>
      </c>
      <c r="K25" s="618">
        <v>915893.30226000003</v>
      </c>
      <c r="L25" s="614">
        <v>8.0149677634038727E-3</v>
      </c>
      <c r="M25" s="347"/>
    </row>
    <row r="26" spans="1:13" ht="27" customHeight="1">
      <c r="A26" s="12" t="s">
        <v>30</v>
      </c>
      <c r="B26" s="618">
        <v>34396.19904</v>
      </c>
      <c r="C26" s="618">
        <v>66583.367889999994</v>
      </c>
      <c r="D26" s="618">
        <v>106117.31409</v>
      </c>
      <c r="E26" s="618">
        <v>4567.7787400000007</v>
      </c>
      <c r="F26" s="618">
        <v>9495.8639299999995</v>
      </c>
      <c r="G26" s="618">
        <v>24382.210589999999</v>
      </c>
      <c r="H26" s="618">
        <v>61698.583700000003</v>
      </c>
      <c r="I26" s="618">
        <v>670.61731000000009</v>
      </c>
      <c r="J26" s="618">
        <v>127.79975</v>
      </c>
      <c r="K26" s="618">
        <v>308039.73504</v>
      </c>
      <c r="L26" s="614">
        <v>2.6956508362938119E-3</v>
      </c>
      <c r="M26" s="347"/>
    </row>
    <row r="27" spans="1:13" ht="27" customHeight="1">
      <c r="A27" s="12" t="s">
        <v>31</v>
      </c>
      <c r="B27" s="618">
        <v>298393.25368000002</v>
      </c>
      <c r="C27" s="618">
        <v>2257159.1812800001</v>
      </c>
      <c r="D27" s="618">
        <v>1363555.5464699999</v>
      </c>
      <c r="E27" s="618">
        <v>263104.58127000002</v>
      </c>
      <c r="F27" s="618">
        <v>421092.90273999999</v>
      </c>
      <c r="G27" s="618">
        <v>533061.58623999998</v>
      </c>
      <c r="H27" s="618">
        <v>2992330.9585899999</v>
      </c>
      <c r="I27" s="618">
        <v>273922.99050999997</v>
      </c>
      <c r="J27" s="618">
        <v>89477.250090000001</v>
      </c>
      <c r="K27" s="618">
        <v>8492098.2508700006</v>
      </c>
      <c r="L27" s="614">
        <v>7.4314217121613763E-2</v>
      </c>
      <c r="M27" s="347"/>
    </row>
    <row r="28" spans="1:13" ht="27" customHeight="1">
      <c r="A28" s="12" t="s">
        <v>32</v>
      </c>
      <c r="B28" s="618">
        <v>110535.36778</v>
      </c>
      <c r="C28" s="618">
        <v>705203.75422</v>
      </c>
      <c r="D28" s="618">
        <v>382337.22480999999</v>
      </c>
      <c r="E28" s="618">
        <v>63289.560380000003</v>
      </c>
      <c r="F28" s="618">
        <v>86354.64129</v>
      </c>
      <c r="G28" s="618">
        <v>101419.12201000001</v>
      </c>
      <c r="H28" s="618">
        <v>515011.90344999998</v>
      </c>
      <c r="I28" s="618">
        <v>58261.180970000001</v>
      </c>
      <c r="J28" s="618">
        <v>43115.379840000001</v>
      </c>
      <c r="K28" s="618">
        <v>2065528.1347500002</v>
      </c>
      <c r="L28" s="614">
        <v>1.8075403951065661E-2</v>
      </c>
      <c r="M28" s="347"/>
    </row>
    <row r="29" spans="1:13" ht="27" customHeight="1">
      <c r="A29" s="13" t="s">
        <v>33</v>
      </c>
      <c r="B29" s="618">
        <v>44511.75243</v>
      </c>
      <c r="C29" s="618">
        <v>697574.59979000001</v>
      </c>
      <c r="D29" s="618">
        <v>332107.01389</v>
      </c>
      <c r="E29" s="618">
        <v>36527.625159999996</v>
      </c>
      <c r="F29" s="618">
        <v>78122.47987000001</v>
      </c>
      <c r="G29" s="618">
        <v>52079.22148</v>
      </c>
      <c r="H29" s="618">
        <v>615044.93089999992</v>
      </c>
      <c r="I29" s="618">
        <v>70091.479519999993</v>
      </c>
      <c r="J29" s="618">
        <v>7703.1986500000003</v>
      </c>
      <c r="K29" s="618">
        <v>1933762.3016899999</v>
      </c>
      <c r="L29" s="614">
        <v>1.6922323235563107E-2</v>
      </c>
      <c r="M29" s="347"/>
    </row>
    <row r="30" spans="1:13" ht="27" customHeight="1">
      <c r="A30" s="12" t="s">
        <v>34</v>
      </c>
      <c r="B30" s="618">
        <v>253876.47512000002</v>
      </c>
      <c r="C30" s="618">
        <v>3063189.51975</v>
      </c>
      <c r="D30" s="618">
        <v>1627128.5088800001</v>
      </c>
      <c r="E30" s="618">
        <v>225943.80303000001</v>
      </c>
      <c r="F30" s="618">
        <v>93192.29479</v>
      </c>
      <c r="G30" s="618">
        <v>324355.25844999996</v>
      </c>
      <c r="H30" s="618">
        <v>4557316.3666199995</v>
      </c>
      <c r="I30" s="618">
        <v>246032.25649</v>
      </c>
      <c r="J30" s="618">
        <v>92452.07015</v>
      </c>
      <c r="K30" s="618">
        <v>10483486.553279998</v>
      </c>
      <c r="L30" s="614">
        <v>9.1740824575616928E-2</v>
      </c>
      <c r="M30" s="347"/>
    </row>
    <row r="31" spans="1:13" ht="27" customHeight="1">
      <c r="A31" s="12" t="s">
        <v>35</v>
      </c>
      <c r="B31" s="618">
        <v>182398.30859</v>
      </c>
      <c r="C31" s="618">
        <v>1940484.70318</v>
      </c>
      <c r="D31" s="618">
        <v>1259783.9042700001</v>
      </c>
      <c r="E31" s="618">
        <v>208753.21069000001</v>
      </c>
      <c r="F31" s="618">
        <v>119851.17273000001</v>
      </c>
      <c r="G31" s="618">
        <v>257507.35084999999</v>
      </c>
      <c r="H31" s="618">
        <v>1968312.2265099999</v>
      </c>
      <c r="I31" s="618">
        <v>131967.85889</v>
      </c>
      <c r="J31" s="618">
        <v>133163.40539</v>
      </c>
      <c r="K31" s="618">
        <v>6202222.1410999997</v>
      </c>
      <c r="L31" s="614">
        <v>5.4275547598965405E-2</v>
      </c>
      <c r="M31" s="347"/>
    </row>
    <row r="32" spans="1:13" ht="27" customHeight="1">
      <c r="A32" s="12" t="s">
        <v>720</v>
      </c>
      <c r="B32" s="618">
        <v>2841.2103299999999</v>
      </c>
      <c r="C32" s="618">
        <v>12378.80084</v>
      </c>
      <c r="D32" s="618">
        <v>20373.022809999999</v>
      </c>
      <c r="E32" s="618">
        <v>0</v>
      </c>
      <c r="F32" s="618">
        <v>45.362389999999998</v>
      </c>
      <c r="G32" s="618">
        <v>1710.6480200000001</v>
      </c>
      <c r="H32" s="618">
        <v>158514.00025000001</v>
      </c>
      <c r="I32" s="618">
        <v>10327.950859999999</v>
      </c>
      <c r="J32" s="618">
        <v>1580.5376899999999</v>
      </c>
      <c r="K32" s="618">
        <v>207771.53319000002</v>
      </c>
      <c r="L32" s="614">
        <v>1.8182053920054919E-3</v>
      </c>
      <c r="M32" s="347"/>
    </row>
    <row r="33" spans="1:14" ht="27" customHeight="1">
      <c r="A33" s="12" t="s">
        <v>721</v>
      </c>
      <c r="B33" s="618">
        <v>8967.2301800000005</v>
      </c>
      <c r="C33" s="618">
        <v>52331.401530000003</v>
      </c>
      <c r="D33" s="618">
        <v>52952.398500000003</v>
      </c>
      <c r="E33" s="618">
        <v>10405.410029999999</v>
      </c>
      <c r="F33" s="618">
        <v>192.73308</v>
      </c>
      <c r="G33" s="618">
        <v>3488.1166600000001</v>
      </c>
      <c r="H33" s="618">
        <v>439520.13825000002</v>
      </c>
      <c r="I33" s="618">
        <v>33282.641759999999</v>
      </c>
      <c r="J33" s="618">
        <v>2949.9085499999997</v>
      </c>
      <c r="K33" s="618">
        <v>604089.97854000004</v>
      </c>
      <c r="L33" s="614">
        <v>5.2863818222561674E-3</v>
      </c>
      <c r="M33" s="347"/>
    </row>
    <row r="34" spans="1:14" ht="27" customHeight="1">
      <c r="A34" s="12" t="s">
        <v>722</v>
      </c>
      <c r="B34" s="618">
        <v>0</v>
      </c>
      <c r="C34" s="618">
        <v>308.59915000000001</v>
      </c>
      <c r="D34" s="618">
        <v>466.62801999999999</v>
      </c>
      <c r="E34" s="618">
        <v>0</v>
      </c>
      <c r="F34" s="618">
        <v>0</v>
      </c>
      <c r="G34" s="618">
        <v>0</v>
      </c>
      <c r="H34" s="618">
        <v>3711.3181600000003</v>
      </c>
      <c r="I34" s="618">
        <v>0</v>
      </c>
      <c r="J34" s="618">
        <v>0</v>
      </c>
      <c r="K34" s="618">
        <v>4486.5453299999999</v>
      </c>
      <c r="L34" s="614">
        <v>3.9261687033051525E-5</v>
      </c>
      <c r="M34" s="347"/>
    </row>
    <row r="35" spans="1:14" ht="27" customHeight="1">
      <c r="A35" s="12" t="s">
        <v>723</v>
      </c>
      <c r="B35" s="618">
        <v>0</v>
      </c>
      <c r="C35" s="618">
        <v>3698.2008500000002</v>
      </c>
      <c r="D35" s="618">
        <v>9496.5042200000007</v>
      </c>
      <c r="E35" s="618">
        <v>0</v>
      </c>
      <c r="F35" s="618">
        <v>0</v>
      </c>
      <c r="G35" s="618">
        <v>6849.3729299999995</v>
      </c>
      <c r="H35" s="618">
        <v>180870.91482000001</v>
      </c>
      <c r="I35" s="618">
        <v>0</v>
      </c>
      <c r="J35" s="618">
        <v>0</v>
      </c>
      <c r="K35" s="618">
        <v>200914.99282000001</v>
      </c>
      <c r="L35" s="614">
        <v>1.7582039159619136E-3</v>
      </c>
      <c r="M35" s="347"/>
    </row>
    <row r="36" spans="1:14" ht="27" customHeight="1">
      <c r="A36" s="12" t="s">
        <v>724</v>
      </c>
      <c r="B36" s="618">
        <v>0</v>
      </c>
      <c r="C36" s="618">
        <v>104575.06490000001</v>
      </c>
      <c r="D36" s="618">
        <v>35407.421249999999</v>
      </c>
      <c r="E36" s="618">
        <v>0</v>
      </c>
      <c r="F36" s="618">
        <v>0</v>
      </c>
      <c r="G36" s="618">
        <v>1467.9680000000001</v>
      </c>
      <c r="H36" s="618">
        <v>1159899.6837800001</v>
      </c>
      <c r="I36" s="618">
        <v>1542.08519</v>
      </c>
      <c r="J36" s="618">
        <v>6529.3860599999998</v>
      </c>
      <c r="K36" s="618">
        <v>1309421.6091800001</v>
      </c>
      <c r="L36" s="614">
        <v>1.1458727736500966E-2</v>
      </c>
      <c r="M36" s="347"/>
    </row>
    <row r="37" spans="1:14" ht="27" customHeight="1">
      <c r="A37" s="508" t="s">
        <v>40</v>
      </c>
      <c r="B37" s="617">
        <v>4336025.83794</v>
      </c>
      <c r="C37" s="617">
        <v>32874129.489190001</v>
      </c>
      <c r="D37" s="617">
        <v>19893957.922160003</v>
      </c>
      <c r="E37" s="617">
        <v>2387514.6533599999</v>
      </c>
      <c r="F37" s="617">
        <v>2883981.6697400007</v>
      </c>
      <c r="G37" s="617">
        <v>4303564.9288899992</v>
      </c>
      <c r="H37" s="617">
        <v>43839419.836979993</v>
      </c>
      <c r="I37" s="617">
        <v>2566942.82387</v>
      </c>
      <c r="J37" s="617">
        <v>1187324.47581</v>
      </c>
      <c r="K37" s="617">
        <v>114272861.63793999</v>
      </c>
      <c r="L37" s="619">
        <v>1</v>
      </c>
      <c r="M37" s="347"/>
      <c r="N37" s="509"/>
    </row>
    <row r="38" spans="1:14" ht="25.5" customHeight="1">
      <c r="A38" s="14" t="s">
        <v>41</v>
      </c>
      <c r="B38" s="615">
        <v>3.7944493345044454E-2</v>
      </c>
      <c r="C38" s="615">
        <v>0.28768098582625667</v>
      </c>
      <c r="D38" s="615">
        <v>0.17409171028893675</v>
      </c>
      <c r="E38" s="615">
        <v>2.0893102869205787E-2</v>
      </c>
      <c r="F38" s="615">
        <v>2.5237677856336131E-2</v>
      </c>
      <c r="G38" s="615">
        <v>3.76604284447285E-2</v>
      </c>
      <c r="H38" s="615">
        <v>0.38363806776695586</v>
      </c>
      <c r="I38" s="615">
        <v>2.2463275943881179E-2</v>
      </c>
      <c r="J38" s="615">
        <v>1.0390257658654745E-2</v>
      </c>
      <c r="K38" s="615">
        <v>1</v>
      </c>
      <c r="L38" s="616"/>
      <c r="M38" s="353"/>
    </row>
    <row r="39" spans="1:14" ht="4.5" customHeight="1" thickBot="1">
      <c r="A39" s="15"/>
      <c r="B39" s="16"/>
      <c r="C39" s="17"/>
      <c r="D39" s="16"/>
      <c r="E39" s="16"/>
      <c r="F39" s="16"/>
      <c r="G39" s="17"/>
      <c r="H39" s="16"/>
      <c r="I39" s="17"/>
      <c r="J39" s="17"/>
      <c r="K39" s="17"/>
      <c r="L39" s="18"/>
    </row>
    <row r="40" spans="1:14" ht="15.75" thickTop="1">
      <c r="A40" s="708"/>
      <c r="B40" s="708"/>
      <c r="C40" s="708"/>
      <c r="D40" s="708"/>
      <c r="E40" s="708"/>
      <c r="F40" s="708"/>
      <c r="G40" s="708"/>
      <c r="H40" s="708"/>
      <c r="I40" s="708"/>
      <c r="J40" s="708"/>
      <c r="K40" s="708"/>
      <c r="L40" s="708"/>
    </row>
    <row r="41" spans="1:14">
      <c r="A41" s="19"/>
      <c r="B41" s="20"/>
      <c r="C41" s="21"/>
      <c r="D41" s="21"/>
      <c r="E41" s="21"/>
      <c r="F41" s="21"/>
      <c r="G41" s="21"/>
      <c r="H41" s="20"/>
      <c r="I41" s="20"/>
      <c r="J41" s="20"/>
      <c r="K41" s="510"/>
      <c r="L41" s="20"/>
    </row>
    <row r="42" spans="1:14">
      <c r="A42" s="19"/>
      <c r="B42" s="20"/>
      <c r="C42" s="21"/>
      <c r="D42" s="21"/>
      <c r="E42" s="21"/>
      <c r="F42" s="21"/>
      <c r="G42" s="21"/>
      <c r="H42" s="20"/>
      <c r="I42" s="20"/>
      <c r="J42" s="20"/>
      <c r="K42" s="20"/>
      <c r="L42" s="20"/>
    </row>
    <row r="43" spans="1:14">
      <c r="A43"/>
    </row>
    <row r="44" spans="1:14">
      <c r="A44"/>
    </row>
    <row r="45" spans="1:14" ht="15.75">
      <c r="A45" s="22"/>
    </row>
    <row r="46" spans="1:14" ht="15.75">
      <c r="A46" s="22"/>
    </row>
    <row r="47" spans="1:14" ht="15.75">
      <c r="A47" s="22"/>
    </row>
    <row r="48" spans="1:14" ht="15.75">
      <c r="A48" s="22"/>
    </row>
    <row r="49" spans="1:1" ht="15.75">
      <c r="A49" s="22"/>
    </row>
    <row r="50" spans="1:1" ht="15.75">
      <c r="A50" s="22"/>
    </row>
    <row r="51" spans="1:1" ht="15.75">
      <c r="A51" s="22"/>
    </row>
    <row r="52" spans="1:1" ht="15.75">
      <c r="A52" s="22"/>
    </row>
    <row r="53" spans="1:1" ht="15.75">
      <c r="A53" s="22"/>
    </row>
    <row r="54" spans="1:1" ht="15.75">
      <c r="A54" s="22"/>
    </row>
    <row r="55" spans="1:1" ht="15.75">
      <c r="A55" s="22"/>
    </row>
    <row r="56" spans="1:1" ht="15.75">
      <c r="A56" s="22"/>
    </row>
    <row r="57" spans="1:1" ht="15.75">
      <c r="A57" s="22"/>
    </row>
    <row r="58" spans="1:1" ht="15.75">
      <c r="A58" s="22"/>
    </row>
    <row r="59" spans="1:1" ht="15.75">
      <c r="A59" s="22"/>
    </row>
    <row r="60" spans="1:1" ht="15.75">
      <c r="A60" s="22"/>
    </row>
    <row r="61" spans="1:1" ht="15.75">
      <c r="A61" s="22"/>
    </row>
    <row r="62" spans="1:1" ht="15.75">
      <c r="A62" s="22"/>
    </row>
    <row r="63" spans="1:1" ht="15.75">
      <c r="A63" s="22"/>
    </row>
    <row r="64" spans="1:1" ht="15.75">
      <c r="A64" s="22"/>
    </row>
    <row r="65" spans="1:1" ht="15.75">
      <c r="A65" s="22"/>
    </row>
    <row r="66" spans="1:1" ht="15.75">
      <c r="A66" s="22"/>
    </row>
    <row r="67" spans="1:1" ht="15.75">
      <c r="A67" s="22"/>
    </row>
    <row r="68" spans="1:1" ht="15.75">
      <c r="A68" s="22"/>
    </row>
    <row r="69" spans="1:1" ht="15.75">
      <c r="A69" s="22"/>
    </row>
    <row r="70" spans="1:1" ht="15.75">
      <c r="A70" s="22"/>
    </row>
    <row r="71" spans="1:1" ht="15.75">
      <c r="A71" s="22"/>
    </row>
    <row r="72" spans="1:1" ht="15.75">
      <c r="A72" s="22"/>
    </row>
    <row r="73" spans="1:1" ht="15.75">
      <c r="A73" s="22"/>
    </row>
    <row r="74" spans="1:1" ht="15.75">
      <c r="A74" s="22"/>
    </row>
    <row r="75" spans="1:1" ht="15.75">
      <c r="A75" s="22"/>
    </row>
    <row r="76" spans="1:1" ht="15.75">
      <c r="A76" s="22"/>
    </row>
    <row r="77" spans="1:1" ht="15.75">
      <c r="A77" s="22"/>
    </row>
    <row r="78" spans="1:1" ht="15.75">
      <c r="A78" s="22"/>
    </row>
    <row r="79" spans="1:1" ht="15.75">
      <c r="A79" s="22"/>
    </row>
    <row r="80" spans="1:1" ht="15.75">
      <c r="A80" s="22"/>
    </row>
    <row r="81" spans="1:1" ht="15.75">
      <c r="A81" s="22"/>
    </row>
    <row r="82" spans="1:1" ht="15.75">
      <c r="A82" s="22"/>
    </row>
    <row r="83" spans="1:1" ht="15.75">
      <c r="A83" s="22"/>
    </row>
    <row r="84" spans="1:1" ht="15.75">
      <c r="A84" s="22"/>
    </row>
    <row r="85" spans="1:1" ht="15.75">
      <c r="A85" s="22"/>
    </row>
    <row r="86" spans="1:1" ht="15.75">
      <c r="A86" s="22"/>
    </row>
    <row r="87" spans="1:1" ht="15.75">
      <c r="A87" s="22"/>
    </row>
    <row r="88" spans="1:1" ht="15.75">
      <c r="A88" s="22"/>
    </row>
    <row r="89" spans="1:1" ht="15.75">
      <c r="A89" s="22"/>
    </row>
    <row r="90" spans="1:1" ht="15.75">
      <c r="A90" s="22"/>
    </row>
    <row r="91" spans="1:1" ht="15.75">
      <c r="A91" s="22"/>
    </row>
    <row r="92" spans="1:1" ht="15.75">
      <c r="A92" s="22"/>
    </row>
    <row r="93" spans="1:1" ht="15.75">
      <c r="A93" s="22"/>
    </row>
    <row r="94" spans="1:1" ht="15.75">
      <c r="A94" s="22"/>
    </row>
    <row r="95" spans="1:1" ht="15.75">
      <c r="A95" s="22"/>
    </row>
    <row r="96" spans="1:1" ht="15.75">
      <c r="A96" s="22"/>
    </row>
    <row r="97" spans="1:1" ht="15.75">
      <c r="A97" s="22"/>
    </row>
    <row r="98" spans="1:1" ht="15.75">
      <c r="A98" s="22"/>
    </row>
    <row r="99" spans="1:1" ht="15.75">
      <c r="A99" s="22"/>
    </row>
    <row r="100" spans="1:1" ht="15.75">
      <c r="A100" s="22"/>
    </row>
    <row r="101" spans="1:1" ht="15.75">
      <c r="A101" s="22"/>
    </row>
    <row r="102" spans="1:1" ht="15.75">
      <c r="A102" s="22"/>
    </row>
    <row r="103" spans="1:1" ht="15.75">
      <c r="A103" s="22"/>
    </row>
    <row r="104" spans="1:1" ht="15.75">
      <c r="A104" s="22"/>
    </row>
    <row r="105" spans="1:1" ht="15.75">
      <c r="A105" s="22"/>
    </row>
    <row r="106" spans="1:1" ht="15.75">
      <c r="A106" s="22"/>
    </row>
    <row r="107" spans="1:1" ht="15.75">
      <c r="A107" s="22"/>
    </row>
    <row r="108" spans="1:1" ht="15.75">
      <c r="A108" s="22"/>
    </row>
    <row r="109" spans="1:1" ht="15.75">
      <c r="A109" s="22"/>
    </row>
    <row r="110" spans="1:1" ht="15.75">
      <c r="A110" s="22"/>
    </row>
    <row r="111" spans="1:1" ht="15.75">
      <c r="A111" s="22"/>
    </row>
    <row r="112" spans="1:1" ht="15.75">
      <c r="A112" s="22"/>
    </row>
    <row r="113" spans="1:1" ht="15.75">
      <c r="A113" s="22"/>
    </row>
    <row r="114" spans="1:1" ht="15.75">
      <c r="A114" s="22"/>
    </row>
    <row r="115" spans="1:1" ht="15.75">
      <c r="A115" s="22"/>
    </row>
    <row r="116" spans="1:1" ht="15.75">
      <c r="A116" s="22"/>
    </row>
    <row r="117" spans="1:1" ht="15.75">
      <c r="A117" s="22"/>
    </row>
    <row r="118" spans="1:1" ht="15.75">
      <c r="A118" s="22"/>
    </row>
    <row r="119" spans="1:1" ht="15.75">
      <c r="A119" s="22"/>
    </row>
    <row r="120" spans="1:1" ht="15.75">
      <c r="A120" s="22"/>
    </row>
    <row r="121" spans="1:1" ht="15.75">
      <c r="A121" s="22"/>
    </row>
    <row r="122" spans="1:1" ht="15.75">
      <c r="A122" s="22"/>
    </row>
    <row r="123" spans="1:1" ht="15.75">
      <c r="A123" s="22"/>
    </row>
    <row r="124" spans="1:1" ht="15.75">
      <c r="A124" s="22"/>
    </row>
    <row r="125" spans="1:1" ht="15.75">
      <c r="A125" s="22"/>
    </row>
    <row r="126" spans="1:1" ht="15.75">
      <c r="A126" s="22"/>
    </row>
    <row r="127" spans="1:1" ht="15.75">
      <c r="A127" s="22"/>
    </row>
    <row r="128" spans="1:1" ht="15.75">
      <c r="A128" s="22"/>
    </row>
    <row r="129" spans="1:1" ht="15.75">
      <c r="A129" s="22"/>
    </row>
    <row r="130" spans="1:1" ht="15.75">
      <c r="A130" s="22"/>
    </row>
    <row r="131" spans="1:1" ht="15.75">
      <c r="A131" s="22"/>
    </row>
    <row r="132" spans="1:1" ht="15.75">
      <c r="A132" s="22"/>
    </row>
    <row r="133" spans="1:1" ht="15.75">
      <c r="A133" s="22"/>
    </row>
    <row r="134" spans="1:1" ht="15.75">
      <c r="A134" s="22"/>
    </row>
    <row r="135" spans="1:1" ht="15.75">
      <c r="A135" s="22"/>
    </row>
    <row r="136" spans="1:1" ht="15.75">
      <c r="A136" s="22"/>
    </row>
    <row r="137" spans="1:1" ht="15.75">
      <c r="A137" s="22"/>
    </row>
    <row r="138" spans="1:1" ht="15.75">
      <c r="A138" s="22"/>
    </row>
    <row r="139" spans="1:1" ht="15.75">
      <c r="A139" s="22"/>
    </row>
    <row r="140" spans="1:1" ht="15.75">
      <c r="A140" s="22"/>
    </row>
    <row r="141" spans="1:1" ht="15.75">
      <c r="A141" s="22"/>
    </row>
    <row r="142" spans="1:1" ht="15.75">
      <c r="A142" s="22"/>
    </row>
    <row r="143" spans="1:1" ht="15.75">
      <c r="A143" s="22"/>
    </row>
    <row r="144" spans="1:1" ht="15.75">
      <c r="A144" s="22"/>
    </row>
    <row r="145" spans="1:1" ht="15.75">
      <c r="A145" s="22"/>
    </row>
    <row r="146" spans="1:1" ht="15.75">
      <c r="A146" s="22"/>
    </row>
    <row r="147" spans="1:1" ht="15.75">
      <c r="A147" s="22"/>
    </row>
    <row r="148" spans="1:1" ht="15.75">
      <c r="A148" s="22"/>
    </row>
    <row r="149" spans="1:1" ht="15.75">
      <c r="A149" s="22"/>
    </row>
    <row r="150" spans="1:1" ht="15.75">
      <c r="A150" s="22"/>
    </row>
    <row r="151" spans="1:1" ht="15.75">
      <c r="A151" s="22"/>
    </row>
    <row r="152" spans="1:1" ht="15.75">
      <c r="A152" s="22"/>
    </row>
    <row r="153" spans="1:1" ht="15.75">
      <c r="A153" s="22"/>
    </row>
    <row r="154" spans="1:1" ht="15.75">
      <c r="A154" s="22"/>
    </row>
    <row r="155" spans="1:1" ht="15.75">
      <c r="A155" s="22"/>
    </row>
    <row r="156" spans="1:1" ht="15.75">
      <c r="A156" s="22"/>
    </row>
    <row r="157" spans="1:1" ht="15.75">
      <c r="A157" s="22"/>
    </row>
    <row r="158" spans="1:1" ht="15.75">
      <c r="A158" s="22"/>
    </row>
    <row r="159" spans="1:1" ht="15.75">
      <c r="A159" s="22"/>
    </row>
    <row r="160" spans="1:1" ht="15.75">
      <c r="A160" s="22"/>
    </row>
    <row r="161" spans="1:1" ht="15.75">
      <c r="A161" s="22"/>
    </row>
    <row r="162" spans="1:1" ht="15.75">
      <c r="A162" s="22"/>
    </row>
    <row r="163" spans="1:1" ht="15.75">
      <c r="A163" s="22"/>
    </row>
    <row r="164" spans="1:1" ht="15.75">
      <c r="A164" s="22"/>
    </row>
    <row r="165" spans="1:1" ht="15.75">
      <c r="A165" s="22"/>
    </row>
    <row r="166" spans="1:1" ht="15.75">
      <c r="A166" s="22"/>
    </row>
    <row r="167" spans="1:1" ht="15.75">
      <c r="A167" s="22"/>
    </row>
    <row r="168" spans="1:1" ht="15.75">
      <c r="A168" s="22"/>
    </row>
    <row r="169" spans="1:1" ht="15.75">
      <c r="A169" s="22"/>
    </row>
    <row r="170" spans="1:1" ht="15.75">
      <c r="A170" s="22"/>
    </row>
    <row r="171" spans="1:1" ht="15.75">
      <c r="A171" s="22"/>
    </row>
    <row r="172" spans="1:1" ht="15.75">
      <c r="A172" s="22"/>
    </row>
    <row r="173" spans="1:1" ht="15.75">
      <c r="A173" s="22"/>
    </row>
    <row r="174" spans="1:1" ht="15.75">
      <c r="A174" s="22"/>
    </row>
    <row r="175" spans="1:1" ht="15.75">
      <c r="A175" s="22"/>
    </row>
    <row r="176" spans="1:1" ht="15.75">
      <c r="A176" s="22"/>
    </row>
    <row r="177" spans="1:1" ht="15.75">
      <c r="A177" s="22"/>
    </row>
    <row r="178" spans="1:1" ht="15.75">
      <c r="A178" s="22"/>
    </row>
    <row r="179" spans="1:1" ht="15.75">
      <c r="A179" s="22"/>
    </row>
    <row r="180" spans="1:1" ht="15.75">
      <c r="A180" s="22"/>
    </row>
    <row r="181" spans="1:1" ht="15.75">
      <c r="A181" s="22"/>
    </row>
    <row r="182" spans="1:1" ht="15.75">
      <c r="A182" s="22"/>
    </row>
    <row r="183" spans="1:1" ht="15.75">
      <c r="A183" s="22"/>
    </row>
    <row r="184" spans="1:1" ht="15.75">
      <c r="A184" s="22"/>
    </row>
    <row r="185" spans="1:1" ht="15.75">
      <c r="A185" s="22"/>
    </row>
    <row r="186" spans="1:1" ht="15.75">
      <c r="A186" s="22"/>
    </row>
    <row r="187" spans="1:1" ht="15.75">
      <c r="A187" s="22"/>
    </row>
    <row r="188" spans="1:1" ht="15.75">
      <c r="A188" s="22"/>
    </row>
    <row r="189" spans="1:1" ht="15.75">
      <c r="A189" s="22"/>
    </row>
    <row r="190" spans="1:1" ht="15.75">
      <c r="A190" s="22"/>
    </row>
    <row r="191" spans="1:1" ht="15.75">
      <c r="A191" s="22"/>
    </row>
    <row r="192" spans="1:1" ht="15.75">
      <c r="A192" s="22"/>
    </row>
    <row r="193" spans="1:1" ht="15.75">
      <c r="A193" s="22"/>
    </row>
    <row r="194" spans="1:1" ht="15.75">
      <c r="A194" s="22"/>
    </row>
    <row r="195" spans="1:1" ht="15.75">
      <c r="A195" s="22"/>
    </row>
    <row r="196" spans="1:1" ht="15.75">
      <c r="A196" s="22"/>
    </row>
    <row r="197" spans="1:1" ht="15.75">
      <c r="A197" s="22"/>
    </row>
    <row r="198" spans="1:1" ht="15.75">
      <c r="A198" s="22"/>
    </row>
    <row r="199" spans="1:1" ht="15.75">
      <c r="A199" s="22"/>
    </row>
    <row r="200" spans="1:1" ht="15.75">
      <c r="A200" s="22"/>
    </row>
    <row r="201" spans="1:1" ht="15.75">
      <c r="A201" s="22"/>
    </row>
    <row r="202" spans="1:1" ht="15.75">
      <c r="A202" s="22"/>
    </row>
    <row r="203" spans="1:1" ht="15.75">
      <c r="A203" s="22"/>
    </row>
    <row r="204" spans="1:1" ht="15.75">
      <c r="A204" s="22"/>
    </row>
    <row r="205" spans="1:1" ht="15.75">
      <c r="A205" s="22"/>
    </row>
    <row r="206" spans="1:1" ht="15.75">
      <c r="A206" s="22"/>
    </row>
    <row r="207" spans="1:1" ht="15.75">
      <c r="A207" s="22"/>
    </row>
    <row r="208" spans="1:1" ht="15.75">
      <c r="A208" s="22"/>
    </row>
    <row r="209" spans="1:1" ht="15.75">
      <c r="A209" s="22"/>
    </row>
    <row r="210" spans="1:1" ht="15.75">
      <c r="A210" s="22"/>
    </row>
    <row r="211" spans="1:1" ht="15.75">
      <c r="A211" s="22"/>
    </row>
    <row r="212" spans="1:1" ht="15.75">
      <c r="A212" s="22"/>
    </row>
    <row r="213" spans="1:1" ht="15.75">
      <c r="A213" s="22"/>
    </row>
    <row r="214" spans="1:1" ht="15.75">
      <c r="A214" s="22"/>
    </row>
    <row r="215" spans="1:1" ht="15.75">
      <c r="A215" s="22"/>
    </row>
    <row r="216" spans="1:1" ht="15.75">
      <c r="A216" s="22"/>
    </row>
    <row r="217" spans="1:1" ht="15.75">
      <c r="A217" s="22"/>
    </row>
    <row r="218" spans="1:1" ht="15.75">
      <c r="A218" s="22"/>
    </row>
    <row r="219" spans="1:1" ht="15.75">
      <c r="A219" s="22"/>
    </row>
    <row r="220" spans="1:1" ht="15.75">
      <c r="A220" s="22"/>
    </row>
    <row r="221" spans="1:1" ht="15.75">
      <c r="A221" s="22"/>
    </row>
    <row r="222" spans="1:1" ht="15.75">
      <c r="A222" s="22"/>
    </row>
    <row r="223" spans="1:1" ht="15.75">
      <c r="A223" s="22"/>
    </row>
    <row r="224" spans="1:1" ht="15.75">
      <c r="A224" s="22"/>
    </row>
    <row r="225" spans="1:1" ht="15.75">
      <c r="A225" s="22"/>
    </row>
    <row r="226" spans="1:1" ht="15.75">
      <c r="A226" s="22"/>
    </row>
    <row r="227" spans="1:1" ht="15.75">
      <c r="A227" s="22"/>
    </row>
    <row r="228" spans="1:1" ht="15.75">
      <c r="A228" s="22"/>
    </row>
    <row r="229" spans="1:1" ht="15.75">
      <c r="A229" s="22"/>
    </row>
    <row r="230" spans="1:1" ht="15.75">
      <c r="A230" s="22"/>
    </row>
    <row r="231" spans="1:1" ht="15.75">
      <c r="A231" s="22"/>
    </row>
    <row r="232" spans="1:1" ht="15.75">
      <c r="A232" s="22"/>
    </row>
    <row r="233" spans="1:1" ht="15.75">
      <c r="A233" s="22"/>
    </row>
    <row r="234" spans="1:1" ht="15.75">
      <c r="A234" s="22"/>
    </row>
    <row r="235" spans="1:1" ht="15.75">
      <c r="A235" s="22"/>
    </row>
    <row r="236" spans="1:1" ht="15.75">
      <c r="A236" s="22"/>
    </row>
    <row r="237" spans="1:1" ht="15.75">
      <c r="A237" s="22"/>
    </row>
    <row r="238" spans="1:1" ht="15.75">
      <c r="A238" s="22"/>
    </row>
    <row r="239" spans="1:1" ht="15.75">
      <c r="A239" s="22"/>
    </row>
    <row r="240" spans="1:1" ht="15.75">
      <c r="A240" s="22"/>
    </row>
    <row r="241" spans="1:1" ht="15.75">
      <c r="A241" s="22"/>
    </row>
    <row r="242" spans="1:1" ht="15.75">
      <c r="A242" s="22"/>
    </row>
    <row r="243" spans="1:1" ht="15.75">
      <c r="A243" s="22"/>
    </row>
    <row r="244" spans="1:1" ht="15.75">
      <c r="A244" s="22"/>
    </row>
    <row r="245" spans="1:1" ht="15.75">
      <c r="A245" s="22"/>
    </row>
    <row r="246" spans="1:1" ht="15.75">
      <c r="A246" s="22"/>
    </row>
    <row r="247" spans="1:1" ht="15.75">
      <c r="A247" s="22"/>
    </row>
    <row r="248" spans="1:1" ht="15.75">
      <c r="A248" s="22"/>
    </row>
    <row r="249" spans="1:1" ht="15.75">
      <c r="A249" s="22"/>
    </row>
    <row r="250" spans="1:1" ht="15.75">
      <c r="A250" s="22"/>
    </row>
    <row r="251" spans="1:1" ht="15.75">
      <c r="A251" s="22"/>
    </row>
    <row r="252" spans="1:1" ht="15.75">
      <c r="A252" s="22"/>
    </row>
    <row r="253" spans="1:1" ht="15.75">
      <c r="A253" s="22"/>
    </row>
    <row r="254" spans="1:1" ht="15.75">
      <c r="A254" s="22"/>
    </row>
    <row r="255" spans="1:1" ht="15.75">
      <c r="A255" s="22"/>
    </row>
    <row r="256" spans="1:1" ht="15.75">
      <c r="A256" s="22"/>
    </row>
    <row r="257" spans="1:1" ht="15.75">
      <c r="A257" s="22"/>
    </row>
    <row r="258" spans="1:1" ht="15.75">
      <c r="A258" s="22"/>
    </row>
    <row r="259" spans="1:1" ht="15.75">
      <c r="A259" s="22"/>
    </row>
    <row r="260" spans="1:1" ht="15.75">
      <c r="A260" s="22"/>
    </row>
    <row r="261" spans="1:1" ht="15.75">
      <c r="A261" s="22"/>
    </row>
    <row r="262" spans="1:1" ht="15.75">
      <c r="A262" s="22"/>
    </row>
    <row r="263" spans="1:1" ht="15.75">
      <c r="A263" s="22"/>
    </row>
    <row r="264" spans="1:1" ht="15.75">
      <c r="A264" s="22"/>
    </row>
    <row r="265" spans="1:1" ht="15.75">
      <c r="A265" s="22"/>
    </row>
    <row r="266" spans="1:1" ht="15.75">
      <c r="A266" s="22"/>
    </row>
    <row r="267" spans="1:1" ht="15.75">
      <c r="A267" s="22"/>
    </row>
    <row r="268" spans="1:1" ht="15.75">
      <c r="A268" s="22"/>
    </row>
    <row r="269" spans="1:1" ht="15.75">
      <c r="A269" s="22"/>
    </row>
    <row r="270" spans="1:1" ht="15.75">
      <c r="A270" s="22"/>
    </row>
    <row r="271" spans="1:1" ht="15.75">
      <c r="A271" s="22"/>
    </row>
    <row r="272" spans="1:1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</sheetData>
  <mergeCells count="6">
    <mergeCell ref="A40:L40"/>
    <mergeCell ref="A1:K1"/>
    <mergeCell ref="A2:K2"/>
    <mergeCell ref="A3:K3"/>
    <mergeCell ref="A4:K4"/>
    <mergeCell ref="A5:K5"/>
  </mergeCells>
  <conditionalFormatting sqref="K40">
    <cfRule type="expression" dxfId="128" priority="6" stopIfTrue="1">
      <formula>OR(A40="BANCOS",A40="MUTUALES", A40="FONDOS", A40="COOPERATIVAS", A40="TOTAL")</formula>
    </cfRule>
  </conditionalFormatting>
  <conditionalFormatting sqref="L40">
    <cfRule type="expression" dxfId="127" priority="5" stopIfTrue="1">
      <formula>OR(A40="BANCOS",A40="MUTUALES", A40="FONDOS", A40="COOPERATIVAS", A40="TOTAL")</formula>
    </cfRule>
  </conditionalFormatting>
  <conditionalFormatting sqref="K40">
    <cfRule type="expression" dxfId="126" priority="7" stopIfTrue="1">
      <formula>OR(#REF!="BANCOS",#REF!="MUTUALES",#REF!= "FFP",#REF!= "COOPERATIVAS",#REF!= "TOTAL")</formula>
    </cfRule>
  </conditionalFormatting>
  <conditionalFormatting sqref="K40:L40">
    <cfRule type="expression" dxfId="125" priority="8" stopIfTrue="1">
      <formula>OR(#REF!="BANCOS",#REF!="MUTUALES",#REF!= "FONDOS",#REF!= "COOPERATIVAS",#REF!= "TOTAL")</formula>
    </cfRule>
  </conditionalFormatting>
  <conditionalFormatting sqref="K40">
    <cfRule type="expression" dxfId="124" priority="4" stopIfTrue="1">
      <formula>OR(A40="BANCOS",A40="MUTUALES", A40="FONDOS", A40="COOPERATIVAS", A40="TOTAL")</formula>
    </cfRule>
  </conditionalFormatting>
  <conditionalFormatting sqref="K40">
    <cfRule type="expression" dxfId="123" priority="3" stopIfTrue="1">
      <formula>OR(#REF!="BANCOS",#REF!="MUTUALES",#REF!= "FFP",#REF!= "COOPERATIVAS",#REF!= "TOTAL")</formula>
    </cfRule>
  </conditionalFormatting>
  <conditionalFormatting sqref="L40">
    <cfRule type="expression" dxfId="122" priority="2" stopIfTrue="1">
      <formula>OR(A40="BANCOS",A40="MUTUALES", A40="FONDOS", A40="COOPERATIVAS", A40="TOTAL")</formula>
    </cfRule>
  </conditionalFormatting>
  <conditionalFormatting sqref="K40:L40">
    <cfRule type="expression" dxfId="121" priority="1" stopIfTrue="1">
      <formula>OR(#REF!="BANCOS",#REF!="MUTUALES",#REF!= "FONDOS",#REF!= "COOPERATIVAS",#REF!= "TOTAL")</formula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1"/>
  <dimension ref="A1:M185"/>
  <sheetViews>
    <sheetView showGridLines="0" zoomScale="70" zoomScaleNormal="70" workbookViewId="0"/>
  </sheetViews>
  <sheetFormatPr defaultRowHeight="12.75"/>
  <cols>
    <col min="1" max="1" width="27.140625" style="31" customWidth="1"/>
    <col min="2" max="10" width="17.7109375" style="29" customWidth="1"/>
    <col min="11" max="11" width="18" style="30" bestFit="1" customWidth="1"/>
    <col min="12" max="12" width="15.5703125" style="24" bestFit="1" customWidth="1"/>
    <col min="13" max="244" width="9.140625" style="25"/>
    <col min="245" max="245" width="42.7109375" style="25" customWidth="1"/>
    <col min="246" max="256" width="24.7109375" style="25" customWidth="1"/>
    <col min="257" max="257" width="2.85546875" style="25" customWidth="1"/>
    <col min="258" max="266" width="9.140625" style="25"/>
    <col min="267" max="268" width="10.85546875" style="25" bestFit="1" customWidth="1"/>
    <col min="269" max="500" width="9.140625" style="25"/>
    <col min="501" max="501" width="42.7109375" style="25" customWidth="1"/>
    <col min="502" max="512" width="24.7109375" style="25" customWidth="1"/>
    <col min="513" max="513" width="2.85546875" style="25" customWidth="1"/>
    <col min="514" max="522" width="9.140625" style="25"/>
    <col min="523" max="524" width="10.85546875" style="25" bestFit="1" customWidth="1"/>
    <col min="525" max="756" width="9.140625" style="25"/>
    <col min="757" max="757" width="42.7109375" style="25" customWidth="1"/>
    <col min="758" max="768" width="24.7109375" style="25" customWidth="1"/>
    <col min="769" max="769" width="2.85546875" style="25" customWidth="1"/>
    <col min="770" max="778" width="9.140625" style="25"/>
    <col min="779" max="780" width="10.85546875" style="25" bestFit="1" customWidth="1"/>
    <col min="781" max="1012" width="9.140625" style="25"/>
    <col min="1013" max="1013" width="42.7109375" style="25" customWidth="1"/>
    <col min="1014" max="1024" width="24.7109375" style="25" customWidth="1"/>
    <col min="1025" max="1025" width="2.85546875" style="25" customWidth="1"/>
    <col min="1026" max="1034" width="9.140625" style="25"/>
    <col min="1035" max="1036" width="10.85546875" style="25" bestFit="1" customWidth="1"/>
    <col min="1037" max="1268" width="9.140625" style="25"/>
    <col min="1269" max="1269" width="42.7109375" style="25" customWidth="1"/>
    <col min="1270" max="1280" width="24.7109375" style="25" customWidth="1"/>
    <col min="1281" max="1281" width="2.85546875" style="25" customWidth="1"/>
    <col min="1282" max="1290" width="9.140625" style="25"/>
    <col min="1291" max="1292" width="10.85546875" style="25" bestFit="1" customWidth="1"/>
    <col min="1293" max="1524" width="9.140625" style="25"/>
    <col min="1525" max="1525" width="42.7109375" style="25" customWidth="1"/>
    <col min="1526" max="1536" width="24.7109375" style="25" customWidth="1"/>
    <col min="1537" max="1537" width="2.85546875" style="25" customWidth="1"/>
    <col min="1538" max="1546" width="9.140625" style="25"/>
    <col min="1547" max="1548" width="10.85546875" style="25" bestFit="1" customWidth="1"/>
    <col min="1549" max="1780" width="9.140625" style="25"/>
    <col min="1781" max="1781" width="42.7109375" style="25" customWidth="1"/>
    <col min="1782" max="1792" width="24.7109375" style="25" customWidth="1"/>
    <col min="1793" max="1793" width="2.85546875" style="25" customWidth="1"/>
    <col min="1794" max="1802" width="9.140625" style="25"/>
    <col min="1803" max="1804" width="10.85546875" style="25" bestFit="1" customWidth="1"/>
    <col min="1805" max="2036" width="9.140625" style="25"/>
    <col min="2037" max="2037" width="42.7109375" style="25" customWidth="1"/>
    <col min="2038" max="2048" width="24.7109375" style="25" customWidth="1"/>
    <col min="2049" max="2049" width="2.85546875" style="25" customWidth="1"/>
    <col min="2050" max="2058" width="9.140625" style="25"/>
    <col min="2059" max="2060" width="10.85546875" style="25" bestFit="1" customWidth="1"/>
    <col min="2061" max="2292" width="9.140625" style="25"/>
    <col min="2293" max="2293" width="42.7109375" style="25" customWidth="1"/>
    <col min="2294" max="2304" width="24.7109375" style="25" customWidth="1"/>
    <col min="2305" max="2305" width="2.85546875" style="25" customWidth="1"/>
    <col min="2306" max="2314" width="9.140625" style="25"/>
    <col min="2315" max="2316" width="10.85546875" style="25" bestFit="1" customWidth="1"/>
    <col min="2317" max="2548" width="9.140625" style="25"/>
    <col min="2549" max="2549" width="42.7109375" style="25" customWidth="1"/>
    <col min="2550" max="2560" width="24.7109375" style="25" customWidth="1"/>
    <col min="2561" max="2561" width="2.85546875" style="25" customWidth="1"/>
    <col min="2562" max="2570" width="9.140625" style="25"/>
    <col min="2571" max="2572" width="10.85546875" style="25" bestFit="1" customWidth="1"/>
    <col min="2573" max="2804" width="9.140625" style="25"/>
    <col min="2805" max="2805" width="42.7109375" style="25" customWidth="1"/>
    <col min="2806" max="2816" width="24.7109375" style="25" customWidth="1"/>
    <col min="2817" max="2817" width="2.85546875" style="25" customWidth="1"/>
    <col min="2818" max="2826" width="9.140625" style="25"/>
    <col min="2827" max="2828" width="10.85546875" style="25" bestFit="1" customWidth="1"/>
    <col min="2829" max="3060" width="9.140625" style="25"/>
    <col min="3061" max="3061" width="42.7109375" style="25" customWidth="1"/>
    <col min="3062" max="3072" width="24.7109375" style="25" customWidth="1"/>
    <col min="3073" max="3073" width="2.85546875" style="25" customWidth="1"/>
    <col min="3074" max="3082" width="9.140625" style="25"/>
    <col min="3083" max="3084" width="10.85546875" style="25" bestFit="1" customWidth="1"/>
    <col min="3085" max="3316" width="9.140625" style="25"/>
    <col min="3317" max="3317" width="42.7109375" style="25" customWidth="1"/>
    <col min="3318" max="3328" width="24.7109375" style="25" customWidth="1"/>
    <col min="3329" max="3329" width="2.85546875" style="25" customWidth="1"/>
    <col min="3330" max="3338" width="9.140625" style="25"/>
    <col min="3339" max="3340" width="10.85546875" style="25" bestFit="1" customWidth="1"/>
    <col min="3341" max="3572" width="9.140625" style="25"/>
    <col min="3573" max="3573" width="42.7109375" style="25" customWidth="1"/>
    <col min="3574" max="3584" width="24.7109375" style="25" customWidth="1"/>
    <col min="3585" max="3585" width="2.85546875" style="25" customWidth="1"/>
    <col min="3586" max="3594" width="9.140625" style="25"/>
    <col min="3595" max="3596" width="10.85546875" style="25" bestFit="1" customWidth="1"/>
    <col min="3597" max="3828" width="9.140625" style="25"/>
    <col min="3829" max="3829" width="42.7109375" style="25" customWidth="1"/>
    <col min="3830" max="3840" width="24.7109375" style="25" customWidth="1"/>
    <col min="3841" max="3841" width="2.85546875" style="25" customWidth="1"/>
    <col min="3842" max="3850" width="9.140625" style="25"/>
    <col min="3851" max="3852" width="10.85546875" style="25" bestFit="1" customWidth="1"/>
    <col min="3853" max="4084" width="9.140625" style="25"/>
    <col min="4085" max="4085" width="42.7109375" style="25" customWidth="1"/>
    <col min="4086" max="4096" width="24.7109375" style="25" customWidth="1"/>
    <col min="4097" max="4097" width="2.85546875" style="25" customWidth="1"/>
    <col min="4098" max="4106" width="9.140625" style="25"/>
    <col min="4107" max="4108" width="10.85546875" style="25" bestFit="1" customWidth="1"/>
    <col min="4109" max="4340" width="9.140625" style="25"/>
    <col min="4341" max="4341" width="42.7109375" style="25" customWidth="1"/>
    <col min="4342" max="4352" width="24.7109375" style="25" customWidth="1"/>
    <col min="4353" max="4353" width="2.85546875" style="25" customWidth="1"/>
    <col min="4354" max="4362" width="9.140625" style="25"/>
    <col min="4363" max="4364" width="10.85546875" style="25" bestFit="1" customWidth="1"/>
    <col min="4365" max="4596" width="9.140625" style="25"/>
    <col min="4597" max="4597" width="42.7109375" style="25" customWidth="1"/>
    <col min="4598" max="4608" width="24.7109375" style="25" customWidth="1"/>
    <col min="4609" max="4609" width="2.85546875" style="25" customWidth="1"/>
    <col min="4610" max="4618" width="9.140625" style="25"/>
    <col min="4619" max="4620" width="10.85546875" style="25" bestFit="1" customWidth="1"/>
    <col min="4621" max="4852" width="9.140625" style="25"/>
    <col min="4853" max="4853" width="42.7109375" style="25" customWidth="1"/>
    <col min="4854" max="4864" width="24.7109375" style="25" customWidth="1"/>
    <col min="4865" max="4865" width="2.85546875" style="25" customWidth="1"/>
    <col min="4866" max="4874" width="9.140625" style="25"/>
    <col min="4875" max="4876" width="10.85546875" style="25" bestFit="1" customWidth="1"/>
    <col min="4877" max="5108" width="9.140625" style="25"/>
    <col min="5109" max="5109" width="42.7109375" style="25" customWidth="1"/>
    <col min="5110" max="5120" width="24.7109375" style="25" customWidth="1"/>
    <col min="5121" max="5121" width="2.85546875" style="25" customWidth="1"/>
    <col min="5122" max="5130" width="9.140625" style="25"/>
    <col min="5131" max="5132" width="10.85546875" style="25" bestFit="1" customWidth="1"/>
    <col min="5133" max="5364" width="9.140625" style="25"/>
    <col min="5365" max="5365" width="42.7109375" style="25" customWidth="1"/>
    <col min="5366" max="5376" width="24.7109375" style="25" customWidth="1"/>
    <col min="5377" max="5377" width="2.85546875" style="25" customWidth="1"/>
    <col min="5378" max="5386" width="9.140625" style="25"/>
    <col min="5387" max="5388" width="10.85546875" style="25" bestFit="1" customWidth="1"/>
    <col min="5389" max="5620" width="9.140625" style="25"/>
    <col min="5621" max="5621" width="42.7109375" style="25" customWidth="1"/>
    <col min="5622" max="5632" width="24.7109375" style="25" customWidth="1"/>
    <col min="5633" max="5633" width="2.85546875" style="25" customWidth="1"/>
    <col min="5634" max="5642" width="9.140625" style="25"/>
    <col min="5643" max="5644" width="10.85546875" style="25" bestFit="1" customWidth="1"/>
    <col min="5645" max="5876" width="9.140625" style="25"/>
    <col min="5877" max="5877" width="42.7109375" style="25" customWidth="1"/>
    <col min="5878" max="5888" width="24.7109375" style="25" customWidth="1"/>
    <col min="5889" max="5889" width="2.85546875" style="25" customWidth="1"/>
    <col min="5890" max="5898" width="9.140625" style="25"/>
    <col min="5899" max="5900" width="10.85546875" style="25" bestFit="1" customWidth="1"/>
    <col min="5901" max="6132" width="9.140625" style="25"/>
    <col min="6133" max="6133" width="42.7109375" style="25" customWidth="1"/>
    <col min="6134" max="6144" width="24.7109375" style="25" customWidth="1"/>
    <col min="6145" max="6145" width="2.85546875" style="25" customWidth="1"/>
    <col min="6146" max="6154" width="9.140625" style="25"/>
    <col min="6155" max="6156" width="10.85546875" style="25" bestFit="1" customWidth="1"/>
    <col min="6157" max="6388" width="9.140625" style="25"/>
    <col min="6389" max="6389" width="42.7109375" style="25" customWidth="1"/>
    <col min="6390" max="6400" width="24.7109375" style="25" customWidth="1"/>
    <col min="6401" max="6401" width="2.85546875" style="25" customWidth="1"/>
    <col min="6402" max="6410" width="9.140625" style="25"/>
    <col min="6411" max="6412" width="10.85546875" style="25" bestFit="1" customWidth="1"/>
    <col min="6413" max="6644" width="9.140625" style="25"/>
    <col min="6645" max="6645" width="42.7109375" style="25" customWidth="1"/>
    <col min="6646" max="6656" width="24.7109375" style="25" customWidth="1"/>
    <col min="6657" max="6657" width="2.85546875" style="25" customWidth="1"/>
    <col min="6658" max="6666" width="9.140625" style="25"/>
    <col min="6667" max="6668" width="10.85546875" style="25" bestFit="1" customWidth="1"/>
    <col min="6669" max="6900" width="9.140625" style="25"/>
    <col min="6901" max="6901" width="42.7109375" style="25" customWidth="1"/>
    <col min="6902" max="6912" width="24.7109375" style="25" customWidth="1"/>
    <col min="6913" max="6913" width="2.85546875" style="25" customWidth="1"/>
    <col min="6914" max="6922" width="9.140625" style="25"/>
    <col min="6923" max="6924" width="10.85546875" style="25" bestFit="1" customWidth="1"/>
    <col min="6925" max="7156" width="9.140625" style="25"/>
    <col min="7157" max="7157" width="42.7109375" style="25" customWidth="1"/>
    <col min="7158" max="7168" width="24.7109375" style="25" customWidth="1"/>
    <col min="7169" max="7169" width="2.85546875" style="25" customWidth="1"/>
    <col min="7170" max="7178" width="9.140625" style="25"/>
    <col min="7179" max="7180" width="10.85546875" style="25" bestFit="1" customWidth="1"/>
    <col min="7181" max="7412" width="9.140625" style="25"/>
    <col min="7413" max="7413" width="42.7109375" style="25" customWidth="1"/>
    <col min="7414" max="7424" width="24.7109375" style="25" customWidth="1"/>
    <col min="7425" max="7425" width="2.85546875" style="25" customWidth="1"/>
    <col min="7426" max="7434" width="9.140625" style="25"/>
    <col min="7435" max="7436" width="10.85546875" style="25" bestFit="1" customWidth="1"/>
    <col min="7437" max="7668" width="9.140625" style="25"/>
    <col min="7669" max="7669" width="42.7109375" style="25" customWidth="1"/>
    <col min="7670" max="7680" width="24.7109375" style="25" customWidth="1"/>
    <col min="7681" max="7681" width="2.85546875" style="25" customWidth="1"/>
    <col min="7682" max="7690" width="9.140625" style="25"/>
    <col min="7691" max="7692" width="10.85546875" style="25" bestFit="1" customWidth="1"/>
    <col min="7693" max="7924" width="9.140625" style="25"/>
    <col min="7925" max="7925" width="42.7109375" style="25" customWidth="1"/>
    <col min="7926" max="7936" width="24.7109375" style="25" customWidth="1"/>
    <col min="7937" max="7937" width="2.85546875" style="25" customWidth="1"/>
    <col min="7938" max="7946" width="9.140625" style="25"/>
    <col min="7947" max="7948" width="10.85546875" style="25" bestFit="1" customWidth="1"/>
    <col min="7949" max="8180" width="9.140625" style="25"/>
    <col min="8181" max="8181" width="42.7109375" style="25" customWidth="1"/>
    <col min="8182" max="8192" width="24.7109375" style="25" customWidth="1"/>
    <col min="8193" max="8193" width="2.85546875" style="25" customWidth="1"/>
    <col min="8194" max="8202" width="9.140625" style="25"/>
    <col min="8203" max="8204" width="10.85546875" style="25" bestFit="1" customWidth="1"/>
    <col min="8205" max="8436" width="9.140625" style="25"/>
    <col min="8437" max="8437" width="42.7109375" style="25" customWidth="1"/>
    <col min="8438" max="8448" width="24.7109375" style="25" customWidth="1"/>
    <col min="8449" max="8449" width="2.85546875" style="25" customWidth="1"/>
    <col min="8450" max="8458" width="9.140625" style="25"/>
    <col min="8459" max="8460" width="10.85546875" style="25" bestFit="1" customWidth="1"/>
    <col min="8461" max="8692" width="9.140625" style="25"/>
    <col min="8693" max="8693" width="42.7109375" style="25" customWidth="1"/>
    <col min="8694" max="8704" width="24.7109375" style="25" customWidth="1"/>
    <col min="8705" max="8705" width="2.85546875" style="25" customWidth="1"/>
    <col min="8706" max="8714" width="9.140625" style="25"/>
    <col min="8715" max="8716" width="10.85546875" style="25" bestFit="1" customWidth="1"/>
    <col min="8717" max="8948" width="9.140625" style="25"/>
    <col min="8949" max="8949" width="42.7109375" style="25" customWidth="1"/>
    <col min="8950" max="8960" width="24.7109375" style="25" customWidth="1"/>
    <col min="8961" max="8961" width="2.85546875" style="25" customWidth="1"/>
    <col min="8962" max="8970" width="9.140625" style="25"/>
    <col min="8971" max="8972" width="10.85546875" style="25" bestFit="1" customWidth="1"/>
    <col min="8973" max="9204" width="9.140625" style="25"/>
    <col min="9205" max="9205" width="42.7109375" style="25" customWidth="1"/>
    <col min="9206" max="9216" width="24.7109375" style="25" customWidth="1"/>
    <col min="9217" max="9217" width="2.85546875" style="25" customWidth="1"/>
    <col min="9218" max="9226" width="9.140625" style="25"/>
    <col min="9227" max="9228" width="10.85546875" style="25" bestFit="1" customWidth="1"/>
    <col min="9229" max="9460" width="9.140625" style="25"/>
    <col min="9461" max="9461" width="42.7109375" style="25" customWidth="1"/>
    <col min="9462" max="9472" width="24.7109375" style="25" customWidth="1"/>
    <col min="9473" max="9473" width="2.85546875" style="25" customWidth="1"/>
    <col min="9474" max="9482" width="9.140625" style="25"/>
    <col min="9483" max="9484" width="10.85546875" style="25" bestFit="1" customWidth="1"/>
    <col min="9485" max="9716" width="9.140625" style="25"/>
    <col min="9717" max="9717" width="42.7109375" style="25" customWidth="1"/>
    <col min="9718" max="9728" width="24.7109375" style="25" customWidth="1"/>
    <col min="9729" max="9729" width="2.85546875" style="25" customWidth="1"/>
    <col min="9730" max="9738" width="9.140625" style="25"/>
    <col min="9739" max="9740" width="10.85546875" style="25" bestFit="1" customWidth="1"/>
    <col min="9741" max="9972" width="9.140625" style="25"/>
    <col min="9973" max="9973" width="42.7109375" style="25" customWidth="1"/>
    <col min="9974" max="9984" width="24.7109375" style="25" customWidth="1"/>
    <col min="9985" max="9985" width="2.85546875" style="25" customWidth="1"/>
    <col min="9986" max="9994" width="9.140625" style="25"/>
    <col min="9995" max="9996" width="10.85546875" style="25" bestFit="1" customWidth="1"/>
    <col min="9997" max="10228" width="9.140625" style="25"/>
    <col min="10229" max="10229" width="42.7109375" style="25" customWidth="1"/>
    <col min="10230" max="10240" width="24.7109375" style="25" customWidth="1"/>
    <col min="10241" max="10241" width="2.85546875" style="25" customWidth="1"/>
    <col min="10242" max="10250" width="9.140625" style="25"/>
    <col min="10251" max="10252" width="10.85546875" style="25" bestFit="1" customWidth="1"/>
    <col min="10253" max="10484" width="9.140625" style="25"/>
    <col min="10485" max="10485" width="42.7109375" style="25" customWidth="1"/>
    <col min="10486" max="10496" width="24.7109375" style="25" customWidth="1"/>
    <col min="10497" max="10497" width="2.85546875" style="25" customWidth="1"/>
    <col min="10498" max="10506" width="9.140625" style="25"/>
    <col min="10507" max="10508" width="10.85546875" style="25" bestFit="1" customWidth="1"/>
    <col min="10509" max="10740" width="9.140625" style="25"/>
    <col min="10741" max="10741" width="42.7109375" style="25" customWidth="1"/>
    <col min="10742" max="10752" width="24.7109375" style="25" customWidth="1"/>
    <col min="10753" max="10753" width="2.85546875" style="25" customWidth="1"/>
    <col min="10754" max="10762" width="9.140625" style="25"/>
    <col min="10763" max="10764" width="10.85546875" style="25" bestFit="1" customWidth="1"/>
    <col min="10765" max="10996" width="9.140625" style="25"/>
    <col min="10997" max="10997" width="42.7109375" style="25" customWidth="1"/>
    <col min="10998" max="11008" width="24.7109375" style="25" customWidth="1"/>
    <col min="11009" max="11009" width="2.85546875" style="25" customWidth="1"/>
    <col min="11010" max="11018" width="9.140625" style="25"/>
    <col min="11019" max="11020" width="10.85546875" style="25" bestFit="1" customWidth="1"/>
    <col min="11021" max="11252" width="9.140625" style="25"/>
    <col min="11253" max="11253" width="42.7109375" style="25" customWidth="1"/>
    <col min="11254" max="11264" width="24.7109375" style="25" customWidth="1"/>
    <col min="11265" max="11265" width="2.85546875" style="25" customWidth="1"/>
    <col min="11266" max="11274" width="9.140625" style="25"/>
    <col min="11275" max="11276" width="10.85546875" style="25" bestFit="1" customWidth="1"/>
    <col min="11277" max="11508" width="9.140625" style="25"/>
    <col min="11509" max="11509" width="42.7109375" style="25" customWidth="1"/>
    <col min="11510" max="11520" width="24.7109375" style="25" customWidth="1"/>
    <col min="11521" max="11521" width="2.85546875" style="25" customWidth="1"/>
    <col min="11522" max="11530" width="9.140625" style="25"/>
    <col min="11531" max="11532" width="10.85546875" style="25" bestFit="1" customWidth="1"/>
    <col min="11533" max="11764" width="9.140625" style="25"/>
    <col min="11765" max="11765" width="42.7109375" style="25" customWidth="1"/>
    <col min="11766" max="11776" width="24.7109375" style="25" customWidth="1"/>
    <col min="11777" max="11777" width="2.85546875" style="25" customWidth="1"/>
    <col min="11778" max="11786" width="9.140625" style="25"/>
    <col min="11787" max="11788" width="10.85546875" style="25" bestFit="1" customWidth="1"/>
    <col min="11789" max="12020" width="9.140625" style="25"/>
    <col min="12021" max="12021" width="42.7109375" style="25" customWidth="1"/>
    <col min="12022" max="12032" width="24.7109375" style="25" customWidth="1"/>
    <col min="12033" max="12033" width="2.85546875" style="25" customWidth="1"/>
    <col min="12034" max="12042" width="9.140625" style="25"/>
    <col min="12043" max="12044" width="10.85546875" style="25" bestFit="1" customWidth="1"/>
    <col min="12045" max="12276" width="9.140625" style="25"/>
    <col min="12277" max="12277" width="42.7109375" style="25" customWidth="1"/>
    <col min="12278" max="12288" width="24.7109375" style="25" customWidth="1"/>
    <col min="12289" max="12289" width="2.85546875" style="25" customWidth="1"/>
    <col min="12290" max="12298" width="9.140625" style="25"/>
    <col min="12299" max="12300" width="10.85546875" style="25" bestFit="1" customWidth="1"/>
    <col min="12301" max="12532" width="9.140625" style="25"/>
    <col min="12533" max="12533" width="42.7109375" style="25" customWidth="1"/>
    <col min="12534" max="12544" width="24.7109375" style="25" customWidth="1"/>
    <col min="12545" max="12545" width="2.85546875" style="25" customWidth="1"/>
    <col min="12546" max="12554" width="9.140625" style="25"/>
    <col min="12555" max="12556" width="10.85546875" style="25" bestFit="1" customWidth="1"/>
    <col min="12557" max="12788" width="9.140625" style="25"/>
    <col min="12789" max="12789" width="42.7109375" style="25" customWidth="1"/>
    <col min="12790" max="12800" width="24.7109375" style="25" customWidth="1"/>
    <col min="12801" max="12801" width="2.85546875" style="25" customWidth="1"/>
    <col min="12802" max="12810" width="9.140625" style="25"/>
    <col min="12811" max="12812" width="10.85546875" style="25" bestFit="1" customWidth="1"/>
    <col min="12813" max="13044" width="9.140625" style="25"/>
    <col min="13045" max="13045" width="42.7109375" style="25" customWidth="1"/>
    <col min="13046" max="13056" width="24.7109375" style="25" customWidth="1"/>
    <col min="13057" max="13057" width="2.85546875" style="25" customWidth="1"/>
    <col min="13058" max="13066" width="9.140625" style="25"/>
    <col min="13067" max="13068" width="10.85546875" style="25" bestFit="1" customWidth="1"/>
    <col min="13069" max="13300" width="9.140625" style="25"/>
    <col min="13301" max="13301" width="42.7109375" style="25" customWidth="1"/>
    <col min="13302" max="13312" width="24.7109375" style="25" customWidth="1"/>
    <col min="13313" max="13313" width="2.85546875" style="25" customWidth="1"/>
    <col min="13314" max="13322" width="9.140625" style="25"/>
    <col min="13323" max="13324" width="10.85546875" style="25" bestFit="1" customWidth="1"/>
    <col min="13325" max="13556" width="9.140625" style="25"/>
    <col min="13557" max="13557" width="42.7109375" style="25" customWidth="1"/>
    <col min="13558" max="13568" width="24.7109375" style="25" customWidth="1"/>
    <col min="13569" max="13569" width="2.85546875" style="25" customWidth="1"/>
    <col min="13570" max="13578" width="9.140625" style="25"/>
    <col min="13579" max="13580" width="10.85546875" style="25" bestFit="1" customWidth="1"/>
    <col min="13581" max="13812" width="9.140625" style="25"/>
    <col min="13813" max="13813" width="42.7109375" style="25" customWidth="1"/>
    <col min="13814" max="13824" width="24.7109375" style="25" customWidth="1"/>
    <col min="13825" max="13825" width="2.85546875" style="25" customWidth="1"/>
    <col min="13826" max="13834" width="9.140625" style="25"/>
    <col min="13835" max="13836" width="10.85546875" style="25" bestFit="1" customWidth="1"/>
    <col min="13837" max="14068" width="9.140625" style="25"/>
    <col min="14069" max="14069" width="42.7109375" style="25" customWidth="1"/>
    <col min="14070" max="14080" width="24.7109375" style="25" customWidth="1"/>
    <col min="14081" max="14081" width="2.85546875" style="25" customWidth="1"/>
    <col min="14082" max="14090" width="9.140625" style="25"/>
    <col min="14091" max="14092" width="10.85546875" style="25" bestFit="1" customWidth="1"/>
    <col min="14093" max="14324" width="9.140625" style="25"/>
    <col min="14325" max="14325" width="42.7109375" style="25" customWidth="1"/>
    <col min="14326" max="14336" width="24.7109375" style="25" customWidth="1"/>
    <col min="14337" max="14337" width="2.85546875" style="25" customWidth="1"/>
    <col min="14338" max="14346" width="9.140625" style="25"/>
    <col min="14347" max="14348" width="10.85546875" style="25" bestFit="1" customWidth="1"/>
    <col min="14349" max="14580" width="9.140625" style="25"/>
    <col min="14581" max="14581" width="42.7109375" style="25" customWidth="1"/>
    <col min="14582" max="14592" width="24.7109375" style="25" customWidth="1"/>
    <col min="14593" max="14593" width="2.85546875" style="25" customWidth="1"/>
    <col min="14594" max="14602" width="9.140625" style="25"/>
    <col min="14603" max="14604" width="10.85546875" style="25" bestFit="1" customWidth="1"/>
    <col min="14605" max="14836" width="9.140625" style="25"/>
    <col min="14837" max="14837" width="42.7109375" style="25" customWidth="1"/>
    <col min="14838" max="14848" width="24.7109375" style="25" customWidth="1"/>
    <col min="14849" max="14849" width="2.85546875" style="25" customWidth="1"/>
    <col min="14850" max="14858" width="9.140625" style="25"/>
    <col min="14859" max="14860" width="10.85546875" style="25" bestFit="1" customWidth="1"/>
    <col min="14861" max="15092" width="9.140625" style="25"/>
    <col min="15093" max="15093" width="42.7109375" style="25" customWidth="1"/>
    <col min="15094" max="15104" width="24.7109375" style="25" customWidth="1"/>
    <col min="15105" max="15105" width="2.85546875" style="25" customWidth="1"/>
    <col min="15106" max="15114" width="9.140625" style="25"/>
    <col min="15115" max="15116" width="10.85546875" style="25" bestFit="1" customWidth="1"/>
    <col min="15117" max="15348" width="9.140625" style="25"/>
    <col min="15349" max="15349" width="42.7109375" style="25" customWidth="1"/>
    <col min="15350" max="15360" width="24.7109375" style="25" customWidth="1"/>
    <col min="15361" max="15361" width="2.85546875" style="25" customWidth="1"/>
    <col min="15362" max="15370" width="9.140625" style="25"/>
    <col min="15371" max="15372" width="10.85546875" style="25" bestFit="1" customWidth="1"/>
    <col min="15373" max="15604" width="9.140625" style="25"/>
    <col min="15605" max="15605" width="42.7109375" style="25" customWidth="1"/>
    <col min="15606" max="15616" width="24.7109375" style="25" customWidth="1"/>
    <col min="15617" max="15617" width="2.85546875" style="25" customWidth="1"/>
    <col min="15618" max="15626" width="9.140625" style="25"/>
    <col min="15627" max="15628" width="10.85546875" style="25" bestFit="1" customWidth="1"/>
    <col min="15629" max="15860" width="9.140625" style="25"/>
    <col min="15861" max="15861" width="42.7109375" style="25" customWidth="1"/>
    <col min="15862" max="15872" width="24.7109375" style="25" customWidth="1"/>
    <col min="15873" max="15873" width="2.85546875" style="25" customWidth="1"/>
    <col min="15874" max="15882" width="9.140625" style="25"/>
    <col min="15883" max="15884" width="10.85546875" style="25" bestFit="1" customWidth="1"/>
    <col min="15885" max="16116" width="9.140625" style="25"/>
    <col min="16117" max="16117" width="42.7109375" style="25" customWidth="1"/>
    <col min="16118" max="16128" width="24.7109375" style="25" customWidth="1"/>
    <col min="16129" max="16129" width="2.85546875" style="25" customWidth="1"/>
    <col min="16130" max="16138" width="9.140625" style="25"/>
    <col min="16139" max="16140" width="10.85546875" style="25" bestFit="1" customWidth="1"/>
    <col min="16141" max="16384" width="9.140625" style="25"/>
  </cols>
  <sheetData>
    <row r="1" spans="1:13" ht="5.25" customHeight="1">
      <c r="A1" s="530"/>
      <c r="B1" s="531"/>
      <c r="C1" s="531"/>
      <c r="D1" s="531"/>
      <c r="E1" s="531"/>
      <c r="F1" s="531"/>
      <c r="G1" s="531"/>
      <c r="H1" s="531"/>
      <c r="I1" s="531"/>
      <c r="J1" s="531"/>
      <c r="K1" s="532"/>
      <c r="L1" s="529"/>
    </row>
    <row r="2" spans="1:13" s="26" customFormat="1" ht="33.75" customHeight="1">
      <c r="A2" s="713" t="s">
        <v>763</v>
      </c>
      <c r="B2" s="713"/>
      <c r="C2" s="713"/>
      <c r="D2" s="713"/>
      <c r="E2" s="713"/>
      <c r="F2" s="713"/>
      <c r="G2" s="713"/>
      <c r="H2" s="713"/>
      <c r="I2" s="713"/>
      <c r="J2" s="713"/>
      <c r="K2" s="713"/>
      <c r="L2" s="533"/>
    </row>
    <row r="3" spans="1:13" s="26" customFormat="1" ht="36.75" customHeight="1">
      <c r="A3" s="714" t="s">
        <v>597</v>
      </c>
      <c r="B3" s="714"/>
      <c r="C3" s="714"/>
      <c r="D3" s="714"/>
      <c r="E3" s="714"/>
      <c r="F3" s="714"/>
      <c r="G3" s="714"/>
      <c r="H3" s="714"/>
      <c r="I3" s="714"/>
      <c r="J3" s="714"/>
      <c r="K3" s="714"/>
      <c r="L3" s="533"/>
    </row>
    <row r="4" spans="1:13" s="26" customFormat="1" ht="36.75" customHeight="1">
      <c r="A4" s="714" t="s">
        <v>806</v>
      </c>
      <c r="B4" s="714"/>
      <c r="C4" s="714"/>
      <c r="D4" s="714"/>
      <c r="E4" s="714"/>
      <c r="F4" s="714"/>
      <c r="G4" s="714"/>
      <c r="H4" s="714"/>
      <c r="I4" s="714"/>
      <c r="J4" s="714"/>
      <c r="K4" s="714"/>
      <c r="L4" s="533"/>
    </row>
    <row r="5" spans="1:13" s="27" customFormat="1" ht="27" customHeight="1">
      <c r="A5" s="715" t="s">
        <v>725</v>
      </c>
      <c r="B5" s="715"/>
      <c r="C5" s="715"/>
      <c r="D5" s="715"/>
      <c r="E5" s="715"/>
      <c r="F5" s="715"/>
      <c r="G5" s="715"/>
      <c r="H5" s="715"/>
      <c r="I5" s="715"/>
      <c r="J5" s="715"/>
      <c r="K5" s="715"/>
      <c r="L5" s="534"/>
    </row>
    <row r="6" spans="1:13" s="28" customFormat="1" ht="35.25" customHeight="1">
      <c r="A6" s="716"/>
      <c r="B6" s="717" t="s">
        <v>42</v>
      </c>
      <c r="C6" s="717"/>
      <c r="D6" s="717"/>
      <c r="E6" s="718" t="s">
        <v>712</v>
      </c>
      <c r="F6" s="719"/>
      <c r="G6" s="719"/>
      <c r="H6" s="718" t="s">
        <v>878</v>
      </c>
      <c r="I6" s="719"/>
      <c r="J6" s="719"/>
      <c r="K6" s="545" t="s">
        <v>877</v>
      </c>
      <c r="L6" s="535"/>
    </row>
    <row r="7" spans="1:13" s="28" customFormat="1" ht="15.75" customHeight="1">
      <c r="A7" s="716"/>
      <c r="B7" s="698" t="s">
        <v>43</v>
      </c>
      <c r="C7" s="698" t="s">
        <v>44</v>
      </c>
      <c r="D7" s="698" t="s">
        <v>45</v>
      </c>
      <c r="E7" s="698" t="s">
        <v>43</v>
      </c>
      <c r="F7" s="698" t="s">
        <v>44</v>
      </c>
      <c r="G7" s="698" t="s">
        <v>45</v>
      </c>
      <c r="H7" s="698" t="s">
        <v>43</v>
      </c>
      <c r="I7" s="698" t="s">
        <v>44</v>
      </c>
      <c r="J7" s="698" t="s">
        <v>45</v>
      </c>
      <c r="K7" s="546" t="s">
        <v>46</v>
      </c>
      <c r="L7" s="535"/>
    </row>
    <row r="8" spans="1:13" s="28" customFormat="1" ht="15.75">
      <c r="A8" s="537" t="s">
        <v>645</v>
      </c>
      <c r="B8" s="536"/>
      <c r="C8" s="536"/>
      <c r="D8" s="536"/>
      <c r="E8" s="536"/>
      <c r="F8" s="536"/>
      <c r="G8" s="538"/>
      <c r="H8" s="536"/>
      <c r="I8" s="536"/>
      <c r="J8" s="538"/>
      <c r="K8" s="539" t="s">
        <v>100</v>
      </c>
      <c r="L8" s="535"/>
    </row>
    <row r="9" spans="1:13" s="28" customFormat="1" ht="15">
      <c r="A9" s="548" t="s">
        <v>49</v>
      </c>
      <c r="B9" s="549">
        <v>1971644.7150999999</v>
      </c>
      <c r="C9" s="549">
        <v>17094.345969999998</v>
      </c>
      <c r="D9" s="549">
        <v>1988739.0610700001</v>
      </c>
      <c r="E9" s="549">
        <v>2379800.2563299998</v>
      </c>
      <c r="F9" s="549">
        <v>17236.095289999997</v>
      </c>
      <c r="G9" s="549">
        <v>2397036.3516199999</v>
      </c>
      <c r="H9" s="702">
        <v>3365547.0557499998</v>
      </c>
      <c r="I9" s="702">
        <v>27841.50258</v>
      </c>
      <c r="J9" s="702">
        <v>3393388.5583299999</v>
      </c>
      <c r="K9" s="703">
        <f t="shared" ref="K9:K16" si="0">+J9/G9-1</f>
        <v>0.41566003203774149</v>
      </c>
      <c r="M9" s="644"/>
    </row>
    <row r="10" spans="1:13" s="28" customFormat="1" ht="15">
      <c r="A10" s="550" t="s">
        <v>51</v>
      </c>
      <c r="B10" s="549">
        <v>65224.903460000001</v>
      </c>
      <c r="C10" s="549">
        <v>0</v>
      </c>
      <c r="D10" s="549">
        <v>65224.903460000001</v>
      </c>
      <c r="E10" s="549">
        <v>56797.00937</v>
      </c>
      <c r="F10" s="549">
        <v>0</v>
      </c>
      <c r="G10" s="549">
        <v>56797.00937</v>
      </c>
      <c r="H10" s="702">
        <v>117041.56701000001</v>
      </c>
      <c r="I10" s="702">
        <v>0</v>
      </c>
      <c r="J10" s="702">
        <v>117041.56701000001</v>
      </c>
      <c r="K10" s="703">
        <f t="shared" si="0"/>
        <v>1.0606994683037132</v>
      </c>
      <c r="M10" s="644"/>
    </row>
    <row r="11" spans="1:13" s="28" customFormat="1" ht="15">
      <c r="A11" s="551" t="s">
        <v>54</v>
      </c>
      <c r="B11" s="549">
        <v>1165802.41435</v>
      </c>
      <c r="C11" s="549">
        <v>10929.88401</v>
      </c>
      <c r="D11" s="549">
        <v>1176732.2983599999</v>
      </c>
      <c r="E11" s="549">
        <v>1530704.3820100001</v>
      </c>
      <c r="F11" s="549">
        <v>11948.53816</v>
      </c>
      <c r="G11" s="549">
        <v>1542652.9201700001</v>
      </c>
      <c r="H11" s="702">
        <v>2371629.6016899999</v>
      </c>
      <c r="I11" s="702">
        <v>18080.647270000001</v>
      </c>
      <c r="J11" s="702">
        <v>2389710.24896</v>
      </c>
      <c r="K11" s="703">
        <f t="shared" si="0"/>
        <v>0.54909132035782515</v>
      </c>
      <c r="M11" s="644"/>
    </row>
    <row r="12" spans="1:13" s="28" customFormat="1" ht="15">
      <c r="A12" s="551" t="s">
        <v>59</v>
      </c>
      <c r="B12" s="549">
        <v>307363.83665999997</v>
      </c>
      <c r="C12" s="549">
        <v>4438.0075299999999</v>
      </c>
      <c r="D12" s="549">
        <v>311801.84418999997</v>
      </c>
      <c r="E12" s="549">
        <v>372874.31727</v>
      </c>
      <c r="F12" s="549">
        <v>7202.2195399999991</v>
      </c>
      <c r="G12" s="549">
        <v>380076.53681000002</v>
      </c>
      <c r="H12" s="702">
        <v>648303.51849000005</v>
      </c>
      <c r="I12" s="702">
        <v>15034.830310000003</v>
      </c>
      <c r="J12" s="702">
        <v>663338.34880000004</v>
      </c>
      <c r="K12" s="703">
        <f t="shared" si="0"/>
        <v>0.74527571306408325</v>
      </c>
      <c r="M12" s="644"/>
    </row>
    <row r="13" spans="1:13" s="28" customFormat="1" ht="15">
      <c r="A13" s="551" t="s">
        <v>622</v>
      </c>
      <c r="B13" s="549"/>
      <c r="C13" s="549"/>
      <c r="D13" s="549"/>
      <c r="E13" s="549">
        <v>1614393.8717100001</v>
      </c>
      <c r="F13" s="549">
        <v>3243.1492699999999</v>
      </c>
      <c r="G13" s="549">
        <v>1617637.02098</v>
      </c>
      <c r="H13" s="702">
        <v>3753092.05437</v>
      </c>
      <c r="I13" s="702">
        <v>5411.7512100000004</v>
      </c>
      <c r="J13" s="702">
        <v>3758503.8055799999</v>
      </c>
      <c r="K13" s="703">
        <f t="shared" si="0"/>
        <v>1.3234531336968387</v>
      </c>
      <c r="M13" s="644"/>
    </row>
    <row r="14" spans="1:13" s="28" customFormat="1" ht="15">
      <c r="A14" s="551" t="s">
        <v>56</v>
      </c>
      <c r="B14" s="549">
        <v>1321025.2377599999</v>
      </c>
      <c r="C14" s="549">
        <v>21436.26036</v>
      </c>
      <c r="D14" s="549">
        <v>1342461.4981199999</v>
      </c>
      <c r="E14" s="549">
        <v>1634891.33574</v>
      </c>
      <c r="F14" s="549">
        <v>24128.73345</v>
      </c>
      <c r="G14" s="549">
        <v>1659020.06919</v>
      </c>
      <c r="H14" s="702">
        <v>2193673.4674400003</v>
      </c>
      <c r="I14" s="702">
        <v>27221.26873</v>
      </c>
      <c r="J14" s="702">
        <v>2220894.7361700004</v>
      </c>
      <c r="K14" s="703">
        <f t="shared" si="0"/>
        <v>0.33867864374559997</v>
      </c>
      <c r="M14" s="644"/>
    </row>
    <row r="15" spans="1:13" s="28" customFormat="1" ht="15">
      <c r="A15" s="551" t="s">
        <v>58</v>
      </c>
      <c r="B15" s="549">
        <v>2110505.7956300001</v>
      </c>
      <c r="C15" s="549">
        <v>16876.989549999998</v>
      </c>
      <c r="D15" s="549">
        <v>2127382.7851800001</v>
      </c>
      <c r="E15" s="549">
        <v>2070299.4032999999</v>
      </c>
      <c r="F15" s="549">
        <v>27865.390420000003</v>
      </c>
      <c r="G15" s="549">
        <v>2098164.79372</v>
      </c>
      <c r="H15" s="702">
        <v>2893915.2932999991</v>
      </c>
      <c r="I15" s="702">
        <v>38455.485650000002</v>
      </c>
      <c r="J15" s="702">
        <v>2932370.7789499993</v>
      </c>
      <c r="K15" s="703">
        <f t="shared" si="0"/>
        <v>0.39758840093345116</v>
      </c>
      <c r="M15" s="644"/>
    </row>
    <row r="16" spans="1:13" s="28" customFormat="1" ht="15">
      <c r="A16" s="551" t="s">
        <v>52</v>
      </c>
      <c r="B16" s="549">
        <v>2482195.9710900001</v>
      </c>
      <c r="C16" s="549">
        <v>66374.396389999994</v>
      </c>
      <c r="D16" s="549">
        <v>2548570.36748</v>
      </c>
      <c r="E16" s="549">
        <v>3263327.2586500002</v>
      </c>
      <c r="F16" s="549">
        <v>64075.35471</v>
      </c>
      <c r="G16" s="549">
        <v>3327402.6133600003</v>
      </c>
      <c r="H16" s="702">
        <v>4723816.8049400002</v>
      </c>
      <c r="I16" s="702">
        <v>87571.316789999997</v>
      </c>
      <c r="J16" s="702">
        <v>4811388.1217299998</v>
      </c>
      <c r="K16" s="703">
        <f t="shared" si="0"/>
        <v>0.44598916356306995</v>
      </c>
      <c r="M16" s="644"/>
    </row>
    <row r="17" spans="1:13" s="28" customFormat="1" ht="15">
      <c r="A17" s="551" t="s">
        <v>57</v>
      </c>
      <c r="B17" s="549">
        <v>1235881.71248</v>
      </c>
      <c r="C17" s="549">
        <v>8207.7693500000005</v>
      </c>
      <c r="D17" s="549">
        <v>1244089.4818299999</v>
      </c>
      <c r="E17" s="549"/>
      <c r="F17" s="549"/>
      <c r="G17" s="549"/>
      <c r="H17" s="702"/>
      <c r="I17" s="702"/>
      <c r="J17" s="702"/>
      <c r="K17" s="703"/>
      <c r="M17" s="644"/>
    </row>
    <row r="18" spans="1:13" s="28" customFormat="1" ht="15">
      <c r="A18" s="551" t="s">
        <v>48</v>
      </c>
      <c r="B18" s="549">
        <v>2206286.0026400001</v>
      </c>
      <c r="C18" s="549">
        <v>77034.308009999993</v>
      </c>
      <c r="D18" s="549">
        <v>2283320.3106499999</v>
      </c>
      <c r="E18" s="549">
        <v>2677203.9953899998</v>
      </c>
      <c r="F18" s="549">
        <v>69940.329140000002</v>
      </c>
      <c r="G18" s="549">
        <v>2747144.3245299999</v>
      </c>
      <c r="H18" s="702">
        <v>3393508.9499599994</v>
      </c>
      <c r="I18" s="702">
        <v>90110.048250000022</v>
      </c>
      <c r="J18" s="702">
        <v>3483618.9982099994</v>
      </c>
      <c r="K18" s="703">
        <f t="shared" ref="K18:K24" si="1">+J18/G18-1</f>
        <v>0.26808736152076773</v>
      </c>
      <c r="M18" s="644"/>
    </row>
    <row r="19" spans="1:13" s="28" customFormat="1" ht="15">
      <c r="A19" s="551" t="s">
        <v>50</v>
      </c>
      <c r="B19" s="549">
        <v>65993.991259999995</v>
      </c>
      <c r="C19" s="549">
        <v>79.553089999999997</v>
      </c>
      <c r="D19" s="549">
        <v>66073.544349999996</v>
      </c>
      <c r="E19" s="549">
        <v>71673.432939999999</v>
      </c>
      <c r="F19" s="549">
        <v>0</v>
      </c>
      <c r="G19" s="549">
        <v>71673.432939999999</v>
      </c>
      <c r="H19" s="702">
        <v>81031.87827999999</v>
      </c>
      <c r="I19" s="702">
        <v>0</v>
      </c>
      <c r="J19" s="702">
        <v>81031.87827999999</v>
      </c>
      <c r="K19" s="703">
        <f t="shared" si="1"/>
        <v>0.13057063065242369</v>
      </c>
      <c r="M19" s="644"/>
    </row>
    <row r="20" spans="1:13" s="28" customFormat="1" ht="15">
      <c r="A20" s="553" t="s">
        <v>47</v>
      </c>
      <c r="B20" s="554">
        <v>2485914.7081800001</v>
      </c>
      <c r="C20" s="554">
        <v>46954.720809999999</v>
      </c>
      <c r="D20" s="554">
        <v>2532869.4289899999</v>
      </c>
      <c r="E20" s="549">
        <v>2770395.8731499999</v>
      </c>
      <c r="F20" s="549">
        <v>45283.218079999999</v>
      </c>
      <c r="G20" s="549">
        <v>2815679.0912299999</v>
      </c>
      <c r="H20" s="702">
        <v>3908265.8608999997</v>
      </c>
      <c r="I20" s="702">
        <v>69495.983540000001</v>
      </c>
      <c r="J20" s="702">
        <v>3977761.8444399997</v>
      </c>
      <c r="K20" s="703">
        <f t="shared" si="1"/>
        <v>0.41271846526457523</v>
      </c>
      <c r="M20" s="644"/>
    </row>
    <row r="21" spans="1:13" s="28" customFormat="1" ht="15">
      <c r="A21" s="551" t="s">
        <v>621</v>
      </c>
      <c r="B21" s="549"/>
      <c r="C21" s="549"/>
      <c r="D21" s="549"/>
      <c r="E21" s="549">
        <v>1307279.2741500002</v>
      </c>
      <c r="F21" s="549">
        <v>16366.30373</v>
      </c>
      <c r="G21" s="549">
        <v>1323645.5778800002</v>
      </c>
      <c r="H21" s="702">
        <v>2089785.18946</v>
      </c>
      <c r="I21" s="702">
        <v>12549.24026</v>
      </c>
      <c r="J21" s="702">
        <v>2102334.4297199999</v>
      </c>
      <c r="K21" s="703">
        <f t="shared" si="1"/>
        <v>0.58829105377829061</v>
      </c>
      <c r="M21" s="644"/>
    </row>
    <row r="22" spans="1:13" s="28" customFormat="1" ht="15">
      <c r="A22" s="556" t="s">
        <v>55</v>
      </c>
      <c r="B22" s="554">
        <v>1666870.3383599999</v>
      </c>
      <c r="C22" s="554">
        <v>9549.5592799999995</v>
      </c>
      <c r="D22" s="554">
        <v>1676419.8976400001</v>
      </c>
      <c r="E22" s="549">
        <v>1964939.85457</v>
      </c>
      <c r="F22" s="549">
        <v>18237.999980000001</v>
      </c>
      <c r="G22" s="549">
        <v>1983177.85455</v>
      </c>
      <c r="H22" s="702">
        <v>2903737.72199</v>
      </c>
      <c r="I22" s="702">
        <v>22808.079259999999</v>
      </c>
      <c r="J22" s="702">
        <v>2926545.80125</v>
      </c>
      <c r="K22" s="703">
        <f t="shared" si="1"/>
        <v>0.47568499443236179</v>
      </c>
      <c r="M22" s="644"/>
    </row>
    <row r="23" spans="1:13" s="28" customFormat="1" ht="15">
      <c r="A23" s="548" t="s">
        <v>53</v>
      </c>
      <c r="B23" s="549">
        <v>2035268.7492500001</v>
      </c>
      <c r="C23" s="549">
        <v>73883.386209999997</v>
      </c>
      <c r="D23" s="549">
        <v>2109152.13546</v>
      </c>
      <c r="E23" s="549">
        <v>3050950.6864699996</v>
      </c>
      <c r="F23" s="549">
        <v>61621.608220000002</v>
      </c>
      <c r="G23" s="549">
        <v>3112572.2946899994</v>
      </c>
      <c r="H23" s="702">
        <v>4524214.4461000022</v>
      </c>
      <c r="I23" s="702">
        <v>67584.635519999996</v>
      </c>
      <c r="J23" s="702">
        <v>4591799.0816200022</v>
      </c>
      <c r="K23" s="703">
        <f t="shared" si="1"/>
        <v>0.47524254760396767</v>
      </c>
      <c r="M23" s="644"/>
    </row>
    <row r="24" spans="1:13" s="28" customFormat="1" ht="15">
      <c r="A24" s="551" t="s">
        <v>60</v>
      </c>
      <c r="B24" s="549">
        <f>+SUM(B9:B23)</f>
        <v>19119978.376219999</v>
      </c>
      <c r="C24" s="549">
        <f t="shared" ref="C24:G24" si="2">+SUM(C9:C23)</f>
        <v>352859.18055999989</v>
      </c>
      <c r="D24" s="549">
        <f t="shared" si="2"/>
        <v>19472837.556780003</v>
      </c>
      <c r="E24" s="549">
        <f t="shared" si="2"/>
        <v>24765530.951049998</v>
      </c>
      <c r="F24" s="549">
        <f t="shared" si="2"/>
        <v>367148.93999000004</v>
      </c>
      <c r="G24" s="549">
        <f t="shared" si="2"/>
        <v>25132679.891040001</v>
      </c>
      <c r="H24" s="549">
        <f>+SUM(H9:H23)</f>
        <v>36967563.409680001</v>
      </c>
      <c r="I24" s="549">
        <f>+SUM(I9:I23)</f>
        <v>482164.78937000001</v>
      </c>
      <c r="J24" s="549">
        <f>+SUM(J9:J23)</f>
        <v>37449728.199049994</v>
      </c>
      <c r="K24" s="703">
        <f t="shared" si="1"/>
        <v>0.49008097669684325</v>
      </c>
      <c r="M24" s="644"/>
    </row>
    <row r="25" spans="1:13" s="28" customFormat="1" ht="15.75">
      <c r="A25" s="555" t="s">
        <v>646</v>
      </c>
      <c r="B25" s="536"/>
      <c r="C25" s="536"/>
      <c r="D25" s="536"/>
      <c r="E25" s="536"/>
      <c r="F25" s="536"/>
      <c r="G25" s="536"/>
      <c r="H25" s="536"/>
      <c r="I25" s="536"/>
      <c r="J25" s="536"/>
      <c r="K25" s="536"/>
      <c r="L25" s="535"/>
      <c r="M25" s="644"/>
    </row>
    <row r="26" spans="1:13" s="28" customFormat="1" ht="15.75">
      <c r="A26" s="547" t="s">
        <v>625</v>
      </c>
      <c r="B26" s="540"/>
      <c r="C26" s="540"/>
      <c r="D26" s="540"/>
      <c r="E26" s="549">
        <v>152332.05325</v>
      </c>
      <c r="F26" s="549">
        <v>6046.40085</v>
      </c>
      <c r="G26" s="549">
        <v>158378.4541</v>
      </c>
      <c r="H26" s="549">
        <v>277940.99091000005</v>
      </c>
      <c r="I26" s="549">
        <v>9405.7966199999992</v>
      </c>
      <c r="J26" s="549">
        <v>287346.78753000003</v>
      </c>
      <c r="K26" s="703">
        <f>+J26/G26-1</f>
        <v>0.81430478762325564</v>
      </c>
      <c r="L26" s="535"/>
      <c r="M26" s="644"/>
    </row>
    <row r="27" spans="1:13" s="28" customFormat="1" ht="15.75">
      <c r="A27" s="547" t="s">
        <v>626</v>
      </c>
      <c r="B27" s="540"/>
      <c r="C27" s="540"/>
      <c r="D27" s="540"/>
      <c r="E27" s="549">
        <v>723827.19074999995</v>
      </c>
      <c r="F27" s="549">
        <v>8226.4822800000002</v>
      </c>
      <c r="G27" s="549">
        <v>732053.67302999995</v>
      </c>
      <c r="H27" s="549">
        <v>965544.72406000039</v>
      </c>
      <c r="I27" s="549">
        <v>15189.26173</v>
      </c>
      <c r="J27" s="549">
        <v>980733.98579000041</v>
      </c>
      <c r="K27" s="703">
        <f>+J27/G27-1</f>
        <v>0.33970229495701121</v>
      </c>
      <c r="L27" s="535"/>
      <c r="M27" s="644"/>
    </row>
    <row r="28" spans="1:13" s="28" customFormat="1" ht="15.75">
      <c r="A28" s="547" t="s">
        <v>624</v>
      </c>
      <c r="B28" s="540"/>
      <c r="C28" s="540"/>
      <c r="D28" s="540"/>
      <c r="E28" s="549">
        <v>1517000.3126600001</v>
      </c>
      <c r="F28" s="549">
        <v>15315.339679999999</v>
      </c>
      <c r="G28" s="549">
        <v>1532315.65234</v>
      </c>
      <c r="H28" s="549">
        <v>1869801.9617699999</v>
      </c>
      <c r="I28" s="549">
        <v>27169.382439999998</v>
      </c>
      <c r="J28" s="549">
        <v>1896971.34421</v>
      </c>
      <c r="K28" s="703">
        <f>+J28/G28-1</f>
        <v>0.2379768759218337</v>
      </c>
      <c r="L28" s="535"/>
      <c r="M28" s="644"/>
    </row>
    <row r="29" spans="1:13" s="28" customFormat="1" ht="15">
      <c r="A29" s="551" t="s">
        <v>60</v>
      </c>
      <c r="B29" s="540"/>
      <c r="C29" s="540"/>
      <c r="D29" s="540"/>
      <c r="E29" s="540">
        <v>2393159.5566600002</v>
      </c>
      <c r="F29" s="540">
        <v>29588.222809999999</v>
      </c>
      <c r="G29" s="540">
        <v>2422747.77947</v>
      </c>
      <c r="H29" s="540">
        <f>+SUM(H26:H28)</f>
        <v>3113287.6767400005</v>
      </c>
      <c r="I29" s="540">
        <f t="shared" ref="I29:J29" si="3">+SUM(I26:I28)</f>
        <v>51764.440789999993</v>
      </c>
      <c r="J29" s="540">
        <f t="shared" si="3"/>
        <v>3165052.1175300004</v>
      </c>
      <c r="K29" s="703">
        <f>+J29/G29-1</f>
        <v>0.30638944109253785</v>
      </c>
      <c r="L29" s="704"/>
      <c r="M29" s="644"/>
    </row>
    <row r="30" spans="1:13" s="28" customFormat="1" ht="15.75">
      <c r="A30" s="537" t="s">
        <v>879</v>
      </c>
      <c r="B30" s="536"/>
      <c r="C30" s="536"/>
      <c r="D30" s="536"/>
      <c r="E30" s="536"/>
      <c r="F30" s="536"/>
      <c r="G30" s="536"/>
      <c r="H30" s="536"/>
      <c r="I30" s="536"/>
      <c r="J30" s="536"/>
      <c r="K30" s="536"/>
      <c r="L30" s="535"/>
      <c r="M30" s="644"/>
    </row>
    <row r="31" spans="1:13" s="28" customFormat="1" ht="15.75">
      <c r="A31" s="607" t="s">
        <v>815</v>
      </c>
      <c r="B31" s="540">
        <v>111873.41297</v>
      </c>
      <c r="C31" s="540">
        <v>2644.1196300000001</v>
      </c>
      <c r="D31" s="540">
        <v>114517.53260000001</v>
      </c>
      <c r="E31" s="549">
        <v>120049.83236</v>
      </c>
      <c r="F31" s="549">
        <v>1054.2676200000001</v>
      </c>
      <c r="G31" s="549">
        <v>121104.09998</v>
      </c>
      <c r="H31" s="549">
        <v>137412.91582999998</v>
      </c>
      <c r="I31" s="549">
        <v>674.84388000000001</v>
      </c>
      <c r="J31" s="549">
        <v>138087.75970999998</v>
      </c>
      <c r="K31" s="703">
        <f>+J31/G31-1</f>
        <v>0.14024017133032474</v>
      </c>
      <c r="L31" s="535"/>
      <c r="M31" s="644"/>
    </row>
    <row r="32" spans="1:13" s="28" customFormat="1" ht="15.75">
      <c r="A32" s="607" t="s">
        <v>816</v>
      </c>
      <c r="B32" s="540">
        <v>15965.72803</v>
      </c>
      <c r="C32" s="540">
        <v>9154.8505100000002</v>
      </c>
      <c r="D32" s="540">
        <v>25120.578539999999</v>
      </c>
      <c r="E32" s="549">
        <v>15946.504710000001</v>
      </c>
      <c r="F32" s="549">
        <v>7862.39851</v>
      </c>
      <c r="G32" s="549">
        <v>23808.90322</v>
      </c>
      <c r="H32" s="549">
        <v>13868.54038</v>
      </c>
      <c r="I32" s="549">
        <v>6048.394659999999</v>
      </c>
      <c r="J32" s="549">
        <v>19916.93504</v>
      </c>
      <c r="K32" s="703">
        <f t="shared" ref="K32:K38" si="4">+J32/G32-1</f>
        <v>-0.1634669242861494</v>
      </c>
      <c r="L32" s="535"/>
      <c r="M32" s="644"/>
    </row>
    <row r="33" spans="1:13" s="28" customFormat="1" ht="15.75">
      <c r="A33" s="607" t="s">
        <v>817</v>
      </c>
      <c r="B33" s="540">
        <v>16924.97507</v>
      </c>
      <c r="C33" s="540">
        <v>91.055909999999997</v>
      </c>
      <c r="D33" s="540">
        <v>17016.03098</v>
      </c>
      <c r="E33" s="549">
        <v>15672.18742</v>
      </c>
      <c r="F33" s="549">
        <v>0</v>
      </c>
      <c r="G33" s="549">
        <v>15672.18742</v>
      </c>
      <c r="H33" s="549">
        <v>13913.371559999998</v>
      </c>
      <c r="I33" s="549">
        <v>77.401210000000006</v>
      </c>
      <c r="J33" s="549">
        <v>13990.772769999998</v>
      </c>
      <c r="K33" s="703">
        <f t="shared" si="4"/>
        <v>-0.10728653282019018</v>
      </c>
      <c r="L33" s="535"/>
      <c r="M33" s="644"/>
    </row>
    <row r="34" spans="1:13" s="28" customFormat="1" ht="15.75">
      <c r="A34" s="607" t="s">
        <v>818</v>
      </c>
      <c r="B34" s="540">
        <v>13990.878930000001</v>
      </c>
      <c r="C34" s="540">
        <v>86.882509999999996</v>
      </c>
      <c r="D34" s="540">
        <v>14077.76144</v>
      </c>
      <c r="E34" s="549">
        <v>13647.141669999999</v>
      </c>
      <c r="F34" s="549">
        <v>96.243990000000011</v>
      </c>
      <c r="G34" s="549">
        <v>13743.38566</v>
      </c>
      <c r="H34" s="549">
        <v>16110.427279999998</v>
      </c>
      <c r="I34" s="549">
        <v>0</v>
      </c>
      <c r="J34" s="549">
        <v>16110.427279999998</v>
      </c>
      <c r="K34" s="703">
        <f t="shared" si="4"/>
        <v>0.17223133211558284</v>
      </c>
      <c r="L34" s="535"/>
      <c r="M34" s="644"/>
    </row>
    <row r="35" spans="1:13" s="28" customFormat="1" ht="15.75">
      <c r="A35" s="607" t="s">
        <v>819</v>
      </c>
      <c r="B35" s="540">
        <v>11336.92749</v>
      </c>
      <c r="C35" s="540">
        <v>0</v>
      </c>
      <c r="D35" s="540">
        <v>11336.92749</v>
      </c>
      <c r="E35" s="549">
        <v>8326.3972400000002</v>
      </c>
      <c r="F35" s="549">
        <v>3.1243099999999999</v>
      </c>
      <c r="G35" s="549">
        <v>8329.5215499999995</v>
      </c>
      <c r="H35" s="549">
        <v>8389.5910200000017</v>
      </c>
      <c r="I35" s="549">
        <v>6.5718199999999998</v>
      </c>
      <c r="J35" s="549">
        <v>8396.1628400000009</v>
      </c>
      <c r="K35" s="703">
        <f t="shared" si="4"/>
        <v>8.0006143930322349E-3</v>
      </c>
      <c r="L35" s="535"/>
      <c r="M35" s="644"/>
    </row>
    <row r="36" spans="1:13" s="28" customFormat="1" ht="15.75">
      <c r="A36" s="607" t="s">
        <v>820</v>
      </c>
      <c r="B36" s="540">
        <v>1298.2945500000001</v>
      </c>
      <c r="C36" s="540">
        <v>130.99292</v>
      </c>
      <c r="D36" s="540">
        <v>1429.28747</v>
      </c>
      <c r="E36" s="549">
        <v>792.64481000000001</v>
      </c>
      <c r="F36" s="549">
        <v>130.99292</v>
      </c>
      <c r="G36" s="549">
        <v>923.63773000000003</v>
      </c>
      <c r="H36" s="549">
        <v>841.43211999999994</v>
      </c>
      <c r="I36" s="549">
        <v>110.93418</v>
      </c>
      <c r="J36" s="549">
        <v>952.36629999999991</v>
      </c>
      <c r="K36" s="703">
        <f t="shared" si="4"/>
        <v>3.1103720719594108E-2</v>
      </c>
      <c r="L36" s="535"/>
      <c r="M36" s="644"/>
    </row>
    <row r="37" spans="1:13" s="28" customFormat="1" ht="15.75">
      <c r="A37" s="607" t="s">
        <v>822</v>
      </c>
      <c r="B37" s="540">
        <v>393.35413999999997</v>
      </c>
      <c r="C37" s="540">
        <v>0</v>
      </c>
      <c r="D37" s="540">
        <v>393.35413999999997</v>
      </c>
      <c r="E37" s="549">
        <v>1161.2566499999998</v>
      </c>
      <c r="F37" s="549">
        <v>0</v>
      </c>
      <c r="G37" s="549">
        <v>1161.2566499999998</v>
      </c>
      <c r="H37" s="549">
        <v>1389.74542</v>
      </c>
      <c r="I37" s="549">
        <v>0</v>
      </c>
      <c r="J37" s="549">
        <v>1389.74542</v>
      </c>
      <c r="K37" s="703">
        <f t="shared" si="4"/>
        <v>0.19675992382906937</v>
      </c>
      <c r="L37" s="535"/>
      <c r="M37" s="644"/>
    </row>
    <row r="38" spans="1:13" s="28" customFormat="1" ht="15.75">
      <c r="A38" s="607" t="s">
        <v>821</v>
      </c>
      <c r="B38" s="540">
        <v>1033.7052699999999</v>
      </c>
      <c r="C38" s="540">
        <v>32.791179999999997</v>
      </c>
      <c r="D38" s="540">
        <v>1066.4964500000001</v>
      </c>
      <c r="E38" s="549">
        <v>1147.2724900000001</v>
      </c>
      <c r="F38" s="549">
        <v>32.791179999999997</v>
      </c>
      <c r="G38" s="549">
        <v>1180.06367</v>
      </c>
      <c r="H38" s="549">
        <v>1741.1096399999999</v>
      </c>
      <c r="I38" s="549">
        <v>40.34657</v>
      </c>
      <c r="J38" s="549">
        <v>1781.4562099999998</v>
      </c>
      <c r="K38" s="703">
        <f t="shared" si="4"/>
        <v>0.5096271966410082</v>
      </c>
      <c r="L38" s="535"/>
      <c r="M38" s="644"/>
    </row>
    <row r="39" spans="1:13" s="28" customFormat="1" ht="15">
      <c r="A39" s="542" t="s">
        <v>60</v>
      </c>
      <c r="B39" s="540">
        <v>172817.27645</v>
      </c>
      <c r="C39" s="540">
        <v>12140.692660000001</v>
      </c>
      <c r="D39" s="540">
        <v>184957.96911000001</v>
      </c>
      <c r="E39" s="540">
        <v>176743.23735000001</v>
      </c>
      <c r="F39" s="540">
        <v>9179.8185300000005</v>
      </c>
      <c r="G39" s="540">
        <v>185923.05588</v>
      </c>
      <c r="H39" s="540">
        <f>+SUM(H31:H38)</f>
        <v>193667.13324999998</v>
      </c>
      <c r="I39" s="540">
        <f t="shared" ref="I39:J39" si="5">+SUM(I31:I38)</f>
        <v>6958.4923199999994</v>
      </c>
      <c r="J39" s="540">
        <f t="shared" si="5"/>
        <v>200625.62557</v>
      </c>
      <c r="K39" s="703">
        <f>+J39/G39-1</f>
        <v>7.9078786761602293E-2</v>
      </c>
      <c r="L39" s="704"/>
      <c r="M39" s="644"/>
    </row>
    <row r="40" spans="1:13" s="28" customFormat="1" ht="15.75">
      <c r="A40" s="537" t="s">
        <v>880</v>
      </c>
      <c r="B40" s="536"/>
      <c r="C40" s="536"/>
      <c r="D40" s="536"/>
      <c r="E40" s="536"/>
      <c r="F40" s="536"/>
      <c r="G40" s="536"/>
      <c r="H40" s="536"/>
      <c r="I40" s="536"/>
      <c r="J40" s="536"/>
      <c r="K40" s="536"/>
      <c r="L40" s="535"/>
      <c r="M40" s="644"/>
    </row>
    <row r="41" spans="1:13" s="28" customFormat="1" ht="15.75">
      <c r="A41" s="542" t="s">
        <v>61</v>
      </c>
      <c r="B41" s="540">
        <v>866976.29601000005</v>
      </c>
      <c r="C41" s="540">
        <v>1478.8190199999999</v>
      </c>
      <c r="D41" s="540">
        <v>868455.11502999999</v>
      </c>
      <c r="E41" s="549"/>
      <c r="F41" s="540"/>
      <c r="G41" s="540"/>
      <c r="H41" s="549"/>
      <c r="I41" s="540"/>
      <c r="J41" s="540"/>
      <c r="K41" s="541"/>
      <c r="L41" s="535"/>
      <c r="M41" s="644"/>
    </row>
    <row r="42" spans="1:13" s="28" customFormat="1" ht="15.75">
      <c r="A42" s="542" t="s">
        <v>62</v>
      </c>
      <c r="B42" s="540">
        <v>142690.37395000001</v>
      </c>
      <c r="C42" s="540">
        <v>2454.66068</v>
      </c>
      <c r="D42" s="540">
        <v>145145.03463000001</v>
      </c>
      <c r="E42" s="540"/>
      <c r="F42" s="540"/>
      <c r="G42" s="540"/>
      <c r="H42" s="540"/>
      <c r="I42" s="540"/>
      <c r="J42" s="540"/>
      <c r="K42" s="541"/>
      <c r="L42" s="535"/>
      <c r="M42" s="644"/>
    </row>
    <row r="43" spans="1:13" s="28" customFormat="1" ht="15.75">
      <c r="A43" s="542" t="s">
        <v>63</v>
      </c>
      <c r="B43" s="540">
        <v>559270.35637000005</v>
      </c>
      <c r="C43" s="540">
        <v>6695.5240999999996</v>
      </c>
      <c r="D43" s="540">
        <v>565965.88046999997</v>
      </c>
      <c r="E43" s="540"/>
      <c r="F43" s="540"/>
      <c r="G43" s="540"/>
      <c r="H43" s="540"/>
      <c r="I43" s="540"/>
      <c r="J43" s="540"/>
      <c r="K43" s="541"/>
      <c r="L43" s="535"/>
      <c r="M43" s="644"/>
    </row>
    <row r="44" spans="1:13" s="28" customFormat="1" ht="15.75">
      <c r="A44" s="542" t="s">
        <v>64</v>
      </c>
      <c r="B44" s="540">
        <v>923736.91848999995</v>
      </c>
      <c r="C44" s="540">
        <v>13228.13888</v>
      </c>
      <c r="D44" s="540">
        <v>936965.05737000005</v>
      </c>
      <c r="E44" s="540"/>
      <c r="F44" s="540"/>
      <c r="G44" s="540"/>
      <c r="H44" s="540"/>
      <c r="I44" s="540"/>
      <c r="J44" s="540"/>
      <c r="K44" s="541"/>
      <c r="L44" s="535"/>
      <c r="M44" s="644"/>
    </row>
    <row r="45" spans="1:13" s="28" customFormat="1" ht="15.75">
      <c r="A45" s="542" t="s">
        <v>60</v>
      </c>
      <c r="B45" s="540">
        <v>2492673.9448199999</v>
      </c>
      <c r="C45" s="540">
        <v>23857.142680000001</v>
      </c>
      <c r="D45" s="540">
        <v>2516531.0874999999</v>
      </c>
      <c r="E45" s="540"/>
      <c r="F45" s="540"/>
      <c r="G45" s="540"/>
      <c r="H45" s="540"/>
      <c r="I45" s="540"/>
      <c r="J45" s="540"/>
      <c r="K45" s="541"/>
      <c r="L45" s="535"/>
      <c r="M45" s="644"/>
    </row>
    <row r="46" spans="1:13" s="28" customFormat="1" ht="15.75">
      <c r="A46" s="537" t="s">
        <v>286</v>
      </c>
      <c r="B46" s="536"/>
      <c r="C46" s="536"/>
      <c r="D46" s="536"/>
      <c r="E46" s="536"/>
      <c r="F46" s="536"/>
      <c r="G46" s="536"/>
      <c r="H46" s="536"/>
      <c r="I46" s="536"/>
      <c r="J46" s="536"/>
      <c r="K46" s="536"/>
      <c r="L46" s="535"/>
      <c r="M46" s="644"/>
    </row>
    <row r="47" spans="1:13" s="28" customFormat="1" ht="15">
      <c r="A47" s="542" t="s">
        <v>86</v>
      </c>
      <c r="B47" s="540">
        <v>4702.2302200000004</v>
      </c>
      <c r="C47" s="540">
        <v>34.821899999999999</v>
      </c>
      <c r="D47" s="540">
        <v>4737.0521200000003</v>
      </c>
      <c r="E47" s="549">
        <v>4118.9821099999999</v>
      </c>
      <c r="F47" s="549">
        <v>33.356720000000003</v>
      </c>
      <c r="G47" s="549">
        <v>4152.3388299999997</v>
      </c>
      <c r="H47" s="549">
        <v>5228.9101600000004</v>
      </c>
      <c r="I47" s="549">
        <v>158.27065999999999</v>
      </c>
      <c r="J47" s="549">
        <v>5387.1808200000005</v>
      </c>
      <c r="K47" s="703">
        <f t="shared" ref="K47:K74" si="6">+J47/G47-1</f>
        <v>0.29738468861896816</v>
      </c>
      <c r="L47" s="704"/>
      <c r="M47" s="644"/>
    </row>
    <row r="48" spans="1:13" s="28" customFormat="1" ht="15">
      <c r="A48" s="542" t="s">
        <v>71</v>
      </c>
      <c r="B48" s="540">
        <v>4683.5903200000002</v>
      </c>
      <c r="C48" s="540">
        <v>24.270949999999999</v>
      </c>
      <c r="D48" s="540">
        <v>4707.8612700000003</v>
      </c>
      <c r="E48" s="549">
        <v>4800.259</v>
      </c>
      <c r="F48" s="549">
        <v>129.66747999999998</v>
      </c>
      <c r="G48" s="549">
        <v>4929.9264800000001</v>
      </c>
      <c r="H48" s="549">
        <v>4655.2621200000003</v>
      </c>
      <c r="I48" s="549">
        <v>78.343140000000005</v>
      </c>
      <c r="J48" s="549">
        <v>4733.6052600000003</v>
      </c>
      <c r="K48" s="703">
        <f t="shared" si="6"/>
        <v>-3.9822342340488537E-2</v>
      </c>
      <c r="L48" s="704"/>
      <c r="M48" s="644"/>
    </row>
    <row r="49" spans="1:13" s="28" customFormat="1" ht="15">
      <c r="A49" s="542" t="s">
        <v>90</v>
      </c>
      <c r="B49" s="540">
        <v>4707.5180600000003</v>
      </c>
      <c r="C49" s="540">
        <v>137.75797</v>
      </c>
      <c r="D49" s="540">
        <v>4845.27603</v>
      </c>
      <c r="E49" s="549">
        <v>3977.7643399999997</v>
      </c>
      <c r="F49" s="549">
        <v>182.82046999999997</v>
      </c>
      <c r="G49" s="549">
        <v>4160.5848099999994</v>
      </c>
      <c r="H49" s="549">
        <v>12318.06086</v>
      </c>
      <c r="I49" s="549">
        <v>381.31594999999999</v>
      </c>
      <c r="J49" s="549">
        <v>12699.37681</v>
      </c>
      <c r="K49" s="703">
        <f t="shared" si="6"/>
        <v>2.0523057190126122</v>
      </c>
      <c r="L49" s="704"/>
      <c r="M49" s="644"/>
    </row>
    <row r="50" spans="1:13" s="28" customFormat="1" ht="15">
      <c r="A50" s="542" t="s">
        <v>78</v>
      </c>
      <c r="B50" s="540">
        <v>23993.9175</v>
      </c>
      <c r="C50" s="540">
        <v>70.521900000000002</v>
      </c>
      <c r="D50" s="540">
        <v>24064.439399999999</v>
      </c>
      <c r="E50" s="549">
        <v>25372.709039999998</v>
      </c>
      <c r="F50" s="549">
        <v>157.02289000000002</v>
      </c>
      <c r="G50" s="549">
        <v>25529.731929999998</v>
      </c>
      <c r="H50" s="549">
        <v>35419.321790000009</v>
      </c>
      <c r="I50" s="549">
        <v>128.37416999999999</v>
      </c>
      <c r="J50" s="549">
        <v>35547.695960000012</v>
      </c>
      <c r="K50" s="703">
        <f t="shared" si="6"/>
        <v>0.39240380813509046</v>
      </c>
      <c r="L50" s="704"/>
      <c r="M50" s="644"/>
    </row>
    <row r="51" spans="1:13" s="28" customFormat="1" ht="15">
      <c r="A51" s="542" t="s">
        <v>85</v>
      </c>
      <c r="B51" s="540">
        <v>2537.17227</v>
      </c>
      <c r="C51" s="540">
        <v>157.78996000000001</v>
      </c>
      <c r="D51" s="540">
        <v>2694.9622300000001</v>
      </c>
      <c r="E51" s="549">
        <v>3411.6294600000001</v>
      </c>
      <c r="F51" s="549">
        <v>0</v>
      </c>
      <c r="G51" s="549">
        <v>3411.6294600000001</v>
      </c>
      <c r="H51" s="549">
        <v>4202.1473900000001</v>
      </c>
      <c r="I51" s="549">
        <v>33.014580000000002</v>
      </c>
      <c r="J51" s="549">
        <v>4235.1619700000001</v>
      </c>
      <c r="K51" s="703">
        <f t="shared" si="6"/>
        <v>0.2413897873891615</v>
      </c>
      <c r="L51" s="704"/>
      <c r="M51" s="644"/>
    </row>
    <row r="52" spans="1:13" s="28" customFormat="1" ht="15">
      <c r="A52" s="542" t="s">
        <v>81</v>
      </c>
      <c r="B52" s="540">
        <v>8833.40056</v>
      </c>
      <c r="C52" s="540">
        <v>180.00394</v>
      </c>
      <c r="D52" s="540">
        <v>9013.4045000000006</v>
      </c>
      <c r="E52" s="549">
        <v>9923.41309</v>
      </c>
      <c r="F52" s="549">
        <v>115.06922</v>
      </c>
      <c r="G52" s="549">
        <v>10038.482309999999</v>
      </c>
      <c r="H52" s="549">
        <v>18368.05155</v>
      </c>
      <c r="I52" s="549">
        <v>361.95631999999995</v>
      </c>
      <c r="J52" s="549">
        <v>18730.007870000001</v>
      </c>
      <c r="K52" s="703">
        <f t="shared" si="6"/>
        <v>0.86582067802637819</v>
      </c>
      <c r="L52" s="704"/>
      <c r="M52" s="644"/>
    </row>
    <row r="53" spans="1:13" s="28" customFormat="1" ht="15">
      <c r="A53" s="542" t="s">
        <v>84</v>
      </c>
      <c r="B53" s="540">
        <v>1217.1725300000001</v>
      </c>
      <c r="C53" s="540">
        <v>8.0007900000000003</v>
      </c>
      <c r="D53" s="540">
        <v>1225.1733200000001</v>
      </c>
      <c r="E53" s="549">
        <v>1769.28529</v>
      </c>
      <c r="F53" s="549">
        <v>17.770040000000002</v>
      </c>
      <c r="G53" s="549">
        <v>1787.0553300000001</v>
      </c>
      <c r="H53" s="549">
        <v>2718.76089</v>
      </c>
      <c r="I53" s="549">
        <v>37.193820000000002</v>
      </c>
      <c r="J53" s="549">
        <v>2755.95471</v>
      </c>
      <c r="K53" s="703">
        <f t="shared" si="6"/>
        <v>0.54217648649972117</v>
      </c>
      <c r="L53" s="704"/>
      <c r="M53" s="644"/>
    </row>
    <row r="54" spans="1:13" s="28" customFormat="1" ht="15">
      <c r="A54" s="542" t="s">
        <v>67</v>
      </c>
      <c r="B54" s="540">
        <v>43382.270239999998</v>
      </c>
      <c r="C54" s="540">
        <v>662.32745</v>
      </c>
      <c r="D54" s="540">
        <v>44044.597690000002</v>
      </c>
      <c r="E54" s="549">
        <v>40960.718420000005</v>
      </c>
      <c r="F54" s="549">
        <v>2453.4814300000003</v>
      </c>
      <c r="G54" s="549">
        <v>43414.199850000005</v>
      </c>
      <c r="H54" s="549">
        <v>58792.167939999999</v>
      </c>
      <c r="I54" s="549">
        <v>2712.3063900000006</v>
      </c>
      <c r="J54" s="549">
        <v>61504.474329999997</v>
      </c>
      <c r="K54" s="703">
        <f t="shared" si="6"/>
        <v>0.41669026591538083</v>
      </c>
      <c r="L54" s="704"/>
      <c r="M54" s="644"/>
    </row>
    <row r="55" spans="1:13" s="28" customFormat="1" ht="15">
      <c r="A55" s="542" t="s">
        <v>74</v>
      </c>
      <c r="B55" s="540">
        <v>12653.174230000001</v>
      </c>
      <c r="C55" s="540">
        <v>207.73295999999999</v>
      </c>
      <c r="D55" s="540">
        <v>12860.90719</v>
      </c>
      <c r="E55" s="549">
        <v>15712.80125</v>
      </c>
      <c r="F55" s="549">
        <v>91.408160000000009</v>
      </c>
      <c r="G55" s="549">
        <v>15804.209410000001</v>
      </c>
      <c r="H55" s="549">
        <v>25245.525289999998</v>
      </c>
      <c r="I55" s="549">
        <v>299.63900999999998</v>
      </c>
      <c r="J55" s="549">
        <v>25545.164299999997</v>
      </c>
      <c r="K55" s="703">
        <f t="shared" si="6"/>
        <v>0.61635192481292211</v>
      </c>
      <c r="L55" s="704"/>
      <c r="M55" s="644"/>
    </row>
    <row r="56" spans="1:13" s="28" customFormat="1" ht="15">
      <c r="A56" s="542" t="s">
        <v>87</v>
      </c>
      <c r="B56" s="540">
        <v>6041.5940899999996</v>
      </c>
      <c r="C56" s="540">
        <v>331.68227000000002</v>
      </c>
      <c r="D56" s="540">
        <v>6373.2763599999998</v>
      </c>
      <c r="E56" s="549">
        <v>4406.7567600000002</v>
      </c>
      <c r="F56" s="549">
        <v>391.43040999999999</v>
      </c>
      <c r="G56" s="549">
        <v>4798.1871700000002</v>
      </c>
      <c r="H56" s="549">
        <v>6393.6822899999988</v>
      </c>
      <c r="I56" s="549">
        <v>297.92057000000005</v>
      </c>
      <c r="J56" s="549">
        <v>6691.6028599999991</v>
      </c>
      <c r="K56" s="703">
        <f t="shared" si="6"/>
        <v>0.39461063583311584</v>
      </c>
      <c r="L56" s="704"/>
      <c r="M56" s="644"/>
    </row>
    <row r="57" spans="1:13" s="28" customFormat="1" ht="15">
      <c r="A57" s="542" t="s">
        <v>65</v>
      </c>
      <c r="B57" s="540">
        <v>128508.15461</v>
      </c>
      <c r="C57" s="540">
        <v>4574.0017200000002</v>
      </c>
      <c r="D57" s="540">
        <v>133082.15633</v>
      </c>
      <c r="E57" s="549">
        <v>105940.15998000001</v>
      </c>
      <c r="F57" s="549">
        <v>1814.80225</v>
      </c>
      <c r="G57" s="549">
        <v>107754.96223</v>
      </c>
      <c r="H57" s="549">
        <v>116729.49741999999</v>
      </c>
      <c r="I57" s="549">
        <v>2617.4086100000004</v>
      </c>
      <c r="J57" s="549">
        <v>119346.90602999998</v>
      </c>
      <c r="K57" s="703">
        <f t="shared" si="6"/>
        <v>0.1075768907538317</v>
      </c>
      <c r="L57" s="704"/>
      <c r="M57" s="644"/>
    </row>
    <row r="58" spans="1:13" s="28" customFormat="1" ht="15">
      <c r="A58" s="542" t="s">
        <v>89</v>
      </c>
      <c r="B58" s="540">
        <v>2883.06268</v>
      </c>
      <c r="C58" s="540">
        <v>41.598529999999997</v>
      </c>
      <c r="D58" s="540">
        <v>2924.6612100000002</v>
      </c>
      <c r="E58" s="549">
        <v>4893.92832</v>
      </c>
      <c r="F58" s="549">
        <v>99.422380000000004</v>
      </c>
      <c r="G58" s="549">
        <v>4993.3507</v>
      </c>
      <c r="H58" s="549">
        <v>7294.1135899999999</v>
      </c>
      <c r="I58" s="549">
        <v>144.10550000000001</v>
      </c>
      <c r="J58" s="549">
        <v>7438.2190899999996</v>
      </c>
      <c r="K58" s="703">
        <f t="shared" si="6"/>
        <v>0.4896248104504255</v>
      </c>
      <c r="L58" s="704"/>
      <c r="M58" s="644"/>
    </row>
    <row r="59" spans="1:13" s="28" customFormat="1" ht="15">
      <c r="A59" s="542" t="s">
        <v>76</v>
      </c>
      <c r="B59" s="540">
        <v>12317.304760000001</v>
      </c>
      <c r="C59" s="540">
        <v>30.050609999999999</v>
      </c>
      <c r="D59" s="540">
        <v>12347.355369999999</v>
      </c>
      <c r="E59" s="549">
        <v>15350.33382</v>
      </c>
      <c r="F59" s="549">
        <v>144.43111000000002</v>
      </c>
      <c r="G59" s="549">
        <v>15494.764929999999</v>
      </c>
      <c r="H59" s="549">
        <v>28970.514520000001</v>
      </c>
      <c r="I59" s="549">
        <v>249.20694999999998</v>
      </c>
      <c r="J59" s="549">
        <v>29219.72147</v>
      </c>
      <c r="K59" s="703">
        <f t="shared" si="6"/>
        <v>0.88578023622846924</v>
      </c>
      <c r="L59" s="704"/>
      <c r="M59" s="644"/>
    </row>
    <row r="60" spans="1:13" s="28" customFormat="1" ht="15">
      <c r="A60" s="542" t="s">
        <v>70</v>
      </c>
      <c r="B60" s="540">
        <v>10113.150799999999</v>
      </c>
      <c r="C60" s="540">
        <v>60.777239999999999</v>
      </c>
      <c r="D60" s="540">
        <v>10173.928040000001</v>
      </c>
      <c r="E60" s="549">
        <v>13149.79881</v>
      </c>
      <c r="F60" s="549">
        <v>613.40968999999996</v>
      </c>
      <c r="G60" s="549">
        <v>13763.208500000001</v>
      </c>
      <c r="H60" s="549">
        <v>15822.47539</v>
      </c>
      <c r="I60" s="549">
        <v>1276.8621699999999</v>
      </c>
      <c r="J60" s="549">
        <v>17099.33756</v>
      </c>
      <c r="K60" s="703">
        <f t="shared" si="6"/>
        <v>0.24239471922553513</v>
      </c>
      <c r="L60" s="704"/>
      <c r="M60" s="644"/>
    </row>
    <row r="61" spans="1:13" s="28" customFormat="1" ht="15">
      <c r="A61" s="542" t="s">
        <v>68</v>
      </c>
      <c r="B61" s="540">
        <v>42736.962310000003</v>
      </c>
      <c r="C61" s="540">
        <v>616.08372999999995</v>
      </c>
      <c r="D61" s="540">
        <v>43353.046040000001</v>
      </c>
      <c r="E61" s="549">
        <v>40485.244340000005</v>
      </c>
      <c r="F61" s="549">
        <v>1133.1743000000001</v>
      </c>
      <c r="G61" s="549">
        <v>41618.418640000004</v>
      </c>
      <c r="H61" s="549">
        <v>39217.361000000004</v>
      </c>
      <c r="I61" s="549">
        <v>835.24669999999992</v>
      </c>
      <c r="J61" s="549">
        <v>40052.607700000008</v>
      </c>
      <c r="K61" s="703">
        <f t="shared" si="6"/>
        <v>-3.7623028244880841E-2</v>
      </c>
      <c r="L61" s="704"/>
      <c r="M61" s="644"/>
    </row>
    <row r="62" spans="1:13" s="28" customFormat="1" ht="15">
      <c r="A62" s="542" t="s">
        <v>82</v>
      </c>
      <c r="B62" s="540">
        <v>4464.4746999999998</v>
      </c>
      <c r="C62" s="540">
        <v>0</v>
      </c>
      <c r="D62" s="540">
        <v>4464.4746999999998</v>
      </c>
      <c r="E62" s="549">
        <v>2647.61348</v>
      </c>
      <c r="F62" s="549">
        <v>0</v>
      </c>
      <c r="G62" s="549">
        <v>2647.61348</v>
      </c>
      <c r="H62" s="549">
        <v>4237.8242299999993</v>
      </c>
      <c r="I62" s="549">
        <v>0.83101000000000003</v>
      </c>
      <c r="J62" s="549">
        <v>4238.6552399999991</v>
      </c>
      <c r="K62" s="703">
        <f t="shared" si="6"/>
        <v>0.60093430254026314</v>
      </c>
      <c r="L62" s="704"/>
      <c r="M62" s="644"/>
    </row>
    <row r="63" spans="1:13" s="28" customFormat="1" ht="15">
      <c r="A63" s="542" t="s">
        <v>83</v>
      </c>
      <c r="B63" s="540">
        <v>3508.05215</v>
      </c>
      <c r="C63" s="540">
        <v>166.49440000000001</v>
      </c>
      <c r="D63" s="540">
        <v>3674.54655</v>
      </c>
      <c r="E63" s="549">
        <v>3591.8091400000003</v>
      </c>
      <c r="F63" s="549">
        <v>229.69200000000001</v>
      </c>
      <c r="G63" s="549">
        <v>3821.5011400000003</v>
      </c>
      <c r="H63" s="549">
        <v>3720.5330200000003</v>
      </c>
      <c r="I63" s="549">
        <v>276.54848000000004</v>
      </c>
      <c r="J63" s="549">
        <v>3997.0815000000002</v>
      </c>
      <c r="K63" s="703">
        <f t="shared" si="6"/>
        <v>4.5945389931245639E-2</v>
      </c>
      <c r="L63" s="704"/>
      <c r="M63" s="644"/>
    </row>
    <row r="64" spans="1:13" s="28" customFormat="1" ht="15">
      <c r="A64" s="542" t="s">
        <v>88</v>
      </c>
      <c r="B64" s="540">
        <v>1302.58602</v>
      </c>
      <c r="C64" s="540">
        <v>84.80368</v>
      </c>
      <c r="D64" s="540">
        <v>1387.3896999999999</v>
      </c>
      <c r="E64" s="549">
        <v>1164.2292500000001</v>
      </c>
      <c r="F64" s="549">
        <v>80.460220000000007</v>
      </c>
      <c r="G64" s="549">
        <v>1244.68947</v>
      </c>
      <c r="H64" s="549">
        <v>6040.7123600000014</v>
      </c>
      <c r="I64" s="549">
        <v>58.150849999999991</v>
      </c>
      <c r="J64" s="549">
        <v>6098.8632100000013</v>
      </c>
      <c r="K64" s="703">
        <f t="shared" si="6"/>
        <v>3.8999074524186348</v>
      </c>
      <c r="L64" s="704"/>
      <c r="M64" s="644"/>
    </row>
    <row r="65" spans="1:13" s="28" customFormat="1" ht="15">
      <c r="A65" s="542" t="s">
        <v>73</v>
      </c>
      <c r="B65" s="540">
        <v>13248.33617</v>
      </c>
      <c r="C65" s="540">
        <v>289.00466999999998</v>
      </c>
      <c r="D65" s="540">
        <v>13537.340840000001</v>
      </c>
      <c r="E65" s="549">
        <v>15636.81738</v>
      </c>
      <c r="F65" s="549">
        <v>287.99571999999995</v>
      </c>
      <c r="G65" s="549">
        <v>15924.813100000001</v>
      </c>
      <c r="H65" s="549">
        <v>13985.49912</v>
      </c>
      <c r="I65" s="549">
        <v>898.3813899999999</v>
      </c>
      <c r="J65" s="549">
        <v>14883.880510000001</v>
      </c>
      <c r="K65" s="703">
        <f t="shared" si="6"/>
        <v>-6.536545097662716E-2</v>
      </c>
      <c r="L65" s="704"/>
      <c r="M65" s="644"/>
    </row>
    <row r="66" spans="1:13" s="28" customFormat="1" ht="15">
      <c r="A66" s="542" t="s">
        <v>75</v>
      </c>
      <c r="B66" s="540">
        <v>24972.39745</v>
      </c>
      <c r="C66" s="540">
        <v>410.47642999999999</v>
      </c>
      <c r="D66" s="540">
        <v>25382.873879999999</v>
      </c>
      <c r="E66" s="549">
        <v>27765.775850000002</v>
      </c>
      <c r="F66" s="549">
        <v>1056.3515899999998</v>
      </c>
      <c r="G66" s="549">
        <v>28822.12744</v>
      </c>
      <c r="H66" s="549">
        <v>42810.949020000007</v>
      </c>
      <c r="I66" s="549">
        <v>1612.3075399999998</v>
      </c>
      <c r="J66" s="549">
        <v>44423.256560000009</v>
      </c>
      <c r="K66" s="703">
        <f t="shared" si="6"/>
        <v>0.54128999160375679</v>
      </c>
      <c r="L66" s="704"/>
      <c r="M66" s="644"/>
    </row>
    <row r="67" spans="1:13" s="28" customFormat="1" ht="15">
      <c r="A67" s="542" t="s">
        <v>72</v>
      </c>
      <c r="B67" s="540">
        <v>13912.313690000001</v>
      </c>
      <c r="C67" s="540">
        <v>167.66534999999999</v>
      </c>
      <c r="D67" s="540">
        <v>14079.97904</v>
      </c>
      <c r="E67" s="549">
        <v>18146.940489999997</v>
      </c>
      <c r="F67" s="549">
        <v>132.85560999999998</v>
      </c>
      <c r="G67" s="549">
        <v>18279.796099999996</v>
      </c>
      <c r="H67" s="549">
        <v>18770.066560000003</v>
      </c>
      <c r="I67" s="549">
        <v>299.93814000000003</v>
      </c>
      <c r="J67" s="549">
        <v>19070.004700000001</v>
      </c>
      <c r="K67" s="703">
        <f t="shared" si="6"/>
        <v>4.3228523757986803E-2</v>
      </c>
      <c r="L67" s="704"/>
      <c r="M67" s="644"/>
    </row>
    <row r="68" spans="1:13" s="28" customFormat="1" ht="15">
      <c r="A68" s="542" t="s">
        <v>66</v>
      </c>
      <c r="B68" s="540">
        <v>98034.823439999993</v>
      </c>
      <c r="C68" s="540">
        <v>1309.14041</v>
      </c>
      <c r="D68" s="540">
        <v>99343.96385</v>
      </c>
      <c r="E68" s="549">
        <v>97911.07951000001</v>
      </c>
      <c r="F68" s="549">
        <v>1099.6454799999999</v>
      </c>
      <c r="G68" s="549">
        <v>99010.724990000017</v>
      </c>
      <c r="H68" s="549">
        <v>82556.173859999981</v>
      </c>
      <c r="I68" s="549">
        <v>2278.9332000000004</v>
      </c>
      <c r="J68" s="549">
        <v>84835.10705999998</v>
      </c>
      <c r="K68" s="703">
        <f t="shared" si="6"/>
        <v>-0.14317254955391712</v>
      </c>
      <c r="L68" s="704"/>
      <c r="M68" s="644"/>
    </row>
    <row r="69" spans="1:13" s="28" customFormat="1" ht="15">
      <c r="A69" s="542" t="s">
        <v>69</v>
      </c>
      <c r="B69" s="540">
        <v>603.16337999999996</v>
      </c>
      <c r="C69" s="540">
        <v>0</v>
      </c>
      <c r="D69" s="540">
        <v>603.16337999999996</v>
      </c>
      <c r="E69" s="549">
        <v>1285.0362500000001</v>
      </c>
      <c r="F69" s="549">
        <v>0</v>
      </c>
      <c r="G69" s="549">
        <v>1285.0362500000001</v>
      </c>
      <c r="H69" s="549">
        <v>2720.7050399999998</v>
      </c>
      <c r="I69" s="549">
        <v>98.044519999999991</v>
      </c>
      <c r="J69" s="549">
        <v>2818.7495599999997</v>
      </c>
      <c r="K69" s="703">
        <f t="shared" si="6"/>
        <v>1.1935175447385236</v>
      </c>
      <c r="L69" s="704"/>
      <c r="M69" s="644"/>
    </row>
    <row r="70" spans="1:13" s="28" customFormat="1" ht="15">
      <c r="A70" s="542" t="s">
        <v>79</v>
      </c>
      <c r="B70" s="540">
        <v>8936.3545699999995</v>
      </c>
      <c r="C70" s="540">
        <v>33.794440000000002</v>
      </c>
      <c r="D70" s="540">
        <v>8970.1490099999992</v>
      </c>
      <c r="E70" s="549">
        <v>10524.25733</v>
      </c>
      <c r="F70" s="549">
        <v>96.997679999999988</v>
      </c>
      <c r="G70" s="549">
        <v>10621.255010000001</v>
      </c>
      <c r="H70" s="549">
        <v>16265.997710000005</v>
      </c>
      <c r="I70" s="549">
        <v>282.67248999999998</v>
      </c>
      <c r="J70" s="549">
        <v>16548.670200000004</v>
      </c>
      <c r="K70" s="703">
        <f t="shared" si="6"/>
        <v>0.55807107393799438</v>
      </c>
      <c r="L70" s="704"/>
      <c r="M70" s="644"/>
    </row>
    <row r="71" spans="1:13" s="28" customFormat="1" ht="15">
      <c r="A71" s="542" t="s">
        <v>80</v>
      </c>
      <c r="B71" s="540">
        <v>22900.189030000001</v>
      </c>
      <c r="C71" s="540">
        <v>71.710489999999993</v>
      </c>
      <c r="D71" s="540">
        <v>22971.899519999999</v>
      </c>
      <c r="E71" s="549">
        <v>22543.203750000001</v>
      </c>
      <c r="F71" s="549">
        <v>23.58333</v>
      </c>
      <c r="G71" s="549">
        <v>22566.787080000002</v>
      </c>
      <c r="H71" s="549">
        <v>21867.588820000004</v>
      </c>
      <c r="I71" s="549">
        <v>23.58333</v>
      </c>
      <c r="J71" s="549">
        <v>21891.172150000006</v>
      </c>
      <c r="K71" s="703">
        <f t="shared" si="6"/>
        <v>-2.9938463442089391E-2</v>
      </c>
      <c r="L71" s="704"/>
      <c r="M71" s="644"/>
    </row>
    <row r="72" spans="1:13" s="28" customFormat="1" ht="15">
      <c r="A72" s="542" t="s">
        <v>77</v>
      </c>
      <c r="B72" s="540">
        <v>4449.55447</v>
      </c>
      <c r="C72" s="540">
        <v>124.43512</v>
      </c>
      <c r="D72" s="540">
        <v>4573.9895900000001</v>
      </c>
      <c r="E72" s="549">
        <v>4219.2566999999999</v>
      </c>
      <c r="F72" s="549">
        <v>57.411749999999998</v>
      </c>
      <c r="G72" s="549">
        <v>4276.6684500000001</v>
      </c>
      <c r="H72" s="549">
        <v>4330.2232899999999</v>
      </c>
      <c r="I72" s="549">
        <v>109.17335999999999</v>
      </c>
      <c r="J72" s="549">
        <v>4439.3966499999997</v>
      </c>
      <c r="K72" s="703">
        <f t="shared" si="6"/>
        <v>3.8050225754582279E-2</v>
      </c>
      <c r="L72" s="704"/>
      <c r="M72" s="644"/>
    </row>
    <row r="73" spans="1:13" s="28" customFormat="1" ht="15.75">
      <c r="A73" s="542" t="s">
        <v>60</v>
      </c>
      <c r="B73" s="540">
        <v>505642.92025000002</v>
      </c>
      <c r="C73" s="540">
        <v>9794.9469100000006</v>
      </c>
      <c r="D73" s="540">
        <v>515437.86716000002</v>
      </c>
      <c r="E73" s="540">
        <v>499709.80316000007</v>
      </c>
      <c r="F73" s="540">
        <v>10442.259929999998</v>
      </c>
      <c r="G73" s="540">
        <v>510152.06309000013</v>
      </c>
      <c r="H73" s="540">
        <f>+SUM(H47:H72)</f>
        <v>598682.12523000001</v>
      </c>
      <c r="I73" s="540">
        <f t="shared" ref="I73:J73" si="7">+SUM(I47:I72)</f>
        <v>15549.728850000001</v>
      </c>
      <c r="J73" s="540">
        <f t="shared" si="7"/>
        <v>614231.85408000008</v>
      </c>
      <c r="K73" s="703">
        <f t="shared" si="6"/>
        <v>0.20401719118724482</v>
      </c>
      <c r="L73" s="535"/>
      <c r="M73" s="644"/>
    </row>
    <row r="74" spans="1:13" s="28" customFormat="1" ht="16.5" thickBot="1">
      <c r="A74" s="537" t="s">
        <v>45</v>
      </c>
      <c r="B74" s="536">
        <v>22291112.51774</v>
      </c>
      <c r="C74" s="536">
        <v>398651.96281</v>
      </c>
      <c r="D74" s="536">
        <v>22689764.480549999</v>
      </c>
      <c r="E74" s="536">
        <v>27835143.548219997</v>
      </c>
      <c r="F74" s="536">
        <v>416359.24126000004</v>
      </c>
      <c r="G74" s="536">
        <v>28251502.789479997</v>
      </c>
      <c r="H74" s="536">
        <f t="shared" ref="H74:I74" si="8">+H45+H39+H29+H24+H73</f>
        <v>40873200.344900005</v>
      </c>
      <c r="I74" s="536">
        <f t="shared" si="8"/>
        <v>556437.45132999995</v>
      </c>
      <c r="J74" s="536">
        <f>+J45+J39+J29+J24+J73</f>
        <v>41429637.796229996</v>
      </c>
      <c r="K74" s="703">
        <f t="shared" si="6"/>
        <v>0.46645784137391577</v>
      </c>
      <c r="L74" s="535"/>
      <c r="M74" s="644"/>
    </row>
    <row r="75" spans="1:13" s="28" customFormat="1" ht="42" customHeight="1" thickTop="1">
      <c r="A75" s="712" t="s">
        <v>798</v>
      </c>
      <c r="B75" s="712"/>
      <c r="C75" s="712"/>
      <c r="D75" s="712"/>
      <c r="E75" s="712"/>
      <c r="F75" s="712"/>
      <c r="G75" s="712"/>
      <c r="H75" s="712"/>
      <c r="I75" s="712"/>
      <c r="J75" s="712"/>
      <c r="K75" s="712"/>
      <c r="L75" s="535"/>
    </row>
    <row r="76" spans="1:13" s="28" customFormat="1" ht="15.75">
      <c r="A76" s="705" t="s">
        <v>764</v>
      </c>
      <c r="B76" s="629"/>
      <c r="C76" s="629"/>
      <c r="D76" s="629"/>
      <c r="E76" s="629"/>
      <c r="F76" s="629"/>
      <c r="G76" s="629"/>
      <c r="H76" s="629"/>
      <c r="I76" s="629"/>
      <c r="J76" s="612"/>
      <c r="K76" s="630"/>
      <c r="L76" s="535"/>
    </row>
    <row r="77" spans="1:13" s="28" customFormat="1" ht="15.75">
      <c r="A77" s="628" t="s">
        <v>881</v>
      </c>
      <c r="B77" s="629"/>
      <c r="C77" s="629"/>
      <c r="D77" s="629"/>
      <c r="E77" s="629"/>
      <c r="F77" s="629"/>
      <c r="G77" s="629"/>
      <c r="H77" s="629"/>
      <c r="I77" s="629"/>
      <c r="J77" s="629"/>
      <c r="K77" s="631" t="s">
        <v>100</v>
      </c>
      <c r="L77" s="535"/>
    </row>
    <row r="78" spans="1:13" s="611" customFormat="1" ht="15.75">
      <c r="A78" s="607"/>
      <c r="B78" s="608"/>
      <c r="C78" s="608"/>
      <c r="D78" s="608"/>
      <c r="E78" s="608"/>
      <c r="F78" s="608"/>
      <c r="G78" s="608"/>
      <c r="H78" s="609"/>
      <c r="I78" s="609"/>
      <c r="J78" s="609"/>
      <c r="K78" s="541" t="s">
        <v>100</v>
      </c>
      <c r="L78" s="610"/>
    </row>
    <row r="79" spans="1:13" s="28" customFormat="1" ht="15.75">
      <c r="A79" s="542"/>
      <c r="B79" s="540"/>
      <c r="C79" s="540"/>
      <c r="D79" s="540"/>
      <c r="E79" s="540"/>
      <c r="F79" s="540"/>
      <c r="G79" s="540"/>
      <c r="H79" s="540"/>
      <c r="I79" s="540"/>
      <c r="J79" s="540"/>
      <c r="K79" s="541"/>
      <c r="L79" s="535"/>
    </row>
    <row r="80" spans="1:13" s="28" customFormat="1" ht="15.75">
      <c r="A80" s="542"/>
      <c r="B80" s="540"/>
      <c r="C80" s="540"/>
      <c r="D80" s="540"/>
      <c r="E80" s="540"/>
      <c r="F80" s="540"/>
      <c r="G80" s="540"/>
      <c r="H80" s="540"/>
      <c r="I80" s="540"/>
      <c r="J80" s="540"/>
      <c r="K80" s="541"/>
      <c r="L80" s="535"/>
    </row>
    <row r="81" spans="1:12" s="28" customFormat="1" ht="15.75">
      <c r="A81" s="551"/>
      <c r="B81" s="549"/>
      <c r="C81" s="549"/>
      <c r="D81" s="549"/>
      <c r="E81" s="549"/>
      <c r="F81" s="549"/>
      <c r="G81" s="549"/>
      <c r="H81" s="540"/>
      <c r="I81" s="540"/>
      <c r="J81" s="699"/>
      <c r="K81" s="700"/>
      <c r="L81" s="701"/>
    </row>
    <row r="82" spans="1:12" s="28" customFormat="1" ht="15.75">
      <c r="A82" s="551"/>
      <c r="B82" s="549"/>
      <c r="C82" s="549"/>
      <c r="D82" s="549"/>
      <c r="E82" s="549"/>
      <c r="F82" s="549"/>
      <c r="G82" s="549"/>
      <c r="H82" s="540"/>
      <c r="I82" s="540"/>
      <c r="J82" s="699"/>
      <c r="K82" s="700"/>
      <c r="L82" s="701"/>
    </row>
    <row r="83" spans="1:12" s="28" customFormat="1" ht="15.75">
      <c r="A83" s="551"/>
      <c r="B83" s="549"/>
      <c r="C83" s="549"/>
      <c r="D83" s="549"/>
      <c r="E83" s="549"/>
      <c r="F83" s="549"/>
      <c r="G83" s="549"/>
      <c r="H83" s="540"/>
      <c r="I83" s="540"/>
      <c r="J83" s="699"/>
      <c r="K83" s="700"/>
      <c r="L83" s="701"/>
    </row>
    <row r="84" spans="1:12" s="28" customFormat="1" ht="15.75">
      <c r="A84" s="551"/>
      <c r="B84" s="549"/>
      <c r="C84" s="549"/>
      <c r="D84" s="549"/>
      <c r="E84" s="549"/>
      <c r="F84" s="549"/>
      <c r="G84" s="549"/>
      <c r="H84" s="540"/>
      <c r="I84" s="540"/>
      <c r="J84" s="699"/>
      <c r="K84" s="700"/>
      <c r="L84" s="701"/>
    </row>
    <row r="85" spans="1:12" s="28" customFormat="1" ht="15.75">
      <c r="A85" s="556"/>
      <c r="B85" s="529"/>
      <c r="C85" s="529"/>
      <c r="D85" s="529"/>
      <c r="E85" s="549"/>
      <c r="F85" s="549"/>
      <c r="G85" s="549"/>
      <c r="H85" s="540"/>
      <c r="I85" s="540"/>
      <c r="J85" s="699"/>
      <c r="K85" s="700"/>
      <c r="L85" s="701"/>
    </row>
    <row r="86" spans="1:12" s="28" customFormat="1" ht="15.75">
      <c r="A86" s="551"/>
      <c r="B86" s="549"/>
      <c r="C86" s="549"/>
      <c r="D86" s="549"/>
      <c r="E86" s="549"/>
      <c r="F86" s="549"/>
      <c r="G86" s="549"/>
      <c r="H86" s="540"/>
      <c r="I86" s="540"/>
      <c r="J86" s="699"/>
      <c r="K86" s="700"/>
      <c r="L86" s="701"/>
    </row>
    <row r="87" spans="1:12" s="28" customFormat="1" ht="15.75">
      <c r="A87" s="553"/>
      <c r="B87" s="554"/>
      <c r="C87" s="554"/>
      <c r="D87" s="554"/>
      <c r="E87" s="549"/>
      <c r="F87" s="549"/>
      <c r="G87" s="549"/>
      <c r="H87" s="540"/>
      <c r="I87" s="540"/>
      <c r="J87" s="699"/>
      <c r="K87" s="700"/>
      <c r="L87" s="701"/>
    </row>
    <row r="88" spans="1:12" s="28" customFormat="1" ht="15.75">
      <c r="A88" s="551"/>
      <c r="B88" s="549"/>
      <c r="C88" s="549"/>
      <c r="D88" s="549"/>
      <c r="E88" s="549"/>
      <c r="F88" s="549"/>
      <c r="G88" s="549"/>
      <c r="H88" s="540"/>
      <c r="I88" s="540"/>
      <c r="J88" s="699"/>
      <c r="K88" s="700"/>
      <c r="L88" s="701"/>
    </row>
    <row r="89" spans="1:12" s="28" customFormat="1" ht="15.75">
      <c r="A89" s="551"/>
      <c r="B89" s="552"/>
      <c r="C89" s="552"/>
      <c r="D89" s="552"/>
      <c r="E89" s="529"/>
      <c r="F89" s="529"/>
      <c r="G89" s="529"/>
      <c r="H89" s="540"/>
    </row>
    <row r="90" spans="1:12" s="28" customFormat="1" ht="15.75">
      <c r="A90" s="550"/>
      <c r="B90" s="549"/>
      <c r="C90" s="549"/>
      <c r="D90" s="549"/>
      <c r="E90" s="549"/>
      <c r="F90" s="549"/>
      <c r="G90" s="549"/>
      <c r="H90" s="540"/>
      <c r="I90" s="540"/>
      <c r="J90" s="699"/>
      <c r="K90" s="700"/>
      <c r="L90" s="701"/>
    </row>
    <row r="91" spans="1:12" s="28" customFormat="1" ht="15.75">
      <c r="A91" s="551"/>
      <c r="B91" s="549"/>
      <c r="C91" s="549"/>
      <c r="D91" s="549"/>
      <c r="E91" s="549"/>
      <c r="F91" s="549"/>
      <c r="G91" s="549"/>
      <c r="H91" s="540"/>
      <c r="I91" s="540"/>
      <c r="J91" s="699"/>
      <c r="K91" s="700"/>
      <c r="L91" s="701"/>
    </row>
    <row r="92" spans="1:12" s="28" customFormat="1" ht="15.75">
      <c r="A92" s="548"/>
      <c r="B92" s="549"/>
      <c r="C92" s="549"/>
      <c r="D92" s="549"/>
      <c r="E92" s="549"/>
      <c r="F92" s="549"/>
      <c r="G92" s="549"/>
      <c r="H92" s="540"/>
      <c r="I92" s="540"/>
      <c r="J92" s="699"/>
      <c r="K92" s="700"/>
      <c r="L92" s="701"/>
    </row>
    <row r="93" spans="1:12" s="28" customFormat="1" ht="15.75">
      <c r="A93" s="548"/>
      <c r="B93" s="549"/>
      <c r="C93" s="549"/>
      <c r="D93" s="549"/>
      <c r="E93" s="549"/>
      <c r="F93" s="549"/>
      <c r="G93" s="549"/>
      <c r="H93" s="540"/>
      <c r="I93" s="540"/>
      <c r="J93" s="699"/>
      <c r="K93" s="700"/>
      <c r="L93" s="701"/>
    </row>
    <row r="94" spans="1:12" s="28" customFormat="1" ht="15.75">
      <c r="A94" s="551"/>
      <c r="B94" s="549"/>
      <c r="C94" s="549"/>
      <c r="D94" s="549"/>
      <c r="E94" s="549"/>
      <c r="F94" s="549"/>
      <c r="G94" s="549"/>
      <c r="H94" s="540"/>
      <c r="I94" s="540"/>
      <c r="J94" s="699"/>
      <c r="K94" s="700"/>
      <c r="L94" s="701"/>
    </row>
    <row r="95" spans="1:12" s="28" customFormat="1" ht="15">
      <c r="A95" s="551"/>
      <c r="B95" s="549"/>
      <c r="C95" s="549"/>
      <c r="D95" s="549"/>
      <c r="E95" s="549"/>
      <c r="F95" s="549"/>
      <c r="G95" s="549"/>
      <c r="H95" s="540"/>
      <c r="J95" s="700"/>
      <c r="K95" s="700"/>
      <c r="L95" s="700"/>
    </row>
    <row r="96" spans="1:12" s="28" customFormat="1" ht="15.75">
      <c r="A96" s="542"/>
      <c r="B96" s="540"/>
      <c r="C96" s="540"/>
      <c r="D96" s="540"/>
      <c r="E96" s="540"/>
      <c r="F96" s="540"/>
      <c r="G96" s="540"/>
      <c r="H96" s="540"/>
      <c r="I96" s="540"/>
      <c r="J96" s="540"/>
      <c r="K96" s="541"/>
      <c r="L96" s="535"/>
    </row>
    <row r="97" spans="1:12" s="28" customFormat="1" ht="15.75">
      <c r="A97" s="542"/>
      <c r="B97" s="540"/>
      <c r="C97" s="540"/>
      <c r="D97" s="540"/>
      <c r="E97" s="540"/>
      <c r="F97" s="540"/>
      <c r="G97" s="540"/>
      <c r="H97" s="540"/>
      <c r="I97" s="540"/>
      <c r="J97" s="540"/>
      <c r="K97" s="541"/>
      <c r="L97" s="535"/>
    </row>
    <row r="98" spans="1:12" s="28" customFormat="1" ht="15.75">
      <c r="A98" s="542"/>
      <c r="B98" s="540"/>
      <c r="C98" s="540"/>
      <c r="D98" s="540"/>
      <c r="E98" s="540"/>
      <c r="F98" s="540"/>
      <c r="G98" s="540"/>
      <c r="H98" s="540"/>
      <c r="I98" s="540"/>
      <c r="J98" s="540"/>
      <c r="K98" s="541"/>
      <c r="L98" s="535"/>
    </row>
    <row r="99" spans="1:12" s="28" customFormat="1" ht="15.75">
      <c r="A99" s="542"/>
      <c r="B99" s="540"/>
      <c r="C99" s="540"/>
      <c r="D99" s="540"/>
      <c r="E99" s="540"/>
      <c r="F99" s="540"/>
      <c r="G99" s="540"/>
      <c r="H99" s="540"/>
      <c r="I99" s="540"/>
      <c r="J99" s="540"/>
      <c r="K99" s="541"/>
      <c r="L99" s="535"/>
    </row>
    <row r="100" spans="1:12" s="28" customFormat="1" ht="15.75">
      <c r="A100" s="542"/>
      <c r="B100" s="540"/>
      <c r="C100" s="540"/>
      <c r="D100" s="540"/>
      <c r="E100" s="540"/>
      <c r="F100" s="540"/>
      <c r="G100" s="540"/>
      <c r="H100" s="540"/>
      <c r="I100" s="540"/>
      <c r="J100" s="540"/>
      <c r="K100" s="541"/>
      <c r="L100" s="535"/>
    </row>
    <row r="101" spans="1:12" s="28" customFormat="1" ht="15.75">
      <c r="A101" s="542"/>
      <c r="B101" s="540"/>
      <c r="C101" s="540"/>
      <c r="D101" s="540"/>
      <c r="E101" s="540"/>
      <c r="F101" s="540"/>
      <c r="G101" s="540"/>
      <c r="H101" s="540"/>
      <c r="I101" s="540"/>
      <c r="J101" s="540"/>
      <c r="K101" s="541"/>
      <c r="L101" s="535"/>
    </row>
    <row r="102" spans="1:12" s="28" customFormat="1" ht="15.75">
      <c r="A102" s="542"/>
      <c r="B102" s="540"/>
      <c r="C102" s="540"/>
      <c r="D102" s="540"/>
      <c r="E102" s="540"/>
      <c r="F102" s="540"/>
      <c r="G102" s="540"/>
      <c r="H102" s="540"/>
      <c r="I102" s="540"/>
      <c r="J102" s="540"/>
      <c r="K102" s="541"/>
      <c r="L102" s="535"/>
    </row>
    <row r="103" spans="1:12" s="28" customFormat="1" ht="15.75">
      <c r="A103" s="542"/>
      <c r="B103" s="540"/>
      <c r="C103" s="540"/>
      <c r="D103" s="540"/>
      <c r="E103" s="540"/>
      <c r="F103" s="540"/>
      <c r="G103" s="540"/>
      <c r="H103" s="540"/>
      <c r="I103" s="540"/>
      <c r="J103" s="540"/>
      <c r="K103" s="541"/>
      <c r="L103" s="535"/>
    </row>
    <row r="104" spans="1:12" s="28" customFormat="1" ht="15.75">
      <c r="A104" s="542"/>
      <c r="B104" s="540"/>
      <c r="C104" s="540"/>
      <c r="D104" s="540"/>
      <c r="E104" s="540"/>
      <c r="F104" s="540"/>
      <c r="G104" s="540"/>
      <c r="H104" s="540"/>
      <c r="I104" s="540"/>
      <c r="J104" s="540"/>
      <c r="K104" s="541"/>
      <c r="L104" s="535"/>
    </row>
    <row r="105" spans="1:12" s="28" customFormat="1" ht="15.75">
      <c r="A105" s="542"/>
      <c r="B105" s="540"/>
      <c r="C105" s="540"/>
      <c r="D105" s="540"/>
      <c r="E105" s="540"/>
      <c r="F105" s="540"/>
      <c r="G105" s="540"/>
      <c r="H105" s="540"/>
      <c r="I105" s="540"/>
      <c r="J105" s="540"/>
      <c r="K105" s="541"/>
      <c r="L105" s="535"/>
    </row>
    <row r="106" spans="1:12" s="28" customFormat="1" ht="15.75">
      <c r="A106" s="542"/>
      <c r="B106" s="540"/>
      <c r="C106" s="540"/>
      <c r="D106" s="540"/>
      <c r="E106" s="540"/>
      <c r="F106" s="540"/>
      <c r="G106" s="540"/>
      <c r="H106" s="540"/>
      <c r="I106" s="540"/>
      <c r="J106" s="540"/>
      <c r="K106" s="541"/>
      <c r="L106" s="535"/>
    </row>
    <row r="107" spans="1:12" s="28" customFormat="1" ht="15.75">
      <c r="A107" s="542"/>
      <c r="B107" s="540"/>
      <c r="C107" s="540"/>
      <c r="D107" s="540"/>
      <c r="E107" s="540"/>
      <c r="F107" s="540"/>
      <c r="G107" s="540"/>
      <c r="H107" s="540"/>
      <c r="I107" s="540"/>
      <c r="J107" s="540"/>
      <c r="K107" s="541"/>
      <c r="L107" s="535"/>
    </row>
    <row r="108" spans="1:12" s="28" customFormat="1" ht="15.75">
      <c r="A108" s="542"/>
      <c r="B108" s="540"/>
      <c r="C108" s="540"/>
      <c r="D108" s="540"/>
      <c r="E108" s="540"/>
      <c r="F108" s="540"/>
      <c r="G108" s="540"/>
      <c r="H108" s="540"/>
      <c r="I108" s="540"/>
      <c r="J108" s="540"/>
      <c r="K108" s="541"/>
      <c r="L108" s="535"/>
    </row>
    <row r="109" spans="1:12" s="28" customFormat="1" ht="15.75">
      <c r="A109" s="542"/>
      <c r="B109" s="540"/>
      <c r="C109" s="540"/>
      <c r="D109" s="540"/>
      <c r="E109" s="540"/>
      <c r="F109" s="540"/>
      <c r="G109" s="540"/>
      <c r="H109" s="540"/>
      <c r="I109" s="540"/>
      <c r="J109" s="540"/>
      <c r="K109" s="541"/>
      <c r="L109" s="535"/>
    </row>
    <row r="110" spans="1:12" s="28" customFormat="1" ht="15.75">
      <c r="A110" s="542"/>
      <c r="B110" s="540"/>
      <c r="C110" s="540"/>
      <c r="D110" s="540"/>
      <c r="E110" s="540"/>
      <c r="F110" s="540"/>
      <c r="G110" s="540"/>
      <c r="H110" s="540"/>
      <c r="I110" s="540"/>
      <c r="J110" s="540"/>
      <c r="K110" s="541"/>
      <c r="L110" s="535"/>
    </row>
    <row r="111" spans="1:12" s="28" customFormat="1" ht="15.75">
      <c r="A111" s="542"/>
      <c r="B111" s="540"/>
      <c r="C111" s="540"/>
      <c r="D111" s="540"/>
      <c r="E111" s="540"/>
      <c r="F111" s="540"/>
      <c r="G111" s="540"/>
      <c r="H111" s="540"/>
      <c r="I111" s="540"/>
      <c r="J111" s="540"/>
      <c r="K111" s="541"/>
      <c r="L111" s="535"/>
    </row>
    <row r="112" spans="1:12" s="28" customFormat="1" ht="15.75">
      <c r="A112" s="542"/>
      <c r="B112" s="540"/>
      <c r="C112" s="540"/>
      <c r="D112" s="540"/>
      <c r="E112" s="540"/>
      <c r="F112" s="540"/>
      <c r="G112" s="540"/>
      <c r="H112" s="540"/>
      <c r="I112" s="540"/>
      <c r="J112" s="540"/>
      <c r="K112" s="541"/>
      <c r="L112" s="535"/>
    </row>
    <row r="113" spans="1:12" s="28" customFormat="1" ht="15.75">
      <c r="A113" s="542"/>
      <c r="B113" s="540"/>
      <c r="C113" s="540"/>
      <c r="D113" s="540"/>
      <c r="E113" s="540"/>
      <c r="F113" s="540"/>
      <c r="G113" s="540"/>
      <c r="H113" s="540"/>
      <c r="I113" s="540"/>
      <c r="J113" s="540"/>
      <c r="K113" s="541"/>
      <c r="L113" s="535"/>
    </row>
    <row r="114" spans="1:12" s="28" customFormat="1" ht="15.75">
      <c r="A114" s="542"/>
      <c r="B114" s="540"/>
      <c r="C114" s="540"/>
      <c r="D114" s="540"/>
      <c r="E114" s="540"/>
      <c r="F114" s="540"/>
      <c r="G114" s="540"/>
      <c r="H114" s="540"/>
      <c r="I114" s="540"/>
      <c r="J114" s="540"/>
      <c r="K114" s="541"/>
      <c r="L114" s="535"/>
    </row>
    <row r="115" spans="1:12" s="28" customFormat="1" ht="15.75">
      <c r="A115" s="542"/>
      <c r="B115" s="540"/>
      <c r="C115" s="540"/>
      <c r="D115" s="540"/>
      <c r="E115" s="540"/>
      <c r="F115" s="540"/>
      <c r="G115" s="540"/>
      <c r="H115" s="540"/>
      <c r="I115" s="540"/>
      <c r="J115" s="540"/>
      <c r="K115" s="541"/>
      <c r="L115" s="535"/>
    </row>
    <row r="116" spans="1:12" s="28" customFormat="1" ht="15.75">
      <c r="A116" s="542"/>
      <c r="B116" s="540"/>
      <c r="C116" s="540"/>
      <c r="D116" s="540"/>
      <c r="E116" s="540"/>
      <c r="F116" s="540"/>
      <c r="G116" s="540"/>
      <c r="H116" s="540"/>
      <c r="I116" s="540"/>
      <c r="J116" s="540"/>
      <c r="K116" s="541"/>
      <c r="L116" s="535"/>
    </row>
    <row r="117" spans="1:12" s="28" customFormat="1" ht="15.75">
      <c r="A117" s="542"/>
      <c r="B117" s="540"/>
      <c r="C117" s="540"/>
      <c r="D117" s="540"/>
      <c r="E117" s="540"/>
      <c r="F117" s="540"/>
      <c r="G117" s="540"/>
      <c r="H117" s="540"/>
      <c r="I117" s="540"/>
      <c r="J117" s="540"/>
      <c r="K117" s="541"/>
      <c r="L117" s="535"/>
    </row>
    <row r="118" spans="1:12" s="28" customFormat="1" ht="15.75">
      <c r="A118" s="542"/>
      <c r="B118" s="540"/>
      <c r="C118" s="540"/>
      <c r="D118" s="540"/>
      <c r="E118" s="540"/>
      <c r="F118" s="540"/>
      <c r="G118" s="540"/>
      <c r="H118" s="540"/>
      <c r="I118" s="540"/>
      <c r="J118" s="540"/>
      <c r="K118" s="541"/>
      <c r="L118" s="535"/>
    </row>
    <row r="119" spans="1:12" s="28" customFormat="1" ht="15.75">
      <c r="A119" s="542"/>
      <c r="B119" s="540"/>
      <c r="C119" s="540"/>
      <c r="D119" s="540"/>
      <c r="E119" s="540"/>
      <c r="F119" s="540"/>
      <c r="G119" s="540"/>
      <c r="H119" s="540"/>
      <c r="I119" s="540"/>
      <c r="J119" s="540"/>
      <c r="K119" s="541"/>
      <c r="L119" s="535"/>
    </row>
    <row r="120" spans="1:12" s="28" customFormat="1" ht="15.75">
      <c r="A120" s="542"/>
      <c r="B120" s="540"/>
      <c r="C120" s="540"/>
      <c r="D120" s="540"/>
      <c r="E120" s="540"/>
      <c r="F120" s="540"/>
      <c r="G120" s="540"/>
      <c r="H120" s="540"/>
      <c r="I120" s="540"/>
      <c r="J120" s="540"/>
      <c r="K120" s="541"/>
      <c r="L120" s="535"/>
    </row>
    <row r="121" spans="1:12" s="28" customFormat="1" ht="15.75">
      <c r="A121" s="542"/>
      <c r="B121" s="540"/>
      <c r="C121" s="540"/>
      <c r="D121" s="540"/>
      <c r="E121" s="540"/>
      <c r="F121" s="540"/>
      <c r="G121" s="540"/>
      <c r="H121" s="540"/>
      <c r="I121" s="540"/>
      <c r="J121" s="540"/>
      <c r="K121" s="541"/>
      <c r="L121" s="535"/>
    </row>
    <row r="122" spans="1:12" s="28" customFormat="1" ht="15.75">
      <c r="A122" s="542"/>
      <c r="B122" s="540"/>
      <c r="C122" s="540"/>
      <c r="D122" s="540"/>
      <c r="E122" s="540"/>
      <c r="F122" s="540"/>
      <c r="G122" s="540"/>
      <c r="H122" s="540"/>
      <c r="I122" s="540"/>
      <c r="J122" s="540"/>
      <c r="K122" s="541"/>
      <c r="L122" s="535"/>
    </row>
    <row r="123" spans="1:12" s="28" customFormat="1" ht="15.75">
      <c r="A123" s="542"/>
      <c r="B123" s="540"/>
      <c r="C123" s="540"/>
      <c r="D123" s="540"/>
      <c r="E123" s="540"/>
      <c r="F123" s="540"/>
      <c r="G123" s="540"/>
      <c r="H123" s="540"/>
      <c r="I123" s="540"/>
      <c r="J123" s="540"/>
      <c r="K123" s="541"/>
      <c r="L123" s="535"/>
    </row>
    <row r="124" spans="1:12" s="28" customFormat="1" ht="15.75">
      <c r="A124" s="542"/>
      <c r="B124" s="540"/>
      <c r="C124" s="540"/>
      <c r="D124" s="540"/>
      <c r="E124" s="540"/>
      <c r="F124" s="540"/>
      <c r="G124" s="540"/>
      <c r="H124" s="540"/>
      <c r="I124" s="540"/>
      <c r="J124" s="540"/>
      <c r="K124" s="541"/>
      <c r="L124" s="535"/>
    </row>
    <row r="125" spans="1:12" s="28" customFormat="1" ht="15.75">
      <c r="A125" s="542"/>
      <c r="B125" s="540"/>
      <c r="C125" s="540"/>
      <c r="D125" s="540"/>
      <c r="E125" s="540"/>
      <c r="F125" s="540"/>
      <c r="G125" s="540"/>
      <c r="H125" s="540"/>
      <c r="I125" s="540"/>
      <c r="J125" s="540"/>
      <c r="K125" s="541"/>
      <c r="L125" s="535"/>
    </row>
    <row r="126" spans="1:12" s="28" customFormat="1" ht="15.75">
      <c r="A126" s="542"/>
      <c r="B126" s="540"/>
      <c r="C126" s="540"/>
      <c r="D126" s="540"/>
      <c r="E126" s="540"/>
      <c r="F126" s="540"/>
      <c r="G126" s="540"/>
      <c r="H126" s="540"/>
      <c r="I126" s="540"/>
      <c r="J126" s="540"/>
      <c r="K126" s="541"/>
      <c r="L126" s="535"/>
    </row>
    <row r="127" spans="1:12" s="28" customFormat="1" ht="15.75">
      <c r="A127" s="542"/>
      <c r="B127" s="540"/>
      <c r="C127" s="540"/>
      <c r="D127" s="540"/>
      <c r="E127" s="540"/>
      <c r="F127" s="540"/>
      <c r="G127" s="540"/>
      <c r="H127" s="540"/>
      <c r="I127" s="540"/>
      <c r="J127" s="540"/>
      <c r="K127" s="541"/>
      <c r="L127" s="535"/>
    </row>
    <row r="128" spans="1:12" s="28" customFormat="1" ht="15.75">
      <c r="A128" s="542"/>
      <c r="B128" s="540"/>
      <c r="C128" s="540"/>
      <c r="D128" s="540"/>
      <c r="E128" s="540"/>
      <c r="F128" s="540"/>
      <c r="G128" s="540"/>
      <c r="H128" s="540"/>
      <c r="I128" s="540"/>
      <c r="J128" s="540"/>
      <c r="K128" s="541"/>
      <c r="L128" s="535"/>
    </row>
    <row r="129" spans="1:12" s="28" customFormat="1" ht="15.75">
      <c r="A129" s="542"/>
      <c r="B129" s="540"/>
      <c r="C129" s="540"/>
      <c r="D129" s="540"/>
      <c r="E129" s="540"/>
      <c r="F129" s="540"/>
      <c r="G129" s="540"/>
      <c r="H129" s="540"/>
      <c r="I129" s="540"/>
      <c r="J129" s="540"/>
      <c r="K129" s="541"/>
      <c r="L129" s="535"/>
    </row>
    <row r="130" spans="1:12" s="28" customFormat="1" ht="15.75">
      <c r="A130" s="542"/>
      <c r="B130" s="540"/>
      <c r="C130" s="540"/>
      <c r="D130" s="540"/>
      <c r="E130" s="540"/>
      <c r="F130" s="540"/>
      <c r="G130" s="540"/>
      <c r="H130" s="540"/>
      <c r="I130" s="540"/>
      <c r="J130" s="540"/>
      <c r="K130" s="541"/>
      <c r="L130" s="535"/>
    </row>
    <row r="131" spans="1:12" s="28" customFormat="1" ht="15.75">
      <c r="A131" s="542"/>
      <c r="B131" s="540"/>
      <c r="C131" s="540"/>
      <c r="D131" s="540"/>
      <c r="E131" s="540"/>
      <c r="F131" s="540"/>
      <c r="G131" s="540"/>
      <c r="H131" s="540"/>
      <c r="I131" s="540"/>
      <c r="J131" s="540"/>
      <c r="K131" s="541"/>
      <c r="L131" s="535"/>
    </row>
    <row r="132" spans="1:12" s="28" customFormat="1" ht="15.75">
      <c r="A132" s="542"/>
      <c r="B132" s="540"/>
      <c r="C132" s="540"/>
      <c r="D132" s="540"/>
      <c r="E132" s="540"/>
      <c r="F132" s="540"/>
      <c r="G132" s="540"/>
      <c r="H132" s="540"/>
      <c r="I132" s="540"/>
      <c r="J132" s="540"/>
      <c r="K132" s="541"/>
      <c r="L132" s="535"/>
    </row>
    <row r="133" spans="1:12" s="28" customFormat="1" ht="15.75">
      <c r="A133" s="542"/>
      <c r="B133" s="540"/>
      <c r="C133" s="540"/>
      <c r="D133" s="540"/>
      <c r="E133" s="540"/>
      <c r="F133" s="540"/>
      <c r="G133" s="540"/>
      <c r="H133" s="540"/>
      <c r="I133" s="540"/>
      <c r="J133" s="540"/>
      <c r="K133" s="541"/>
      <c r="L133" s="535"/>
    </row>
    <row r="134" spans="1:12" s="28" customFormat="1" ht="15.75">
      <c r="A134" s="542"/>
      <c r="B134" s="540"/>
      <c r="C134" s="540"/>
      <c r="D134" s="540"/>
      <c r="E134" s="540"/>
      <c r="F134" s="540"/>
      <c r="G134" s="540"/>
      <c r="H134" s="540"/>
      <c r="I134" s="540"/>
      <c r="J134" s="540"/>
      <c r="K134" s="541"/>
      <c r="L134" s="535"/>
    </row>
    <row r="135" spans="1:12" s="28" customFormat="1" ht="15.75">
      <c r="A135" s="542"/>
      <c r="B135" s="540"/>
      <c r="C135" s="540"/>
      <c r="D135" s="540"/>
      <c r="E135" s="540"/>
      <c r="F135" s="540"/>
      <c r="G135" s="540"/>
      <c r="H135" s="540"/>
      <c r="I135" s="540"/>
      <c r="J135" s="540"/>
      <c r="K135" s="541"/>
      <c r="L135" s="535"/>
    </row>
    <row r="136" spans="1:12" s="28" customFormat="1" ht="15.75">
      <c r="A136" s="542"/>
      <c r="B136" s="540"/>
      <c r="C136" s="540"/>
      <c r="D136" s="540"/>
      <c r="E136" s="540"/>
      <c r="F136" s="540"/>
      <c r="G136" s="540"/>
      <c r="H136" s="540"/>
      <c r="I136" s="540"/>
      <c r="J136" s="540"/>
      <c r="K136" s="541"/>
      <c r="L136" s="535"/>
    </row>
    <row r="137" spans="1:12" s="28" customFormat="1" ht="15.75">
      <c r="A137" s="542"/>
      <c r="B137" s="540"/>
      <c r="C137" s="540"/>
      <c r="D137" s="540"/>
      <c r="E137" s="540"/>
      <c r="F137" s="540"/>
      <c r="G137" s="540"/>
      <c r="H137" s="540"/>
      <c r="I137" s="540"/>
      <c r="J137" s="540"/>
      <c r="K137" s="541"/>
      <c r="L137" s="535"/>
    </row>
    <row r="138" spans="1:12" s="28" customFormat="1" ht="15.75">
      <c r="A138" s="542"/>
      <c r="B138" s="540"/>
      <c r="C138" s="540"/>
      <c r="D138" s="540"/>
      <c r="E138" s="540"/>
      <c r="F138" s="540"/>
      <c r="G138" s="540"/>
      <c r="H138" s="540"/>
      <c r="I138" s="540"/>
      <c r="J138" s="540"/>
      <c r="K138" s="541"/>
      <c r="L138" s="535"/>
    </row>
    <row r="139" spans="1:12" s="28" customFormat="1" ht="15.75">
      <c r="A139" s="542"/>
      <c r="B139" s="540"/>
      <c r="C139" s="540"/>
      <c r="D139" s="540"/>
      <c r="E139" s="540"/>
      <c r="F139" s="540"/>
      <c r="G139" s="540"/>
      <c r="H139" s="540"/>
      <c r="I139" s="540"/>
      <c r="J139" s="540"/>
      <c r="K139" s="541"/>
      <c r="L139" s="535"/>
    </row>
    <row r="140" spans="1:12" s="28" customFormat="1" ht="15.75">
      <c r="A140" s="542"/>
      <c r="B140" s="540"/>
      <c r="C140" s="540"/>
      <c r="D140" s="540"/>
      <c r="E140" s="540"/>
      <c r="F140" s="540"/>
      <c r="G140" s="540"/>
      <c r="H140" s="540"/>
      <c r="I140" s="540"/>
      <c r="J140" s="540"/>
      <c r="K140" s="541"/>
      <c r="L140" s="535"/>
    </row>
    <row r="141" spans="1:12" s="28" customFormat="1" ht="15.75">
      <c r="A141" s="542"/>
      <c r="B141" s="540"/>
      <c r="C141" s="540"/>
      <c r="D141" s="540"/>
      <c r="E141" s="540"/>
      <c r="F141" s="540"/>
      <c r="G141" s="540"/>
      <c r="H141" s="540"/>
      <c r="I141" s="540"/>
      <c r="J141" s="540"/>
      <c r="K141" s="541"/>
      <c r="L141" s="535"/>
    </row>
    <row r="142" spans="1:12" s="28" customFormat="1" ht="15.75">
      <c r="A142" s="542"/>
      <c r="B142" s="540"/>
      <c r="C142" s="540"/>
      <c r="D142" s="540"/>
      <c r="E142" s="540"/>
      <c r="F142" s="540"/>
      <c r="G142" s="540"/>
      <c r="H142" s="540"/>
      <c r="I142" s="540"/>
      <c r="J142" s="540"/>
      <c r="K142" s="541"/>
      <c r="L142" s="535"/>
    </row>
    <row r="143" spans="1:12" s="28" customFormat="1" ht="15.75">
      <c r="A143" s="542"/>
      <c r="B143" s="540"/>
      <c r="C143" s="540"/>
      <c r="D143" s="540"/>
      <c r="E143" s="540"/>
      <c r="F143" s="540"/>
      <c r="G143" s="540"/>
      <c r="H143" s="540"/>
      <c r="I143" s="540"/>
      <c r="J143" s="540"/>
      <c r="K143" s="541"/>
      <c r="L143" s="535"/>
    </row>
    <row r="144" spans="1:12" s="28" customFormat="1" ht="15.75">
      <c r="A144" s="542"/>
      <c r="B144" s="540"/>
      <c r="C144" s="540"/>
      <c r="D144" s="540"/>
      <c r="E144" s="540"/>
      <c r="F144" s="540"/>
      <c r="G144" s="540"/>
      <c r="H144" s="540"/>
      <c r="I144" s="540"/>
      <c r="J144" s="540"/>
      <c r="K144" s="541"/>
      <c r="L144" s="535"/>
    </row>
    <row r="145" spans="1:12" s="28" customFormat="1" ht="15.75">
      <c r="A145" s="542"/>
      <c r="B145" s="540"/>
      <c r="C145" s="540"/>
      <c r="D145" s="540"/>
      <c r="E145" s="540"/>
      <c r="F145" s="540"/>
      <c r="G145" s="540"/>
      <c r="H145" s="540"/>
      <c r="I145" s="540"/>
      <c r="J145" s="540"/>
      <c r="K145" s="541"/>
      <c r="L145" s="535"/>
    </row>
    <row r="146" spans="1:12" s="28" customFormat="1" ht="15.75">
      <c r="A146" s="542"/>
      <c r="B146" s="540"/>
      <c r="C146" s="540"/>
      <c r="D146" s="540"/>
      <c r="E146" s="540"/>
      <c r="F146" s="540"/>
      <c r="G146" s="540"/>
      <c r="H146" s="540"/>
      <c r="I146" s="540"/>
      <c r="J146" s="540"/>
      <c r="K146" s="541"/>
      <c r="L146" s="535"/>
    </row>
    <row r="147" spans="1:12" s="28" customFormat="1" ht="15.75">
      <c r="A147" s="542"/>
      <c r="B147" s="540"/>
      <c r="C147" s="540"/>
      <c r="D147" s="540"/>
      <c r="E147" s="540"/>
      <c r="F147" s="540"/>
      <c r="G147" s="540"/>
      <c r="H147" s="540"/>
      <c r="I147" s="540"/>
      <c r="J147" s="540"/>
      <c r="K147" s="541"/>
      <c r="L147" s="535"/>
    </row>
    <row r="148" spans="1:12" s="28" customFormat="1" ht="15.75">
      <c r="A148" s="542"/>
      <c r="B148" s="540"/>
      <c r="C148" s="540"/>
      <c r="D148" s="540"/>
      <c r="E148" s="540"/>
      <c r="F148" s="540"/>
      <c r="G148" s="540"/>
      <c r="H148" s="540"/>
      <c r="I148" s="540"/>
      <c r="J148" s="540"/>
      <c r="K148" s="541"/>
      <c r="L148" s="535"/>
    </row>
    <row r="149" spans="1:12" s="28" customFormat="1" ht="15.75">
      <c r="A149" s="542"/>
      <c r="B149" s="540"/>
      <c r="C149" s="540"/>
      <c r="D149" s="540"/>
      <c r="E149" s="540"/>
      <c r="F149" s="540"/>
      <c r="G149" s="540"/>
      <c r="H149" s="540"/>
      <c r="I149" s="540"/>
      <c r="J149" s="540"/>
      <c r="K149" s="541"/>
      <c r="L149" s="535"/>
    </row>
    <row r="150" spans="1:12" s="28" customFormat="1" ht="15.75">
      <c r="A150" s="542"/>
      <c r="B150" s="540"/>
      <c r="C150" s="540"/>
      <c r="D150" s="540"/>
      <c r="E150" s="540"/>
      <c r="F150" s="540"/>
      <c r="G150" s="540"/>
      <c r="H150" s="540"/>
      <c r="I150" s="540"/>
      <c r="J150" s="540"/>
      <c r="K150" s="541"/>
      <c r="L150" s="535"/>
    </row>
    <row r="151" spans="1:12" s="28" customFormat="1" ht="15.75">
      <c r="A151" s="542"/>
      <c r="B151" s="540"/>
      <c r="C151" s="540"/>
      <c r="D151" s="540"/>
      <c r="E151" s="540"/>
      <c r="F151" s="540"/>
      <c r="G151" s="540"/>
      <c r="H151" s="540"/>
      <c r="I151" s="540"/>
      <c r="J151" s="540"/>
      <c r="K151" s="541"/>
      <c r="L151" s="535"/>
    </row>
    <row r="152" spans="1:12" s="28" customFormat="1" ht="15.75">
      <c r="A152" s="542"/>
      <c r="B152" s="540"/>
      <c r="C152" s="540"/>
      <c r="D152" s="540"/>
      <c r="E152" s="540"/>
      <c r="F152" s="540"/>
      <c r="G152" s="540"/>
      <c r="H152" s="540"/>
      <c r="I152" s="540"/>
      <c r="J152" s="540"/>
      <c r="K152" s="541"/>
      <c r="L152" s="535"/>
    </row>
    <row r="153" spans="1:12" s="28" customFormat="1" ht="15.75">
      <c r="A153" s="542"/>
      <c r="B153" s="540"/>
      <c r="C153" s="540"/>
      <c r="D153" s="540"/>
      <c r="E153" s="540"/>
      <c r="F153" s="540"/>
      <c r="G153" s="540"/>
      <c r="H153" s="540"/>
      <c r="I153" s="540"/>
      <c r="J153" s="540"/>
      <c r="K153" s="541"/>
      <c r="L153" s="535"/>
    </row>
    <row r="154" spans="1:12" s="28" customFormat="1" ht="15.75">
      <c r="A154" s="542"/>
      <c r="B154" s="540"/>
      <c r="C154" s="540"/>
      <c r="D154" s="540"/>
      <c r="E154" s="540"/>
      <c r="F154" s="540"/>
      <c r="G154" s="540"/>
      <c r="H154" s="540"/>
      <c r="I154" s="540"/>
      <c r="J154" s="540"/>
      <c r="K154" s="541"/>
      <c r="L154" s="535"/>
    </row>
    <row r="155" spans="1:12" s="28" customFormat="1" ht="15.75">
      <c r="A155" s="542"/>
      <c r="B155" s="540"/>
      <c r="C155" s="540"/>
      <c r="D155" s="540"/>
      <c r="E155" s="540"/>
      <c r="F155" s="540"/>
      <c r="G155" s="540"/>
      <c r="H155" s="540"/>
      <c r="I155" s="540"/>
      <c r="J155" s="540"/>
      <c r="K155" s="541"/>
      <c r="L155" s="535"/>
    </row>
    <row r="156" spans="1:12" s="28" customFormat="1" ht="15.75">
      <c r="A156" s="542"/>
      <c r="B156" s="540"/>
      <c r="C156" s="540"/>
      <c r="D156" s="540"/>
      <c r="E156" s="540"/>
      <c r="F156" s="540"/>
      <c r="G156" s="540"/>
      <c r="H156" s="540"/>
      <c r="I156" s="540"/>
      <c r="J156" s="540"/>
      <c r="K156" s="541"/>
      <c r="L156" s="535"/>
    </row>
    <row r="157" spans="1:12" s="28" customFormat="1" ht="15.75">
      <c r="A157" s="542"/>
      <c r="B157" s="540"/>
      <c r="C157" s="540"/>
      <c r="D157" s="540"/>
      <c r="E157" s="540"/>
      <c r="F157" s="540"/>
      <c r="G157" s="540"/>
      <c r="H157" s="540"/>
      <c r="I157" s="540"/>
      <c r="J157" s="540"/>
      <c r="K157" s="541"/>
      <c r="L157" s="535"/>
    </row>
    <row r="158" spans="1:12" s="28" customFormat="1" ht="15.75">
      <c r="A158" s="542"/>
      <c r="B158" s="540"/>
      <c r="C158" s="540"/>
      <c r="D158" s="540"/>
      <c r="E158" s="540"/>
      <c r="F158" s="540"/>
      <c r="G158" s="540"/>
      <c r="H158" s="540"/>
      <c r="I158" s="540"/>
      <c r="J158" s="540"/>
      <c r="K158" s="541"/>
      <c r="L158" s="535"/>
    </row>
    <row r="159" spans="1:12" s="28" customFormat="1" ht="15.75">
      <c r="A159" s="542"/>
      <c r="B159" s="540"/>
      <c r="C159" s="540"/>
      <c r="D159" s="540"/>
      <c r="E159" s="540"/>
      <c r="F159" s="540"/>
      <c r="G159" s="540"/>
      <c r="H159" s="540"/>
      <c r="I159" s="540"/>
      <c r="J159" s="540"/>
      <c r="K159" s="541"/>
      <c r="L159" s="535"/>
    </row>
    <row r="160" spans="1:12" s="28" customFormat="1" ht="15.75">
      <c r="A160" s="542"/>
      <c r="B160" s="540"/>
      <c r="C160" s="540"/>
      <c r="D160" s="540"/>
      <c r="E160" s="540"/>
      <c r="F160" s="540"/>
      <c r="G160" s="540"/>
      <c r="H160" s="540"/>
      <c r="I160" s="540"/>
      <c r="J160" s="540"/>
      <c r="K160" s="541"/>
      <c r="L160" s="535"/>
    </row>
    <row r="161" spans="1:12" s="28" customFormat="1" ht="15.75">
      <c r="A161" s="542"/>
      <c r="B161" s="540"/>
      <c r="C161" s="540"/>
      <c r="D161" s="540"/>
      <c r="E161" s="540"/>
      <c r="F161" s="540"/>
      <c r="G161" s="540"/>
      <c r="H161" s="540"/>
      <c r="I161" s="540"/>
      <c r="J161" s="540"/>
      <c r="K161" s="541"/>
      <c r="L161" s="535"/>
    </row>
    <row r="162" spans="1:12" s="28" customFormat="1" ht="15.75">
      <c r="A162" s="542"/>
      <c r="B162" s="540"/>
      <c r="C162" s="540"/>
      <c r="D162" s="540"/>
      <c r="E162" s="540"/>
      <c r="F162" s="540"/>
      <c r="G162" s="540"/>
      <c r="H162" s="540"/>
      <c r="I162" s="540"/>
      <c r="J162" s="540"/>
      <c r="K162" s="541"/>
      <c r="L162" s="535"/>
    </row>
    <row r="163" spans="1:12" s="28" customFormat="1" ht="15.75">
      <c r="A163" s="542"/>
      <c r="B163" s="540"/>
      <c r="C163" s="540"/>
      <c r="D163" s="540"/>
      <c r="E163" s="540"/>
      <c r="F163" s="540"/>
      <c r="G163" s="540"/>
      <c r="H163" s="540"/>
      <c r="I163" s="540"/>
      <c r="J163" s="540"/>
      <c r="K163" s="541"/>
      <c r="L163" s="535"/>
    </row>
    <row r="164" spans="1:12" s="28" customFormat="1" ht="15.75">
      <c r="A164" s="542"/>
      <c r="B164" s="540"/>
      <c r="C164" s="540"/>
      <c r="D164" s="540"/>
      <c r="E164" s="540"/>
      <c r="F164" s="540"/>
      <c r="G164" s="540"/>
      <c r="H164" s="540"/>
      <c r="I164" s="540"/>
      <c r="J164" s="540"/>
      <c r="K164" s="541"/>
      <c r="L164" s="535"/>
    </row>
    <row r="165" spans="1:12" ht="15.75">
      <c r="A165" s="542"/>
      <c r="B165" s="540"/>
      <c r="C165" s="540"/>
      <c r="D165" s="540"/>
      <c r="E165" s="540"/>
      <c r="F165" s="540"/>
      <c r="G165" s="540"/>
      <c r="H165" s="540"/>
      <c r="I165" s="540"/>
      <c r="J165" s="540"/>
      <c r="K165" s="541"/>
      <c r="L165" s="529"/>
    </row>
    <row r="166" spans="1:12" ht="15.75">
      <c r="A166" s="542"/>
      <c r="B166" s="540"/>
      <c r="C166" s="540"/>
      <c r="D166" s="540"/>
      <c r="E166" s="540"/>
      <c r="F166" s="540"/>
      <c r="G166" s="540"/>
      <c r="H166" s="540"/>
      <c r="I166" s="540"/>
      <c r="J166" s="540"/>
      <c r="K166" s="541"/>
      <c r="L166" s="529"/>
    </row>
    <row r="167" spans="1:12" ht="15.75">
      <c r="A167" s="542"/>
      <c r="B167" s="540"/>
      <c r="C167" s="540"/>
      <c r="D167" s="540"/>
      <c r="E167" s="540"/>
      <c r="F167" s="540"/>
      <c r="G167" s="540"/>
      <c r="H167" s="540"/>
      <c r="I167" s="540"/>
      <c r="J167" s="540"/>
      <c r="K167" s="541"/>
      <c r="L167" s="529"/>
    </row>
    <row r="168" spans="1:12" ht="15.75">
      <c r="A168" s="542"/>
      <c r="B168" s="540"/>
      <c r="C168" s="540"/>
      <c r="D168" s="540"/>
      <c r="E168" s="540"/>
      <c r="F168" s="540"/>
      <c r="G168" s="540"/>
      <c r="H168" s="540"/>
      <c r="I168" s="540"/>
      <c r="J168" s="540"/>
      <c r="K168" s="541"/>
      <c r="L168" s="529"/>
    </row>
    <row r="169" spans="1:12" ht="15.75">
      <c r="A169" s="542"/>
      <c r="B169" s="540"/>
      <c r="C169" s="540"/>
      <c r="D169" s="540"/>
      <c r="E169" s="540"/>
      <c r="F169" s="540"/>
      <c r="G169" s="540"/>
      <c r="H169" s="540"/>
      <c r="I169" s="540"/>
      <c r="J169" s="540"/>
      <c r="K169" s="541"/>
      <c r="L169" s="529"/>
    </row>
    <row r="170" spans="1:12" ht="15.75">
      <c r="A170" s="542"/>
      <c r="B170" s="540"/>
      <c r="C170" s="540"/>
      <c r="D170" s="540"/>
      <c r="E170" s="540"/>
      <c r="F170" s="540"/>
      <c r="G170" s="540"/>
      <c r="H170" s="540"/>
      <c r="I170" s="540"/>
      <c r="J170" s="540"/>
      <c r="K170" s="541"/>
      <c r="L170" s="529"/>
    </row>
    <row r="171" spans="1:12" ht="15.75">
      <c r="A171" s="542"/>
      <c r="B171" s="540"/>
      <c r="C171" s="540"/>
      <c r="D171" s="540"/>
      <c r="E171" s="540"/>
      <c r="F171" s="540"/>
      <c r="G171" s="540"/>
      <c r="H171" s="540"/>
      <c r="I171" s="540"/>
      <c r="J171" s="540"/>
      <c r="K171" s="541"/>
      <c r="L171" s="529"/>
    </row>
    <row r="172" spans="1:12" ht="15.75">
      <c r="A172" s="543"/>
      <c r="B172" s="529"/>
      <c r="C172" s="529"/>
      <c r="D172" s="529"/>
      <c r="E172" s="529"/>
      <c r="F172" s="529"/>
      <c r="G172" s="529"/>
      <c r="H172" s="529"/>
      <c r="I172" s="529"/>
      <c r="J172" s="529"/>
      <c r="K172" s="544"/>
      <c r="L172" s="529"/>
    </row>
    <row r="173" spans="1:12" ht="15.75">
      <c r="A173" s="543"/>
      <c r="B173" s="529"/>
      <c r="C173" s="529"/>
      <c r="D173" s="529"/>
      <c r="E173" s="529"/>
      <c r="F173" s="529"/>
      <c r="G173" s="529"/>
      <c r="H173" s="529"/>
      <c r="I173" s="529"/>
      <c r="J173" s="529"/>
      <c r="K173" s="544"/>
      <c r="L173" s="529"/>
    </row>
    <row r="174" spans="1:12" ht="15.75">
      <c r="A174" s="543"/>
      <c r="B174" s="529"/>
      <c r="C174" s="529"/>
      <c r="D174" s="529"/>
      <c r="E174" s="529"/>
      <c r="F174" s="529"/>
      <c r="G174" s="529"/>
      <c r="H174" s="529"/>
      <c r="I174" s="529"/>
      <c r="J174" s="529"/>
      <c r="K174" s="544"/>
      <c r="L174" s="529"/>
    </row>
    <row r="175" spans="1:12" ht="15.75">
      <c r="A175" s="543"/>
      <c r="B175" s="529"/>
      <c r="C175" s="529"/>
      <c r="D175" s="529"/>
      <c r="E175" s="529"/>
      <c r="F175" s="529"/>
      <c r="G175" s="529"/>
      <c r="H175" s="529"/>
      <c r="I175" s="529"/>
      <c r="J175" s="529"/>
      <c r="K175" s="544"/>
      <c r="L175" s="529"/>
    </row>
    <row r="176" spans="1:12" ht="15.75">
      <c r="A176" s="543"/>
      <c r="B176" s="529"/>
      <c r="C176" s="529"/>
      <c r="D176" s="529"/>
      <c r="E176" s="529"/>
      <c r="F176" s="529"/>
      <c r="G176" s="529"/>
      <c r="H176" s="529"/>
      <c r="I176" s="529"/>
      <c r="J176" s="529"/>
      <c r="K176" s="544"/>
    </row>
    <row r="177" spans="1:11" ht="15.75">
      <c r="A177" s="543"/>
      <c r="B177" s="529"/>
      <c r="C177" s="529"/>
      <c r="D177" s="529"/>
      <c r="E177" s="529"/>
      <c r="F177" s="529"/>
      <c r="G177" s="529"/>
      <c r="H177" s="529"/>
      <c r="I177" s="529"/>
      <c r="J177" s="529"/>
      <c r="K177" s="544"/>
    </row>
    <row r="178" spans="1:11" ht="15.75">
      <c r="A178" s="543"/>
      <c r="B178" s="529"/>
      <c r="C178" s="529"/>
      <c r="D178" s="529"/>
      <c r="E178" s="529"/>
      <c r="F178" s="529"/>
      <c r="G178" s="529"/>
      <c r="H178" s="529"/>
      <c r="I178" s="529"/>
      <c r="J178" s="529"/>
      <c r="K178" s="544"/>
    </row>
    <row r="179" spans="1:11" ht="15.75">
      <c r="A179" s="543"/>
      <c r="B179" s="529"/>
      <c r="C179" s="529"/>
      <c r="D179" s="529"/>
      <c r="E179" s="529"/>
      <c r="F179" s="529"/>
      <c r="G179" s="529"/>
      <c r="H179" s="529"/>
      <c r="I179" s="529"/>
      <c r="J179" s="529"/>
      <c r="K179" s="544"/>
    </row>
    <row r="180" spans="1:11" ht="15.75">
      <c r="A180" s="543"/>
      <c r="B180" s="529"/>
      <c r="C180" s="529"/>
      <c r="D180" s="529"/>
      <c r="E180" s="529"/>
      <c r="F180" s="529"/>
      <c r="G180" s="529"/>
      <c r="H180" s="529"/>
      <c r="I180" s="529"/>
      <c r="J180" s="529"/>
      <c r="K180" s="544"/>
    </row>
    <row r="181" spans="1:11" ht="15.75">
      <c r="A181" s="543"/>
      <c r="B181" s="529"/>
      <c r="C181" s="529"/>
      <c r="D181" s="529"/>
      <c r="E181" s="529"/>
      <c r="F181" s="529"/>
      <c r="G181" s="529"/>
      <c r="H181" s="529"/>
      <c r="I181" s="529"/>
      <c r="J181" s="529"/>
      <c r="K181" s="544"/>
    </row>
    <row r="182" spans="1:11" ht="15.75">
      <c r="A182" s="543"/>
      <c r="B182" s="529"/>
      <c r="C182" s="529"/>
      <c r="D182" s="529"/>
      <c r="E182" s="529"/>
      <c r="F182" s="529"/>
      <c r="G182" s="529"/>
      <c r="H182" s="529"/>
      <c r="I182" s="529"/>
      <c r="J182" s="529"/>
      <c r="K182" s="544"/>
    </row>
    <row r="183" spans="1:11" ht="15.75">
      <c r="A183" s="543"/>
      <c r="B183" s="529"/>
      <c r="C183" s="529"/>
      <c r="D183" s="529"/>
      <c r="E183" s="529"/>
      <c r="F183" s="529"/>
      <c r="G183" s="529"/>
      <c r="H183" s="529"/>
      <c r="I183" s="529"/>
      <c r="J183" s="529"/>
      <c r="K183" s="529"/>
    </row>
    <row r="184" spans="1:11" ht="15.75">
      <c r="A184" s="543"/>
      <c r="B184" s="529"/>
      <c r="C184" s="529"/>
      <c r="D184" s="529"/>
      <c r="E184" s="529"/>
      <c r="F184" s="529"/>
      <c r="G184" s="529"/>
      <c r="H184" s="529"/>
      <c r="I184" s="529"/>
      <c r="J184" s="529"/>
      <c r="K184" s="529"/>
    </row>
    <row r="185" spans="1:11" ht="15.75">
      <c r="A185" s="543"/>
      <c r="B185" s="529"/>
      <c r="C185" s="529"/>
      <c r="D185" s="529"/>
      <c r="E185" s="529"/>
      <c r="F185" s="529"/>
      <c r="G185" s="529"/>
      <c r="H185" s="529"/>
      <c r="I185" s="529"/>
      <c r="J185" s="529"/>
      <c r="K185" s="529"/>
    </row>
  </sheetData>
  <mergeCells count="9">
    <mergeCell ref="A75:K75"/>
    <mergeCell ref="A2:K2"/>
    <mergeCell ref="A3:K3"/>
    <mergeCell ref="A4:K4"/>
    <mergeCell ref="A5:K5"/>
    <mergeCell ref="A6:A7"/>
    <mergeCell ref="B6:D6"/>
    <mergeCell ref="E6:G6"/>
    <mergeCell ref="H6:J6"/>
  </mergeCells>
  <conditionalFormatting sqref="K25 K96:K141 K30 K32:K73 K75:K80">
    <cfRule type="expression" dxfId="120" priority="5" stopIfTrue="1">
      <formula>OR(A25="BANCOS",A25="MUTUALES", A25="FONDOS", A25="COOPERATIVAS", A25="TOTAL")</formula>
    </cfRule>
  </conditionalFormatting>
  <conditionalFormatting sqref="K25 K75:K80 J81:J88 K96:K185 J91:J95 K30 K32:K73">
    <cfRule type="expression" dxfId="119" priority="8" stopIfTrue="1">
      <formula>OR(#REF!="BANCOS",#REF!="MUTUALES",#REF!= "FFP",#REF!= "COOPERATIVAS",#REF!= "TOTAL")</formula>
    </cfRule>
  </conditionalFormatting>
  <conditionalFormatting sqref="K25 K75:K80 J81:J88 K96:K185 J91:J95 K30 K32:K73">
    <cfRule type="expression" dxfId="118" priority="9" stopIfTrue="1">
      <formula>OR(#REF!="BANCOS",#REF!="MUTUALES",#REF!= "FONDOS",#REF!= "COOPERATIVAS",#REF!= "TOTAL")</formula>
    </cfRule>
  </conditionalFormatting>
  <conditionalFormatting sqref="J91:J95">
    <cfRule type="expression" dxfId="117" priority="149" stopIfTrue="1">
      <formula>OR(A89="BANCOS",A89="MUTUALES", A89="FONDOS", A89="COOPERATIVAS", A89="TOTAL")</formula>
    </cfRule>
  </conditionalFormatting>
  <conditionalFormatting sqref="J81:J88">
    <cfRule type="expression" dxfId="116" priority="151" stopIfTrue="1">
      <formula>OR(A81="BANCOS",A81="MUTUALES", A81="FONDOS", A81="COOPERATIVAS", A81="TOTAL")</formula>
    </cfRule>
  </conditionalFormatting>
  <conditionalFormatting sqref="K74">
    <cfRule type="expression" dxfId="115" priority="1" stopIfTrue="1">
      <formula>OR(A74="BANCOS",A74="MUTUALES", A74="FONDOS", A74="COOPERATIVAS", A74="TOTAL")</formula>
    </cfRule>
  </conditionalFormatting>
  <conditionalFormatting sqref="K74">
    <cfRule type="expression" dxfId="114" priority="2" stopIfTrue="1">
      <formula>OR(#REF!="BANCOS",#REF!="MUTUALES",#REF!= "FFP",#REF!= "COOPERATIVAS",#REF!= "TOTAL")</formula>
    </cfRule>
  </conditionalFormatting>
  <conditionalFormatting sqref="K74">
    <cfRule type="expression" dxfId="113" priority="3" stopIfTrue="1">
      <formula>OR(#REF!="BANCOS",#REF!="MUTUALES",#REF!= "FONDOS",#REF!= "COOPERATIVAS",#REF!= "TOTAL")</formula>
    </cfRule>
  </conditionalFormatting>
  <pageMargins left="0.82" right="0.6692913385826772" top="0.6692913385826772" bottom="0.51181102362204722" header="0.51181102362204722" footer="0.51181102362204722"/>
  <pageSetup scale="40" fitToWidth="0" fitToHeight="0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2">
    <pageSetUpPr fitToPage="1"/>
  </sheetPr>
  <dimension ref="A1:M184"/>
  <sheetViews>
    <sheetView showGridLines="0" zoomScale="85" zoomScaleNormal="85" workbookViewId="0">
      <selection activeCell="A8" sqref="A8"/>
    </sheetView>
  </sheetViews>
  <sheetFormatPr defaultColWidth="11.42578125" defaultRowHeight="15"/>
  <cols>
    <col min="1" max="1" width="23.85546875" style="23" customWidth="1"/>
    <col min="2" max="2" width="22.5703125" style="44" customWidth="1"/>
    <col min="3" max="3" width="21.7109375" style="44" customWidth="1"/>
    <col min="4" max="4" width="23.85546875" style="44" customWidth="1"/>
    <col min="5" max="5" width="23" style="44" customWidth="1"/>
    <col min="6" max="6" width="24" style="44" customWidth="1"/>
    <col min="7" max="7" width="15.7109375" style="44" customWidth="1"/>
    <col min="8" max="8" width="19.5703125" style="44" customWidth="1"/>
    <col min="9" max="9" width="20" style="44" customWidth="1"/>
    <col min="10" max="10" width="18.42578125" style="44" customWidth="1"/>
    <col min="11" max="11" width="20.140625" style="44" customWidth="1"/>
    <col min="12" max="249" width="9.140625" customWidth="1"/>
    <col min="250" max="250" width="29.42578125" customWidth="1"/>
    <col min="251" max="255" width="25.140625" customWidth="1"/>
    <col min="256" max="256" width="15.7109375" customWidth="1"/>
    <col min="257" max="257" width="21.7109375" customWidth="1"/>
    <col min="258" max="259" width="26.28515625" customWidth="1"/>
    <col min="260" max="260" width="20.140625" customWidth="1"/>
    <col min="261" max="261" width="4.42578125" customWidth="1"/>
    <col min="262" max="505" width="9.140625" customWidth="1"/>
    <col min="506" max="506" width="29.42578125" customWidth="1"/>
    <col min="507" max="511" width="25.140625" customWidth="1"/>
    <col min="512" max="512" width="15.7109375" customWidth="1"/>
    <col min="513" max="513" width="21.7109375" customWidth="1"/>
    <col min="514" max="515" width="26.28515625" customWidth="1"/>
    <col min="516" max="516" width="20.140625" customWidth="1"/>
    <col min="517" max="517" width="4.42578125" customWidth="1"/>
    <col min="518" max="761" width="9.140625" customWidth="1"/>
    <col min="762" max="762" width="29.42578125" customWidth="1"/>
    <col min="763" max="767" width="25.140625" customWidth="1"/>
    <col min="768" max="768" width="15.7109375" customWidth="1"/>
    <col min="769" max="769" width="21.7109375" customWidth="1"/>
    <col min="770" max="771" width="26.28515625" customWidth="1"/>
    <col min="772" max="772" width="20.140625" customWidth="1"/>
    <col min="773" max="773" width="4.42578125" customWidth="1"/>
    <col min="774" max="1017" width="9.140625" customWidth="1"/>
    <col min="1018" max="1018" width="29.42578125" customWidth="1"/>
    <col min="1019" max="1023" width="25.140625" customWidth="1"/>
    <col min="1024" max="1024" width="15.7109375" customWidth="1"/>
    <col min="1025" max="1025" width="21.7109375" customWidth="1"/>
    <col min="1026" max="1027" width="26.28515625" customWidth="1"/>
    <col min="1028" max="1028" width="20.140625" customWidth="1"/>
    <col min="1029" max="1029" width="4.42578125" customWidth="1"/>
    <col min="1030" max="1273" width="9.140625" customWidth="1"/>
    <col min="1274" max="1274" width="29.42578125" customWidth="1"/>
    <col min="1275" max="1279" width="25.140625" customWidth="1"/>
    <col min="1280" max="1280" width="15.7109375" customWidth="1"/>
    <col min="1281" max="1281" width="21.7109375" customWidth="1"/>
    <col min="1282" max="1283" width="26.28515625" customWidth="1"/>
    <col min="1284" max="1284" width="20.140625" customWidth="1"/>
    <col min="1285" max="1285" width="4.42578125" customWidth="1"/>
    <col min="1286" max="1529" width="9.140625" customWidth="1"/>
    <col min="1530" max="1530" width="29.42578125" customWidth="1"/>
    <col min="1531" max="1535" width="25.140625" customWidth="1"/>
    <col min="1536" max="1536" width="15.7109375" customWidth="1"/>
    <col min="1537" max="1537" width="21.7109375" customWidth="1"/>
    <col min="1538" max="1539" width="26.28515625" customWidth="1"/>
    <col min="1540" max="1540" width="20.140625" customWidth="1"/>
    <col min="1541" max="1541" width="4.42578125" customWidth="1"/>
    <col min="1542" max="1785" width="9.140625" customWidth="1"/>
    <col min="1786" max="1786" width="29.42578125" customWidth="1"/>
    <col min="1787" max="1791" width="25.140625" customWidth="1"/>
    <col min="1792" max="1792" width="15.7109375" customWidth="1"/>
    <col min="1793" max="1793" width="21.7109375" customWidth="1"/>
    <col min="1794" max="1795" width="26.28515625" customWidth="1"/>
    <col min="1796" max="1796" width="20.140625" customWidth="1"/>
    <col min="1797" max="1797" width="4.42578125" customWidth="1"/>
    <col min="1798" max="2041" width="9.140625" customWidth="1"/>
    <col min="2042" max="2042" width="29.42578125" customWidth="1"/>
    <col min="2043" max="2047" width="25.140625" customWidth="1"/>
    <col min="2048" max="2048" width="15.7109375" customWidth="1"/>
    <col min="2049" max="2049" width="21.7109375" customWidth="1"/>
    <col min="2050" max="2051" width="26.28515625" customWidth="1"/>
    <col min="2052" max="2052" width="20.140625" customWidth="1"/>
    <col min="2053" max="2053" width="4.42578125" customWidth="1"/>
    <col min="2054" max="2297" width="9.140625" customWidth="1"/>
    <col min="2298" max="2298" width="29.42578125" customWidth="1"/>
    <col min="2299" max="2303" width="25.140625" customWidth="1"/>
    <col min="2304" max="2304" width="15.7109375" customWidth="1"/>
    <col min="2305" max="2305" width="21.7109375" customWidth="1"/>
    <col min="2306" max="2307" width="26.28515625" customWidth="1"/>
    <col min="2308" max="2308" width="20.140625" customWidth="1"/>
    <col min="2309" max="2309" width="4.42578125" customWidth="1"/>
    <col min="2310" max="2553" width="9.140625" customWidth="1"/>
    <col min="2554" max="2554" width="29.42578125" customWidth="1"/>
    <col min="2555" max="2559" width="25.140625" customWidth="1"/>
    <col min="2560" max="2560" width="15.7109375" customWidth="1"/>
    <col min="2561" max="2561" width="21.7109375" customWidth="1"/>
    <col min="2562" max="2563" width="26.28515625" customWidth="1"/>
    <col min="2564" max="2564" width="20.140625" customWidth="1"/>
    <col min="2565" max="2565" width="4.42578125" customWidth="1"/>
    <col min="2566" max="2809" width="9.140625" customWidth="1"/>
    <col min="2810" max="2810" width="29.42578125" customWidth="1"/>
    <col min="2811" max="2815" width="25.140625" customWidth="1"/>
    <col min="2816" max="2816" width="15.7109375" customWidth="1"/>
    <col min="2817" max="2817" width="21.7109375" customWidth="1"/>
    <col min="2818" max="2819" width="26.28515625" customWidth="1"/>
    <col min="2820" max="2820" width="20.140625" customWidth="1"/>
    <col min="2821" max="2821" width="4.42578125" customWidth="1"/>
    <col min="2822" max="3065" width="9.140625" customWidth="1"/>
    <col min="3066" max="3066" width="29.42578125" customWidth="1"/>
    <col min="3067" max="3071" width="25.140625" customWidth="1"/>
    <col min="3072" max="3072" width="15.7109375" customWidth="1"/>
    <col min="3073" max="3073" width="21.7109375" customWidth="1"/>
    <col min="3074" max="3075" width="26.28515625" customWidth="1"/>
    <col min="3076" max="3076" width="20.140625" customWidth="1"/>
    <col min="3077" max="3077" width="4.42578125" customWidth="1"/>
    <col min="3078" max="3321" width="9.140625" customWidth="1"/>
    <col min="3322" max="3322" width="29.42578125" customWidth="1"/>
    <col min="3323" max="3327" width="25.140625" customWidth="1"/>
    <col min="3328" max="3328" width="15.7109375" customWidth="1"/>
    <col min="3329" max="3329" width="21.7109375" customWidth="1"/>
    <col min="3330" max="3331" width="26.28515625" customWidth="1"/>
    <col min="3332" max="3332" width="20.140625" customWidth="1"/>
    <col min="3333" max="3333" width="4.42578125" customWidth="1"/>
    <col min="3334" max="3577" width="9.140625" customWidth="1"/>
    <col min="3578" max="3578" width="29.42578125" customWidth="1"/>
    <col min="3579" max="3583" width="25.140625" customWidth="1"/>
    <col min="3584" max="3584" width="15.7109375" customWidth="1"/>
    <col min="3585" max="3585" width="21.7109375" customWidth="1"/>
    <col min="3586" max="3587" width="26.28515625" customWidth="1"/>
    <col min="3588" max="3588" width="20.140625" customWidth="1"/>
    <col min="3589" max="3589" width="4.42578125" customWidth="1"/>
    <col min="3590" max="3833" width="9.140625" customWidth="1"/>
    <col min="3834" max="3834" width="29.42578125" customWidth="1"/>
    <col min="3835" max="3839" width="25.140625" customWidth="1"/>
    <col min="3840" max="3840" width="15.7109375" customWidth="1"/>
    <col min="3841" max="3841" width="21.7109375" customWidth="1"/>
    <col min="3842" max="3843" width="26.28515625" customWidth="1"/>
    <col min="3844" max="3844" width="20.140625" customWidth="1"/>
    <col min="3845" max="3845" width="4.42578125" customWidth="1"/>
    <col min="3846" max="4089" width="9.140625" customWidth="1"/>
    <col min="4090" max="4090" width="29.42578125" customWidth="1"/>
    <col min="4091" max="4095" width="25.140625" customWidth="1"/>
    <col min="4096" max="4096" width="15.7109375" customWidth="1"/>
    <col min="4097" max="4097" width="21.7109375" customWidth="1"/>
    <col min="4098" max="4099" width="26.28515625" customWidth="1"/>
    <col min="4100" max="4100" width="20.140625" customWidth="1"/>
    <col min="4101" max="4101" width="4.42578125" customWidth="1"/>
    <col min="4102" max="4345" width="9.140625" customWidth="1"/>
    <col min="4346" max="4346" width="29.42578125" customWidth="1"/>
    <col min="4347" max="4351" width="25.140625" customWidth="1"/>
    <col min="4352" max="4352" width="15.7109375" customWidth="1"/>
    <col min="4353" max="4353" width="21.7109375" customWidth="1"/>
    <col min="4354" max="4355" width="26.28515625" customWidth="1"/>
    <col min="4356" max="4356" width="20.140625" customWidth="1"/>
    <col min="4357" max="4357" width="4.42578125" customWidth="1"/>
    <col min="4358" max="4601" width="9.140625" customWidth="1"/>
    <col min="4602" max="4602" width="29.42578125" customWidth="1"/>
    <col min="4603" max="4607" width="25.140625" customWidth="1"/>
    <col min="4608" max="4608" width="15.7109375" customWidth="1"/>
    <col min="4609" max="4609" width="21.7109375" customWidth="1"/>
    <col min="4610" max="4611" width="26.28515625" customWidth="1"/>
    <col min="4612" max="4612" width="20.140625" customWidth="1"/>
    <col min="4613" max="4613" width="4.42578125" customWidth="1"/>
    <col min="4614" max="4857" width="9.140625" customWidth="1"/>
    <col min="4858" max="4858" width="29.42578125" customWidth="1"/>
    <col min="4859" max="4863" width="25.140625" customWidth="1"/>
    <col min="4864" max="4864" width="15.7109375" customWidth="1"/>
    <col min="4865" max="4865" width="21.7109375" customWidth="1"/>
    <col min="4866" max="4867" width="26.28515625" customWidth="1"/>
    <col min="4868" max="4868" width="20.140625" customWidth="1"/>
    <col min="4869" max="4869" width="4.42578125" customWidth="1"/>
    <col min="4870" max="5113" width="9.140625" customWidth="1"/>
    <col min="5114" max="5114" width="29.42578125" customWidth="1"/>
    <col min="5115" max="5119" width="25.140625" customWidth="1"/>
    <col min="5120" max="5120" width="15.7109375" customWidth="1"/>
    <col min="5121" max="5121" width="21.7109375" customWidth="1"/>
    <col min="5122" max="5123" width="26.28515625" customWidth="1"/>
    <col min="5124" max="5124" width="20.140625" customWidth="1"/>
    <col min="5125" max="5125" width="4.42578125" customWidth="1"/>
    <col min="5126" max="5369" width="9.140625" customWidth="1"/>
    <col min="5370" max="5370" width="29.42578125" customWidth="1"/>
    <col min="5371" max="5375" width="25.140625" customWidth="1"/>
    <col min="5376" max="5376" width="15.7109375" customWidth="1"/>
    <col min="5377" max="5377" width="21.7109375" customWidth="1"/>
    <col min="5378" max="5379" width="26.28515625" customWidth="1"/>
    <col min="5380" max="5380" width="20.140625" customWidth="1"/>
    <col min="5381" max="5381" width="4.42578125" customWidth="1"/>
    <col min="5382" max="5625" width="9.140625" customWidth="1"/>
    <col min="5626" max="5626" width="29.42578125" customWidth="1"/>
    <col min="5627" max="5631" width="25.140625" customWidth="1"/>
    <col min="5632" max="5632" width="15.7109375" customWidth="1"/>
    <col min="5633" max="5633" width="21.7109375" customWidth="1"/>
    <col min="5634" max="5635" width="26.28515625" customWidth="1"/>
    <col min="5636" max="5636" width="20.140625" customWidth="1"/>
    <col min="5637" max="5637" width="4.42578125" customWidth="1"/>
    <col min="5638" max="5881" width="9.140625" customWidth="1"/>
    <col min="5882" max="5882" width="29.42578125" customWidth="1"/>
    <col min="5883" max="5887" width="25.140625" customWidth="1"/>
    <col min="5888" max="5888" width="15.7109375" customWidth="1"/>
    <col min="5889" max="5889" width="21.7109375" customWidth="1"/>
    <col min="5890" max="5891" width="26.28515625" customWidth="1"/>
    <col min="5892" max="5892" width="20.140625" customWidth="1"/>
    <col min="5893" max="5893" width="4.42578125" customWidth="1"/>
    <col min="5894" max="6137" width="9.140625" customWidth="1"/>
    <col min="6138" max="6138" width="29.42578125" customWidth="1"/>
    <col min="6139" max="6143" width="25.140625" customWidth="1"/>
    <col min="6144" max="6144" width="15.7109375" customWidth="1"/>
    <col min="6145" max="6145" width="21.7109375" customWidth="1"/>
    <col min="6146" max="6147" width="26.28515625" customWidth="1"/>
    <col min="6148" max="6148" width="20.140625" customWidth="1"/>
    <col min="6149" max="6149" width="4.42578125" customWidth="1"/>
    <col min="6150" max="6393" width="9.140625" customWidth="1"/>
    <col min="6394" max="6394" width="29.42578125" customWidth="1"/>
    <col min="6395" max="6399" width="25.140625" customWidth="1"/>
    <col min="6400" max="6400" width="15.7109375" customWidth="1"/>
    <col min="6401" max="6401" width="21.7109375" customWidth="1"/>
    <col min="6402" max="6403" width="26.28515625" customWidth="1"/>
    <col min="6404" max="6404" width="20.140625" customWidth="1"/>
    <col min="6405" max="6405" width="4.42578125" customWidth="1"/>
    <col min="6406" max="6649" width="9.140625" customWidth="1"/>
    <col min="6650" max="6650" width="29.42578125" customWidth="1"/>
    <col min="6651" max="6655" width="25.140625" customWidth="1"/>
    <col min="6656" max="6656" width="15.7109375" customWidth="1"/>
    <col min="6657" max="6657" width="21.7109375" customWidth="1"/>
    <col min="6658" max="6659" width="26.28515625" customWidth="1"/>
    <col min="6660" max="6660" width="20.140625" customWidth="1"/>
    <col min="6661" max="6661" width="4.42578125" customWidth="1"/>
    <col min="6662" max="6905" width="9.140625" customWidth="1"/>
    <col min="6906" max="6906" width="29.42578125" customWidth="1"/>
    <col min="6907" max="6911" width="25.140625" customWidth="1"/>
    <col min="6912" max="6912" width="15.7109375" customWidth="1"/>
    <col min="6913" max="6913" width="21.7109375" customWidth="1"/>
    <col min="6914" max="6915" width="26.28515625" customWidth="1"/>
    <col min="6916" max="6916" width="20.140625" customWidth="1"/>
    <col min="6917" max="6917" width="4.42578125" customWidth="1"/>
    <col min="6918" max="7161" width="9.140625" customWidth="1"/>
    <col min="7162" max="7162" width="29.42578125" customWidth="1"/>
    <col min="7163" max="7167" width="25.140625" customWidth="1"/>
    <col min="7168" max="7168" width="15.7109375" customWidth="1"/>
    <col min="7169" max="7169" width="21.7109375" customWidth="1"/>
    <col min="7170" max="7171" width="26.28515625" customWidth="1"/>
    <col min="7172" max="7172" width="20.140625" customWidth="1"/>
    <col min="7173" max="7173" width="4.42578125" customWidth="1"/>
    <col min="7174" max="7417" width="9.140625" customWidth="1"/>
    <col min="7418" max="7418" width="29.42578125" customWidth="1"/>
    <col min="7419" max="7423" width="25.140625" customWidth="1"/>
    <col min="7424" max="7424" width="15.7109375" customWidth="1"/>
    <col min="7425" max="7425" width="21.7109375" customWidth="1"/>
    <col min="7426" max="7427" width="26.28515625" customWidth="1"/>
    <col min="7428" max="7428" width="20.140625" customWidth="1"/>
    <col min="7429" max="7429" width="4.42578125" customWidth="1"/>
    <col min="7430" max="7673" width="9.140625" customWidth="1"/>
    <col min="7674" max="7674" width="29.42578125" customWidth="1"/>
    <col min="7675" max="7679" width="25.140625" customWidth="1"/>
    <col min="7680" max="7680" width="15.7109375" customWidth="1"/>
    <col min="7681" max="7681" width="21.7109375" customWidth="1"/>
    <col min="7682" max="7683" width="26.28515625" customWidth="1"/>
    <col min="7684" max="7684" width="20.140625" customWidth="1"/>
    <col min="7685" max="7685" width="4.42578125" customWidth="1"/>
    <col min="7686" max="7929" width="9.140625" customWidth="1"/>
    <col min="7930" max="7930" width="29.42578125" customWidth="1"/>
    <col min="7931" max="7935" width="25.140625" customWidth="1"/>
    <col min="7936" max="7936" width="15.7109375" customWidth="1"/>
    <col min="7937" max="7937" width="21.7109375" customWidth="1"/>
    <col min="7938" max="7939" width="26.28515625" customWidth="1"/>
    <col min="7940" max="7940" width="20.140625" customWidth="1"/>
    <col min="7941" max="7941" width="4.42578125" customWidth="1"/>
    <col min="7942" max="8185" width="9.140625" customWidth="1"/>
    <col min="8186" max="8186" width="29.42578125" customWidth="1"/>
    <col min="8187" max="8191" width="25.140625" customWidth="1"/>
    <col min="8192" max="8192" width="15.7109375" customWidth="1"/>
    <col min="8193" max="8193" width="21.7109375" customWidth="1"/>
    <col min="8194" max="8195" width="26.28515625" customWidth="1"/>
    <col min="8196" max="8196" width="20.140625" customWidth="1"/>
    <col min="8197" max="8197" width="4.42578125" customWidth="1"/>
    <col min="8198" max="8441" width="9.140625" customWidth="1"/>
    <col min="8442" max="8442" width="29.42578125" customWidth="1"/>
    <col min="8443" max="8447" width="25.140625" customWidth="1"/>
    <col min="8448" max="8448" width="15.7109375" customWidth="1"/>
    <col min="8449" max="8449" width="21.7109375" customWidth="1"/>
    <col min="8450" max="8451" width="26.28515625" customWidth="1"/>
    <col min="8452" max="8452" width="20.140625" customWidth="1"/>
    <col min="8453" max="8453" width="4.42578125" customWidth="1"/>
    <col min="8454" max="8697" width="9.140625" customWidth="1"/>
    <col min="8698" max="8698" width="29.42578125" customWidth="1"/>
    <col min="8699" max="8703" width="25.140625" customWidth="1"/>
    <col min="8704" max="8704" width="15.7109375" customWidth="1"/>
    <col min="8705" max="8705" width="21.7109375" customWidth="1"/>
    <col min="8706" max="8707" width="26.28515625" customWidth="1"/>
    <col min="8708" max="8708" width="20.140625" customWidth="1"/>
    <col min="8709" max="8709" width="4.42578125" customWidth="1"/>
    <col min="8710" max="8953" width="9.140625" customWidth="1"/>
    <col min="8954" max="8954" width="29.42578125" customWidth="1"/>
    <col min="8955" max="8959" width="25.140625" customWidth="1"/>
    <col min="8960" max="8960" width="15.7109375" customWidth="1"/>
    <col min="8961" max="8961" width="21.7109375" customWidth="1"/>
    <col min="8962" max="8963" width="26.28515625" customWidth="1"/>
    <col min="8964" max="8964" width="20.140625" customWidth="1"/>
    <col min="8965" max="8965" width="4.42578125" customWidth="1"/>
    <col min="8966" max="9209" width="9.140625" customWidth="1"/>
    <col min="9210" max="9210" width="29.42578125" customWidth="1"/>
    <col min="9211" max="9215" width="25.140625" customWidth="1"/>
    <col min="9216" max="9216" width="15.7109375" customWidth="1"/>
    <col min="9217" max="9217" width="21.7109375" customWidth="1"/>
    <col min="9218" max="9219" width="26.28515625" customWidth="1"/>
    <col min="9220" max="9220" width="20.140625" customWidth="1"/>
    <col min="9221" max="9221" width="4.42578125" customWidth="1"/>
    <col min="9222" max="9465" width="9.140625" customWidth="1"/>
    <col min="9466" max="9466" width="29.42578125" customWidth="1"/>
    <col min="9467" max="9471" width="25.140625" customWidth="1"/>
    <col min="9472" max="9472" width="15.7109375" customWidth="1"/>
    <col min="9473" max="9473" width="21.7109375" customWidth="1"/>
    <col min="9474" max="9475" width="26.28515625" customWidth="1"/>
    <col min="9476" max="9476" width="20.140625" customWidth="1"/>
    <col min="9477" max="9477" width="4.42578125" customWidth="1"/>
    <col min="9478" max="9721" width="9.140625" customWidth="1"/>
    <col min="9722" max="9722" width="29.42578125" customWidth="1"/>
    <col min="9723" max="9727" width="25.140625" customWidth="1"/>
    <col min="9728" max="9728" width="15.7109375" customWidth="1"/>
    <col min="9729" max="9729" width="21.7109375" customWidth="1"/>
    <col min="9730" max="9731" width="26.28515625" customWidth="1"/>
    <col min="9732" max="9732" width="20.140625" customWidth="1"/>
    <col min="9733" max="9733" width="4.42578125" customWidth="1"/>
    <col min="9734" max="9977" width="9.140625" customWidth="1"/>
    <col min="9978" max="9978" width="29.42578125" customWidth="1"/>
    <col min="9979" max="9983" width="25.140625" customWidth="1"/>
    <col min="9984" max="9984" width="15.7109375" customWidth="1"/>
    <col min="9985" max="9985" width="21.7109375" customWidth="1"/>
    <col min="9986" max="9987" width="26.28515625" customWidth="1"/>
    <col min="9988" max="9988" width="20.140625" customWidth="1"/>
    <col min="9989" max="9989" width="4.42578125" customWidth="1"/>
    <col min="9990" max="10233" width="9.140625" customWidth="1"/>
    <col min="10234" max="10234" width="29.42578125" customWidth="1"/>
    <col min="10235" max="10239" width="25.140625" customWidth="1"/>
    <col min="10240" max="10240" width="15.7109375" customWidth="1"/>
    <col min="10241" max="10241" width="21.7109375" customWidth="1"/>
    <col min="10242" max="10243" width="26.28515625" customWidth="1"/>
    <col min="10244" max="10244" width="20.140625" customWidth="1"/>
    <col min="10245" max="10245" width="4.42578125" customWidth="1"/>
    <col min="10246" max="10489" width="9.140625" customWidth="1"/>
    <col min="10490" max="10490" width="29.42578125" customWidth="1"/>
    <col min="10491" max="10495" width="25.140625" customWidth="1"/>
    <col min="10496" max="10496" width="15.7109375" customWidth="1"/>
    <col min="10497" max="10497" width="21.7109375" customWidth="1"/>
    <col min="10498" max="10499" width="26.28515625" customWidth="1"/>
    <col min="10500" max="10500" width="20.140625" customWidth="1"/>
    <col min="10501" max="10501" width="4.42578125" customWidth="1"/>
    <col min="10502" max="10745" width="9.140625" customWidth="1"/>
    <col min="10746" max="10746" width="29.42578125" customWidth="1"/>
    <col min="10747" max="10751" width="25.140625" customWidth="1"/>
    <col min="10752" max="10752" width="15.7109375" customWidth="1"/>
    <col min="10753" max="10753" width="21.7109375" customWidth="1"/>
    <col min="10754" max="10755" width="26.28515625" customWidth="1"/>
    <col min="10756" max="10756" width="20.140625" customWidth="1"/>
    <col min="10757" max="10757" width="4.42578125" customWidth="1"/>
    <col min="10758" max="11001" width="9.140625" customWidth="1"/>
    <col min="11002" max="11002" width="29.42578125" customWidth="1"/>
    <col min="11003" max="11007" width="25.140625" customWidth="1"/>
    <col min="11008" max="11008" width="15.7109375" customWidth="1"/>
    <col min="11009" max="11009" width="21.7109375" customWidth="1"/>
    <col min="11010" max="11011" width="26.28515625" customWidth="1"/>
    <col min="11012" max="11012" width="20.140625" customWidth="1"/>
    <col min="11013" max="11013" width="4.42578125" customWidth="1"/>
    <col min="11014" max="11257" width="9.140625" customWidth="1"/>
    <col min="11258" max="11258" width="29.42578125" customWidth="1"/>
    <col min="11259" max="11263" width="25.140625" customWidth="1"/>
    <col min="11264" max="11264" width="15.7109375" customWidth="1"/>
    <col min="11265" max="11265" width="21.7109375" customWidth="1"/>
    <col min="11266" max="11267" width="26.28515625" customWidth="1"/>
    <col min="11268" max="11268" width="20.140625" customWidth="1"/>
    <col min="11269" max="11269" width="4.42578125" customWidth="1"/>
    <col min="11270" max="11513" width="9.140625" customWidth="1"/>
    <col min="11514" max="11514" width="29.42578125" customWidth="1"/>
    <col min="11515" max="11519" width="25.140625" customWidth="1"/>
    <col min="11520" max="11520" width="15.7109375" customWidth="1"/>
    <col min="11521" max="11521" width="21.7109375" customWidth="1"/>
    <col min="11522" max="11523" width="26.28515625" customWidth="1"/>
    <col min="11524" max="11524" width="20.140625" customWidth="1"/>
    <col min="11525" max="11525" width="4.42578125" customWidth="1"/>
    <col min="11526" max="11769" width="9.140625" customWidth="1"/>
    <col min="11770" max="11770" width="29.42578125" customWidth="1"/>
    <col min="11771" max="11775" width="25.140625" customWidth="1"/>
    <col min="11776" max="11776" width="15.7109375" customWidth="1"/>
    <col min="11777" max="11777" width="21.7109375" customWidth="1"/>
    <col min="11778" max="11779" width="26.28515625" customWidth="1"/>
    <col min="11780" max="11780" width="20.140625" customWidth="1"/>
    <col min="11781" max="11781" width="4.42578125" customWidth="1"/>
    <col min="11782" max="12025" width="9.140625" customWidth="1"/>
    <col min="12026" max="12026" width="29.42578125" customWidth="1"/>
    <col min="12027" max="12031" width="25.140625" customWidth="1"/>
    <col min="12032" max="12032" width="15.7109375" customWidth="1"/>
    <col min="12033" max="12033" width="21.7109375" customWidth="1"/>
    <col min="12034" max="12035" width="26.28515625" customWidth="1"/>
    <col min="12036" max="12036" width="20.140625" customWidth="1"/>
    <col min="12037" max="12037" width="4.42578125" customWidth="1"/>
    <col min="12038" max="12281" width="9.140625" customWidth="1"/>
    <col min="12282" max="12282" width="29.42578125" customWidth="1"/>
    <col min="12283" max="12287" width="25.140625" customWidth="1"/>
    <col min="12288" max="12288" width="15.7109375" customWidth="1"/>
    <col min="12289" max="12289" width="21.7109375" customWidth="1"/>
    <col min="12290" max="12291" width="26.28515625" customWidth="1"/>
    <col min="12292" max="12292" width="20.140625" customWidth="1"/>
    <col min="12293" max="12293" width="4.42578125" customWidth="1"/>
    <col min="12294" max="12537" width="9.140625" customWidth="1"/>
    <col min="12538" max="12538" width="29.42578125" customWidth="1"/>
    <col min="12539" max="12543" width="25.140625" customWidth="1"/>
    <col min="12544" max="12544" width="15.7109375" customWidth="1"/>
    <col min="12545" max="12545" width="21.7109375" customWidth="1"/>
    <col min="12546" max="12547" width="26.28515625" customWidth="1"/>
    <col min="12548" max="12548" width="20.140625" customWidth="1"/>
    <col min="12549" max="12549" width="4.42578125" customWidth="1"/>
    <col min="12550" max="12793" width="9.140625" customWidth="1"/>
    <col min="12794" max="12794" width="29.42578125" customWidth="1"/>
    <col min="12795" max="12799" width="25.140625" customWidth="1"/>
    <col min="12800" max="12800" width="15.7109375" customWidth="1"/>
    <col min="12801" max="12801" width="21.7109375" customWidth="1"/>
    <col min="12802" max="12803" width="26.28515625" customWidth="1"/>
    <col min="12804" max="12804" width="20.140625" customWidth="1"/>
    <col min="12805" max="12805" width="4.42578125" customWidth="1"/>
    <col min="12806" max="13049" width="9.140625" customWidth="1"/>
    <col min="13050" max="13050" width="29.42578125" customWidth="1"/>
    <col min="13051" max="13055" width="25.140625" customWidth="1"/>
    <col min="13056" max="13056" width="15.7109375" customWidth="1"/>
    <col min="13057" max="13057" width="21.7109375" customWidth="1"/>
    <col min="13058" max="13059" width="26.28515625" customWidth="1"/>
    <col min="13060" max="13060" width="20.140625" customWidth="1"/>
    <col min="13061" max="13061" width="4.42578125" customWidth="1"/>
    <col min="13062" max="13305" width="9.140625" customWidth="1"/>
    <col min="13306" max="13306" width="29.42578125" customWidth="1"/>
    <col min="13307" max="13311" width="25.140625" customWidth="1"/>
    <col min="13312" max="13312" width="15.7109375" customWidth="1"/>
    <col min="13313" max="13313" width="21.7109375" customWidth="1"/>
    <col min="13314" max="13315" width="26.28515625" customWidth="1"/>
    <col min="13316" max="13316" width="20.140625" customWidth="1"/>
    <col min="13317" max="13317" width="4.42578125" customWidth="1"/>
    <col min="13318" max="13561" width="9.140625" customWidth="1"/>
    <col min="13562" max="13562" width="29.42578125" customWidth="1"/>
    <col min="13563" max="13567" width="25.140625" customWidth="1"/>
    <col min="13568" max="13568" width="15.7109375" customWidth="1"/>
    <col min="13569" max="13569" width="21.7109375" customWidth="1"/>
    <col min="13570" max="13571" width="26.28515625" customWidth="1"/>
    <col min="13572" max="13572" width="20.140625" customWidth="1"/>
    <col min="13573" max="13573" width="4.42578125" customWidth="1"/>
    <col min="13574" max="13817" width="9.140625" customWidth="1"/>
    <col min="13818" max="13818" width="29.42578125" customWidth="1"/>
    <col min="13819" max="13823" width="25.140625" customWidth="1"/>
    <col min="13824" max="13824" width="15.7109375" customWidth="1"/>
    <col min="13825" max="13825" width="21.7109375" customWidth="1"/>
    <col min="13826" max="13827" width="26.28515625" customWidth="1"/>
    <col min="13828" max="13828" width="20.140625" customWidth="1"/>
    <col min="13829" max="13829" width="4.42578125" customWidth="1"/>
    <col min="13830" max="14073" width="9.140625" customWidth="1"/>
    <col min="14074" max="14074" width="29.42578125" customWidth="1"/>
    <col min="14075" max="14079" width="25.140625" customWidth="1"/>
    <col min="14080" max="14080" width="15.7109375" customWidth="1"/>
    <col min="14081" max="14081" width="21.7109375" customWidth="1"/>
    <col min="14082" max="14083" width="26.28515625" customWidth="1"/>
    <col min="14084" max="14084" width="20.140625" customWidth="1"/>
    <col min="14085" max="14085" width="4.42578125" customWidth="1"/>
    <col min="14086" max="14329" width="9.140625" customWidth="1"/>
    <col min="14330" max="14330" width="29.42578125" customWidth="1"/>
    <col min="14331" max="14335" width="25.140625" customWidth="1"/>
    <col min="14336" max="14336" width="15.7109375" customWidth="1"/>
    <col min="14337" max="14337" width="21.7109375" customWidth="1"/>
    <col min="14338" max="14339" width="26.28515625" customWidth="1"/>
    <col min="14340" max="14340" width="20.140625" customWidth="1"/>
    <col min="14341" max="14341" width="4.42578125" customWidth="1"/>
    <col min="14342" max="14585" width="9.140625" customWidth="1"/>
    <col min="14586" max="14586" width="29.42578125" customWidth="1"/>
    <col min="14587" max="14591" width="25.140625" customWidth="1"/>
    <col min="14592" max="14592" width="15.7109375" customWidth="1"/>
    <col min="14593" max="14593" width="21.7109375" customWidth="1"/>
    <col min="14594" max="14595" width="26.28515625" customWidth="1"/>
    <col min="14596" max="14596" width="20.140625" customWidth="1"/>
    <col min="14597" max="14597" width="4.42578125" customWidth="1"/>
    <col min="14598" max="14841" width="9.140625" customWidth="1"/>
    <col min="14842" max="14842" width="29.42578125" customWidth="1"/>
    <col min="14843" max="14847" width="25.140625" customWidth="1"/>
    <col min="14848" max="14848" width="15.7109375" customWidth="1"/>
    <col min="14849" max="14849" width="21.7109375" customWidth="1"/>
    <col min="14850" max="14851" width="26.28515625" customWidth="1"/>
    <col min="14852" max="14852" width="20.140625" customWidth="1"/>
    <col min="14853" max="14853" width="4.42578125" customWidth="1"/>
    <col min="14854" max="15097" width="9.140625" customWidth="1"/>
    <col min="15098" max="15098" width="29.42578125" customWidth="1"/>
    <col min="15099" max="15103" width="25.140625" customWidth="1"/>
    <col min="15104" max="15104" width="15.7109375" customWidth="1"/>
    <col min="15105" max="15105" width="21.7109375" customWidth="1"/>
    <col min="15106" max="15107" width="26.28515625" customWidth="1"/>
    <col min="15108" max="15108" width="20.140625" customWidth="1"/>
    <col min="15109" max="15109" width="4.42578125" customWidth="1"/>
    <col min="15110" max="15353" width="9.140625" customWidth="1"/>
    <col min="15354" max="15354" width="29.42578125" customWidth="1"/>
    <col min="15355" max="15359" width="25.140625" customWidth="1"/>
    <col min="15360" max="15360" width="15.7109375" customWidth="1"/>
    <col min="15361" max="15361" width="21.7109375" customWidth="1"/>
    <col min="15362" max="15363" width="26.28515625" customWidth="1"/>
    <col min="15364" max="15364" width="20.140625" customWidth="1"/>
    <col min="15365" max="15365" width="4.42578125" customWidth="1"/>
    <col min="15366" max="15609" width="9.140625" customWidth="1"/>
    <col min="15610" max="15610" width="29.42578125" customWidth="1"/>
    <col min="15611" max="15615" width="25.140625" customWidth="1"/>
    <col min="15616" max="15616" width="15.7109375" customWidth="1"/>
    <col min="15617" max="15617" width="21.7109375" customWidth="1"/>
    <col min="15618" max="15619" width="26.28515625" customWidth="1"/>
    <col min="15620" max="15620" width="20.140625" customWidth="1"/>
    <col min="15621" max="15621" width="4.42578125" customWidth="1"/>
    <col min="15622" max="15865" width="9.140625" customWidth="1"/>
    <col min="15866" max="15866" width="29.42578125" customWidth="1"/>
    <col min="15867" max="15871" width="25.140625" customWidth="1"/>
    <col min="15872" max="15872" width="15.7109375" customWidth="1"/>
    <col min="15873" max="15873" width="21.7109375" customWidth="1"/>
    <col min="15874" max="15875" width="26.28515625" customWidth="1"/>
    <col min="15876" max="15876" width="20.140625" customWidth="1"/>
    <col min="15877" max="15877" width="4.42578125" customWidth="1"/>
    <col min="15878" max="16121" width="9.140625" customWidth="1"/>
    <col min="16122" max="16122" width="29.42578125" customWidth="1"/>
    <col min="16123" max="16127" width="25.140625" customWidth="1"/>
    <col min="16128" max="16128" width="15.7109375" customWidth="1"/>
    <col min="16129" max="16129" width="21.7109375" customWidth="1"/>
    <col min="16130" max="16131" width="26.28515625" customWidth="1"/>
    <col min="16132" max="16132" width="20.140625" customWidth="1"/>
    <col min="16133" max="16133" width="4.42578125" customWidth="1"/>
    <col min="16134" max="16384" width="9.140625" customWidth="1"/>
  </cols>
  <sheetData>
    <row r="1" spans="1:13" ht="7.5" customHeight="1">
      <c r="A1" s="505"/>
      <c r="B1" s="32"/>
      <c r="C1" s="32"/>
      <c r="D1" s="32"/>
      <c r="E1" s="32"/>
      <c r="F1" s="32"/>
      <c r="G1" s="32"/>
      <c r="H1" s="32"/>
      <c r="I1" s="32"/>
      <c r="J1" s="32"/>
      <c r="K1" s="32"/>
    </row>
    <row r="2" spans="1:13" s="1" customFormat="1" ht="27.75" customHeight="1">
      <c r="A2" s="709" t="s">
        <v>719</v>
      </c>
      <c r="B2" s="709"/>
      <c r="C2" s="709"/>
      <c r="D2" s="709"/>
      <c r="E2" s="709"/>
      <c r="F2" s="709"/>
      <c r="G2" s="709"/>
      <c r="H2" s="709"/>
      <c r="I2" s="709"/>
      <c r="J2" s="709"/>
      <c r="K2" s="709"/>
    </row>
    <row r="3" spans="1:13" s="1" customFormat="1" ht="20.25" customHeight="1">
      <c r="A3" s="709" t="s">
        <v>91</v>
      </c>
      <c r="B3" s="709"/>
      <c r="C3" s="709"/>
      <c r="D3" s="709"/>
      <c r="E3" s="709"/>
      <c r="F3" s="709"/>
      <c r="G3" s="709"/>
      <c r="H3" s="709"/>
      <c r="I3" s="709"/>
      <c r="J3" s="709"/>
      <c r="K3" s="709"/>
    </row>
    <row r="4" spans="1:13" s="1" customFormat="1" ht="24" customHeight="1">
      <c r="A4" s="709" t="s">
        <v>882</v>
      </c>
      <c r="B4" s="709"/>
      <c r="C4" s="709"/>
      <c r="D4" s="709"/>
      <c r="E4" s="709"/>
      <c r="F4" s="709"/>
      <c r="G4" s="709"/>
      <c r="H4" s="709"/>
      <c r="I4" s="709"/>
      <c r="J4" s="709"/>
      <c r="K4" s="709"/>
    </row>
    <row r="5" spans="1:13" s="37" customFormat="1" ht="28.5" customHeight="1" thickBot="1">
      <c r="A5" s="722" t="s">
        <v>725</v>
      </c>
      <c r="B5" s="722"/>
      <c r="C5" s="722"/>
      <c r="D5" s="722"/>
      <c r="E5" s="722"/>
      <c r="F5" s="722"/>
      <c r="G5" s="722"/>
      <c r="H5" s="722"/>
      <c r="I5" s="722"/>
      <c r="J5" s="722"/>
      <c r="K5" s="722"/>
    </row>
    <row r="6" spans="1:13" s="38" customFormat="1" ht="17.25" thickTop="1" thickBot="1">
      <c r="A6" s="645" t="s">
        <v>649</v>
      </c>
      <c r="B6" s="646" t="s">
        <v>92</v>
      </c>
      <c r="C6" s="646" t="s">
        <v>93</v>
      </c>
      <c r="D6" s="646" t="s">
        <v>94</v>
      </c>
      <c r="E6" s="646" t="s">
        <v>95</v>
      </c>
      <c r="F6" s="646" t="s">
        <v>96</v>
      </c>
      <c r="G6" s="647" t="s">
        <v>6</v>
      </c>
      <c r="H6" s="647" t="s">
        <v>97</v>
      </c>
      <c r="I6" s="647" t="s">
        <v>8</v>
      </c>
      <c r="J6" s="647" t="s">
        <v>98</v>
      </c>
      <c r="K6" s="647" t="s">
        <v>99</v>
      </c>
    </row>
    <row r="7" spans="1:13" s="38" customFormat="1" ht="18.75" customHeight="1" thickTop="1">
      <c r="A7" s="648" t="s">
        <v>627</v>
      </c>
      <c r="B7" s="648"/>
      <c r="C7" s="648"/>
      <c r="D7" s="648"/>
      <c r="E7" s="648"/>
      <c r="F7" s="648"/>
      <c r="G7" s="648"/>
      <c r="H7" s="648"/>
      <c r="I7" s="648"/>
      <c r="J7" s="649"/>
      <c r="K7" s="650"/>
    </row>
    <row r="8" spans="1:13" s="38" customFormat="1">
      <c r="A8" s="651" t="s">
        <v>49</v>
      </c>
      <c r="B8" s="612">
        <v>68175.555389999994</v>
      </c>
      <c r="C8" s="612">
        <v>697709.83849999995</v>
      </c>
      <c r="D8" s="612">
        <v>548448.47840999998</v>
      </c>
      <c r="E8" s="612">
        <v>35437.057690000001</v>
      </c>
      <c r="F8" s="612">
        <v>8645.6699800000006</v>
      </c>
      <c r="G8" s="612">
        <v>75560.220669999995</v>
      </c>
      <c r="H8" s="612">
        <v>1951429.55595</v>
      </c>
      <c r="I8" s="612">
        <v>7982.18174</v>
      </c>
      <c r="J8" s="612">
        <v>0</v>
      </c>
      <c r="K8" s="612">
        <v>3393388.5583299994</v>
      </c>
      <c r="L8" s="549"/>
      <c r="M8" s="40"/>
    </row>
    <row r="9" spans="1:13" s="38" customFormat="1">
      <c r="A9" s="651" t="s">
        <v>51</v>
      </c>
      <c r="B9" s="612">
        <v>0</v>
      </c>
      <c r="C9" s="612">
        <v>117041.56701</v>
      </c>
      <c r="D9" s="612">
        <v>0</v>
      </c>
      <c r="E9" s="612">
        <v>0</v>
      </c>
      <c r="F9" s="612">
        <v>0</v>
      </c>
      <c r="G9" s="612">
        <v>0</v>
      </c>
      <c r="H9" s="612">
        <v>0</v>
      </c>
      <c r="I9" s="612">
        <v>0</v>
      </c>
      <c r="J9" s="612">
        <v>0</v>
      </c>
      <c r="K9" s="612">
        <v>117041.56701</v>
      </c>
      <c r="L9" s="549"/>
      <c r="M9" s="40"/>
    </row>
    <row r="10" spans="1:13" s="38" customFormat="1">
      <c r="A10" s="651" t="s">
        <v>54</v>
      </c>
      <c r="B10" s="612">
        <v>0</v>
      </c>
      <c r="C10" s="612">
        <v>247555.40741999994</v>
      </c>
      <c r="D10" s="612">
        <v>417297.92227999994</v>
      </c>
      <c r="E10" s="612">
        <v>0</v>
      </c>
      <c r="F10" s="612">
        <v>0</v>
      </c>
      <c r="G10" s="612">
        <v>0</v>
      </c>
      <c r="H10" s="612">
        <v>1724856.9192599996</v>
      </c>
      <c r="I10" s="612">
        <v>0</v>
      </c>
      <c r="J10" s="612">
        <v>0</v>
      </c>
      <c r="K10" s="612">
        <v>2389710.2489599995</v>
      </c>
      <c r="L10" s="549"/>
      <c r="M10" s="40"/>
    </row>
    <row r="11" spans="1:13" s="38" customFormat="1">
      <c r="A11" s="651" t="s">
        <v>59</v>
      </c>
      <c r="B11" s="612">
        <v>0</v>
      </c>
      <c r="C11" s="612">
        <v>663338.34879999992</v>
      </c>
      <c r="D11" s="612">
        <v>0</v>
      </c>
      <c r="E11" s="612">
        <v>0</v>
      </c>
      <c r="F11" s="612">
        <v>0</v>
      </c>
      <c r="G11" s="612">
        <v>0</v>
      </c>
      <c r="H11" s="612">
        <v>0</v>
      </c>
      <c r="I11" s="612">
        <v>0</v>
      </c>
      <c r="J11" s="612">
        <v>0</v>
      </c>
      <c r="K11" s="612">
        <v>663338.34879999992</v>
      </c>
      <c r="L11" s="549"/>
      <c r="M11" s="40"/>
    </row>
    <row r="12" spans="1:13" s="38" customFormat="1">
      <c r="A12" s="651" t="s">
        <v>622</v>
      </c>
      <c r="B12" s="612">
        <v>32523.314870000002</v>
      </c>
      <c r="C12" s="612">
        <v>95691.349260000003</v>
      </c>
      <c r="D12" s="612">
        <v>123892.70836999998</v>
      </c>
      <c r="E12" s="612">
        <v>13426.88337</v>
      </c>
      <c r="F12" s="612">
        <v>6059.1130299999995</v>
      </c>
      <c r="G12" s="612">
        <v>24260.255310000004</v>
      </c>
      <c r="H12" s="612">
        <v>3462650.1813700004</v>
      </c>
      <c r="I12" s="612">
        <v>0</v>
      </c>
      <c r="J12" s="612">
        <v>0</v>
      </c>
      <c r="K12" s="612">
        <v>3758503.8055800004</v>
      </c>
      <c r="L12" s="549"/>
      <c r="M12" s="40"/>
    </row>
    <row r="13" spans="1:13" s="38" customFormat="1">
      <c r="A13" s="651" t="s">
        <v>56</v>
      </c>
      <c r="B13" s="612">
        <v>7191.5544300000001</v>
      </c>
      <c r="C13" s="612">
        <v>95214.328399999984</v>
      </c>
      <c r="D13" s="612">
        <v>121528.07515999998</v>
      </c>
      <c r="E13" s="612">
        <v>5389.9780799999999</v>
      </c>
      <c r="F13" s="612">
        <v>0</v>
      </c>
      <c r="G13" s="612">
        <v>41544.915369999995</v>
      </c>
      <c r="H13" s="612">
        <v>1821214.9207100002</v>
      </c>
      <c r="I13" s="612">
        <v>128810.96402000001</v>
      </c>
      <c r="J13" s="612">
        <v>0</v>
      </c>
      <c r="K13" s="612">
        <v>2220894.7361699999</v>
      </c>
      <c r="L13" s="549"/>
      <c r="M13" s="40"/>
    </row>
    <row r="14" spans="1:13" s="38" customFormat="1">
      <c r="A14" s="651" t="s">
        <v>58</v>
      </c>
      <c r="B14" s="612">
        <v>122109.13595000001</v>
      </c>
      <c r="C14" s="612">
        <v>1275653.9188000001</v>
      </c>
      <c r="D14" s="612">
        <v>398148.8087799999</v>
      </c>
      <c r="E14" s="612">
        <v>74924.718079999977</v>
      </c>
      <c r="F14" s="612">
        <v>150764.94858000005</v>
      </c>
      <c r="G14" s="612">
        <v>160676.63918</v>
      </c>
      <c r="H14" s="612">
        <v>624175.69700999989</v>
      </c>
      <c r="I14" s="612">
        <v>55639.809009999997</v>
      </c>
      <c r="J14" s="612">
        <v>70277.103559999989</v>
      </c>
      <c r="K14" s="612">
        <v>2932370.7789500002</v>
      </c>
      <c r="L14" s="549"/>
      <c r="M14" s="40"/>
    </row>
    <row r="15" spans="1:13" s="38" customFormat="1">
      <c r="A15" s="651" t="s">
        <v>52</v>
      </c>
      <c r="B15" s="612">
        <v>140200.95693000001</v>
      </c>
      <c r="C15" s="612">
        <v>1312132.5305899996</v>
      </c>
      <c r="D15" s="612">
        <v>733611.20653000008</v>
      </c>
      <c r="E15" s="612">
        <v>54814.895600000011</v>
      </c>
      <c r="F15" s="612">
        <v>145441.17499</v>
      </c>
      <c r="G15" s="612">
        <v>225343.66872999995</v>
      </c>
      <c r="H15" s="612">
        <v>2117945.98324</v>
      </c>
      <c r="I15" s="612">
        <v>61395.145920000003</v>
      </c>
      <c r="J15" s="612">
        <v>20502.559200000003</v>
      </c>
      <c r="K15" s="612">
        <v>4811388.1217300007</v>
      </c>
      <c r="L15" s="549"/>
      <c r="M15" s="40"/>
    </row>
    <row r="16" spans="1:13" s="38" customFormat="1">
      <c r="A16" s="651" t="s">
        <v>48</v>
      </c>
      <c r="B16" s="612">
        <v>31188.549769999998</v>
      </c>
      <c r="C16" s="612">
        <v>681745.6727900001</v>
      </c>
      <c r="D16" s="612">
        <v>660662.90068000008</v>
      </c>
      <c r="E16" s="612">
        <v>71903.529149999988</v>
      </c>
      <c r="F16" s="612">
        <v>12799.293099999999</v>
      </c>
      <c r="G16" s="612">
        <v>82608.57372</v>
      </c>
      <c r="H16" s="612">
        <v>1935372.3165</v>
      </c>
      <c r="I16" s="612">
        <v>6876.6552700000002</v>
      </c>
      <c r="J16" s="612">
        <v>461.50723000000005</v>
      </c>
      <c r="K16" s="612">
        <v>3483618.9982100003</v>
      </c>
      <c r="L16" s="549"/>
      <c r="M16" s="40"/>
    </row>
    <row r="17" spans="1:13" s="38" customFormat="1">
      <c r="A17" s="651" t="s">
        <v>50</v>
      </c>
      <c r="B17" s="612">
        <v>0</v>
      </c>
      <c r="C17" s="612">
        <v>0</v>
      </c>
      <c r="D17" s="612">
        <v>0</v>
      </c>
      <c r="E17" s="612">
        <v>0</v>
      </c>
      <c r="F17" s="612">
        <v>0</v>
      </c>
      <c r="G17" s="612">
        <v>0</v>
      </c>
      <c r="H17" s="612">
        <v>81031.878280000004</v>
      </c>
      <c r="I17" s="612">
        <v>0</v>
      </c>
      <c r="J17" s="612">
        <v>0</v>
      </c>
      <c r="K17" s="612">
        <v>81031.878280000004</v>
      </c>
      <c r="L17" s="549"/>
      <c r="M17" s="40"/>
    </row>
    <row r="18" spans="1:13" s="38" customFormat="1">
      <c r="A18" s="651" t="s">
        <v>47</v>
      </c>
      <c r="B18" s="612">
        <v>51554.706169999998</v>
      </c>
      <c r="C18" s="612">
        <v>970231.28921000031</v>
      </c>
      <c r="D18" s="612">
        <v>868535.40513000009</v>
      </c>
      <c r="E18" s="612">
        <v>140660.46025999999</v>
      </c>
      <c r="F18" s="612">
        <v>54040.58079</v>
      </c>
      <c r="G18" s="612">
        <v>130816.49444999998</v>
      </c>
      <c r="H18" s="612">
        <v>1698343.3697200001</v>
      </c>
      <c r="I18" s="612">
        <v>62442.874460000006</v>
      </c>
      <c r="J18" s="612">
        <v>1136.66425</v>
      </c>
      <c r="K18" s="612">
        <v>3977761.8444400011</v>
      </c>
      <c r="L18" s="549"/>
      <c r="M18" s="40"/>
    </row>
    <row r="19" spans="1:13" s="38" customFormat="1">
      <c r="A19" s="651" t="s">
        <v>621</v>
      </c>
      <c r="B19" s="612">
        <v>78336.589049999995</v>
      </c>
      <c r="C19" s="612">
        <v>604660.68005999993</v>
      </c>
      <c r="D19" s="612">
        <v>649304.58970000013</v>
      </c>
      <c r="E19" s="612">
        <v>27206.66647</v>
      </c>
      <c r="F19" s="612">
        <v>67539.845849999998</v>
      </c>
      <c r="G19" s="612">
        <v>92701.396639999992</v>
      </c>
      <c r="H19" s="612">
        <v>446064.77957000013</v>
      </c>
      <c r="I19" s="612">
        <v>119501.94093000001</v>
      </c>
      <c r="J19" s="612">
        <v>17017.941449999998</v>
      </c>
      <c r="K19" s="612">
        <v>2102334.4297199999</v>
      </c>
      <c r="L19" s="549"/>
      <c r="M19" s="40"/>
    </row>
    <row r="20" spans="1:13" s="38" customFormat="1">
      <c r="A20" s="651" t="s">
        <v>55</v>
      </c>
      <c r="B20" s="612">
        <v>140396.80958999996</v>
      </c>
      <c r="C20" s="612">
        <v>1199470.1325999997</v>
      </c>
      <c r="D20" s="612">
        <v>763512.6775600001</v>
      </c>
      <c r="E20" s="612">
        <v>38037.185180000008</v>
      </c>
      <c r="F20" s="612">
        <v>30373.831239999992</v>
      </c>
      <c r="G20" s="612">
        <v>120398.08769000003</v>
      </c>
      <c r="H20" s="612">
        <v>607660.26764999994</v>
      </c>
      <c r="I20" s="612">
        <v>16023.649150000003</v>
      </c>
      <c r="J20" s="612">
        <v>10673.16059</v>
      </c>
      <c r="K20" s="612">
        <v>2926545.8012499996</v>
      </c>
      <c r="L20" s="549"/>
      <c r="M20" s="40"/>
    </row>
    <row r="21" spans="1:13" s="38" customFormat="1">
      <c r="A21" s="651" t="s">
        <v>53</v>
      </c>
      <c r="B21" s="612">
        <v>263461.10639000003</v>
      </c>
      <c r="C21" s="612">
        <v>1151639.4218900003</v>
      </c>
      <c r="D21" s="612">
        <v>923475.74055999971</v>
      </c>
      <c r="E21" s="612">
        <v>97351.525630000033</v>
      </c>
      <c r="F21" s="612">
        <v>103810.55438999999</v>
      </c>
      <c r="G21" s="612">
        <v>209160.51433000001</v>
      </c>
      <c r="H21" s="612">
        <v>1734615.2349499997</v>
      </c>
      <c r="I21" s="612">
        <v>66384.613320000004</v>
      </c>
      <c r="J21" s="612">
        <v>41900.370159999999</v>
      </c>
      <c r="K21" s="612">
        <v>4591799.0816200003</v>
      </c>
      <c r="L21" s="549"/>
      <c r="M21" s="40"/>
    </row>
    <row r="22" spans="1:13" s="38" customFormat="1">
      <c r="A22" s="651" t="s">
        <v>60</v>
      </c>
      <c r="B22" s="612">
        <f>+SUM(B8:B21)</f>
        <v>935138.27854000009</v>
      </c>
      <c r="C22" s="612">
        <f t="shared" ref="C22:K22" si="0">+SUM(C8:C21)</f>
        <v>9112084.4853300005</v>
      </c>
      <c r="D22" s="612">
        <f t="shared" si="0"/>
        <v>6208418.5131599996</v>
      </c>
      <c r="E22" s="612">
        <f t="shared" si="0"/>
        <v>559152.89951000002</v>
      </c>
      <c r="F22" s="612">
        <f t="shared" si="0"/>
        <v>579475.01194999996</v>
      </c>
      <c r="G22" s="612">
        <f t="shared" si="0"/>
        <v>1163070.76609</v>
      </c>
      <c r="H22" s="612">
        <f t="shared" si="0"/>
        <v>18205361.10421</v>
      </c>
      <c r="I22" s="612">
        <f t="shared" si="0"/>
        <v>525057.83382000006</v>
      </c>
      <c r="J22" s="612">
        <f t="shared" si="0"/>
        <v>161969.30643999999</v>
      </c>
      <c r="K22" s="612">
        <f t="shared" si="0"/>
        <v>37449728.199050002</v>
      </c>
      <c r="L22" s="549"/>
      <c r="M22" s="40"/>
    </row>
    <row r="23" spans="1:13" s="38" customFormat="1" ht="12.75">
      <c r="A23" s="648" t="s">
        <v>623</v>
      </c>
      <c r="B23" s="648"/>
      <c r="C23" s="648"/>
      <c r="D23" s="648"/>
      <c r="E23" s="648"/>
      <c r="F23" s="648"/>
      <c r="G23" s="648"/>
      <c r="H23" s="648"/>
      <c r="I23" s="648"/>
      <c r="J23" s="648"/>
      <c r="K23" s="648" t="s">
        <v>100</v>
      </c>
    </row>
    <row r="24" spans="1:13" s="38" customFormat="1" ht="12.75">
      <c r="A24" s="651" t="s">
        <v>625</v>
      </c>
      <c r="B24" s="612">
        <v>0</v>
      </c>
      <c r="C24" s="612">
        <v>0</v>
      </c>
      <c r="D24" s="612">
        <v>287346.78752999997</v>
      </c>
      <c r="E24" s="612">
        <v>0</v>
      </c>
      <c r="F24" s="612">
        <v>0</v>
      </c>
      <c r="G24" s="612">
        <v>0</v>
      </c>
      <c r="H24" s="612">
        <v>0</v>
      </c>
      <c r="I24" s="612">
        <v>0</v>
      </c>
      <c r="J24" s="612">
        <v>0</v>
      </c>
      <c r="K24" s="612">
        <v>287346.78752999997</v>
      </c>
    </row>
    <row r="25" spans="1:13" s="38" customFormat="1" ht="12.75">
      <c r="A25" s="651" t="s">
        <v>626</v>
      </c>
      <c r="B25" s="612">
        <v>0</v>
      </c>
      <c r="C25" s="612">
        <v>980733.98578999983</v>
      </c>
      <c r="D25" s="612">
        <v>0</v>
      </c>
      <c r="E25" s="612">
        <v>0</v>
      </c>
      <c r="F25" s="612">
        <v>0</v>
      </c>
      <c r="G25" s="612">
        <v>0</v>
      </c>
      <c r="H25" s="612">
        <v>0</v>
      </c>
      <c r="I25" s="612">
        <v>0</v>
      </c>
      <c r="J25" s="612">
        <v>0</v>
      </c>
      <c r="K25" s="612">
        <v>980733.98578999983</v>
      </c>
    </row>
    <row r="26" spans="1:13" s="38" customFormat="1" ht="12.75">
      <c r="A26" s="651" t="s">
        <v>624</v>
      </c>
      <c r="B26" s="612">
        <v>199658.42323999997</v>
      </c>
      <c r="C26" s="612">
        <v>467125.09525000007</v>
      </c>
      <c r="D26" s="612">
        <v>314870.56705999991</v>
      </c>
      <c r="E26" s="612">
        <v>3332.4254299999998</v>
      </c>
      <c r="F26" s="612">
        <v>47185.753109999998</v>
      </c>
      <c r="G26" s="612">
        <v>123172.33476000003</v>
      </c>
      <c r="H26" s="612">
        <v>596547.6508399999</v>
      </c>
      <c r="I26" s="612">
        <v>120453.15020999999</v>
      </c>
      <c r="J26" s="612">
        <v>24625.944309999999</v>
      </c>
      <c r="K26" s="612">
        <v>1896971.34421</v>
      </c>
    </row>
    <row r="27" spans="1:13" s="38" customFormat="1" ht="12.75">
      <c r="A27" s="651" t="s">
        <v>60</v>
      </c>
      <c r="B27" s="612">
        <f>+SUM(B24:B26)</f>
        <v>199658.42323999997</v>
      </c>
      <c r="C27" s="612">
        <f t="shared" ref="C27:K27" si="1">+SUM(C24:C26)</f>
        <v>1447859.0810399998</v>
      </c>
      <c r="D27" s="612">
        <f t="shared" si="1"/>
        <v>602217.35458999989</v>
      </c>
      <c r="E27" s="612">
        <f t="shared" si="1"/>
        <v>3332.4254299999998</v>
      </c>
      <c r="F27" s="612">
        <f t="shared" si="1"/>
        <v>47185.753109999998</v>
      </c>
      <c r="G27" s="612">
        <f t="shared" si="1"/>
        <v>123172.33476000003</v>
      </c>
      <c r="H27" s="612">
        <f t="shared" si="1"/>
        <v>596547.6508399999</v>
      </c>
      <c r="I27" s="612">
        <f t="shared" si="1"/>
        <v>120453.15020999999</v>
      </c>
      <c r="J27" s="612">
        <f t="shared" si="1"/>
        <v>24625.944309999999</v>
      </c>
      <c r="K27" s="612">
        <f t="shared" si="1"/>
        <v>3165052.1175299995</v>
      </c>
    </row>
    <row r="28" spans="1:13" s="38" customFormat="1" ht="12.75">
      <c r="A28" s="652" t="s">
        <v>883</v>
      </c>
      <c r="B28" s="648"/>
      <c r="C28" s="648"/>
      <c r="D28" s="648"/>
      <c r="E28" s="648"/>
      <c r="F28" s="648"/>
      <c r="G28" s="648"/>
      <c r="H28" s="648"/>
      <c r="I28" s="648"/>
      <c r="J28" s="648"/>
      <c r="K28" s="648" t="s">
        <v>100</v>
      </c>
    </row>
    <row r="29" spans="1:13" s="38" customFormat="1" ht="12.75">
      <c r="A29" s="651" t="s">
        <v>815</v>
      </c>
      <c r="B29" s="612">
        <v>0</v>
      </c>
      <c r="C29" s="612">
        <v>138087.75970999998</v>
      </c>
      <c r="D29" s="612">
        <v>0</v>
      </c>
      <c r="E29" s="612">
        <v>0</v>
      </c>
      <c r="F29" s="612">
        <v>0</v>
      </c>
      <c r="G29" s="612">
        <v>0</v>
      </c>
      <c r="H29" s="612">
        <v>0</v>
      </c>
      <c r="I29" s="612">
        <v>0</v>
      </c>
      <c r="J29" s="612">
        <v>0</v>
      </c>
      <c r="K29" s="612">
        <v>138087.75970999998</v>
      </c>
    </row>
    <row r="30" spans="1:13" s="38" customFormat="1" ht="12.75">
      <c r="A30" s="651" t="s">
        <v>816</v>
      </c>
      <c r="B30" s="612">
        <v>0</v>
      </c>
      <c r="C30" s="612">
        <v>19916.935039999997</v>
      </c>
      <c r="D30" s="612">
        <v>0</v>
      </c>
      <c r="E30" s="612">
        <v>0</v>
      </c>
      <c r="F30" s="612">
        <v>0</v>
      </c>
      <c r="G30" s="612">
        <v>0</v>
      </c>
      <c r="H30" s="612">
        <v>0</v>
      </c>
      <c r="I30" s="612">
        <v>0</v>
      </c>
      <c r="J30" s="612">
        <v>0</v>
      </c>
      <c r="K30" s="612">
        <v>19916.935039999997</v>
      </c>
    </row>
    <row r="31" spans="1:13" s="38" customFormat="1" ht="12.75">
      <c r="A31" s="651" t="s">
        <v>821</v>
      </c>
      <c r="B31" s="612">
        <v>0</v>
      </c>
      <c r="C31" s="612">
        <v>0</v>
      </c>
      <c r="D31" s="612">
        <v>0</v>
      </c>
      <c r="E31" s="612">
        <v>0</v>
      </c>
      <c r="F31" s="612">
        <v>0</v>
      </c>
      <c r="G31" s="612">
        <v>0</v>
      </c>
      <c r="H31" s="612">
        <v>0</v>
      </c>
      <c r="I31" s="612">
        <v>0</v>
      </c>
      <c r="J31" s="612">
        <v>1781.4562100000001</v>
      </c>
      <c r="K31" s="612">
        <v>1781.4562100000001</v>
      </c>
    </row>
    <row r="32" spans="1:13" s="38" customFormat="1" ht="12.75">
      <c r="A32" s="651" t="s">
        <v>818</v>
      </c>
      <c r="B32" s="612">
        <v>0</v>
      </c>
      <c r="C32" s="612">
        <v>0</v>
      </c>
      <c r="D32" s="612">
        <v>0</v>
      </c>
      <c r="E32" s="612">
        <v>16110.427280000002</v>
      </c>
      <c r="F32" s="612">
        <v>0</v>
      </c>
      <c r="G32" s="612">
        <v>0</v>
      </c>
      <c r="H32" s="612">
        <v>0</v>
      </c>
      <c r="I32" s="612">
        <v>0</v>
      </c>
      <c r="J32" s="612">
        <v>0</v>
      </c>
      <c r="K32" s="612">
        <v>16110.427280000002</v>
      </c>
    </row>
    <row r="33" spans="1:11" s="38" customFormat="1" ht="12.75">
      <c r="A33" s="651" t="s">
        <v>819</v>
      </c>
      <c r="B33" s="612">
        <v>8396.1628400000009</v>
      </c>
      <c r="C33" s="612">
        <v>0</v>
      </c>
      <c r="D33" s="612">
        <v>0</v>
      </c>
      <c r="E33" s="612">
        <v>0</v>
      </c>
      <c r="F33" s="612">
        <v>0</v>
      </c>
      <c r="G33" s="612">
        <v>0</v>
      </c>
      <c r="H33" s="612">
        <v>0</v>
      </c>
      <c r="I33" s="612">
        <v>0</v>
      </c>
      <c r="J33" s="612">
        <v>0</v>
      </c>
      <c r="K33" s="612">
        <v>8396.1628400000009</v>
      </c>
    </row>
    <row r="34" spans="1:11" s="38" customFormat="1" ht="12.75">
      <c r="A34" s="651" t="s">
        <v>817</v>
      </c>
      <c r="B34" s="612">
        <v>0</v>
      </c>
      <c r="C34" s="612">
        <v>0</v>
      </c>
      <c r="D34" s="612">
        <v>13990.772769999998</v>
      </c>
      <c r="E34" s="612">
        <v>0</v>
      </c>
      <c r="F34" s="612">
        <v>0</v>
      </c>
      <c r="G34" s="612">
        <v>0</v>
      </c>
      <c r="H34" s="612">
        <v>0</v>
      </c>
      <c r="I34" s="612">
        <v>0</v>
      </c>
      <c r="J34" s="612">
        <v>0</v>
      </c>
      <c r="K34" s="612">
        <v>13990.772769999998</v>
      </c>
    </row>
    <row r="35" spans="1:11" s="38" customFormat="1" ht="12.75">
      <c r="A35" s="651" t="s">
        <v>820</v>
      </c>
      <c r="B35" s="612">
        <v>0</v>
      </c>
      <c r="C35" s="612">
        <v>0</v>
      </c>
      <c r="D35" s="612">
        <v>0</v>
      </c>
      <c r="E35" s="612">
        <v>0</v>
      </c>
      <c r="F35" s="612">
        <v>952.36630000000002</v>
      </c>
      <c r="G35" s="612">
        <v>0</v>
      </c>
      <c r="H35" s="612">
        <v>0</v>
      </c>
      <c r="I35" s="612">
        <v>0</v>
      </c>
      <c r="J35" s="612">
        <v>0</v>
      </c>
      <c r="K35" s="612">
        <v>952.36630000000002</v>
      </c>
    </row>
    <row r="36" spans="1:11" s="38" customFormat="1" ht="12.75">
      <c r="A36" s="651" t="s">
        <v>822</v>
      </c>
      <c r="B36" s="612">
        <v>0</v>
      </c>
      <c r="C36" s="612">
        <v>0</v>
      </c>
      <c r="D36" s="612">
        <v>0</v>
      </c>
      <c r="E36" s="612">
        <v>0</v>
      </c>
      <c r="F36" s="612">
        <v>0</v>
      </c>
      <c r="G36" s="612">
        <v>0</v>
      </c>
      <c r="H36" s="612">
        <v>0</v>
      </c>
      <c r="I36" s="612">
        <v>1389.74542</v>
      </c>
      <c r="J36" s="612">
        <v>0</v>
      </c>
      <c r="K36" s="612">
        <v>1389.74542</v>
      </c>
    </row>
    <row r="37" spans="1:11" s="38" customFormat="1" ht="12.75">
      <c r="A37" s="651" t="s">
        <v>60</v>
      </c>
      <c r="B37" s="612">
        <f>+SUM(B29:B36)</f>
        <v>8396.1628400000009</v>
      </c>
      <c r="C37" s="612">
        <f>+SUM(C29:C36)</f>
        <v>158004.69474999997</v>
      </c>
      <c r="D37" s="612">
        <f t="shared" ref="D37:K37" si="2">+SUM(D29:D36)</f>
        <v>13990.772769999998</v>
      </c>
      <c r="E37" s="612">
        <f t="shared" si="2"/>
        <v>16110.427280000002</v>
      </c>
      <c r="F37" s="612">
        <f t="shared" si="2"/>
        <v>952.36630000000002</v>
      </c>
      <c r="G37" s="612">
        <f t="shared" si="2"/>
        <v>0</v>
      </c>
      <c r="H37" s="612">
        <f t="shared" si="2"/>
        <v>0</v>
      </c>
      <c r="I37" s="612">
        <f t="shared" si="2"/>
        <v>1389.74542</v>
      </c>
      <c r="J37" s="612">
        <f t="shared" si="2"/>
        <v>1781.4562100000001</v>
      </c>
      <c r="K37" s="612">
        <f t="shared" si="2"/>
        <v>200625.62556999997</v>
      </c>
    </row>
    <row r="38" spans="1:11" s="38" customFormat="1" ht="12.75">
      <c r="A38" s="652" t="s">
        <v>286</v>
      </c>
      <c r="B38" s="648"/>
      <c r="C38" s="648"/>
      <c r="D38" s="648"/>
      <c r="E38" s="648"/>
      <c r="F38" s="648"/>
      <c r="G38" s="648"/>
      <c r="H38" s="648"/>
      <c r="I38" s="648"/>
      <c r="J38" s="648"/>
      <c r="K38" s="648" t="s">
        <v>100</v>
      </c>
    </row>
    <row r="39" spans="1:11" s="38" customFormat="1" ht="12.75">
      <c r="A39" s="651" t="s">
        <v>86</v>
      </c>
      <c r="B39" s="612">
        <v>0</v>
      </c>
      <c r="C39" s="612">
        <v>0</v>
      </c>
      <c r="D39" s="612">
        <v>0</v>
      </c>
      <c r="E39" s="612">
        <v>0</v>
      </c>
      <c r="F39" s="612">
        <v>5387.1808200000005</v>
      </c>
      <c r="G39" s="612">
        <v>0</v>
      </c>
      <c r="H39" s="612">
        <v>0</v>
      </c>
      <c r="I39" s="612">
        <v>0</v>
      </c>
      <c r="J39" s="612">
        <v>0</v>
      </c>
      <c r="K39" s="612">
        <v>5387.1808200000005</v>
      </c>
    </row>
    <row r="40" spans="1:11" s="38" customFormat="1" ht="12.75">
      <c r="A40" s="651" t="s">
        <v>71</v>
      </c>
      <c r="B40" s="612">
        <v>0</v>
      </c>
      <c r="C40" s="612">
        <v>0</v>
      </c>
      <c r="D40" s="612">
        <v>0</v>
      </c>
      <c r="E40" s="612">
        <v>0</v>
      </c>
      <c r="F40" s="612">
        <v>0</v>
      </c>
      <c r="G40" s="612">
        <v>4733.6052599999994</v>
      </c>
      <c r="H40" s="612">
        <v>0</v>
      </c>
      <c r="I40" s="612">
        <v>0</v>
      </c>
      <c r="J40" s="612">
        <v>0</v>
      </c>
      <c r="K40" s="612">
        <v>4733.6052599999994</v>
      </c>
    </row>
    <row r="41" spans="1:11" s="38" customFormat="1" ht="12.75">
      <c r="A41" s="651" t="s">
        <v>90</v>
      </c>
      <c r="B41" s="612">
        <v>0</v>
      </c>
      <c r="C41" s="612">
        <v>0</v>
      </c>
      <c r="D41" s="612">
        <v>12699.37681</v>
      </c>
      <c r="E41" s="612">
        <v>0</v>
      </c>
      <c r="F41" s="612">
        <v>0</v>
      </c>
      <c r="G41" s="612">
        <v>0</v>
      </c>
      <c r="H41" s="612">
        <v>0</v>
      </c>
      <c r="I41" s="612">
        <v>0</v>
      </c>
      <c r="J41" s="612">
        <v>0</v>
      </c>
      <c r="K41" s="612">
        <v>12699.37681</v>
      </c>
    </row>
    <row r="42" spans="1:11" s="38" customFormat="1" ht="12.75">
      <c r="A42" s="651" t="s">
        <v>78</v>
      </c>
      <c r="B42" s="612">
        <v>0</v>
      </c>
      <c r="C42" s="612">
        <v>0</v>
      </c>
      <c r="D42" s="612">
        <v>0</v>
      </c>
      <c r="E42" s="612">
        <v>0</v>
      </c>
      <c r="F42" s="612">
        <v>0</v>
      </c>
      <c r="G42" s="612">
        <v>0</v>
      </c>
      <c r="H42" s="612">
        <v>35547.695959999997</v>
      </c>
      <c r="I42" s="612">
        <v>0</v>
      </c>
      <c r="J42" s="612">
        <v>0</v>
      </c>
      <c r="K42" s="612">
        <v>35547.695959999997</v>
      </c>
    </row>
    <row r="43" spans="1:11" s="38" customFormat="1" ht="12.75">
      <c r="A43" s="651" t="s">
        <v>85</v>
      </c>
      <c r="B43" s="612">
        <v>681.31751999999994</v>
      </c>
      <c r="C43" s="612">
        <v>0</v>
      </c>
      <c r="D43" s="612">
        <v>0</v>
      </c>
      <c r="E43" s="612">
        <v>0</v>
      </c>
      <c r="F43" s="612">
        <v>3553.8444499999991</v>
      </c>
      <c r="G43" s="612">
        <v>0</v>
      </c>
      <c r="H43" s="612">
        <v>0</v>
      </c>
      <c r="I43" s="612">
        <v>0</v>
      </c>
      <c r="J43" s="612">
        <v>0</v>
      </c>
      <c r="K43" s="612">
        <v>4235.1619699999992</v>
      </c>
    </row>
    <row r="44" spans="1:11" s="38" customFormat="1" ht="12.75">
      <c r="A44" s="651" t="s">
        <v>81</v>
      </c>
      <c r="B44" s="612">
        <v>0</v>
      </c>
      <c r="C44" s="612">
        <v>0</v>
      </c>
      <c r="D44" s="612">
        <v>0</v>
      </c>
      <c r="E44" s="612">
        <v>0</v>
      </c>
      <c r="F44" s="612">
        <v>18730.007869999998</v>
      </c>
      <c r="G44" s="612">
        <v>0</v>
      </c>
      <c r="H44" s="612">
        <v>0</v>
      </c>
      <c r="I44" s="612">
        <v>0</v>
      </c>
      <c r="J44" s="612">
        <v>0</v>
      </c>
      <c r="K44" s="612">
        <v>18730.007869999998</v>
      </c>
    </row>
    <row r="45" spans="1:11" s="38" customFormat="1" ht="12.75">
      <c r="A45" s="651" t="s">
        <v>84</v>
      </c>
      <c r="B45" s="612">
        <v>0</v>
      </c>
      <c r="C45" s="612">
        <v>0</v>
      </c>
      <c r="D45" s="612">
        <v>0</v>
      </c>
      <c r="E45" s="612">
        <v>0</v>
      </c>
      <c r="F45" s="612">
        <v>0</v>
      </c>
      <c r="G45" s="612">
        <v>2755.95471</v>
      </c>
      <c r="H45" s="612">
        <v>0</v>
      </c>
      <c r="I45" s="612">
        <v>0</v>
      </c>
      <c r="J45" s="612">
        <v>0</v>
      </c>
      <c r="K45" s="612">
        <v>2755.95471</v>
      </c>
    </row>
    <row r="46" spans="1:11" s="38" customFormat="1" ht="12.75">
      <c r="A46" s="651" t="s">
        <v>67</v>
      </c>
      <c r="B46" s="612">
        <v>0</v>
      </c>
      <c r="C46" s="612">
        <v>0</v>
      </c>
      <c r="D46" s="612">
        <v>0</v>
      </c>
      <c r="E46" s="612">
        <v>0</v>
      </c>
      <c r="F46" s="612">
        <v>0</v>
      </c>
      <c r="G46" s="612">
        <v>0</v>
      </c>
      <c r="H46" s="612">
        <v>61504.474330000005</v>
      </c>
      <c r="I46" s="612">
        <v>0</v>
      </c>
      <c r="J46" s="612">
        <v>0</v>
      </c>
      <c r="K46" s="612">
        <v>61504.474330000005</v>
      </c>
    </row>
    <row r="47" spans="1:11" s="38" customFormat="1" ht="12.75">
      <c r="A47" s="651" t="s">
        <v>74</v>
      </c>
      <c r="B47" s="612">
        <v>0</v>
      </c>
      <c r="C47" s="612">
        <v>0</v>
      </c>
      <c r="D47" s="612">
        <v>25545.164300000004</v>
      </c>
      <c r="E47" s="612">
        <v>0</v>
      </c>
      <c r="F47" s="612">
        <v>0</v>
      </c>
      <c r="G47" s="612">
        <v>0</v>
      </c>
      <c r="H47" s="612">
        <v>0</v>
      </c>
      <c r="I47" s="612">
        <v>0</v>
      </c>
      <c r="J47" s="612">
        <v>0</v>
      </c>
      <c r="K47" s="612">
        <v>25545.164300000004</v>
      </c>
    </row>
    <row r="48" spans="1:11" s="38" customFormat="1" ht="12.75">
      <c r="A48" s="651" t="s">
        <v>87</v>
      </c>
      <c r="B48" s="612">
        <v>0</v>
      </c>
      <c r="C48" s="612">
        <v>0</v>
      </c>
      <c r="D48" s="612">
        <v>0</v>
      </c>
      <c r="E48" s="612">
        <v>0</v>
      </c>
      <c r="F48" s="612">
        <v>0</v>
      </c>
      <c r="G48" s="612">
        <v>6691.60286</v>
      </c>
      <c r="H48" s="612">
        <v>0</v>
      </c>
      <c r="I48" s="612">
        <v>0</v>
      </c>
      <c r="J48" s="612">
        <v>0</v>
      </c>
      <c r="K48" s="612">
        <v>6691.60286</v>
      </c>
    </row>
    <row r="49" spans="1:11" s="38" customFormat="1" ht="12.75">
      <c r="A49" s="651" t="s">
        <v>65</v>
      </c>
      <c r="B49" s="612">
        <v>0</v>
      </c>
      <c r="C49" s="612">
        <v>0</v>
      </c>
      <c r="D49" s="612">
        <v>10138.041310000001</v>
      </c>
      <c r="E49" s="612">
        <v>0</v>
      </c>
      <c r="F49" s="612">
        <v>0</v>
      </c>
      <c r="G49" s="612">
        <v>0</v>
      </c>
      <c r="H49" s="612">
        <v>82259.175189999994</v>
      </c>
      <c r="I49" s="612">
        <v>17094.069749999999</v>
      </c>
      <c r="J49" s="612">
        <v>9855.6197799999991</v>
      </c>
      <c r="K49" s="612">
        <v>119346.90602999998</v>
      </c>
    </row>
    <row r="50" spans="1:11" s="38" customFormat="1" ht="12.75">
      <c r="A50" s="651" t="s">
        <v>89</v>
      </c>
      <c r="B50" s="612">
        <v>0</v>
      </c>
      <c r="C50" s="612">
        <v>0</v>
      </c>
      <c r="D50" s="612">
        <v>7438.2190900000005</v>
      </c>
      <c r="E50" s="612">
        <v>0</v>
      </c>
      <c r="F50" s="612">
        <v>0</v>
      </c>
      <c r="G50" s="612">
        <v>0</v>
      </c>
      <c r="H50" s="612">
        <v>0</v>
      </c>
      <c r="I50" s="612">
        <v>0</v>
      </c>
      <c r="J50" s="612">
        <v>0</v>
      </c>
      <c r="K50" s="612">
        <v>7438.2190900000005</v>
      </c>
    </row>
    <row r="51" spans="1:11" s="38" customFormat="1" ht="12.75">
      <c r="A51" s="651" t="s">
        <v>76</v>
      </c>
      <c r="B51" s="612">
        <v>0</v>
      </c>
      <c r="C51" s="612">
        <v>0</v>
      </c>
      <c r="D51" s="612">
        <v>29219.721470000004</v>
      </c>
      <c r="E51" s="612">
        <v>0</v>
      </c>
      <c r="F51" s="612">
        <v>0</v>
      </c>
      <c r="G51" s="612">
        <v>0</v>
      </c>
      <c r="H51" s="612">
        <v>0</v>
      </c>
      <c r="I51" s="612">
        <v>0</v>
      </c>
      <c r="J51" s="612">
        <v>0</v>
      </c>
      <c r="K51" s="612">
        <v>29219.721470000004</v>
      </c>
    </row>
    <row r="52" spans="1:11" s="38" customFormat="1" ht="12.75">
      <c r="A52" s="651" t="s">
        <v>70</v>
      </c>
      <c r="B52" s="612">
        <v>0</v>
      </c>
      <c r="C52" s="612">
        <v>0</v>
      </c>
      <c r="D52" s="612">
        <v>17099.33756</v>
      </c>
      <c r="E52" s="612">
        <v>0</v>
      </c>
      <c r="F52" s="612">
        <v>0</v>
      </c>
      <c r="G52" s="612">
        <v>0</v>
      </c>
      <c r="H52" s="612">
        <v>0</v>
      </c>
      <c r="I52" s="612">
        <v>0</v>
      </c>
      <c r="J52" s="612">
        <v>0</v>
      </c>
      <c r="K52" s="612">
        <v>17099.33756</v>
      </c>
    </row>
    <row r="53" spans="1:11" s="38" customFormat="1" ht="12.75">
      <c r="A53" s="651" t="s">
        <v>68</v>
      </c>
      <c r="B53" s="612">
        <v>0</v>
      </c>
      <c r="C53" s="612">
        <v>0</v>
      </c>
      <c r="D53" s="612">
        <v>0</v>
      </c>
      <c r="E53" s="612">
        <v>0</v>
      </c>
      <c r="F53" s="612">
        <v>0</v>
      </c>
      <c r="G53" s="612">
        <v>0</v>
      </c>
      <c r="H53" s="612">
        <v>40052.607699999993</v>
      </c>
      <c r="I53" s="612">
        <v>0</v>
      </c>
      <c r="J53" s="612">
        <v>0</v>
      </c>
      <c r="K53" s="612">
        <v>40052.607699999993</v>
      </c>
    </row>
    <row r="54" spans="1:11" s="38" customFormat="1" ht="12.75">
      <c r="A54" s="651" t="s">
        <v>82</v>
      </c>
      <c r="B54" s="612">
        <v>0</v>
      </c>
      <c r="C54" s="612">
        <v>0</v>
      </c>
      <c r="D54" s="612">
        <v>0</v>
      </c>
      <c r="E54" s="612">
        <v>0</v>
      </c>
      <c r="F54" s="612">
        <v>4238.65524</v>
      </c>
      <c r="G54" s="612">
        <v>0</v>
      </c>
      <c r="H54" s="612">
        <v>0</v>
      </c>
      <c r="I54" s="612">
        <v>0</v>
      </c>
      <c r="J54" s="612">
        <v>0</v>
      </c>
      <c r="K54" s="612">
        <v>4238.65524</v>
      </c>
    </row>
    <row r="55" spans="1:11" s="38" customFormat="1" ht="12.75">
      <c r="A55" s="651" t="s">
        <v>83</v>
      </c>
      <c r="B55" s="612">
        <v>0</v>
      </c>
      <c r="C55" s="612">
        <v>0</v>
      </c>
      <c r="D55" s="612">
        <v>0</v>
      </c>
      <c r="E55" s="612">
        <v>0</v>
      </c>
      <c r="F55" s="612">
        <v>0</v>
      </c>
      <c r="G55" s="612">
        <v>3997.0814999999993</v>
      </c>
      <c r="H55" s="612">
        <v>0</v>
      </c>
      <c r="I55" s="612">
        <v>0</v>
      </c>
      <c r="J55" s="612">
        <v>0</v>
      </c>
      <c r="K55" s="612">
        <v>3997.0814999999993</v>
      </c>
    </row>
    <row r="56" spans="1:11" s="38" customFormat="1" ht="12.75">
      <c r="A56" s="651" t="s">
        <v>88</v>
      </c>
      <c r="B56" s="612">
        <v>0</v>
      </c>
      <c r="C56" s="612">
        <v>0</v>
      </c>
      <c r="D56" s="612">
        <v>0</v>
      </c>
      <c r="E56" s="612">
        <v>0</v>
      </c>
      <c r="F56" s="612">
        <v>0</v>
      </c>
      <c r="G56" s="612">
        <v>6098.8632100000013</v>
      </c>
      <c r="H56" s="612">
        <v>0</v>
      </c>
      <c r="I56" s="612">
        <v>0</v>
      </c>
      <c r="J56" s="612">
        <v>0</v>
      </c>
      <c r="K56" s="612">
        <v>6098.8632100000013</v>
      </c>
    </row>
    <row r="57" spans="1:11" s="38" customFormat="1" ht="12.75">
      <c r="A57" s="651" t="s">
        <v>73</v>
      </c>
      <c r="B57" s="612">
        <v>0</v>
      </c>
      <c r="C57" s="612">
        <v>0</v>
      </c>
      <c r="D57" s="612">
        <v>14883.880510000001</v>
      </c>
      <c r="E57" s="612">
        <v>0</v>
      </c>
      <c r="F57" s="612">
        <v>0</v>
      </c>
      <c r="G57" s="612">
        <v>0</v>
      </c>
      <c r="H57" s="612">
        <v>0</v>
      </c>
      <c r="I57" s="612">
        <v>0</v>
      </c>
      <c r="J57" s="612">
        <v>0</v>
      </c>
      <c r="K57" s="612">
        <v>14883.880510000001</v>
      </c>
    </row>
    <row r="58" spans="1:11" s="38" customFormat="1" ht="12.75">
      <c r="A58" s="651" t="s">
        <v>75</v>
      </c>
      <c r="B58" s="612">
        <v>0</v>
      </c>
      <c r="C58" s="612">
        <v>0</v>
      </c>
      <c r="D58" s="612">
        <v>44423.256560000016</v>
      </c>
      <c r="E58" s="612">
        <v>0</v>
      </c>
      <c r="F58" s="612">
        <v>0</v>
      </c>
      <c r="G58" s="612">
        <v>0</v>
      </c>
      <c r="H58" s="612">
        <v>0</v>
      </c>
      <c r="I58" s="612">
        <v>0</v>
      </c>
      <c r="J58" s="612">
        <v>0</v>
      </c>
      <c r="K58" s="612">
        <v>44423.256560000016</v>
      </c>
    </row>
    <row r="59" spans="1:11" s="38" customFormat="1" ht="12.75">
      <c r="A59" s="651" t="s">
        <v>72</v>
      </c>
      <c r="B59" s="612">
        <v>0</v>
      </c>
      <c r="C59" s="612">
        <v>0</v>
      </c>
      <c r="D59" s="612">
        <v>19070.004699999998</v>
      </c>
      <c r="E59" s="612">
        <v>0</v>
      </c>
      <c r="F59" s="612">
        <v>0</v>
      </c>
      <c r="G59" s="612">
        <v>0</v>
      </c>
      <c r="H59" s="612">
        <v>0</v>
      </c>
      <c r="I59" s="612">
        <v>0</v>
      </c>
      <c r="J59" s="612">
        <v>0</v>
      </c>
      <c r="K59" s="612">
        <v>19070.004699999998</v>
      </c>
    </row>
    <row r="60" spans="1:11" s="38" customFormat="1" ht="12.75">
      <c r="A60" s="651" t="s">
        <v>66</v>
      </c>
      <c r="B60" s="612">
        <v>6869.0361500000008</v>
      </c>
      <c r="C60" s="612">
        <v>0</v>
      </c>
      <c r="D60" s="612">
        <v>2990.5412300000003</v>
      </c>
      <c r="E60" s="612">
        <v>0</v>
      </c>
      <c r="F60" s="612">
        <v>0</v>
      </c>
      <c r="G60" s="612">
        <v>27179.88769</v>
      </c>
      <c r="H60" s="612">
        <v>47795.641989999996</v>
      </c>
      <c r="I60" s="612">
        <v>0</v>
      </c>
      <c r="J60" s="612">
        <v>0</v>
      </c>
      <c r="K60" s="612">
        <v>84835.107059999995</v>
      </c>
    </row>
    <row r="61" spans="1:11" s="38" customFormat="1" ht="12.75">
      <c r="A61" s="651" t="s">
        <v>69</v>
      </c>
      <c r="B61" s="612">
        <v>0</v>
      </c>
      <c r="C61" s="612">
        <v>0</v>
      </c>
      <c r="D61" s="612">
        <v>2818.7495599999997</v>
      </c>
      <c r="E61" s="612">
        <v>0</v>
      </c>
      <c r="F61" s="612">
        <v>0</v>
      </c>
      <c r="G61" s="612">
        <v>0</v>
      </c>
      <c r="H61" s="612">
        <v>0</v>
      </c>
      <c r="I61" s="612">
        <v>0</v>
      </c>
      <c r="J61" s="612">
        <v>0</v>
      </c>
      <c r="K61" s="612">
        <v>2818.7495599999997</v>
      </c>
    </row>
    <row r="62" spans="1:11" s="38" customFormat="1" ht="12.75">
      <c r="A62" s="651" t="s">
        <v>79</v>
      </c>
      <c r="B62" s="612">
        <v>16548.670200000004</v>
      </c>
      <c r="C62" s="612">
        <v>0</v>
      </c>
      <c r="D62" s="612">
        <v>0</v>
      </c>
      <c r="E62" s="612">
        <v>0</v>
      </c>
      <c r="F62" s="612">
        <v>0</v>
      </c>
      <c r="G62" s="612">
        <v>0</v>
      </c>
      <c r="H62" s="612">
        <v>0</v>
      </c>
      <c r="I62" s="612">
        <v>0</v>
      </c>
      <c r="J62" s="612">
        <v>0</v>
      </c>
      <c r="K62" s="612">
        <v>16548.670200000004</v>
      </c>
    </row>
    <row r="63" spans="1:11" s="38" customFormat="1" ht="12.75">
      <c r="A63" s="651" t="s">
        <v>80</v>
      </c>
      <c r="B63" s="612">
        <v>0</v>
      </c>
      <c r="C63" s="612">
        <v>0</v>
      </c>
      <c r="D63" s="612">
        <v>0</v>
      </c>
      <c r="E63" s="612">
        <v>0</v>
      </c>
      <c r="F63" s="612">
        <v>0</v>
      </c>
      <c r="G63" s="612">
        <v>0</v>
      </c>
      <c r="H63" s="612">
        <v>21891.172150000002</v>
      </c>
      <c r="I63" s="612">
        <v>0</v>
      </c>
      <c r="J63" s="612">
        <v>0</v>
      </c>
      <c r="K63" s="612">
        <v>21891.172150000002</v>
      </c>
    </row>
    <row r="64" spans="1:11" s="38" customFormat="1" ht="12.75">
      <c r="A64" s="651" t="s">
        <v>77</v>
      </c>
      <c r="B64" s="612">
        <v>0</v>
      </c>
      <c r="C64" s="612">
        <v>0</v>
      </c>
      <c r="D64" s="612">
        <v>0</v>
      </c>
      <c r="E64" s="612">
        <v>0</v>
      </c>
      <c r="F64" s="612">
        <v>0</v>
      </c>
      <c r="G64" s="612">
        <v>0</v>
      </c>
      <c r="H64" s="612">
        <v>0</v>
      </c>
      <c r="I64" s="612">
        <v>4439.3966500000006</v>
      </c>
      <c r="J64" s="612">
        <v>0</v>
      </c>
      <c r="K64" s="612">
        <v>4439.3966500000006</v>
      </c>
    </row>
    <row r="65" spans="1:11" s="38" customFormat="1" ht="12.75">
      <c r="A65" s="651" t="s">
        <v>60</v>
      </c>
      <c r="B65" s="612">
        <f>+SUM(B39:B64)</f>
        <v>24099.023870000005</v>
      </c>
      <c r="C65" s="612">
        <f t="shared" ref="C65:K65" si="3">+SUM(C39:C64)</f>
        <v>0</v>
      </c>
      <c r="D65" s="612">
        <f t="shared" si="3"/>
        <v>186326.29310000001</v>
      </c>
      <c r="E65" s="612">
        <f t="shared" si="3"/>
        <v>0</v>
      </c>
      <c r="F65" s="612">
        <f t="shared" si="3"/>
        <v>31909.68838</v>
      </c>
      <c r="G65" s="612">
        <f t="shared" si="3"/>
        <v>51456.99523</v>
      </c>
      <c r="H65" s="612">
        <f t="shared" si="3"/>
        <v>289050.76731999998</v>
      </c>
      <c r="I65" s="612">
        <f t="shared" si="3"/>
        <v>21533.466399999998</v>
      </c>
      <c r="J65" s="612">
        <f t="shared" si="3"/>
        <v>9855.6197799999991</v>
      </c>
      <c r="K65" s="612">
        <f t="shared" si="3"/>
        <v>614231.85408000008</v>
      </c>
    </row>
    <row r="66" spans="1:11" s="38" customFormat="1" ht="12.75">
      <c r="A66" s="652" t="s">
        <v>45</v>
      </c>
      <c r="B66" s="648">
        <f>+B65+B37+B27+B22</f>
        <v>1167291.88849</v>
      </c>
      <c r="C66" s="648">
        <f t="shared" ref="C66:K66" si="4">+C65+C37+C27+C22</f>
        <v>10717948.261120001</v>
      </c>
      <c r="D66" s="648">
        <f t="shared" si="4"/>
        <v>7010952.9336199993</v>
      </c>
      <c r="E66" s="648">
        <f t="shared" si="4"/>
        <v>578595.75222000002</v>
      </c>
      <c r="F66" s="648">
        <f t="shared" si="4"/>
        <v>659522.81973999995</v>
      </c>
      <c r="G66" s="648">
        <f t="shared" si="4"/>
        <v>1337700.09608</v>
      </c>
      <c r="H66" s="648">
        <f t="shared" si="4"/>
        <v>19090959.522369999</v>
      </c>
      <c r="I66" s="648">
        <f t="shared" si="4"/>
        <v>668434.19585000002</v>
      </c>
      <c r="J66" s="648">
        <f t="shared" si="4"/>
        <v>198232.32673999999</v>
      </c>
      <c r="K66" s="648">
        <f t="shared" si="4"/>
        <v>41429637.796230003</v>
      </c>
    </row>
    <row r="67" spans="1:11" s="38" customFormat="1" ht="6.75" customHeight="1" thickBot="1">
      <c r="A67" s="43"/>
      <c r="B67" s="40"/>
      <c r="C67" s="40"/>
      <c r="D67" s="40"/>
      <c r="E67" s="40"/>
      <c r="F67" s="40"/>
      <c r="G67" s="40"/>
      <c r="H67" s="40"/>
      <c r="I67" s="40"/>
      <c r="J67" s="40"/>
      <c r="K67" s="45"/>
    </row>
    <row r="68" spans="1:11" s="38" customFormat="1" ht="24" customHeight="1" thickTop="1">
      <c r="A68" s="721" t="s">
        <v>798</v>
      </c>
      <c r="B68" s="721"/>
      <c r="C68" s="721"/>
      <c r="D68" s="721"/>
      <c r="E68" s="721"/>
      <c r="F68" s="721"/>
      <c r="G68" s="721"/>
      <c r="H68" s="721"/>
      <c r="I68" s="721"/>
      <c r="J68" s="721"/>
      <c r="K68" s="721"/>
    </row>
    <row r="69" spans="1:11" s="38" customFormat="1" ht="12.75">
      <c r="A69" s="720" t="s">
        <v>884</v>
      </c>
      <c r="B69" s="720"/>
      <c r="C69" s="720"/>
      <c r="D69" s="720"/>
      <c r="E69" s="720"/>
      <c r="F69" s="720"/>
      <c r="G69" s="720"/>
      <c r="H69" s="720"/>
      <c r="I69" s="720"/>
      <c r="J69" s="720"/>
      <c r="K69" s="720"/>
    </row>
    <row r="70" spans="1:11" s="38" customFormat="1" ht="12.75">
      <c r="A70" s="43"/>
      <c r="B70" s="40"/>
      <c r="C70" s="40"/>
      <c r="D70" s="40"/>
      <c r="E70" s="40"/>
      <c r="F70" s="40"/>
      <c r="G70" s="40"/>
      <c r="H70" s="40"/>
      <c r="I70" s="40"/>
      <c r="J70" s="40"/>
      <c r="K70" s="45" t="s">
        <v>100</v>
      </c>
    </row>
    <row r="71" spans="1:11" s="38" customFormat="1" ht="12.75">
      <c r="A71" s="43"/>
      <c r="B71" s="40"/>
      <c r="C71" s="40"/>
      <c r="D71" s="40"/>
      <c r="E71" s="40"/>
      <c r="F71" s="40"/>
      <c r="G71" s="40"/>
      <c r="H71" s="40"/>
      <c r="I71" s="40"/>
      <c r="J71" s="40"/>
      <c r="K71" s="45" t="s">
        <v>100</v>
      </c>
    </row>
    <row r="72" spans="1:11" s="38" customFormat="1" ht="12.75">
      <c r="A72" s="43"/>
      <c r="B72" s="40"/>
      <c r="C72" s="40"/>
      <c r="D72" s="40"/>
      <c r="E72" s="40"/>
      <c r="F72" s="40"/>
      <c r="G72" s="40"/>
      <c r="H72" s="40"/>
      <c r="I72" s="40"/>
      <c r="J72" s="40"/>
      <c r="K72" s="45" t="s">
        <v>100</v>
      </c>
    </row>
    <row r="73" spans="1:11" s="38" customFormat="1" ht="12.75">
      <c r="A73" s="43"/>
      <c r="B73" s="40"/>
      <c r="C73" s="40"/>
      <c r="D73" s="40"/>
      <c r="E73" s="40"/>
      <c r="F73" s="40"/>
      <c r="G73" s="40"/>
      <c r="H73" s="40"/>
      <c r="I73" s="40"/>
      <c r="J73" s="40"/>
      <c r="K73" s="45" t="s">
        <v>100</v>
      </c>
    </row>
    <row r="74" spans="1:11" s="38" customFormat="1" ht="12.75">
      <c r="A74" s="43"/>
      <c r="B74" s="40"/>
      <c r="C74" s="40"/>
      <c r="D74" s="40"/>
      <c r="E74" s="40"/>
      <c r="F74" s="40"/>
      <c r="G74" s="40"/>
      <c r="H74" s="40"/>
      <c r="I74" s="40"/>
      <c r="J74" s="40"/>
      <c r="K74" s="45" t="s">
        <v>100</v>
      </c>
    </row>
    <row r="75" spans="1:11" s="38" customFormat="1" ht="12.75">
      <c r="A75" s="43"/>
      <c r="B75" s="40"/>
      <c r="C75" s="40"/>
      <c r="D75" s="40"/>
      <c r="E75" s="40"/>
      <c r="F75" s="40"/>
      <c r="G75" s="40"/>
      <c r="H75" s="40"/>
      <c r="I75" s="40"/>
      <c r="J75" s="40"/>
      <c r="K75" s="45" t="s">
        <v>100</v>
      </c>
    </row>
    <row r="76" spans="1:11" s="38" customFormat="1" ht="12.75">
      <c r="A76" s="43"/>
      <c r="B76" s="40"/>
      <c r="C76" s="40"/>
      <c r="D76" s="40"/>
      <c r="E76" s="40"/>
      <c r="F76" s="40"/>
      <c r="G76" s="40"/>
      <c r="H76" s="40"/>
      <c r="I76" s="40"/>
      <c r="J76" s="40"/>
      <c r="K76" s="45" t="s">
        <v>100</v>
      </c>
    </row>
    <row r="77" spans="1:11" s="38" customFormat="1" ht="12.75">
      <c r="A77" s="43"/>
      <c r="B77" s="40"/>
      <c r="C77" s="40"/>
      <c r="D77" s="40"/>
      <c r="E77" s="40"/>
      <c r="F77" s="40"/>
      <c r="G77" s="40"/>
      <c r="H77" s="40"/>
      <c r="I77" s="40"/>
      <c r="J77" s="40"/>
      <c r="K77" s="45" t="s">
        <v>100</v>
      </c>
    </row>
    <row r="78" spans="1:11" s="38" customFormat="1" ht="12.75">
      <c r="A78" s="43"/>
      <c r="B78" s="40"/>
      <c r="C78" s="40"/>
      <c r="D78" s="40"/>
      <c r="E78" s="40"/>
      <c r="F78" s="40"/>
      <c r="G78" s="40"/>
      <c r="H78" s="40"/>
      <c r="I78" s="40"/>
      <c r="J78" s="40"/>
      <c r="K78" s="45" t="s">
        <v>100</v>
      </c>
    </row>
    <row r="79" spans="1:11" s="38" customFormat="1" ht="12.75">
      <c r="A79" s="43"/>
      <c r="B79" s="40"/>
      <c r="C79" s="40"/>
      <c r="D79" s="40"/>
      <c r="E79" s="40"/>
      <c r="F79" s="40"/>
      <c r="G79" s="40"/>
      <c r="H79" s="40"/>
      <c r="I79" s="40"/>
      <c r="J79" s="40"/>
      <c r="K79" s="45" t="s">
        <v>100</v>
      </c>
    </row>
    <row r="80" spans="1:11" s="38" customFormat="1" ht="12.75">
      <c r="A80" s="43"/>
      <c r="B80" s="40"/>
      <c r="C80" s="40"/>
      <c r="D80" s="40"/>
      <c r="E80" s="40"/>
      <c r="F80" s="40"/>
      <c r="G80" s="40"/>
      <c r="H80" s="40"/>
      <c r="I80" s="40"/>
      <c r="J80" s="40"/>
      <c r="K80" s="45" t="s">
        <v>100</v>
      </c>
    </row>
    <row r="81" spans="1:11" s="38" customFormat="1" ht="12.75">
      <c r="A81" s="43"/>
      <c r="B81" s="40"/>
      <c r="C81" s="40"/>
      <c r="D81" s="40"/>
      <c r="E81" s="40"/>
      <c r="F81" s="40"/>
      <c r="G81" s="40"/>
      <c r="H81" s="40"/>
      <c r="I81" s="40"/>
      <c r="J81" s="40"/>
      <c r="K81" s="45" t="s">
        <v>100</v>
      </c>
    </row>
    <row r="82" spans="1:11" s="38" customFormat="1" ht="12.75">
      <c r="A82" s="43"/>
      <c r="B82" s="40"/>
      <c r="C82" s="40"/>
      <c r="D82" s="40"/>
      <c r="E82" s="40"/>
      <c r="F82" s="40"/>
      <c r="G82" s="40"/>
      <c r="H82" s="40"/>
      <c r="I82" s="40"/>
      <c r="J82" s="40"/>
      <c r="K82" s="45" t="s">
        <v>100</v>
      </c>
    </row>
    <row r="83" spans="1:11" s="38" customFormat="1" ht="12.75">
      <c r="A83" s="43"/>
      <c r="B83" s="40"/>
      <c r="C83" s="40"/>
      <c r="D83" s="40"/>
      <c r="E83" s="40"/>
      <c r="F83" s="40"/>
      <c r="G83" s="40"/>
      <c r="H83" s="40"/>
      <c r="I83" s="40"/>
      <c r="J83" s="40"/>
      <c r="K83" s="45" t="s">
        <v>100</v>
      </c>
    </row>
    <row r="84" spans="1:11" s="38" customFormat="1" ht="12.75">
      <c r="A84" s="43"/>
      <c r="B84" s="40"/>
      <c r="C84" s="40"/>
      <c r="D84" s="40"/>
      <c r="E84" s="40"/>
      <c r="F84" s="40"/>
      <c r="G84" s="40"/>
      <c r="H84" s="40"/>
      <c r="I84" s="40"/>
      <c r="J84" s="40"/>
      <c r="K84" s="45" t="s">
        <v>100</v>
      </c>
    </row>
    <row r="85" spans="1:11" s="38" customFormat="1" ht="12.75">
      <c r="A85" s="43"/>
      <c r="B85" s="40"/>
      <c r="C85" s="40"/>
      <c r="D85" s="40"/>
      <c r="E85" s="40"/>
      <c r="F85" s="40"/>
      <c r="G85" s="40"/>
      <c r="H85" s="40"/>
      <c r="I85" s="40"/>
      <c r="J85" s="40"/>
      <c r="K85" s="45" t="s">
        <v>100</v>
      </c>
    </row>
    <row r="86" spans="1:11" s="38" customFormat="1" ht="12.75">
      <c r="A86" s="43"/>
      <c r="B86" s="40"/>
      <c r="C86" s="40"/>
      <c r="D86" s="40"/>
      <c r="E86" s="40"/>
      <c r="F86" s="40"/>
      <c r="G86" s="40"/>
      <c r="H86" s="40"/>
      <c r="I86" s="40"/>
      <c r="J86" s="40"/>
      <c r="K86" s="45" t="s">
        <v>100</v>
      </c>
    </row>
    <row r="87" spans="1:11" s="38" customFormat="1" ht="12.75">
      <c r="A87" s="43"/>
      <c r="B87" s="40"/>
      <c r="C87" s="40"/>
      <c r="D87" s="40"/>
      <c r="E87" s="40"/>
      <c r="F87" s="40"/>
      <c r="G87" s="40"/>
      <c r="H87" s="40"/>
      <c r="I87" s="40"/>
      <c r="J87" s="40"/>
      <c r="K87" s="45" t="s">
        <v>100</v>
      </c>
    </row>
    <row r="88" spans="1:11" s="38" customFormat="1" ht="12.75">
      <c r="A88" s="43"/>
      <c r="B88" s="40"/>
      <c r="C88" s="40"/>
      <c r="D88" s="40"/>
      <c r="E88" s="40"/>
      <c r="F88" s="40"/>
      <c r="G88" s="40"/>
      <c r="H88" s="40"/>
      <c r="I88" s="40"/>
      <c r="J88" s="40"/>
      <c r="K88" s="45" t="s">
        <v>100</v>
      </c>
    </row>
    <row r="89" spans="1:11" s="38" customFormat="1" ht="12.75">
      <c r="A89" s="43"/>
      <c r="B89" s="40"/>
      <c r="C89" s="40"/>
      <c r="D89" s="40"/>
      <c r="E89" s="40"/>
      <c r="F89" s="40"/>
      <c r="G89" s="40"/>
      <c r="H89" s="40"/>
      <c r="I89" s="40"/>
      <c r="J89" s="40"/>
      <c r="K89" s="45" t="s">
        <v>100</v>
      </c>
    </row>
    <row r="90" spans="1:11" s="38" customFormat="1" ht="12.75">
      <c r="A90" s="43"/>
      <c r="B90" s="40"/>
      <c r="C90" s="40"/>
      <c r="D90" s="40"/>
      <c r="E90" s="40"/>
      <c r="F90" s="40"/>
      <c r="G90" s="40"/>
      <c r="H90" s="40"/>
      <c r="I90" s="40"/>
      <c r="J90" s="40"/>
      <c r="K90" s="45" t="s">
        <v>100</v>
      </c>
    </row>
    <row r="91" spans="1:11" s="38" customFormat="1" ht="12.75">
      <c r="A91" s="43"/>
      <c r="B91" s="40"/>
      <c r="C91" s="40"/>
      <c r="D91" s="40"/>
      <c r="E91" s="40"/>
      <c r="F91" s="40"/>
      <c r="G91" s="40"/>
      <c r="H91" s="40"/>
      <c r="I91" s="40"/>
      <c r="J91" s="40"/>
      <c r="K91" s="45" t="s">
        <v>100</v>
      </c>
    </row>
    <row r="92" spans="1:11" s="38" customFormat="1" ht="12.75">
      <c r="A92" s="43"/>
      <c r="B92" s="40"/>
      <c r="C92" s="40"/>
      <c r="D92" s="40"/>
      <c r="E92" s="40"/>
      <c r="F92" s="40"/>
      <c r="G92" s="40"/>
      <c r="H92" s="40"/>
      <c r="I92" s="40"/>
      <c r="J92" s="40"/>
      <c r="K92" s="45" t="s">
        <v>100</v>
      </c>
    </row>
    <row r="93" spans="1:11" s="38" customFormat="1" ht="12.75">
      <c r="A93" s="43"/>
      <c r="B93" s="40"/>
      <c r="C93" s="40"/>
      <c r="D93" s="40"/>
      <c r="E93" s="40"/>
      <c r="F93" s="40"/>
      <c r="G93" s="40"/>
      <c r="H93" s="40"/>
      <c r="I93" s="40"/>
      <c r="J93" s="40"/>
      <c r="K93" s="45" t="s">
        <v>100</v>
      </c>
    </row>
    <row r="94" spans="1:11" s="38" customFormat="1" ht="12.75">
      <c r="A94" s="43"/>
      <c r="B94" s="40"/>
      <c r="C94" s="40"/>
      <c r="D94" s="40"/>
      <c r="E94" s="40"/>
      <c r="F94" s="40"/>
      <c r="G94" s="40"/>
      <c r="H94" s="40"/>
      <c r="I94" s="40"/>
      <c r="J94" s="40"/>
      <c r="K94" s="45" t="s">
        <v>100</v>
      </c>
    </row>
    <row r="95" spans="1:11" s="38" customFormat="1" ht="12.75">
      <c r="A95" s="43"/>
      <c r="B95" s="40"/>
      <c r="C95" s="40"/>
      <c r="D95" s="40"/>
      <c r="E95" s="40"/>
      <c r="F95" s="40"/>
      <c r="G95" s="40"/>
      <c r="H95" s="40"/>
      <c r="I95" s="40"/>
      <c r="J95" s="40"/>
      <c r="K95" s="45" t="s">
        <v>100</v>
      </c>
    </row>
    <row r="96" spans="1:11" s="38" customFormat="1" ht="12.75">
      <c r="A96" s="43"/>
      <c r="B96" s="40"/>
      <c r="C96" s="40"/>
      <c r="D96" s="40"/>
      <c r="E96" s="40"/>
      <c r="F96" s="40"/>
      <c r="G96" s="40"/>
      <c r="H96" s="40"/>
      <c r="I96" s="40"/>
      <c r="J96" s="40"/>
      <c r="K96" s="45" t="s">
        <v>100</v>
      </c>
    </row>
    <row r="97" spans="1:11" s="38" customFormat="1" ht="12.75">
      <c r="A97" s="43"/>
      <c r="B97" s="40"/>
      <c r="C97" s="40"/>
      <c r="D97" s="40"/>
      <c r="E97" s="40"/>
      <c r="F97" s="40"/>
      <c r="G97" s="40"/>
      <c r="H97" s="40"/>
      <c r="I97" s="40"/>
      <c r="J97" s="40"/>
      <c r="K97" s="45" t="s">
        <v>100</v>
      </c>
    </row>
    <row r="98" spans="1:11" s="38" customFormat="1" ht="12.75">
      <c r="A98" s="43"/>
      <c r="B98" s="40"/>
      <c r="C98" s="40"/>
      <c r="D98" s="40"/>
      <c r="E98" s="40"/>
      <c r="F98" s="40"/>
      <c r="G98" s="40"/>
      <c r="H98" s="40"/>
      <c r="I98" s="40"/>
      <c r="J98" s="40"/>
      <c r="K98" s="45" t="s">
        <v>100</v>
      </c>
    </row>
    <row r="99" spans="1:11" s="38" customFormat="1" ht="12.75">
      <c r="A99" s="43"/>
      <c r="B99" s="40"/>
      <c r="C99" s="40"/>
      <c r="D99" s="40"/>
      <c r="E99" s="40"/>
      <c r="F99" s="40"/>
      <c r="G99" s="40"/>
      <c r="H99" s="40"/>
      <c r="I99" s="40"/>
      <c r="J99" s="40"/>
      <c r="K99" s="45" t="s">
        <v>100</v>
      </c>
    </row>
    <row r="100" spans="1:11" s="38" customFormat="1" ht="12.75">
      <c r="A100" s="43"/>
      <c r="B100" s="40"/>
      <c r="C100" s="40"/>
      <c r="D100" s="40"/>
      <c r="E100" s="40"/>
      <c r="F100" s="40"/>
      <c r="G100" s="40"/>
      <c r="H100" s="40"/>
      <c r="I100" s="40"/>
      <c r="J100" s="40"/>
      <c r="K100" s="45" t="s">
        <v>100</v>
      </c>
    </row>
    <row r="101" spans="1:11" s="38" customFormat="1" ht="12.75">
      <c r="A101" s="43"/>
      <c r="B101" s="40"/>
      <c r="C101" s="40"/>
      <c r="D101" s="40"/>
      <c r="E101" s="40"/>
      <c r="F101" s="40"/>
      <c r="G101" s="40"/>
      <c r="H101" s="40"/>
      <c r="I101" s="40"/>
      <c r="J101" s="40"/>
      <c r="K101" s="45" t="s">
        <v>100</v>
      </c>
    </row>
    <row r="102" spans="1:11" s="38" customFormat="1" ht="12.75">
      <c r="A102" s="43"/>
      <c r="B102" s="40"/>
      <c r="C102" s="40"/>
      <c r="D102" s="40"/>
      <c r="E102" s="40"/>
      <c r="F102" s="40"/>
      <c r="G102" s="40"/>
      <c r="H102" s="40"/>
      <c r="I102" s="40"/>
      <c r="J102" s="40"/>
      <c r="K102" s="45" t="s">
        <v>100</v>
      </c>
    </row>
    <row r="103" spans="1:11" s="38" customFormat="1" ht="12.75">
      <c r="A103" s="43"/>
      <c r="B103" s="40"/>
      <c r="C103" s="40"/>
      <c r="D103" s="40"/>
      <c r="E103" s="40"/>
      <c r="F103" s="40"/>
      <c r="G103" s="40"/>
      <c r="H103" s="40"/>
      <c r="I103" s="40"/>
      <c r="J103" s="40"/>
      <c r="K103" s="45" t="s">
        <v>100</v>
      </c>
    </row>
    <row r="104" spans="1:11" s="38" customFormat="1" ht="12.75">
      <c r="A104" s="43"/>
      <c r="B104" s="40"/>
      <c r="C104" s="40"/>
      <c r="D104" s="40"/>
      <c r="E104" s="40"/>
      <c r="F104" s="40"/>
      <c r="G104" s="40"/>
      <c r="H104" s="40"/>
      <c r="I104" s="40"/>
      <c r="J104" s="40"/>
      <c r="K104" s="45" t="s">
        <v>100</v>
      </c>
    </row>
    <row r="105" spans="1:11" s="38" customFormat="1" ht="12.75">
      <c r="A105" s="43"/>
      <c r="B105" s="40"/>
      <c r="C105" s="40"/>
      <c r="D105" s="40"/>
      <c r="E105" s="40"/>
      <c r="F105" s="40"/>
      <c r="G105" s="40"/>
      <c r="H105" s="40"/>
      <c r="I105" s="40"/>
      <c r="J105" s="40"/>
      <c r="K105" s="45" t="s">
        <v>100</v>
      </c>
    </row>
    <row r="106" spans="1:11" s="38" customFormat="1" ht="12.75">
      <c r="A106" s="43"/>
      <c r="B106" s="40"/>
      <c r="C106" s="40"/>
      <c r="D106" s="40"/>
      <c r="E106" s="40"/>
      <c r="F106" s="40"/>
      <c r="G106" s="40"/>
      <c r="H106" s="40"/>
      <c r="I106" s="40"/>
      <c r="J106" s="40"/>
      <c r="K106" s="45" t="s">
        <v>100</v>
      </c>
    </row>
    <row r="107" spans="1:11" s="38" customFormat="1" ht="12.75">
      <c r="A107" s="43"/>
      <c r="B107" s="40"/>
      <c r="C107" s="40"/>
      <c r="D107" s="40"/>
      <c r="E107" s="40"/>
      <c r="F107" s="40"/>
      <c r="G107" s="40"/>
      <c r="H107" s="40"/>
      <c r="I107" s="40"/>
      <c r="J107" s="40"/>
      <c r="K107" s="45" t="s">
        <v>100</v>
      </c>
    </row>
    <row r="108" spans="1:11" s="38" customFormat="1" ht="12.75">
      <c r="A108" s="43"/>
      <c r="B108" s="40"/>
      <c r="C108" s="40"/>
      <c r="D108" s="40"/>
      <c r="E108" s="40"/>
      <c r="F108" s="40"/>
      <c r="G108" s="40"/>
      <c r="H108" s="40"/>
      <c r="I108" s="40"/>
      <c r="J108" s="40"/>
      <c r="K108" s="45" t="s">
        <v>100</v>
      </c>
    </row>
    <row r="109" spans="1:11" s="38" customFormat="1" ht="12.75">
      <c r="A109" s="43"/>
      <c r="B109" s="40"/>
      <c r="C109" s="40"/>
      <c r="D109" s="40"/>
      <c r="E109" s="40"/>
      <c r="F109" s="40"/>
      <c r="G109" s="40"/>
      <c r="H109" s="40"/>
      <c r="I109" s="40"/>
      <c r="J109" s="40"/>
      <c r="K109" s="45" t="s">
        <v>100</v>
      </c>
    </row>
    <row r="110" spans="1:11" s="38" customFormat="1" ht="12.75">
      <c r="A110" s="43"/>
      <c r="B110" s="40"/>
      <c r="C110" s="40"/>
      <c r="D110" s="40"/>
      <c r="E110" s="40"/>
      <c r="F110" s="40"/>
      <c r="G110" s="40"/>
      <c r="H110" s="40"/>
      <c r="I110" s="40"/>
      <c r="J110" s="40"/>
      <c r="K110" s="45" t="s">
        <v>100</v>
      </c>
    </row>
    <row r="111" spans="1:11" s="38" customFormat="1" ht="12.75">
      <c r="A111" s="43"/>
      <c r="B111" s="40"/>
      <c r="C111" s="40"/>
      <c r="D111" s="40"/>
      <c r="E111" s="40"/>
      <c r="F111" s="40"/>
      <c r="G111" s="40"/>
      <c r="H111" s="40"/>
      <c r="I111" s="40"/>
      <c r="J111" s="40"/>
      <c r="K111" s="45" t="s">
        <v>100</v>
      </c>
    </row>
    <row r="112" spans="1:11" s="38" customFormat="1" ht="12.75">
      <c r="A112" s="43"/>
      <c r="B112" s="40"/>
      <c r="C112" s="40"/>
      <c r="D112" s="40"/>
      <c r="E112" s="40"/>
      <c r="F112" s="40"/>
      <c r="G112" s="40"/>
      <c r="H112" s="40"/>
      <c r="I112" s="40"/>
      <c r="J112" s="40"/>
      <c r="K112" s="45" t="s">
        <v>100</v>
      </c>
    </row>
    <row r="113" spans="1:11" s="38" customFormat="1" ht="12.75">
      <c r="A113" s="43"/>
      <c r="B113" s="40"/>
      <c r="C113" s="40"/>
      <c r="D113" s="40"/>
      <c r="E113" s="40"/>
      <c r="F113" s="40"/>
      <c r="G113" s="40"/>
      <c r="H113" s="40"/>
      <c r="I113" s="40"/>
      <c r="J113" s="40"/>
      <c r="K113" s="45" t="s">
        <v>100</v>
      </c>
    </row>
    <row r="114" spans="1:11" s="38" customFormat="1" ht="12.75">
      <c r="A114" s="43"/>
      <c r="B114" s="40"/>
      <c r="C114" s="40"/>
      <c r="D114" s="40"/>
      <c r="E114" s="40"/>
      <c r="F114" s="40"/>
      <c r="G114" s="40"/>
      <c r="H114" s="40"/>
      <c r="I114" s="40"/>
      <c r="J114" s="40"/>
      <c r="K114" s="40"/>
    </row>
    <row r="115" spans="1:11" s="38" customFormat="1" ht="12.75">
      <c r="A115" s="43"/>
      <c r="B115" s="40"/>
      <c r="C115" s="40"/>
      <c r="D115" s="40"/>
      <c r="E115" s="40"/>
      <c r="F115" s="40"/>
      <c r="G115" s="40"/>
      <c r="H115" s="40"/>
      <c r="I115" s="40"/>
      <c r="J115" s="40"/>
      <c r="K115" s="40"/>
    </row>
    <row r="116" spans="1:11" s="38" customFormat="1" ht="12.75">
      <c r="A116" s="43"/>
      <c r="B116" s="40"/>
      <c r="C116" s="40"/>
      <c r="D116" s="40"/>
      <c r="E116" s="40"/>
      <c r="F116" s="40"/>
      <c r="G116" s="40"/>
      <c r="H116" s="40"/>
      <c r="I116" s="40"/>
      <c r="J116" s="40"/>
      <c r="K116" s="40"/>
    </row>
    <row r="117" spans="1:11" s="38" customFormat="1" ht="12.75">
      <c r="A117" s="43"/>
      <c r="B117" s="40"/>
      <c r="C117" s="40"/>
      <c r="D117" s="40"/>
      <c r="E117" s="40"/>
      <c r="F117" s="40"/>
      <c r="G117" s="40"/>
      <c r="H117" s="40"/>
      <c r="I117" s="40"/>
      <c r="J117" s="40"/>
      <c r="K117" s="40"/>
    </row>
    <row r="118" spans="1:11" s="38" customFormat="1" ht="12.75">
      <c r="A118" s="43"/>
      <c r="B118" s="40"/>
      <c r="C118" s="40"/>
      <c r="D118" s="40"/>
      <c r="E118" s="40"/>
      <c r="F118" s="40"/>
      <c r="G118" s="40"/>
      <c r="H118" s="40"/>
      <c r="I118" s="40"/>
      <c r="J118" s="40"/>
      <c r="K118" s="40"/>
    </row>
    <row r="119" spans="1:11" s="38" customFormat="1" ht="12.75">
      <c r="A119" s="43"/>
      <c r="B119" s="40"/>
      <c r="C119" s="40"/>
      <c r="D119" s="40"/>
      <c r="E119" s="40"/>
      <c r="F119" s="40"/>
      <c r="G119" s="40"/>
      <c r="H119" s="40"/>
      <c r="I119" s="40"/>
      <c r="J119" s="40"/>
      <c r="K119" s="40"/>
    </row>
    <row r="120" spans="1:11" s="38" customFormat="1" ht="12.75">
      <c r="A120" s="43"/>
      <c r="B120" s="40"/>
      <c r="C120" s="40"/>
      <c r="D120" s="40"/>
      <c r="E120" s="40"/>
      <c r="F120" s="40"/>
      <c r="G120" s="40"/>
      <c r="H120" s="40"/>
      <c r="I120" s="40"/>
      <c r="J120" s="40"/>
      <c r="K120" s="40"/>
    </row>
    <row r="121" spans="1:11" s="38" customFormat="1" ht="12.75">
      <c r="A121" s="43"/>
      <c r="B121" s="40"/>
      <c r="C121" s="40"/>
      <c r="D121" s="40"/>
      <c r="E121" s="40"/>
      <c r="F121" s="40"/>
      <c r="G121" s="40"/>
      <c r="H121" s="40"/>
      <c r="I121" s="40"/>
      <c r="J121" s="40"/>
      <c r="K121" s="40"/>
    </row>
    <row r="122" spans="1:11" s="38" customFormat="1" ht="12.75">
      <c r="A122" s="43"/>
      <c r="B122" s="40"/>
      <c r="C122" s="40"/>
      <c r="D122" s="40"/>
      <c r="E122" s="40"/>
      <c r="F122" s="40"/>
      <c r="G122" s="40"/>
      <c r="H122" s="40"/>
      <c r="I122" s="40"/>
      <c r="J122" s="40"/>
      <c r="K122" s="40"/>
    </row>
    <row r="123" spans="1:11" s="38" customFormat="1" ht="12.75">
      <c r="A123" s="43"/>
      <c r="B123" s="40"/>
      <c r="C123" s="40"/>
      <c r="D123" s="40"/>
      <c r="E123" s="40"/>
      <c r="F123" s="40"/>
      <c r="G123" s="40"/>
      <c r="H123" s="40"/>
      <c r="I123" s="40"/>
      <c r="J123" s="40"/>
      <c r="K123" s="40"/>
    </row>
    <row r="124" spans="1:11" s="38" customFormat="1" ht="12.75">
      <c r="A124" s="43"/>
      <c r="B124" s="40"/>
      <c r="C124" s="40"/>
      <c r="D124" s="40"/>
      <c r="E124" s="40"/>
      <c r="F124" s="40"/>
      <c r="G124" s="40"/>
      <c r="H124" s="40"/>
      <c r="I124" s="40"/>
      <c r="J124" s="40"/>
      <c r="K124" s="40"/>
    </row>
    <row r="125" spans="1:11" s="38" customFormat="1" ht="12.75">
      <c r="A125" s="43"/>
      <c r="B125" s="40"/>
      <c r="C125" s="40"/>
      <c r="D125" s="40"/>
      <c r="E125" s="40"/>
      <c r="F125" s="40"/>
      <c r="G125" s="40"/>
      <c r="H125" s="40"/>
      <c r="I125" s="40"/>
      <c r="J125" s="40"/>
      <c r="K125" s="40"/>
    </row>
    <row r="126" spans="1:11" s="38" customFormat="1" ht="12.75">
      <c r="A126" s="43"/>
      <c r="B126" s="40"/>
      <c r="C126" s="40"/>
      <c r="D126" s="40"/>
      <c r="E126" s="40"/>
      <c r="F126" s="40"/>
      <c r="G126" s="40"/>
      <c r="H126" s="40"/>
      <c r="I126" s="40"/>
      <c r="J126" s="40"/>
      <c r="K126" s="40"/>
    </row>
    <row r="127" spans="1:11" s="38" customFormat="1" ht="12.75">
      <c r="A127" s="43"/>
      <c r="B127" s="40"/>
      <c r="C127" s="40"/>
      <c r="D127" s="40"/>
      <c r="E127" s="40"/>
      <c r="F127" s="40"/>
      <c r="G127" s="40"/>
      <c r="H127" s="40"/>
      <c r="I127" s="40"/>
      <c r="J127" s="40"/>
      <c r="K127" s="40"/>
    </row>
    <row r="128" spans="1:11" s="38" customFormat="1" ht="12.75">
      <c r="A128" s="43"/>
      <c r="B128" s="40"/>
      <c r="C128" s="40"/>
      <c r="D128" s="40"/>
      <c r="E128" s="40"/>
      <c r="F128" s="40"/>
      <c r="G128" s="40"/>
      <c r="H128" s="40"/>
      <c r="I128" s="40"/>
      <c r="J128" s="40"/>
      <c r="K128" s="40"/>
    </row>
    <row r="129" spans="1:11" s="38" customFormat="1" ht="12.75">
      <c r="A129" s="43"/>
      <c r="B129" s="40"/>
      <c r="C129" s="40"/>
      <c r="D129" s="40"/>
      <c r="E129" s="40"/>
      <c r="F129" s="40"/>
      <c r="G129" s="40"/>
      <c r="H129" s="40"/>
      <c r="I129" s="40"/>
      <c r="J129" s="40"/>
      <c r="K129" s="40"/>
    </row>
    <row r="130" spans="1:11" s="38" customFormat="1" ht="12.75">
      <c r="A130" s="43"/>
      <c r="B130" s="40"/>
      <c r="C130" s="40"/>
      <c r="D130" s="40"/>
      <c r="E130" s="40"/>
      <c r="F130" s="40"/>
      <c r="G130" s="40"/>
      <c r="H130" s="40"/>
      <c r="I130" s="40"/>
      <c r="J130" s="40"/>
      <c r="K130" s="40"/>
    </row>
    <row r="131" spans="1:11" s="38" customFormat="1" ht="12.75">
      <c r="A131" s="43"/>
      <c r="B131" s="40"/>
      <c r="C131" s="40"/>
      <c r="D131" s="40"/>
      <c r="E131" s="40"/>
      <c r="F131" s="40"/>
      <c r="G131" s="40"/>
      <c r="H131" s="40"/>
      <c r="I131" s="40"/>
      <c r="J131" s="40"/>
      <c r="K131" s="40"/>
    </row>
    <row r="132" spans="1:11" s="38" customFormat="1" ht="12.75">
      <c r="A132" s="43"/>
      <c r="B132" s="40"/>
      <c r="C132" s="40"/>
      <c r="D132" s="40"/>
      <c r="E132" s="40"/>
      <c r="F132" s="40"/>
      <c r="G132" s="40"/>
      <c r="H132" s="40"/>
      <c r="I132" s="40"/>
      <c r="J132" s="40"/>
      <c r="K132" s="40"/>
    </row>
    <row r="133" spans="1:11" s="38" customFormat="1" ht="12.75">
      <c r="A133" s="43"/>
      <c r="B133" s="40"/>
      <c r="C133" s="40"/>
      <c r="D133" s="40"/>
      <c r="E133" s="40"/>
      <c r="F133" s="40"/>
      <c r="G133" s="40"/>
      <c r="H133" s="40"/>
      <c r="I133" s="40"/>
      <c r="J133" s="40"/>
      <c r="K133" s="40"/>
    </row>
    <row r="134" spans="1:11" s="38" customFormat="1" ht="12.75">
      <c r="A134" s="43"/>
      <c r="B134" s="40"/>
      <c r="C134" s="40"/>
      <c r="D134" s="40"/>
      <c r="E134" s="40"/>
      <c r="F134" s="40"/>
      <c r="G134" s="40"/>
      <c r="H134" s="40"/>
      <c r="I134" s="40"/>
      <c r="J134" s="40"/>
      <c r="K134" s="40"/>
    </row>
    <row r="135" spans="1:11" s="38" customFormat="1" ht="12.75">
      <c r="A135" s="43"/>
      <c r="B135" s="40"/>
      <c r="C135" s="40"/>
      <c r="D135" s="40"/>
      <c r="E135" s="40"/>
      <c r="F135" s="40"/>
      <c r="G135" s="40"/>
      <c r="H135" s="40"/>
      <c r="I135" s="40"/>
      <c r="J135" s="40"/>
      <c r="K135" s="40"/>
    </row>
    <row r="136" spans="1:11" s="38" customFormat="1" ht="12.75">
      <c r="A136" s="43"/>
      <c r="B136" s="40"/>
      <c r="C136" s="40"/>
      <c r="D136" s="40"/>
      <c r="E136" s="40"/>
      <c r="F136" s="40"/>
      <c r="G136" s="40"/>
      <c r="H136" s="40"/>
      <c r="I136" s="40"/>
      <c r="J136" s="40"/>
      <c r="K136" s="40"/>
    </row>
    <row r="137" spans="1:11" s="38" customFormat="1" ht="12.75">
      <c r="A137" s="43"/>
      <c r="B137" s="40"/>
      <c r="C137" s="40"/>
      <c r="D137" s="40"/>
      <c r="E137" s="40"/>
      <c r="F137" s="40"/>
      <c r="G137" s="40"/>
      <c r="H137" s="40"/>
      <c r="I137" s="40"/>
      <c r="J137" s="40"/>
      <c r="K137" s="40"/>
    </row>
    <row r="138" spans="1:11" s="38" customFormat="1" ht="12.75">
      <c r="A138" s="43"/>
      <c r="B138" s="40"/>
      <c r="C138" s="40"/>
      <c r="D138" s="40"/>
      <c r="E138" s="40"/>
      <c r="F138" s="40"/>
      <c r="G138" s="40"/>
      <c r="H138" s="40"/>
      <c r="I138" s="40"/>
      <c r="J138" s="40"/>
      <c r="K138" s="40"/>
    </row>
    <row r="139" spans="1:11" s="38" customFormat="1" ht="12.75">
      <c r="A139" s="43"/>
      <c r="B139" s="40"/>
      <c r="C139" s="40"/>
      <c r="D139" s="40"/>
      <c r="E139" s="40"/>
      <c r="F139" s="40"/>
      <c r="G139" s="40"/>
      <c r="H139" s="40"/>
      <c r="I139" s="40"/>
      <c r="J139" s="40"/>
      <c r="K139" s="40"/>
    </row>
    <row r="140" spans="1:11" s="38" customFormat="1" ht="12.75">
      <c r="A140" s="43"/>
      <c r="B140" s="40"/>
      <c r="C140" s="40"/>
      <c r="D140" s="40"/>
      <c r="E140" s="40"/>
      <c r="F140" s="40"/>
      <c r="G140" s="40"/>
      <c r="H140" s="40"/>
      <c r="I140" s="40"/>
      <c r="J140" s="40"/>
      <c r="K140" s="40"/>
    </row>
    <row r="141" spans="1:11" s="38" customFormat="1" ht="12.75">
      <c r="A141" s="43"/>
      <c r="B141" s="40"/>
      <c r="C141" s="40"/>
      <c r="D141" s="40"/>
      <c r="E141" s="40"/>
      <c r="F141" s="40"/>
      <c r="G141" s="40"/>
      <c r="H141" s="40"/>
      <c r="I141" s="40"/>
      <c r="J141" s="40"/>
      <c r="K141" s="40"/>
    </row>
    <row r="142" spans="1:11" s="38" customFormat="1" ht="12.75">
      <c r="A142" s="43"/>
      <c r="B142" s="40"/>
      <c r="C142" s="40"/>
      <c r="D142" s="40"/>
      <c r="E142" s="40"/>
      <c r="F142" s="40"/>
      <c r="G142" s="40"/>
      <c r="H142" s="40"/>
      <c r="I142" s="40"/>
      <c r="J142" s="40"/>
      <c r="K142" s="40"/>
    </row>
    <row r="143" spans="1:11" s="38" customFormat="1" ht="12.75">
      <c r="A143" s="43"/>
      <c r="B143" s="40"/>
      <c r="C143" s="40"/>
      <c r="D143" s="40"/>
      <c r="E143" s="40"/>
      <c r="F143" s="40"/>
      <c r="G143" s="40"/>
      <c r="H143" s="40"/>
      <c r="I143" s="40"/>
      <c r="J143" s="40"/>
      <c r="K143" s="40"/>
    </row>
    <row r="144" spans="1:11" s="38" customFormat="1" ht="12.75">
      <c r="A144" s="43"/>
      <c r="B144" s="40"/>
      <c r="C144" s="40"/>
      <c r="D144" s="40"/>
      <c r="E144" s="40"/>
      <c r="F144" s="40"/>
      <c r="G144" s="40"/>
      <c r="H144" s="40"/>
      <c r="I144" s="40"/>
      <c r="J144" s="40"/>
      <c r="K144" s="40"/>
    </row>
    <row r="145" spans="1:11" s="38" customFormat="1" ht="12.75">
      <c r="A145" s="43"/>
      <c r="B145" s="40"/>
      <c r="C145" s="40"/>
      <c r="D145" s="40"/>
      <c r="E145" s="40"/>
      <c r="F145" s="40"/>
      <c r="G145" s="40"/>
      <c r="H145" s="40"/>
      <c r="I145" s="40"/>
      <c r="J145" s="40"/>
      <c r="K145" s="40"/>
    </row>
    <row r="146" spans="1:11" s="38" customFormat="1" ht="12.75">
      <c r="A146" s="43"/>
      <c r="B146" s="40"/>
      <c r="C146" s="40"/>
      <c r="D146" s="40"/>
      <c r="E146" s="40"/>
      <c r="F146" s="40"/>
      <c r="G146" s="40"/>
      <c r="H146" s="40"/>
      <c r="I146" s="40"/>
      <c r="J146" s="40"/>
      <c r="K146" s="40"/>
    </row>
    <row r="147" spans="1:11" s="38" customFormat="1" ht="12.75">
      <c r="A147" s="43"/>
      <c r="B147" s="40"/>
      <c r="C147" s="40"/>
      <c r="D147" s="40"/>
      <c r="E147" s="40"/>
      <c r="F147" s="40"/>
      <c r="G147" s="40"/>
      <c r="H147" s="40"/>
      <c r="I147" s="40"/>
      <c r="J147" s="40"/>
      <c r="K147" s="40"/>
    </row>
    <row r="148" spans="1:11" s="38" customFormat="1" ht="12.75">
      <c r="A148" s="43"/>
      <c r="B148" s="40"/>
      <c r="C148" s="40"/>
      <c r="D148" s="40"/>
      <c r="E148" s="40"/>
      <c r="F148" s="40"/>
      <c r="G148" s="40"/>
      <c r="H148" s="40"/>
      <c r="I148" s="40"/>
      <c r="J148" s="40"/>
      <c r="K148" s="40"/>
    </row>
    <row r="149" spans="1:11" s="38" customFormat="1" ht="12.75">
      <c r="A149" s="43"/>
      <c r="B149" s="40"/>
      <c r="C149" s="40"/>
      <c r="D149" s="40"/>
      <c r="E149" s="40"/>
      <c r="F149" s="40"/>
      <c r="G149" s="40"/>
      <c r="H149" s="40"/>
      <c r="I149" s="40"/>
      <c r="J149" s="40"/>
      <c r="K149" s="40"/>
    </row>
    <row r="150" spans="1:11" s="38" customFormat="1" ht="12.75">
      <c r="A150" s="43"/>
      <c r="B150" s="40"/>
      <c r="C150" s="40"/>
      <c r="D150" s="40"/>
      <c r="E150" s="40"/>
      <c r="F150" s="40"/>
      <c r="G150" s="40"/>
      <c r="H150" s="40"/>
      <c r="I150" s="40"/>
      <c r="J150" s="40"/>
      <c r="K150" s="40"/>
    </row>
    <row r="151" spans="1:11" s="38" customFormat="1" ht="12.75">
      <c r="A151" s="43"/>
      <c r="B151" s="40"/>
      <c r="C151" s="40"/>
      <c r="D151" s="40"/>
      <c r="E151" s="40"/>
      <c r="F151" s="40"/>
      <c r="G151" s="40"/>
      <c r="H151" s="40"/>
      <c r="I151" s="40"/>
      <c r="J151" s="40"/>
      <c r="K151" s="40"/>
    </row>
    <row r="152" spans="1:11" s="38" customFormat="1" ht="12.75">
      <c r="A152" s="43"/>
      <c r="B152" s="40"/>
      <c r="C152" s="40"/>
      <c r="D152" s="40"/>
      <c r="E152" s="40"/>
      <c r="F152" s="40"/>
      <c r="G152" s="40"/>
      <c r="H152" s="40"/>
      <c r="I152" s="40"/>
      <c r="J152" s="40"/>
      <c r="K152" s="40"/>
    </row>
    <row r="153" spans="1:11" s="38" customFormat="1" ht="12.75">
      <c r="A153" s="43"/>
      <c r="B153" s="40"/>
      <c r="C153" s="40"/>
      <c r="D153" s="40"/>
      <c r="E153" s="40"/>
      <c r="F153" s="40"/>
      <c r="G153" s="40"/>
      <c r="H153" s="40"/>
      <c r="I153" s="40"/>
      <c r="J153" s="40"/>
      <c r="K153" s="40"/>
    </row>
    <row r="154" spans="1:11" s="38" customFormat="1" ht="12.75">
      <c r="A154" s="43"/>
      <c r="B154" s="40"/>
      <c r="C154" s="40"/>
      <c r="D154" s="40"/>
      <c r="E154" s="40"/>
      <c r="F154" s="40"/>
      <c r="G154" s="40"/>
      <c r="H154" s="40"/>
      <c r="I154" s="40"/>
      <c r="J154" s="40"/>
      <c r="K154" s="40"/>
    </row>
    <row r="155" spans="1:11" s="38" customFormat="1" ht="12.75">
      <c r="A155" s="43"/>
      <c r="B155" s="40"/>
      <c r="C155" s="40"/>
      <c r="D155" s="40"/>
      <c r="E155" s="40"/>
      <c r="F155" s="40"/>
      <c r="G155" s="40"/>
      <c r="H155" s="40"/>
      <c r="I155" s="40"/>
      <c r="J155" s="40"/>
      <c r="K155" s="40"/>
    </row>
    <row r="156" spans="1:11" s="38" customFormat="1" ht="12.75">
      <c r="A156" s="43"/>
      <c r="B156" s="40"/>
      <c r="C156" s="40"/>
      <c r="D156" s="40"/>
      <c r="E156" s="40"/>
      <c r="F156" s="40"/>
      <c r="G156" s="40"/>
      <c r="H156" s="40"/>
      <c r="I156" s="40"/>
      <c r="J156" s="40"/>
      <c r="K156" s="40"/>
    </row>
    <row r="157" spans="1:11" s="38" customFormat="1" ht="12.75">
      <c r="A157" s="43"/>
      <c r="B157" s="40"/>
      <c r="C157" s="40"/>
      <c r="D157" s="40"/>
      <c r="E157" s="40"/>
      <c r="F157" s="40"/>
      <c r="G157" s="40"/>
      <c r="H157" s="40"/>
      <c r="I157" s="40"/>
      <c r="J157" s="40"/>
      <c r="K157" s="40"/>
    </row>
    <row r="158" spans="1:11" s="38" customFormat="1" ht="12.75">
      <c r="A158" s="43"/>
      <c r="B158" s="40"/>
      <c r="C158" s="40"/>
      <c r="D158" s="40"/>
      <c r="E158" s="40"/>
      <c r="F158" s="40"/>
      <c r="G158" s="40"/>
      <c r="H158" s="40"/>
      <c r="I158" s="40"/>
      <c r="J158" s="40"/>
      <c r="K158" s="40"/>
    </row>
    <row r="159" spans="1:11" s="38" customFormat="1" ht="12.75">
      <c r="A159" s="43"/>
      <c r="B159" s="40"/>
      <c r="C159" s="40"/>
      <c r="D159" s="40"/>
      <c r="E159" s="40"/>
      <c r="F159" s="40"/>
      <c r="G159" s="40"/>
      <c r="H159" s="40"/>
      <c r="I159" s="40"/>
      <c r="J159" s="40"/>
      <c r="K159" s="40"/>
    </row>
    <row r="160" spans="1:11" s="38" customFormat="1" ht="12.75">
      <c r="A160" s="43"/>
      <c r="B160" s="40"/>
      <c r="C160" s="40"/>
      <c r="D160" s="40"/>
      <c r="E160" s="40"/>
      <c r="F160" s="40"/>
      <c r="G160" s="40"/>
      <c r="H160" s="40"/>
      <c r="I160" s="40"/>
      <c r="J160" s="40"/>
      <c r="K160" s="40"/>
    </row>
    <row r="161" spans="1:11" s="38" customFormat="1" ht="12.75">
      <c r="A161" s="43"/>
      <c r="B161" s="40"/>
      <c r="C161" s="40"/>
      <c r="D161" s="40"/>
      <c r="E161" s="40"/>
      <c r="F161" s="40"/>
      <c r="G161" s="40"/>
      <c r="H161" s="40"/>
      <c r="I161" s="40"/>
      <c r="J161" s="40"/>
      <c r="K161" s="40"/>
    </row>
    <row r="162" spans="1:11" s="38" customFormat="1" ht="12.75">
      <c r="A162" s="43"/>
      <c r="B162" s="40"/>
      <c r="C162" s="40"/>
      <c r="D162" s="40"/>
      <c r="E162" s="40"/>
      <c r="F162" s="40"/>
      <c r="G162" s="40"/>
      <c r="H162" s="40"/>
      <c r="I162" s="40"/>
      <c r="J162" s="40"/>
      <c r="K162" s="40"/>
    </row>
    <row r="163" spans="1:11" s="38" customFormat="1" ht="12.75">
      <c r="A163" s="43"/>
      <c r="B163" s="40"/>
      <c r="C163" s="40"/>
      <c r="D163" s="40"/>
      <c r="E163" s="40"/>
      <c r="F163" s="40"/>
      <c r="G163" s="40"/>
      <c r="H163" s="40"/>
      <c r="I163" s="40"/>
      <c r="J163" s="40"/>
      <c r="K163" s="40"/>
    </row>
    <row r="164" spans="1:11" s="38" customFormat="1" ht="12.75">
      <c r="A164" s="43"/>
      <c r="B164" s="40"/>
      <c r="C164" s="40"/>
      <c r="D164" s="40"/>
      <c r="E164" s="40"/>
      <c r="F164" s="40"/>
      <c r="G164" s="40"/>
      <c r="H164" s="40"/>
      <c r="I164" s="40"/>
      <c r="J164" s="40"/>
      <c r="K164" s="40"/>
    </row>
    <row r="165" spans="1:11" s="38" customFormat="1" ht="12.75">
      <c r="A165" s="43"/>
      <c r="B165" s="40"/>
      <c r="C165" s="40"/>
      <c r="D165" s="40"/>
      <c r="E165" s="40"/>
      <c r="F165" s="40"/>
      <c r="G165" s="40"/>
      <c r="H165" s="40"/>
      <c r="I165" s="40"/>
      <c r="J165" s="40"/>
      <c r="K165" s="40"/>
    </row>
    <row r="166" spans="1:11" s="38" customFormat="1" ht="12.75">
      <c r="A166" s="43"/>
      <c r="B166" s="40"/>
      <c r="C166" s="40"/>
      <c r="D166" s="40"/>
      <c r="E166" s="40"/>
      <c r="F166" s="40"/>
      <c r="G166" s="40"/>
      <c r="H166" s="40"/>
      <c r="I166" s="40"/>
      <c r="J166" s="40"/>
      <c r="K166" s="40"/>
    </row>
    <row r="167" spans="1:11" s="38" customFormat="1" ht="12.75">
      <c r="A167" s="43"/>
      <c r="B167" s="40"/>
      <c r="C167" s="40"/>
      <c r="D167" s="40"/>
      <c r="E167" s="40"/>
      <c r="F167" s="40"/>
      <c r="G167" s="40"/>
      <c r="H167" s="40"/>
      <c r="I167" s="40"/>
      <c r="J167" s="40"/>
      <c r="K167" s="40"/>
    </row>
    <row r="168" spans="1:11" s="38" customFormat="1" ht="12.75">
      <c r="A168" s="43"/>
      <c r="B168" s="40"/>
      <c r="C168" s="40"/>
      <c r="D168" s="40"/>
      <c r="E168" s="40"/>
      <c r="F168" s="40"/>
      <c r="G168" s="40"/>
      <c r="H168" s="40"/>
      <c r="I168" s="40"/>
      <c r="J168" s="40"/>
      <c r="K168" s="40"/>
    </row>
    <row r="169" spans="1:11" s="38" customFormat="1" ht="12.75">
      <c r="A169" s="43"/>
      <c r="B169" s="40"/>
      <c r="C169" s="40"/>
      <c r="D169" s="40"/>
      <c r="E169" s="40"/>
      <c r="F169" s="40"/>
      <c r="G169" s="40"/>
      <c r="H169" s="40"/>
      <c r="I169" s="40"/>
      <c r="J169" s="40"/>
      <c r="K169" s="40"/>
    </row>
    <row r="170" spans="1:11" s="38" customFormat="1" ht="12.75">
      <c r="A170" s="43"/>
      <c r="B170" s="40"/>
      <c r="C170" s="40"/>
      <c r="D170" s="40"/>
      <c r="E170" s="40"/>
      <c r="F170" s="40"/>
      <c r="G170" s="40"/>
      <c r="H170" s="40"/>
      <c r="I170" s="40"/>
      <c r="J170" s="40"/>
      <c r="K170" s="40"/>
    </row>
    <row r="171" spans="1:11" s="38" customFormat="1" ht="12.75">
      <c r="A171" s="43"/>
      <c r="B171" s="40"/>
      <c r="C171" s="40"/>
      <c r="D171" s="40"/>
      <c r="E171" s="40"/>
      <c r="F171" s="40"/>
      <c r="G171" s="40"/>
      <c r="H171" s="40"/>
      <c r="I171" s="40"/>
      <c r="J171" s="40"/>
      <c r="K171" s="40"/>
    </row>
    <row r="172" spans="1:11" s="38" customFormat="1" ht="12.75">
      <c r="A172" s="43"/>
      <c r="B172" s="40"/>
      <c r="C172" s="40"/>
      <c r="D172" s="40"/>
      <c r="E172" s="40"/>
      <c r="F172" s="40"/>
      <c r="G172" s="40"/>
      <c r="H172" s="40"/>
      <c r="I172" s="40"/>
      <c r="J172" s="40"/>
      <c r="K172" s="40"/>
    </row>
    <row r="173" spans="1:11" s="38" customFormat="1" ht="12.75">
      <c r="A173" s="43"/>
      <c r="B173" s="40"/>
      <c r="C173" s="40"/>
      <c r="D173" s="40"/>
      <c r="E173" s="40"/>
      <c r="F173" s="40"/>
      <c r="G173" s="40"/>
      <c r="H173" s="40"/>
      <c r="I173" s="40"/>
      <c r="J173" s="40"/>
      <c r="K173" s="40"/>
    </row>
    <row r="174" spans="1:11" s="38" customFormat="1" ht="12.75">
      <c r="A174" s="43"/>
      <c r="B174" s="40"/>
      <c r="C174" s="40"/>
      <c r="D174" s="40"/>
      <c r="E174" s="40"/>
      <c r="F174" s="40"/>
      <c r="G174" s="40"/>
      <c r="H174" s="40"/>
      <c r="I174" s="40"/>
      <c r="J174" s="40"/>
      <c r="K174" s="40"/>
    </row>
    <row r="175" spans="1:11" s="38" customFormat="1" ht="12.75">
      <c r="A175" s="43"/>
      <c r="B175" s="40"/>
      <c r="C175" s="40"/>
      <c r="D175" s="40"/>
      <c r="E175" s="40"/>
      <c r="F175" s="40"/>
      <c r="G175" s="40"/>
      <c r="H175" s="40"/>
      <c r="I175" s="40"/>
      <c r="J175" s="40"/>
      <c r="K175" s="40"/>
    </row>
    <row r="176" spans="1:11" s="38" customFormat="1" ht="12.75">
      <c r="A176" s="43"/>
      <c r="B176" s="40"/>
      <c r="C176" s="40"/>
      <c r="D176" s="40"/>
      <c r="E176" s="40"/>
      <c r="F176" s="40"/>
      <c r="G176" s="40"/>
      <c r="H176" s="40"/>
      <c r="I176" s="40"/>
      <c r="J176" s="40"/>
      <c r="K176" s="40"/>
    </row>
    <row r="177" spans="1:11" s="38" customFormat="1" ht="12.75">
      <c r="A177" s="43"/>
      <c r="B177" s="40"/>
      <c r="C177" s="40"/>
      <c r="D177" s="40"/>
      <c r="E177" s="40"/>
      <c r="F177" s="40"/>
      <c r="G177" s="40"/>
      <c r="H177" s="40"/>
      <c r="I177" s="40"/>
      <c r="J177" s="40"/>
      <c r="K177" s="40"/>
    </row>
    <row r="178" spans="1:11" s="38" customFormat="1" ht="12.75">
      <c r="A178" s="43"/>
      <c r="B178" s="40"/>
      <c r="C178" s="40"/>
      <c r="D178" s="40"/>
      <c r="E178" s="40"/>
      <c r="F178" s="40"/>
      <c r="G178" s="40"/>
      <c r="H178" s="40"/>
      <c r="I178" s="40"/>
      <c r="J178" s="40"/>
      <c r="K178" s="40"/>
    </row>
    <row r="179" spans="1:11" ht="15.75">
      <c r="A179" s="22"/>
    </row>
    <row r="180" spans="1:11" ht="15.75">
      <c r="A180" s="22"/>
    </row>
    <row r="181" spans="1:11" ht="15.75">
      <c r="A181" s="22"/>
    </row>
    <row r="182" spans="1:11" ht="15.75">
      <c r="A182" s="22"/>
    </row>
    <row r="183" spans="1:11" ht="15.75">
      <c r="A183" s="22"/>
    </row>
    <row r="184" spans="1:11" ht="15.75">
      <c r="A184" s="22"/>
    </row>
  </sheetData>
  <mergeCells count="6">
    <mergeCell ref="A69:K69"/>
    <mergeCell ref="A68:K68"/>
    <mergeCell ref="A2:K2"/>
    <mergeCell ref="A3:K3"/>
    <mergeCell ref="A4:K4"/>
    <mergeCell ref="A5:K5"/>
  </mergeCells>
  <conditionalFormatting sqref="K67 K70:K386">
    <cfRule type="expression" dxfId="112" priority="6">
      <formula>OR(#REF!="BANCOS",#REF!="MUTUALES",#REF!= "FFP",#REF!= "COOPERATIVAS",#REF!= "TOTAL")</formula>
    </cfRule>
  </conditionalFormatting>
  <conditionalFormatting sqref="K67">
    <cfRule type="expression" dxfId="111" priority="4" stopIfTrue="1">
      <formula>$A$8="TOTAL"</formula>
    </cfRule>
  </conditionalFormatting>
  <pageMargins left="0.7" right="0.7" top="0.75" bottom="0.75" header="0.3" footer="0.3"/>
  <pageSetup scale="38" fitToHeight="0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4"/>
  <dimension ref="A1:L185"/>
  <sheetViews>
    <sheetView showGridLines="0" zoomScaleNormal="100" workbookViewId="0"/>
  </sheetViews>
  <sheetFormatPr defaultColWidth="11.42578125" defaultRowHeight="15"/>
  <cols>
    <col min="1" max="1" width="22" style="23" customWidth="1"/>
    <col min="2" max="2" width="24" style="44" customWidth="1"/>
    <col min="3" max="3" width="21.5703125" style="44" customWidth="1"/>
    <col min="4" max="4" width="17.28515625" style="44" customWidth="1"/>
    <col min="5" max="5" width="22.28515625" style="44" customWidth="1"/>
    <col min="6" max="6" width="20.140625" style="44" customWidth="1"/>
    <col min="7" max="7" width="20" style="44" customWidth="1"/>
    <col min="8" max="11" width="18.85546875" style="44" customWidth="1"/>
    <col min="12" max="12" width="4.42578125" style="33" customWidth="1"/>
    <col min="13" max="240" width="9.140625" customWidth="1"/>
    <col min="241" max="241" width="29.42578125" customWidth="1"/>
    <col min="242" max="246" width="25.140625" customWidth="1"/>
    <col min="247" max="247" width="15.7109375" customWidth="1"/>
    <col min="248" max="248" width="21.7109375" customWidth="1"/>
    <col min="249" max="250" width="26.28515625" customWidth="1"/>
    <col min="251" max="251" width="20.140625" customWidth="1"/>
    <col min="252" max="252" width="4.42578125" customWidth="1"/>
    <col min="253" max="496" width="9.140625" customWidth="1"/>
    <col min="497" max="497" width="29.42578125" customWidth="1"/>
    <col min="498" max="502" width="25.140625" customWidth="1"/>
    <col min="503" max="503" width="15.7109375" customWidth="1"/>
    <col min="504" max="504" width="21.7109375" customWidth="1"/>
    <col min="505" max="506" width="26.28515625" customWidth="1"/>
    <col min="507" max="507" width="20.140625" customWidth="1"/>
    <col min="508" max="508" width="4.42578125" customWidth="1"/>
    <col min="509" max="752" width="9.140625" customWidth="1"/>
    <col min="753" max="753" width="29.42578125" customWidth="1"/>
    <col min="754" max="758" width="25.140625" customWidth="1"/>
    <col min="759" max="759" width="15.7109375" customWidth="1"/>
    <col min="760" max="760" width="21.7109375" customWidth="1"/>
    <col min="761" max="762" width="26.28515625" customWidth="1"/>
    <col min="763" max="763" width="20.140625" customWidth="1"/>
    <col min="764" max="764" width="4.42578125" customWidth="1"/>
    <col min="765" max="1008" width="9.140625" customWidth="1"/>
    <col min="1009" max="1009" width="29.42578125" customWidth="1"/>
    <col min="1010" max="1014" width="25.140625" customWidth="1"/>
    <col min="1015" max="1015" width="15.7109375" customWidth="1"/>
    <col min="1016" max="1016" width="21.7109375" customWidth="1"/>
    <col min="1017" max="1018" width="26.28515625" customWidth="1"/>
    <col min="1019" max="1019" width="20.140625" customWidth="1"/>
    <col min="1020" max="1020" width="4.42578125" customWidth="1"/>
    <col min="1021" max="1264" width="9.140625" customWidth="1"/>
    <col min="1265" max="1265" width="29.42578125" customWidth="1"/>
    <col min="1266" max="1270" width="25.140625" customWidth="1"/>
    <col min="1271" max="1271" width="15.7109375" customWidth="1"/>
    <col min="1272" max="1272" width="21.7109375" customWidth="1"/>
    <col min="1273" max="1274" width="26.28515625" customWidth="1"/>
    <col min="1275" max="1275" width="20.140625" customWidth="1"/>
    <col min="1276" max="1276" width="4.42578125" customWidth="1"/>
    <col min="1277" max="1520" width="9.140625" customWidth="1"/>
    <col min="1521" max="1521" width="29.42578125" customWidth="1"/>
    <col min="1522" max="1526" width="25.140625" customWidth="1"/>
    <col min="1527" max="1527" width="15.7109375" customWidth="1"/>
    <col min="1528" max="1528" width="21.7109375" customWidth="1"/>
    <col min="1529" max="1530" width="26.28515625" customWidth="1"/>
    <col min="1531" max="1531" width="20.140625" customWidth="1"/>
    <col min="1532" max="1532" width="4.42578125" customWidth="1"/>
    <col min="1533" max="1776" width="9.140625" customWidth="1"/>
    <col min="1777" max="1777" width="29.42578125" customWidth="1"/>
    <col min="1778" max="1782" width="25.140625" customWidth="1"/>
    <col min="1783" max="1783" width="15.7109375" customWidth="1"/>
    <col min="1784" max="1784" width="21.7109375" customWidth="1"/>
    <col min="1785" max="1786" width="26.28515625" customWidth="1"/>
    <col min="1787" max="1787" width="20.140625" customWidth="1"/>
    <col min="1788" max="1788" width="4.42578125" customWidth="1"/>
    <col min="1789" max="2032" width="9.140625" customWidth="1"/>
    <col min="2033" max="2033" width="29.42578125" customWidth="1"/>
    <col min="2034" max="2038" width="25.140625" customWidth="1"/>
    <col min="2039" max="2039" width="15.7109375" customWidth="1"/>
    <col min="2040" max="2040" width="21.7109375" customWidth="1"/>
    <col min="2041" max="2042" width="26.28515625" customWidth="1"/>
    <col min="2043" max="2043" width="20.140625" customWidth="1"/>
    <col min="2044" max="2044" width="4.42578125" customWidth="1"/>
    <col min="2045" max="2288" width="9.140625" customWidth="1"/>
    <col min="2289" max="2289" width="29.42578125" customWidth="1"/>
    <col min="2290" max="2294" width="25.140625" customWidth="1"/>
    <col min="2295" max="2295" width="15.7109375" customWidth="1"/>
    <col min="2296" max="2296" width="21.7109375" customWidth="1"/>
    <col min="2297" max="2298" width="26.28515625" customWidth="1"/>
    <col min="2299" max="2299" width="20.140625" customWidth="1"/>
    <col min="2300" max="2300" width="4.42578125" customWidth="1"/>
    <col min="2301" max="2544" width="9.140625" customWidth="1"/>
    <col min="2545" max="2545" width="29.42578125" customWidth="1"/>
    <col min="2546" max="2550" width="25.140625" customWidth="1"/>
    <col min="2551" max="2551" width="15.7109375" customWidth="1"/>
    <col min="2552" max="2552" width="21.7109375" customWidth="1"/>
    <col min="2553" max="2554" width="26.28515625" customWidth="1"/>
    <col min="2555" max="2555" width="20.140625" customWidth="1"/>
    <col min="2556" max="2556" width="4.42578125" customWidth="1"/>
    <col min="2557" max="2800" width="9.140625" customWidth="1"/>
    <col min="2801" max="2801" width="29.42578125" customWidth="1"/>
    <col min="2802" max="2806" width="25.140625" customWidth="1"/>
    <col min="2807" max="2807" width="15.7109375" customWidth="1"/>
    <col min="2808" max="2808" width="21.7109375" customWidth="1"/>
    <col min="2809" max="2810" width="26.28515625" customWidth="1"/>
    <col min="2811" max="2811" width="20.140625" customWidth="1"/>
    <col min="2812" max="2812" width="4.42578125" customWidth="1"/>
    <col min="2813" max="3056" width="9.140625" customWidth="1"/>
    <col min="3057" max="3057" width="29.42578125" customWidth="1"/>
    <col min="3058" max="3062" width="25.140625" customWidth="1"/>
    <col min="3063" max="3063" width="15.7109375" customWidth="1"/>
    <col min="3064" max="3064" width="21.7109375" customWidth="1"/>
    <col min="3065" max="3066" width="26.28515625" customWidth="1"/>
    <col min="3067" max="3067" width="20.140625" customWidth="1"/>
    <col min="3068" max="3068" width="4.42578125" customWidth="1"/>
    <col min="3069" max="3312" width="9.140625" customWidth="1"/>
    <col min="3313" max="3313" width="29.42578125" customWidth="1"/>
    <col min="3314" max="3318" width="25.140625" customWidth="1"/>
    <col min="3319" max="3319" width="15.7109375" customWidth="1"/>
    <col min="3320" max="3320" width="21.7109375" customWidth="1"/>
    <col min="3321" max="3322" width="26.28515625" customWidth="1"/>
    <col min="3323" max="3323" width="20.140625" customWidth="1"/>
    <col min="3324" max="3324" width="4.42578125" customWidth="1"/>
    <col min="3325" max="3568" width="9.140625" customWidth="1"/>
    <col min="3569" max="3569" width="29.42578125" customWidth="1"/>
    <col min="3570" max="3574" width="25.140625" customWidth="1"/>
    <col min="3575" max="3575" width="15.7109375" customWidth="1"/>
    <col min="3576" max="3576" width="21.7109375" customWidth="1"/>
    <col min="3577" max="3578" width="26.28515625" customWidth="1"/>
    <col min="3579" max="3579" width="20.140625" customWidth="1"/>
    <col min="3580" max="3580" width="4.42578125" customWidth="1"/>
    <col min="3581" max="3824" width="9.140625" customWidth="1"/>
    <col min="3825" max="3825" width="29.42578125" customWidth="1"/>
    <col min="3826" max="3830" width="25.140625" customWidth="1"/>
    <col min="3831" max="3831" width="15.7109375" customWidth="1"/>
    <col min="3832" max="3832" width="21.7109375" customWidth="1"/>
    <col min="3833" max="3834" width="26.28515625" customWidth="1"/>
    <col min="3835" max="3835" width="20.140625" customWidth="1"/>
    <col min="3836" max="3836" width="4.42578125" customWidth="1"/>
    <col min="3837" max="4080" width="9.140625" customWidth="1"/>
    <col min="4081" max="4081" width="29.42578125" customWidth="1"/>
    <col min="4082" max="4086" width="25.140625" customWidth="1"/>
    <col min="4087" max="4087" width="15.7109375" customWidth="1"/>
    <col min="4088" max="4088" width="21.7109375" customWidth="1"/>
    <col min="4089" max="4090" width="26.28515625" customWidth="1"/>
    <col min="4091" max="4091" width="20.140625" customWidth="1"/>
    <col min="4092" max="4092" width="4.42578125" customWidth="1"/>
    <col min="4093" max="4336" width="9.140625" customWidth="1"/>
    <col min="4337" max="4337" width="29.42578125" customWidth="1"/>
    <col min="4338" max="4342" width="25.140625" customWidth="1"/>
    <col min="4343" max="4343" width="15.7109375" customWidth="1"/>
    <col min="4344" max="4344" width="21.7109375" customWidth="1"/>
    <col min="4345" max="4346" width="26.28515625" customWidth="1"/>
    <col min="4347" max="4347" width="20.140625" customWidth="1"/>
    <col min="4348" max="4348" width="4.42578125" customWidth="1"/>
    <col min="4349" max="4592" width="9.140625" customWidth="1"/>
    <col min="4593" max="4593" width="29.42578125" customWidth="1"/>
    <col min="4594" max="4598" width="25.140625" customWidth="1"/>
    <col min="4599" max="4599" width="15.7109375" customWidth="1"/>
    <col min="4600" max="4600" width="21.7109375" customWidth="1"/>
    <col min="4601" max="4602" width="26.28515625" customWidth="1"/>
    <col min="4603" max="4603" width="20.140625" customWidth="1"/>
    <col min="4604" max="4604" width="4.42578125" customWidth="1"/>
    <col min="4605" max="4848" width="9.140625" customWidth="1"/>
    <col min="4849" max="4849" width="29.42578125" customWidth="1"/>
    <col min="4850" max="4854" width="25.140625" customWidth="1"/>
    <col min="4855" max="4855" width="15.7109375" customWidth="1"/>
    <col min="4856" max="4856" width="21.7109375" customWidth="1"/>
    <col min="4857" max="4858" width="26.28515625" customWidth="1"/>
    <col min="4859" max="4859" width="20.140625" customWidth="1"/>
    <col min="4860" max="4860" width="4.42578125" customWidth="1"/>
    <col min="4861" max="5104" width="9.140625" customWidth="1"/>
    <col min="5105" max="5105" width="29.42578125" customWidth="1"/>
    <col min="5106" max="5110" width="25.140625" customWidth="1"/>
    <col min="5111" max="5111" width="15.7109375" customWidth="1"/>
    <col min="5112" max="5112" width="21.7109375" customWidth="1"/>
    <col min="5113" max="5114" width="26.28515625" customWidth="1"/>
    <col min="5115" max="5115" width="20.140625" customWidth="1"/>
    <col min="5116" max="5116" width="4.42578125" customWidth="1"/>
    <col min="5117" max="5360" width="9.140625" customWidth="1"/>
    <col min="5361" max="5361" width="29.42578125" customWidth="1"/>
    <col min="5362" max="5366" width="25.140625" customWidth="1"/>
    <col min="5367" max="5367" width="15.7109375" customWidth="1"/>
    <col min="5368" max="5368" width="21.7109375" customWidth="1"/>
    <col min="5369" max="5370" width="26.28515625" customWidth="1"/>
    <col min="5371" max="5371" width="20.140625" customWidth="1"/>
    <col min="5372" max="5372" width="4.42578125" customWidth="1"/>
    <col min="5373" max="5616" width="9.140625" customWidth="1"/>
    <col min="5617" max="5617" width="29.42578125" customWidth="1"/>
    <col min="5618" max="5622" width="25.140625" customWidth="1"/>
    <col min="5623" max="5623" width="15.7109375" customWidth="1"/>
    <col min="5624" max="5624" width="21.7109375" customWidth="1"/>
    <col min="5625" max="5626" width="26.28515625" customWidth="1"/>
    <col min="5627" max="5627" width="20.140625" customWidth="1"/>
    <col min="5628" max="5628" width="4.42578125" customWidth="1"/>
    <col min="5629" max="5872" width="9.140625" customWidth="1"/>
    <col min="5873" max="5873" width="29.42578125" customWidth="1"/>
    <col min="5874" max="5878" width="25.140625" customWidth="1"/>
    <col min="5879" max="5879" width="15.7109375" customWidth="1"/>
    <col min="5880" max="5880" width="21.7109375" customWidth="1"/>
    <col min="5881" max="5882" width="26.28515625" customWidth="1"/>
    <col min="5883" max="5883" width="20.140625" customWidth="1"/>
    <col min="5884" max="5884" width="4.42578125" customWidth="1"/>
    <col min="5885" max="6128" width="9.140625" customWidth="1"/>
    <col min="6129" max="6129" width="29.42578125" customWidth="1"/>
    <col min="6130" max="6134" width="25.140625" customWidth="1"/>
    <col min="6135" max="6135" width="15.7109375" customWidth="1"/>
    <col min="6136" max="6136" width="21.7109375" customWidth="1"/>
    <col min="6137" max="6138" width="26.28515625" customWidth="1"/>
    <col min="6139" max="6139" width="20.140625" customWidth="1"/>
    <col min="6140" max="6140" width="4.42578125" customWidth="1"/>
    <col min="6141" max="6384" width="9.140625" customWidth="1"/>
    <col min="6385" max="6385" width="29.42578125" customWidth="1"/>
    <col min="6386" max="6390" width="25.140625" customWidth="1"/>
    <col min="6391" max="6391" width="15.7109375" customWidth="1"/>
    <col min="6392" max="6392" width="21.7109375" customWidth="1"/>
    <col min="6393" max="6394" width="26.28515625" customWidth="1"/>
    <col min="6395" max="6395" width="20.140625" customWidth="1"/>
    <col min="6396" max="6396" width="4.42578125" customWidth="1"/>
    <col min="6397" max="6640" width="9.140625" customWidth="1"/>
    <col min="6641" max="6641" width="29.42578125" customWidth="1"/>
    <col min="6642" max="6646" width="25.140625" customWidth="1"/>
    <col min="6647" max="6647" width="15.7109375" customWidth="1"/>
    <col min="6648" max="6648" width="21.7109375" customWidth="1"/>
    <col min="6649" max="6650" width="26.28515625" customWidth="1"/>
    <col min="6651" max="6651" width="20.140625" customWidth="1"/>
    <col min="6652" max="6652" width="4.42578125" customWidth="1"/>
    <col min="6653" max="6896" width="9.140625" customWidth="1"/>
    <col min="6897" max="6897" width="29.42578125" customWidth="1"/>
    <col min="6898" max="6902" width="25.140625" customWidth="1"/>
    <col min="6903" max="6903" width="15.7109375" customWidth="1"/>
    <col min="6904" max="6904" width="21.7109375" customWidth="1"/>
    <col min="6905" max="6906" width="26.28515625" customWidth="1"/>
    <col min="6907" max="6907" width="20.140625" customWidth="1"/>
    <col min="6908" max="6908" width="4.42578125" customWidth="1"/>
    <col min="6909" max="7152" width="9.140625" customWidth="1"/>
    <col min="7153" max="7153" width="29.42578125" customWidth="1"/>
    <col min="7154" max="7158" width="25.140625" customWidth="1"/>
    <col min="7159" max="7159" width="15.7109375" customWidth="1"/>
    <col min="7160" max="7160" width="21.7109375" customWidth="1"/>
    <col min="7161" max="7162" width="26.28515625" customWidth="1"/>
    <col min="7163" max="7163" width="20.140625" customWidth="1"/>
    <col min="7164" max="7164" width="4.42578125" customWidth="1"/>
    <col min="7165" max="7408" width="9.140625" customWidth="1"/>
    <col min="7409" max="7409" width="29.42578125" customWidth="1"/>
    <col min="7410" max="7414" width="25.140625" customWidth="1"/>
    <col min="7415" max="7415" width="15.7109375" customWidth="1"/>
    <col min="7416" max="7416" width="21.7109375" customWidth="1"/>
    <col min="7417" max="7418" width="26.28515625" customWidth="1"/>
    <col min="7419" max="7419" width="20.140625" customWidth="1"/>
    <col min="7420" max="7420" width="4.42578125" customWidth="1"/>
    <col min="7421" max="7664" width="9.140625" customWidth="1"/>
    <col min="7665" max="7665" width="29.42578125" customWidth="1"/>
    <col min="7666" max="7670" width="25.140625" customWidth="1"/>
    <col min="7671" max="7671" width="15.7109375" customWidth="1"/>
    <col min="7672" max="7672" width="21.7109375" customWidth="1"/>
    <col min="7673" max="7674" width="26.28515625" customWidth="1"/>
    <col min="7675" max="7675" width="20.140625" customWidth="1"/>
    <col min="7676" max="7676" width="4.42578125" customWidth="1"/>
    <col min="7677" max="7920" width="9.140625" customWidth="1"/>
    <col min="7921" max="7921" width="29.42578125" customWidth="1"/>
    <col min="7922" max="7926" width="25.140625" customWidth="1"/>
    <col min="7927" max="7927" width="15.7109375" customWidth="1"/>
    <col min="7928" max="7928" width="21.7109375" customWidth="1"/>
    <col min="7929" max="7930" width="26.28515625" customWidth="1"/>
    <col min="7931" max="7931" width="20.140625" customWidth="1"/>
    <col min="7932" max="7932" width="4.42578125" customWidth="1"/>
    <col min="7933" max="8176" width="9.140625" customWidth="1"/>
    <col min="8177" max="8177" width="29.42578125" customWidth="1"/>
    <col min="8178" max="8182" width="25.140625" customWidth="1"/>
    <col min="8183" max="8183" width="15.7109375" customWidth="1"/>
    <col min="8184" max="8184" width="21.7109375" customWidth="1"/>
    <col min="8185" max="8186" width="26.28515625" customWidth="1"/>
    <col min="8187" max="8187" width="20.140625" customWidth="1"/>
    <col min="8188" max="8188" width="4.42578125" customWidth="1"/>
    <col min="8189" max="8432" width="9.140625" customWidth="1"/>
    <col min="8433" max="8433" width="29.42578125" customWidth="1"/>
    <col min="8434" max="8438" width="25.140625" customWidth="1"/>
    <col min="8439" max="8439" width="15.7109375" customWidth="1"/>
    <col min="8440" max="8440" width="21.7109375" customWidth="1"/>
    <col min="8441" max="8442" width="26.28515625" customWidth="1"/>
    <col min="8443" max="8443" width="20.140625" customWidth="1"/>
    <col min="8444" max="8444" width="4.42578125" customWidth="1"/>
    <col min="8445" max="8688" width="9.140625" customWidth="1"/>
    <col min="8689" max="8689" width="29.42578125" customWidth="1"/>
    <col min="8690" max="8694" width="25.140625" customWidth="1"/>
    <col min="8695" max="8695" width="15.7109375" customWidth="1"/>
    <col min="8696" max="8696" width="21.7109375" customWidth="1"/>
    <col min="8697" max="8698" width="26.28515625" customWidth="1"/>
    <col min="8699" max="8699" width="20.140625" customWidth="1"/>
    <col min="8700" max="8700" width="4.42578125" customWidth="1"/>
    <col min="8701" max="8944" width="9.140625" customWidth="1"/>
    <col min="8945" max="8945" width="29.42578125" customWidth="1"/>
    <col min="8946" max="8950" width="25.140625" customWidth="1"/>
    <col min="8951" max="8951" width="15.7109375" customWidth="1"/>
    <col min="8952" max="8952" width="21.7109375" customWidth="1"/>
    <col min="8953" max="8954" width="26.28515625" customWidth="1"/>
    <col min="8955" max="8955" width="20.140625" customWidth="1"/>
    <col min="8956" max="8956" width="4.42578125" customWidth="1"/>
    <col min="8957" max="9200" width="9.140625" customWidth="1"/>
    <col min="9201" max="9201" width="29.42578125" customWidth="1"/>
    <col min="9202" max="9206" width="25.140625" customWidth="1"/>
    <col min="9207" max="9207" width="15.7109375" customWidth="1"/>
    <col min="9208" max="9208" width="21.7109375" customWidth="1"/>
    <col min="9209" max="9210" width="26.28515625" customWidth="1"/>
    <col min="9211" max="9211" width="20.140625" customWidth="1"/>
    <col min="9212" max="9212" width="4.42578125" customWidth="1"/>
    <col min="9213" max="9456" width="9.140625" customWidth="1"/>
    <col min="9457" max="9457" width="29.42578125" customWidth="1"/>
    <col min="9458" max="9462" width="25.140625" customWidth="1"/>
    <col min="9463" max="9463" width="15.7109375" customWidth="1"/>
    <col min="9464" max="9464" width="21.7109375" customWidth="1"/>
    <col min="9465" max="9466" width="26.28515625" customWidth="1"/>
    <col min="9467" max="9467" width="20.140625" customWidth="1"/>
    <col min="9468" max="9468" width="4.42578125" customWidth="1"/>
    <col min="9469" max="9712" width="9.140625" customWidth="1"/>
    <col min="9713" max="9713" width="29.42578125" customWidth="1"/>
    <col min="9714" max="9718" width="25.140625" customWidth="1"/>
    <col min="9719" max="9719" width="15.7109375" customWidth="1"/>
    <col min="9720" max="9720" width="21.7109375" customWidth="1"/>
    <col min="9721" max="9722" width="26.28515625" customWidth="1"/>
    <col min="9723" max="9723" width="20.140625" customWidth="1"/>
    <col min="9724" max="9724" width="4.42578125" customWidth="1"/>
    <col min="9725" max="9968" width="9.140625" customWidth="1"/>
    <col min="9969" max="9969" width="29.42578125" customWidth="1"/>
    <col min="9970" max="9974" width="25.140625" customWidth="1"/>
    <col min="9975" max="9975" width="15.7109375" customWidth="1"/>
    <col min="9976" max="9976" width="21.7109375" customWidth="1"/>
    <col min="9977" max="9978" width="26.28515625" customWidth="1"/>
    <col min="9979" max="9979" width="20.140625" customWidth="1"/>
    <col min="9980" max="9980" width="4.42578125" customWidth="1"/>
    <col min="9981" max="10224" width="9.140625" customWidth="1"/>
    <col min="10225" max="10225" width="29.42578125" customWidth="1"/>
    <col min="10226" max="10230" width="25.140625" customWidth="1"/>
    <col min="10231" max="10231" width="15.7109375" customWidth="1"/>
    <col min="10232" max="10232" width="21.7109375" customWidth="1"/>
    <col min="10233" max="10234" width="26.28515625" customWidth="1"/>
    <col min="10235" max="10235" width="20.140625" customWidth="1"/>
    <col min="10236" max="10236" width="4.42578125" customWidth="1"/>
    <col min="10237" max="10480" width="9.140625" customWidth="1"/>
    <col min="10481" max="10481" width="29.42578125" customWidth="1"/>
    <col min="10482" max="10486" width="25.140625" customWidth="1"/>
    <col min="10487" max="10487" width="15.7109375" customWidth="1"/>
    <col min="10488" max="10488" width="21.7109375" customWidth="1"/>
    <col min="10489" max="10490" width="26.28515625" customWidth="1"/>
    <col min="10491" max="10491" width="20.140625" customWidth="1"/>
    <col min="10492" max="10492" width="4.42578125" customWidth="1"/>
    <col min="10493" max="10736" width="9.140625" customWidth="1"/>
    <col min="10737" max="10737" width="29.42578125" customWidth="1"/>
    <col min="10738" max="10742" width="25.140625" customWidth="1"/>
    <col min="10743" max="10743" width="15.7109375" customWidth="1"/>
    <col min="10744" max="10744" width="21.7109375" customWidth="1"/>
    <col min="10745" max="10746" width="26.28515625" customWidth="1"/>
    <col min="10747" max="10747" width="20.140625" customWidth="1"/>
    <col min="10748" max="10748" width="4.42578125" customWidth="1"/>
    <col min="10749" max="10992" width="9.140625" customWidth="1"/>
    <col min="10993" max="10993" width="29.42578125" customWidth="1"/>
    <col min="10994" max="10998" width="25.140625" customWidth="1"/>
    <col min="10999" max="10999" width="15.7109375" customWidth="1"/>
    <col min="11000" max="11000" width="21.7109375" customWidth="1"/>
    <col min="11001" max="11002" width="26.28515625" customWidth="1"/>
    <col min="11003" max="11003" width="20.140625" customWidth="1"/>
    <col min="11004" max="11004" width="4.42578125" customWidth="1"/>
    <col min="11005" max="11248" width="9.140625" customWidth="1"/>
    <col min="11249" max="11249" width="29.42578125" customWidth="1"/>
    <col min="11250" max="11254" width="25.140625" customWidth="1"/>
    <col min="11255" max="11255" width="15.7109375" customWidth="1"/>
    <col min="11256" max="11256" width="21.7109375" customWidth="1"/>
    <col min="11257" max="11258" width="26.28515625" customWidth="1"/>
    <col min="11259" max="11259" width="20.140625" customWidth="1"/>
    <col min="11260" max="11260" width="4.42578125" customWidth="1"/>
    <col min="11261" max="11504" width="9.140625" customWidth="1"/>
    <col min="11505" max="11505" width="29.42578125" customWidth="1"/>
    <col min="11506" max="11510" width="25.140625" customWidth="1"/>
    <col min="11511" max="11511" width="15.7109375" customWidth="1"/>
    <col min="11512" max="11512" width="21.7109375" customWidth="1"/>
    <col min="11513" max="11514" width="26.28515625" customWidth="1"/>
    <col min="11515" max="11515" width="20.140625" customWidth="1"/>
    <col min="11516" max="11516" width="4.42578125" customWidth="1"/>
    <col min="11517" max="11760" width="9.140625" customWidth="1"/>
    <col min="11761" max="11761" width="29.42578125" customWidth="1"/>
    <col min="11762" max="11766" width="25.140625" customWidth="1"/>
    <col min="11767" max="11767" width="15.7109375" customWidth="1"/>
    <col min="11768" max="11768" width="21.7109375" customWidth="1"/>
    <col min="11769" max="11770" width="26.28515625" customWidth="1"/>
    <col min="11771" max="11771" width="20.140625" customWidth="1"/>
    <col min="11772" max="11772" width="4.42578125" customWidth="1"/>
    <col min="11773" max="12016" width="9.140625" customWidth="1"/>
    <col min="12017" max="12017" width="29.42578125" customWidth="1"/>
    <col min="12018" max="12022" width="25.140625" customWidth="1"/>
    <col min="12023" max="12023" width="15.7109375" customWidth="1"/>
    <col min="12024" max="12024" width="21.7109375" customWidth="1"/>
    <col min="12025" max="12026" width="26.28515625" customWidth="1"/>
    <col min="12027" max="12027" width="20.140625" customWidth="1"/>
    <col min="12028" max="12028" width="4.42578125" customWidth="1"/>
    <col min="12029" max="12272" width="9.140625" customWidth="1"/>
    <col min="12273" max="12273" width="29.42578125" customWidth="1"/>
    <col min="12274" max="12278" width="25.140625" customWidth="1"/>
    <col min="12279" max="12279" width="15.7109375" customWidth="1"/>
    <col min="12280" max="12280" width="21.7109375" customWidth="1"/>
    <col min="12281" max="12282" width="26.28515625" customWidth="1"/>
    <col min="12283" max="12283" width="20.140625" customWidth="1"/>
    <col min="12284" max="12284" width="4.42578125" customWidth="1"/>
    <col min="12285" max="12528" width="9.140625" customWidth="1"/>
    <col min="12529" max="12529" width="29.42578125" customWidth="1"/>
    <col min="12530" max="12534" width="25.140625" customWidth="1"/>
    <col min="12535" max="12535" width="15.7109375" customWidth="1"/>
    <col min="12536" max="12536" width="21.7109375" customWidth="1"/>
    <col min="12537" max="12538" width="26.28515625" customWidth="1"/>
    <col min="12539" max="12539" width="20.140625" customWidth="1"/>
    <col min="12540" max="12540" width="4.42578125" customWidth="1"/>
    <col min="12541" max="12784" width="9.140625" customWidth="1"/>
    <col min="12785" max="12785" width="29.42578125" customWidth="1"/>
    <col min="12786" max="12790" width="25.140625" customWidth="1"/>
    <col min="12791" max="12791" width="15.7109375" customWidth="1"/>
    <col min="12792" max="12792" width="21.7109375" customWidth="1"/>
    <col min="12793" max="12794" width="26.28515625" customWidth="1"/>
    <col min="12795" max="12795" width="20.140625" customWidth="1"/>
    <col min="12796" max="12796" width="4.42578125" customWidth="1"/>
    <col min="12797" max="13040" width="9.140625" customWidth="1"/>
    <col min="13041" max="13041" width="29.42578125" customWidth="1"/>
    <col min="13042" max="13046" width="25.140625" customWidth="1"/>
    <col min="13047" max="13047" width="15.7109375" customWidth="1"/>
    <col min="13048" max="13048" width="21.7109375" customWidth="1"/>
    <col min="13049" max="13050" width="26.28515625" customWidth="1"/>
    <col min="13051" max="13051" width="20.140625" customWidth="1"/>
    <col min="13052" max="13052" width="4.42578125" customWidth="1"/>
    <col min="13053" max="13296" width="9.140625" customWidth="1"/>
    <col min="13297" max="13297" width="29.42578125" customWidth="1"/>
    <col min="13298" max="13302" width="25.140625" customWidth="1"/>
    <col min="13303" max="13303" width="15.7109375" customWidth="1"/>
    <col min="13304" max="13304" width="21.7109375" customWidth="1"/>
    <col min="13305" max="13306" width="26.28515625" customWidth="1"/>
    <col min="13307" max="13307" width="20.140625" customWidth="1"/>
    <col min="13308" max="13308" width="4.42578125" customWidth="1"/>
    <col min="13309" max="13552" width="9.140625" customWidth="1"/>
    <col min="13553" max="13553" width="29.42578125" customWidth="1"/>
    <col min="13554" max="13558" width="25.140625" customWidth="1"/>
    <col min="13559" max="13559" width="15.7109375" customWidth="1"/>
    <col min="13560" max="13560" width="21.7109375" customWidth="1"/>
    <col min="13561" max="13562" width="26.28515625" customWidth="1"/>
    <col min="13563" max="13563" width="20.140625" customWidth="1"/>
    <col min="13564" max="13564" width="4.42578125" customWidth="1"/>
    <col min="13565" max="13808" width="9.140625" customWidth="1"/>
    <col min="13809" max="13809" width="29.42578125" customWidth="1"/>
    <col min="13810" max="13814" width="25.140625" customWidth="1"/>
    <col min="13815" max="13815" width="15.7109375" customWidth="1"/>
    <col min="13816" max="13816" width="21.7109375" customWidth="1"/>
    <col min="13817" max="13818" width="26.28515625" customWidth="1"/>
    <col min="13819" max="13819" width="20.140625" customWidth="1"/>
    <col min="13820" max="13820" width="4.42578125" customWidth="1"/>
    <col min="13821" max="14064" width="9.140625" customWidth="1"/>
    <col min="14065" max="14065" width="29.42578125" customWidth="1"/>
    <col min="14066" max="14070" width="25.140625" customWidth="1"/>
    <col min="14071" max="14071" width="15.7109375" customWidth="1"/>
    <col min="14072" max="14072" width="21.7109375" customWidth="1"/>
    <col min="14073" max="14074" width="26.28515625" customWidth="1"/>
    <col min="14075" max="14075" width="20.140625" customWidth="1"/>
    <col min="14076" max="14076" width="4.42578125" customWidth="1"/>
    <col min="14077" max="14320" width="9.140625" customWidth="1"/>
    <col min="14321" max="14321" width="29.42578125" customWidth="1"/>
    <col min="14322" max="14326" width="25.140625" customWidth="1"/>
    <col min="14327" max="14327" width="15.7109375" customWidth="1"/>
    <col min="14328" max="14328" width="21.7109375" customWidth="1"/>
    <col min="14329" max="14330" width="26.28515625" customWidth="1"/>
    <col min="14331" max="14331" width="20.140625" customWidth="1"/>
    <col min="14332" max="14332" width="4.42578125" customWidth="1"/>
    <col min="14333" max="14576" width="9.140625" customWidth="1"/>
    <col min="14577" max="14577" width="29.42578125" customWidth="1"/>
    <col min="14578" max="14582" width="25.140625" customWidth="1"/>
    <col min="14583" max="14583" width="15.7109375" customWidth="1"/>
    <col min="14584" max="14584" width="21.7109375" customWidth="1"/>
    <col min="14585" max="14586" width="26.28515625" customWidth="1"/>
    <col min="14587" max="14587" width="20.140625" customWidth="1"/>
    <col min="14588" max="14588" width="4.42578125" customWidth="1"/>
    <col min="14589" max="14832" width="9.140625" customWidth="1"/>
    <col min="14833" max="14833" width="29.42578125" customWidth="1"/>
    <col min="14834" max="14838" width="25.140625" customWidth="1"/>
    <col min="14839" max="14839" width="15.7109375" customWidth="1"/>
    <col min="14840" max="14840" width="21.7109375" customWidth="1"/>
    <col min="14841" max="14842" width="26.28515625" customWidth="1"/>
    <col min="14843" max="14843" width="20.140625" customWidth="1"/>
    <col min="14844" max="14844" width="4.42578125" customWidth="1"/>
    <col min="14845" max="15088" width="9.140625" customWidth="1"/>
    <col min="15089" max="15089" width="29.42578125" customWidth="1"/>
    <col min="15090" max="15094" width="25.140625" customWidth="1"/>
    <col min="15095" max="15095" width="15.7109375" customWidth="1"/>
    <col min="15096" max="15096" width="21.7109375" customWidth="1"/>
    <col min="15097" max="15098" width="26.28515625" customWidth="1"/>
    <col min="15099" max="15099" width="20.140625" customWidth="1"/>
    <col min="15100" max="15100" width="4.42578125" customWidth="1"/>
    <col min="15101" max="15344" width="9.140625" customWidth="1"/>
    <col min="15345" max="15345" width="29.42578125" customWidth="1"/>
    <col min="15346" max="15350" width="25.140625" customWidth="1"/>
    <col min="15351" max="15351" width="15.7109375" customWidth="1"/>
    <col min="15352" max="15352" width="21.7109375" customWidth="1"/>
    <col min="15353" max="15354" width="26.28515625" customWidth="1"/>
    <col min="15355" max="15355" width="20.140625" customWidth="1"/>
    <col min="15356" max="15356" width="4.42578125" customWidth="1"/>
    <col min="15357" max="15600" width="9.140625" customWidth="1"/>
    <col min="15601" max="15601" width="29.42578125" customWidth="1"/>
    <col min="15602" max="15606" width="25.140625" customWidth="1"/>
    <col min="15607" max="15607" width="15.7109375" customWidth="1"/>
    <col min="15608" max="15608" width="21.7109375" customWidth="1"/>
    <col min="15609" max="15610" width="26.28515625" customWidth="1"/>
    <col min="15611" max="15611" width="20.140625" customWidth="1"/>
    <col min="15612" max="15612" width="4.42578125" customWidth="1"/>
    <col min="15613" max="15856" width="9.140625" customWidth="1"/>
    <col min="15857" max="15857" width="29.42578125" customWidth="1"/>
    <col min="15858" max="15862" width="25.140625" customWidth="1"/>
    <col min="15863" max="15863" width="15.7109375" customWidth="1"/>
    <col min="15864" max="15864" width="21.7109375" customWidth="1"/>
    <col min="15865" max="15866" width="26.28515625" customWidth="1"/>
    <col min="15867" max="15867" width="20.140625" customWidth="1"/>
    <col min="15868" max="15868" width="4.42578125" customWidth="1"/>
    <col min="15869" max="16112" width="9.140625" customWidth="1"/>
    <col min="16113" max="16113" width="29.42578125" customWidth="1"/>
    <col min="16114" max="16118" width="25.140625" customWidth="1"/>
    <col min="16119" max="16119" width="15.7109375" customWidth="1"/>
    <col min="16120" max="16120" width="21.7109375" customWidth="1"/>
    <col min="16121" max="16122" width="26.28515625" customWidth="1"/>
    <col min="16123" max="16123" width="20.140625" customWidth="1"/>
    <col min="16124" max="16124" width="4.42578125" customWidth="1"/>
    <col min="16125" max="16384" width="9.140625" customWidth="1"/>
  </cols>
  <sheetData>
    <row r="1" spans="1:12" ht="14.25" customHeight="1">
      <c r="A1" s="505"/>
      <c r="B1" s="32"/>
      <c r="C1" s="32"/>
      <c r="D1" s="32"/>
      <c r="E1" s="32"/>
      <c r="F1" s="32"/>
      <c r="G1" s="32"/>
      <c r="H1" s="32"/>
      <c r="I1" s="32"/>
      <c r="J1" s="32"/>
      <c r="K1" s="32"/>
    </row>
    <row r="2" spans="1:12" s="1" customFormat="1" ht="18.75" customHeight="1">
      <c r="A2" s="724" t="s">
        <v>719</v>
      </c>
      <c r="B2" s="724"/>
      <c r="C2" s="724"/>
      <c r="D2" s="724"/>
      <c r="E2" s="724"/>
      <c r="F2" s="724"/>
      <c r="G2" s="724"/>
      <c r="H2" s="724"/>
      <c r="I2" s="724"/>
      <c r="J2" s="724"/>
      <c r="K2" s="724"/>
      <c r="L2" s="34"/>
    </row>
    <row r="3" spans="1:12" s="1" customFormat="1" ht="20.25" customHeight="1">
      <c r="A3" s="724" t="s">
        <v>101</v>
      </c>
      <c r="B3" s="724"/>
      <c r="C3" s="724"/>
      <c r="D3" s="724"/>
      <c r="E3" s="724"/>
      <c r="F3" s="724"/>
      <c r="G3" s="724"/>
      <c r="H3" s="724"/>
      <c r="I3" s="724"/>
      <c r="J3" s="724"/>
      <c r="K3" s="724"/>
      <c r="L3" s="34"/>
    </row>
    <row r="4" spans="1:12" s="1" customFormat="1" ht="24" customHeight="1">
      <c r="A4" s="724" t="s">
        <v>806</v>
      </c>
      <c r="B4" s="724"/>
      <c r="C4" s="724"/>
      <c r="D4" s="724"/>
      <c r="E4" s="724"/>
      <c r="F4" s="724"/>
      <c r="G4" s="724"/>
      <c r="H4" s="724"/>
      <c r="I4" s="724"/>
      <c r="J4" s="724"/>
      <c r="K4" s="724"/>
      <c r="L4" s="34"/>
    </row>
    <row r="5" spans="1:12" s="37" customFormat="1" ht="28.5" customHeight="1" thickBot="1">
      <c r="A5" s="725" t="s">
        <v>725</v>
      </c>
      <c r="B5" s="725"/>
      <c r="C5" s="725"/>
      <c r="D5" s="725"/>
      <c r="E5" s="725"/>
      <c r="F5" s="725"/>
      <c r="G5" s="725"/>
      <c r="H5" s="725"/>
      <c r="I5" s="725"/>
      <c r="J5" s="725"/>
      <c r="K5" s="725"/>
      <c r="L5" s="35"/>
    </row>
    <row r="6" spans="1:12" s="38" customFormat="1" ht="35.25" customHeight="1" thickTop="1" thickBot="1">
      <c r="A6" s="120" t="s">
        <v>649</v>
      </c>
      <c r="B6" s="121" t="s">
        <v>102</v>
      </c>
      <c r="C6" s="121" t="s">
        <v>103</v>
      </c>
      <c r="D6" s="121" t="s">
        <v>104</v>
      </c>
      <c r="E6" s="122" t="s">
        <v>105</v>
      </c>
      <c r="F6" s="122" t="s">
        <v>106</v>
      </c>
      <c r="G6" s="121" t="s">
        <v>107</v>
      </c>
      <c r="H6" s="122" t="s">
        <v>108</v>
      </c>
      <c r="I6" s="121" t="s">
        <v>799</v>
      </c>
      <c r="J6" s="121" t="s">
        <v>800</v>
      </c>
      <c r="K6" s="122" t="s">
        <v>99</v>
      </c>
      <c r="L6" s="33"/>
    </row>
    <row r="7" spans="1:12" s="38" customFormat="1" ht="13.5" thickTop="1">
      <c r="A7" s="9" t="s">
        <v>627</v>
      </c>
      <c r="B7" s="9"/>
      <c r="C7" s="9"/>
      <c r="D7" s="9"/>
      <c r="E7" s="9"/>
      <c r="F7" s="9"/>
      <c r="G7" s="9"/>
      <c r="H7" s="9"/>
      <c r="I7" s="9"/>
      <c r="J7" s="9"/>
      <c r="K7" s="9"/>
      <c r="L7" s="33"/>
    </row>
    <row r="8" spans="1:12" s="38" customFormat="1" ht="12.75">
      <c r="A8" s="39" t="s">
        <v>49</v>
      </c>
      <c r="B8" s="40">
        <v>437756.18055999995</v>
      </c>
      <c r="C8" s="40">
        <v>480.21732000000003</v>
      </c>
      <c r="D8" s="40">
        <v>7613.7744599999996</v>
      </c>
      <c r="E8" s="40">
        <v>9484.124359999998</v>
      </c>
      <c r="F8" s="40">
        <v>2169828.2920100004</v>
      </c>
      <c r="G8" s="40">
        <v>216809.82354999997</v>
      </c>
      <c r="H8" s="40">
        <v>420557.55571999995</v>
      </c>
      <c r="I8" s="40">
        <v>129431.95173999997</v>
      </c>
      <c r="J8" s="40">
        <v>1426.6386100000002</v>
      </c>
      <c r="K8" s="40">
        <v>3393388.5583299999</v>
      </c>
      <c r="L8" s="33"/>
    </row>
    <row r="9" spans="1:12" s="38" customFormat="1" ht="12.75">
      <c r="A9" s="39" t="s">
        <v>51</v>
      </c>
      <c r="B9" s="40">
        <v>23380</v>
      </c>
      <c r="C9" s="40">
        <v>0</v>
      </c>
      <c r="D9" s="40">
        <v>0</v>
      </c>
      <c r="E9" s="40">
        <v>0</v>
      </c>
      <c r="F9" s="40">
        <v>79032.567010000013</v>
      </c>
      <c r="G9" s="40">
        <v>6900</v>
      </c>
      <c r="H9" s="40">
        <v>1029</v>
      </c>
      <c r="I9" s="40">
        <v>6700</v>
      </c>
      <c r="J9" s="40">
        <v>0</v>
      </c>
      <c r="K9" s="40">
        <v>117041.56701000001</v>
      </c>
      <c r="L9" s="33"/>
    </row>
    <row r="10" spans="1:12" s="38" customFormat="1" ht="12.75">
      <c r="A10" s="39" t="s">
        <v>54</v>
      </c>
      <c r="B10" s="40">
        <v>634968.41468999989</v>
      </c>
      <c r="C10" s="40">
        <v>11022.042459999999</v>
      </c>
      <c r="D10" s="40">
        <v>1944.83044</v>
      </c>
      <c r="E10" s="40">
        <v>52078.435029999993</v>
      </c>
      <c r="F10" s="40">
        <v>824509.83018999978</v>
      </c>
      <c r="G10" s="40">
        <v>985.44878999999992</v>
      </c>
      <c r="H10" s="40">
        <v>691357.78826000006</v>
      </c>
      <c r="I10" s="40">
        <v>171019.84614999994</v>
      </c>
      <c r="J10" s="40">
        <v>1823.6129500000002</v>
      </c>
      <c r="K10" s="40">
        <v>2389710.24896</v>
      </c>
      <c r="L10" s="33"/>
    </row>
    <row r="11" spans="1:12" s="38" customFormat="1" ht="12.75">
      <c r="A11" s="39" t="s">
        <v>59</v>
      </c>
      <c r="B11" s="40">
        <v>253212.48571999997</v>
      </c>
      <c r="C11" s="40">
        <v>1323.3116300000002</v>
      </c>
      <c r="D11" s="40">
        <v>27.18872</v>
      </c>
      <c r="E11" s="40">
        <v>6321.9335499999988</v>
      </c>
      <c r="F11" s="40">
        <v>186054.59077000007</v>
      </c>
      <c r="G11" s="40">
        <v>669.35887999999989</v>
      </c>
      <c r="H11" s="40">
        <v>119518.80435999998</v>
      </c>
      <c r="I11" s="40">
        <v>95553.543049999993</v>
      </c>
      <c r="J11" s="40">
        <v>657.1321200000001</v>
      </c>
      <c r="K11" s="40">
        <v>663338.34880000004</v>
      </c>
      <c r="L11" s="33"/>
    </row>
    <row r="12" spans="1:12" s="38" customFormat="1" ht="12.75">
      <c r="A12" s="39" t="s">
        <v>622</v>
      </c>
      <c r="B12" s="40">
        <v>1150269.5687799999</v>
      </c>
      <c r="C12" s="40">
        <v>4271.2747599999993</v>
      </c>
      <c r="D12" s="40">
        <v>9973.3457899999994</v>
      </c>
      <c r="E12" s="40">
        <v>12280.133350000002</v>
      </c>
      <c r="F12" s="40">
        <v>1688526.1499000003</v>
      </c>
      <c r="G12" s="40">
        <v>116119.83638999998</v>
      </c>
      <c r="H12" s="40">
        <v>566844.37213000015</v>
      </c>
      <c r="I12" s="40">
        <v>199522.61909999998</v>
      </c>
      <c r="J12" s="40">
        <v>10696.505380000001</v>
      </c>
      <c r="K12" s="40">
        <v>3758503.8055799995</v>
      </c>
      <c r="L12" s="33"/>
    </row>
    <row r="13" spans="1:12" s="38" customFormat="1" ht="12.75">
      <c r="A13" s="39" t="s">
        <v>56</v>
      </c>
      <c r="B13" s="40">
        <v>700032.26360000018</v>
      </c>
      <c r="C13" s="40">
        <v>27729</v>
      </c>
      <c r="D13" s="40">
        <v>142991.16139000002</v>
      </c>
      <c r="E13" s="40">
        <v>2415.9652400000004</v>
      </c>
      <c r="F13" s="40">
        <v>935623.44327000005</v>
      </c>
      <c r="G13" s="40">
        <v>76053.527070000011</v>
      </c>
      <c r="H13" s="40">
        <v>232537.59292999998</v>
      </c>
      <c r="I13" s="40">
        <v>99999.435669999992</v>
      </c>
      <c r="J13" s="40">
        <v>3512.3470000000002</v>
      </c>
      <c r="K13" s="40">
        <v>2220894.7361700004</v>
      </c>
      <c r="L13" s="33"/>
    </row>
    <row r="14" spans="1:12" s="38" customFormat="1" ht="12.75">
      <c r="A14" s="39" t="s">
        <v>58</v>
      </c>
      <c r="B14" s="40">
        <v>971721.95386000001</v>
      </c>
      <c r="C14" s="40">
        <v>12828.136209999999</v>
      </c>
      <c r="D14" s="40">
        <v>173.11654000000001</v>
      </c>
      <c r="E14" s="40">
        <v>33512.241869999998</v>
      </c>
      <c r="F14" s="40">
        <v>965997.04711000028</v>
      </c>
      <c r="G14" s="40">
        <v>0</v>
      </c>
      <c r="H14" s="40">
        <v>753651.66779000009</v>
      </c>
      <c r="I14" s="40">
        <v>193936.41290000002</v>
      </c>
      <c r="J14" s="40">
        <v>550.2026699999999</v>
      </c>
      <c r="K14" s="40">
        <v>2932370.7789500006</v>
      </c>
      <c r="L14" s="33"/>
    </row>
    <row r="15" spans="1:12" s="38" customFormat="1" ht="12.75">
      <c r="A15" s="39" t="s">
        <v>52</v>
      </c>
      <c r="B15" s="40">
        <v>683344.02662999986</v>
      </c>
      <c r="C15" s="40">
        <v>7540.3860999999997</v>
      </c>
      <c r="D15" s="40">
        <v>1220.1385</v>
      </c>
      <c r="E15" s="40">
        <v>62217.257170000012</v>
      </c>
      <c r="F15" s="40">
        <v>2472490.6207200009</v>
      </c>
      <c r="G15" s="40">
        <v>142753.44271000003</v>
      </c>
      <c r="H15" s="40">
        <v>1169303.4296800003</v>
      </c>
      <c r="I15" s="40">
        <v>227330.71149999992</v>
      </c>
      <c r="J15" s="40">
        <v>45188.108719999997</v>
      </c>
      <c r="K15" s="40">
        <v>4811388.1217300016</v>
      </c>
      <c r="L15" s="33"/>
    </row>
    <row r="16" spans="1:12" s="38" customFormat="1" ht="12.75">
      <c r="A16" s="39" t="s">
        <v>48</v>
      </c>
      <c r="B16" s="40">
        <v>506641.97876999987</v>
      </c>
      <c r="C16" s="40">
        <v>7891.4756100000004</v>
      </c>
      <c r="D16" s="40">
        <v>16488.049149999999</v>
      </c>
      <c r="E16" s="40">
        <v>36656.288569999997</v>
      </c>
      <c r="F16" s="40">
        <v>1764839.6484200002</v>
      </c>
      <c r="G16" s="40">
        <v>38133.119450000006</v>
      </c>
      <c r="H16" s="40">
        <v>895664.25887999998</v>
      </c>
      <c r="I16" s="40">
        <v>216398.15702999997</v>
      </c>
      <c r="J16" s="40">
        <v>906.02233000000012</v>
      </c>
      <c r="K16" s="40">
        <v>3483618.9982100003</v>
      </c>
      <c r="L16" s="33"/>
    </row>
    <row r="17" spans="1:12" s="38" customFormat="1" ht="12.75">
      <c r="A17" s="39" t="s">
        <v>50</v>
      </c>
      <c r="B17" s="40">
        <v>11934.43973</v>
      </c>
      <c r="C17" s="40">
        <v>0</v>
      </c>
      <c r="D17" s="40">
        <v>0</v>
      </c>
      <c r="E17" s="40">
        <v>0</v>
      </c>
      <c r="F17" s="40">
        <v>65010.095140000005</v>
      </c>
      <c r="G17" s="40">
        <v>0</v>
      </c>
      <c r="H17" s="40">
        <v>0</v>
      </c>
      <c r="I17" s="40">
        <v>657.34340999999995</v>
      </c>
      <c r="J17" s="40">
        <v>3430</v>
      </c>
      <c r="K17" s="40">
        <v>81031.878280000004</v>
      </c>
      <c r="L17" s="33"/>
    </row>
    <row r="18" spans="1:12" s="38" customFormat="1" ht="12.75">
      <c r="A18" s="39" t="s">
        <v>47</v>
      </c>
      <c r="B18" s="40">
        <v>689404.04483999999</v>
      </c>
      <c r="C18" s="40">
        <v>14.87735</v>
      </c>
      <c r="D18" s="40">
        <v>18622.682400000002</v>
      </c>
      <c r="E18" s="40">
        <v>39482.035360000002</v>
      </c>
      <c r="F18" s="40">
        <v>2143254.0950299995</v>
      </c>
      <c r="G18" s="40">
        <v>14150.63154</v>
      </c>
      <c r="H18" s="40">
        <v>838257.79317999992</v>
      </c>
      <c r="I18" s="40">
        <v>223339.77754000004</v>
      </c>
      <c r="J18" s="40">
        <v>11235.907200000001</v>
      </c>
      <c r="K18" s="40">
        <v>3977761.8444399992</v>
      </c>
      <c r="L18" s="33"/>
    </row>
    <row r="19" spans="1:12" s="38" customFormat="1" ht="12.75">
      <c r="A19" s="39" t="s">
        <v>621</v>
      </c>
      <c r="B19" s="40">
        <v>1026396.5304399999</v>
      </c>
      <c r="C19" s="40">
        <v>17413.944860000007</v>
      </c>
      <c r="D19" s="40">
        <v>0</v>
      </c>
      <c r="E19" s="40">
        <v>49036.237959999991</v>
      </c>
      <c r="F19" s="40">
        <v>682557.14241000009</v>
      </c>
      <c r="G19" s="40">
        <v>407.81905</v>
      </c>
      <c r="H19" s="40">
        <v>66465.850149999969</v>
      </c>
      <c r="I19" s="40">
        <v>258322.50671999998</v>
      </c>
      <c r="J19" s="40">
        <v>1734.3981299999998</v>
      </c>
      <c r="K19" s="40">
        <v>2102334.4297200004</v>
      </c>
      <c r="L19" s="33"/>
    </row>
    <row r="20" spans="1:12" s="38" customFormat="1" ht="12.75">
      <c r="A20" s="39" t="s">
        <v>55</v>
      </c>
      <c r="B20" s="40">
        <v>421210.71209999989</v>
      </c>
      <c r="C20" s="40">
        <v>2416.9622500000005</v>
      </c>
      <c r="D20" s="40">
        <v>0</v>
      </c>
      <c r="E20" s="40">
        <v>24975.080399999999</v>
      </c>
      <c r="F20" s="40">
        <v>1653432.8420899995</v>
      </c>
      <c r="G20" s="40">
        <v>3239.1651100000008</v>
      </c>
      <c r="H20" s="40">
        <v>549125.0867199999</v>
      </c>
      <c r="I20" s="40">
        <v>264646.59378999996</v>
      </c>
      <c r="J20" s="40">
        <v>7499.3587900000011</v>
      </c>
      <c r="K20" s="40">
        <v>2926545.8012499991</v>
      </c>
      <c r="L20" s="33"/>
    </row>
    <row r="21" spans="1:12" s="38" customFormat="1" ht="12.75">
      <c r="A21" s="39" t="s">
        <v>53</v>
      </c>
      <c r="B21" s="40">
        <v>727100.00147999986</v>
      </c>
      <c r="C21" s="40">
        <v>6909.4020299999984</v>
      </c>
      <c r="D21" s="40">
        <v>0</v>
      </c>
      <c r="E21" s="40">
        <v>24637.023909999996</v>
      </c>
      <c r="F21" s="40">
        <v>1807663.244560001</v>
      </c>
      <c r="G21" s="40">
        <v>312896.20267999993</v>
      </c>
      <c r="H21" s="40">
        <v>1481506.5577199995</v>
      </c>
      <c r="I21" s="40">
        <v>228964.30789999993</v>
      </c>
      <c r="J21" s="40">
        <v>2122.3413399999999</v>
      </c>
      <c r="K21" s="40">
        <v>4591799.0816200003</v>
      </c>
      <c r="L21" s="33"/>
    </row>
    <row r="22" spans="1:12" s="38" customFormat="1" ht="12.75">
      <c r="A22" s="39" t="s">
        <v>60</v>
      </c>
      <c r="B22" s="40">
        <f>+SUM(B8:B21)</f>
        <v>8237372.6011999995</v>
      </c>
      <c r="C22" s="40">
        <f t="shared" ref="C22:J22" si="0">+SUM(C8:C21)</f>
        <v>99841.030579999977</v>
      </c>
      <c r="D22" s="40">
        <f t="shared" si="0"/>
        <v>199054.28739000001</v>
      </c>
      <c r="E22" s="40">
        <f t="shared" si="0"/>
        <v>353096.75676999998</v>
      </c>
      <c r="F22" s="40">
        <f t="shared" si="0"/>
        <v>17438819.608630005</v>
      </c>
      <c r="G22" s="40">
        <f t="shared" si="0"/>
        <v>929118.37521999981</v>
      </c>
      <c r="H22" s="40">
        <f t="shared" si="0"/>
        <v>7785819.7575199995</v>
      </c>
      <c r="I22" s="40">
        <f t="shared" si="0"/>
        <v>2315823.2064999994</v>
      </c>
      <c r="J22" s="40">
        <f t="shared" si="0"/>
        <v>90782.575239999991</v>
      </c>
      <c r="K22" s="40">
        <f>+SUM(K8:K21)</f>
        <v>37449728.199049994</v>
      </c>
      <c r="L22" s="33"/>
    </row>
    <row r="23" spans="1:12" s="38" customFormat="1" ht="12.75">
      <c r="A23" s="41" t="s">
        <v>623</v>
      </c>
      <c r="B23" s="42"/>
      <c r="C23" s="42"/>
      <c r="D23" s="42"/>
      <c r="E23" s="42"/>
      <c r="F23" s="42"/>
      <c r="G23" s="42"/>
      <c r="H23" s="42"/>
      <c r="I23" s="42"/>
      <c r="J23" s="42"/>
      <c r="K23" s="42" t="s">
        <v>100</v>
      </c>
      <c r="L23" s="33"/>
    </row>
    <row r="24" spans="1:12" s="38" customFormat="1" ht="12.75">
      <c r="A24" s="39" t="s">
        <v>625</v>
      </c>
      <c r="B24" s="40">
        <v>41916.894849999997</v>
      </c>
      <c r="C24" s="40">
        <v>3087.1375499999999</v>
      </c>
      <c r="D24" s="40">
        <v>0</v>
      </c>
      <c r="E24" s="40">
        <v>8734.4892799999998</v>
      </c>
      <c r="F24" s="40">
        <v>105562.86260999998</v>
      </c>
      <c r="G24" s="40">
        <v>565.84918999999991</v>
      </c>
      <c r="H24" s="40">
        <v>96114.433049999992</v>
      </c>
      <c r="I24" s="40">
        <v>30369.143779999995</v>
      </c>
      <c r="J24" s="40">
        <v>995.97721999999999</v>
      </c>
      <c r="K24" s="40">
        <v>287346.78752999997</v>
      </c>
      <c r="L24" s="33"/>
    </row>
    <row r="25" spans="1:12" s="38" customFormat="1" ht="12.75">
      <c r="A25" s="39" t="s">
        <v>626</v>
      </c>
      <c r="B25" s="40">
        <v>569694.43616999977</v>
      </c>
      <c r="C25" s="40">
        <v>9466.30717</v>
      </c>
      <c r="D25" s="40">
        <v>9.2116100000000003</v>
      </c>
      <c r="E25" s="40">
        <v>43396.187060000004</v>
      </c>
      <c r="F25" s="40">
        <v>225238.51072999992</v>
      </c>
      <c r="G25" s="40">
        <v>607.51731999999993</v>
      </c>
      <c r="H25" s="40">
        <v>27970.515029999999</v>
      </c>
      <c r="I25" s="40">
        <v>103587.33484</v>
      </c>
      <c r="J25" s="40">
        <v>763.96585999999991</v>
      </c>
      <c r="K25" s="40">
        <v>980733.98578999983</v>
      </c>
      <c r="L25" s="33"/>
    </row>
    <row r="26" spans="1:12" s="38" customFormat="1" ht="12.75">
      <c r="A26" s="39" t="s">
        <v>624</v>
      </c>
      <c r="B26" s="40">
        <v>260389.59426999989</v>
      </c>
      <c r="C26" s="40">
        <v>2298.3437999999996</v>
      </c>
      <c r="D26" s="40">
        <v>528.97425999999996</v>
      </c>
      <c r="E26" s="40">
        <v>7558.8696100000006</v>
      </c>
      <c r="F26" s="40">
        <v>410033.59505</v>
      </c>
      <c r="G26" s="40">
        <v>511.34262000000001</v>
      </c>
      <c r="H26" s="40">
        <v>1023144.9660599998</v>
      </c>
      <c r="I26" s="40">
        <v>192504.7697</v>
      </c>
      <c r="J26" s="40">
        <v>0.88884000000000007</v>
      </c>
      <c r="K26" s="40">
        <v>1896971.3442099995</v>
      </c>
      <c r="L26" s="33"/>
    </row>
    <row r="27" spans="1:12" s="38" customFormat="1" ht="12.75">
      <c r="A27" s="39" t="s">
        <v>60</v>
      </c>
      <c r="B27" s="40">
        <f>+SUM(B24:B26)</f>
        <v>872000.92528999969</v>
      </c>
      <c r="C27" s="40">
        <f t="shared" ref="C27:K27" si="1">+SUM(C24:C26)</f>
        <v>14851.788519999998</v>
      </c>
      <c r="D27" s="40">
        <f t="shared" si="1"/>
        <v>538.18586999999991</v>
      </c>
      <c r="E27" s="40">
        <f t="shared" si="1"/>
        <v>59689.545950000007</v>
      </c>
      <c r="F27" s="40">
        <f t="shared" si="1"/>
        <v>740834.96838999994</v>
      </c>
      <c r="G27" s="40">
        <f t="shared" si="1"/>
        <v>1684.7091299999997</v>
      </c>
      <c r="H27" s="40">
        <f t="shared" si="1"/>
        <v>1147229.9141399998</v>
      </c>
      <c r="I27" s="40">
        <f t="shared" si="1"/>
        <v>326461.24832000001</v>
      </c>
      <c r="J27" s="40">
        <f t="shared" si="1"/>
        <v>1760.8319200000001</v>
      </c>
      <c r="K27" s="40">
        <f t="shared" si="1"/>
        <v>3165052.1175299995</v>
      </c>
      <c r="L27" s="33"/>
    </row>
    <row r="28" spans="1:12" s="38" customFormat="1" ht="12.75">
      <c r="A28" s="41" t="s">
        <v>883</v>
      </c>
      <c r="B28" s="42"/>
      <c r="C28" s="42"/>
      <c r="D28" s="42"/>
      <c r="E28" s="42"/>
      <c r="F28" s="42"/>
      <c r="G28" s="42"/>
      <c r="H28" s="42"/>
      <c r="I28" s="42"/>
      <c r="J28" s="42"/>
      <c r="K28" s="42" t="s">
        <v>100</v>
      </c>
      <c r="L28" s="33"/>
    </row>
    <row r="29" spans="1:12" s="38" customFormat="1" ht="12.75">
      <c r="A29" s="39" t="s">
        <v>815</v>
      </c>
      <c r="B29" s="40">
        <v>598.36324999999999</v>
      </c>
      <c r="C29" s="40">
        <v>265.13365000000005</v>
      </c>
      <c r="D29" s="40">
        <v>0</v>
      </c>
      <c r="E29" s="40">
        <v>0</v>
      </c>
      <c r="F29" s="40">
        <v>12895.310309999999</v>
      </c>
      <c r="G29" s="40">
        <v>229.35098000000002</v>
      </c>
      <c r="H29" s="40">
        <v>101901.30256</v>
      </c>
      <c r="I29" s="40">
        <v>21638.960589999999</v>
      </c>
      <c r="J29" s="40">
        <v>559.33836999999994</v>
      </c>
      <c r="K29" s="40">
        <v>138087.75971000001</v>
      </c>
      <c r="L29" s="33"/>
    </row>
    <row r="30" spans="1:12" s="38" customFormat="1" ht="12.75">
      <c r="A30" s="39" t="s">
        <v>816</v>
      </c>
      <c r="B30" s="40">
        <v>223.23545999999999</v>
      </c>
      <c r="C30" s="40">
        <v>0</v>
      </c>
      <c r="D30" s="40">
        <v>0</v>
      </c>
      <c r="E30" s="40">
        <v>0</v>
      </c>
      <c r="F30" s="40">
        <v>1456.7868800000001</v>
      </c>
      <c r="G30" s="40">
        <v>0</v>
      </c>
      <c r="H30" s="40">
        <v>16505.623889999999</v>
      </c>
      <c r="I30" s="40">
        <v>1731.28881</v>
      </c>
      <c r="J30" s="40">
        <v>0</v>
      </c>
      <c r="K30" s="40">
        <v>19916.935039999997</v>
      </c>
      <c r="L30" s="33"/>
    </row>
    <row r="31" spans="1:12" s="38" customFormat="1" ht="12.75">
      <c r="A31" s="39" t="s">
        <v>821</v>
      </c>
      <c r="B31" s="40">
        <v>981.13017000000002</v>
      </c>
      <c r="C31" s="40">
        <v>166.07447999999999</v>
      </c>
      <c r="D31" s="40">
        <v>0</v>
      </c>
      <c r="E31" s="40">
        <v>0</v>
      </c>
      <c r="F31" s="40">
        <v>109.99361</v>
      </c>
      <c r="G31" s="40">
        <v>0</v>
      </c>
      <c r="H31" s="40">
        <v>360.32141999999999</v>
      </c>
      <c r="I31" s="40">
        <v>163.93653</v>
      </c>
      <c r="J31" s="40">
        <v>0</v>
      </c>
      <c r="K31" s="40">
        <v>1781.4562100000001</v>
      </c>
      <c r="L31" s="33"/>
    </row>
    <row r="32" spans="1:12" s="38" customFormat="1" ht="12.75">
      <c r="A32" s="39" t="s">
        <v>818</v>
      </c>
      <c r="B32" s="40">
        <v>281.38315</v>
      </c>
      <c r="C32" s="40">
        <v>0</v>
      </c>
      <c r="D32" s="40">
        <v>0</v>
      </c>
      <c r="E32" s="40">
        <v>1864.9173100000003</v>
      </c>
      <c r="F32" s="40">
        <v>3751.2293199999995</v>
      </c>
      <c r="G32" s="40">
        <v>674.61680000000001</v>
      </c>
      <c r="H32" s="40">
        <v>8532.4296000000013</v>
      </c>
      <c r="I32" s="40">
        <v>746.98450000000014</v>
      </c>
      <c r="J32" s="40">
        <v>258.86660000000001</v>
      </c>
      <c r="K32" s="40">
        <v>16110.42728</v>
      </c>
      <c r="L32" s="33"/>
    </row>
    <row r="33" spans="1:12" s="38" customFormat="1" ht="12.75">
      <c r="A33" s="39" t="s">
        <v>819</v>
      </c>
      <c r="B33" s="40">
        <v>0</v>
      </c>
      <c r="C33" s="40">
        <v>0</v>
      </c>
      <c r="D33" s="40">
        <v>0</v>
      </c>
      <c r="E33" s="40">
        <v>0</v>
      </c>
      <c r="F33" s="40">
        <v>1656.5851900000002</v>
      </c>
      <c r="G33" s="40">
        <v>0</v>
      </c>
      <c r="H33" s="40">
        <v>6217.6164099999996</v>
      </c>
      <c r="I33" s="40">
        <v>521.96123999999998</v>
      </c>
      <c r="J33" s="40">
        <v>0</v>
      </c>
      <c r="K33" s="40">
        <v>8396.1628400000009</v>
      </c>
      <c r="L33" s="33"/>
    </row>
    <row r="34" spans="1:12" s="38" customFormat="1" ht="12.75">
      <c r="A34" s="39" t="s">
        <v>817</v>
      </c>
      <c r="B34" s="40">
        <v>429.20454000000007</v>
      </c>
      <c r="C34" s="40">
        <v>0</v>
      </c>
      <c r="D34" s="40">
        <v>0</v>
      </c>
      <c r="E34" s="40">
        <v>0</v>
      </c>
      <c r="F34" s="40">
        <v>875.86766999999998</v>
      </c>
      <c r="G34" s="40">
        <v>0</v>
      </c>
      <c r="H34" s="40">
        <v>10863.018709999998</v>
      </c>
      <c r="I34" s="40">
        <v>1822.6818500000002</v>
      </c>
      <c r="J34" s="40">
        <v>0</v>
      </c>
      <c r="K34" s="40">
        <v>13990.77277</v>
      </c>
      <c r="L34" s="33"/>
    </row>
    <row r="35" spans="1:12" s="38" customFormat="1" ht="12.75">
      <c r="A35" s="39" t="s">
        <v>820</v>
      </c>
      <c r="B35" s="40">
        <v>0</v>
      </c>
      <c r="C35" s="40">
        <v>0</v>
      </c>
      <c r="D35" s="40">
        <v>0</v>
      </c>
      <c r="E35" s="40">
        <v>93.480329999999995</v>
      </c>
      <c r="F35" s="40">
        <v>245.07115999999999</v>
      </c>
      <c r="G35" s="40">
        <v>0</v>
      </c>
      <c r="H35" s="40">
        <v>342.10343000000006</v>
      </c>
      <c r="I35" s="40">
        <v>271.71138000000002</v>
      </c>
      <c r="J35" s="40">
        <v>0</v>
      </c>
      <c r="K35" s="40">
        <v>952.36630000000014</v>
      </c>
      <c r="L35" s="33"/>
    </row>
    <row r="36" spans="1:12" s="38" customFormat="1" ht="12.75">
      <c r="A36" s="39" t="s">
        <v>822</v>
      </c>
      <c r="B36" s="40">
        <v>754.84955999999988</v>
      </c>
      <c r="C36" s="40">
        <v>0</v>
      </c>
      <c r="D36" s="40">
        <v>0</v>
      </c>
      <c r="E36" s="40">
        <v>0</v>
      </c>
      <c r="F36" s="40">
        <v>73.124570000000006</v>
      </c>
      <c r="G36" s="40">
        <v>0</v>
      </c>
      <c r="H36" s="40">
        <v>129.21357</v>
      </c>
      <c r="I36" s="40">
        <v>432.55771999999996</v>
      </c>
      <c r="J36" s="40">
        <v>0</v>
      </c>
      <c r="K36" s="40">
        <v>1389.7454199999997</v>
      </c>
      <c r="L36" s="33"/>
    </row>
    <row r="37" spans="1:12" s="38" customFormat="1" ht="12.75">
      <c r="A37" s="39" t="s">
        <v>60</v>
      </c>
      <c r="B37" s="40">
        <f>+SUM(B29:B36)</f>
        <v>3268.1661300000005</v>
      </c>
      <c r="C37" s="40">
        <f t="shared" ref="C37:K37" si="2">+SUM(C29:C36)</f>
        <v>431.20813000000004</v>
      </c>
      <c r="D37" s="40">
        <f t="shared" si="2"/>
        <v>0</v>
      </c>
      <c r="E37" s="40">
        <f t="shared" si="2"/>
        <v>1958.3976400000004</v>
      </c>
      <c r="F37" s="40">
        <f t="shared" si="2"/>
        <v>21063.968709999997</v>
      </c>
      <c r="G37" s="40">
        <f t="shared" si="2"/>
        <v>903.96778000000006</v>
      </c>
      <c r="H37" s="40">
        <f t="shared" si="2"/>
        <v>144851.62958999997</v>
      </c>
      <c r="I37" s="40">
        <f t="shared" si="2"/>
        <v>27330.082620000001</v>
      </c>
      <c r="J37" s="40">
        <f t="shared" si="2"/>
        <v>818.20497</v>
      </c>
      <c r="K37" s="40">
        <f t="shared" si="2"/>
        <v>200625.62557000003</v>
      </c>
      <c r="L37" s="33"/>
    </row>
    <row r="38" spans="1:12" s="38" customFormat="1" ht="12.75">
      <c r="A38" s="41" t="s">
        <v>286</v>
      </c>
      <c r="B38" s="42"/>
      <c r="C38" s="42"/>
      <c r="D38" s="42"/>
      <c r="E38" s="42"/>
      <c r="F38" s="42"/>
      <c r="G38" s="42"/>
      <c r="H38" s="42"/>
      <c r="I38" s="42"/>
      <c r="J38" s="42"/>
      <c r="K38" s="42" t="s">
        <v>100</v>
      </c>
      <c r="L38" s="33"/>
    </row>
    <row r="39" spans="1:12" s="38" customFormat="1" ht="12.75">
      <c r="A39" s="39" t="s">
        <v>86</v>
      </c>
      <c r="B39" s="40">
        <v>35.823970000000003</v>
      </c>
      <c r="C39" s="40">
        <v>0</v>
      </c>
      <c r="D39" s="40">
        <v>0</v>
      </c>
      <c r="E39" s="40">
        <v>898.15845999999999</v>
      </c>
      <c r="F39" s="40">
        <v>1891.1919400000002</v>
      </c>
      <c r="G39" s="40">
        <v>67.346699999999998</v>
      </c>
      <c r="H39" s="40">
        <v>959.05848000000003</v>
      </c>
      <c r="I39" s="40">
        <v>1487.7301100000002</v>
      </c>
      <c r="J39" s="40">
        <v>47.871160000000003</v>
      </c>
      <c r="K39" s="40">
        <v>5387.1808200000005</v>
      </c>
      <c r="L39" s="33"/>
    </row>
    <row r="40" spans="1:12" s="38" customFormat="1" ht="12.75">
      <c r="A40" s="39" t="s">
        <v>71</v>
      </c>
      <c r="B40" s="40">
        <v>575.52170999999998</v>
      </c>
      <c r="C40" s="40">
        <v>0</v>
      </c>
      <c r="D40" s="40">
        <v>0</v>
      </c>
      <c r="E40" s="40">
        <v>0</v>
      </c>
      <c r="F40" s="40">
        <v>1554.55231</v>
      </c>
      <c r="G40" s="40">
        <v>0</v>
      </c>
      <c r="H40" s="40">
        <v>1956.1926100000001</v>
      </c>
      <c r="I40" s="40">
        <v>647.33862999999997</v>
      </c>
      <c r="J40" s="40">
        <v>0</v>
      </c>
      <c r="K40" s="40">
        <v>4733.6052600000003</v>
      </c>
      <c r="L40" s="33"/>
    </row>
    <row r="41" spans="1:12" s="38" customFormat="1" ht="12.75">
      <c r="A41" s="39" t="s">
        <v>90</v>
      </c>
      <c r="B41" s="40">
        <v>2060.4446200000002</v>
      </c>
      <c r="C41" s="40">
        <v>13.540989999999999</v>
      </c>
      <c r="D41" s="40">
        <v>0</v>
      </c>
      <c r="E41" s="40">
        <v>0</v>
      </c>
      <c r="F41" s="40">
        <v>3235.5480700000003</v>
      </c>
      <c r="G41" s="40">
        <v>0</v>
      </c>
      <c r="H41" s="40">
        <v>1115.9819600000001</v>
      </c>
      <c r="I41" s="40">
        <v>6273.8611700000001</v>
      </c>
      <c r="J41" s="40">
        <v>0</v>
      </c>
      <c r="K41" s="40">
        <v>12699.376810000002</v>
      </c>
      <c r="L41" s="33"/>
    </row>
    <row r="42" spans="1:12" s="38" customFormat="1" ht="12.75">
      <c r="A42" s="39" t="s">
        <v>78</v>
      </c>
      <c r="B42" s="40">
        <v>32797.565819999996</v>
      </c>
      <c r="C42" s="40">
        <v>0</v>
      </c>
      <c r="D42" s="40">
        <v>0</v>
      </c>
      <c r="E42" s="40">
        <v>23.099799999999998</v>
      </c>
      <c r="F42" s="40">
        <v>585.05895999999996</v>
      </c>
      <c r="G42" s="40">
        <v>4.3748100000000001</v>
      </c>
      <c r="H42" s="40">
        <v>504.09791999999999</v>
      </c>
      <c r="I42" s="40">
        <v>1633.4986500000002</v>
      </c>
      <c r="J42" s="40">
        <v>0</v>
      </c>
      <c r="K42" s="40">
        <v>35547.695960000005</v>
      </c>
      <c r="L42" s="33"/>
    </row>
    <row r="43" spans="1:12" s="38" customFormat="1" ht="12.75">
      <c r="A43" s="39" t="s">
        <v>85</v>
      </c>
      <c r="B43" s="40">
        <v>397.79647000000011</v>
      </c>
      <c r="C43" s="40">
        <v>0</v>
      </c>
      <c r="D43" s="40">
        <v>0</v>
      </c>
      <c r="E43" s="40">
        <v>401.69578000000001</v>
      </c>
      <c r="F43" s="40">
        <v>1785.6119900000003</v>
      </c>
      <c r="G43" s="40">
        <v>265.68160999999998</v>
      </c>
      <c r="H43" s="40">
        <v>999.24492999999995</v>
      </c>
      <c r="I43" s="40">
        <v>374.35584999999998</v>
      </c>
      <c r="J43" s="40">
        <v>10.77534</v>
      </c>
      <c r="K43" s="40">
        <v>4235.161970000001</v>
      </c>
      <c r="L43" s="33"/>
    </row>
    <row r="44" spans="1:12" s="38" customFormat="1" ht="12.75">
      <c r="A44" s="39" t="s">
        <v>81</v>
      </c>
      <c r="B44" s="40">
        <v>921.89285000000018</v>
      </c>
      <c r="C44" s="40">
        <v>0</v>
      </c>
      <c r="D44" s="40">
        <v>0</v>
      </c>
      <c r="E44" s="40">
        <v>1919.1896000000004</v>
      </c>
      <c r="F44" s="40">
        <v>3733.6897000000004</v>
      </c>
      <c r="G44" s="40">
        <v>0</v>
      </c>
      <c r="H44" s="40">
        <v>3038.1305699999994</v>
      </c>
      <c r="I44" s="40">
        <v>9117.1051500000012</v>
      </c>
      <c r="J44" s="40">
        <v>0</v>
      </c>
      <c r="K44" s="40">
        <v>18730.007870000001</v>
      </c>
      <c r="L44" s="33"/>
    </row>
    <row r="45" spans="1:12" s="38" customFormat="1" ht="12.75">
      <c r="A45" s="39" t="s">
        <v>84</v>
      </c>
      <c r="B45" s="40">
        <v>544.14892000000009</v>
      </c>
      <c r="C45" s="40">
        <v>0</v>
      </c>
      <c r="D45" s="40">
        <v>0</v>
      </c>
      <c r="E45" s="40">
        <v>0</v>
      </c>
      <c r="F45" s="40">
        <v>876.93272000000013</v>
      </c>
      <c r="G45" s="40">
        <v>0</v>
      </c>
      <c r="H45" s="40">
        <v>0</v>
      </c>
      <c r="I45" s="40">
        <v>1334.8730699999999</v>
      </c>
      <c r="J45" s="40">
        <v>0</v>
      </c>
      <c r="K45" s="40">
        <v>2755.95471</v>
      </c>
      <c r="L45" s="33"/>
    </row>
    <row r="46" spans="1:12" s="38" customFormat="1" ht="12.75">
      <c r="A46" s="39" t="s">
        <v>67</v>
      </c>
      <c r="B46" s="40">
        <v>2551.1165399999991</v>
      </c>
      <c r="C46" s="40">
        <v>74.287209999999988</v>
      </c>
      <c r="D46" s="40">
        <v>0</v>
      </c>
      <c r="E46" s="40">
        <v>0</v>
      </c>
      <c r="F46" s="40">
        <v>9110.7479600000024</v>
      </c>
      <c r="G46" s="40">
        <v>0</v>
      </c>
      <c r="H46" s="40">
        <v>20555.6986</v>
      </c>
      <c r="I46" s="40">
        <v>28626.687850000006</v>
      </c>
      <c r="J46" s="40">
        <v>585.93617000000006</v>
      </c>
      <c r="K46" s="40">
        <v>61504.474330000012</v>
      </c>
      <c r="L46" s="33"/>
    </row>
    <row r="47" spans="1:12" s="38" customFormat="1" ht="12.75">
      <c r="A47" s="39" t="s">
        <v>74</v>
      </c>
      <c r="B47" s="40">
        <v>3886.0738100000003</v>
      </c>
      <c r="C47" s="40">
        <v>0</v>
      </c>
      <c r="D47" s="40">
        <v>0</v>
      </c>
      <c r="E47" s="40">
        <v>13.33358</v>
      </c>
      <c r="F47" s="40">
        <v>7141.3652999999986</v>
      </c>
      <c r="G47" s="40">
        <v>248.24157</v>
      </c>
      <c r="H47" s="40">
        <v>5484.8094999999994</v>
      </c>
      <c r="I47" s="40">
        <v>8771.3405399999992</v>
      </c>
      <c r="J47" s="40">
        <v>0</v>
      </c>
      <c r="K47" s="40">
        <v>25545.164299999997</v>
      </c>
      <c r="L47" s="33"/>
    </row>
    <row r="48" spans="1:12" s="38" customFormat="1" ht="12.75">
      <c r="A48" s="39" t="s">
        <v>87</v>
      </c>
      <c r="B48" s="40">
        <v>3852.5344700000001</v>
      </c>
      <c r="C48" s="40">
        <v>0</v>
      </c>
      <c r="D48" s="40">
        <v>0</v>
      </c>
      <c r="E48" s="40">
        <v>0</v>
      </c>
      <c r="F48" s="40">
        <v>667.5091900000001</v>
      </c>
      <c r="G48" s="40">
        <v>0</v>
      </c>
      <c r="H48" s="40">
        <v>743.13536999999985</v>
      </c>
      <c r="I48" s="40">
        <v>1428.4238300000002</v>
      </c>
      <c r="J48" s="40">
        <v>0</v>
      </c>
      <c r="K48" s="40">
        <v>6691.6028600000009</v>
      </c>
      <c r="L48" s="33"/>
    </row>
    <row r="49" spans="1:12" s="38" customFormat="1" ht="12.75">
      <c r="A49" s="39" t="s">
        <v>65</v>
      </c>
      <c r="B49" s="40">
        <v>31557.440049999987</v>
      </c>
      <c r="C49" s="40">
        <v>4760.6512299999995</v>
      </c>
      <c r="D49" s="40">
        <v>0</v>
      </c>
      <c r="E49" s="40">
        <v>1515.47939</v>
      </c>
      <c r="F49" s="40">
        <v>34999.29681</v>
      </c>
      <c r="G49" s="40">
        <v>764.22474999999997</v>
      </c>
      <c r="H49" s="40">
        <v>17224.680000000004</v>
      </c>
      <c r="I49" s="40">
        <v>28482.057429999997</v>
      </c>
      <c r="J49" s="40">
        <v>43.076370000000004</v>
      </c>
      <c r="K49" s="40">
        <v>119346.90602999998</v>
      </c>
      <c r="L49" s="33"/>
    </row>
    <row r="50" spans="1:12" s="38" customFormat="1" ht="12.75">
      <c r="A50" s="39" t="s">
        <v>89</v>
      </c>
      <c r="B50" s="40">
        <v>794.61800000000005</v>
      </c>
      <c r="C50" s="40">
        <v>0</v>
      </c>
      <c r="D50" s="40">
        <v>0</v>
      </c>
      <c r="E50" s="40">
        <v>0</v>
      </c>
      <c r="F50" s="40">
        <v>3840.6431900000007</v>
      </c>
      <c r="G50" s="40">
        <v>0</v>
      </c>
      <c r="H50" s="40">
        <v>2005.2020600000001</v>
      </c>
      <c r="I50" s="40">
        <v>738.8183600000001</v>
      </c>
      <c r="J50" s="40">
        <v>58.937480000000001</v>
      </c>
      <c r="K50" s="40">
        <v>7438.2190900000005</v>
      </c>
      <c r="L50" s="33"/>
    </row>
    <row r="51" spans="1:12" s="38" customFormat="1" ht="12.75">
      <c r="A51" s="39" t="s">
        <v>76</v>
      </c>
      <c r="B51" s="40">
        <v>8566.1176699999978</v>
      </c>
      <c r="C51" s="40">
        <v>116.17399</v>
      </c>
      <c r="D51" s="40">
        <v>0</v>
      </c>
      <c r="E51" s="40">
        <v>251.99998000000002</v>
      </c>
      <c r="F51" s="40">
        <v>5505.5157099999997</v>
      </c>
      <c r="G51" s="40">
        <v>36.934660000000001</v>
      </c>
      <c r="H51" s="40">
        <v>5633.0498800000005</v>
      </c>
      <c r="I51" s="40">
        <v>9109.9295799999982</v>
      </c>
      <c r="J51" s="40">
        <v>0</v>
      </c>
      <c r="K51" s="40">
        <v>29219.721469999997</v>
      </c>
      <c r="L51" s="33"/>
    </row>
    <row r="52" spans="1:12" s="38" customFormat="1" ht="12.75">
      <c r="A52" s="39" t="s">
        <v>70</v>
      </c>
      <c r="B52" s="40">
        <v>232.89741000000001</v>
      </c>
      <c r="C52" s="40">
        <v>369.00713000000002</v>
      </c>
      <c r="D52" s="40">
        <v>0</v>
      </c>
      <c r="E52" s="40">
        <v>264.63776000000001</v>
      </c>
      <c r="F52" s="40">
        <v>3694.2739400000005</v>
      </c>
      <c r="G52" s="40">
        <v>0</v>
      </c>
      <c r="H52" s="40">
        <v>10533.1651</v>
      </c>
      <c r="I52" s="40">
        <v>1990.9812199999999</v>
      </c>
      <c r="J52" s="40">
        <v>14.375</v>
      </c>
      <c r="K52" s="40">
        <v>17099.33756</v>
      </c>
      <c r="L52" s="33"/>
    </row>
    <row r="53" spans="1:12" s="38" customFormat="1" ht="12.75">
      <c r="A53" s="39" t="s">
        <v>68</v>
      </c>
      <c r="B53" s="40">
        <v>20210.614890000004</v>
      </c>
      <c r="C53" s="40">
        <v>524.96253000000002</v>
      </c>
      <c r="D53" s="40">
        <v>0</v>
      </c>
      <c r="E53" s="40">
        <v>517.53485999999998</v>
      </c>
      <c r="F53" s="40">
        <v>7412.8249400000004</v>
      </c>
      <c r="G53" s="40">
        <v>0</v>
      </c>
      <c r="H53" s="40">
        <v>6448.7124899999999</v>
      </c>
      <c r="I53" s="40">
        <v>4937.9579899999999</v>
      </c>
      <c r="J53" s="40">
        <v>0</v>
      </c>
      <c r="K53" s="40">
        <v>40052.607700000008</v>
      </c>
      <c r="L53" s="33"/>
    </row>
    <row r="54" spans="1:12" s="38" customFormat="1" ht="12.75">
      <c r="A54" s="39" t="s">
        <v>82</v>
      </c>
      <c r="B54" s="40">
        <v>121.67916000000001</v>
      </c>
      <c r="C54" s="40">
        <v>0</v>
      </c>
      <c r="D54" s="40">
        <v>0</v>
      </c>
      <c r="E54" s="40">
        <v>14.23231</v>
      </c>
      <c r="F54" s="40">
        <v>499.15561999999989</v>
      </c>
      <c r="G54" s="40">
        <v>284.66545000000002</v>
      </c>
      <c r="H54" s="40">
        <v>1904.9978900000001</v>
      </c>
      <c r="I54" s="40">
        <v>1413.9248099999998</v>
      </c>
      <c r="J54" s="40">
        <v>0</v>
      </c>
      <c r="K54" s="40">
        <v>4238.65524</v>
      </c>
      <c r="L54" s="33"/>
    </row>
    <row r="55" spans="1:12" s="38" customFormat="1" ht="12.75">
      <c r="A55" s="39" t="s">
        <v>83</v>
      </c>
      <c r="B55" s="40">
        <v>1373.9242899999997</v>
      </c>
      <c r="C55" s="40">
        <v>29.052589999999999</v>
      </c>
      <c r="D55" s="40">
        <v>0</v>
      </c>
      <c r="E55" s="40">
        <v>0</v>
      </c>
      <c r="F55" s="40">
        <v>483.36675999999994</v>
      </c>
      <c r="G55" s="40">
        <v>0</v>
      </c>
      <c r="H55" s="40">
        <v>765.88351</v>
      </c>
      <c r="I55" s="40">
        <v>1344.8543500000001</v>
      </c>
      <c r="J55" s="40">
        <v>0</v>
      </c>
      <c r="K55" s="40">
        <v>3997.0814999999998</v>
      </c>
      <c r="L55" s="33"/>
    </row>
    <row r="56" spans="1:12" s="38" customFormat="1" ht="12.75">
      <c r="A56" s="39" t="s">
        <v>88</v>
      </c>
      <c r="B56" s="40">
        <v>514.25624999999991</v>
      </c>
      <c r="C56" s="40">
        <v>0</v>
      </c>
      <c r="D56" s="40">
        <v>0</v>
      </c>
      <c r="E56" s="40">
        <v>173.12653</v>
      </c>
      <c r="F56" s="40">
        <v>583.63764999999989</v>
      </c>
      <c r="G56" s="40">
        <v>0</v>
      </c>
      <c r="H56" s="40">
        <v>115.42023</v>
      </c>
      <c r="I56" s="40">
        <v>4646.4800300000015</v>
      </c>
      <c r="J56" s="40">
        <v>65.942520000000002</v>
      </c>
      <c r="K56" s="40">
        <v>6098.8632100000004</v>
      </c>
      <c r="L56" s="33"/>
    </row>
    <row r="57" spans="1:12" s="38" customFormat="1" ht="12.75">
      <c r="A57" s="39" t="s">
        <v>73</v>
      </c>
      <c r="B57" s="40">
        <v>3631.1534199999996</v>
      </c>
      <c r="C57" s="40">
        <v>107.28883999999999</v>
      </c>
      <c r="D57" s="40">
        <v>0</v>
      </c>
      <c r="E57" s="40">
        <v>0</v>
      </c>
      <c r="F57" s="40">
        <v>3011.5138500000012</v>
      </c>
      <c r="G57" s="40">
        <v>0</v>
      </c>
      <c r="H57" s="40">
        <v>2306.9650699999997</v>
      </c>
      <c r="I57" s="40">
        <v>5826.9593300000006</v>
      </c>
      <c r="J57" s="40">
        <v>0</v>
      </c>
      <c r="K57" s="40">
        <v>14883.880510000003</v>
      </c>
      <c r="L57" s="33"/>
    </row>
    <row r="58" spans="1:12" s="38" customFormat="1" ht="12.75">
      <c r="A58" s="39" t="s">
        <v>75</v>
      </c>
      <c r="B58" s="40">
        <v>11497.17851</v>
      </c>
      <c r="C58" s="40">
        <v>221.37529999999998</v>
      </c>
      <c r="D58" s="40">
        <v>0</v>
      </c>
      <c r="E58" s="40">
        <v>207.40457000000001</v>
      </c>
      <c r="F58" s="40">
        <v>16117.905929999999</v>
      </c>
      <c r="G58" s="40">
        <v>0</v>
      </c>
      <c r="H58" s="40">
        <v>5056.3649600000008</v>
      </c>
      <c r="I58" s="40">
        <v>11273.675940000001</v>
      </c>
      <c r="J58" s="40">
        <v>49.351350000000004</v>
      </c>
      <c r="K58" s="40">
        <v>44423.256559999994</v>
      </c>
      <c r="L58" s="33"/>
    </row>
    <row r="59" spans="1:12" s="38" customFormat="1" ht="12.75">
      <c r="A59" s="39" t="s">
        <v>72</v>
      </c>
      <c r="B59" s="40">
        <v>991.14567999999997</v>
      </c>
      <c r="C59" s="40">
        <v>223.60830999999999</v>
      </c>
      <c r="D59" s="40">
        <v>0</v>
      </c>
      <c r="E59" s="40">
        <v>0</v>
      </c>
      <c r="F59" s="40">
        <v>5554.5554400000001</v>
      </c>
      <c r="G59" s="40">
        <v>0</v>
      </c>
      <c r="H59" s="40">
        <v>8613.2808599999989</v>
      </c>
      <c r="I59" s="40">
        <v>3687.4144100000003</v>
      </c>
      <c r="J59" s="40">
        <v>0</v>
      </c>
      <c r="K59" s="40">
        <v>19070.004700000001</v>
      </c>
      <c r="L59" s="33"/>
    </row>
    <row r="60" spans="1:12" s="38" customFormat="1" ht="12.75">
      <c r="A60" s="39" t="s">
        <v>66</v>
      </c>
      <c r="B60" s="40">
        <v>19087.735840000005</v>
      </c>
      <c r="C60" s="40">
        <v>280.59266000000002</v>
      </c>
      <c r="D60" s="40">
        <v>0</v>
      </c>
      <c r="E60" s="40">
        <v>2924.9987799999999</v>
      </c>
      <c r="F60" s="40">
        <v>9353.3022500000006</v>
      </c>
      <c r="G60" s="40">
        <v>28.826220000000003</v>
      </c>
      <c r="H60" s="40">
        <v>20676.259570000002</v>
      </c>
      <c r="I60" s="40">
        <v>32266.112730000001</v>
      </c>
      <c r="J60" s="40">
        <v>217.27900999999997</v>
      </c>
      <c r="K60" s="40">
        <v>84835.107060000009</v>
      </c>
      <c r="L60" s="33"/>
    </row>
    <row r="61" spans="1:12" s="38" customFormat="1" ht="12.75">
      <c r="A61" s="39" t="s">
        <v>69</v>
      </c>
      <c r="B61" s="40">
        <v>951.85457999999994</v>
      </c>
      <c r="C61" s="40">
        <v>0</v>
      </c>
      <c r="D61" s="40">
        <v>0</v>
      </c>
      <c r="E61" s="40">
        <v>0</v>
      </c>
      <c r="F61" s="40">
        <v>298.38989999999995</v>
      </c>
      <c r="G61" s="40">
        <v>0</v>
      </c>
      <c r="H61" s="40">
        <v>1096.1883899999998</v>
      </c>
      <c r="I61" s="40">
        <v>472.31668999999999</v>
      </c>
      <c r="J61" s="40">
        <v>0</v>
      </c>
      <c r="K61" s="40">
        <v>2818.7495599999997</v>
      </c>
      <c r="L61" s="33"/>
    </row>
    <row r="62" spans="1:12" s="38" customFormat="1" ht="12.75">
      <c r="A62" s="39" t="s">
        <v>79</v>
      </c>
      <c r="B62" s="40">
        <v>7708.6134900000015</v>
      </c>
      <c r="C62" s="40">
        <v>23.101749999999999</v>
      </c>
      <c r="D62" s="40">
        <v>0</v>
      </c>
      <c r="E62" s="40">
        <v>453.29990000000004</v>
      </c>
      <c r="F62" s="40">
        <v>1409.5452700000001</v>
      </c>
      <c r="G62" s="40">
        <v>0</v>
      </c>
      <c r="H62" s="40">
        <v>1756.1312499999997</v>
      </c>
      <c r="I62" s="40">
        <v>5026.1187500000005</v>
      </c>
      <c r="J62" s="40">
        <v>171.85979</v>
      </c>
      <c r="K62" s="40">
        <v>16548.6702</v>
      </c>
      <c r="L62" s="33"/>
    </row>
    <row r="63" spans="1:12" s="38" customFormat="1" ht="12.75">
      <c r="A63" s="39" t="s">
        <v>80</v>
      </c>
      <c r="B63" s="40">
        <v>18761.963169999999</v>
      </c>
      <c r="C63" s="40">
        <v>0</v>
      </c>
      <c r="D63" s="40">
        <v>0</v>
      </c>
      <c r="E63" s="40">
        <v>0</v>
      </c>
      <c r="F63" s="40">
        <v>1515.70931</v>
      </c>
      <c r="G63" s="40">
        <v>0</v>
      </c>
      <c r="H63" s="40">
        <v>666.23476000000005</v>
      </c>
      <c r="I63" s="40">
        <v>924.76561000000004</v>
      </c>
      <c r="J63" s="40">
        <v>22.499299999999998</v>
      </c>
      <c r="K63" s="40">
        <v>21891.172149999995</v>
      </c>
      <c r="L63" s="33"/>
    </row>
    <row r="64" spans="1:12" s="38" customFormat="1" ht="12.75">
      <c r="A64" s="39" t="s">
        <v>77</v>
      </c>
      <c r="B64" s="40">
        <v>1765.1122</v>
      </c>
      <c r="C64" s="40">
        <v>228.06251999999998</v>
      </c>
      <c r="D64" s="40">
        <v>0</v>
      </c>
      <c r="E64" s="40">
        <v>0</v>
      </c>
      <c r="F64" s="40">
        <v>734.24592999999993</v>
      </c>
      <c r="G64" s="40">
        <v>40</v>
      </c>
      <c r="H64" s="40">
        <v>474.31182999999999</v>
      </c>
      <c r="I64" s="40">
        <v>1197.66417</v>
      </c>
      <c r="J64" s="40">
        <v>0</v>
      </c>
      <c r="K64" s="40">
        <v>4439.3966500000006</v>
      </c>
      <c r="L64" s="33"/>
    </row>
    <row r="65" spans="1:12" s="38" customFormat="1" ht="12.75">
      <c r="A65" s="39" t="s">
        <v>60</v>
      </c>
      <c r="B65" s="40">
        <f>+SUM(B39:B64)</f>
        <v>175389.22379000002</v>
      </c>
      <c r="C65" s="40">
        <f t="shared" ref="C65:K65" si="3">+SUM(C39:C64)</f>
        <v>6971.7050499999996</v>
      </c>
      <c r="D65" s="40">
        <f t="shared" si="3"/>
        <v>0</v>
      </c>
      <c r="E65" s="40">
        <f t="shared" si="3"/>
        <v>9578.1913000000004</v>
      </c>
      <c r="F65" s="40">
        <f t="shared" si="3"/>
        <v>125596.09064000002</v>
      </c>
      <c r="G65" s="40">
        <f t="shared" si="3"/>
        <v>1740.2957699999997</v>
      </c>
      <c r="H65" s="40">
        <f t="shared" si="3"/>
        <v>120633.19779000003</v>
      </c>
      <c r="I65" s="40">
        <f t="shared" si="3"/>
        <v>173035.24625</v>
      </c>
      <c r="J65" s="40">
        <f t="shared" si="3"/>
        <v>1287.9034900000001</v>
      </c>
      <c r="K65" s="40">
        <f t="shared" si="3"/>
        <v>614231.85408000008</v>
      </c>
      <c r="L65" s="33"/>
    </row>
    <row r="66" spans="1:12" s="38" customFormat="1" ht="12.75">
      <c r="A66" s="41" t="s">
        <v>45</v>
      </c>
      <c r="B66" s="42">
        <f>+B65+B37+B27+B22</f>
        <v>9288030.9164099991</v>
      </c>
      <c r="C66" s="42">
        <f t="shared" ref="C66:K66" si="4">+C65+C37+C27+C22</f>
        <v>122095.73227999997</v>
      </c>
      <c r="D66" s="42">
        <f t="shared" si="4"/>
        <v>199592.47326</v>
      </c>
      <c r="E66" s="42">
        <f t="shared" si="4"/>
        <v>424322.89165999996</v>
      </c>
      <c r="F66" s="42">
        <f t="shared" si="4"/>
        <v>18326314.636370007</v>
      </c>
      <c r="G66" s="42">
        <f t="shared" si="4"/>
        <v>933447.34789999982</v>
      </c>
      <c r="H66" s="42">
        <f t="shared" si="4"/>
        <v>9198534.4990400001</v>
      </c>
      <c r="I66" s="42">
        <f t="shared" si="4"/>
        <v>2842649.7836899995</v>
      </c>
      <c r="J66" s="42">
        <f t="shared" si="4"/>
        <v>94649.515619999991</v>
      </c>
      <c r="K66" s="42">
        <f t="shared" si="4"/>
        <v>41429637.796229996</v>
      </c>
      <c r="L66" s="33"/>
    </row>
    <row r="67" spans="1:12" s="38" customFormat="1" ht="8.25" customHeight="1" thickBot="1">
      <c r="A67" s="43"/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33"/>
    </row>
    <row r="68" spans="1:12" s="38" customFormat="1" ht="28.5" customHeight="1" thickTop="1">
      <c r="A68" s="726" t="s">
        <v>798</v>
      </c>
      <c r="B68" s="726"/>
      <c r="C68" s="726"/>
      <c r="D68" s="726"/>
      <c r="E68" s="726"/>
      <c r="F68" s="726"/>
      <c r="G68" s="726"/>
      <c r="H68" s="726"/>
      <c r="I68" s="726"/>
      <c r="J68" s="726"/>
      <c r="K68" s="726"/>
      <c r="L68" s="33"/>
    </row>
    <row r="69" spans="1:12" s="38" customFormat="1" ht="12.75">
      <c r="A69" s="723" t="s">
        <v>884</v>
      </c>
      <c r="B69" s="723"/>
      <c r="C69" s="723"/>
      <c r="D69" s="723"/>
      <c r="E69" s="723"/>
      <c r="F69" s="723"/>
      <c r="G69" s="723"/>
      <c r="H69" s="723"/>
      <c r="I69" s="723"/>
      <c r="J69" s="723"/>
      <c r="K69" s="723"/>
      <c r="L69" s="33"/>
    </row>
    <row r="70" spans="1:12" s="38" customFormat="1" ht="12.75">
      <c r="A70" s="43"/>
      <c r="B70" s="40"/>
      <c r="C70" s="40"/>
      <c r="D70" s="40"/>
      <c r="E70" s="40"/>
      <c r="F70" s="40"/>
      <c r="G70" s="40"/>
      <c r="H70" s="40"/>
      <c r="I70" s="40"/>
      <c r="J70" s="40"/>
      <c r="K70" s="511"/>
      <c r="L70" s="33"/>
    </row>
    <row r="71" spans="1:12" s="38" customFormat="1" ht="12.75">
      <c r="A71" s="43"/>
      <c r="B71" s="40"/>
      <c r="C71" s="40"/>
      <c r="D71" s="40"/>
      <c r="E71" s="40"/>
      <c r="F71" s="40"/>
      <c r="G71" s="40"/>
      <c r="H71" s="40"/>
      <c r="I71" s="40"/>
      <c r="J71" s="40"/>
      <c r="K71" s="511"/>
      <c r="L71" s="33"/>
    </row>
    <row r="72" spans="1:12" s="38" customFormat="1" ht="12.75">
      <c r="A72" s="43"/>
      <c r="B72" s="40"/>
      <c r="C72" s="40"/>
      <c r="D72" s="40"/>
      <c r="E72" s="40"/>
      <c r="F72" s="40"/>
      <c r="G72" s="40"/>
      <c r="H72" s="40"/>
      <c r="I72" s="40"/>
      <c r="J72" s="40"/>
      <c r="K72" s="40"/>
      <c r="L72" s="33"/>
    </row>
    <row r="73" spans="1:12" s="38" customFormat="1" ht="12.75">
      <c r="A73" s="43"/>
      <c r="B73" s="40"/>
      <c r="C73" s="40"/>
      <c r="D73" s="40"/>
      <c r="E73" s="40"/>
      <c r="F73" s="40"/>
      <c r="G73" s="40"/>
      <c r="H73" s="40"/>
      <c r="I73" s="40"/>
      <c r="J73" s="40"/>
      <c r="K73" s="40"/>
      <c r="L73" s="33"/>
    </row>
    <row r="74" spans="1:12" s="38" customFormat="1" ht="12.75">
      <c r="A74" s="43"/>
      <c r="B74" s="40"/>
      <c r="C74" s="40"/>
      <c r="D74" s="40"/>
      <c r="E74" s="40"/>
      <c r="F74" s="40"/>
      <c r="G74" s="40"/>
      <c r="H74" s="40"/>
      <c r="I74" s="40"/>
      <c r="J74" s="40"/>
      <c r="K74" s="40"/>
      <c r="L74" s="33"/>
    </row>
    <row r="75" spans="1:12" s="38" customFormat="1" ht="12.75">
      <c r="A75" s="43"/>
      <c r="B75" s="40"/>
      <c r="C75" s="40"/>
      <c r="D75" s="40"/>
      <c r="E75" s="40"/>
      <c r="F75" s="40"/>
      <c r="G75" s="40"/>
      <c r="H75" s="40"/>
      <c r="I75" s="40"/>
      <c r="J75" s="40"/>
      <c r="K75" s="40"/>
      <c r="L75" s="33"/>
    </row>
    <row r="76" spans="1:12" s="38" customFormat="1" ht="12.75">
      <c r="A76" s="43"/>
      <c r="B76" s="40"/>
      <c r="C76" s="40"/>
      <c r="D76" s="40"/>
      <c r="E76" s="40"/>
      <c r="F76" s="40"/>
      <c r="G76" s="40"/>
      <c r="H76" s="40"/>
      <c r="I76" s="40"/>
      <c r="J76" s="40"/>
      <c r="K76" s="40"/>
      <c r="L76" s="33"/>
    </row>
    <row r="77" spans="1:12" s="38" customFormat="1" ht="12.75">
      <c r="A77" s="43"/>
      <c r="B77" s="40"/>
      <c r="C77" s="40"/>
      <c r="D77" s="40"/>
      <c r="E77" s="40"/>
      <c r="F77" s="40"/>
      <c r="G77" s="40"/>
      <c r="H77" s="40"/>
      <c r="I77" s="40"/>
      <c r="J77" s="40"/>
      <c r="K77" s="40"/>
      <c r="L77" s="33"/>
    </row>
    <row r="78" spans="1:12" s="38" customFormat="1" ht="12.75">
      <c r="A78" s="43"/>
      <c r="B78" s="40"/>
      <c r="C78" s="40"/>
      <c r="D78" s="40"/>
      <c r="E78" s="40"/>
      <c r="F78" s="40"/>
      <c r="G78" s="40"/>
      <c r="H78" s="40"/>
      <c r="I78" s="40"/>
      <c r="J78" s="40"/>
      <c r="K78" s="40"/>
      <c r="L78" s="33"/>
    </row>
    <row r="79" spans="1:12" s="38" customFormat="1" ht="12.75">
      <c r="A79" s="43"/>
      <c r="B79" s="40"/>
      <c r="C79" s="40"/>
      <c r="D79" s="40"/>
      <c r="E79" s="40"/>
      <c r="F79" s="40"/>
      <c r="G79" s="40"/>
      <c r="H79" s="40"/>
      <c r="I79" s="40"/>
      <c r="J79" s="40"/>
      <c r="K79" s="40"/>
      <c r="L79" s="33"/>
    </row>
    <row r="80" spans="1:12" s="38" customFormat="1" ht="12.75">
      <c r="A80" s="43"/>
      <c r="B80" s="40"/>
      <c r="C80" s="40"/>
      <c r="D80" s="40"/>
      <c r="E80" s="40"/>
      <c r="F80" s="40"/>
      <c r="G80" s="40"/>
      <c r="H80" s="40"/>
      <c r="I80" s="40"/>
      <c r="J80" s="40"/>
      <c r="K80" s="40"/>
      <c r="L80" s="33"/>
    </row>
    <row r="81" spans="1:12" s="38" customFormat="1" ht="12.75">
      <c r="A81" s="43"/>
      <c r="B81" s="40"/>
      <c r="C81" s="40"/>
      <c r="D81" s="40"/>
      <c r="E81" s="40"/>
      <c r="F81" s="40"/>
      <c r="G81" s="40"/>
      <c r="H81" s="40"/>
      <c r="I81" s="40"/>
      <c r="J81" s="40"/>
      <c r="K81" s="40"/>
      <c r="L81" s="33"/>
    </row>
    <row r="82" spans="1:12" s="38" customFormat="1" ht="12.75">
      <c r="A82" s="43"/>
      <c r="B82" s="40"/>
      <c r="C82" s="40"/>
      <c r="D82" s="40"/>
      <c r="E82" s="40"/>
      <c r="F82" s="40"/>
      <c r="G82" s="40"/>
      <c r="H82" s="40"/>
      <c r="I82" s="40"/>
      <c r="J82" s="40"/>
      <c r="K82" s="40"/>
      <c r="L82" s="33"/>
    </row>
    <row r="83" spans="1:12" s="38" customFormat="1" ht="12.75">
      <c r="A83" s="43"/>
      <c r="B83" s="40"/>
      <c r="C83" s="40"/>
      <c r="D83" s="40"/>
      <c r="E83" s="40"/>
      <c r="F83" s="40"/>
      <c r="G83" s="40"/>
      <c r="H83" s="40"/>
      <c r="I83" s="40"/>
      <c r="J83" s="40"/>
      <c r="K83" s="40"/>
      <c r="L83" s="33"/>
    </row>
    <row r="84" spans="1:12" s="38" customFormat="1" ht="12.75">
      <c r="A84" s="43"/>
      <c r="B84" s="40"/>
      <c r="C84" s="40"/>
      <c r="D84" s="40"/>
      <c r="E84" s="40"/>
      <c r="F84" s="40"/>
      <c r="G84" s="40"/>
      <c r="H84" s="40"/>
      <c r="I84" s="40"/>
      <c r="J84" s="40"/>
      <c r="K84" s="40"/>
      <c r="L84" s="33"/>
    </row>
    <row r="85" spans="1:12" s="38" customFormat="1" ht="12.75">
      <c r="A85" s="43"/>
      <c r="B85" s="40"/>
      <c r="C85" s="40"/>
      <c r="D85" s="40"/>
      <c r="E85" s="40"/>
      <c r="F85" s="40"/>
      <c r="G85" s="40"/>
      <c r="H85" s="40"/>
      <c r="I85" s="40"/>
      <c r="J85" s="40"/>
      <c r="K85" s="40"/>
      <c r="L85" s="33"/>
    </row>
    <row r="86" spans="1:12" s="38" customFormat="1" ht="12.75">
      <c r="A86" s="43"/>
      <c r="B86" s="40"/>
      <c r="C86" s="40"/>
      <c r="D86" s="40"/>
      <c r="E86" s="40"/>
      <c r="F86" s="40"/>
      <c r="G86" s="40"/>
      <c r="H86" s="40"/>
      <c r="I86" s="40"/>
      <c r="J86" s="40"/>
      <c r="K86" s="40"/>
      <c r="L86" s="33"/>
    </row>
    <row r="87" spans="1:12" s="38" customFormat="1" ht="12.75">
      <c r="A87" s="43"/>
      <c r="B87" s="40"/>
      <c r="C87" s="40"/>
      <c r="D87" s="40"/>
      <c r="E87" s="40"/>
      <c r="F87" s="40"/>
      <c r="G87" s="40"/>
      <c r="H87" s="40"/>
      <c r="I87" s="40"/>
      <c r="J87" s="40"/>
      <c r="K87" s="40"/>
      <c r="L87" s="33"/>
    </row>
    <row r="88" spans="1:12" s="38" customFormat="1" ht="12.75">
      <c r="A88" s="43"/>
      <c r="B88" s="40"/>
      <c r="C88" s="40"/>
      <c r="D88" s="40"/>
      <c r="E88" s="40"/>
      <c r="F88" s="40"/>
      <c r="G88" s="40"/>
      <c r="H88" s="40"/>
      <c r="I88" s="40"/>
      <c r="J88" s="40"/>
      <c r="K88" s="40"/>
      <c r="L88" s="33"/>
    </row>
    <row r="89" spans="1:12" s="38" customFormat="1" ht="12.75">
      <c r="A89" s="43"/>
      <c r="B89" s="40"/>
      <c r="C89" s="40"/>
      <c r="D89" s="40"/>
      <c r="E89" s="40"/>
      <c r="F89" s="40"/>
      <c r="G89" s="40"/>
      <c r="H89" s="40"/>
      <c r="I89" s="40"/>
      <c r="J89" s="40"/>
      <c r="K89" s="40"/>
      <c r="L89" s="33"/>
    </row>
    <row r="90" spans="1:12" s="38" customFormat="1" ht="12.75">
      <c r="A90" s="43"/>
      <c r="B90" s="40"/>
      <c r="C90" s="40"/>
      <c r="D90" s="40"/>
      <c r="E90" s="40"/>
      <c r="F90" s="40"/>
      <c r="G90" s="40"/>
      <c r="H90" s="40"/>
      <c r="I90" s="40"/>
      <c r="J90" s="40"/>
      <c r="K90" s="40"/>
      <c r="L90" s="33"/>
    </row>
    <row r="91" spans="1:12" s="38" customFormat="1" ht="12.75">
      <c r="A91" s="43"/>
      <c r="B91" s="40"/>
      <c r="C91" s="40"/>
      <c r="D91" s="40"/>
      <c r="E91" s="40"/>
      <c r="F91" s="40"/>
      <c r="G91" s="40"/>
      <c r="H91" s="40"/>
      <c r="I91" s="40"/>
      <c r="J91" s="40"/>
      <c r="K91" s="40"/>
      <c r="L91" s="33"/>
    </row>
    <row r="92" spans="1:12" s="38" customFormat="1" ht="12.75">
      <c r="A92" s="43"/>
      <c r="B92" s="40"/>
      <c r="C92" s="40"/>
      <c r="D92" s="40"/>
      <c r="E92" s="40"/>
      <c r="F92" s="40"/>
      <c r="G92" s="40"/>
      <c r="H92" s="40"/>
      <c r="I92" s="40"/>
      <c r="J92" s="40"/>
      <c r="K92" s="40"/>
      <c r="L92" s="33"/>
    </row>
    <row r="93" spans="1:12" s="38" customFormat="1" ht="12.75">
      <c r="A93" s="43"/>
      <c r="B93" s="40"/>
      <c r="C93" s="40"/>
      <c r="D93" s="40"/>
      <c r="E93" s="40"/>
      <c r="F93" s="40"/>
      <c r="G93" s="40"/>
      <c r="H93" s="40"/>
      <c r="I93" s="40"/>
      <c r="J93" s="40"/>
      <c r="K93" s="40"/>
      <c r="L93" s="33"/>
    </row>
    <row r="94" spans="1:12" s="38" customFormat="1" ht="12.75">
      <c r="A94" s="43"/>
      <c r="B94" s="40"/>
      <c r="C94" s="40"/>
      <c r="D94" s="40"/>
      <c r="E94" s="40"/>
      <c r="F94" s="40"/>
      <c r="G94" s="40"/>
      <c r="H94" s="40"/>
      <c r="I94" s="40"/>
      <c r="J94" s="40"/>
      <c r="K94" s="40"/>
      <c r="L94" s="33"/>
    </row>
    <row r="95" spans="1:12" s="38" customFormat="1" ht="12.75">
      <c r="A95" s="43"/>
      <c r="B95" s="40"/>
      <c r="C95" s="40"/>
      <c r="D95" s="40"/>
      <c r="E95" s="40"/>
      <c r="F95" s="40"/>
      <c r="G95" s="40"/>
      <c r="H95" s="40"/>
      <c r="I95" s="40"/>
      <c r="J95" s="40"/>
      <c r="K95" s="40"/>
      <c r="L95" s="33"/>
    </row>
    <row r="96" spans="1:12" s="38" customFormat="1" ht="12.75">
      <c r="A96" s="43"/>
      <c r="B96" s="40"/>
      <c r="C96" s="40"/>
      <c r="D96" s="40"/>
      <c r="E96" s="40"/>
      <c r="F96" s="40"/>
      <c r="G96" s="40"/>
      <c r="H96" s="40"/>
      <c r="I96" s="40"/>
      <c r="J96" s="40"/>
      <c r="K96" s="40"/>
      <c r="L96" s="33"/>
    </row>
    <row r="97" spans="1:12" s="38" customFormat="1" ht="12.75">
      <c r="A97" s="43"/>
      <c r="B97" s="40"/>
      <c r="C97" s="40"/>
      <c r="D97" s="40"/>
      <c r="E97" s="40"/>
      <c r="F97" s="40"/>
      <c r="G97" s="40"/>
      <c r="H97" s="40"/>
      <c r="I97" s="40"/>
      <c r="J97" s="40"/>
      <c r="K97" s="40"/>
      <c r="L97" s="33"/>
    </row>
    <row r="98" spans="1:12" s="38" customFormat="1" ht="12.75">
      <c r="A98" s="43"/>
      <c r="B98" s="40"/>
      <c r="C98" s="40"/>
      <c r="D98" s="40"/>
      <c r="E98" s="40"/>
      <c r="F98" s="40"/>
      <c r="G98" s="40"/>
      <c r="H98" s="40"/>
      <c r="I98" s="40"/>
      <c r="J98" s="40"/>
      <c r="K98" s="40"/>
      <c r="L98" s="33"/>
    </row>
    <row r="99" spans="1:12" s="38" customFormat="1" ht="12.75">
      <c r="A99" s="43"/>
      <c r="B99" s="40"/>
      <c r="C99" s="40"/>
      <c r="D99" s="40"/>
      <c r="E99" s="40"/>
      <c r="F99" s="40"/>
      <c r="G99" s="40"/>
      <c r="H99" s="40"/>
      <c r="I99" s="40"/>
      <c r="J99" s="40"/>
      <c r="K99" s="40"/>
      <c r="L99" s="33"/>
    </row>
    <row r="100" spans="1:12" s="38" customFormat="1" ht="12.75">
      <c r="A100" s="43"/>
      <c r="B100" s="40"/>
      <c r="C100" s="40"/>
      <c r="D100" s="40"/>
      <c r="E100" s="40"/>
      <c r="F100" s="40"/>
      <c r="G100" s="40"/>
      <c r="H100" s="40"/>
      <c r="I100" s="40"/>
      <c r="J100" s="40"/>
      <c r="K100" s="40"/>
      <c r="L100" s="33"/>
    </row>
    <row r="101" spans="1:12" s="38" customFormat="1" ht="12.75">
      <c r="A101" s="43"/>
      <c r="B101" s="40"/>
      <c r="C101" s="40"/>
      <c r="D101" s="40"/>
      <c r="E101" s="40"/>
      <c r="F101" s="40"/>
      <c r="G101" s="40"/>
      <c r="H101" s="40"/>
      <c r="I101" s="40"/>
      <c r="J101" s="40"/>
      <c r="K101" s="40"/>
      <c r="L101" s="33"/>
    </row>
    <row r="102" spans="1:12" s="38" customFormat="1" ht="12.75">
      <c r="A102" s="43"/>
      <c r="B102" s="40"/>
      <c r="C102" s="40"/>
      <c r="D102" s="40"/>
      <c r="E102" s="40"/>
      <c r="F102" s="40"/>
      <c r="G102" s="40"/>
      <c r="H102" s="40"/>
      <c r="I102" s="40"/>
      <c r="J102" s="40"/>
      <c r="K102" s="40"/>
      <c r="L102" s="33"/>
    </row>
    <row r="103" spans="1:12" s="38" customFormat="1" ht="12.75">
      <c r="A103" s="43"/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33"/>
    </row>
    <row r="104" spans="1:12" s="38" customFormat="1" ht="12.75">
      <c r="A104" s="43"/>
      <c r="B104" s="40"/>
      <c r="C104" s="40"/>
      <c r="D104" s="40"/>
      <c r="E104" s="40"/>
      <c r="F104" s="40"/>
      <c r="G104" s="40"/>
      <c r="H104" s="40"/>
      <c r="I104" s="40"/>
      <c r="J104" s="40"/>
      <c r="K104" s="40"/>
      <c r="L104" s="33"/>
    </row>
    <row r="105" spans="1:12" s="38" customFormat="1" ht="12.75">
      <c r="A105" s="43"/>
      <c r="B105" s="40"/>
      <c r="C105" s="40"/>
      <c r="D105" s="40"/>
      <c r="E105" s="40"/>
      <c r="F105" s="40"/>
      <c r="G105" s="40"/>
      <c r="H105" s="40"/>
      <c r="I105" s="40"/>
      <c r="J105" s="40"/>
      <c r="K105" s="40"/>
      <c r="L105" s="33"/>
    </row>
    <row r="106" spans="1:12" s="38" customFormat="1" ht="12.75">
      <c r="A106" s="43"/>
      <c r="B106" s="40"/>
      <c r="C106" s="40"/>
      <c r="D106" s="40"/>
      <c r="E106" s="40"/>
      <c r="F106" s="40"/>
      <c r="G106" s="40"/>
      <c r="H106" s="40"/>
      <c r="I106" s="40"/>
      <c r="J106" s="40"/>
      <c r="K106" s="40"/>
      <c r="L106" s="33"/>
    </row>
    <row r="107" spans="1:12" s="38" customFormat="1" ht="12.75">
      <c r="A107" s="43"/>
      <c r="B107" s="40"/>
      <c r="C107" s="40"/>
      <c r="D107" s="40"/>
      <c r="E107" s="40"/>
      <c r="F107" s="40"/>
      <c r="G107" s="40"/>
      <c r="H107" s="40"/>
      <c r="I107" s="40"/>
      <c r="J107" s="40"/>
      <c r="K107" s="40"/>
      <c r="L107" s="33"/>
    </row>
    <row r="108" spans="1:12" s="38" customFormat="1" ht="12.75">
      <c r="A108" s="43"/>
      <c r="B108" s="40"/>
      <c r="C108" s="40"/>
      <c r="D108" s="40"/>
      <c r="E108" s="40"/>
      <c r="F108" s="40"/>
      <c r="G108" s="40"/>
      <c r="H108" s="40"/>
      <c r="I108" s="40"/>
      <c r="J108" s="40"/>
      <c r="K108" s="40"/>
      <c r="L108" s="33"/>
    </row>
    <row r="109" spans="1:12" s="38" customFormat="1" ht="12.75">
      <c r="A109" s="43"/>
      <c r="B109" s="40"/>
      <c r="C109" s="40"/>
      <c r="D109" s="40"/>
      <c r="E109" s="40"/>
      <c r="F109" s="40"/>
      <c r="G109" s="40"/>
      <c r="H109" s="40"/>
      <c r="I109" s="40"/>
      <c r="J109" s="40"/>
      <c r="K109" s="40"/>
      <c r="L109" s="33"/>
    </row>
    <row r="110" spans="1:12" s="38" customFormat="1" ht="12.75">
      <c r="A110" s="43"/>
      <c r="B110" s="40"/>
      <c r="C110" s="40"/>
      <c r="D110" s="40"/>
      <c r="E110" s="40"/>
      <c r="F110" s="40"/>
      <c r="G110" s="40"/>
      <c r="H110" s="40"/>
      <c r="I110" s="40"/>
      <c r="J110" s="40"/>
      <c r="K110" s="40"/>
      <c r="L110" s="33"/>
    </row>
    <row r="111" spans="1:12" s="38" customFormat="1" ht="12.75">
      <c r="A111" s="43"/>
      <c r="B111" s="40"/>
      <c r="C111" s="40"/>
      <c r="D111" s="40"/>
      <c r="E111" s="40"/>
      <c r="F111" s="40"/>
      <c r="G111" s="40"/>
      <c r="H111" s="40"/>
      <c r="I111" s="40"/>
      <c r="J111" s="40"/>
      <c r="K111" s="40"/>
      <c r="L111" s="33"/>
    </row>
    <row r="112" spans="1:12" s="38" customFormat="1" ht="12.75">
      <c r="A112" s="43"/>
      <c r="B112" s="40"/>
      <c r="C112" s="40"/>
      <c r="D112" s="40"/>
      <c r="E112" s="40"/>
      <c r="F112" s="40"/>
      <c r="G112" s="40"/>
      <c r="H112" s="40"/>
      <c r="I112" s="40"/>
      <c r="J112" s="40"/>
      <c r="K112" s="40"/>
      <c r="L112" s="33"/>
    </row>
    <row r="113" spans="1:12" s="38" customFormat="1" ht="12.75">
      <c r="A113" s="43"/>
      <c r="B113" s="40"/>
      <c r="C113" s="40"/>
      <c r="D113" s="40"/>
      <c r="E113" s="40"/>
      <c r="F113" s="40"/>
      <c r="G113" s="40"/>
      <c r="H113" s="40"/>
      <c r="I113" s="40"/>
      <c r="J113" s="40"/>
      <c r="K113" s="40"/>
      <c r="L113" s="33"/>
    </row>
    <row r="114" spans="1:12" s="38" customFormat="1" ht="12.75">
      <c r="A114" s="43"/>
      <c r="B114" s="40"/>
      <c r="C114" s="40"/>
      <c r="D114" s="40"/>
      <c r="E114" s="40"/>
      <c r="F114" s="40"/>
      <c r="G114" s="40"/>
      <c r="H114" s="40"/>
      <c r="I114" s="40"/>
      <c r="J114" s="40"/>
      <c r="K114" s="40"/>
      <c r="L114" s="33"/>
    </row>
    <row r="115" spans="1:12" s="38" customFormat="1" ht="12.75">
      <c r="A115" s="43"/>
      <c r="B115" s="40"/>
      <c r="C115" s="40"/>
      <c r="D115" s="40"/>
      <c r="E115" s="40"/>
      <c r="F115" s="40"/>
      <c r="G115" s="40"/>
      <c r="H115" s="40"/>
      <c r="I115" s="40"/>
      <c r="J115" s="40"/>
      <c r="K115" s="40"/>
      <c r="L115" s="33"/>
    </row>
    <row r="116" spans="1:12" s="38" customFormat="1" ht="12.75">
      <c r="A116" s="43"/>
      <c r="B116" s="40"/>
      <c r="C116" s="40"/>
      <c r="D116" s="40"/>
      <c r="E116" s="40"/>
      <c r="F116" s="40"/>
      <c r="G116" s="40"/>
      <c r="H116" s="40"/>
      <c r="I116" s="40"/>
      <c r="J116" s="40"/>
      <c r="K116" s="40"/>
      <c r="L116" s="33"/>
    </row>
    <row r="117" spans="1:12" s="38" customFormat="1" ht="12.75">
      <c r="A117" s="43"/>
      <c r="B117" s="40"/>
      <c r="C117" s="40"/>
      <c r="D117" s="40"/>
      <c r="E117" s="40"/>
      <c r="F117" s="40"/>
      <c r="G117" s="40"/>
      <c r="H117" s="40"/>
      <c r="I117" s="40"/>
      <c r="J117" s="40"/>
      <c r="K117" s="40"/>
      <c r="L117" s="33"/>
    </row>
    <row r="118" spans="1:12" s="38" customFormat="1" ht="12.75">
      <c r="A118" s="43"/>
      <c r="B118" s="40"/>
      <c r="C118" s="40"/>
      <c r="D118" s="40"/>
      <c r="E118" s="40"/>
      <c r="F118" s="40"/>
      <c r="G118" s="40"/>
      <c r="H118" s="40"/>
      <c r="I118" s="40"/>
      <c r="J118" s="40"/>
      <c r="K118" s="40"/>
      <c r="L118" s="33"/>
    </row>
    <row r="119" spans="1:12" s="38" customFormat="1" ht="12.75">
      <c r="A119" s="43"/>
      <c r="B119" s="40"/>
      <c r="C119" s="40"/>
      <c r="D119" s="40"/>
      <c r="E119" s="40"/>
      <c r="F119" s="40"/>
      <c r="G119" s="40"/>
      <c r="H119" s="40"/>
      <c r="I119" s="40"/>
      <c r="J119" s="40"/>
      <c r="K119" s="40"/>
      <c r="L119" s="33"/>
    </row>
    <row r="120" spans="1:12" s="38" customFormat="1" ht="12.75">
      <c r="A120" s="43"/>
      <c r="B120" s="40"/>
      <c r="C120" s="40"/>
      <c r="D120" s="40"/>
      <c r="E120" s="40"/>
      <c r="F120" s="40"/>
      <c r="G120" s="40"/>
      <c r="H120" s="40"/>
      <c r="I120" s="40"/>
      <c r="J120" s="40"/>
      <c r="K120" s="40"/>
      <c r="L120" s="33"/>
    </row>
    <row r="121" spans="1:12" s="38" customFormat="1" ht="12.75">
      <c r="A121" s="43"/>
      <c r="B121" s="40"/>
      <c r="C121" s="40"/>
      <c r="D121" s="40"/>
      <c r="E121" s="40"/>
      <c r="F121" s="40"/>
      <c r="G121" s="40"/>
      <c r="H121" s="40"/>
      <c r="I121" s="40"/>
      <c r="J121" s="40"/>
      <c r="K121" s="40"/>
      <c r="L121" s="33"/>
    </row>
    <row r="122" spans="1:12" s="38" customFormat="1" ht="12.75">
      <c r="A122" s="43"/>
      <c r="B122" s="40"/>
      <c r="C122" s="40"/>
      <c r="D122" s="40"/>
      <c r="E122" s="40"/>
      <c r="F122" s="40"/>
      <c r="G122" s="40"/>
      <c r="H122" s="40"/>
      <c r="I122" s="40"/>
      <c r="J122" s="40"/>
      <c r="K122" s="40"/>
      <c r="L122" s="33"/>
    </row>
    <row r="123" spans="1:12" s="38" customFormat="1" ht="12.75">
      <c r="A123" s="43"/>
      <c r="B123" s="40"/>
      <c r="C123" s="40"/>
      <c r="D123" s="40"/>
      <c r="E123" s="40"/>
      <c r="F123" s="40"/>
      <c r="G123" s="40"/>
      <c r="H123" s="40"/>
      <c r="I123" s="40"/>
      <c r="J123" s="40"/>
      <c r="K123" s="40"/>
      <c r="L123" s="33"/>
    </row>
    <row r="124" spans="1:12" s="38" customFormat="1" ht="12.75">
      <c r="A124" s="43"/>
      <c r="B124" s="40"/>
      <c r="C124" s="40"/>
      <c r="D124" s="40"/>
      <c r="E124" s="40"/>
      <c r="F124" s="40"/>
      <c r="G124" s="40"/>
      <c r="H124" s="40"/>
      <c r="I124" s="40"/>
      <c r="J124" s="40"/>
      <c r="K124" s="40"/>
      <c r="L124" s="33"/>
    </row>
    <row r="125" spans="1:12" s="38" customFormat="1" ht="12.75">
      <c r="A125" s="43"/>
      <c r="B125" s="40"/>
      <c r="C125" s="40"/>
      <c r="D125" s="40"/>
      <c r="E125" s="40"/>
      <c r="F125" s="40"/>
      <c r="G125" s="40"/>
      <c r="H125" s="40"/>
      <c r="I125" s="40"/>
      <c r="J125" s="40"/>
      <c r="K125" s="40"/>
      <c r="L125" s="33"/>
    </row>
    <row r="126" spans="1:12" s="38" customFormat="1" ht="12.75">
      <c r="A126" s="43"/>
      <c r="B126" s="40"/>
      <c r="C126" s="40"/>
      <c r="D126" s="40"/>
      <c r="E126" s="40"/>
      <c r="F126" s="40"/>
      <c r="G126" s="40"/>
      <c r="H126" s="40"/>
      <c r="I126" s="40"/>
      <c r="J126" s="40"/>
      <c r="K126" s="40"/>
      <c r="L126" s="33"/>
    </row>
    <row r="127" spans="1:12" s="38" customFormat="1" ht="12.75">
      <c r="A127" s="43"/>
      <c r="B127" s="40"/>
      <c r="C127" s="40"/>
      <c r="D127" s="40"/>
      <c r="E127" s="40"/>
      <c r="F127" s="40"/>
      <c r="G127" s="40"/>
      <c r="H127" s="40"/>
      <c r="I127" s="40"/>
      <c r="J127" s="40"/>
      <c r="K127" s="40"/>
      <c r="L127" s="33"/>
    </row>
    <row r="128" spans="1:12" s="38" customFormat="1" ht="12.75">
      <c r="A128" s="43"/>
      <c r="B128" s="40"/>
      <c r="C128" s="40"/>
      <c r="D128" s="40"/>
      <c r="E128" s="40"/>
      <c r="F128" s="40"/>
      <c r="G128" s="40"/>
      <c r="H128" s="40"/>
      <c r="I128" s="40"/>
      <c r="J128" s="40"/>
      <c r="K128" s="40"/>
      <c r="L128" s="33"/>
    </row>
    <row r="129" spans="1:12" s="38" customFormat="1" ht="12.75">
      <c r="A129" s="43"/>
      <c r="B129" s="40"/>
      <c r="C129" s="40"/>
      <c r="D129" s="40"/>
      <c r="E129" s="40"/>
      <c r="F129" s="40"/>
      <c r="G129" s="40"/>
      <c r="H129" s="40"/>
      <c r="I129" s="40"/>
      <c r="J129" s="40"/>
      <c r="K129" s="40"/>
      <c r="L129" s="33"/>
    </row>
    <row r="130" spans="1:12" s="38" customFormat="1" ht="12.75">
      <c r="A130" s="43"/>
      <c r="B130" s="40"/>
      <c r="C130" s="40"/>
      <c r="D130" s="40"/>
      <c r="E130" s="40"/>
      <c r="F130" s="40"/>
      <c r="G130" s="40"/>
      <c r="H130" s="40"/>
      <c r="I130" s="40"/>
      <c r="J130" s="40"/>
      <c r="K130" s="40"/>
      <c r="L130" s="33"/>
    </row>
    <row r="131" spans="1:12" s="38" customFormat="1" ht="12.75">
      <c r="A131" s="43"/>
      <c r="B131" s="40"/>
      <c r="C131" s="40"/>
      <c r="D131" s="40"/>
      <c r="E131" s="40"/>
      <c r="F131" s="40"/>
      <c r="G131" s="40"/>
      <c r="H131" s="40"/>
      <c r="I131" s="40"/>
      <c r="J131" s="40"/>
      <c r="K131" s="40"/>
      <c r="L131" s="33"/>
    </row>
    <row r="132" spans="1:12" s="38" customFormat="1" ht="12.75">
      <c r="A132" s="43"/>
      <c r="B132" s="40"/>
      <c r="C132" s="40"/>
      <c r="D132" s="40"/>
      <c r="E132" s="40"/>
      <c r="F132" s="40"/>
      <c r="G132" s="40"/>
      <c r="H132" s="40"/>
      <c r="I132" s="40"/>
      <c r="J132" s="40"/>
      <c r="K132" s="40"/>
      <c r="L132" s="33"/>
    </row>
    <row r="133" spans="1:12" s="38" customFormat="1" ht="12.75">
      <c r="A133" s="43"/>
      <c r="B133" s="40"/>
      <c r="C133" s="40"/>
      <c r="D133" s="40"/>
      <c r="E133" s="40"/>
      <c r="F133" s="40"/>
      <c r="G133" s="40"/>
      <c r="H133" s="40"/>
      <c r="I133" s="40"/>
      <c r="J133" s="40"/>
      <c r="K133" s="40"/>
      <c r="L133" s="33"/>
    </row>
    <row r="134" spans="1:12" s="38" customFormat="1" ht="12.75">
      <c r="A134" s="43"/>
      <c r="B134" s="40"/>
      <c r="C134" s="40"/>
      <c r="D134" s="40"/>
      <c r="E134" s="40"/>
      <c r="F134" s="40"/>
      <c r="G134" s="40"/>
      <c r="H134" s="40"/>
      <c r="I134" s="40"/>
      <c r="J134" s="40"/>
      <c r="K134" s="40"/>
      <c r="L134" s="33"/>
    </row>
    <row r="135" spans="1:12" s="38" customFormat="1" ht="12.75">
      <c r="A135" s="43"/>
      <c r="B135" s="40"/>
      <c r="C135" s="40"/>
      <c r="D135" s="40"/>
      <c r="E135" s="40"/>
      <c r="F135" s="40"/>
      <c r="G135" s="40"/>
      <c r="H135" s="40"/>
      <c r="I135" s="40"/>
      <c r="J135" s="40"/>
      <c r="K135" s="40"/>
      <c r="L135" s="33"/>
    </row>
    <row r="136" spans="1:12" s="38" customFormat="1" ht="12.75">
      <c r="A136" s="43"/>
      <c r="B136" s="40"/>
      <c r="C136" s="40"/>
      <c r="D136" s="40"/>
      <c r="E136" s="40"/>
      <c r="F136" s="40"/>
      <c r="G136" s="40"/>
      <c r="H136" s="40"/>
      <c r="I136" s="40"/>
      <c r="J136" s="40"/>
      <c r="K136" s="40"/>
      <c r="L136" s="33"/>
    </row>
    <row r="137" spans="1:12" s="38" customFormat="1" ht="12.75">
      <c r="A137" s="43"/>
      <c r="B137" s="40"/>
      <c r="C137" s="40"/>
      <c r="D137" s="40"/>
      <c r="E137" s="40"/>
      <c r="F137" s="40"/>
      <c r="G137" s="40"/>
      <c r="H137" s="40"/>
      <c r="I137" s="40"/>
      <c r="J137" s="40"/>
      <c r="K137" s="40"/>
      <c r="L137" s="33"/>
    </row>
    <row r="138" spans="1:12" s="38" customFormat="1" ht="12.75">
      <c r="A138" s="43"/>
      <c r="B138" s="40"/>
      <c r="C138" s="40"/>
      <c r="D138" s="40"/>
      <c r="E138" s="40"/>
      <c r="F138" s="40"/>
      <c r="G138" s="40"/>
      <c r="H138" s="40"/>
      <c r="I138" s="40"/>
      <c r="J138" s="40"/>
      <c r="K138" s="40"/>
      <c r="L138" s="33"/>
    </row>
    <row r="139" spans="1:12" s="38" customFormat="1" ht="12.75">
      <c r="A139" s="43"/>
      <c r="B139" s="40"/>
      <c r="C139" s="40"/>
      <c r="D139" s="40"/>
      <c r="E139" s="40"/>
      <c r="F139" s="40"/>
      <c r="G139" s="40"/>
      <c r="H139" s="40"/>
      <c r="I139" s="40"/>
      <c r="J139" s="40"/>
      <c r="K139" s="40"/>
      <c r="L139" s="33"/>
    </row>
    <row r="140" spans="1:12" s="38" customFormat="1" ht="12.75">
      <c r="A140" s="43"/>
      <c r="B140" s="40"/>
      <c r="C140" s="40"/>
      <c r="D140" s="40"/>
      <c r="E140" s="40"/>
      <c r="F140" s="40"/>
      <c r="G140" s="40"/>
      <c r="H140" s="40"/>
      <c r="I140" s="40"/>
      <c r="J140" s="40"/>
      <c r="K140" s="40"/>
      <c r="L140" s="33"/>
    </row>
    <row r="141" spans="1:12" s="38" customFormat="1" ht="12.75">
      <c r="A141" s="43"/>
      <c r="B141" s="40"/>
      <c r="C141" s="40"/>
      <c r="D141" s="40"/>
      <c r="E141" s="40"/>
      <c r="F141" s="40"/>
      <c r="G141" s="40"/>
      <c r="H141" s="40"/>
      <c r="I141" s="40"/>
      <c r="J141" s="40"/>
      <c r="K141" s="40"/>
      <c r="L141" s="33"/>
    </row>
    <row r="142" spans="1:12" s="38" customFormat="1" ht="12.75">
      <c r="A142" s="43"/>
      <c r="B142" s="40"/>
      <c r="C142" s="40"/>
      <c r="D142" s="40"/>
      <c r="E142" s="40"/>
      <c r="F142" s="40"/>
      <c r="G142" s="40"/>
      <c r="H142" s="40"/>
      <c r="I142" s="40"/>
      <c r="J142" s="40"/>
      <c r="K142" s="40"/>
      <c r="L142" s="33"/>
    </row>
    <row r="143" spans="1:12" s="38" customFormat="1" ht="12.75">
      <c r="A143" s="43"/>
      <c r="B143" s="40"/>
      <c r="C143" s="40"/>
      <c r="D143" s="40"/>
      <c r="E143" s="40"/>
      <c r="F143" s="40"/>
      <c r="G143" s="40"/>
      <c r="H143" s="40"/>
      <c r="I143" s="40"/>
      <c r="J143" s="40"/>
      <c r="K143" s="40"/>
      <c r="L143" s="33"/>
    </row>
    <row r="144" spans="1:12" s="38" customFormat="1" ht="12.75">
      <c r="A144" s="43"/>
      <c r="B144" s="40"/>
      <c r="C144" s="40"/>
      <c r="D144" s="40"/>
      <c r="E144" s="40"/>
      <c r="F144" s="40"/>
      <c r="G144" s="40"/>
      <c r="H144" s="40"/>
      <c r="I144" s="40"/>
      <c r="J144" s="40"/>
      <c r="K144" s="40"/>
      <c r="L144" s="33"/>
    </row>
    <row r="145" spans="1:12" s="38" customFormat="1" ht="12.75">
      <c r="A145" s="43"/>
      <c r="B145" s="40"/>
      <c r="C145" s="40"/>
      <c r="D145" s="40"/>
      <c r="E145" s="40"/>
      <c r="F145" s="40"/>
      <c r="G145" s="40"/>
      <c r="H145" s="40"/>
      <c r="I145" s="40"/>
      <c r="J145" s="40"/>
      <c r="K145" s="40"/>
      <c r="L145" s="33"/>
    </row>
    <row r="146" spans="1:12" s="38" customFormat="1" ht="12.75">
      <c r="A146" s="43"/>
      <c r="B146" s="40"/>
      <c r="C146" s="40"/>
      <c r="D146" s="40"/>
      <c r="E146" s="40"/>
      <c r="F146" s="40"/>
      <c r="G146" s="40"/>
      <c r="H146" s="40"/>
      <c r="I146" s="40"/>
      <c r="J146" s="40"/>
      <c r="K146" s="40"/>
      <c r="L146" s="33"/>
    </row>
    <row r="147" spans="1:12" s="38" customFormat="1" ht="12.75">
      <c r="A147" s="43"/>
      <c r="B147" s="40"/>
      <c r="C147" s="40"/>
      <c r="D147" s="40"/>
      <c r="E147" s="40"/>
      <c r="F147" s="40"/>
      <c r="G147" s="40"/>
      <c r="H147" s="40"/>
      <c r="I147" s="40"/>
      <c r="J147" s="40"/>
      <c r="K147" s="40"/>
      <c r="L147" s="33"/>
    </row>
    <row r="148" spans="1:12" s="38" customFormat="1" ht="12.75">
      <c r="A148" s="43"/>
      <c r="B148" s="40"/>
      <c r="C148" s="40"/>
      <c r="D148" s="40"/>
      <c r="E148" s="40"/>
      <c r="F148" s="40"/>
      <c r="G148" s="40"/>
      <c r="H148" s="40"/>
      <c r="I148" s="40"/>
      <c r="J148" s="40"/>
      <c r="K148" s="40"/>
      <c r="L148" s="33"/>
    </row>
    <row r="149" spans="1:12" s="38" customFormat="1" ht="12.75">
      <c r="A149" s="43"/>
      <c r="B149" s="40"/>
      <c r="C149" s="40"/>
      <c r="D149" s="40"/>
      <c r="E149" s="40"/>
      <c r="F149" s="40"/>
      <c r="G149" s="40"/>
      <c r="H149" s="40"/>
      <c r="I149" s="40"/>
      <c r="J149" s="40"/>
      <c r="K149" s="40"/>
      <c r="L149" s="33"/>
    </row>
    <row r="150" spans="1:12" s="38" customFormat="1" ht="12.75">
      <c r="A150" s="43"/>
      <c r="B150" s="40"/>
      <c r="C150" s="40"/>
      <c r="D150" s="40"/>
      <c r="E150" s="40"/>
      <c r="F150" s="40"/>
      <c r="G150" s="40"/>
      <c r="H150" s="40"/>
      <c r="I150" s="40"/>
      <c r="J150" s="40"/>
      <c r="K150" s="40"/>
      <c r="L150" s="33"/>
    </row>
    <row r="151" spans="1:12" s="38" customFormat="1" ht="12.75">
      <c r="A151" s="43"/>
      <c r="B151" s="40"/>
      <c r="C151" s="40"/>
      <c r="D151" s="40"/>
      <c r="E151" s="40"/>
      <c r="F151" s="40"/>
      <c r="G151" s="40"/>
      <c r="H151" s="40"/>
      <c r="I151" s="40"/>
      <c r="J151" s="40"/>
      <c r="K151" s="40"/>
      <c r="L151" s="33"/>
    </row>
    <row r="152" spans="1:12" s="38" customFormat="1" ht="12.75">
      <c r="A152" s="43"/>
      <c r="B152" s="40"/>
      <c r="C152" s="40"/>
      <c r="D152" s="40"/>
      <c r="E152" s="40"/>
      <c r="F152" s="40"/>
      <c r="G152" s="40"/>
      <c r="H152" s="40"/>
      <c r="I152" s="40"/>
      <c r="J152" s="40"/>
      <c r="K152" s="40"/>
      <c r="L152" s="33"/>
    </row>
    <row r="153" spans="1:12" s="38" customFormat="1" ht="12.75">
      <c r="A153" s="43"/>
      <c r="B153" s="40"/>
      <c r="C153" s="40"/>
      <c r="D153" s="40"/>
      <c r="E153" s="40"/>
      <c r="F153" s="40"/>
      <c r="G153" s="40"/>
      <c r="H153" s="40"/>
      <c r="I153" s="40"/>
      <c r="J153" s="40"/>
      <c r="K153" s="40"/>
      <c r="L153" s="33"/>
    </row>
    <row r="154" spans="1:12" s="38" customFormat="1" ht="12.75">
      <c r="A154" s="43"/>
      <c r="B154" s="40"/>
      <c r="C154" s="40"/>
      <c r="D154" s="40"/>
      <c r="E154" s="40"/>
      <c r="F154" s="40"/>
      <c r="G154" s="40"/>
      <c r="H154" s="40"/>
      <c r="I154" s="40"/>
      <c r="J154" s="40"/>
      <c r="K154" s="40"/>
      <c r="L154" s="33"/>
    </row>
    <row r="155" spans="1:12" s="38" customFormat="1" ht="12.75">
      <c r="A155" s="43"/>
      <c r="B155" s="40"/>
      <c r="C155" s="40"/>
      <c r="D155" s="40"/>
      <c r="E155" s="40"/>
      <c r="F155" s="40"/>
      <c r="G155" s="40"/>
      <c r="H155" s="40"/>
      <c r="I155" s="40"/>
      <c r="J155" s="40"/>
      <c r="K155" s="40"/>
      <c r="L155" s="33"/>
    </row>
    <row r="156" spans="1:12" s="38" customFormat="1" ht="12.75">
      <c r="A156" s="43"/>
      <c r="B156" s="40"/>
      <c r="C156" s="40"/>
      <c r="D156" s="40"/>
      <c r="E156" s="40"/>
      <c r="F156" s="40"/>
      <c r="G156" s="40"/>
      <c r="H156" s="40"/>
      <c r="I156" s="40"/>
      <c r="J156" s="40"/>
      <c r="K156" s="40"/>
      <c r="L156" s="33"/>
    </row>
    <row r="157" spans="1:12" s="38" customFormat="1" ht="12.75">
      <c r="A157" s="43"/>
      <c r="B157" s="40"/>
      <c r="C157" s="40"/>
      <c r="D157" s="40"/>
      <c r="E157" s="40"/>
      <c r="F157" s="40"/>
      <c r="G157" s="40"/>
      <c r="H157" s="40"/>
      <c r="I157" s="40"/>
      <c r="J157" s="40"/>
      <c r="K157" s="40"/>
      <c r="L157" s="33"/>
    </row>
    <row r="158" spans="1:12" s="38" customFormat="1" ht="12.75">
      <c r="A158" s="43"/>
      <c r="B158" s="40"/>
      <c r="C158" s="40"/>
      <c r="D158" s="40"/>
      <c r="E158" s="40"/>
      <c r="F158" s="40"/>
      <c r="G158" s="40"/>
      <c r="H158" s="40"/>
      <c r="I158" s="40"/>
      <c r="J158" s="40"/>
      <c r="K158" s="40"/>
      <c r="L158" s="33"/>
    </row>
    <row r="159" spans="1:12" s="38" customFormat="1" ht="12.75">
      <c r="A159" s="43"/>
      <c r="B159" s="40"/>
      <c r="C159" s="40"/>
      <c r="D159" s="40"/>
      <c r="E159" s="40"/>
      <c r="F159" s="40"/>
      <c r="G159" s="40"/>
      <c r="H159" s="40"/>
      <c r="I159" s="40"/>
      <c r="J159" s="40"/>
      <c r="K159" s="40"/>
      <c r="L159" s="33"/>
    </row>
    <row r="160" spans="1:12" s="38" customFormat="1" ht="12.75">
      <c r="A160" s="43"/>
      <c r="B160" s="40"/>
      <c r="C160" s="40"/>
      <c r="D160" s="40"/>
      <c r="E160" s="40"/>
      <c r="F160" s="40"/>
      <c r="G160" s="40"/>
      <c r="H160" s="40"/>
      <c r="I160" s="40"/>
      <c r="J160" s="40"/>
      <c r="K160" s="40"/>
      <c r="L160" s="33"/>
    </row>
    <row r="161" spans="1:12" s="38" customFormat="1" ht="12.75">
      <c r="A161" s="43"/>
      <c r="B161" s="40"/>
      <c r="C161" s="40"/>
      <c r="D161" s="40"/>
      <c r="E161" s="40"/>
      <c r="F161" s="40"/>
      <c r="G161" s="40"/>
      <c r="H161" s="40"/>
      <c r="I161" s="40"/>
      <c r="J161" s="40"/>
      <c r="K161" s="40"/>
      <c r="L161" s="33"/>
    </row>
    <row r="162" spans="1:12" s="38" customFormat="1" ht="12.75">
      <c r="A162" s="43"/>
      <c r="B162" s="40"/>
      <c r="C162" s="40"/>
      <c r="D162" s="40"/>
      <c r="E162" s="40"/>
      <c r="F162" s="40"/>
      <c r="G162" s="40"/>
      <c r="H162" s="40"/>
      <c r="I162" s="40"/>
      <c r="J162" s="40"/>
      <c r="K162" s="40"/>
      <c r="L162" s="33"/>
    </row>
    <row r="163" spans="1:12" s="38" customFormat="1" ht="12.75">
      <c r="A163" s="43"/>
      <c r="B163" s="40"/>
      <c r="C163" s="40"/>
      <c r="D163" s="40"/>
      <c r="E163" s="40"/>
      <c r="F163" s="40"/>
      <c r="G163" s="40"/>
      <c r="H163" s="40"/>
      <c r="I163" s="40"/>
      <c r="J163" s="40"/>
      <c r="K163" s="40"/>
      <c r="L163" s="33"/>
    </row>
    <row r="164" spans="1:12" s="38" customFormat="1" ht="12.75">
      <c r="A164" s="43"/>
      <c r="B164" s="40"/>
      <c r="C164" s="40"/>
      <c r="D164" s="40"/>
      <c r="E164" s="40"/>
      <c r="F164" s="40"/>
      <c r="G164" s="40"/>
      <c r="H164" s="40"/>
      <c r="I164" s="40"/>
      <c r="J164" s="40"/>
      <c r="K164" s="40"/>
      <c r="L164" s="33"/>
    </row>
    <row r="165" spans="1:12" s="38" customFormat="1" ht="12.75">
      <c r="A165" s="43"/>
      <c r="B165" s="40"/>
      <c r="C165" s="40"/>
      <c r="D165" s="40"/>
      <c r="E165" s="40"/>
      <c r="F165" s="40"/>
      <c r="G165" s="40"/>
      <c r="H165" s="40"/>
      <c r="I165" s="40"/>
      <c r="J165" s="40"/>
      <c r="K165" s="40"/>
      <c r="L165" s="33"/>
    </row>
    <row r="166" spans="1:12" s="38" customFormat="1" ht="12.75">
      <c r="A166" s="43"/>
      <c r="B166" s="40"/>
      <c r="C166" s="40"/>
      <c r="D166" s="40"/>
      <c r="E166" s="40"/>
      <c r="F166" s="40"/>
      <c r="G166" s="40"/>
      <c r="H166" s="40"/>
      <c r="I166" s="40"/>
      <c r="J166" s="40"/>
      <c r="K166" s="40"/>
      <c r="L166" s="33"/>
    </row>
    <row r="167" spans="1:12" s="38" customFormat="1" ht="12.75">
      <c r="A167" s="43"/>
      <c r="B167" s="40"/>
      <c r="C167" s="40"/>
      <c r="D167" s="40"/>
      <c r="E167" s="40"/>
      <c r="F167" s="40"/>
      <c r="G167" s="40"/>
      <c r="H167" s="40"/>
      <c r="I167" s="40"/>
      <c r="J167" s="40"/>
      <c r="K167" s="40"/>
      <c r="L167" s="33"/>
    </row>
    <row r="168" spans="1:12" s="38" customFormat="1" ht="12.75">
      <c r="A168" s="43"/>
      <c r="B168" s="40"/>
      <c r="C168" s="40"/>
      <c r="D168" s="40"/>
      <c r="E168" s="40"/>
      <c r="F168" s="40"/>
      <c r="G168" s="40"/>
      <c r="H168" s="40"/>
      <c r="I168" s="40"/>
      <c r="J168" s="40"/>
      <c r="K168" s="40"/>
      <c r="L168" s="33"/>
    </row>
    <row r="169" spans="1:12" s="38" customFormat="1" ht="12.75">
      <c r="A169" s="43"/>
      <c r="B169" s="40"/>
      <c r="C169" s="40"/>
      <c r="D169" s="40"/>
      <c r="E169" s="40"/>
      <c r="F169" s="40"/>
      <c r="G169" s="40"/>
      <c r="H169" s="40"/>
      <c r="I169" s="40"/>
      <c r="J169" s="40"/>
      <c r="K169" s="40"/>
      <c r="L169" s="33"/>
    </row>
    <row r="170" spans="1:12" s="38" customFormat="1" ht="12.75">
      <c r="A170" s="43"/>
      <c r="B170" s="40"/>
      <c r="C170" s="40"/>
      <c r="D170" s="40"/>
      <c r="E170" s="40"/>
      <c r="F170" s="40"/>
      <c r="G170" s="40"/>
      <c r="H170" s="40"/>
      <c r="I170" s="40"/>
      <c r="J170" s="40"/>
      <c r="K170" s="40"/>
      <c r="L170" s="33"/>
    </row>
    <row r="171" spans="1:12">
      <c r="A171" s="43"/>
      <c r="B171" s="40"/>
      <c r="C171" s="40"/>
      <c r="D171" s="40"/>
      <c r="E171" s="40"/>
      <c r="F171" s="40"/>
      <c r="G171" s="40"/>
      <c r="H171" s="40"/>
      <c r="I171" s="40"/>
      <c r="J171" s="40"/>
      <c r="K171" s="40"/>
    </row>
    <row r="172" spans="1:12">
      <c r="A172" s="43"/>
      <c r="B172" s="40"/>
      <c r="C172" s="40"/>
      <c r="D172" s="40"/>
      <c r="E172" s="40"/>
      <c r="F172" s="40"/>
      <c r="G172" s="40"/>
      <c r="H172" s="40"/>
      <c r="I172" s="40"/>
      <c r="J172" s="40"/>
      <c r="K172" s="40"/>
    </row>
    <row r="173" spans="1:12">
      <c r="A173" s="43"/>
      <c r="B173" s="40"/>
      <c r="C173" s="40"/>
      <c r="D173" s="40"/>
      <c r="E173" s="40"/>
      <c r="F173" s="40"/>
      <c r="G173" s="40"/>
      <c r="H173" s="40"/>
      <c r="I173" s="40"/>
      <c r="J173" s="40"/>
      <c r="K173" s="40"/>
    </row>
    <row r="174" spans="1:12">
      <c r="A174" s="43"/>
      <c r="B174" s="40"/>
      <c r="C174" s="40"/>
      <c r="D174" s="40"/>
      <c r="E174" s="40"/>
      <c r="F174" s="40"/>
      <c r="G174" s="40"/>
      <c r="H174" s="40"/>
      <c r="I174" s="40"/>
      <c r="J174" s="40"/>
      <c r="K174" s="40"/>
    </row>
    <row r="175" spans="1:12">
      <c r="A175" s="43"/>
      <c r="B175" s="40"/>
      <c r="C175" s="40"/>
      <c r="D175" s="40"/>
      <c r="E175" s="40"/>
      <c r="F175" s="40"/>
      <c r="G175" s="40"/>
      <c r="H175" s="40"/>
      <c r="I175" s="40"/>
      <c r="J175" s="40"/>
      <c r="K175" s="40"/>
    </row>
    <row r="176" spans="1:12">
      <c r="A176" s="43"/>
      <c r="B176" s="40"/>
      <c r="C176" s="40"/>
      <c r="D176" s="40"/>
      <c r="E176" s="40"/>
      <c r="F176" s="40"/>
      <c r="G176" s="40"/>
      <c r="H176" s="40"/>
      <c r="I176" s="40"/>
      <c r="J176" s="40"/>
      <c r="K176" s="40"/>
    </row>
    <row r="177" spans="1:11">
      <c r="A177" s="43"/>
      <c r="B177" s="40"/>
      <c r="C177" s="40"/>
      <c r="D177" s="40"/>
      <c r="E177" s="40"/>
      <c r="F177" s="40"/>
      <c r="G177" s="40"/>
      <c r="H177" s="40"/>
      <c r="I177" s="40"/>
      <c r="J177" s="40"/>
      <c r="K177" s="40"/>
    </row>
    <row r="178" spans="1:11">
      <c r="A178" s="43"/>
      <c r="B178" s="40"/>
      <c r="C178" s="40"/>
      <c r="D178" s="40"/>
      <c r="E178" s="40"/>
      <c r="F178" s="40"/>
      <c r="G178" s="40"/>
      <c r="H178" s="40"/>
      <c r="I178" s="40"/>
      <c r="J178" s="40"/>
      <c r="K178" s="40"/>
    </row>
    <row r="179" spans="1:11">
      <c r="A179" s="43"/>
      <c r="B179" s="40"/>
      <c r="C179" s="40"/>
      <c r="D179" s="40"/>
      <c r="E179" s="40"/>
      <c r="F179" s="40"/>
      <c r="G179" s="40"/>
      <c r="H179" s="40"/>
      <c r="I179" s="40"/>
      <c r="J179" s="40"/>
      <c r="K179" s="40"/>
    </row>
    <row r="180" spans="1:11" ht="15.75">
      <c r="A180" s="22"/>
    </row>
    <row r="181" spans="1:11" ht="15.75">
      <c r="A181" s="22"/>
    </row>
    <row r="182" spans="1:11" ht="15.75">
      <c r="A182" s="22"/>
    </row>
    <row r="183" spans="1:11" ht="15.75">
      <c r="A183" s="22"/>
    </row>
    <row r="184" spans="1:11" ht="15.75">
      <c r="A184" s="22"/>
    </row>
    <row r="185" spans="1:11" ht="15.75">
      <c r="A185" s="22"/>
    </row>
  </sheetData>
  <mergeCells count="6">
    <mergeCell ref="A69:K69"/>
    <mergeCell ref="A2:K2"/>
    <mergeCell ref="A3:K3"/>
    <mergeCell ref="A4:K4"/>
    <mergeCell ref="A5:K5"/>
    <mergeCell ref="A68:K68"/>
  </mergeCells>
  <pageMargins left="0.7" right="0.7" top="0.75" bottom="0.75" header="0.3" footer="0.3"/>
  <pageSetup scale="44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7"/>
  <dimension ref="A1:N361"/>
  <sheetViews>
    <sheetView showGridLines="0" zoomScale="70" zoomScaleNormal="70" workbookViewId="0">
      <selection activeCell="A69" sqref="A69:F70"/>
    </sheetView>
  </sheetViews>
  <sheetFormatPr defaultColWidth="9.140625" defaultRowHeight="15"/>
  <cols>
    <col min="1" max="1" width="36.5703125" style="23" customWidth="1"/>
    <col min="2" max="2" width="25.7109375" style="44" customWidth="1"/>
    <col min="3" max="3" width="32" style="44" customWidth="1"/>
    <col min="4" max="4" width="25.85546875" style="44" customWidth="1"/>
    <col min="5" max="5" width="37.28515625" style="44" customWidth="1"/>
    <col min="6" max="6" width="33.7109375" style="44" customWidth="1"/>
    <col min="7" max="7" width="2.85546875" style="33" customWidth="1"/>
    <col min="8" max="16384" width="9.140625" style="529"/>
  </cols>
  <sheetData>
    <row r="1" spans="1:14" ht="5.25" customHeight="1">
      <c r="A1" s="557"/>
      <c r="B1" s="558"/>
      <c r="C1" s="558"/>
      <c r="D1" s="558"/>
      <c r="E1" s="558"/>
      <c r="F1" s="558"/>
    </row>
    <row r="2" spans="1:14" s="1" customFormat="1" ht="46.5" customHeight="1">
      <c r="A2" s="709" t="s">
        <v>719</v>
      </c>
      <c r="B2" s="709"/>
      <c r="C2" s="709"/>
      <c r="D2" s="709"/>
      <c r="E2" s="709"/>
      <c r="F2" s="709"/>
      <c r="G2" s="34"/>
      <c r="H2" s="529"/>
    </row>
    <row r="3" spans="1:14" s="1" customFormat="1" ht="36.75" customHeight="1">
      <c r="A3" s="709" t="s">
        <v>647</v>
      </c>
      <c r="B3" s="709"/>
      <c r="C3" s="709"/>
      <c r="D3" s="709"/>
      <c r="E3" s="709"/>
      <c r="F3" s="709"/>
      <c r="G3" s="34"/>
      <c r="H3" s="529"/>
    </row>
    <row r="4" spans="1:14" s="1" customFormat="1" ht="39" customHeight="1">
      <c r="A4" s="709" t="s">
        <v>806</v>
      </c>
      <c r="B4" s="709"/>
      <c r="C4" s="709"/>
      <c r="D4" s="709"/>
      <c r="E4" s="709"/>
      <c r="F4" s="709"/>
      <c r="G4" s="34"/>
      <c r="H4" s="529"/>
    </row>
    <row r="5" spans="1:14" s="37" customFormat="1" ht="24" thickBot="1">
      <c r="A5" s="730"/>
      <c r="B5" s="730"/>
      <c r="C5" s="730"/>
      <c r="D5" s="730"/>
      <c r="E5" s="730"/>
      <c r="F5" s="730"/>
      <c r="G5" s="35"/>
      <c r="H5" s="36"/>
    </row>
    <row r="6" spans="1:14" s="37" customFormat="1" ht="24.75" customHeight="1" thickTop="1" thickBot="1">
      <c r="A6" s="559"/>
      <c r="B6" s="731" t="s">
        <v>770</v>
      </c>
      <c r="C6" s="731"/>
      <c r="D6" s="731" t="s">
        <v>648</v>
      </c>
      <c r="E6" s="731"/>
      <c r="F6" s="732" t="s">
        <v>771</v>
      </c>
      <c r="G6" s="35"/>
      <c r="H6" s="36"/>
    </row>
    <row r="7" spans="1:14" s="562" customFormat="1" ht="40.5" customHeight="1" thickTop="1" thickBot="1">
      <c r="A7" s="559" t="s">
        <v>649</v>
      </c>
      <c r="B7" s="637" t="s">
        <v>650</v>
      </c>
      <c r="C7" s="638" t="s">
        <v>773</v>
      </c>
      <c r="D7" s="637" t="s">
        <v>650</v>
      </c>
      <c r="E7" s="638" t="s">
        <v>772</v>
      </c>
      <c r="F7" s="733"/>
      <c r="G7" s="560"/>
      <c r="H7" s="529"/>
      <c r="I7" s="561"/>
      <c r="J7" s="561"/>
      <c r="K7" s="561"/>
      <c r="L7" s="561"/>
      <c r="M7" s="561"/>
      <c r="N7" s="561"/>
    </row>
    <row r="8" spans="1:14" ht="17.25" thickTop="1" thickBot="1">
      <c r="A8" s="559" t="s">
        <v>627</v>
      </c>
      <c r="B8" s="559"/>
      <c r="C8" s="559"/>
      <c r="D8" s="559"/>
      <c r="E8" s="559"/>
      <c r="F8" s="559"/>
    </row>
    <row r="9" spans="1:14" ht="16.5" thickTop="1">
      <c r="A9" s="564" t="s">
        <v>49</v>
      </c>
      <c r="B9" s="369">
        <v>14</v>
      </c>
      <c r="C9" s="369">
        <v>12</v>
      </c>
      <c r="D9" s="369">
        <v>6</v>
      </c>
      <c r="E9" s="369">
        <v>3393388.5583300004</v>
      </c>
      <c r="F9" s="369">
        <v>9438348.5383700002</v>
      </c>
    </row>
    <row r="10" spans="1:14" ht="15.75">
      <c r="A10" s="564" t="s">
        <v>51</v>
      </c>
      <c r="B10" s="369">
        <v>21</v>
      </c>
      <c r="C10" s="369">
        <v>2</v>
      </c>
      <c r="D10" s="369">
        <v>18</v>
      </c>
      <c r="E10" s="369">
        <v>117041.56701</v>
      </c>
      <c r="F10" s="369">
        <v>207636.21398</v>
      </c>
    </row>
    <row r="11" spans="1:14" ht="15.75">
      <c r="A11" s="564" t="s">
        <v>54</v>
      </c>
      <c r="B11" s="369">
        <v>16</v>
      </c>
      <c r="C11" s="369">
        <v>10</v>
      </c>
      <c r="D11" s="369">
        <v>9</v>
      </c>
      <c r="E11" s="369">
        <v>2389710.24896</v>
      </c>
      <c r="F11" s="369">
        <v>5699792.4339499995</v>
      </c>
    </row>
    <row r="12" spans="1:14" ht="15.75">
      <c r="A12" s="563" t="s">
        <v>59</v>
      </c>
      <c r="B12" s="369">
        <v>11</v>
      </c>
      <c r="C12" s="369">
        <v>15</v>
      </c>
      <c r="D12" s="369">
        <v>14</v>
      </c>
      <c r="E12" s="369">
        <v>663338.34880000015</v>
      </c>
      <c r="F12" s="369">
        <v>1814510.2108099998</v>
      </c>
    </row>
    <row r="13" spans="1:14" ht="15.75">
      <c r="A13" s="564" t="s">
        <v>622</v>
      </c>
      <c r="B13" s="369">
        <v>7</v>
      </c>
      <c r="C13" s="369">
        <v>39</v>
      </c>
      <c r="D13" s="369">
        <v>4</v>
      </c>
      <c r="E13" s="369">
        <v>3758503.8055799995</v>
      </c>
      <c r="F13" s="369">
        <v>7341332.0080800001</v>
      </c>
    </row>
    <row r="14" spans="1:14" ht="15.75">
      <c r="A14" s="564" t="s">
        <v>56</v>
      </c>
      <c r="B14" s="369">
        <v>10</v>
      </c>
      <c r="C14" s="369">
        <v>16</v>
      </c>
      <c r="D14" s="369">
        <v>10</v>
      </c>
      <c r="E14" s="369">
        <v>2220894.7361700004</v>
      </c>
      <c r="F14" s="369">
        <v>6051073.7214500001</v>
      </c>
    </row>
    <row r="15" spans="1:14" ht="15.75">
      <c r="A15" s="564" t="s">
        <v>58</v>
      </c>
      <c r="B15" s="369">
        <v>6</v>
      </c>
      <c r="C15" s="369">
        <v>50</v>
      </c>
      <c r="D15" s="369">
        <v>7</v>
      </c>
      <c r="E15" s="369">
        <v>2932370.7789499988</v>
      </c>
      <c r="F15" s="369">
        <v>8156437.8986999998</v>
      </c>
    </row>
    <row r="16" spans="1:14" ht="15.75">
      <c r="A16" s="564" t="s">
        <v>52</v>
      </c>
      <c r="B16" s="369">
        <v>4</v>
      </c>
      <c r="C16" s="369">
        <v>55</v>
      </c>
      <c r="D16" s="369">
        <v>1</v>
      </c>
      <c r="E16" s="369">
        <v>4811388.1217299988</v>
      </c>
      <c r="F16" s="369">
        <v>9447518.4548199996</v>
      </c>
    </row>
    <row r="17" spans="1:6" ht="15.75">
      <c r="A17" s="564" t="s">
        <v>48</v>
      </c>
      <c r="B17" s="369">
        <v>8</v>
      </c>
      <c r="C17" s="369">
        <v>29</v>
      </c>
      <c r="D17" s="369">
        <v>5</v>
      </c>
      <c r="E17" s="369">
        <v>3483618.9982099994</v>
      </c>
      <c r="F17" s="369">
        <v>13865197.845969999</v>
      </c>
    </row>
    <row r="18" spans="1:6" ht="15.75">
      <c r="A18" s="564" t="s">
        <v>50</v>
      </c>
      <c r="B18" s="369">
        <v>22</v>
      </c>
      <c r="C18" s="369">
        <v>1</v>
      </c>
      <c r="D18" s="369">
        <v>20</v>
      </c>
      <c r="E18" s="369">
        <v>81031.878280000004</v>
      </c>
      <c r="F18" s="369">
        <v>113560.36320000001</v>
      </c>
    </row>
    <row r="19" spans="1:6" ht="15.75">
      <c r="A19" s="564" t="s">
        <v>47</v>
      </c>
      <c r="B19" s="369">
        <v>9</v>
      </c>
      <c r="C19" s="369">
        <v>20</v>
      </c>
      <c r="D19" s="369">
        <v>3</v>
      </c>
      <c r="E19" s="369">
        <v>3977761.8444399997</v>
      </c>
      <c r="F19" s="369">
        <v>11705261.279920001</v>
      </c>
    </row>
    <row r="20" spans="1:6" ht="15.75">
      <c r="A20" s="564" t="s">
        <v>621</v>
      </c>
      <c r="B20" s="369">
        <v>2</v>
      </c>
      <c r="C20" s="369">
        <v>79</v>
      </c>
      <c r="D20" s="369">
        <v>11</v>
      </c>
      <c r="E20" s="369">
        <v>2102334.4297199999</v>
      </c>
      <c r="F20" s="369">
        <v>5789406.1229099995</v>
      </c>
    </row>
    <row r="21" spans="1:6" ht="15.75">
      <c r="A21" s="564" t="s">
        <v>55</v>
      </c>
      <c r="B21" s="369">
        <v>1</v>
      </c>
      <c r="C21" s="369">
        <v>85</v>
      </c>
      <c r="D21" s="369">
        <v>8</v>
      </c>
      <c r="E21" s="369">
        <v>2926545.80125</v>
      </c>
      <c r="F21" s="369">
        <v>8043326.5167100001</v>
      </c>
    </row>
    <row r="22" spans="1:6" ht="15.75">
      <c r="A22" s="564" t="s">
        <v>53</v>
      </c>
      <c r="B22" s="369">
        <v>3</v>
      </c>
      <c r="C22" s="369">
        <v>78</v>
      </c>
      <c r="D22" s="369">
        <v>2</v>
      </c>
      <c r="E22" s="369">
        <v>4591799.0816200022</v>
      </c>
      <c r="F22" s="369">
        <v>10700680.704840001</v>
      </c>
    </row>
    <row r="23" spans="1:6" ht="16.5" thickBot="1">
      <c r="A23" s="564" t="s">
        <v>60</v>
      </c>
      <c r="B23" s="369"/>
      <c r="C23" s="369"/>
      <c r="D23" s="369"/>
      <c r="E23" s="369">
        <f>+SUM(E9:E22)</f>
        <v>37449728.199049994</v>
      </c>
      <c r="F23" s="369">
        <f>+SUM(F9:F22)</f>
        <v>98374082.313709989</v>
      </c>
    </row>
    <row r="24" spans="1:6" ht="17.25" thickTop="1" thickBot="1">
      <c r="A24" s="559" t="s">
        <v>623</v>
      </c>
      <c r="B24" s="559"/>
      <c r="C24" s="559"/>
      <c r="D24" s="559"/>
      <c r="E24" s="559"/>
      <c r="F24" s="559"/>
    </row>
    <row r="25" spans="1:6" ht="16.5" thickTop="1">
      <c r="A25" s="564" t="s">
        <v>625</v>
      </c>
      <c r="B25" s="369">
        <v>18</v>
      </c>
      <c r="C25" s="369">
        <v>5</v>
      </c>
      <c r="D25" s="369">
        <v>15</v>
      </c>
      <c r="E25" s="369">
        <v>287346.78752999997</v>
      </c>
      <c r="F25" s="369">
        <v>781753.28934000002</v>
      </c>
    </row>
    <row r="26" spans="1:6" ht="15.75">
      <c r="A26" s="564" t="s">
        <v>626</v>
      </c>
      <c r="B26" s="369">
        <v>5</v>
      </c>
      <c r="C26" s="369">
        <v>51</v>
      </c>
      <c r="D26" s="369">
        <v>13</v>
      </c>
      <c r="E26" s="369">
        <v>980733.98579000018</v>
      </c>
      <c r="F26" s="369">
        <v>2617336.6568700001</v>
      </c>
    </row>
    <row r="27" spans="1:6" ht="15.75">
      <c r="A27" s="564" t="s">
        <v>624</v>
      </c>
      <c r="B27" s="369">
        <v>10</v>
      </c>
      <c r="C27" s="369">
        <v>16</v>
      </c>
      <c r="D27" s="369">
        <v>12</v>
      </c>
      <c r="E27" s="369">
        <v>1896971.3442099998</v>
      </c>
      <c r="F27" s="369">
        <v>4173865.8275600001</v>
      </c>
    </row>
    <row r="28" spans="1:6" ht="16.5" thickBot="1">
      <c r="A28" s="564" t="s">
        <v>60</v>
      </c>
      <c r="B28" s="369"/>
      <c r="C28" s="369"/>
      <c r="D28" s="369"/>
      <c r="E28" s="369">
        <f>+SUM(E25:E27)</f>
        <v>3165052.1175299999</v>
      </c>
      <c r="F28" s="369">
        <f>+SUM(F25:F27)</f>
        <v>7572955.7737700008</v>
      </c>
    </row>
    <row r="29" spans="1:6" ht="17.25" thickTop="1" thickBot="1">
      <c r="A29" s="559" t="s">
        <v>814</v>
      </c>
      <c r="B29" s="559"/>
      <c r="C29" s="559"/>
      <c r="D29" s="559"/>
      <c r="E29" s="559"/>
      <c r="F29" s="559"/>
    </row>
    <row r="30" spans="1:6" ht="16.5" thickTop="1">
      <c r="A30" s="564" t="s">
        <v>815</v>
      </c>
      <c r="B30" s="369">
        <v>19</v>
      </c>
      <c r="C30" s="369">
        <v>4</v>
      </c>
      <c r="D30" s="369">
        <v>16</v>
      </c>
      <c r="E30" s="369">
        <v>138087.75970999998</v>
      </c>
      <c r="F30" s="369">
        <v>1562375.79941</v>
      </c>
    </row>
    <row r="31" spans="1:6" ht="15.75">
      <c r="A31" s="564" t="s">
        <v>819</v>
      </c>
      <c r="B31" s="369">
        <v>22</v>
      </c>
      <c r="C31" s="369">
        <v>1</v>
      </c>
      <c r="D31" s="369">
        <v>37</v>
      </c>
      <c r="E31" s="369">
        <v>8396.1628400000009</v>
      </c>
      <c r="F31" s="369">
        <v>125834.79672</v>
      </c>
    </row>
    <row r="32" spans="1:6" ht="15.75">
      <c r="A32" s="564" t="s">
        <v>821</v>
      </c>
      <c r="B32" s="369">
        <v>22</v>
      </c>
      <c r="C32" s="369">
        <v>1</v>
      </c>
      <c r="D32" s="369">
        <v>49</v>
      </c>
      <c r="E32" s="369">
        <v>1781.4562099999998</v>
      </c>
      <c r="F32" s="369">
        <v>45015.723720000002</v>
      </c>
    </row>
    <row r="33" spans="1:6" ht="15.75">
      <c r="A33" s="564" t="s">
        <v>818</v>
      </c>
      <c r="B33" s="369">
        <v>22</v>
      </c>
      <c r="C33" s="369">
        <v>1</v>
      </c>
      <c r="D33" s="369">
        <v>33</v>
      </c>
      <c r="E33" s="369">
        <v>16110.427279999998</v>
      </c>
      <c r="F33" s="369">
        <v>190169.94112</v>
      </c>
    </row>
    <row r="34" spans="1:6" ht="15.75">
      <c r="A34" s="564" t="s">
        <v>817</v>
      </c>
      <c r="B34" s="369">
        <v>22</v>
      </c>
      <c r="C34" s="369">
        <v>1</v>
      </c>
      <c r="D34" s="369">
        <v>35</v>
      </c>
      <c r="E34" s="369">
        <v>13990.772769999998</v>
      </c>
      <c r="F34" s="369">
        <v>536020.23540000001</v>
      </c>
    </row>
    <row r="35" spans="1:6" ht="15.75">
      <c r="A35" s="564" t="s">
        <v>820</v>
      </c>
      <c r="B35" s="369">
        <v>20</v>
      </c>
      <c r="C35" s="369">
        <v>3</v>
      </c>
      <c r="D35" s="369">
        <v>51</v>
      </c>
      <c r="E35" s="369">
        <v>952.36629999999991</v>
      </c>
      <c r="F35" s="369">
        <v>70627.803629999995</v>
      </c>
    </row>
    <row r="36" spans="1:6" ht="15.75">
      <c r="A36" s="564" t="s">
        <v>822</v>
      </c>
      <c r="B36" s="369">
        <v>22</v>
      </c>
      <c r="C36" s="369">
        <v>1</v>
      </c>
      <c r="D36" s="369">
        <v>50</v>
      </c>
      <c r="E36" s="369">
        <v>1389.74542</v>
      </c>
      <c r="F36" s="369">
        <v>48542.244100000004</v>
      </c>
    </row>
    <row r="37" spans="1:6" ht="15.75">
      <c r="A37" s="564" t="s">
        <v>816</v>
      </c>
      <c r="B37" s="369">
        <v>21</v>
      </c>
      <c r="C37" s="369">
        <v>2</v>
      </c>
      <c r="D37" s="369">
        <v>28</v>
      </c>
      <c r="E37" s="369">
        <v>19916.93504</v>
      </c>
      <c r="F37" s="369">
        <v>814633.38402999996</v>
      </c>
    </row>
    <row r="38" spans="1:6" ht="16.5" thickBot="1">
      <c r="A38" s="564" t="s">
        <v>651</v>
      </c>
      <c r="B38" s="369"/>
      <c r="C38" s="369"/>
      <c r="D38" s="369"/>
      <c r="E38" s="369">
        <f>+SUM(E30:E37)</f>
        <v>200625.62557</v>
      </c>
      <c r="F38" s="369">
        <f>+SUM(F30:F37)</f>
        <v>3393219.9281299994</v>
      </c>
    </row>
    <row r="39" spans="1:6" ht="17.25" thickTop="1" thickBot="1">
      <c r="A39" s="559" t="s">
        <v>286</v>
      </c>
      <c r="B39" s="559"/>
      <c r="C39" s="559"/>
      <c r="D39" s="559"/>
      <c r="E39" s="559"/>
      <c r="F39" s="559"/>
    </row>
    <row r="40" spans="1:6" ht="16.5" thickTop="1">
      <c r="A40" s="564" t="s">
        <v>86</v>
      </c>
      <c r="B40" s="369">
        <v>19</v>
      </c>
      <c r="C40" s="369">
        <v>4</v>
      </c>
      <c r="D40" s="369">
        <v>41</v>
      </c>
      <c r="E40" s="369">
        <v>5387.1808200000005</v>
      </c>
      <c r="F40" s="369">
        <v>176831.80471999999</v>
      </c>
    </row>
    <row r="41" spans="1:6" ht="15.75">
      <c r="A41" s="564" t="s">
        <v>71</v>
      </c>
      <c r="B41" s="369">
        <v>22</v>
      </c>
      <c r="C41" s="369">
        <v>1</v>
      </c>
      <c r="D41" s="369">
        <v>42</v>
      </c>
      <c r="E41" s="369">
        <v>4733.6052600000003</v>
      </c>
      <c r="F41" s="369">
        <v>98537.111689999991</v>
      </c>
    </row>
    <row r="42" spans="1:6" ht="15.75">
      <c r="A42" s="564" t="s">
        <v>90</v>
      </c>
      <c r="B42" s="369">
        <v>19</v>
      </c>
      <c r="C42" s="369">
        <v>4</v>
      </c>
      <c r="D42" s="369">
        <v>36</v>
      </c>
      <c r="E42" s="369">
        <v>12699.37681</v>
      </c>
      <c r="F42" s="369">
        <v>81042.063519999996</v>
      </c>
    </row>
    <row r="43" spans="1:6" ht="15.75">
      <c r="A43" s="564" t="s">
        <v>78</v>
      </c>
      <c r="B43" s="369">
        <v>18</v>
      </c>
      <c r="C43" s="369">
        <v>5</v>
      </c>
      <c r="D43" s="369">
        <v>24</v>
      </c>
      <c r="E43" s="369">
        <v>35547.695960000019</v>
      </c>
      <c r="F43" s="369">
        <v>97867.764920000001</v>
      </c>
    </row>
    <row r="44" spans="1:6" ht="15.75">
      <c r="A44" s="564" t="s">
        <v>85</v>
      </c>
      <c r="B44" s="369">
        <v>21</v>
      </c>
      <c r="C44" s="369">
        <v>2</v>
      </c>
      <c r="D44" s="369">
        <v>45</v>
      </c>
      <c r="E44" s="369">
        <v>4235.1619700000001</v>
      </c>
      <c r="F44" s="369">
        <v>144981.24336000002</v>
      </c>
    </row>
    <row r="45" spans="1:6" ht="15.75">
      <c r="A45" s="564" t="s">
        <v>81</v>
      </c>
      <c r="B45" s="369">
        <v>19</v>
      </c>
      <c r="C45" s="369">
        <v>4</v>
      </c>
      <c r="D45" s="369">
        <v>30</v>
      </c>
      <c r="E45" s="369">
        <v>18730.007870000001</v>
      </c>
      <c r="F45" s="369">
        <v>159140.57212999999</v>
      </c>
    </row>
    <row r="46" spans="1:6" ht="15.75">
      <c r="A46" s="564" t="s">
        <v>84</v>
      </c>
      <c r="B46" s="369">
        <v>21</v>
      </c>
      <c r="C46" s="369">
        <v>2</v>
      </c>
      <c r="D46" s="369">
        <v>48</v>
      </c>
      <c r="E46" s="369">
        <v>2755.95471</v>
      </c>
      <c r="F46" s="369">
        <v>53576.742450000005</v>
      </c>
    </row>
    <row r="47" spans="1:6" ht="15.75">
      <c r="A47" s="564" t="s">
        <v>67</v>
      </c>
      <c r="B47" s="369">
        <v>22</v>
      </c>
      <c r="C47" s="369">
        <v>1</v>
      </c>
      <c r="D47" s="369">
        <v>21</v>
      </c>
      <c r="E47" s="369">
        <v>61504.474329999997</v>
      </c>
      <c r="F47" s="369">
        <v>367865.97886000003</v>
      </c>
    </row>
    <row r="48" spans="1:6" ht="15.75">
      <c r="A48" s="564" t="s">
        <v>74</v>
      </c>
      <c r="B48" s="369">
        <v>20</v>
      </c>
      <c r="C48" s="369">
        <v>3</v>
      </c>
      <c r="D48" s="369">
        <v>26</v>
      </c>
      <c r="E48" s="369">
        <v>25545.164299999993</v>
      </c>
      <c r="F48" s="369">
        <v>148654.14556</v>
      </c>
    </row>
    <row r="49" spans="1:6" ht="15.75">
      <c r="A49" s="564" t="s">
        <v>87</v>
      </c>
      <c r="B49" s="369">
        <v>21</v>
      </c>
      <c r="C49" s="369">
        <v>2</v>
      </c>
      <c r="D49" s="369">
        <v>39</v>
      </c>
      <c r="E49" s="369">
        <v>6691.60286</v>
      </c>
      <c r="F49" s="369">
        <v>56099.83066</v>
      </c>
    </row>
    <row r="50" spans="1:6" ht="15.75">
      <c r="A50" s="564" t="s">
        <v>65</v>
      </c>
      <c r="B50" s="369">
        <v>12</v>
      </c>
      <c r="C50" s="369">
        <v>14</v>
      </c>
      <c r="D50" s="369">
        <v>17</v>
      </c>
      <c r="E50" s="369">
        <v>119346.90603000001</v>
      </c>
      <c r="F50" s="369">
        <v>1156431.92542</v>
      </c>
    </row>
    <row r="51" spans="1:6" ht="15.75">
      <c r="A51" s="564" t="s">
        <v>89</v>
      </c>
      <c r="B51" s="369">
        <v>22</v>
      </c>
      <c r="C51" s="369">
        <v>1</v>
      </c>
      <c r="D51" s="369">
        <v>38</v>
      </c>
      <c r="E51" s="369">
        <v>7438.2190900000005</v>
      </c>
      <c r="F51" s="369">
        <v>73437.478279999996</v>
      </c>
    </row>
    <row r="52" spans="1:6" ht="15.75">
      <c r="A52" s="564" t="s">
        <v>76</v>
      </c>
      <c r="B52" s="369">
        <v>20</v>
      </c>
      <c r="C52" s="369">
        <v>3</v>
      </c>
      <c r="D52" s="369">
        <v>25</v>
      </c>
      <c r="E52" s="369">
        <v>29219.72147</v>
      </c>
      <c r="F52" s="369">
        <v>102861.35016</v>
      </c>
    </row>
    <row r="53" spans="1:6" ht="15.75">
      <c r="A53" s="564" t="s">
        <v>70</v>
      </c>
      <c r="B53" s="369">
        <v>20</v>
      </c>
      <c r="C53" s="369">
        <v>3</v>
      </c>
      <c r="D53" s="369">
        <v>31</v>
      </c>
      <c r="E53" s="369">
        <v>17099.33756</v>
      </c>
      <c r="F53" s="369">
        <v>142247.47156000001</v>
      </c>
    </row>
    <row r="54" spans="1:6" ht="15.75">
      <c r="A54" s="564" t="s">
        <v>68</v>
      </c>
      <c r="B54" s="369">
        <v>13</v>
      </c>
      <c r="C54" s="369">
        <v>13</v>
      </c>
      <c r="D54" s="369">
        <v>23</v>
      </c>
      <c r="E54" s="369">
        <v>40052.6077</v>
      </c>
      <c r="F54" s="369">
        <v>230630.01171000002</v>
      </c>
    </row>
    <row r="55" spans="1:6" ht="15.75">
      <c r="A55" s="564" t="s">
        <v>82</v>
      </c>
      <c r="B55" s="369">
        <v>20</v>
      </c>
      <c r="C55" s="369">
        <v>3</v>
      </c>
      <c r="D55" s="369">
        <v>44</v>
      </c>
      <c r="E55" s="369">
        <v>4238.65524</v>
      </c>
      <c r="F55" s="369">
        <v>76650.674790000005</v>
      </c>
    </row>
    <row r="56" spans="1:6" ht="15.75">
      <c r="A56" s="564" t="s">
        <v>83</v>
      </c>
      <c r="B56" s="369">
        <v>21</v>
      </c>
      <c r="C56" s="369">
        <v>2</v>
      </c>
      <c r="D56" s="369">
        <v>46</v>
      </c>
      <c r="E56" s="369">
        <v>3997.0814999999998</v>
      </c>
      <c r="F56" s="369">
        <v>79885.679770000002</v>
      </c>
    </row>
    <row r="57" spans="1:6" ht="15.75">
      <c r="A57" s="564" t="s">
        <v>88</v>
      </c>
      <c r="B57" s="369">
        <v>20</v>
      </c>
      <c r="C57" s="369">
        <v>3</v>
      </c>
      <c r="D57" s="369">
        <v>40</v>
      </c>
      <c r="E57" s="369">
        <v>6098.8632100000013</v>
      </c>
      <c r="F57" s="369">
        <v>114588.37324</v>
      </c>
    </row>
    <row r="58" spans="1:6" ht="15.75">
      <c r="A58" s="564" t="s">
        <v>73</v>
      </c>
      <c r="B58" s="369">
        <v>20</v>
      </c>
      <c r="C58" s="369">
        <v>3</v>
      </c>
      <c r="D58" s="369">
        <v>34</v>
      </c>
      <c r="E58" s="369">
        <v>14883.880510000001</v>
      </c>
      <c r="F58" s="369">
        <v>160896.53172999999</v>
      </c>
    </row>
    <row r="59" spans="1:6" ht="15.75">
      <c r="A59" s="564" t="s">
        <v>75</v>
      </c>
      <c r="B59" s="369">
        <v>19</v>
      </c>
      <c r="C59" s="369">
        <v>4</v>
      </c>
      <c r="D59" s="369">
        <v>22</v>
      </c>
      <c r="E59" s="369">
        <v>44423.256560000002</v>
      </c>
      <c r="F59" s="369">
        <v>138798.38162999999</v>
      </c>
    </row>
    <row r="60" spans="1:6" ht="15.75">
      <c r="A60" s="564" t="s">
        <v>72</v>
      </c>
      <c r="B60" s="369">
        <v>20</v>
      </c>
      <c r="C60" s="369">
        <v>3</v>
      </c>
      <c r="D60" s="369">
        <v>29</v>
      </c>
      <c r="E60" s="369">
        <v>19070.004700000001</v>
      </c>
      <c r="F60" s="369">
        <v>227870.69741999998</v>
      </c>
    </row>
    <row r="61" spans="1:6" ht="15.75">
      <c r="A61" s="564" t="s">
        <v>66</v>
      </c>
      <c r="B61" s="369">
        <v>15</v>
      </c>
      <c r="C61" s="369">
        <v>11</v>
      </c>
      <c r="D61" s="369">
        <v>19</v>
      </c>
      <c r="E61" s="369">
        <v>84835.107060000009</v>
      </c>
      <c r="F61" s="369">
        <v>699962.59364999994</v>
      </c>
    </row>
    <row r="62" spans="1:6" ht="15.75">
      <c r="A62" s="564" t="s">
        <v>69</v>
      </c>
      <c r="B62" s="369">
        <v>22</v>
      </c>
      <c r="C62" s="369">
        <v>1</v>
      </c>
      <c r="D62" s="369">
        <v>47</v>
      </c>
      <c r="E62" s="369">
        <v>2818.7495599999997</v>
      </c>
      <c r="F62" s="369">
        <v>94968.759669999999</v>
      </c>
    </row>
    <row r="63" spans="1:6" ht="15.75">
      <c r="A63" s="564" t="s">
        <v>79</v>
      </c>
      <c r="B63" s="369">
        <v>17</v>
      </c>
      <c r="C63" s="369">
        <v>6</v>
      </c>
      <c r="D63" s="369">
        <v>32</v>
      </c>
      <c r="E63" s="369">
        <v>16548.670200000004</v>
      </c>
      <c r="F63" s="369">
        <v>130625.09518</v>
      </c>
    </row>
    <row r="64" spans="1:6" ht="15.75">
      <c r="A64" s="564" t="s">
        <v>80</v>
      </c>
      <c r="B64" s="369">
        <v>20</v>
      </c>
      <c r="C64" s="369">
        <v>3</v>
      </c>
      <c r="D64" s="369">
        <v>27</v>
      </c>
      <c r="E64" s="369">
        <v>21891.172150000006</v>
      </c>
      <c r="F64" s="369">
        <v>66987.649099999995</v>
      </c>
    </row>
    <row r="65" spans="1:11" ht="15.75">
      <c r="A65" s="564" t="s">
        <v>77</v>
      </c>
      <c r="B65" s="369">
        <v>17</v>
      </c>
      <c r="C65" s="369">
        <v>6</v>
      </c>
      <c r="D65" s="369">
        <v>43</v>
      </c>
      <c r="E65" s="369">
        <v>4439.3966499999997</v>
      </c>
      <c r="F65" s="369">
        <v>51163.691149999999</v>
      </c>
    </row>
    <row r="66" spans="1:11" ht="16.5" thickBot="1">
      <c r="A66" s="564" t="s">
        <v>651</v>
      </c>
      <c r="B66" s="369"/>
      <c r="C66" s="369"/>
      <c r="D66" s="369"/>
      <c r="E66" s="369">
        <f>+SUM(E40:E65)</f>
        <v>614231.85408000008</v>
      </c>
      <c r="F66" s="369">
        <f>+SUM(F40:F65)</f>
        <v>4932603.6223300006</v>
      </c>
    </row>
    <row r="67" spans="1:11" ht="18" customHeight="1" thickTop="1" thickBot="1">
      <c r="A67" s="559" t="s">
        <v>45</v>
      </c>
      <c r="B67" s="559"/>
      <c r="C67" s="559"/>
      <c r="D67" s="559"/>
      <c r="E67" s="565">
        <f>+E66+E38+E28+E23</f>
        <v>41429637.796229996</v>
      </c>
      <c r="F67" s="565">
        <f>+F66+F38+F28+F23</f>
        <v>114272861.63793999</v>
      </c>
    </row>
    <row r="68" spans="1:11" ht="2.25" customHeight="1" thickTop="1" thickBot="1">
      <c r="A68" s="355"/>
      <c r="B68" s="566"/>
      <c r="C68" s="566"/>
      <c r="D68" s="566"/>
      <c r="E68" s="566"/>
      <c r="F68" s="566"/>
    </row>
    <row r="69" spans="1:11" ht="15.75" thickTop="1">
      <c r="A69" s="728" t="s">
        <v>805</v>
      </c>
      <c r="B69" s="728"/>
      <c r="C69" s="728"/>
      <c r="D69" s="728"/>
      <c r="E69" s="728"/>
      <c r="F69" s="728"/>
    </row>
    <row r="70" spans="1:11" ht="15.75" customHeight="1">
      <c r="A70" s="729"/>
      <c r="B70" s="729"/>
      <c r="C70" s="729"/>
      <c r="D70" s="729"/>
      <c r="E70" s="729"/>
      <c r="F70" s="729"/>
    </row>
    <row r="71" spans="1:11" ht="15" customHeight="1">
      <c r="A71" s="727" t="s">
        <v>884</v>
      </c>
      <c r="B71" s="727"/>
      <c r="C71" s="727"/>
      <c r="D71" s="727"/>
      <c r="E71" s="727"/>
      <c r="F71" s="727"/>
      <c r="G71" s="727"/>
      <c r="H71" s="727"/>
      <c r="I71" s="727"/>
      <c r="J71" s="727"/>
      <c r="K71" s="727"/>
    </row>
    <row r="72" spans="1:11" ht="15.75">
      <c r="A72" s="564"/>
      <c r="B72" s="369" t="str">
        <f t="shared" ref="B72:B103" si="0">IF(C72=""," ",RANK(C72,$C$9:$C$995,0))</f>
        <v xml:space="preserve"> </v>
      </c>
      <c r="C72" s="369"/>
      <c r="D72" s="369" t="str">
        <f t="shared" ref="D72:D133" si="1">IF(E72=""," ",RANK(E72,$E$9:$E$995,0))</f>
        <v xml:space="preserve"> </v>
      </c>
      <c r="E72" s="369"/>
      <c r="F72" s="369"/>
    </row>
    <row r="73" spans="1:11" ht="15.75">
      <c r="A73" s="564"/>
      <c r="B73" s="369" t="str">
        <f t="shared" si="0"/>
        <v xml:space="preserve"> </v>
      </c>
      <c r="C73" s="369"/>
      <c r="D73" s="369" t="str">
        <f t="shared" si="1"/>
        <v xml:space="preserve"> </v>
      </c>
      <c r="E73" s="369"/>
      <c r="F73" s="369"/>
    </row>
    <row r="74" spans="1:11" ht="15.75">
      <c r="A74" s="564"/>
      <c r="B74" s="369" t="str">
        <f t="shared" si="0"/>
        <v xml:space="preserve"> </v>
      </c>
      <c r="C74" s="369"/>
      <c r="D74" s="369" t="str">
        <f t="shared" si="1"/>
        <v xml:space="preserve"> </v>
      </c>
      <c r="E74" s="369"/>
      <c r="F74" s="369"/>
    </row>
    <row r="75" spans="1:11" ht="15.75">
      <c r="A75" s="564"/>
      <c r="B75" s="369" t="str">
        <f t="shared" si="0"/>
        <v xml:space="preserve"> </v>
      </c>
      <c r="C75" s="369"/>
      <c r="D75" s="369" t="str">
        <f t="shared" si="1"/>
        <v xml:space="preserve"> </v>
      </c>
      <c r="E75" s="369"/>
      <c r="F75" s="369"/>
    </row>
    <row r="76" spans="1:11" ht="15.75">
      <c r="A76" s="564"/>
      <c r="B76" s="369" t="str">
        <f t="shared" si="0"/>
        <v xml:space="preserve"> </v>
      </c>
      <c r="C76" s="369"/>
      <c r="D76" s="369" t="str">
        <f t="shared" si="1"/>
        <v xml:space="preserve"> </v>
      </c>
      <c r="E76" s="369"/>
      <c r="F76" s="369"/>
    </row>
    <row r="77" spans="1:11" ht="15.75">
      <c r="A77" s="564"/>
      <c r="B77" s="369" t="str">
        <f t="shared" si="0"/>
        <v xml:space="preserve"> </v>
      </c>
      <c r="C77" s="369"/>
      <c r="D77" s="369" t="str">
        <f t="shared" si="1"/>
        <v xml:space="preserve"> </v>
      </c>
      <c r="E77" s="369"/>
      <c r="F77" s="369"/>
    </row>
    <row r="78" spans="1:11" ht="15.75">
      <c r="A78" s="564"/>
      <c r="B78" s="369" t="str">
        <f t="shared" si="0"/>
        <v xml:space="preserve"> </v>
      </c>
      <c r="C78" s="369"/>
      <c r="D78" s="369" t="str">
        <f t="shared" si="1"/>
        <v xml:space="preserve"> </v>
      </c>
      <c r="E78" s="369"/>
      <c r="F78" s="369"/>
    </row>
    <row r="79" spans="1:11" ht="15.75">
      <c r="A79" s="564"/>
      <c r="B79" s="369" t="str">
        <f t="shared" si="0"/>
        <v xml:space="preserve"> </v>
      </c>
      <c r="C79" s="369"/>
      <c r="D79" s="369" t="str">
        <f t="shared" si="1"/>
        <v xml:space="preserve"> </v>
      </c>
      <c r="E79" s="369"/>
      <c r="F79" s="369"/>
    </row>
    <row r="80" spans="1:11" ht="15.75">
      <c r="A80" s="564"/>
      <c r="B80" s="369" t="str">
        <f t="shared" si="0"/>
        <v xml:space="preserve"> </v>
      </c>
      <c r="C80" s="369"/>
      <c r="D80" s="369" t="str">
        <f t="shared" si="1"/>
        <v xml:space="preserve"> </v>
      </c>
      <c r="E80" s="369"/>
      <c r="F80" s="369"/>
    </row>
    <row r="81" spans="1:6" ht="15.75">
      <c r="A81" s="564"/>
      <c r="B81" s="369" t="str">
        <f t="shared" si="0"/>
        <v xml:space="preserve"> </v>
      </c>
      <c r="C81" s="369"/>
      <c r="D81" s="369" t="str">
        <f t="shared" si="1"/>
        <v xml:space="preserve"> </v>
      </c>
      <c r="E81" s="369"/>
      <c r="F81" s="369"/>
    </row>
    <row r="82" spans="1:6" ht="15.75">
      <c r="A82" s="564"/>
      <c r="B82" s="369" t="str">
        <f t="shared" si="0"/>
        <v xml:space="preserve"> </v>
      </c>
      <c r="C82" s="369"/>
      <c r="D82" s="369" t="str">
        <f t="shared" si="1"/>
        <v xml:space="preserve"> </v>
      </c>
      <c r="E82" s="369"/>
      <c r="F82" s="369"/>
    </row>
    <row r="83" spans="1:6" ht="15.75">
      <c r="A83" s="564"/>
      <c r="B83" s="369" t="str">
        <f t="shared" si="0"/>
        <v xml:space="preserve"> </v>
      </c>
      <c r="C83" s="369"/>
      <c r="D83" s="369" t="str">
        <f t="shared" si="1"/>
        <v xml:space="preserve"> </v>
      </c>
      <c r="E83" s="369"/>
      <c r="F83" s="369"/>
    </row>
    <row r="84" spans="1:6" ht="15.75">
      <c r="A84" s="564"/>
      <c r="B84" s="369" t="str">
        <f t="shared" si="0"/>
        <v xml:space="preserve"> </v>
      </c>
      <c r="C84" s="369"/>
      <c r="D84" s="369" t="str">
        <f t="shared" si="1"/>
        <v xml:space="preserve"> </v>
      </c>
      <c r="E84" s="369"/>
      <c r="F84" s="369"/>
    </row>
    <row r="85" spans="1:6" ht="15.75">
      <c r="A85" s="564"/>
      <c r="B85" s="369" t="str">
        <f t="shared" si="0"/>
        <v xml:space="preserve"> </v>
      </c>
      <c r="C85" s="369"/>
      <c r="D85" s="369" t="str">
        <f t="shared" si="1"/>
        <v xml:space="preserve"> </v>
      </c>
      <c r="E85" s="369"/>
      <c r="F85" s="369"/>
    </row>
    <row r="86" spans="1:6" ht="15.75">
      <c r="A86" s="564"/>
      <c r="B86" s="369" t="str">
        <f t="shared" si="0"/>
        <v xml:space="preserve"> </v>
      </c>
      <c r="C86" s="369"/>
      <c r="D86" s="369" t="str">
        <f t="shared" si="1"/>
        <v xml:space="preserve"> </v>
      </c>
      <c r="E86" s="369"/>
      <c r="F86" s="369"/>
    </row>
    <row r="87" spans="1:6" ht="15.75">
      <c r="A87" s="564"/>
      <c r="B87" s="369" t="str">
        <f t="shared" si="0"/>
        <v xml:space="preserve"> </v>
      </c>
      <c r="C87" s="369"/>
      <c r="D87" s="369" t="str">
        <f t="shared" si="1"/>
        <v xml:space="preserve"> </v>
      </c>
      <c r="E87" s="369"/>
      <c r="F87" s="369"/>
    </row>
    <row r="88" spans="1:6" ht="15.75">
      <c r="A88" s="564"/>
      <c r="B88" s="369" t="str">
        <f t="shared" si="0"/>
        <v xml:space="preserve"> </v>
      </c>
      <c r="C88" s="369"/>
      <c r="D88" s="369" t="str">
        <f t="shared" si="1"/>
        <v xml:space="preserve"> </v>
      </c>
      <c r="E88" s="369"/>
      <c r="F88" s="369"/>
    </row>
    <row r="89" spans="1:6" ht="15.75">
      <c r="A89" s="564"/>
      <c r="B89" s="369" t="str">
        <f t="shared" si="0"/>
        <v xml:space="preserve"> </v>
      </c>
      <c r="C89" s="369"/>
      <c r="D89" s="369" t="str">
        <f t="shared" si="1"/>
        <v xml:space="preserve"> </v>
      </c>
      <c r="E89" s="369"/>
      <c r="F89" s="369"/>
    </row>
    <row r="90" spans="1:6" ht="15.75">
      <c r="A90" s="564"/>
      <c r="B90" s="369" t="str">
        <f t="shared" si="0"/>
        <v xml:space="preserve"> </v>
      </c>
      <c r="C90" s="369"/>
      <c r="D90" s="369" t="str">
        <f t="shared" si="1"/>
        <v xml:space="preserve"> </v>
      </c>
      <c r="E90" s="369"/>
      <c r="F90" s="369"/>
    </row>
    <row r="91" spans="1:6" ht="15.75">
      <c r="A91" s="564"/>
      <c r="B91" s="369" t="str">
        <f t="shared" si="0"/>
        <v xml:space="preserve"> </v>
      </c>
      <c r="C91" s="369"/>
      <c r="D91" s="369" t="str">
        <f t="shared" si="1"/>
        <v xml:space="preserve"> </v>
      </c>
      <c r="E91" s="369"/>
      <c r="F91" s="369"/>
    </row>
    <row r="92" spans="1:6" ht="15.75">
      <c r="A92" s="564"/>
      <c r="B92" s="369" t="str">
        <f t="shared" si="0"/>
        <v xml:space="preserve"> </v>
      </c>
      <c r="C92" s="369"/>
      <c r="D92" s="369" t="str">
        <f t="shared" si="1"/>
        <v xml:space="preserve"> </v>
      </c>
      <c r="E92" s="369"/>
      <c r="F92" s="369"/>
    </row>
    <row r="93" spans="1:6" ht="15.75">
      <c r="A93" s="564"/>
      <c r="B93" s="369" t="str">
        <f t="shared" si="0"/>
        <v xml:space="preserve"> </v>
      </c>
      <c r="C93" s="369"/>
      <c r="D93" s="369" t="str">
        <f t="shared" si="1"/>
        <v xml:space="preserve"> </v>
      </c>
      <c r="E93" s="369"/>
      <c r="F93" s="369"/>
    </row>
    <row r="94" spans="1:6" ht="15.75">
      <c r="A94" s="564"/>
      <c r="B94" s="369" t="str">
        <f t="shared" si="0"/>
        <v xml:space="preserve"> </v>
      </c>
      <c r="C94" s="369"/>
      <c r="D94" s="369" t="str">
        <f t="shared" si="1"/>
        <v xml:space="preserve"> </v>
      </c>
      <c r="E94" s="369"/>
      <c r="F94" s="369"/>
    </row>
    <row r="95" spans="1:6" ht="15.75">
      <c r="A95" s="564"/>
      <c r="B95" s="369" t="str">
        <f t="shared" si="0"/>
        <v xml:space="preserve"> </v>
      </c>
      <c r="C95" s="369"/>
      <c r="D95" s="369" t="str">
        <f t="shared" si="1"/>
        <v xml:space="preserve"> </v>
      </c>
      <c r="E95" s="369"/>
      <c r="F95" s="369"/>
    </row>
    <row r="96" spans="1:6" ht="15.75">
      <c r="A96" s="564"/>
      <c r="B96" s="369" t="str">
        <f t="shared" si="0"/>
        <v xml:space="preserve"> </v>
      </c>
      <c r="C96" s="369"/>
      <c r="D96" s="369" t="str">
        <f t="shared" si="1"/>
        <v xml:space="preserve"> </v>
      </c>
      <c r="E96" s="369"/>
      <c r="F96" s="369"/>
    </row>
    <row r="97" spans="1:6" ht="15.75">
      <c r="A97" s="564"/>
      <c r="B97" s="369" t="str">
        <f t="shared" si="0"/>
        <v xml:space="preserve"> </v>
      </c>
      <c r="C97" s="369"/>
      <c r="D97" s="369" t="str">
        <f t="shared" si="1"/>
        <v xml:space="preserve"> </v>
      </c>
      <c r="E97" s="369"/>
      <c r="F97" s="369"/>
    </row>
    <row r="98" spans="1:6" ht="15.75">
      <c r="A98" s="564"/>
      <c r="B98" s="369" t="str">
        <f t="shared" si="0"/>
        <v xml:space="preserve"> </v>
      </c>
      <c r="C98" s="369"/>
      <c r="D98" s="369" t="str">
        <f t="shared" si="1"/>
        <v xml:space="preserve"> </v>
      </c>
      <c r="E98" s="369"/>
      <c r="F98" s="369"/>
    </row>
    <row r="99" spans="1:6" ht="15.75">
      <c r="A99" s="564"/>
      <c r="B99" s="369" t="str">
        <f t="shared" si="0"/>
        <v xml:space="preserve"> </v>
      </c>
      <c r="C99" s="369"/>
      <c r="D99" s="369" t="str">
        <f t="shared" si="1"/>
        <v xml:space="preserve"> </v>
      </c>
      <c r="E99" s="369"/>
      <c r="F99" s="369"/>
    </row>
    <row r="100" spans="1:6" ht="15.75">
      <c r="A100" s="564"/>
      <c r="B100" s="369" t="str">
        <f t="shared" si="0"/>
        <v xml:space="preserve"> </v>
      </c>
      <c r="C100" s="369"/>
      <c r="D100" s="369" t="str">
        <f t="shared" si="1"/>
        <v xml:space="preserve"> </v>
      </c>
      <c r="E100" s="369"/>
      <c r="F100" s="369"/>
    </row>
    <row r="101" spans="1:6" ht="15.75">
      <c r="A101" s="564"/>
      <c r="B101" s="369" t="str">
        <f t="shared" si="0"/>
        <v xml:space="preserve"> </v>
      </c>
      <c r="C101" s="369"/>
      <c r="D101" s="369" t="str">
        <f t="shared" si="1"/>
        <v xml:space="preserve"> </v>
      </c>
      <c r="E101" s="369"/>
      <c r="F101" s="369"/>
    </row>
    <row r="102" spans="1:6" ht="15.75">
      <c r="A102" s="564"/>
      <c r="B102" s="369" t="str">
        <f t="shared" si="0"/>
        <v xml:space="preserve"> </v>
      </c>
      <c r="C102" s="369"/>
      <c r="D102" s="369" t="str">
        <f t="shared" si="1"/>
        <v xml:space="preserve"> </v>
      </c>
      <c r="E102" s="369"/>
      <c r="F102" s="369"/>
    </row>
    <row r="103" spans="1:6" ht="15.75">
      <c r="A103" s="564"/>
      <c r="B103" s="369" t="str">
        <f t="shared" si="0"/>
        <v xml:space="preserve"> </v>
      </c>
      <c r="C103" s="369"/>
      <c r="D103" s="369" t="str">
        <f t="shared" si="1"/>
        <v xml:space="preserve"> </v>
      </c>
      <c r="E103" s="369"/>
      <c r="F103" s="369"/>
    </row>
    <row r="104" spans="1:6" ht="15.75">
      <c r="A104" s="564"/>
      <c r="B104" s="369" t="str">
        <f t="shared" ref="B104:B135" si="2">IF(C104=""," ",RANK(C104,$C$9:$C$995,0))</f>
        <v xml:space="preserve"> </v>
      </c>
      <c r="C104" s="369"/>
      <c r="D104" s="369" t="str">
        <f t="shared" si="1"/>
        <v xml:space="preserve"> </v>
      </c>
      <c r="E104" s="369"/>
      <c r="F104" s="369"/>
    </row>
    <row r="105" spans="1:6" ht="15.75">
      <c r="A105" s="564"/>
      <c r="B105" s="369" t="str">
        <f t="shared" si="2"/>
        <v xml:space="preserve"> </v>
      </c>
      <c r="C105" s="369"/>
      <c r="D105" s="369" t="str">
        <f t="shared" si="1"/>
        <v xml:space="preserve"> </v>
      </c>
      <c r="E105" s="369"/>
      <c r="F105" s="369"/>
    </row>
    <row r="106" spans="1:6" ht="15.75">
      <c r="A106" s="564"/>
      <c r="B106" s="369" t="str">
        <f t="shared" si="2"/>
        <v xml:space="preserve"> </v>
      </c>
      <c r="C106" s="369"/>
      <c r="D106" s="369" t="str">
        <f t="shared" si="1"/>
        <v xml:space="preserve"> </v>
      </c>
      <c r="E106" s="369"/>
      <c r="F106" s="369"/>
    </row>
    <row r="107" spans="1:6" ht="15.75">
      <c r="A107" s="564"/>
      <c r="B107" s="369" t="str">
        <f t="shared" si="2"/>
        <v xml:space="preserve"> </v>
      </c>
      <c r="C107" s="369"/>
      <c r="D107" s="369" t="str">
        <f t="shared" si="1"/>
        <v xml:space="preserve"> </v>
      </c>
      <c r="E107" s="369"/>
      <c r="F107" s="369"/>
    </row>
    <row r="108" spans="1:6" ht="15.75">
      <c r="A108" s="564"/>
      <c r="B108" s="369" t="str">
        <f t="shared" si="2"/>
        <v xml:space="preserve"> </v>
      </c>
      <c r="C108" s="369"/>
      <c r="D108" s="369" t="str">
        <f t="shared" si="1"/>
        <v xml:space="preserve"> </v>
      </c>
      <c r="E108" s="369"/>
      <c r="F108" s="369"/>
    </row>
    <row r="109" spans="1:6" ht="15.75">
      <c r="A109" s="564"/>
      <c r="B109" s="369" t="str">
        <f t="shared" si="2"/>
        <v xml:space="preserve"> </v>
      </c>
      <c r="C109" s="369"/>
      <c r="D109" s="369" t="str">
        <f t="shared" si="1"/>
        <v xml:space="preserve"> </v>
      </c>
      <c r="E109" s="369"/>
      <c r="F109" s="369"/>
    </row>
    <row r="110" spans="1:6" ht="15.75">
      <c r="A110" s="564"/>
      <c r="B110" s="369" t="str">
        <f t="shared" si="2"/>
        <v xml:space="preserve"> </v>
      </c>
      <c r="C110" s="369"/>
      <c r="D110" s="369" t="str">
        <f t="shared" si="1"/>
        <v xml:space="preserve"> </v>
      </c>
      <c r="E110" s="369"/>
      <c r="F110" s="369"/>
    </row>
    <row r="111" spans="1:6" ht="15.75">
      <c r="A111" s="564"/>
      <c r="B111" s="369" t="str">
        <f t="shared" si="2"/>
        <v xml:space="preserve"> </v>
      </c>
      <c r="C111" s="369"/>
      <c r="D111" s="369" t="str">
        <f t="shared" si="1"/>
        <v xml:space="preserve"> </v>
      </c>
      <c r="E111" s="369"/>
      <c r="F111" s="369"/>
    </row>
    <row r="112" spans="1:6" ht="15.75">
      <c r="A112" s="564"/>
      <c r="B112" s="369" t="str">
        <f t="shared" si="2"/>
        <v xml:space="preserve"> </v>
      </c>
      <c r="C112" s="369"/>
      <c r="D112" s="369" t="str">
        <f t="shared" si="1"/>
        <v xml:space="preserve"> </v>
      </c>
      <c r="E112" s="369"/>
      <c r="F112" s="369"/>
    </row>
    <row r="113" spans="1:6" ht="15.75">
      <c r="A113" s="564"/>
      <c r="B113" s="369" t="str">
        <f t="shared" si="2"/>
        <v xml:space="preserve"> </v>
      </c>
      <c r="C113" s="369"/>
      <c r="D113" s="369" t="str">
        <f t="shared" si="1"/>
        <v xml:space="preserve"> </v>
      </c>
      <c r="E113" s="369"/>
      <c r="F113" s="369"/>
    </row>
    <row r="114" spans="1:6" ht="15.75">
      <c r="A114" s="564"/>
      <c r="B114" s="369" t="str">
        <f t="shared" si="2"/>
        <v xml:space="preserve"> </v>
      </c>
      <c r="C114" s="369"/>
      <c r="D114" s="369" t="str">
        <f t="shared" si="1"/>
        <v xml:space="preserve"> </v>
      </c>
      <c r="E114" s="369"/>
      <c r="F114" s="369"/>
    </row>
    <row r="115" spans="1:6" ht="15.75">
      <c r="A115" s="564"/>
      <c r="B115" s="369" t="str">
        <f t="shared" si="2"/>
        <v xml:space="preserve"> </v>
      </c>
      <c r="C115" s="369"/>
      <c r="D115" s="369" t="str">
        <f t="shared" si="1"/>
        <v xml:space="preserve"> </v>
      </c>
      <c r="E115" s="369"/>
      <c r="F115" s="369"/>
    </row>
    <row r="116" spans="1:6" ht="15.75">
      <c r="A116" s="564"/>
      <c r="B116" s="369" t="str">
        <f t="shared" si="2"/>
        <v xml:space="preserve"> </v>
      </c>
      <c r="C116" s="369"/>
      <c r="D116" s="369" t="str">
        <f t="shared" si="1"/>
        <v xml:space="preserve"> </v>
      </c>
      <c r="E116" s="369"/>
      <c r="F116" s="369"/>
    </row>
    <row r="117" spans="1:6" ht="15.75">
      <c r="A117" s="564"/>
      <c r="B117" s="369" t="str">
        <f t="shared" si="2"/>
        <v xml:space="preserve"> </v>
      </c>
      <c r="C117" s="369"/>
      <c r="D117" s="369" t="str">
        <f t="shared" si="1"/>
        <v xml:space="preserve"> </v>
      </c>
      <c r="E117" s="369"/>
      <c r="F117" s="369"/>
    </row>
    <row r="118" spans="1:6" ht="15.75">
      <c r="A118" s="564"/>
      <c r="B118" s="369" t="str">
        <f t="shared" si="2"/>
        <v xml:space="preserve"> </v>
      </c>
      <c r="C118" s="369"/>
      <c r="D118" s="369" t="str">
        <f t="shared" si="1"/>
        <v xml:space="preserve"> </v>
      </c>
      <c r="E118" s="369"/>
      <c r="F118" s="369"/>
    </row>
    <row r="119" spans="1:6" ht="15.75">
      <c r="A119" s="564"/>
      <c r="B119" s="369" t="str">
        <f t="shared" si="2"/>
        <v xml:space="preserve"> </v>
      </c>
      <c r="C119" s="369"/>
      <c r="D119" s="369" t="str">
        <f t="shared" si="1"/>
        <v xml:space="preserve"> </v>
      </c>
      <c r="E119" s="369"/>
      <c r="F119" s="369"/>
    </row>
    <row r="120" spans="1:6" ht="15.75">
      <c r="A120" s="564"/>
      <c r="B120" s="369" t="str">
        <f t="shared" si="2"/>
        <v xml:space="preserve"> </v>
      </c>
      <c r="C120" s="369"/>
      <c r="D120" s="369" t="str">
        <f t="shared" si="1"/>
        <v xml:space="preserve"> </v>
      </c>
      <c r="E120" s="369"/>
      <c r="F120" s="369"/>
    </row>
    <row r="121" spans="1:6" ht="15.75">
      <c r="A121" s="564"/>
      <c r="B121" s="369" t="str">
        <f t="shared" si="2"/>
        <v xml:space="preserve"> </v>
      </c>
      <c r="C121" s="369"/>
      <c r="D121" s="369" t="str">
        <f t="shared" si="1"/>
        <v xml:space="preserve"> </v>
      </c>
      <c r="E121" s="369"/>
      <c r="F121" s="369"/>
    </row>
    <row r="122" spans="1:6" ht="15.75">
      <c r="A122" s="564"/>
      <c r="B122" s="369" t="str">
        <f t="shared" si="2"/>
        <v xml:space="preserve"> </v>
      </c>
      <c r="C122" s="369"/>
      <c r="D122" s="369" t="str">
        <f t="shared" si="1"/>
        <v xml:space="preserve"> </v>
      </c>
      <c r="E122" s="369"/>
      <c r="F122" s="369"/>
    </row>
    <row r="123" spans="1:6" ht="15.75">
      <c r="A123" s="564"/>
      <c r="B123" s="369" t="str">
        <f t="shared" si="2"/>
        <v xml:space="preserve"> </v>
      </c>
      <c r="C123" s="369"/>
      <c r="D123" s="369" t="str">
        <f t="shared" si="1"/>
        <v xml:space="preserve"> </v>
      </c>
      <c r="E123" s="369"/>
      <c r="F123" s="369"/>
    </row>
    <row r="124" spans="1:6" ht="15.75">
      <c r="A124" s="564"/>
      <c r="B124" s="369" t="str">
        <f t="shared" si="2"/>
        <v xml:space="preserve"> </v>
      </c>
      <c r="C124" s="369"/>
      <c r="D124" s="369" t="str">
        <f t="shared" si="1"/>
        <v xml:space="preserve"> </v>
      </c>
      <c r="E124" s="369"/>
      <c r="F124" s="369"/>
    </row>
    <row r="125" spans="1:6" ht="15.75">
      <c r="A125" s="564"/>
      <c r="B125" s="369" t="str">
        <f t="shared" si="2"/>
        <v xml:space="preserve"> </v>
      </c>
      <c r="C125" s="369"/>
      <c r="D125" s="369" t="str">
        <f t="shared" si="1"/>
        <v xml:space="preserve"> </v>
      </c>
      <c r="E125" s="369"/>
      <c r="F125" s="369"/>
    </row>
    <row r="126" spans="1:6" ht="15.75">
      <c r="A126" s="564"/>
      <c r="B126" s="369" t="str">
        <f t="shared" si="2"/>
        <v xml:space="preserve"> </v>
      </c>
      <c r="C126" s="369"/>
      <c r="D126" s="369" t="str">
        <f t="shared" si="1"/>
        <v xml:space="preserve"> </v>
      </c>
      <c r="E126" s="369"/>
      <c r="F126" s="369"/>
    </row>
    <row r="127" spans="1:6" ht="15.75">
      <c r="A127" s="564"/>
      <c r="B127" s="369" t="str">
        <f t="shared" si="2"/>
        <v xml:space="preserve"> </v>
      </c>
      <c r="C127" s="369"/>
      <c r="D127" s="369" t="str">
        <f t="shared" si="1"/>
        <v xml:space="preserve"> </v>
      </c>
      <c r="E127" s="369"/>
      <c r="F127" s="369"/>
    </row>
    <row r="128" spans="1:6" ht="15.75">
      <c r="A128" s="564"/>
      <c r="B128" s="369" t="str">
        <f t="shared" si="2"/>
        <v xml:space="preserve"> </v>
      </c>
      <c r="C128" s="369"/>
      <c r="D128" s="369" t="str">
        <f t="shared" si="1"/>
        <v xml:space="preserve"> </v>
      </c>
      <c r="E128" s="369"/>
      <c r="F128" s="369"/>
    </row>
    <row r="129" spans="1:6" ht="15.75">
      <c r="A129" s="564"/>
      <c r="B129" s="369" t="str">
        <f t="shared" si="2"/>
        <v xml:space="preserve"> </v>
      </c>
      <c r="C129" s="369"/>
      <c r="D129" s="369" t="str">
        <f t="shared" si="1"/>
        <v xml:space="preserve"> </v>
      </c>
      <c r="E129" s="369"/>
      <c r="F129" s="369"/>
    </row>
    <row r="130" spans="1:6" ht="15.75">
      <c r="A130" s="564"/>
      <c r="B130" s="369" t="str">
        <f t="shared" si="2"/>
        <v xml:space="preserve"> </v>
      </c>
      <c r="C130" s="369"/>
      <c r="D130" s="369" t="str">
        <f t="shared" si="1"/>
        <v xml:space="preserve"> </v>
      </c>
      <c r="E130" s="369"/>
      <c r="F130" s="369"/>
    </row>
    <row r="131" spans="1:6" ht="15.75">
      <c r="A131" s="564"/>
      <c r="B131" s="369" t="str">
        <f t="shared" si="2"/>
        <v xml:space="preserve"> </v>
      </c>
      <c r="C131" s="369"/>
      <c r="D131" s="369" t="str">
        <f t="shared" si="1"/>
        <v xml:space="preserve"> </v>
      </c>
      <c r="E131" s="369"/>
      <c r="F131" s="369"/>
    </row>
    <row r="132" spans="1:6" ht="15.75">
      <c r="A132" s="564"/>
      <c r="B132" s="369" t="str">
        <f t="shared" si="2"/>
        <v xml:space="preserve"> </v>
      </c>
      <c r="C132" s="369"/>
      <c r="D132" s="369" t="str">
        <f t="shared" si="1"/>
        <v xml:space="preserve"> </v>
      </c>
      <c r="E132" s="369"/>
      <c r="F132" s="369"/>
    </row>
    <row r="133" spans="1:6" ht="15.75">
      <c r="A133" s="564"/>
      <c r="B133" s="369" t="str">
        <f t="shared" si="2"/>
        <v xml:space="preserve"> </v>
      </c>
      <c r="C133" s="369"/>
      <c r="D133" s="369" t="str">
        <f t="shared" si="1"/>
        <v xml:space="preserve"> </v>
      </c>
      <c r="E133" s="369"/>
      <c r="F133" s="369"/>
    </row>
    <row r="134" spans="1:6" ht="15.75">
      <c r="A134" s="564"/>
      <c r="B134" s="369" t="str">
        <f t="shared" si="2"/>
        <v xml:space="preserve"> </v>
      </c>
      <c r="C134" s="369"/>
      <c r="D134" s="369" t="str">
        <f t="shared" ref="D134:D197" si="3">IF(E134=""," ",RANK(E134,$E$9:$E$995,0))</f>
        <v xml:space="preserve"> </v>
      </c>
      <c r="E134" s="369"/>
      <c r="F134" s="369"/>
    </row>
    <row r="135" spans="1:6" ht="15.75">
      <c r="A135" s="564"/>
      <c r="B135" s="369" t="str">
        <f t="shared" si="2"/>
        <v xml:space="preserve"> </v>
      </c>
      <c r="C135" s="369"/>
      <c r="D135" s="369" t="str">
        <f t="shared" si="3"/>
        <v xml:space="preserve"> </v>
      </c>
      <c r="E135" s="369"/>
      <c r="F135" s="369"/>
    </row>
    <row r="136" spans="1:6" ht="15.75">
      <c r="A136" s="564"/>
      <c r="B136" s="369" t="str">
        <f t="shared" ref="B136:B167" si="4">IF(C136=""," ",RANK(C136,$C$9:$C$995,0))</f>
        <v xml:space="preserve"> </v>
      </c>
      <c r="C136" s="369"/>
      <c r="D136" s="369" t="str">
        <f t="shared" si="3"/>
        <v xml:space="preserve"> </v>
      </c>
      <c r="E136" s="369"/>
      <c r="F136" s="369"/>
    </row>
    <row r="137" spans="1:6" ht="15.75">
      <c r="A137" s="564"/>
      <c r="B137" s="369" t="str">
        <f t="shared" si="4"/>
        <v xml:space="preserve"> </v>
      </c>
      <c r="C137" s="369"/>
      <c r="D137" s="369" t="str">
        <f t="shared" si="3"/>
        <v xml:space="preserve"> </v>
      </c>
      <c r="E137" s="369"/>
      <c r="F137" s="369"/>
    </row>
    <row r="138" spans="1:6" ht="15.75">
      <c r="A138" s="564"/>
      <c r="B138" s="369" t="str">
        <f t="shared" si="4"/>
        <v xml:space="preserve"> </v>
      </c>
      <c r="C138" s="369"/>
      <c r="D138" s="369" t="str">
        <f t="shared" si="3"/>
        <v xml:space="preserve"> </v>
      </c>
      <c r="E138" s="369"/>
      <c r="F138" s="369"/>
    </row>
    <row r="139" spans="1:6" ht="15.75">
      <c r="A139" s="564"/>
      <c r="B139" s="369" t="str">
        <f t="shared" si="4"/>
        <v xml:space="preserve"> </v>
      </c>
      <c r="C139" s="369"/>
      <c r="D139" s="369" t="str">
        <f t="shared" si="3"/>
        <v xml:space="preserve"> </v>
      </c>
      <c r="E139" s="369"/>
      <c r="F139" s="369"/>
    </row>
    <row r="140" spans="1:6" ht="15.75">
      <c r="A140" s="564"/>
      <c r="B140" s="369" t="str">
        <f t="shared" si="4"/>
        <v xml:space="preserve"> </v>
      </c>
      <c r="C140" s="369"/>
      <c r="D140" s="369" t="str">
        <f t="shared" si="3"/>
        <v xml:space="preserve"> </v>
      </c>
      <c r="E140" s="369"/>
      <c r="F140" s="369"/>
    </row>
    <row r="141" spans="1:6" ht="15.75">
      <c r="A141" s="564"/>
      <c r="B141" s="369" t="str">
        <f t="shared" si="4"/>
        <v xml:space="preserve"> </v>
      </c>
      <c r="C141" s="369"/>
      <c r="D141" s="369" t="str">
        <f t="shared" si="3"/>
        <v xml:space="preserve"> </v>
      </c>
      <c r="E141" s="369"/>
      <c r="F141" s="369"/>
    </row>
    <row r="142" spans="1:6" ht="15.75">
      <c r="A142" s="564"/>
      <c r="B142" s="369" t="str">
        <f t="shared" si="4"/>
        <v xml:space="preserve"> </v>
      </c>
      <c r="C142" s="369"/>
      <c r="D142" s="369" t="str">
        <f t="shared" si="3"/>
        <v xml:space="preserve"> </v>
      </c>
      <c r="E142" s="369"/>
      <c r="F142" s="369"/>
    </row>
    <row r="143" spans="1:6" ht="15.75">
      <c r="A143" s="564"/>
      <c r="B143" s="369" t="str">
        <f t="shared" si="4"/>
        <v xml:space="preserve"> </v>
      </c>
      <c r="C143" s="369"/>
      <c r="D143" s="369" t="str">
        <f t="shared" si="3"/>
        <v xml:space="preserve"> </v>
      </c>
      <c r="E143" s="369"/>
      <c r="F143" s="369"/>
    </row>
    <row r="144" spans="1:6" ht="15.75">
      <c r="A144" s="564"/>
      <c r="B144" s="369" t="str">
        <f t="shared" si="4"/>
        <v xml:space="preserve"> </v>
      </c>
      <c r="C144" s="369"/>
      <c r="D144" s="369" t="str">
        <f t="shared" si="3"/>
        <v xml:space="preserve"> </v>
      </c>
      <c r="E144" s="369"/>
      <c r="F144" s="369"/>
    </row>
    <row r="145" spans="1:6" ht="15.75">
      <c r="A145" s="564"/>
      <c r="B145" s="369" t="str">
        <f t="shared" si="4"/>
        <v xml:space="preserve"> </v>
      </c>
      <c r="C145" s="369"/>
      <c r="D145" s="369" t="str">
        <f t="shared" si="3"/>
        <v xml:space="preserve"> </v>
      </c>
      <c r="E145" s="369"/>
      <c r="F145" s="369"/>
    </row>
    <row r="146" spans="1:6" ht="15.75">
      <c r="A146" s="564"/>
      <c r="B146" s="369" t="str">
        <f t="shared" si="4"/>
        <v xml:space="preserve"> </v>
      </c>
      <c r="C146" s="369"/>
      <c r="D146" s="369" t="str">
        <f t="shared" si="3"/>
        <v xml:space="preserve"> </v>
      </c>
      <c r="E146" s="369"/>
      <c r="F146" s="369"/>
    </row>
    <row r="147" spans="1:6" ht="15.75">
      <c r="A147" s="564"/>
      <c r="B147" s="369" t="str">
        <f t="shared" si="4"/>
        <v xml:space="preserve"> </v>
      </c>
      <c r="C147" s="369"/>
      <c r="D147" s="369" t="str">
        <f t="shared" si="3"/>
        <v xml:space="preserve"> </v>
      </c>
      <c r="E147" s="369"/>
      <c r="F147" s="369"/>
    </row>
    <row r="148" spans="1:6" ht="15.75">
      <c r="A148" s="564"/>
      <c r="B148" s="369" t="str">
        <f t="shared" si="4"/>
        <v xml:space="preserve"> </v>
      </c>
      <c r="C148" s="369"/>
      <c r="D148" s="369" t="str">
        <f t="shared" si="3"/>
        <v xml:space="preserve"> </v>
      </c>
      <c r="E148" s="369"/>
      <c r="F148" s="369"/>
    </row>
    <row r="149" spans="1:6" ht="15.75">
      <c r="A149" s="564"/>
      <c r="B149" s="369" t="str">
        <f t="shared" si="4"/>
        <v xml:space="preserve"> </v>
      </c>
      <c r="C149" s="369"/>
      <c r="D149" s="369" t="str">
        <f t="shared" si="3"/>
        <v xml:space="preserve"> </v>
      </c>
      <c r="E149" s="369"/>
      <c r="F149" s="369"/>
    </row>
    <row r="150" spans="1:6" ht="15.75">
      <c r="A150" s="564"/>
      <c r="B150" s="369" t="str">
        <f t="shared" si="4"/>
        <v xml:space="preserve"> </v>
      </c>
      <c r="C150" s="369"/>
      <c r="D150" s="369" t="str">
        <f t="shared" si="3"/>
        <v xml:space="preserve"> </v>
      </c>
      <c r="E150" s="369"/>
      <c r="F150" s="369"/>
    </row>
    <row r="151" spans="1:6" ht="15.75">
      <c r="A151" s="564"/>
      <c r="B151" s="369" t="str">
        <f t="shared" si="4"/>
        <v xml:space="preserve"> </v>
      </c>
      <c r="C151" s="369"/>
      <c r="D151" s="369" t="str">
        <f t="shared" si="3"/>
        <v xml:space="preserve"> </v>
      </c>
      <c r="E151" s="369"/>
      <c r="F151" s="369"/>
    </row>
    <row r="152" spans="1:6" ht="15.75">
      <c r="A152" s="564"/>
      <c r="B152" s="369" t="str">
        <f t="shared" si="4"/>
        <v xml:space="preserve"> </v>
      </c>
      <c r="C152" s="369"/>
      <c r="D152" s="369" t="str">
        <f t="shared" si="3"/>
        <v xml:space="preserve"> </v>
      </c>
      <c r="E152" s="369"/>
      <c r="F152" s="369"/>
    </row>
    <row r="153" spans="1:6" ht="15.75">
      <c r="A153" s="564"/>
      <c r="B153" s="369" t="str">
        <f t="shared" si="4"/>
        <v xml:space="preserve"> </v>
      </c>
      <c r="C153" s="369"/>
      <c r="D153" s="369" t="str">
        <f t="shared" si="3"/>
        <v xml:space="preserve"> </v>
      </c>
      <c r="E153" s="369"/>
      <c r="F153" s="369"/>
    </row>
    <row r="154" spans="1:6" ht="15.75">
      <c r="A154" s="564"/>
      <c r="B154" s="369" t="str">
        <f t="shared" si="4"/>
        <v xml:space="preserve"> </v>
      </c>
      <c r="C154" s="369"/>
      <c r="D154" s="369" t="str">
        <f t="shared" si="3"/>
        <v xml:space="preserve"> </v>
      </c>
      <c r="E154" s="369"/>
      <c r="F154" s="369"/>
    </row>
    <row r="155" spans="1:6" ht="15.75">
      <c r="A155" s="564"/>
      <c r="B155" s="369" t="str">
        <f t="shared" si="4"/>
        <v xml:space="preserve"> </v>
      </c>
      <c r="C155" s="369"/>
      <c r="D155" s="369" t="str">
        <f t="shared" si="3"/>
        <v xml:space="preserve"> </v>
      </c>
      <c r="E155" s="369"/>
      <c r="F155" s="369"/>
    </row>
    <row r="156" spans="1:6" ht="15.75">
      <c r="A156" s="564"/>
      <c r="B156" s="369" t="str">
        <f t="shared" si="4"/>
        <v xml:space="preserve"> </v>
      </c>
      <c r="C156" s="369"/>
      <c r="D156" s="369" t="str">
        <f t="shared" si="3"/>
        <v xml:space="preserve"> </v>
      </c>
      <c r="E156" s="369"/>
      <c r="F156" s="369"/>
    </row>
    <row r="157" spans="1:6" ht="15.75">
      <c r="A157" s="564"/>
      <c r="B157" s="369" t="str">
        <f t="shared" si="4"/>
        <v xml:space="preserve"> </v>
      </c>
      <c r="C157" s="369"/>
      <c r="D157" s="369" t="str">
        <f t="shared" si="3"/>
        <v xml:space="preserve"> </v>
      </c>
      <c r="E157" s="369"/>
      <c r="F157" s="369"/>
    </row>
    <row r="158" spans="1:6" ht="15.75">
      <c r="A158" s="564"/>
      <c r="B158" s="369" t="str">
        <f t="shared" si="4"/>
        <v xml:space="preserve"> </v>
      </c>
      <c r="C158" s="369"/>
      <c r="D158" s="369" t="str">
        <f t="shared" si="3"/>
        <v xml:space="preserve"> </v>
      </c>
      <c r="E158" s="369"/>
      <c r="F158" s="369"/>
    </row>
    <row r="159" spans="1:6" ht="15.75">
      <c r="A159" s="564"/>
      <c r="B159" s="369" t="str">
        <f t="shared" si="4"/>
        <v xml:space="preserve"> </v>
      </c>
      <c r="C159" s="369"/>
      <c r="D159" s="369" t="str">
        <f t="shared" si="3"/>
        <v xml:space="preserve"> </v>
      </c>
      <c r="E159" s="369"/>
      <c r="F159" s="369"/>
    </row>
    <row r="160" spans="1:6" ht="15.75">
      <c r="A160" s="564"/>
      <c r="B160" s="369" t="str">
        <f t="shared" si="4"/>
        <v xml:space="preserve"> </v>
      </c>
      <c r="C160" s="369"/>
      <c r="D160" s="369" t="str">
        <f t="shared" si="3"/>
        <v xml:space="preserve"> </v>
      </c>
      <c r="E160" s="369"/>
      <c r="F160" s="369"/>
    </row>
    <row r="161" spans="1:6" ht="15.75">
      <c r="A161" s="564"/>
      <c r="B161" s="369" t="str">
        <f t="shared" si="4"/>
        <v xml:space="preserve"> </v>
      </c>
      <c r="C161" s="369"/>
      <c r="D161" s="369" t="str">
        <f t="shared" si="3"/>
        <v xml:space="preserve"> </v>
      </c>
      <c r="E161" s="369"/>
      <c r="F161" s="369"/>
    </row>
    <row r="162" spans="1:6" ht="15.75">
      <c r="A162" s="564"/>
      <c r="B162" s="369" t="str">
        <f t="shared" si="4"/>
        <v xml:space="preserve"> </v>
      </c>
      <c r="C162" s="369"/>
      <c r="D162" s="369" t="str">
        <f t="shared" si="3"/>
        <v xml:space="preserve"> </v>
      </c>
      <c r="E162" s="369"/>
      <c r="F162" s="369"/>
    </row>
    <row r="163" spans="1:6" ht="15.75">
      <c r="A163" s="564"/>
      <c r="B163" s="369" t="str">
        <f t="shared" si="4"/>
        <v xml:space="preserve"> </v>
      </c>
      <c r="C163" s="369"/>
      <c r="D163" s="369" t="str">
        <f t="shared" si="3"/>
        <v xml:space="preserve"> </v>
      </c>
      <c r="E163" s="369"/>
      <c r="F163" s="369"/>
    </row>
    <row r="164" spans="1:6" ht="15.75">
      <c r="A164" s="564"/>
      <c r="B164" s="369" t="str">
        <f t="shared" si="4"/>
        <v xml:space="preserve"> </v>
      </c>
      <c r="C164" s="369"/>
      <c r="D164" s="369" t="str">
        <f t="shared" si="3"/>
        <v xml:space="preserve"> </v>
      </c>
      <c r="E164" s="369"/>
      <c r="F164" s="369"/>
    </row>
    <row r="165" spans="1:6" ht="15.75">
      <c r="A165" s="564"/>
      <c r="B165" s="369" t="str">
        <f t="shared" si="4"/>
        <v xml:space="preserve"> </v>
      </c>
      <c r="C165" s="369"/>
      <c r="D165" s="369" t="str">
        <f t="shared" si="3"/>
        <v xml:space="preserve"> </v>
      </c>
      <c r="E165" s="369"/>
      <c r="F165" s="369"/>
    </row>
    <row r="166" spans="1:6" ht="15.75">
      <c r="A166" s="564"/>
      <c r="B166" s="369" t="str">
        <f t="shared" si="4"/>
        <v xml:space="preserve"> </v>
      </c>
      <c r="C166" s="369"/>
      <c r="D166" s="369" t="str">
        <f t="shared" si="3"/>
        <v xml:space="preserve"> </v>
      </c>
      <c r="E166" s="369"/>
      <c r="F166" s="369"/>
    </row>
    <row r="167" spans="1:6" ht="15.75">
      <c r="A167" s="564"/>
      <c r="B167" s="369" t="str">
        <f t="shared" si="4"/>
        <v xml:space="preserve"> </v>
      </c>
      <c r="C167" s="369"/>
      <c r="D167" s="369" t="str">
        <f t="shared" si="3"/>
        <v xml:space="preserve"> </v>
      </c>
      <c r="E167" s="369"/>
      <c r="F167" s="369"/>
    </row>
    <row r="168" spans="1:6" ht="15.75">
      <c r="A168" s="564"/>
      <c r="B168" s="369" t="str">
        <f t="shared" ref="B168:B199" si="5">IF(C168=""," ",RANK(C168,$C$9:$C$995,0))</f>
        <v xml:space="preserve"> </v>
      </c>
      <c r="C168" s="369"/>
      <c r="D168" s="369" t="str">
        <f t="shared" si="3"/>
        <v xml:space="preserve"> </v>
      </c>
      <c r="E168" s="369"/>
      <c r="F168" s="369"/>
    </row>
    <row r="169" spans="1:6" ht="15.75">
      <c r="A169" s="564"/>
      <c r="B169" s="369" t="str">
        <f t="shared" si="5"/>
        <v xml:space="preserve"> </v>
      </c>
      <c r="C169" s="369"/>
      <c r="D169" s="369" t="str">
        <f t="shared" si="3"/>
        <v xml:space="preserve"> </v>
      </c>
      <c r="E169" s="369"/>
      <c r="F169" s="369"/>
    </row>
    <row r="170" spans="1:6" ht="15.75">
      <c r="A170" s="564"/>
      <c r="B170" s="369" t="str">
        <f t="shared" si="5"/>
        <v xml:space="preserve"> </v>
      </c>
      <c r="C170" s="369"/>
      <c r="D170" s="369" t="str">
        <f t="shared" si="3"/>
        <v xml:space="preserve"> </v>
      </c>
      <c r="E170" s="369"/>
      <c r="F170" s="369"/>
    </row>
    <row r="171" spans="1:6" ht="15.75">
      <c r="A171" s="564"/>
      <c r="B171" s="369" t="str">
        <f t="shared" si="5"/>
        <v xml:space="preserve"> </v>
      </c>
      <c r="C171" s="369"/>
      <c r="D171" s="369" t="str">
        <f t="shared" si="3"/>
        <v xml:space="preserve"> </v>
      </c>
      <c r="E171" s="369"/>
      <c r="F171" s="369"/>
    </row>
    <row r="172" spans="1:6" ht="15.75">
      <c r="A172" s="564"/>
      <c r="B172" s="369" t="str">
        <f t="shared" si="5"/>
        <v xml:space="preserve"> </v>
      </c>
      <c r="C172" s="369"/>
      <c r="D172" s="369" t="str">
        <f t="shared" si="3"/>
        <v xml:space="preserve"> </v>
      </c>
      <c r="E172" s="369"/>
      <c r="F172" s="369"/>
    </row>
    <row r="173" spans="1:6" ht="15.75">
      <c r="A173" s="564"/>
      <c r="B173" s="369" t="str">
        <f t="shared" si="5"/>
        <v xml:space="preserve"> </v>
      </c>
      <c r="C173" s="369"/>
      <c r="D173" s="369" t="str">
        <f t="shared" si="3"/>
        <v xml:space="preserve"> </v>
      </c>
      <c r="E173" s="369"/>
      <c r="F173" s="369"/>
    </row>
    <row r="174" spans="1:6" ht="15.75">
      <c r="A174" s="564"/>
      <c r="B174" s="369" t="str">
        <f t="shared" si="5"/>
        <v xml:space="preserve"> </v>
      </c>
      <c r="C174" s="369"/>
      <c r="D174" s="369" t="str">
        <f t="shared" si="3"/>
        <v xml:space="preserve"> </v>
      </c>
      <c r="E174" s="369"/>
      <c r="F174" s="369"/>
    </row>
    <row r="175" spans="1:6" ht="15.75">
      <c r="A175" s="564"/>
      <c r="B175" s="369" t="str">
        <f t="shared" si="5"/>
        <v xml:space="preserve"> </v>
      </c>
      <c r="C175" s="369"/>
      <c r="D175" s="369" t="str">
        <f t="shared" si="3"/>
        <v xml:space="preserve"> </v>
      </c>
      <c r="E175" s="369"/>
      <c r="F175" s="369"/>
    </row>
    <row r="176" spans="1:6" ht="15.75">
      <c r="A176" s="564"/>
      <c r="B176" s="369" t="str">
        <f t="shared" si="5"/>
        <v xml:space="preserve"> </v>
      </c>
      <c r="C176" s="369"/>
      <c r="D176" s="369" t="str">
        <f t="shared" si="3"/>
        <v xml:space="preserve"> </v>
      </c>
      <c r="E176" s="369"/>
      <c r="F176" s="369"/>
    </row>
    <row r="177" spans="1:6" ht="15.75">
      <c r="A177" s="564"/>
      <c r="B177" s="369" t="str">
        <f t="shared" si="5"/>
        <v xml:space="preserve"> </v>
      </c>
      <c r="C177" s="369"/>
      <c r="D177" s="369" t="str">
        <f t="shared" si="3"/>
        <v xml:space="preserve"> </v>
      </c>
      <c r="E177" s="369"/>
      <c r="F177" s="369"/>
    </row>
    <row r="178" spans="1:6" ht="15.75">
      <c r="A178" s="564"/>
      <c r="B178" s="369" t="str">
        <f t="shared" si="5"/>
        <v xml:space="preserve"> </v>
      </c>
      <c r="C178" s="369"/>
      <c r="D178" s="369" t="str">
        <f t="shared" si="3"/>
        <v xml:space="preserve"> </v>
      </c>
      <c r="E178" s="369"/>
      <c r="F178" s="369"/>
    </row>
    <row r="179" spans="1:6" ht="15.75">
      <c r="A179" s="564"/>
      <c r="B179" s="369" t="str">
        <f t="shared" si="5"/>
        <v xml:space="preserve"> </v>
      </c>
      <c r="C179" s="369"/>
      <c r="D179" s="369" t="str">
        <f t="shared" si="3"/>
        <v xml:space="preserve"> </v>
      </c>
      <c r="E179" s="369"/>
      <c r="F179" s="369"/>
    </row>
    <row r="180" spans="1:6" ht="15.75">
      <c r="A180" s="564"/>
      <c r="B180" s="369" t="str">
        <f t="shared" si="5"/>
        <v xml:space="preserve"> </v>
      </c>
      <c r="C180" s="369"/>
      <c r="D180" s="369" t="str">
        <f t="shared" si="3"/>
        <v xml:space="preserve"> </v>
      </c>
      <c r="E180" s="369"/>
      <c r="F180" s="369"/>
    </row>
    <row r="181" spans="1:6" ht="15.75">
      <c r="A181" s="564"/>
      <c r="B181" s="369" t="str">
        <f t="shared" si="5"/>
        <v xml:space="preserve"> </v>
      </c>
      <c r="C181" s="369"/>
      <c r="D181" s="369" t="str">
        <f t="shared" si="3"/>
        <v xml:space="preserve"> </v>
      </c>
      <c r="E181" s="369"/>
      <c r="F181" s="369"/>
    </row>
    <row r="182" spans="1:6" ht="15.75">
      <c r="A182" s="564"/>
      <c r="B182" s="369" t="str">
        <f t="shared" si="5"/>
        <v xml:space="preserve"> </v>
      </c>
      <c r="C182" s="369"/>
      <c r="D182" s="369" t="str">
        <f t="shared" si="3"/>
        <v xml:space="preserve"> </v>
      </c>
      <c r="E182" s="369"/>
      <c r="F182" s="369"/>
    </row>
    <row r="183" spans="1:6" ht="15.75">
      <c r="A183" s="564"/>
      <c r="B183" s="369" t="str">
        <f t="shared" si="5"/>
        <v xml:space="preserve"> </v>
      </c>
      <c r="C183" s="369"/>
      <c r="D183" s="369" t="str">
        <f t="shared" si="3"/>
        <v xml:space="preserve"> </v>
      </c>
      <c r="E183" s="369"/>
      <c r="F183" s="369"/>
    </row>
    <row r="184" spans="1:6" ht="15.75">
      <c r="A184" s="564"/>
      <c r="B184" s="369" t="str">
        <f t="shared" si="5"/>
        <v xml:space="preserve"> </v>
      </c>
      <c r="C184" s="369"/>
      <c r="D184" s="369" t="str">
        <f t="shared" si="3"/>
        <v xml:space="preserve"> </v>
      </c>
      <c r="E184" s="369"/>
      <c r="F184" s="369"/>
    </row>
    <row r="185" spans="1:6" ht="15.75">
      <c r="A185" s="564"/>
      <c r="B185" s="369" t="str">
        <f t="shared" si="5"/>
        <v xml:space="preserve"> </v>
      </c>
      <c r="C185" s="369"/>
      <c r="D185" s="369" t="str">
        <f t="shared" si="3"/>
        <v xml:space="preserve"> </v>
      </c>
      <c r="E185" s="369"/>
      <c r="F185" s="369"/>
    </row>
    <row r="186" spans="1:6" ht="15.75">
      <c r="A186" s="564"/>
      <c r="B186" s="369" t="str">
        <f t="shared" si="5"/>
        <v xml:space="preserve"> </v>
      </c>
      <c r="C186" s="369"/>
      <c r="D186" s="369" t="str">
        <f t="shared" si="3"/>
        <v xml:space="preserve"> </v>
      </c>
      <c r="E186" s="369"/>
      <c r="F186" s="369"/>
    </row>
    <row r="187" spans="1:6" ht="15.75">
      <c r="A187" s="564"/>
      <c r="B187" s="369" t="str">
        <f t="shared" si="5"/>
        <v xml:space="preserve"> </v>
      </c>
      <c r="C187" s="369"/>
      <c r="D187" s="369" t="str">
        <f t="shared" si="3"/>
        <v xml:space="preserve"> </v>
      </c>
      <c r="E187" s="369"/>
      <c r="F187" s="369"/>
    </row>
    <row r="188" spans="1:6" ht="15.75">
      <c r="A188" s="564"/>
      <c r="B188" s="369" t="str">
        <f t="shared" si="5"/>
        <v xml:space="preserve"> </v>
      </c>
      <c r="C188" s="369"/>
      <c r="D188" s="369" t="str">
        <f t="shared" si="3"/>
        <v xml:space="preserve"> </v>
      </c>
      <c r="E188" s="369"/>
      <c r="F188" s="369"/>
    </row>
    <row r="189" spans="1:6" ht="15.75">
      <c r="A189" s="564"/>
      <c r="B189" s="369" t="str">
        <f t="shared" si="5"/>
        <v xml:space="preserve"> </v>
      </c>
      <c r="C189" s="369"/>
      <c r="D189" s="369" t="str">
        <f t="shared" si="3"/>
        <v xml:space="preserve"> </v>
      </c>
      <c r="E189" s="369"/>
      <c r="F189" s="369"/>
    </row>
    <row r="190" spans="1:6" ht="15.75">
      <c r="A190" s="564"/>
      <c r="B190" s="369" t="str">
        <f t="shared" si="5"/>
        <v xml:space="preserve"> </v>
      </c>
      <c r="C190" s="369"/>
      <c r="D190" s="369" t="str">
        <f t="shared" si="3"/>
        <v xml:space="preserve"> </v>
      </c>
      <c r="E190" s="369"/>
      <c r="F190" s="369"/>
    </row>
    <row r="191" spans="1:6" ht="15.75">
      <c r="A191" s="564"/>
      <c r="B191" s="369" t="str">
        <f t="shared" si="5"/>
        <v xml:space="preserve"> </v>
      </c>
      <c r="C191" s="369"/>
      <c r="D191" s="369" t="str">
        <f t="shared" si="3"/>
        <v xml:space="preserve"> </v>
      </c>
      <c r="E191" s="369"/>
      <c r="F191" s="369"/>
    </row>
    <row r="192" spans="1:6" ht="15.75">
      <c r="A192" s="564"/>
      <c r="B192" s="369" t="str">
        <f t="shared" si="5"/>
        <v xml:space="preserve"> </v>
      </c>
      <c r="C192" s="369"/>
      <c r="D192" s="369" t="str">
        <f t="shared" si="3"/>
        <v xml:space="preserve"> </v>
      </c>
      <c r="E192" s="369"/>
      <c r="F192" s="369"/>
    </row>
    <row r="193" spans="1:6" ht="15.75">
      <c r="A193" s="564"/>
      <c r="B193" s="369" t="str">
        <f t="shared" si="5"/>
        <v xml:space="preserve"> </v>
      </c>
      <c r="C193" s="369"/>
      <c r="D193" s="369" t="str">
        <f t="shared" si="3"/>
        <v xml:space="preserve"> </v>
      </c>
      <c r="E193" s="369"/>
      <c r="F193" s="369"/>
    </row>
    <row r="194" spans="1:6" ht="15.75">
      <c r="A194" s="564"/>
      <c r="B194" s="369" t="str">
        <f t="shared" si="5"/>
        <v xml:space="preserve"> </v>
      </c>
      <c r="C194" s="369"/>
      <c r="D194" s="369" t="str">
        <f t="shared" si="3"/>
        <v xml:space="preserve"> </v>
      </c>
      <c r="E194" s="369"/>
      <c r="F194" s="369"/>
    </row>
    <row r="195" spans="1:6" ht="15.75">
      <c r="A195" s="564"/>
      <c r="B195" s="369" t="str">
        <f t="shared" si="5"/>
        <v xml:space="preserve"> </v>
      </c>
      <c r="C195" s="369"/>
      <c r="D195" s="369" t="str">
        <f t="shared" si="3"/>
        <v xml:space="preserve"> </v>
      </c>
      <c r="E195" s="369"/>
      <c r="F195" s="369"/>
    </row>
    <row r="196" spans="1:6" ht="15.75">
      <c r="A196" s="564"/>
      <c r="B196" s="369" t="str">
        <f t="shared" si="5"/>
        <v xml:space="preserve"> </v>
      </c>
      <c r="C196" s="369"/>
      <c r="D196" s="369" t="str">
        <f t="shared" si="3"/>
        <v xml:space="preserve"> </v>
      </c>
      <c r="E196" s="369"/>
      <c r="F196" s="369"/>
    </row>
    <row r="197" spans="1:6" ht="15.75">
      <c r="A197" s="564"/>
      <c r="B197" s="369" t="str">
        <f t="shared" si="5"/>
        <v xml:space="preserve"> </v>
      </c>
      <c r="C197" s="369"/>
      <c r="D197" s="369" t="str">
        <f t="shared" si="3"/>
        <v xml:space="preserve"> </v>
      </c>
      <c r="E197" s="369"/>
      <c r="F197" s="369"/>
    </row>
    <row r="198" spans="1:6" ht="15.75">
      <c r="A198" s="564"/>
      <c r="B198" s="369" t="str">
        <f t="shared" si="5"/>
        <v xml:space="preserve"> </v>
      </c>
      <c r="C198" s="369"/>
      <c r="D198" s="369" t="str">
        <f t="shared" ref="D198:D261" si="6">IF(E198=""," ",RANK(E198,$E$9:$E$995,0))</f>
        <v xml:space="preserve"> </v>
      </c>
      <c r="E198" s="369"/>
      <c r="F198" s="369"/>
    </row>
    <row r="199" spans="1:6" ht="15.75">
      <c r="A199" s="130"/>
      <c r="B199" s="369" t="str">
        <f t="shared" si="5"/>
        <v xml:space="preserve"> </v>
      </c>
      <c r="C199" s="369"/>
      <c r="D199" s="369" t="str">
        <f t="shared" si="6"/>
        <v xml:space="preserve"> </v>
      </c>
      <c r="E199" s="369"/>
      <c r="F199" s="369"/>
    </row>
    <row r="200" spans="1:6" ht="15.75">
      <c r="A200" s="130"/>
      <c r="B200" s="369" t="str">
        <f t="shared" ref="B200:B210" si="7">IF(C200=""," ",RANK(C200,$C$9:$C$995,0))</f>
        <v xml:space="preserve"> </v>
      </c>
      <c r="C200" s="369"/>
      <c r="D200" s="369" t="str">
        <f t="shared" si="6"/>
        <v xml:space="preserve"> </v>
      </c>
      <c r="E200" s="369"/>
      <c r="F200" s="369"/>
    </row>
    <row r="201" spans="1:6" ht="15.75">
      <c r="A201" s="130"/>
      <c r="B201" s="369" t="str">
        <f t="shared" si="7"/>
        <v xml:space="preserve"> </v>
      </c>
      <c r="C201" s="369"/>
      <c r="D201" s="369" t="str">
        <f t="shared" si="6"/>
        <v xml:space="preserve"> </v>
      </c>
      <c r="E201" s="369"/>
      <c r="F201" s="369"/>
    </row>
    <row r="202" spans="1:6" ht="15.75">
      <c r="A202" s="130"/>
      <c r="B202" s="369" t="str">
        <f t="shared" si="7"/>
        <v xml:space="preserve"> </v>
      </c>
      <c r="C202" s="369"/>
      <c r="D202" s="369" t="str">
        <f t="shared" si="6"/>
        <v xml:space="preserve"> </v>
      </c>
      <c r="E202" s="369"/>
      <c r="F202" s="369"/>
    </row>
    <row r="203" spans="1:6" ht="15.75">
      <c r="A203" s="130"/>
      <c r="B203" s="369" t="str">
        <f t="shared" si="7"/>
        <v xml:space="preserve"> </v>
      </c>
      <c r="C203" s="369"/>
      <c r="D203" s="369" t="str">
        <f t="shared" si="6"/>
        <v xml:space="preserve"> </v>
      </c>
      <c r="E203" s="369"/>
      <c r="F203" s="369"/>
    </row>
    <row r="204" spans="1:6" ht="15.75">
      <c r="A204" s="130"/>
      <c r="B204" s="369" t="str">
        <f t="shared" si="7"/>
        <v xml:space="preserve"> </v>
      </c>
      <c r="C204" s="369"/>
      <c r="D204" s="369" t="str">
        <f t="shared" si="6"/>
        <v xml:space="preserve"> </v>
      </c>
      <c r="E204" s="369"/>
      <c r="F204" s="369"/>
    </row>
    <row r="205" spans="1:6" ht="15.75">
      <c r="A205" s="130"/>
      <c r="B205" s="369" t="str">
        <f t="shared" si="7"/>
        <v xml:space="preserve"> </v>
      </c>
      <c r="C205" s="369"/>
      <c r="D205" s="369" t="str">
        <f t="shared" si="6"/>
        <v xml:space="preserve"> </v>
      </c>
      <c r="E205" s="369"/>
      <c r="F205" s="369"/>
    </row>
    <row r="206" spans="1:6" ht="15.75">
      <c r="A206" s="130"/>
      <c r="B206" s="369" t="str">
        <f t="shared" si="7"/>
        <v xml:space="preserve"> </v>
      </c>
      <c r="C206" s="369"/>
      <c r="D206" s="369" t="str">
        <f t="shared" si="6"/>
        <v xml:space="preserve"> </v>
      </c>
      <c r="E206" s="369"/>
      <c r="F206" s="369"/>
    </row>
    <row r="207" spans="1:6" ht="15.75">
      <c r="A207" s="130"/>
      <c r="B207" s="369" t="str">
        <f t="shared" si="7"/>
        <v xml:space="preserve"> </v>
      </c>
      <c r="C207" s="369"/>
      <c r="D207" s="369" t="str">
        <f t="shared" si="6"/>
        <v xml:space="preserve"> </v>
      </c>
      <c r="E207" s="369"/>
      <c r="F207" s="369"/>
    </row>
    <row r="208" spans="1:6" ht="15.75">
      <c r="A208" s="130"/>
      <c r="B208" s="369" t="str">
        <f t="shared" si="7"/>
        <v xml:space="preserve"> </v>
      </c>
      <c r="C208" s="369"/>
      <c r="D208" s="369" t="str">
        <f t="shared" si="6"/>
        <v xml:space="preserve"> </v>
      </c>
      <c r="E208" s="369"/>
      <c r="F208" s="369"/>
    </row>
    <row r="209" spans="1:6" ht="15.75">
      <c r="A209" s="130"/>
      <c r="B209" s="369" t="str">
        <f t="shared" si="7"/>
        <v xml:space="preserve"> </v>
      </c>
      <c r="C209" s="369"/>
      <c r="D209" s="369" t="str">
        <f t="shared" si="6"/>
        <v xml:space="preserve"> </v>
      </c>
      <c r="E209" s="369"/>
      <c r="F209" s="369"/>
    </row>
    <row r="210" spans="1:6" ht="15.75">
      <c r="A210" s="130"/>
      <c r="B210" s="369" t="str">
        <f t="shared" si="7"/>
        <v xml:space="preserve"> </v>
      </c>
      <c r="C210" s="369"/>
      <c r="D210" s="369" t="str">
        <f t="shared" si="6"/>
        <v xml:space="preserve"> </v>
      </c>
      <c r="E210" s="369"/>
      <c r="F210" s="369"/>
    </row>
    <row r="211" spans="1:6" ht="15.75">
      <c r="A211" s="130"/>
      <c r="B211" s="369" t="str">
        <f t="shared" ref="B211:B242" si="8">IF(C211=""," ",_xlfn.RANK.EQ(C211,$C$9:$C$995,0))</f>
        <v xml:space="preserve"> </v>
      </c>
      <c r="C211" s="369"/>
      <c r="D211" s="369" t="str">
        <f t="shared" si="6"/>
        <v xml:space="preserve"> </v>
      </c>
      <c r="E211" s="369"/>
      <c r="F211" s="369"/>
    </row>
    <row r="212" spans="1:6" ht="15.75">
      <c r="A212" s="130"/>
      <c r="B212" s="369" t="str">
        <f t="shared" si="8"/>
        <v xml:space="preserve"> </v>
      </c>
      <c r="C212" s="369"/>
      <c r="D212" s="369" t="str">
        <f t="shared" si="6"/>
        <v xml:space="preserve"> </v>
      </c>
      <c r="E212" s="369"/>
      <c r="F212" s="369"/>
    </row>
    <row r="213" spans="1:6" ht="15.75">
      <c r="A213" s="130"/>
      <c r="B213" s="369" t="str">
        <f t="shared" si="8"/>
        <v xml:space="preserve"> </v>
      </c>
      <c r="C213" s="369"/>
      <c r="D213" s="369" t="str">
        <f t="shared" si="6"/>
        <v xml:space="preserve"> </v>
      </c>
      <c r="E213" s="369"/>
      <c r="F213" s="369"/>
    </row>
    <row r="214" spans="1:6" ht="15.75">
      <c r="A214" s="130"/>
      <c r="B214" s="369" t="str">
        <f t="shared" si="8"/>
        <v xml:space="preserve"> </v>
      </c>
      <c r="C214" s="369"/>
      <c r="D214" s="369" t="str">
        <f t="shared" si="6"/>
        <v xml:space="preserve"> </v>
      </c>
      <c r="E214" s="369"/>
      <c r="F214" s="369"/>
    </row>
    <row r="215" spans="1:6" ht="15.75">
      <c r="A215" s="130"/>
      <c r="B215" s="369" t="str">
        <f t="shared" si="8"/>
        <v xml:space="preserve"> </v>
      </c>
      <c r="C215" s="369"/>
      <c r="D215" s="369" t="str">
        <f t="shared" si="6"/>
        <v xml:space="preserve"> </v>
      </c>
      <c r="E215" s="369"/>
      <c r="F215" s="369"/>
    </row>
    <row r="216" spans="1:6" ht="15.75">
      <c r="A216" s="130"/>
      <c r="B216" s="369" t="str">
        <f t="shared" si="8"/>
        <v xml:space="preserve"> </v>
      </c>
      <c r="C216" s="369"/>
      <c r="D216" s="369" t="str">
        <f t="shared" si="6"/>
        <v xml:space="preserve"> </v>
      </c>
      <c r="E216" s="369"/>
      <c r="F216" s="369"/>
    </row>
    <row r="217" spans="1:6" ht="15.75">
      <c r="A217" s="130"/>
      <c r="B217" s="369" t="str">
        <f t="shared" si="8"/>
        <v xml:space="preserve"> </v>
      </c>
      <c r="C217" s="369"/>
      <c r="D217" s="369" t="str">
        <f t="shared" si="6"/>
        <v xml:space="preserve"> </v>
      </c>
      <c r="E217" s="369"/>
      <c r="F217" s="369"/>
    </row>
    <row r="218" spans="1:6" ht="15.75">
      <c r="A218" s="130"/>
      <c r="B218" s="369" t="str">
        <f t="shared" si="8"/>
        <v xml:space="preserve"> </v>
      </c>
      <c r="C218" s="369"/>
      <c r="D218" s="369" t="str">
        <f t="shared" si="6"/>
        <v xml:space="preserve"> </v>
      </c>
      <c r="E218" s="369"/>
      <c r="F218" s="369"/>
    </row>
    <row r="219" spans="1:6" ht="15.75">
      <c r="A219" s="130"/>
      <c r="B219" s="369" t="str">
        <f t="shared" si="8"/>
        <v xml:space="preserve"> </v>
      </c>
      <c r="C219" s="369"/>
      <c r="D219" s="369" t="str">
        <f t="shared" si="6"/>
        <v xml:space="preserve"> </v>
      </c>
      <c r="E219" s="369"/>
      <c r="F219" s="369"/>
    </row>
    <row r="220" spans="1:6" ht="15.75">
      <c r="A220" s="130"/>
      <c r="B220" s="369" t="str">
        <f t="shared" si="8"/>
        <v xml:space="preserve"> </v>
      </c>
      <c r="C220" s="369"/>
      <c r="D220" s="369" t="str">
        <f t="shared" si="6"/>
        <v xml:space="preserve"> </v>
      </c>
      <c r="E220" s="369"/>
      <c r="F220" s="369"/>
    </row>
    <row r="221" spans="1:6" ht="15.75">
      <c r="A221" s="130"/>
      <c r="B221" s="369" t="str">
        <f t="shared" si="8"/>
        <v xml:space="preserve"> </v>
      </c>
      <c r="C221" s="369"/>
      <c r="D221" s="369" t="str">
        <f t="shared" si="6"/>
        <v xml:space="preserve"> </v>
      </c>
      <c r="E221" s="369"/>
      <c r="F221" s="369"/>
    </row>
    <row r="222" spans="1:6" ht="15.75">
      <c r="A222" s="130"/>
      <c r="B222" s="369" t="str">
        <f t="shared" si="8"/>
        <v xml:space="preserve"> </v>
      </c>
      <c r="C222" s="369"/>
      <c r="D222" s="369" t="str">
        <f t="shared" si="6"/>
        <v xml:space="preserve"> </v>
      </c>
      <c r="E222" s="369"/>
      <c r="F222" s="369"/>
    </row>
    <row r="223" spans="1:6" ht="15.75">
      <c r="A223" s="130"/>
      <c r="B223" s="369" t="str">
        <f t="shared" si="8"/>
        <v xml:space="preserve"> </v>
      </c>
      <c r="C223" s="369"/>
      <c r="D223" s="369" t="str">
        <f t="shared" si="6"/>
        <v xml:space="preserve"> </v>
      </c>
      <c r="E223" s="369"/>
      <c r="F223" s="369"/>
    </row>
    <row r="224" spans="1:6" ht="15.75">
      <c r="A224" s="130"/>
      <c r="B224" s="369" t="str">
        <f t="shared" si="8"/>
        <v xml:space="preserve"> </v>
      </c>
      <c r="C224" s="369"/>
      <c r="D224" s="369" t="str">
        <f t="shared" si="6"/>
        <v xml:space="preserve"> </v>
      </c>
      <c r="E224" s="369"/>
      <c r="F224" s="369"/>
    </row>
    <row r="225" spans="1:6" ht="15.75">
      <c r="A225" s="130"/>
      <c r="B225" s="369" t="str">
        <f t="shared" si="8"/>
        <v xml:space="preserve"> </v>
      </c>
      <c r="C225" s="369"/>
      <c r="D225" s="369" t="str">
        <f t="shared" si="6"/>
        <v xml:space="preserve"> </v>
      </c>
      <c r="E225" s="369"/>
      <c r="F225" s="369"/>
    </row>
    <row r="226" spans="1:6" ht="15.75">
      <c r="A226" s="130"/>
      <c r="B226" s="369" t="str">
        <f t="shared" si="8"/>
        <v xml:space="preserve"> </v>
      </c>
      <c r="C226" s="369"/>
      <c r="D226" s="369" t="str">
        <f t="shared" si="6"/>
        <v xml:space="preserve"> </v>
      </c>
      <c r="E226" s="369"/>
      <c r="F226" s="369"/>
    </row>
    <row r="227" spans="1:6" ht="15.75">
      <c r="A227" s="130"/>
      <c r="B227" s="369" t="str">
        <f t="shared" si="8"/>
        <v xml:space="preserve"> </v>
      </c>
      <c r="C227" s="369"/>
      <c r="D227" s="369" t="str">
        <f t="shared" si="6"/>
        <v xml:space="preserve"> </v>
      </c>
      <c r="E227" s="369"/>
      <c r="F227" s="369"/>
    </row>
    <row r="228" spans="1:6" ht="15.75">
      <c r="A228" s="130"/>
      <c r="B228" s="369" t="str">
        <f t="shared" si="8"/>
        <v xml:space="preserve"> </v>
      </c>
      <c r="C228" s="369"/>
      <c r="D228" s="369" t="str">
        <f t="shared" si="6"/>
        <v xml:space="preserve"> </v>
      </c>
      <c r="E228" s="369"/>
      <c r="F228" s="369"/>
    </row>
    <row r="229" spans="1:6" ht="15.75">
      <c r="A229" s="130"/>
      <c r="B229" s="369" t="str">
        <f t="shared" si="8"/>
        <v xml:space="preserve"> </v>
      </c>
      <c r="C229" s="369"/>
      <c r="D229" s="369" t="str">
        <f t="shared" si="6"/>
        <v xml:space="preserve"> </v>
      </c>
      <c r="E229" s="369"/>
      <c r="F229" s="369"/>
    </row>
    <row r="230" spans="1:6" ht="15.75">
      <c r="A230" s="130"/>
      <c r="B230" s="369" t="str">
        <f t="shared" si="8"/>
        <v xml:space="preserve"> </v>
      </c>
      <c r="C230" s="369"/>
      <c r="D230" s="369" t="str">
        <f t="shared" si="6"/>
        <v xml:space="preserve"> </v>
      </c>
      <c r="E230" s="369"/>
      <c r="F230" s="369"/>
    </row>
    <row r="231" spans="1:6" ht="15.75">
      <c r="A231" s="130"/>
      <c r="B231" s="369" t="str">
        <f t="shared" si="8"/>
        <v xml:space="preserve"> </v>
      </c>
      <c r="C231" s="369"/>
      <c r="D231" s="369" t="str">
        <f t="shared" si="6"/>
        <v xml:space="preserve"> </v>
      </c>
      <c r="E231" s="369"/>
      <c r="F231" s="369"/>
    </row>
    <row r="232" spans="1:6" ht="15.75">
      <c r="A232" s="130"/>
      <c r="B232" s="369" t="str">
        <f t="shared" si="8"/>
        <v xml:space="preserve"> </v>
      </c>
      <c r="C232" s="369"/>
      <c r="D232" s="369" t="str">
        <f t="shared" si="6"/>
        <v xml:space="preserve"> </v>
      </c>
      <c r="E232" s="369"/>
      <c r="F232" s="369"/>
    </row>
    <row r="233" spans="1:6" ht="15.75">
      <c r="A233" s="130"/>
      <c r="B233" s="369" t="str">
        <f t="shared" si="8"/>
        <v xml:space="preserve"> </v>
      </c>
      <c r="C233" s="369"/>
      <c r="D233" s="369" t="str">
        <f t="shared" si="6"/>
        <v xml:space="preserve"> </v>
      </c>
      <c r="E233" s="369"/>
      <c r="F233" s="369"/>
    </row>
    <row r="234" spans="1:6" ht="15.75">
      <c r="A234" s="130"/>
      <c r="B234" s="369" t="str">
        <f t="shared" si="8"/>
        <v xml:space="preserve"> </v>
      </c>
      <c r="C234" s="369"/>
      <c r="D234" s="369" t="str">
        <f t="shared" si="6"/>
        <v xml:space="preserve"> </v>
      </c>
      <c r="E234" s="369"/>
      <c r="F234" s="369"/>
    </row>
    <row r="235" spans="1:6" ht="15.75">
      <c r="A235" s="130"/>
      <c r="B235" s="369" t="str">
        <f t="shared" si="8"/>
        <v xml:space="preserve"> </v>
      </c>
      <c r="C235" s="369"/>
      <c r="D235" s="369" t="str">
        <f t="shared" si="6"/>
        <v xml:space="preserve"> </v>
      </c>
      <c r="E235" s="369"/>
      <c r="F235" s="369"/>
    </row>
    <row r="236" spans="1:6" ht="15.75">
      <c r="A236" s="130"/>
      <c r="B236" s="369" t="str">
        <f t="shared" si="8"/>
        <v xml:space="preserve"> </v>
      </c>
      <c r="C236" s="369"/>
      <c r="D236" s="369" t="str">
        <f t="shared" si="6"/>
        <v xml:space="preserve"> </v>
      </c>
      <c r="E236" s="369"/>
      <c r="F236" s="369"/>
    </row>
    <row r="237" spans="1:6" ht="15.75">
      <c r="A237" s="130"/>
      <c r="B237" s="369" t="str">
        <f t="shared" si="8"/>
        <v xml:space="preserve"> </v>
      </c>
      <c r="C237" s="369"/>
      <c r="D237" s="369" t="str">
        <f t="shared" si="6"/>
        <v xml:space="preserve"> </v>
      </c>
      <c r="E237" s="369"/>
      <c r="F237" s="369"/>
    </row>
    <row r="238" spans="1:6" ht="15.75">
      <c r="A238" s="130"/>
      <c r="B238" s="369" t="str">
        <f t="shared" si="8"/>
        <v xml:space="preserve"> </v>
      </c>
      <c r="C238" s="369"/>
      <c r="D238" s="369" t="str">
        <f t="shared" si="6"/>
        <v xml:space="preserve"> </v>
      </c>
      <c r="E238" s="369"/>
      <c r="F238" s="369"/>
    </row>
    <row r="239" spans="1:6" ht="15.75">
      <c r="A239" s="130"/>
      <c r="B239" s="369" t="str">
        <f t="shared" si="8"/>
        <v xml:space="preserve"> </v>
      </c>
      <c r="C239" s="369"/>
      <c r="D239" s="369" t="str">
        <f t="shared" si="6"/>
        <v xml:space="preserve"> </v>
      </c>
      <c r="E239" s="369"/>
      <c r="F239" s="369"/>
    </row>
    <row r="240" spans="1:6" ht="15.75">
      <c r="A240" s="130"/>
      <c r="B240" s="369" t="str">
        <f t="shared" si="8"/>
        <v xml:space="preserve"> </v>
      </c>
      <c r="C240" s="369"/>
      <c r="D240" s="369" t="str">
        <f t="shared" si="6"/>
        <v xml:space="preserve"> </v>
      </c>
      <c r="E240" s="369"/>
      <c r="F240" s="369"/>
    </row>
    <row r="241" spans="1:6" ht="15.75">
      <c r="A241" s="130"/>
      <c r="B241" s="369" t="str">
        <f t="shared" si="8"/>
        <v xml:space="preserve"> </v>
      </c>
      <c r="C241" s="369"/>
      <c r="D241" s="369" t="str">
        <f t="shared" si="6"/>
        <v xml:space="preserve"> </v>
      </c>
      <c r="E241" s="369"/>
      <c r="F241" s="369"/>
    </row>
    <row r="242" spans="1:6" ht="15.75">
      <c r="A242" s="130"/>
      <c r="B242" s="369" t="str">
        <f t="shared" si="8"/>
        <v xml:space="preserve"> </v>
      </c>
      <c r="C242" s="369"/>
      <c r="D242" s="369" t="str">
        <f t="shared" si="6"/>
        <v xml:space="preserve"> </v>
      </c>
      <c r="E242" s="369"/>
      <c r="F242" s="369"/>
    </row>
    <row r="243" spans="1:6" ht="15.75">
      <c r="A243" s="130"/>
      <c r="B243" s="369" t="str">
        <f t="shared" ref="B243:B274" si="9">IF(C243=""," ",_xlfn.RANK.EQ(C243,$C$9:$C$995,0))</f>
        <v xml:space="preserve"> </v>
      </c>
      <c r="C243" s="369"/>
      <c r="D243" s="369" t="str">
        <f t="shared" si="6"/>
        <v xml:space="preserve"> </v>
      </c>
      <c r="E243" s="369"/>
      <c r="F243" s="369"/>
    </row>
    <row r="244" spans="1:6" ht="15.75">
      <c r="A244" s="130"/>
      <c r="B244" s="369" t="str">
        <f t="shared" si="9"/>
        <v xml:space="preserve"> </v>
      </c>
      <c r="C244" s="369"/>
      <c r="D244" s="369" t="str">
        <f t="shared" si="6"/>
        <v xml:space="preserve"> </v>
      </c>
      <c r="E244" s="369"/>
      <c r="F244" s="369"/>
    </row>
    <row r="245" spans="1:6" ht="15.75">
      <c r="A245" s="130"/>
      <c r="B245" s="369" t="str">
        <f t="shared" si="9"/>
        <v xml:space="preserve"> </v>
      </c>
      <c r="C245" s="369"/>
      <c r="D245" s="369" t="str">
        <f t="shared" si="6"/>
        <v xml:space="preserve"> </v>
      </c>
      <c r="E245" s="369"/>
      <c r="F245" s="369"/>
    </row>
    <row r="246" spans="1:6" ht="15.75">
      <c r="A246" s="130"/>
      <c r="B246" s="369" t="str">
        <f t="shared" si="9"/>
        <v xml:space="preserve"> </v>
      </c>
      <c r="C246" s="369"/>
      <c r="D246" s="369" t="str">
        <f t="shared" si="6"/>
        <v xml:space="preserve"> </v>
      </c>
      <c r="E246" s="369"/>
      <c r="F246" s="369"/>
    </row>
    <row r="247" spans="1:6" ht="15.75">
      <c r="A247" s="130"/>
      <c r="B247" s="369" t="str">
        <f t="shared" si="9"/>
        <v xml:space="preserve"> </v>
      </c>
      <c r="C247" s="369"/>
      <c r="D247" s="369" t="str">
        <f t="shared" si="6"/>
        <v xml:space="preserve"> </v>
      </c>
      <c r="E247" s="369"/>
      <c r="F247" s="369"/>
    </row>
    <row r="248" spans="1:6" ht="15.75">
      <c r="A248" s="130"/>
      <c r="B248" s="369" t="str">
        <f t="shared" si="9"/>
        <v xml:space="preserve"> </v>
      </c>
      <c r="C248" s="369"/>
      <c r="D248" s="369" t="str">
        <f t="shared" si="6"/>
        <v xml:space="preserve"> </v>
      </c>
      <c r="E248" s="369"/>
      <c r="F248" s="369"/>
    </row>
    <row r="249" spans="1:6" ht="15.75">
      <c r="A249" s="130"/>
      <c r="B249" s="369" t="str">
        <f t="shared" si="9"/>
        <v xml:space="preserve"> </v>
      </c>
      <c r="C249" s="369"/>
      <c r="D249" s="369" t="str">
        <f t="shared" si="6"/>
        <v xml:space="preserve"> </v>
      </c>
      <c r="E249" s="369"/>
      <c r="F249" s="369"/>
    </row>
    <row r="250" spans="1:6" ht="15.75">
      <c r="A250" s="130"/>
      <c r="B250" s="369" t="str">
        <f t="shared" si="9"/>
        <v xml:space="preserve"> </v>
      </c>
      <c r="C250" s="369"/>
      <c r="D250" s="369" t="str">
        <f t="shared" si="6"/>
        <v xml:space="preserve"> </v>
      </c>
      <c r="E250" s="369"/>
      <c r="F250" s="369"/>
    </row>
    <row r="251" spans="1:6" ht="15.75">
      <c r="A251" s="130"/>
      <c r="B251" s="369" t="str">
        <f t="shared" si="9"/>
        <v xml:space="preserve"> </v>
      </c>
      <c r="C251" s="369"/>
      <c r="D251" s="369" t="str">
        <f t="shared" si="6"/>
        <v xml:space="preserve"> </v>
      </c>
      <c r="E251" s="369"/>
      <c r="F251" s="369"/>
    </row>
    <row r="252" spans="1:6" ht="15.75">
      <c r="A252" s="130"/>
      <c r="B252" s="369" t="str">
        <f t="shared" si="9"/>
        <v xml:space="preserve"> </v>
      </c>
      <c r="C252" s="369"/>
      <c r="D252" s="369" t="str">
        <f t="shared" si="6"/>
        <v xml:space="preserve"> </v>
      </c>
      <c r="E252" s="369"/>
      <c r="F252" s="369"/>
    </row>
    <row r="253" spans="1:6" ht="15.75">
      <c r="A253" s="130"/>
      <c r="B253" s="369" t="str">
        <f t="shared" si="9"/>
        <v xml:space="preserve"> </v>
      </c>
      <c r="C253" s="369"/>
      <c r="D253" s="369" t="str">
        <f t="shared" si="6"/>
        <v xml:space="preserve"> </v>
      </c>
      <c r="E253" s="369"/>
      <c r="F253" s="369"/>
    </row>
    <row r="254" spans="1:6" ht="15.75">
      <c r="A254" s="130"/>
      <c r="B254" s="369" t="str">
        <f t="shared" si="9"/>
        <v xml:space="preserve"> </v>
      </c>
      <c r="C254" s="369"/>
      <c r="D254" s="369" t="str">
        <f t="shared" si="6"/>
        <v xml:space="preserve"> </v>
      </c>
      <c r="E254" s="369"/>
      <c r="F254" s="369"/>
    </row>
    <row r="255" spans="1:6" ht="15.75">
      <c r="A255" s="130"/>
      <c r="B255" s="369" t="str">
        <f t="shared" si="9"/>
        <v xml:space="preserve"> </v>
      </c>
      <c r="C255" s="369"/>
      <c r="D255" s="369" t="str">
        <f t="shared" si="6"/>
        <v xml:space="preserve"> </v>
      </c>
      <c r="E255" s="369"/>
      <c r="F255" s="369"/>
    </row>
    <row r="256" spans="1:6" ht="15.75">
      <c r="A256" s="130"/>
      <c r="B256" s="369" t="str">
        <f t="shared" si="9"/>
        <v xml:space="preserve"> </v>
      </c>
      <c r="C256" s="369"/>
      <c r="D256" s="369" t="str">
        <f t="shared" si="6"/>
        <v xml:space="preserve"> </v>
      </c>
      <c r="E256" s="369"/>
      <c r="F256" s="369"/>
    </row>
    <row r="257" spans="1:6" ht="15.75">
      <c r="A257" s="130"/>
      <c r="B257" s="369" t="str">
        <f t="shared" si="9"/>
        <v xml:space="preserve"> </v>
      </c>
      <c r="C257" s="369"/>
      <c r="D257" s="369" t="str">
        <f t="shared" si="6"/>
        <v xml:space="preserve"> </v>
      </c>
      <c r="E257" s="369"/>
      <c r="F257" s="369"/>
    </row>
    <row r="258" spans="1:6" ht="15.75">
      <c r="A258" s="130"/>
      <c r="B258" s="369" t="str">
        <f t="shared" si="9"/>
        <v xml:space="preserve"> </v>
      </c>
      <c r="C258" s="369"/>
      <c r="D258" s="369" t="str">
        <f t="shared" si="6"/>
        <v xml:space="preserve"> </v>
      </c>
      <c r="E258" s="369"/>
      <c r="F258" s="369"/>
    </row>
    <row r="259" spans="1:6" ht="15.75">
      <c r="A259" s="130"/>
      <c r="B259" s="369" t="str">
        <f t="shared" si="9"/>
        <v xml:space="preserve"> </v>
      </c>
      <c r="C259" s="369"/>
      <c r="D259" s="369" t="str">
        <f t="shared" si="6"/>
        <v xml:space="preserve"> </v>
      </c>
      <c r="E259" s="369"/>
      <c r="F259" s="369"/>
    </row>
    <row r="260" spans="1:6" ht="15.75">
      <c r="A260" s="130"/>
      <c r="B260" s="369" t="str">
        <f t="shared" si="9"/>
        <v xml:space="preserve"> </v>
      </c>
      <c r="C260" s="369"/>
      <c r="D260" s="369" t="str">
        <f t="shared" si="6"/>
        <v xml:space="preserve"> </v>
      </c>
      <c r="E260" s="369"/>
      <c r="F260" s="369"/>
    </row>
    <row r="261" spans="1:6" ht="15.75">
      <c r="A261" s="130"/>
      <c r="B261" s="369" t="str">
        <f t="shared" si="9"/>
        <v xml:space="preserve"> </v>
      </c>
      <c r="C261" s="369"/>
      <c r="D261" s="369" t="str">
        <f t="shared" si="6"/>
        <v xml:space="preserve"> </v>
      </c>
      <c r="E261" s="369"/>
      <c r="F261" s="369"/>
    </row>
    <row r="262" spans="1:6" ht="15.75">
      <c r="A262" s="130"/>
      <c r="B262" s="369" t="str">
        <f t="shared" si="9"/>
        <v xml:space="preserve"> </v>
      </c>
      <c r="C262" s="369"/>
      <c r="D262" s="369" t="str">
        <f t="shared" ref="D262:D312" si="10">IF(E262=""," ",RANK(E262,$E$9:$E$995,0))</f>
        <v xml:space="preserve"> </v>
      </c>
      <c r="E262" s="369"/>
      <c r="F262" s="369"/>
    </row>
    <row r="263" spans="1:6" ht="15.75">
      <c r="A263" s="130"/>
      <c r="B263" s="369" t="str">
        <f t="shared" si="9"/>
        <v xml:space="preserve"> </v>
      </c>
      <c r="C263" s="369"/>
      <c r="D263" s="369" t="str">
        <f t="shared" si="10"/>
        <v xml:space="preserve"> </v>
      </c>
      <c r="E263" s="369"/>
      <c r="F263" s="369"/>
    </row>
    <row r="264" spans="1:6" ht="15.75">
      <c r="A264" s="130"/>
      <c r="B264" s="369" t="str">
        <f t="shared" si="9"/>
        <v xml:space="preserve"> </v>
      </c>
      <c r="C264" s="369"/>
      <c r="D264" s="369" t="str">
        <f t="shared" si="10"/>
        <v xml:space="preserve"> </v>
      </c>
      <c r="E264" s="369"/>
      <c r="F264" s="369"/>
    </row>
    <row r="265" spans="1:6" ht="15.75">
      <c r="A265" s="130"/>
      <c r="B265" s="369" t="str">
        <f t="shared" si="9"/>
        <v xml:space="preserve"> </v>
      </c>
      <c r="C265" s="369"/>
      <c r="D265" s="369" t="str">
        <f t="shared" si="10"/>
        <v xml:space="preserve"> </v>
      </c>
      <c r="E265" s="369"/>
      <c r="F265" s="369"/>
    </row>
    <row r="266" spans="1:6" ht="15.75">
      <c r="A266" s="130"/>
      <c r="B266" s="369" t="str">
        <f t="shared" si="9"/>
        <v xml:space="preserve"> </v>
      </c>
      <c r="C266" s="369"/>
      <c r="D266" s="369" t="str">
        <f t="shared" si="10"/>
        <v xml:space="preserve"> </v>
      </c>
      <c r="E266" s="369"/>
      <c r="F266" s="369"/>
    </row>
    <row r="267" spans="1:6" ht="15.75">
      <c r="A267" s="130"/>
      <c r="B267" s="369" t="str">
        <f t="shared" si="9"/>
        <v xml:space="preserve"> </v>
      </c>
      <c r="C267" s="369"/>
      <c r="D267" s="369" t="str">
        <f t="shared" si="10"/>
        <v xml:space="preserve"> </v>
      </c>
      <c r="E267" s="369"/>
      <c r="F267" s="369"/>
    </row>
    <row r="268" spans="1:6" ht="15.75">
      <c r="A268" s="130"/>
      <c r="B268" s="369" t="str">
        <f t="shared" si="9"/>
        <v xml:space="preserve"> </v>
      </c>
      <c r="C268" s="369"/>
      <c r="D268" s="369" t="str">
        <f t="shared" si="10"/>
        <v xml:space="preserve"> </v>
      </c>
      <c r="E268" s="369"/>
      <c r="F268" s="369"/>
    </row>
    <row r="269" spans="1:6" ht="15.75">
      <c r="A269" s="130"/>
      <c r="B269" s="369" t="str">
        <f t="shared" si="9"/>
        <v xml:space="preserve"> </v>
      </c>
      <c r="C269" s="369"/>
      <c r="D269" s="369" t="str">
        <f t="shared" si="10"/>
        <v xml:space="preserve"> </v>
      </c>
      <c r="E269" s="369"/>
      <c r="F269" s="369"/>
    </row>
    <row r="270" spans="1:6" ht="15.75">
      <c r="A270" s="130"/>
      <c r="B270" s="369" t="str">
        <f t="shared" si="9"/>
        <v xml:space="preserve"> </v>
      </c>
      <c r="C270" s="369"/>
      <c r="D270" s="369" t="str">
        <f t="shared" si="10"/>
        <v xml:space="preserve"> </v>
      </c>
      <c r="E270" s="369"/>
      <c r="F270" s="369"/>
    </row>
    <row r="271" spans="1:6" ht="15.75">
      <c r="A271" s="130"/>
      <c r="B271" s="369" t="str">
        <f t="shared" si="9"/>
        <v xml:space="preserve"> </v>
      </c>
      <c r="C271" s="369"/>
      <c r="D271" s="369" t="str">
        <f t="shared" si="10"/>
        <v xml:space="preserve"> </v>
      </c>
      <c r="E271" s="369"/>
      <c r="F271" s="369"/>
    </row>
    <row r="272" spans="1:6" ht="15.75">
      <c r="A272" s="130"/>
      <c r="B272" s="369" t="str">
        <f t="shared" si="9"/>
        <v xml:space="preserve"> </v>
      </c>
      <c r="C272" s="369"/>
      <c r="D272" s="369" t="str">
        <f t="shared" si="10"/>
        <v xml:space="preserve"> </v>
      </c>
      <c r="E272" s="369"/>
      <c r="F272" s="369"/>
    </row>
    <row r="273" spans="1:6" ht="15.75">
      <c r="A273" s="130"/>
      <c r="B273" s="369" t="str">
        <f t="shared" si="9"/>
        <v xml:space="preserve"> </v>
      </c>
      <c r="C273" s="369"/>
      <c r="D273" s="369" t="str">
        <f t="shared" si="10"/>
        <v xml:space="preserve"> </v>
      </c>
      <c r="E273" s="369"/>
      <c r="F273" s="369"/>
    </row>
    <row r="274" spans="1:6" ht="15.75">
      <c r="A274" s="130"/>
      <c r="B274" s="369" t="str">
        <f t="shared" si="9"/>
        <v xml:space="preserve"> </v>
      </c>
      <c r="C274" s="369"/>
      <c r="D274" s="369" t="str">
        <f t="shared" si="10"/>
        <v xml:space="preserve"> </v>
      </c>
      <c r="E274" s="369"/>
      <c r="F274" s="369"/>
    </row>
    <row r="275" spans="1:6" ht="15.75">
      <c r="A275" s="130"/>
      <c r="B275" s="369" t="str">
        <f t="shared" ref="B275:B306" si="11">IF(C275=""," ",_xlfn.RANK.EQ(C275,$C$9:$C$995,0))</f>
        <v xml:space="preserve"> </v>
      </c>
      <c r="C275" s="369"/>
      <c r="D275" s="369" t="str">
        <f t="shared" si="10"/>
        <v xml:space="preserve"> </v>
      </c>
      <c r="E275" s="369"/>
      <c r="F275" s="369"/>
    </row>
    <row r="276" spans="1:6" ht="15.75">
      <c r="A276" s="130"/>
      <c r="B276" s="369" t="str">
        <f t="shared" si="11"/>
        <v xml:space="preserve"> </v>
      </c>
      <c r="C276" s="369"/>
      <c r="D276" s="369" t="str">
        <f t="shared" si="10"/>
        <v xml:space="preserve"> </v>
      </c>
      <c r="E276" s="369"/>
      <c r="F276" s="369"/>
    </row>
    <row r="277" spans="1:6" ht="15.75">
      <c r="A277" s="130"/>
      <c r="B277" s="369" t="str">
        <f t="shared" si="11"/>
        <v xml:space="preserve"> </v>
      </c>
      <c r="C277" s="369"/>
      <c r="D277" s="369" t="str">
        <f t="shared" si="10"/>
        <v xml:space="preserve"> </v>
      </c>
      <c r="E277" s="369"/>
      <c r="F277" s="369"/>
    </row>
    <row r="278" spans="1:6" ht="15.75">
      <c r="A278" s="130"/>
      <c r="B278" s="369" t="str">
        <f t="shared" si="11"/>
        <v xml:space="preserve"> </v>
      </c>
      <c r="C278" s="369"/>
      <c r="D278" s="369" t="str">
        <f t="shared" si="10"/>
        <v xml:space="preserve"> </v>
      </c>
      <c r="E278" s="369"/>
      <c r="F278" s="369"/>
    </row>
    <row r="279" spans="1:6" ht="15.75">
      <c r="A279" s="130"/>
      <c r="B279" s="369" t="str">
        <f t="shared" si="11"/>
        <v xml:space="preserve"> </v>
      </c>
      <c r="C279" s="369"/>
      <c r="D279" s="369" t="str">
        <f t="shared" si="10"/>
        <v xml:space="preserve"> </v>
      </c>
      <c r="E279" s="369"/>
      <c r="F279" s="369"/>
    </row>
    <row r="280" spans="1:6" ht="15.75">
      <c r="A280" s="130"/>
      <c r="B280" s="369" t="str">
        <f t="shared" si="11"/>
        <v xml:space="preserve"> </v>
      </c>
      <c r="C280" s="369"/>
      <c r="D280" s="369" t="str">
        <f t="shared" si="10"/>
        <v xml:space="preserve"> </v>
      </c>
      <c r="E280" s="369"/>
      <c r="F280" s="369"/>
    </row>
    <row r="281" spans="1:6" ht="15.75">
      <c r="A281" s="130"/>
      <c r="B281" s="369" t="str">
        <f t="shared" si="11"/>
        <v xml:space="preserve"> </v>
      </c>
      <c r="C281" s="369"/>
      <c r="D281" s="369" t="str">
        <f t="shared" si="10"/>
        <v xml:space="preserve"> </v>
      </c>
      <c r="E281" s="369"/>
      <c r="F281" s="369"/>
    </row>
    <row r="282" spans="1:6" ht="15.75">
      <c r="A282" s="130"/>
      <c r="B282" s="369" t="str">
        <f t="shared" si="11"/>
        <v xml:space="preserve"> </v>
      </c>
      <c r="C282" s="369"/>
      <c r="D282" s="369" t="str">
        <f t="shared" si="10"/>
        <v xml:space="preserve"> </v>
      </c>
      <c r="E282" s="369"/>
      <c r="F282" s="369"/>
    </row>
    <row r="283" spans="1:6">
      <c r="B283" s="44" t="str">
        <f t="shared" si="11"/>
        <v xml:space="preserve"> </v>
      </c>
      <c r="D283" s="44" t="str">
        <f t="shared" si="10"/>
        <v xml:space="preserve"> </v>
      </c>
    </row>
    <row r="284" spans="1:6">
      <c r="B284" s="44" t="str">
        <f t="shared" si="11"/>
        <v xml:space="preserve"> </v>
      </c>
      <c r="D284" s="44" t="str">
        <f t="shared" si="10"/>
        <v xml:space="preserve"> </v>
      </c>
    </row>
    <row r="285" spans="1:6">
      <c r="B285" s="44" t="str">
        <f t="shared" si="11"/>
        <v xml:space="preserve"> </v>
      </c>
      <c r="D285" s="44" t="str">
        <f t="shared" si="10"/>
        <v xml:space="preserve"> </v>
      </c>
    </row>
    <row r="286" spans="1:6">
      <c r="B286" s="44" t="str">
        <f t="shared" si="11"/>
        <v xml:space="preserve"> </v>
      </c>
      <c r="D286" s="44" t="str">
        <f t="shared" si="10"/>
        <v xml:space="preserve"> </v>
      </c>
    </row>
    <row r="287" spans="1:6">
      <c r="B287" s="44" t="str">
        <f t="shared" si="11"/>
        <v xml:space="preserve"> </v>
      </c>
      <c r="D287" s="44" t="str">
        <f t="shared" si="10"/>
        <v xml:space="preserve"> </v>
      </c>
    </row>
    <row r="288" spans="1:6">
      <c r="B288" s="44" t="str">
        <f t="shared" si="11"/>
        <v xml:space="preserve"> </v>
      </c>
      <c r="D288" s="44" t="str">
        <f t="shared" si="10"/>
        <v xml:space="preserve"> </v>
      </c>
    </row>
    <row r="289" spans="2:4">
      <c r="B289" s="44" t="str">
        <f t="shared" si="11"/>
        <v xml:space="preserve"> </v>
      </c>
      <c r="D289" s="44" t="str">
        <f t="shared" si="10"/>
        <v xml:space="preserve"> </v>
      </c>
    </row>
    <row r="290" spans="2:4">
      <c r="B290" s="44" t="str">
        <f t="shared" si="11"/>
        <v xml:space="preserve"> </v>
      </c>
      <c r="D290" s="44" t="str">
        <f t="shared" si="10"/>
        <v xml:space="preserve"> </v>
      </c>
    </row>
    <row r="291" spans="2:4">
      <c r="B291" s="44" t="str">
        <f t="shared" si="11"/>
        <v xml:space="preserve"> </v>
      </c>
      <c r="D291" s="44" t="str">
        <f t="shared" si="10"/>
        <v xml:space="preserve"> </v>
      </c>
    </row>
    <row r="292" spans="2:4">
      <c r="B292" s="44" t="str">
        <f t="shared" si="11"/>
        <v xml:space="preserve"> </v>
      </c>
      <c r="D292" s="44" t="str">
        <f t="shared" si="10"/>
        <v xml:space="preserve"> </v>
      </c>
    </row>
    <row r="293" spans="2:4">
      <c r="B293" s="44" t="str">
        <f t="shared" si="11"/>
        <v xml:space="preserve"> </v>
      </c>
      <c r="D293" s="44" t="str">
        <f t="shared" si="10"/>
        <v xml:space="preserve"> </v>
      </c>
    </row>
    <row r="294" spans="2:4">
      <c r="B294" s="44" t="str">
        <f t="shared" si="11"/>
        <v xml:space="preserve"> </v>
      </c>
      <c r="D294" s="44" t="str">
        <f t="shared" si="10"/>
        <v xml:space="preserve"> </v>
      </c>
    </row>
    <row r="295" spans="2:4">
      <c r="B295" s="44" t="str">
        <f t="shared" si="11"/>
        <v xml:space="preserve"> </v>
      </c>
      <c r="D295" s="44" t="str">
        <f t="shared" si="10"/>
        <v xml:space="preserve"> </v>
      </c>
    </row>
    <row r="296" spans="2:4">
      <c r="B296" s="44" t="str">
        <f t="shared" si="11"/>
        <v xml:space="preserve"> </v>
      </c>
      <c r="D296" s="44" t="str">
        <f t="shared" si="10"/>
        <v xml:space="preserve"> </v>
      </c>
    </row>
    <row r="297" spans="2:4">
      <c r="B297" s="44" t="str">
        <f t="shared" si="11"/>
        <v xml:space="preserve"> </v>
      </c>
      <c r="D297" s="44" t="str">
        <f t="shared" si="10"/>
        <v xml:space="preserve"> </v>
      </c>
    </row>
    <row r="298" spans="2:4">
      <c r="B298" s="44" t="str">
        <f t="shared" si="11"/>
        <v xml:space="preserve"> </v>
      </c>
      <c r="D298" s="44" t="str">
        <f t="shared" si="10"/>
        <v xml:space="preserve"> </v>
      </c>
    </row>
    <row r="299" spans="2:4">
      <c r="B299" s="44" t="str">
        <f t="shared" si="11"/>
        <v xml:space="preserve"> </v>
      </c>
      <c r="D299" s="44" t="str">
        <f t="shared" si="10"/>
        <v xml:space="preserve"> </v>
      </c>
    </row>
    <row r="300" spans="2:4">
      <c r="B300" s="44" t="str">
        <f t="shared" si="11"/>
        <v xml:space="preserve"> </v>
      </c>
      <c r="D300" s="44" t="str">
        <f t="shared" si="10"/>
        <v xml:space="preserve"> </v>
      </c>
    </row>
    <row r="301" spans="2:4">
      <c r="B301" s="44" t="str">
        <f t="shared" si="11"/>
        <v xml:space="preserve"> </v>
      </c>
      <c r="D301" s="44" t="str">
        <f t="shared" si="10"/>
        <v xml:space="preserve"> </v>
      </c>
    </row>
    <row r="302" spans="2:4">
      <c r="B302" s="44" t="str">
        <f t="shared" si="11"/>
        <v xml:space="preserve"> </v>
      </c>
      <c r="D302" s="44" t="str">
        <f t="shared" si="10"/>
        <v xml:space="preserve"> </v>
      </c>
    </row>
    <row r="303" spans="2:4">
      <c r="B303" s="44" t="str">
        <f t="shared" si="11"/>
        <v xml:space="preserve"> </v>
      </c>
      <c r="D303" s="44" t="str">
        <f t="shared" si="10"/>
        <v xml:space="preserve"> </v>
      </c>
    </row>
    <row r="304" spans="2:4">
      <c r="B304" s="44" t="str">
        <f t="shared" si="11"/>
        <v xml:space="preserve"> </v>
      </c>
      <c r="D304" s="44" t="str">
        <f t="shared" si="10"/>
        <v xml:space="preserve"> </v>
      </c>
    </row>
    <row r="305" spans="2:4">
      <c r="B305" s="44" t="str">
        <f t="shared" si="11"/>
        <v xml:space="preserve"> </v>
      </c>
      <c r="D305" s="44" t="str">
        <f t="shared" si="10"/>
        <v xml:space="preserve"> </v>
      </c>
    </row>
    <row r="306" spans="2:4">
      <c r="B306" s="44" t="str">
        <f t="shared" si="11"/>
        <v xml:space="preserve"> </v>
      </c>
      <c r="D306" s="44" t="str">
        <f t="shared" si="10"/>
        <v xml:space="preserve"> </v>
      </c>
    </row>
    <row r="307" spans="2:4">
      <c r="B307" s="44" t="str">
        <f t="shared" ref="B307:B338" si="12">IF(C307=""," ",_xlfn.RANK.EQ(C307,$C$9:$C$995,0))</f>
        <v xml:space="preserve"> </v>
      </c>
      <c r="D307" s="44" t="str">
        <f t="shared" si="10"/>
        <v xml:space="preserve"> </v>
      </c>
    </row>
    <row r="308" spans="2:4">
      <c r="B308" s="44" t="str">
        <f t="shared" si="12"/>
        <v xml:space="preserve"> </v>
      </c>
      <c r="D308" s="44" t="str">
        <f t="shared" si="10"/>
        <v xml:space="preserve"> </v>
      </c>
    </row>
    <row r="309" spans="2:4">
      <c r="B309" s="44" t="str">
        <f t="shared" si="12"/>
        <v xml:space="preserve"> </v>
      </c>
      <c r="D309" s="44" t="str">
        <f t="shared" si="10"/>
        <v xml:space="preserve"> </v>
      </c>
    </row>
    <row r="310" spans="2:4">
      <c r="B310" s="44" t="str">
        <f t="shared" si="12"/>
        <v xml:space="preserve"> </v>
      </c>
      <c r="D310" s="44" t="str">
        <f t="shared" si="10"/>
        <v xml:space="preserve"> </v>
      </c>
    </row>
    <row r="311" spans="2:4">
      <c r="B311" s="44" t="str">
        <f t="shared" si="12"/>
        <v xml:space="preserve"> </v>
      </c>
      <c r="D311" s="44" t="str">
        <f t="shared" si="10"/>
        <v xml:space="preserve"> </v>
      </c>
    </row>
    <row r="312" spans="2:4">
      <c r="B312" s="44" t="str">
        <f t="shared" si="12"/>
        <v xml:space="preserve"> </v>
      </c>
      <c r="D312" s="44" t="str">
        <f t="shared" si="10"/>
        <v xml:space="preserve"> </v>
      </c>
    </row>
    <row r="313" spans="2:4">
      <c r="B313" s="44" t="str">
        <f t="shared" si="12"/>
        <v xml:space="preserve"> </v>
      </c>
      <c r="D313" s="44" t="str">
        <f t="shared" ref="D313:D344" si="13">IF(E313=""," ",_xlfn.RANK.EQ(E313,$E$9:$E$995,0))</f>
        <v xml:space="preserve"> </v>
      </c>
    </row>
    <row r="314" spans="2:4">
      <c r="B314" s="44" t="str">
        <f t="shared" si="12"/>
        <v xml:space="preserve"> </v>
      </c>
      <c r="D314" s="44" t="str">
        <f t="shared" si="13"/>
        <v xml:space="preserve"> </v>
      </c>
    </row>
    <row r="315" spans="2:4">
      <c r="B315" s="44" t="str">
        <f t="shared" si="12"/>
        <v xml:space="preserve"> </v>
      </c>
      <c r="D315" s="44" t="str">
        <f t="shared" si="13"/>
        <v xml:space="preserve"> </v>
      </c>
    </row>
    <row r="316" spans="2:4">
      <c r="B316" s="44" t="str">
        <f t="shared" si="12"/>
        <v xml:space="preserve"> </v>
      </c>
      <c r="D316" s="44" t="str">
        <f t="shared" si="13"/>
        <v xml:space="preserve"> </v>
      </c>
    </row>
    <row r="317" spans="2:4">
      <c r="B317" s="44" t="str">
        <f t="shared" si="12"/>
        <v xml:space="preserve"> </v>
      </c>
      <c r="D317" s="44" t="str">
        <f t="shared" si="13"/>
        <v xml:space="preserve"> </v>
      </c>
    </row>
    <row r="318" spans="2:4">
      <c r="B318" s="44" t="str">
        <f t="shared" si="12"/>
        <v xml:space="preserve"> </v>
      </c>
      <c r="D318" s="44" t="str">
        <f t="shared" si="13"/>
        <v xml:space="preserve"> </v>
      </c>
    </row>
    <row r="319" spans="2:4">
      <c r="B319" s="44" t="str">
        <f t="shared" si="12"/>
        <v xml:space="preserve"> </v>
      </c>
      <c r="D319" s="44" t="str">
        <f t="shared" si="13"/>
        <v xml:space="preserve"> </v>
      </c>
    </row>
    <row r="320" spans="2:4">
      <c r="B320" s="44" t="str">
        <f t="shared" si="12"/>
        <v xml:space="preserve"> </v>
      </c>
      <c r="D320" s="44" t="str">
        <f t="shared" si="13"/>
        <v xml:space="preserve"> </v>
      </c>
    </row>
    <row r="321" spans="2:4">
      <c r="B321" s="44" t="str">
        <f t="shared" si="12"/>
        <v xml:space="preserve"> </v>
      </c>
      <c r="D321" s="44" t="str">
        <f t="shared" si="13"/>
        <v xml:space="preserve"> </v>
      </c>
    </row>
    <row r="322" spans="2:4">
      <c r="B322" s="44" t="str">
        <f t="shared" si="12"/>
        <v xml:space="preserve"> </v>
      </c>
      <c r="D322" s="44" t="str">
        <f t="shared" si="13"/>
        <v xml:space="preserve"> </v>
      </c>
    </row>
    <row r="323" spans="2:4">
      <c r="B323" s="44" t="str">
        <f t="shared" si="12"/>
        <v xml:space="preserve"> </v>
      </c>
      <c r="D323" s="44" t="str">
        <f t="shared" si="13"/>
        <v xml:space="preserve"> </v>
      </c>
    </row>
    <row r="324" spans="2:4">
      <c r="B324" s="44" t="str">
        <f t="shared" si="12"/>
        <v xml:space="preserve"> </v>
      </c>
      <c r="D324" s="44" t="str">
        <f t="shared" si="13"/>
        <v xml:space="preserve"> </v>
      </c>
    </row>
    <row r="325" spans="2:4">
      <c r="B325" s="44" t="str">
        <f t="shared" si="12"/>
        <v xml:space="preserve"> </v>
      </c>
      <c r="D325" s="44" t="str">
        <f t="shared" si="13"/>
        <v xml:space="preserve"> </v>
      </c>
    </row>
    <row r="326" spans="2:4">
      <c r="B326" s="44" t="str">
        <f t="shared" si="12"/>
        <v xml:space="preserve"> </v>
      </c>
      <c r="D326" s="44" t="str">
        <f t="shared" si="13"/>
        <v xml:space="preserve"> </v>
      </c>
    </row>
    <row r="327" spans="2:4">
      <c r="B327" s="44" t="str">
        <f t="shared" si="12"/>
        <v xml:space="preserve"> </v>
      </c>
      <c r="D327" s="44" t="str">
        <f t="shared" si="13"/>
        <v xml:space="preserve"> </v>
      </c>
    </row>
    <row r="328" spans="2:4">
      <c r="B328" s="44" t="str">
        <f t="shared" si="12"/>
        <v xml:space="preserve"> </v>
      </c>
      <c r="D328" s="44" t="str">
        <f t="shared" si="13"/>
        <v xml:space="preserve"> </v>
      </c>
    </row>
    <row r="329" spans="2:4">
      <c r="B329" s="44" t="str">
        <f t="shared" si="12"/>
        <v xml:space="preserve"> </v>
      </c>
      <c r="D329" s="44" t="str">
        <f t="shared" si="13"/>
        <v xml:space="preserve"> </v>
      </c>
    </row>
    <row r="330" spans="2:4">
      <c r="B330" s="44" t="str">
        <f t="shared" si="12"/>
        <v xml:space="preserve"> </v>
      </c>
      <c r="D330" s="44" t="str">
        <f t="shared" si="13"/>
        <v xml:space="preserve"> </v>
      </c>
    </row>
    <row r="331" spans="2:4">
      <c r="B331" s="44" t="str">
        <f t="shared" si="12"/>
        <v xml:space="preserve"> </v>
      </c>
      <c r="D331" s="44" t="str">
        <f t="shared" si="13"/>
        <v xml:space="preserve"> </v>
      </c>
    </row>
    <row r="332" spans="2:4">
      <c r="B332" s="44" t="str">
        <f t="shared" si="12"/>
        <v xml:space="preserve"> </v>
      </c>
      <c r="D332" s="44" t="str">
        <f t="shared" si="13"/>
        <v xml:space="preserve"> </v>
      </c>
    </row>
    <row r="333" spans="2:4">
      <c r="B333" s="44" t="str">
        <f t="shared" si="12"/>
        <v xml:space="preserve"> </v>
      </c>
      <c r="D333" s="44" t="str">
        <f t="shared" si="13"/>
        <v xml:space="preserve"> </v>
      </c>
    </row>
    <row r="334" spans="2:4">
      <c r="B334" s="44" t="str">
        <f t="shared" si="12"/>
        <v xml:space="preserve"> </v>
      </c>
      <c r="D334" s="44" t="str">
        <f t="shared" si="13"/>
        <v xml:space="preserve"> </v>
      </c>
    </row>
    <row r="335" spans="2:4">
      <c r="B335" s="44" t="str">
        <f t="shared" si="12"/>
        <v xml:space="preserve"> </v>
      </c>
      <c r="D335" s="44" t="str">
        <f t="shared" si="13"/>
        <v xml:space="preserve"> </v>
      </c>
    </row>
    <row r="336" spans="2:4">
      <c r="B336" s="44" t="str">
        <f t="shared" si="12"/>
        <v xml:space="preserve"> </v>
      </c>
      <c r="D336" s="44" t="str">
        <f t="shared" si="13"/>
        <v xml:space="preserve"> </v>
      </c>
    </row>
    <row r="337" spans="2:4">
      <c r="B337" s="44" t="str">
        <f t="shared" si="12"/>
        <v xml:space="preserve"> </v>
      </c>
      <c r="D337" s="44" t="str">
        <f t="shared" si="13"/>
        <v xml:space="preserve"> </v>
      </c>
    </row>
    <row r="338" spans="2:4">
      <c r="B338" s="44" t="str">
        <f t="shared" si="12"/>
        <v xml:space="preserve"> </v>
      </c>
      <c r="D338" s="44" t="str">
        <f t="shared" si="13"/>
        <v xml:space="preserve"> </v>
      </c>
    </row>
    <row r="339" spans="2:4">
      <c r="B339" s="44" t="str">
        <f t="shared" ref="B339:B361" si="14">IF(C339=""," ",_xlfn.RANK.EQ(C339,$C$9:$C$995,0))</f>
        <v xml:space="preserve"> </v>
      </c>
      <c r="D339" s="44" t="str">
        <f t="shared" si="13"/>
        <v xml:space="preserve"> </v>
      </c>
    </row>
    <row r="340" spans="2:4">
      <c r="B340" s="44" t="str">
        <f t="shared" si="14"/>
        <v xml:space="preserve"> </v>
      </c>
      <c r="D340" s="44" t="str">
        <f t="shared" si="13"/>
        <v xml:space="preserve"> </v>
      </c>
    </row>
    <row r="341" spans="2:4">
      <c r="B341" s="44" t="str">
        <f t="shared" si="14"/>
        <v xml:space="preserve"> </v>
      </c>
      <c r="D341" s="44" t="str">
        <f t="shared" si="13"/>
        <v xml:space="preserve"> </v>
      </c>
    </row>
    <row r="342" spans="2:4">
      <c r="B342" s="44" t="str">
        <f t="shared" si="14"/>
        <v xml:space="preserve"> </v>
      </c>
      <c r="D342" s="44" t="str">
        <f t="shared" si="13"/>
        <v xml:space="preserve"> </v>
      </c>
    </row>
    <row r="343" spans="2:4">
      <c r="B343" s="44" t="str">
        <f t="shared" si="14"/>
        <v xml:space="preserve"> </v>
      </c>
      <c r="D343" s="44" t="str">
        <f t="shared" si="13"/>
        <v xml:space="preserve"> </v>
      </c>
    </row>
    <row r="344" spans="2:4">
      <c r="B344" s="44" t="str">
        <f t="shared" si="14"/>
        <v xml:space="preserve"> </v>
      </c>
      <c r="D344" s="44" t="str">
        <f t="shared" si="13"/>
        <v xml:space="preserve"> </v>
      </c>
    </row>
    <row r="345" spans="2:4">
      <c r="B345" s="44" t="str">
        <f t="shared" si="14"/>
        <v xml:space="preserve"> </v>
      </c>
      <c r="D345" s="44" t="str">
        <f t="shared" ref="D345:D361" si="15">IF(E345=""," ",_xlfn.RANK.EQ(E345,$E$9:$E$995,0))</f>
        <v xml:space="preserve"> </v>
      </c>
    </row>
    <row r="346" spans="2:4">
      <c r="B346" s="44" t="str">
        <f t="shared" si="14"/>
        <v xml:space="preserve"> </v>
      </c>
      <c r="D346" s="44" t="str">
        <f t="shared" si="15"/>
        <v xml:space="preserve"> </v>
      </c>
    </row>
    <row r="347" spans="2:4">
      <c r="B347" s="44" t="str">
        <f t="shared" si="14"/>
        <v xml:space="preserve"> </v>
      </c>
      <c r="D347" s="44" t="str">
        <f t="shared" si="15"/>
        <v xml:space="preserve"> </v>
      </c>
    </row>
    <row r="348" spans="2:4">
      <c r="B348" s="44" t="str">
        <f t="shared" si="14"/>
        <v xml:space="preserve"> </v>
      </c>
      <c r="D348" s="44" t="str">
        <f t="shared" si="15"/>
        <v xml:space="preserve"> </v>
      </c>
    </row>
    <row r="349" spans="2:4">
      <c r="B349" s="44" t="str">
        <f t="shared" si="14"/>
        <v xml:space="preserve"> </v>
      </c>
      <c r="D349" s="44" t="str">
        <f t="shared" si="15"/>
        <v xml:space="preserve"> </v>
      </c>
    </row>
    <row r="350" spans="2:4">
      <c r="B350" s="44" t="str">
        <f t="shared" si="14"/>
        <v xml:space="preserve"> </v>
      </c>
      <c r="D350" s="44" t="str">
        <f t="shared" si="15"/>
        <v xml:space="preserve"> </v>
      </c>
    </row>
    <row r="351" spans="2:4">
      <c r="B351" s="44" t="str">
        <f t="shared" si="14"/>
        <v xml:space="preserve"> </v>
      </c>
      <c r="D351" s="44" t="str">
        <f t="shared" si="15"/>
        <v xml:space="preserve"> </v>
      </c>
    </row>
    <row r="352" spans="2:4">
      <c r="B352" s="44" t="str">
        <f t="shared" si="14"/>
        <v xml:space="preserve"> </v>
      </c>
      <c r="D352" s="44" t="str">
        <f t="shared" si="15"/>
        <v xml:space="preserve"> </v>
      </c>
    </row>
    <row r="353" spans="2:4">
      <c r="B353" s="44" t="str">
        <f t="shared" si="14"/>
        <v xml:space="preserve"> </v>
      </c>
      <c r="D353" s="44" t="str">
        <f t="shared" si="15"/>
        <v xml:space="preserve"> </v>
      </c>
    </row>
    <row r="354" spans="2:4">
      <c r="B354" s="44" t="str">
        <f t="shared" si="14"/>
        <v xml:space="preserve"> </v>
      </c>
      <c r="D354" s="44" t="str">
        <f t="shared" si="15"/>
        <v xml:space="preserve"> </v>
      </c>
    </row>
    <row r="355" spans="2:4">
      <c r="B355" s="44" t="str">
        <f t="shared" si="14"/>
        <v xml:space="preserve"> </v>
      </c>
      <c r="D355" s="44" t="str">
        <f t="shared" si="15"/>
        <v xml:space="preserve"> </v>
      </c>
    </row>
    <row r="356" spans="2:4">
      <c r="B356" s="44" t="str">
        <f t="shared" si="14"/>
        <v xml:space="preserve"> </v>
      </c>
      <c r="D356" s="44" t="str">
        <f t="shared" si="15"/>
        <v xml:space="preserve"> </v>
      </c>
    </row>
    <row r="357" spans="2:4">
      <c r="B357" s="44" t="str">
        <f t="shared" si="14"/>
        <v xml:space="preserve"> </v>
      </c>
      <c r="D357" s="44" t="str">
        <f t="shared" si="15"/>
        <v xml:space="preserve"> </v>
      </c>
    </row>
    <row r="358" spans="2:4">
      <c r="B358" s="44" t="str">
        <f t="shared" si="14"/>
        <v xml:space="preserve"> </v>
      </c>
      <c r="D358" s="44" t="str">
        <f t="shared" si="15"/>
        <v xml:space="preserve"> </v>
      </c>
    </row>
    <row r="359" spans="2:4">
      <c r="B359" s="44" t="str">
        <f t="shared" si="14"/>
        <v xml:space="preserve"> </v>
      </c>
      <c r="D359" s="44" t="str">
        <f t="shared" si="15"/>
        <v xml:space="preserve"> </v>
      </c>
    </row>
    <row r="360" spans="2:4">
      <c r="B360" s="44" t="str">
        <f t="shared" si="14"/>
        <v xml:space="preserve"> </v>
      </c>
      <c r="D360" s="44" t="str">
        <f t="shared" si="15"/>
        <v xml:space="preserve"> </v>
      </c>
    </row>
    <row r="361" spans="2:4">
      <c r="B361" s="44" t="str">
        <f t="shared" si="14"/>
        <v xml:space="preserve"> </v>
      </c>
      <c r="D361" s="44" t="str">
        <f t="shared" si="15"/>
        <v xml:space="preserve"> </v>
      </c>
    </row>
  </sheetData>
  <mergeCells count="10">
    <mergeCell ref="A71:F71"/>
    <mergeCell ref="G71:K71"/>
    <mergeCell ref="A69:F70"/>
    <mergeCell ref="A2:F2"/>
    <mergeCell ref="A3:F3"/>
    <mergeCell ref="A4:F4"/>
    <mergeCell ref="A5:F5"/>
    <mergeCell ref="B6:C6"/>
    <mergeCell ref="D6:E6"/>
    <mergeCell ref="F6:F7"/>
  </mergeCells>
  <pageMargins left="0.93" right="0.66" top="0.67" bottom="0.5" header="0.5" footer="0.5"/>
  <pageSetup scale="60" fitToWidth="0" fitToHeight="0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pageSetUpPr fitToPage="1"/>
  </sheetPr>
  <dimension ref="A1:P28"/>
  <sheetViews>
    <sheetView showGridLines="0" topLeftCell="C2" zoomScale="70" zoomScaleNormal="70" workbookViewId="0">
      <selection activeCell="G14" sqref="G14"/>
    </sheetView>
  </sheetViews>
  <sheetFormatPr defaultColWidth="9.140625" defaultRowHeight="15"/>
  <cols>
    <col min="1" max="2" width="31.140625" style="529" hidden="1" customWidth="1"/>
    <col min="3" max="3" width="107.28515625" style="23" customWidth="1"/>
    <col min="4" max="8" width="17.28515625" style="529" customWidth="1"/>
    <col min="9" max="9" width="19" style="529" customWidth="1"/>
    <col min="10" max="10" width="17.28515625" style="529" customWidth="1"/>
    <col min="11" max="11" width="19.5703125" style="529" customWidth="1"/>
    <col min="12" max="12" width="17.28515625" style="529" customWidth="1"/>
    <col min="13" max="13" width="14.140625" style="529" hidden="1" customWidth="1"/>
    <col min="14" max="14" width="3.42578125" style="114" customWidth="1"/>
    <col min="15" max="15" width="9.140625" style="529" customWidth="1"/>
    <col min="16" max="16" width="21.28515625" style="529" customWidth="1"/>
    <col min="17" max="17" width="12.42578125" style="529" customWidth="1"/>
    <col min="18" max="256" width="9.140625" style="529"/>
    <col min="257" max="258" width="0" style="529" hidden="1" customWidth="1"/>
    <col min="259" max="259" width="107.28515625" style="529" customWidth="1"/>
    <col min="260" max="264" width="17.28515625" style="529" customWidth="1"/>
    <col min="265" max="265" width="19" style="529" customWidth="1"/>
    <col min="266" max="266" width="17.28515625" style="529" customWidth="1"/>
    <col min="267" max="267" width="19.5703125" style="529" customWidth="1"/>
    <col min="268" max="268" width="17.28515625" style="529" customWidth="1"/>
    <col min="269" max="269" width="0" style="529" hidden="1" customWidth="1"/>
    <col min="270" max="270" width="3.42578125" style="529" customWidth="1"/>
    <col min="271" max="271" width="9.140625" style="529" customWidth="1"/>
    <col min="272" max="272" width="21.28515625" style="529" customWidth="1"/>
    <col min="273" max="273" width="12.42578125" style="529" customWidth="1"/>
    <col min="274" max="512" width="9.140625" style="529"/>
    <col min="513" max="514" width="0" style="529" hidden="1" customWidth="1"/>
    <col min="515" max="515" width="107.28515625" style="529" customWidth="1"/>
    <col min="516" max="520" width="17.28515625" style="529" customWidth="1"/>
    <col min="521" max="521" width="19" style="529" customWidth="1"/>
    <col min="522" max="522" width="17.28515625" style="529" customWidth="1"/>
    <col min="523" max="523" width="19.5703125" style="529" customWidth="1"/>
    <col min="524" max="524" width="17.28515625" style="529" customWidth="1"/>
    <col min="525" max="525" width="0" style="529" hidden="1" customWidth="1"/>
    <col min="526" max="526" width="3.42578125" style="529" customWidth="1"/>
    <col min="527" max="527" width="9.140625" style="529" customWidth="1"/>
    <col min="528" max="528" width="21.28515625" style="529" customWidth="1"/>
    <col min="529" max="529" width="12.42578125" style="529" customWidth="1"/>
    <col min="530" max="768" width="9.140625" style="529"/>
    <col min="769" max="770" width="0" style="529" hidden="1" customWidth="1"/>
    <col min="771" max="771" width="107.28515625" style="529" customWidth="1"/>
    <col min="772" max="776" width="17.28515625" style="529" customWidth="1"/>
    <col min="777" max="777" width="19" style="529" customWidth="1"/>
    <col min="778" max="778" width="17.28515625" style="529" customWidth="1"/>
    <col min="779" max="779" width="19.5703125" style="529" customWidth="1"/>
    <col min="780" max="780" width="17.28515625" style="529" customWidth="1"/>
    <col min="781" max="781" width="0" style="529" hidden="1" customWidth="1"/>
    <col min="782" max="782" width="3.42578125" style="529" customWidth="1"/>
    <col min="783" max="783" width="9.140625" style="529" customWidth="1"/>
    <col min="784" max="784" width="21.28515625" style="529" customWidth="1"/>
    <col min="785" max="785" width="12.42578125" style="529" customWidth="1"/>
    <col min="786" max="1024" width="9.140625" style="529"/>
    <col min="1025" max="1026" width="0" style="529" hidden="1" customWidth="1"/>
    <col min="1027" max="1027" width="107.28515625" style="529" customWidth="1"/>
    <col min="1028" max="1032" width="17.28515625" style="529" customWidth="1"/>
    <col min="1033" max="1033" width="19" style="529" customWidth="1"/>
    <col min="1034" max="1034" width="17.28515625" style="529" customWidth="1"/>
    <col min="1035" max="1035" width="19.5703125" style="529" customWidth="1"/>
    <col min="1036" max="1036" width="17.28515625" style="529" customWidth="1"/>
    <col min="1037" max="1037" width="0" style="529" hidden="1" customWidth="1"/>
    <col min="1038" max="1038" width="3.42578125" style="529" customWidth="1"/>
    <col min="1039" max="1039" width="9.140625" style="529" customWidth="1"/>
    <col min="1040" max="1040" width="21.28515625" style="529" customWidth="1"/>
    <col min="1041" max="1041" width="12.42578125" style="529" customWidth="1"/>
    <col min="1042" max="1280" width="9.140625" style="529"/>
    <col min="1281" max="1282" width="0" style="529" hidden="1" customWidth="1"/>
    <col min="1283" max="1283" width="107.28515625" style="529" customWidth="1"/>
    <col min="1284" max="1288" width="17.28515625" style="529" customWidth="1"/>
    <col min="1289" max="1289" width="19" style="529" customWidth="1"/>
    <col min="1290" max="1290" width="17.28515625" style="529" customWidth="1"/>
    <col min="1291" max="1291" width="19.5703125" style="529" customWidth="1"/>
    <col min="1292" max="1292" width="17.28515625" style="529" customWidth="1"/>
    <col min="1293" max="1293" width="0" style="529" hidden="1" customWidth="1"/>
    <col min="1294" max="1294" width="3.42578125" style="529" customWidth="1"/>
    <col min="1295" max="1295" width="9.140625" style="529" customWidth="1"/>
    <col min="1296" max="1296" width="21.28515625" style="529" customWidth="1"/>
    <col min="1297" max="1297" width="12.42578125" style="529" customWidth="1"/>
    <col min="1298" max="1536" width="9.140625" style="529"/>
    <col min="1537" max="1538" width="0" style="529" hidden="1" customWidth="1"/>
    <col min="1539" max="1539" width="107.28515625" style="529" customWidth="1"/>
    <col min="1540" max="1544" width="17.28515625" style="529" customWidth="1"/>
    <col min="1545" max="1545" width="19" style="529" customWidth="1"/>
    <col min="1546" max="1546" width="17.28515625" style="529" customWidth="1"/>
    <col min="1547" max="1547" width="19.5703125" style="529" customWidth="1"/>
    <col min="1548" max="1548" width="17.28515625" style="529" customWidth="1"/>
    <col min="1549" max="1549" width="0" style="529" hidden="1" customWidth="1"/>
    <col min="1550" max="1550" width="3.42578125" style="529" customWidth="1"/>
    <col min="1551" max="1551" width="9.140625" style="529" customWidth="1"/>
    <col min="1552" max="1552" width="21.28515625" style="529" customWidth="1"/>
    <col min="1553" max="1553" width="12.42578125" style="529" customWidth="1"/>
    <col min="1554" max="1792" width="9.140625" style="529"/>
    <col min="1793" max="1794" width="0" style="529" hidden="1" customWidth="1"/>
    <col min="1795" max="1795" width="107.28515625" style="529" customWidth="1"/>
    <col min="1796" max="1800" width="17.28515625" style="529" customWidth="1"/>
    <col min="1801" max="1801" width="19" style="529" customWidth="1"/>
    <col min="1802" max="1802" width="17.28515625" style="529" customWidth="1"/>
    <col min="1803" max="1803" width="19.5703125" style="529" customWidth="1"/>
    <col min="1804" max="1804" width="17.28515625" style="529" customWidth="1"/>
    <col min="1805" max="1805" width="0" style="529" hidden="1" customWidth="1"/>
    <col min="1806" max="1806" width="3.42578125" style="529" customWidth="1"/>
    <col min="1807" max="1807" width="9.140625" style="529" customWidth="1"/>
    <col min="1808" max="1808" width="21.28515625" style="529" customWidth="1"/>
    <col min="1809" max="1809" width="12.42578125" style="529" customWidth="1"/>
    <col min="1810" max="2048" width="9.140625" style="529"/>
    <col min="2049" max="2050" width="0" style="529" hidden="1" customWidth="1"/>
    <col min="2051" max="2051" width="107.28515625" style="529" customWidth="1"/>
    <col min="2052" max="2056" width="17.28515625" style="529" customWidth="1"/>
    <col min="2057" max="2057" width="19" style="529" customWidth="1"/>
    <col min="2058" max="2058" width="17.28515625" style="529" customWidth="1"/>
    <col min="2059" max="2059" width="19.5703125" style="529" customWidth="1"/>
    <col min="2060" max="2060" width="17.28515625" style="529" customWidth="1"/>
    <col min="2061" max="2061" width="0" style="529" hidden="1" customWidth="1"/>
    <col min="2062" max="2062" width="3.42578125" style="529" customWidth="1"/>
    <col min="2063" max="2063" width="9.140625" style="529" customWidth="1"/>
    <col min="2064" max="2064" width="21.28515625" style="529" customWidth="1"/>
    <col min="2065" max="2065" width="12.42578125" style="529" customWidth="1"/>
    <col min="2066" max="2304" width="9.140625" style="529"/>
    <col min="2305" max="2306" width="0" style="529" hidden="1" customWidth="1"/>
    <col min="2307" max="2307" width="107.28515625" style="529" customWidth="1"/>
    <col min="2308" max="2312" width="17.28515625" style="529" customWidth="1"/>
    <col min="2313" max="2313" width="19" style="529" customWidth="1"/>
    <col min="2314" max="2314" width="17.28515625" style="529" customWidth="1"/>
    <col min="2315" max="2315" width="19.5703125" style="529" customWidth="1"/>
    <col min="2316" max="2316" width="17.28515625" style="529" customWidth="1"/>
    <col min="2317" max="2317" width="0" style="529" hidden="1" customWidth="1"/>
    <col min="2318" max="2318" width="3.42578125" style="529" customWidth="1"/>
    <col min="2319" max="2319" width="9.140625" style="529" customWidth="1"/>
    <col min="2320" max="2320" width="21.28515625" style="529" customWidth="1"/>
    <col min="2321" max="2321" width="12.42578125" style="529" customWidth="1"/>
    <col min="2322" max="2560" width="9.140625" style="529"/>
    <col min="2561" max="2562" width="0" style="529" hidden="1" customWidth="1"/>
    <col min="2563" max="2563" width="107.28515625" style="529" customWidth="1"/>
    <col min="2564" max="2568" width="17.28515625" style="529" customWidth="1"/>
    <col min="2569" max="2569" width="19" style="529" customWidth="1"/>
    <col min="2570" max="2570" width="17.28515625" style="529" customWidth="1"/>
    <col min="2571" max="2571" width="19.5703125" style="529" customWidth="1"/>
    <col min="2572" max="2572" width="17.28515625" style="529" customWidth="1"/>
    <col min="2573" max="2573" width="0" style="529" hidden="1" customWidth="1"/>
    <col min="2574" max="2574" width="3.42578125" style="529" customWidth="1"/>
    <col min="2575" max="2575" width="9.140625" style="529" customWidth="1"/>
    <col min="2576" max="2576" width="21.28515625" style="529" customWidth="1"/>
    <col min="2577" max="2577" width="12.42578125" style="529" customWidth="1"/>
    <col min="2578" max="2816" width="9.140625" style="529"/>
    <col min="2817" max="2818" width="0" style="529" hidden="1" customWidth="1"/>
    <col min="2819" max="2819" width="107.28515625" style="529" customWidth="1"/>
    <col min="2820" max="2824" width="17.28515625" style="529" customWidth="1"/>
    <col min="2825" max="2825" width="19" style="529" customWidth="1"/>
    <col min="2826" max="2826" width="17.28515625" style="529" customWidth="1"/>
    <col min="2827" max="2827" width="19.5703125" style="529" customWidth="1"/>
    <col min="2828" max="2828" width="17.28515625" style="529" customWidth="1"/>
    <col min="2829" max="2829" width="0" style="529" hidden="1" customWidth="1"/>
    <col min="2830" max="2830" width="3.42578125" style="529" customWidth="1"/>
    <col min="2831" max="2831" width="9.140625" style="529" customWidth="1"/>
    <col min="2832" max="2832" width="21.28515625" style="529" customWidth="1"/>
    <col min="2833" max="2833" width="12.42578125" style="529" customWidth="1"/>
    <col min="2834" max="3072" width="9.140625" style="529"/>
    <col min="3073" max="3074" width="0" style="529" hidden="1" customWidth="1"/>
    <col min="3075" max="3075" width="107.28515625" style="529" customWidth="1"/>
    <col min="3076" max="3080" width="17.28515625" style="529" customWidth="1"/>
    <col min="3081" max="3081" width="19" style="529" customWidth="1"/>
    <col min="3082" max="3082" width="17.28515625" style="529" customWidth="1"/>
    <col min="3083" max="3083" width="19.5703125" style="529" customWidth="1"/>
    <col min="3084" max="3084" width="17.28515625" style="529" customWidth="1"/>
    <col min="3085" max="3085" width="0" style="529" hidden="1" customWidth="1"/>
    <col min="3086" max="3086" width="3.42578125" style="529" customWidth="1"/>
    <col min="3087" max="3087" width="9.140625" style="529" customWidth="1"/>
    <col min="3088" max="3088" width="21.28515625" style="529" customWidth="1"/>
    <col min="3089" max="3089" width="12.42578125" style="529" customWidth="1"/>
    <col min="3090" max="3328" width="9.140625" style="529"/>
    <col min="3329" max="3330" width="0" style="529" hidden="1" customWidth="1"/>
    <col min="3331" max="3331" width="107.28515625" style="529" customWidth="1"/>
    <col min="3332" max="3336" width="17.28515625" style="529" customWidth="1"/>
    <col min="3337" max="3337" width="19" style="529" customWidth="1"/>
    <col min="3338" max="3338" width="17.28515625" style="529" customWidth="1"/>
    <col min="3339" max="3339" width="19.5703125" style="529" customWidth="1"/>
    <col min="3340" max="3340" width="17.28515625" style="529" customWidth="1"/>
    <col min="3341" max="3341" width="0" style="529" hidden="1" customWidth="1"/>
    <col min="3342" max="3342" width="3.42578125" style="529" customWidth="1"/>
    <col min="3343" max="3343" width="9.140625" style="529" customWidth="1"/>
    <col min="3344" max="3344" width="21.28515625" style="529" customWidth="1"/>
    <col min="3345" max="3345" width="12.42578125" style="529" customWidth="1"/>
    <col min="3346" max="3584" width="9.140625" style="529"/>
    <col min="3585" max="3586" width="0" style="529" hidden="1" customWidth="1"/>
    <col min="3587" max="3587" width="107.28515625" style="529" customWidth="1"/>
    <col min="3588" max="3592" width="17.28515625" style="529" customWidth="1"/>
    <col min="3593" max="3593" width="19" style="529" customWidth="1"/>
    <col min="3594" max="3594" width="17.28515625" style="529" customWidth="1"/>
    <col min="3595" max="3595" width="19.5703125" style="529" customWidth="1"/>
    <col min="3596" max="3596" width="17.28515625" style="529" customWidth="1"/>
    <col min="3597" max="3597" width="0" style="529" hidden="1" customWidth="1"/>
    <col min="3598" max="3598" width="3.42578125" style="529" customWidth="1"/>
    <col min="3599" max="3599" width="9.140625" style="529" customWidth="1"/>
    <col min="3600" max="3600" width="21.28515625" style="529" customWidth="1"/>
    <col min="3601" max="3601" width="12.42578125" style="529" customWidth="1"/>
    <col min="3602" max="3840" width="9.140625" style="529"/>
    <col min="3841" max="3842" width="0" style="529" hidden="1" customWidth="1"/>
    <col min="3843" max="3843" width="107.28515625" style="529" customWidth="1"/>
    <col min="3844" max="3848" width="17.28515625" style="529" customWidth="1"/>
    <col min="3849" max="3849" width="19" style="529" customWidth="1"/>
    <col min="3850" max="3850" width="17.28515625" style="529" customWidth="1"/>
    <col min="3851" max="3851" width="19.5703125" style="529" customWidth="1"/>
    <col min="3852" max="3852" width="17.28515625" style="529" customWidth="1"/>
    <col min="3853" max="3853" width="0" style="529" hidden="1" customWidth="1"/>
    <col min="3854" max="3854" width="3.42578125" style="529" customWidth="1"/>
    <col min="3855" max="3855" width="9.140625" style="529" customWidth="1"/>
    <col min="3856" max="3856" width="21.28515625" style="529" customWidth="1"/>
    <col min="3857" max="3857" width="12.42578125" style="529" customWidth="1"/>
    <col min="3858" max="4096" width="9.140625" style="529"/>
    <col min="4097" max="4098" width="0" style="529" hidden="1" customWidth="1"/>
    <col min="4099" max="4099" width="107.28515625" style="529" customWidth="1"/>
    <col min="4100" max="4104" width="17.28515625" style="529" customWidth="1"/>
    <col min="4105" max="4105" width="19" style="529" customWidth="1"/>
    <col min="4106" max="4106" width="17.28515625" style="529" customWidth="1"/>
    <col min="4107" max="4107" width="19.5703125" style="529" customWidth="1"/>
    <col min="4108" max="4108" width="17.28515625" style="529" customWidth="1"/>
    <col min="4109" max="4109" width="0" style="529" hidden="1" customWidth="1"/>
    <col min="4110" max="4110" width="3.42578125" style="529" customWidth="1"/>
    <col min="4111" max="4111" width="9.140625" style="529" customWidth="1"/>
    <col min="4112" max="4112" width="21.28515625" style="529" customWidth="1"/>
    <col min="4113" max="4113" width="12.42578125" style="529" customWidth="1"/>
    <col min="4114" max="4352" width="9.140625" style="529"/>
    <col min="4353" max="4354" width="0" style="529" hidden="1" customWidth="1"/>
    <col min="4355" max="4355" width="107.28515625" style="529" customWidth="1"/>
    <col min="4356" max="4360" width="17.28515625" style="529" customWidth="1"/>
    <col min="4361" max="4361" width="19" style="529" customWidth="1"/>
    <col min="4362" max="4362" width="17.28515625" style="529" customWidth="1"/>
    <col min="4363" max="4363" width="19.5703125" style="529" customWidth="1"/>
    <col min="4364" max="4364" width="17.28515625" style="529" customWidth="1"/>
    <col min="4365" max="4365" width="0" style="529" hidden="1" customWidth="1"/>
    <col min="4366" max="4366" width="3.42578125" style="529" customWidth="1"/>
    <col min="4367" max="4367" width="9.140625" style="529" customWidth="1"/>
    <col min="4368" max="4368" width="21.28515625" style="529" customWidth="1"/>
    <col min="4369" max="4369" width="12.42578125" style="529" customWidth="1"/>
    <col min="4370" max="4608" width="9.140625" style="529"/>
    <col min="4609" max="4610" width="0" style="529" hidden="1" customWidth="1"/>
    <col min="4611" max="4611" width="107.28515625" style="529" customWidth="1"/>
    <col min="4612" max="4616" width="17.28515625" style="529" customWidth="1"/>
    <col min="4617" max="4617" width="19" style="529" customWidth="1"/>
    <col min="4618" max="4618" width="17.28515625" style="529" customWidth="1"/>
    <col min="4619" max="4619" width="19.5703125" style="529" customWidth="1"/>
    <col min="4620" max="4620" width="17.28515625" style="529" customWidth="1"/>
    <col min="4621" max="4621" width="0" style="529" hidden="1" customWidth="1"/>
    <col min="4622" max="4622" width="3.42578125" style="529" customWidth="1"/>
    <col min="4623" max="4623" width="9.140625" style="529" customWidth="1"/>
    <col min="4624" max="4624" width="21.28515625" style="529" customWidth="1"/>
    <col min="4625" max="4625" width="12.42578125" style="529" customWidth="1"/>
    <col min="4626" max="4864" width="9.140625" style="529"/>
    <col min="4865" max="4866" width="0" style="529" hidden="1" customWidth="1"/>
    <col min="4867" max="4867" width="107.28515625" style="529" customWidth="1"/>
    <col min="4868" max="4872" width="17.28515625" style="529" customWidth="1"/>
    <col min="4873" max="4873" width="19" style="529" customWidth="1"/>
    <col min="4874" max="4874" width="17.28515625" style="529" customWidth="1"/>
    <col min="4875" max="4875" width="19.5703125" style="529" customWidth="1"/>
    <col min="4876" max="4876" width="17.28515625" style="529" customWidth="1"/>
    <col min="4877" max="4877" width="0" style="529" hidden="1" customWidth="1"/>
    <col min="4878" max="4878" width="3.42578125" style="529" customWidth="1"/>
    <col min="4879" max="4879" width="9.140625" style="529" customWidth="1"/>
    <col min="4880" max="4880" width="21.28515625" style="529" customWidth="1"/>
    <col min="4881" max="4881" width="12.42578125" style="529" customWidth="1"/>
    <col min="4882" max="5120" width="9.140625" style="529"/>
    <col min="5121" max="5122" width="0" style="529" hidden="1" customWidth="1"/>
    <col min="5123" max="5123" width="107.28515625" style="529" customWidth="1"/>
    <col min="5124" max="5128" width="17.28515625" style="529" customWidth="1"/>
    <col min="5129" max="5129" width="19" style="529" customWidth="1"/>
    <col min="5130" max="5130" width="17.28515625" style="529" customWidth="1"/>
    <col min="5131" max="5131" width="19.5703125" style="529" customWidth="1"/>
    <col min="5132" max="5132" width="17.28515625" style="529" customWidth="1"/>
    <col min="5133" max="5133" width="0" style="529" hidden="1" customWidth="1"/>
    <col min="5134" max="5134" width="3.42578125" style="529" customWidth="1"/>
    <col min="5135" max="5135" width="9.140625" style="529" customWidth="1"/>
    <col min="5136" max="5136" width="21.28515625" style="529" customWidth="1"/>
    <col min="5137" max="5137" width="12.42578125" style="529" customWidth="1"/>
    <col min="5138" max="5376" width="9.140625" style="529"/>
    <col min="5377" max="5378" width="0" style="529" hidden="1" customWidth="1"/>
    <col min="5379" max="5379" width="107.28515625" style="529" customWidth="1"/>
    <col min="5380" max="5384" width="17.28515625" style="529" customWidth="1"/>
    <col min="5385" max="5385" width="19" style="529" customWidth="1"/>
    <col min="5386" max="5386" width="17.28515625" style="529" customWidth="1"/>
    <col min="5387" max="5387" width="19.5703125" style="529" customWidth="1"/>
    <col min="5388" max="5388" width="17.28515625" style="529" customWidth="1"/>
    <col min="5389" max="5389" width="0" style="529" hidden="1" customWidth="1"/>
    <col min="5390" max="5390" width="3.42578125" style="529" customWidth="1"/>
    <col min="5391" max="5391" width="9.140625" style="529" customWidth="1"/>
    <col min="5392" max="5392" width="21.28515625" style="529" customWidth="1"/>
    <col min="5393" max="5393" width="12.42578125" style="529" customWidth="1"/>
    <col min="5394" max="5632" width="9.140625" style="529"/>
    <col min="5633" max="5634" width="0" style="529" hidden="1" customWidth="1"/>
    <col min="5635" max="5635" width="107.28515625" style="529" customWidth="1"/>
    <col min="5636" max="5640" width="17.28515625" style="529" customWidth="1"/>
    <col min="5641" max="5641" width="19" style="529" customWidth="1"/>
    <col min="5642" max="5642" width="17.28515625" style="529" customWidth="1"/>
    <col min="5643" max="5643" width="19.5703125" style="529" customWidth="1"/>
    <col min="5644" max="5644" width="17.28515625" style="529" customWidth="1"/>
    <col min="5645" max="5645" width="0" style="529" hidden="1" customWidth="1"/>
    <col min="5646" max="5646" width="3.42578125" style="529" customWidth="1"/>
    <col min="5647" max="5647" width="9.140625" style="529" customWidth="1"/>
    <col min="5648" max="5648" width="21.28515625" style="529" customWidth="1"/>
    <col min="5649" max="5649" width="12.42578125" style="529" customWidth="1"/>
    <col min="5650" max="5888" width="9.140625" style="529"/>
    <col min="5889" max="5890" width="0" style="529" hidden="1" customWidth="1"/>
    <col min="5891" max="5891" width="107.28515625" style="529" customWidth="1"/>
    <col min="5892" max="5896" width="17.28515625" style="529" customWidth="1"/>
    <col min="5897" max="5897" width="19" style="529" customWidth="1"/>
    <col min="5898" max="5898" width="17.28515625" style="529" customWidth="1"/>
    <col min="5899" max="5899" width="19.5703125" style="529" customWidth="1"/>
    <col min="5900" max="5900" width="17.28515625" style="529" customWidth="1"/>
    <col min="5901" max="5901" width="0" style="529" hidden="1" customWidth="1"/>
    <col min="5902" max="5902" width="3.42578125" style="529" customWidth="1"/>
    <col min="5903" max="5903" width="9.140625" style="529" customWidth="1"/>
    <col min="5904" max="5904" width="21.28515625" style="529" customWidth="1"/>
    <col min="5905" max="5905" width="12.42578125" style="529" customWidth="1"/>
    <col min="5906" max="6144" width="9.140625" style="529"/>
    <col min="6145" max="6146" width="0" style="529" hidden="1" customWidth="1"/>
    <col min="6147" max="6147" width="107.28515625" style="529" customWidth="1"/>
    <col min="6148" max="6152" width="17.28515625" style="529" customWidth="1"/>
    <col min="6153" max="6153" width="19" style="529" customWidth="1"/>
    <col min="6154" max="6154" width="17.28515625" style="529" customWidth="1"/>
    <col min="6155" max="6155" width="19.5703125" style="529" customWidth="1"/>
    <col min="6156" max="6156" width="17.28515625" style="529" customWidth="1"/>
    <col min="6157" max="6157" width="0" style="529" hidden="1" customWidth="1"/>
    <col min="6158" max="6158" width="3.42578125" style="529" customWidth="1"/>
    <col min="6159" max="6159" width="9.140625" style="529" customWidth="1"/>
    <col min="6160" max="6160" width="21.28515625" style="529" customWidth="1"/>
    <col min="6161" max="6161" width="12.42578125" style="529" customWidth="1"/>
    <col min="6162" max="6400" width="9.140625" style="529"/>
    <col min="6401" max="6402" width="0" style="529" hidden="1" customWidth="1"/>
    <col min="6403" max="6403" width="107.28515625" style="529" customWidth="1"/>
    <col min="6404" max="6408" width="17.28515625" style="529" customWidth="1"/>
    <col min="6409" max="6409" width="19" style="529" customWidth="1"/>
    <col min="6410" max="6410" width="17.28515625" style="529" customWidth="1"/>
    <col min="6411" max="6411" width="19.5703125" style="529" customWidth="1"/>
    <col min="6412" max="6412" width="17.28515625" style="529" customWidth="1"/>
    <col min="6413" max="6413" width="0" style="529" hidden="1" customWidth="1"/>
    <col min="6414" max="6414" width="3.42578125" style="529" customWidth="1"/>
    <col min="6415" max="6415" width="9.140625" style="529" customWidth="1"/>
    <col min="6416" max="6416" width="21.28515625" style="529" customWidth="1"/>
    <col min="6417" max="6417" width="12.42578125" style="529" customWidth="1"/>
    <col min="6418" max="6656" width="9.140625" style="529"/>
    <col min="6657" max="6658" width="0" style="529" hidden="1" customWidth="1"/>
    <col min="6659" max="6659" width="107.28515625" style="529" customWidth="1"/>
    <col min="6660" max="6664" width="17.28515625" style="529" customWidth="1"/>
    <col min="6665" max="6665" width="19" style="529" customWidth="1"/>
    <col min="6666" max="6666" width="17.28515625" style="529" customWidth="1"/>
    <col min="6667" max="6667" width="19.5703125" style="529" customWidth="1"/>
    <col min="6668" max="6668" width="17.28515625" style="529" customWidth="1"/>
    <col min="6669" max="6669" width="0" style="529" hidden="1" customWidth="1"/>
    <col min="6670" max="6670" width="3.42578125" style="529" customWidth="1"/>
    <col min="6671" max="6671" width="9.140625" style="529" customWidth="1"/>
    <col min="6672" max="6672" width="21.28515625" style="529" customWidth="1"/>
    <col min="6673" max="6673" width="12.42578125" style="529" customWidth="1"/>
    <col min="6674" max="6912" width="9.140625" style="529"/>
    <col min="6913" max="6914" width="0" style="529" hidden="1" customWidth="1"/>
    <col min="6915" max="6915" width="107.28515625" style="529" customWidth="1"/>
    <col min="6916" max="6920" width="17.28515625" style="529" customWidth="1"/>
    <col min="6921" max="6921" width="19" style="529" customWidth="1"/>
    <col min="6922" max="6922" width="17.28515625" style="529" customWidth="1"/>
    <col min="6923" max="6923" width="19.5703125" style="529" customWidth="1"/>
    <col min="6924" max="6924" width="17.28515625" style="529" customWidth="1"/>
    <col min="6925" max="6925" width="0" style="529" hidden="1" customWidth="1"/>
    <col min="6926" max="6926" width="3.42578125" style="529" customWidth="1"/>
    <col min="6927" max="6927" width="9.140625" style="529" customWidth="1"/>
    <col min="6928" max="6928" width="21.28515625" style="529" customWidth="1"/>
    <col min="6929" max="6929" width="12.42578125" style="529" customWidth="1"/>
    <col min="6930" max="7168" width="9.140625" style="529"/>
    <col min="7169" max="7170" width="0" style="529" hidden="1" customWidth="1"/>
    <col min="7171" max="7171" width="107.28515625" style="529" customWidth="1"/>
    <col min="7172" max="7176" width="17.28515625" style="529" customWidth="1"/>
    <col min="7177" max="7177" width="19" style="529" customWidth="1"/>
    <col min="7178" max="7178" width="17.28515625" style="529" customWidth="1"/>
    <col min="7179" max="7179" width="19.5703125" style="529" customWidth="1"/>
    <col min="7180" max="7180" width="17.28515625" style="529" customWidth="1"/>
    <col min="7181" max="7181" width="0" style="529" hidden="1" customWidth="1"/>
    <col min="7182" max="7182" width="3.42578125" style="529" customWidth="1"/>
    <col min="7183" max="7183" width="9.140625" style="529" customWidth="1"/>
    <col min="7184" max="7184" width="21.28515625" style="529" customWidth="1"/>
    <col min="7185" max="7185" width="12.42578125" style="529" customWidth="1"/>
    <col min="7186" max="7424" width="9.140625" style="529"/>
    <col min="7425" max="7426" width="0" style="529" hidden="1" customWidth="1"/>
    <col min="7427" max="7427" width="107.28515625" style="529" customWidth="1"/>
    <col min="7428" max="7432" width="17.28515625" style="529" customWidth="1"/>
    <col min="7433" max="7433" width="19" style="529" customWidth="1"/>
    <col min="7434" max="7434" width="17.28515625" style="529" customWidth="1"/>
    <col min="7435" max="7435" width="19.5703125" style="529" customWidth="1"/>
    <col min="7436" max="7436" width="17.28515625" style="529" customWidth="1"/>
    <col min="7437" max="7437" width="0" style="529" hidden="1" customWidth="1"/>
    <col min="7438" max="7438" width="3.42578125" style="529" customWidth="1"/>
    <col min="7439" max="7439" width="9.140625" style="529" customWidth="1"/>
    <col min="7440" max="7440" width="21.28515625" style="529" customWidth="1"/>
    <col min="7441" max="7441" width="12.42578125" style="529" customWidth="1"/>
    <col min="7442" max="7680" width="9.140625" style="529"/>
    <col min="7681" max="7682" width="0" style="529" hidden="1" customWidth="1"/>
    <col min="7683" max="7683" width="107.28515625" style="529" customWidth="1"/>
    <col min="7684" max="7688" width="17.28515625" style="529" customWidth="1"/>
    <col min="7689" max="7689" width="19" style="529" customWidth="1"/>
    <col min="7690" max="7690" width="17.28515625" style="529" customWidth="1"/>
    <col min="7691" max="7691" width="19.5703125" style="529" customWidth="1"/>
    <col min="7692" max="7692" width="17.28515625" style="529" customWidth="1"/>
    <col min="7693" max="7693" width="0" style="529" hidden="1" customWidth="1"/>
    <col min="7694" max="7694" width="3.42578125" style="529" customWidth="1"/>
    <col min="7695" max="7695" width="9.140625" style="529" customWidth="1"/>
    <col min="7696" max="7696" width="21.28515625" style="529" customWidth="1"/>
    <col min="7697" max="7697" width="12.42578125" style="529" customWidth="1"/>
    <col min="7698" max="7936" width="9.140625" style="529"/>
    <col min="7937" max="7938" width="0" style="529" hidden="1" customWidth="1"/>
    <col min="7939" max="7939" width="107.28515625" style="529" customWidth="1"/>
    <col min="7940" max="7944" width="17.28515625" style="529" customWidth="1"/>
    <col min="7945" max="7945" width="19" style="529" customWidth="1"/>
    <col min="7946" max="7946" width="17.28515625" style="529" customWidth="1"/>
    <col min="7947" max="7947" width="19.5703125" style="529" customWidth="1"/>
    <col min="7948" max="7948" width="17.28515625" style="529" customWidth="1"/>
    <col min="7949" max="7949" width="0" style="529" hidden="1" customWidth="1"/>
    <col min="7950" max="7950" width="3.42578125" style="529" customWidth="1"/>
    <col min="7951" max="7951" width="9.140625" style="529" customWidth="1"/>
    <col min="7952" max="7952" width="21.28515625" style="529" customWidth="1"/>
    <col min="7953" max="7953" width="12.42578125" style="529" customWidth="1"/>
    <col min="7954" max="8192" width="9.140625" style="529"/>
    <col min="8193" max="8194" width="0" style="529" hidden="1" customWidth="1"/>
    <col min="8195" max="8195" width="107.28515625" style="529" customWidth="1"/>
    <col min="8196" max="8200" width="17.28515625" style="529" customWidth="1"/>
    <col min="8201" max="8201" width="19" style="529" customWidth="1"/>
    <col min="8202" max="8202" width="17.28515625" style="529" customWidth="1"/>
    <col min="8203" max="8203" width="19.5703125" style="529" customWidth="1"/>
    <col min="8204" max="8204" width="17.28515625" style="529" customWidth="1"/>
    <col min="8205" max="8205" width="0" style="529" hidden="1" customWidth="1"/>
    <col min="8206" max="8206" width="3.42578125" style="529" customWidth="1"/>
    <col min="8207" max="8207" width="9.140625" style="529" customWidth="1"/>
    <col min="8208" max="8208" width="21.28515625" style="529" customWidth="1"/>
    <col min="8209" max="8209" width="12.42578125" style="529" customWidth="1"/>
    <col min="8210" max="8448" width="9.140625" style="529"/>
    <col min="8449" max="8450" width="0" style="529" hidden="1" customWidth="1"/>
    <col min="8451" max="8451" width="107.28515625" style="529" customWidth="1"/>
    <col min="8452" max="8456" width="17.28515625" style="529" customWidth="1"/>
    <col min="8457" max="8457" width="19" style="529" customWidth="1"/>
    <col min="8458" max="8458" width="17.28515625" style="529" customWidth="1"/>
    <col min="8459" max="8459" width="19.5703125" style="529" customWidth="1"/>
    <col min="8460" max="8460" width="17.28515625" style="529" customWidth="1"/>
    <col min="8461" max="8461" width="0" style="529" hidden="1" customWidth="1"/>
    <col min="8462" max="8462" width="3.42578125" style="529" customWidth="1"/>
    <col min="8463" max="8463" width="9.140625" style="529" customWidth="1"/>
    <col min="8464" max="8464" width="21.28515625" style="529" customWidth="1"/>
    <col min="8465" max="8465" width="12.42578125" style="529" customWidth="1"/>
    <col min="8466" max="8704" width="9.140625" style="529"/>
    <col min="8705" max="8706" width="0" style="529" hidden="1" customWidth="1"/>
    <col min="8707" max="8707" width="107.28515625" style="529" customWidth="1"/>
    <col min="8708" max="8712" width="17.28515625" style="529" customWidth="1"/>
    <col min="8713" max="8713" width="19" style="529" customWidth="1"/>
    <col min="8714" max="8714" width="17.28515625" style="529" customWidth="1"/>
    <col min="8715" max="8715" width="19.5703125" style="529" customWidth="1"/>
    <col min="8716" max="8716" width="17.28515625" style="529" customWidth="1"/>
    <col min="8717" max="8717" width="0" style="529" hidden="1" customWidth="1"/>
    <col min="8718" max="8718" width="3.42578125" style="529" customWidth="1"/>
    <col min="8719" max="8719" width="9.140625" style="529" customWidth="1"/>
    <col min="8720" max="8720" width="21.28515625" style="529" customWidth="1"/>
    <col min="8721" max="8721" width="12.42578125" style="529" customWidth="1"/>
    <col min="8722" max="8960" width="9.140625" style="529"/>
    <col min="8961" max="8962" width="0" style="529" hidden="1" customWidth="1"/>
    <col min="8963" max="8963" width="107.28515625" style="529" customWidth="1"/>
    <col min="8964" max="8968" width="17.28515625" style="529" customWidth="1"/>
    <col min="8969" max="8969" width="19" style="529" customWidth="1"/>
    <col min="8970" max="8970" width="17.28515625" style="529" customWidth="1"/>
    <col min="8971" max="8971" width="19.5703125" style="529" customWidth="1"/>
    <col min="8972" max="8972" width="17.28515625" style="529" customWidth="1"/>
    <col min="8973" max="8973" width="0" style="529" hidden="1" customWidth="1"/>
    <col min="8974" max="8974" width="3.42578125" style="529" customWidth="1"/>
    <col min="8975" max="8975" width="9.140625" style="529" customWidth="1"/>
    <col min="8976" max="8976" width="21.28515625" style="529" customWidth="1"/>
    <col min="8977" max="8977" width="12.42578125" style="529" customWidth="1"/>
    <col min="8978" max="9216" width="9.140625" style="529"/>
    <col min="9217" max="9218" width="0" style="529" hidden="1" customWidth="1"/>
    <col min="9219" max="9219" width="107.28515625" style="529" customWidth="1"/>
    <col min="9220" max="9224" width="17.28515625" style="529" customWidth="1"/>
    <col min="9225" max="9225" width="19" style="529" customWidth="1"/>
    <col min="9226" max="9226" width="17.28515625" style="529" customWidth="1"/>
    <col min="9227" max="9227" width="19.5703125" style="529" customWidth="1"/>
    <col min="9228" max="9228" width="17.28515625" style="529" customWidth="1"/>
    <col min="9229" max="9229" width="0" style="529" hidden="1" customWidth="1"/>
    <col min="9230" max="9230" width="3.42578125" style="529" customWidth="1"/>
    <col min="9231" max="9231" width="9.140625" style="529" customWidth="1"/>
    <col min="9232" max="9232" width="21.28515625" style="529" customWidth="1"/>
    <col min="9233" max="9233" width="12.42578125" style="529" customWidth="1"/>
    <col min="9234" max="9472" width="9.140625" style="529"/>
    <col min="9473" max="9474" width="0" style="529" hidden="1" customWidth="1"/>
    <col min="9475" max="9475" width="107.28515625" style="529" customWidth="1"/>
    <col min="9476" max="9480" width="17.28515625" style="529" customWidth="1"/>
    <col min="9481" max="9481" width="19" style="529" customWidth="1"/>
    <col min="9482" max="9482" width="17.28515625" style="529" customWidth="1"/>
    <col min="9483" max="9483" width="19.5703125" style="529" customWidth="1"/>
    <col min="9484" max="9484" width="17.28515625" style="529" customWidth="1"/>
    <col min="9485" max="9485" width="0" style="529" hidden="1" customWidth="1"/>
    <col min="9486" max="9486" width="3.42578125" style="529" customWidth="1"/>
    <col min="9487" max="9487" width="9.140625" style="529" customWidth="1"/>
    <col min="9488" max="9488" width="21.28515625" style="529" customWidth="1"/>
    <col min="9489" max="9489" width="12.42578125" style="529" customWidth="1"/>
    <col min="9490" max="9728" width="9.140625" style="529"/>
    <col min="9729" max="9730" width="0" style="529" hidden="1" customWidth="1"/>
    <col min="9731" max="9731" width="107.28515625" style="529" customWidth="1"/>
    <col min="9732" max="9736" width="17.28515625" style="529" customWidth="1"/>
    <col min="9737" max="9737" width="19" style="529" customWidth="1"/>
    <col min="9738" max="9738" width="17.28515625" style="529" customWidth="1"/>
    <col min="9739" max="9739" width="19.5703125" style="529" customWidth="1"/>
    <col min="9740" max="9740" width="17.28515625" style="529" customWidth="1"/>
    <col min="9741" max="9741" width="0" style="529" hidden="1" customWidth="1"/>
    <col min="9742" max="9742" width="3.42578125" style="529" customWidth="1"/>
    <col min="9743" max="9743" width="9.140625" style="529" customWidth="1"/>
    <col min="9744" max="9744" width="21.28515625" style="529" customWidth="1"/>
    <col min="9745" max="9745" width="12.42578125" style="529" customWidth="1"/>
    <col min="9746" max="9984" width="9.140625" style="529"/>
    <col min="9985" max="9986" width="0" style="529" hidden="1" customWidth="1"/>
    <col min="9987" max="9987" width="107.28515625" style="529" customWidth="1"/>
    <col min="9988" max="9992" width="17.28515625" style="529" customWidth="1"/>
    <col min="9993" max="9993" width="19" style="529" customWidth="1"/>
    <col min="9994" max="9994" width="17.28515625" style="529" customWidth="1"/>
    <col min="9995" max="9995" width="19.5703125" style="529" customWidth="1"/>
    <col min="9996" max="9996" width="17.28515625" style="529" customWidth="1"/>
    <col min="9997" max="9997" width="0" style="529" hidden="1" customWidth="1"/>
    <col min="9998" max="9998" width="3.42578125" style="529" customWidth="1"/>
    <col min="9999" max="9999" width="9.140625" style="529" customWidth="1"/>
    <col min="10000" max="10000" width="21.28515625" style="529" customWidth="1"/>
    <col min="10001" max="10001" width="12.42578125" style="529" customWidth="1"/>
    <col min="10002" max="10240" width="9.140625" style="529"/>
    <col min="10241" max="10242" width="0" style="529" hidden="1" customWidth="1"/>
    <col min="10243" max="10243" width="107.28515625" style="529" customWidth="1"/>
    <col min="10244" max="10248" width="17.28515625" style="529" customWidth="1"/>
    <col min="10249" max="10249" width="19" style="529" customWidth="1"/>
    <col min="10250" max="10250" width="17.28515625" style="529" customWidth="1"/>
    <col min="10251" max="10251" width="19.5703125" style="529" customWidth="1"/>
    <col min="10252" max="10252" width="17.28515625" style="529" customWidth="1"/>
    <col min="10253" max="10253" width="0" style="529" hidden="1" customWidth="1"/>
    <col min="10254" max="10254" width="3.42578125" style="529" customWidth="1"/>
    <col min="10255" max="10255" width="9.140625" style="529" customWidth="1"/>
    <col min="10256" max="10256" width="21.28515625" style="529" customWidth="1"/>
    <col min="10257" max="10257" width="12.42578125" style="529" customWidth="1"/>
    <col min="10258" max="10496" width="9.140625" style="529"/>
    <col min="10497" max="10498" width="0" style="529" hidden="1" customWidth="1"/>
    <col min="10499" max="10499" width="107.28515625" style="529" customWidth="1"/>
    <col min="10500" max="10504" width="17.28515625" style="529" customWidth="1"/>
    <col min="10505" max="10505" width="19" style="529" customWidth="1"/>
    <col min="10506" max="10506" width="17.28515625" style="529" customWidth="1"/>
    <col min="10507" max="10507" width="19.5703125" style="529" customWidth="1"/>
    <col min="10508" max="10508" width="17.28515625" style="529" customWidth="1"/>
    <col min="10509" max="10509" width="0" style="529" hidden="1" customWidth="1"/>
    <col min="10510" max="10510" width="3.42578125" style="529" customWidth="1"/>
    <col min="10511" max="10511" width="9.140625" style="529" customWidth="1"/>
    <col min="10512" max="10512" width="21.28515625" style="529" customWidth="1"/>
    <col min="10513" max="10513" width="12.42578125" style="529" customWidth="1"/>
    <col min="10514" max="10752" width="9.140625" style="529"/>
    <col min="10753" max="10754" width="0" style="529" hidden="1" customWidth="1"/>
    <col min="10755" max="10755" width="107.28515625" style="529" customWidth="1"/>
    <col min="10756" max="10760" width="17.28515625" style="529" customWidth="1"/>
    <col min="10761" max="10761" width="19" style="529" customWidth="1"/>
    <col min="10762" max="10762" width="17.28515625" style="529" customWidth="1"/>
    <col min="10763" max="10763" width="19.5703125" style="529" customWidth="1"/>
    <col min="10764" max="10764" width="17.28515625" style="529" customWidth="1"/>
    <col min="10765" max="10765" width="0" style="529" hidden="1" customWidth="1"/>
    <col min="10766" max="10766" width="3.42578125" style="529" customWidth="1"/>
    <col min="10767" max="10767" width="9.140625" style="529" customWidth="1"/>
    <col min="10768" max="10768" width="21.28515625" style="529" customWidth="1"/>
    <col min="10769" max="10769" width="12.42578125" style="529" customWidth="1"/>
    <col min="10770" max="11008" width="9.140625" style="529"/>
    <col min="11009" max="11010" width="0" style="529" hidden="1" customWidth="1"/>
    <col min="11011" max="11011" width="107.28515625" style="529" customWidth="1"/>
    <col min="11012" max="11016" width="17.28515625" style="529" customWidth="1"/>
    <col min="11017" max="11017" width="19" style="529" customWidth="1"/>
    <col min="11018" max="11018" width="17.28515625" style="529" customWidth="1"/>
    <col min="11019" max="11019" width="19.5703125" style="529" customWidth="1"/>
    <col min="11020" max="11020" width="17.28515625" style="529" customWidth="1"/>
    <col min="11021" max="11021" width="0" style="529" hidden="1" customWidth="1"/>
    <col min="11022" max="11022" width="3.42578125" style="529" customWidth="1"/>
    <col min="11023" max="11023" width="9.140625" style="529" customWidth="1"/>
    <col min="11024" max="11024" width="21.28515625" style="529" customWidth="1"/>
    <col min="11025" max="11025" width="12.42578125" style="529" customWidth="1"/>
    <col min="11026" max="11264" width="9.140625" style="529"/>
    <col min="11265" max="11266" width="0" style="529" hidden="1" customWidth="1"/>
    <col min="11267" max="11267" width="107.28515625" style="529" customWidth="1"/>
    <col min="11268" max="11272" width="17.28515625" style="529" customWidth="1"/>
    <col min="11273" max="11273" width="19" style="529" customWidth="1"/>
    <col min="11274" max="11274" width="17.28515625" style="529" customWidth="1"/>
    <col min="11275" max="11275" width="19.5703125" style="529" customWidth="1"/>
    <col min="11276" max="11276" width="17.28515625" style="529" customWidth="1"/>
    <col min="11277" max="11277" width="0" style="529" hidden="1" customWidth="1"/>
    <col min="11278" max="11278" width="3.42578125" style="529" customWidth="1"/>
    <col min="11279" max="11279" width="9.140625" style="529" customWidth="1"/>
    <col min="11280" max="11280" width="21.28515625" style="529" customWidth="1"/>
    <col min="11281" max="11281" width="12.42578125" style="529" customWidth="1"/>
    <col min="11282" max="11520" width="9.140625" style="529"/>
    <col min="11521" max="11522" width="0" style="529" hidden="1" customWidth="1"/>
    <col min="11523" max="11523" width="107.28515625" style="529" customWidth="1"/>
    <col min="11524" max="11528" width="17.28515625" style="529" customWidth="1"/>
    <col min="11529" max="11529" width="19" style="529" customWidth="1"/>
    <col min="11530" max="11530" width="17.28515625" style="529" customWidth="1"/>
    <col min="11531" max="11531" width="19.5703125" style="529" customWidth="1"/>
    <col min="11532" max="11532" width="17.28515625" style="529" customWidth="1"/>
    <col min="11533" max="11533" width="0" style="529" hidden="1" customWidth="1"/>
    <col min="11534" max="11534" width="3.42578125" style="529" customWidth="1"/>
    <col min="11535" max="11535" width="9.140625" style="529" customWidth="1"/>
    <col min="11536" max="11536" width="21.28515625" style="529" customWidth="1"/>
    <col min="11537" max="11537" width="12.42578125" style="529" customWidth="1"/>
    <col min="11538" max="11776" width="9.140625" style="529"/>
    <col min="11777" max="11778" width="0" style="529" hidden="1" customWidth="1"/>
    <col min="11779" max="11779" width="107.28515625" style="529" customWidth="1"/>
    <col min="11780" max="11784" width="17.28515625" style="529" customWidth="1"/>
    <col min="11785" max="11785" width="19" style="529" customWidth="1"/>
    <col min="11786" max="11786" width="17.28515625" style="529" customWidth="1"/>
    <col min="11787" max="11787" width="19.5703125" style="529" customWidth="1"/>
    <col min="11788" max="11788" width="17.28515625" style="529" customWidth="1"/>
    <col min="11789" max="11789" width="0" style="529" hidden="1" customWidth="1"/>
    <col min="11790" max="11790" width="3.42578125" style="529" customWidth="1"/>
    <col min="11791" max="11791" width="9.140625" style="529" customWidth="1"/>
    <col min="11792" max="11792" width="21.28515625" style="529" customWidth="1"/>
    <col min="11793" max="11793" width="12.42578125" style="529" customWidth="1"/>
    <col min="11794" max="12032" width="9.140625" style="529"/>
    <col min="12033" max="12034" width="0" style="529" hidden="1" customWidth="1"/>
    <col min="12035" max="12035" width="107.28515625" style="529" customWidth="1"/>
    <col min="12036" max="12040" width="17.28515625" style="529" customWidth="1"/>
    <col min="12041" max="12041" width="19" style="529" customWidth="1"/>
    <col min="12042" max="12042" width="17.28515625" style="529" customWidth="1"/>
    <col min="12043" max="12043" width="19.5703125" style="529" customWidth="1"/>
    <col min="12044" max="12044" width="17.28515625" style="529" customWidth="1"/>
    <col min="12045" max="12045" width="0" style="529" hidden="1" customWidth="1"/>
    <col min="12046" max="12046" width="3.42578125" style="529" customWidth="1"/>
    <col min="12047" max="12047" width="9.140625" style="529" customWidth="1"/>
    <col min="12048" max="12048" width="21.28515625" style="529" customWidth="1"/>
    <col min="12049" max="12049" width="12.42578125" style="529" customWidth="1"/>
    <col min="12050" max="12288" width="9.140625" style="529"/>
    <col min="12289" max="12290" width="0" style="529" hidden="1" customWidth="1"/>
    <col min="12291" max="12291" width="107.28515625" style="529" customWidth="1"/>
    <col min="12292" max="12296" width="17.28515625" style="529" customWidth="1"/>
    <col min="12297" max="12297" width="19" style="529" customWidth="1"/>
    <col min="12298" max="12298" width="17.28515625" style="529" customWidth="1"/>
    <col min="12299" max="12299" width="19.5703125" style="529" customWidth="1"/>
    <col min="12300" max="12300" width="17.28515625" style="529" customWidth="1"/>
    <col min="12301" max="12301" width="0" style="529" hidden="1" customWidth="1"/>
    <col min="12302" max="12302" width="3.42578125" style="529" customWidth="1"/>
    <col min="12303" max="12303" width="9.140625" style="529" customWidth="1"/>
    <col min="12304" max="12304" width="21.28515625" style="529" customWidth="1"/>
    <col min="12305" max="12305" width="12.42578125" style="529" customWidth="1"/>
    <col min="12306" max="12544" width="9.140625" style="529"/>
    <col min="12545" max="12546" width="0" style="529" hidden="1" customWidth="1"/>
    <col min="12547" max="12547" width="107.28515625" style="529" customWidth="1"/>
    <col min="12548" max="12552" width="17.28515625" style="529" customWidth="1"/>
    <col min="12553" max="12553" width="19" style="529" customWidth="1"/>
    <col min="12554" max="12554" width="17.28515625" style="529" customWidth="1"/>
    <col min="12555" max="12555" width="19.5703125" style="529" customWidth="1"/>
    <col min="12556" max="12556" width="17.28515625" style="529" customWidth="1"/>
    <col min="12557" max="12557" width="0" style="529" hidden="1" customWidth="1"/>
    <col min="12558" max="12558" width="3.42578125" style="529" customWidth="1"/>
    <col min="12559" max="12559" width="9.140625" style="529" customWidth="1"/>
    <col min="12560" max="12560" width="21.28515625" style="529" customWidth="1"/>
    <col min="12561" max="12561" width="12.42578125" style="529" customWidth="1"/>
    <col min="12562" max="12800" width="9.140625" style="529"/>
    <col min="12801" max="12802" width="0" style="529" hidden="1" customWidth="1"/>
    <col min="12803" max="12803" width="107.28515625" style="529" customWidth="1"/>
    <col min="12804" max="12808" width="17.28515625" style="529" customWidth="1"/>
    <col min="12809" max="12809" width="19" style="529" customWidth="1"/>
    <col min="12810" max="12810" width="17.28515625" style="529" customWidth="1"/>
    <col min="12811" max="12811" width="19.5703125" style="529" customWidth="1"/>
    <col min="12812" max="12812" width="17.28515625" style="529" customWidth="1"/>
    <col min="12813" max="12813" width="0" style="529" hidden="1" customWidth="1"/>
    <col min="12814" max="12814" width="3.42578125" style="529" customWidth="1"/>
    <col min="12815" max="12815" width="9.140625" style="529" customWidth="1"/>
    <col min="12816" max="12816" width="21.28515625" style="529" customWidth="1"/>
    <col min="12817" max="12817" width="12.42578125" style="529" customWidth="1"/>
    <col min="12818" max="13056" width="9.140625" style="529"/>
    <col min="13057" max="13058" width="0" style="529" hidden="1" customWidth="1"/>
    <col min="13059" max="13059" width="107.28515625" style="529" customWidth="1"/>
    <col min="13060" max="13064" width="17.28515625" style="529" customWidth="1"/>
    <col min="13065" max="13065" width="19" style="529" customWidth="1"/>
    <col min="13066" max="13066" width="17.28515625" style="529" customWidth="1"/>
    <col min="13067" max="13067" width="19.5703125" style="529" customWidth="1"/>
    <col min="13068" max="13068" width="17.28515625" style="529" customWidth="1"/>
    <col min="13069" max="13069" width="0" style="529" hidden="1" customWidth="1"/>
    <col min="13070" max="13070" width="3.42578125" style="529" customWidth="1"/>
    <col min="13071" max="13071" width="9.140625" style="529" customWidth="1"/>
    <col min="13072" max="13072" width="21.28515625" style="529" customWidth="1"/>
    <col min="13073" max="13073" width="12.42578125" style="529" customWidth="1"/>
    <col min="13074" max="13312" width="9.140625" style="529"/>
    <col min="13313" max="13314" width="0" style="529" hidden="1" customWidth="1"/>
    <col min="13315" max="13315" width="107.28515625" style="529" customWidth="1"/>
    <col min="13316" max="13320" width="17.28515625" style="529" customWidth="1"/>
    <col min="13321" max="13321" width="19" style="529" customWidth="1"/>
    <col min="13322" max="13322" width="17.28515625" style="529" customWidth="1"/>
    <col min="13323" max="13323" width="19.5703125" style="529" customWidth="1"/>
    <col min="13324" max="13324" width="17.28515625" style="529" customWidth="1"/>
    <col min="13325" max="13325" width="0" style="529" hidden="1" customWidth="1"/>
    <col min="13326" max="13326" width="3.42578125" style="529" customWidth="1"/>
    <col min="13327" max="13327" width="9.140625" style="529" customWidth="1"/>
    <col min="13328" max="13328" width="21.28515625" style="529" customWidth="1"/>
    <col min="13329" max="13329" width="12.42578125" style="529" customWidth="1"/>
    <col min="13330" max="13568" width="9.140625" style="529"/>
    <col min="13569" max="13570" width="0" style="529" hidden="1" customWidth="1"/>
    <col min="13571" max="13571" width="107.28515625" style="529" customWidth="1"/>
    <col min="13572" max="13576" width="17.28515625" style="529" customWidth="1"/>
    <col min="13577" max="13577" width="19" style="529" customWidth="1"/>
    <col min="13578" max="13578" width="17.28515625" style="529" customWidth="1"/>
    <col min="13579" max="13579" width="19.5703125" style="529" customWidth="1"/>
    <col min="13580" max="13580" width="17.28515625" style="529" customWidth="1"/>
    <col min="13581" max="13581" width="0" style="529" hidden="1" customWidth="1"/>
    <col min="13582" max="13582" width="3.42578125" style="529" customWidth="1"/>
    <col min="13583" max="13583" width="9.140625" style="529" customWidth="1"/>
    <col min="13584" max="13584" width="21.28515625" style="529" customWidth="1"/>
    <col min="13585" max="13585" width="12.42578125" style="529" customWidth="1"/>
    <col min="13586" max="13824" width="9.140625" style="529"/>
    <col min="13825" max="13826" width="0" style="529" hidden="1" customWidth="1"/>
    <col min="13827" max="13827" width="107.28515625" style="529" customWidth="1"/>
    <col min="13828" max="13832" width="17.28515625" style="529" customWidth="1"/>
    <col min="13833" max="13833" width="19" style="529" customWidth="1"/>
    <col min="13834" max="13834" width="17.28515625" style="529" customWidth="1"/>
    <col min="13835" max="13835" width="19.5703125" style="529" customWidth="1"/>
    <col min="13836" max="13836" width="17.28515625" style="529" customWidth="1"/>
    <col min="13837" max="13837" width="0" style="529" hidden="1" customWidth="1"/>
    <col min="13838" max="13838" width="3.42578125" style="529" customWidth="1"/>
    <col min="13839" max="13839" width="9.140625" style="529" customWidth="1"/>
    <col min="13840" max="13840" width="21.28515625" style="529" customWidth="1"/>
    <col min="13841" max="13841" width="12.42578125" style="529" customWidth="1"/>
    <col min="13842" max="14080" width="9.140625" style="529"/>
    <col min="14081" max="14082" width="0" style="529" hidden="1" customWidth="1"/>
    <col min="14083" max="14083" width="107.28515625" style="529" customWidth="1"/>
    <col min="14084" max="14088" width="17.28515625" style="529" customWidth="1"/>
    <col min="14089" max="14089" width="19" style="529" customWidth="1"/>
    <col min="14090" max="14090" width="17.28515625" style="529" customWidth="1"/>
    <col min="14091" max="14091" width="19.5703125" style="529" customWidth="1"/>
    <col min="14092" max="14092" width="17.28515625" style="529" customWidth="1"/>
    <col min="14093" max="14093" width="0" style="529" hidden="1" customWidth="1"/>
    <col min="14094" max="14094" width="3.42578125" style="529" customWidth="1"/>
    <col min="14095" max="14095" width="9.140625" style="529" customWidth="1"/>
    <col min="14096" max="14096" width="21.28515625" style="529" customWidth="1"/>
    <col min="14097" max="14097" width="12.42578125" style="529" customWidth="1"/>
    <col min="14098" max="14336" width="9.140625" style="529"/>
    <col min="14337" max="14338" width="0" style="529" hidden="1" customWidth="1"/>
    <col min="14339" max="14339" width="107.28515625" style="529" customWidth="1"/>
    <col min="14340" max="14344" width="17.28515625" style="529" customWidth="1"/>
    <col min="14345" max="14345" width="19" style="529" customWidth="1"/>
    <col min="14346" max="14346" width="17.28515625" style="529" customWidth="1"/>
    <col min="14347" max="14347" width="19.5703125" style="529" customWidth="1"/>
    <col min="14348" max="14348" width="17.28515625" style="529" customWidth="1"/>
    <col min="14349" max="14349" width="0" style="529" hidden="1" customWidth="1"/>
    <col min="14350" max="14350" width="3.42578125" style="529" customWidth="1"/>
    <col min="14351" max="14351" width="9.140625" style="529" customWidth="1"/>
    <col min="14352" max="14352" width="21.28515625" style="529" customWidth="1"/>
    <col min="14353" max="14353" width="12.42578125" style="529" customWidth="1"/>
    <col min="14354" max="14592" width="9.140625" style="529"/>
    <col min="14593" max="14594" width="0" style="529" hidden="1" customWidth="1"/>
    <col min="14595" max="14595" width="107.28515625" style="529" customWidth="1"/>
    <col min="14596" max="14600" width="17.28515625" style="529" customWidth="1"/>
    <col min="14601" max="14601" width="19" style="529" customWidth="1"/>
    <col min="14602" max="14602" width="17.28515625" style="529" customWidth="1"/>
    <col min="14603" max="14603" width="19.5703125" style="529" customWidth="1"/>
    <col min="14604" max="14604" width="17.28515625" style="529" customWidth="1"/>
    <col min="14605" max="14605" width="0" style="529" hidden="1" customWidth="1"/>
    <col min="14606" max="14606" width="3.42578125" style="529" customWidth="1"/>
    <col min="14607" max="14607" width="9.140625" style="529" customWidth="1"/>
    <col min="14608" max="14608" width="21.28515625" style="529" customWidth="1"/>
    <col min="14609" max="14609" width="12.42578125" style="529" customWidth="1"/>
    <col min="14610" max="14848" width="9.140625" style="529"/>
    <col min="14849" max="14850" width="0" style="529" hidden="1" customWidth="1"/>
    <col min="14851" max="14851" width="107.28515625" style="529" customWidth="1"/>
    <col min="14852" max="14856" width="17.28515625" style="529" customWidth="1"/>
    <col min="14857" max="14857" width="19" style="529" customWidth="1"/>
    <col min="14858" max="14858" width="17.28515625" style="529" customWidth="1"/>
    <col min="14859" max="14859" width="19.5703125" style="529" customWidth="1"/>
    <col min="14860" max="14860" width="17.28515625" style="529" customWidth="1"/>
    <col min="14861" max="14861" width="0" style="529" hidden="1" customWidth="1"/>
    <col min="14862" max="14862" width="3.42578125" style="529" customWidth="1"/>
    <col min="14863" max="14863" width="9.140625" style="529" customWidth="1"/>
    <col min="14864" max="14864" width="21.28515625" style="529" customWidth="1"/>
    <col min="14865" max="14865" width="12.42578125" style="529" customWidth="1"/>
    <col min="14866" max="15104" width="9.140625" style="529"/>
    <col min="15105" max="15106" width="0" style="529" hidden="1" customWidth="1"/>
    <col min="15107" max="15107" width="107.28515625" style="529" customWidth="1"/>
    <col min="15108" max="15112" width="17.28515625" style="529" customWidth="1"/>
    <col min="15113" max="15113" width="19" style="529" customWidth="1"/>
    <col min="15114" max="15114" width="17.28515625" style="529" customWidth="1"/>
    <col min="15115" max="15115" width="19.5703125" style="529" customWidth="1"/>
    <col min="15116" max="15116" width="17.28515625" style="529" customWidth="1"/>
    <col min="15117" max="15117" width="0" style="529" hidden="1" customWidth="1"/>
    <col min="15118" max="15118" width="3.42578125" style="529" customWidth="1"/>
    <col min="15119" max="15119" width="9.140625" style="529" customWidth="1"/>
    <col min="15120" max="15120" width="21.28515625" style="529" customWidth="1"/>
    <col min="15121" max="15121" width="12.42578125" style="529" customWidth="1"/>
    <col min="15122" max="15360" width="9.140625" style="529"/>
    <col min="15361" max="15362" width="0" style="529" hidden="1" customWidth="1"/>
    <col min="15363" max="15363" width="107.28515625" style="529" customWidth="1"/>
    <col min="15364" max="15368" width="17.28515625" style="529" customWidth="1"/>
    <col min="15369" max="15369" width="19" style="529" customWidth="1"/>
    <col min="15370" max="15370" width="17.28515625" style="529" customWidth="1"/>
    <col min="15371" max="15371" width="19.5703125" style="529" customWidth="1"/>
    <col min="15372" max="15372" width="17.28515625" style="529" customWidth="1"/>
    <col min="15373" max="15373" width="0" style="529" hidden="1" customWidth="1"/>
    <col min="15374" max="15374" width="3.42578125" style="529" customWidth="1"/>
    <col min="15375" max="15375" width="9.140625" style="529" customWidth="1"/>
    <col min="15376" max="15376" width="21.28515625" style="529" customWidth="1"/>
    <col min="15377" max="15377" width="12.42578125" style="529" customWidth="1"/>
    <col min="15378" max="15616" width="9.140625" style="529"/>
    <col min="15617" max="15618" width="0" style="529" hidden="1" customWidth="1"/>
    <col min="15619" max="15619" width="107.28515625" style="529" customWidth="1"/>
    <col min="15620" max="15624" width="17.28515625" style="529" customWidth="1"/>
    <col min="15625" max="15625" width="19" style="529" customWidth="1"/>
    <col min="15626" max="15626" width="17.28515625" style="529" customWidth="1"/>
    <col min="15627" max="15627" width="19.5703125" style="529" customWidth="1"/>
    <col min="15628" max="15628" width="17.28515625" style="529" customWidth="1"/>
    <col min="15629" max="15629" width="0" style="529" hidden="1" customWidth="1"/>
    <col min="15630" max="15630" width="3.42578125" style="529" customWidth="1"/>
    <col min="15631" max="15631" width="9.140625" style="529" customWidth="1"/>
    <col min="15632" max="15632" width="21.28515625" style="529" customWidth="1"/>
    <col min="15633" max="15633" width="12.42578125" style="529" customWidth="1"/>
    <col min="15634" max="15872" width="9.140625" style="529"/>
    <col min="15873" max="15874" width="0" style="529" hidden="1" customWidth="1"/>
    <col min="15875" max="15875" width="107.28515625" style="529" customWidth="1"/>
    <col min="15876" max="15880" width="17.28515625" style="529" customWidth="1"/>
    <col min="15881" max="15881" width="19" style="529" customWidth="1"/>
    <col min="15882" max="15882" width="17.28515625" style="529" customWidth="1"/>
    <col min="15883" max="15883" width="19.5703125" style="529" customWidth="1"/>
    <col min="15884" max="15884" width="17.28515625" style="529" customWidth="1"/>
    <col min="15885" max="15885" width="0" style="529" hidden="1" customWidth="1"/>
    <col min="15886" max="15886" width="3.42578125" style="529" customWidth="1"/>
    <col min="15887" max="15887" width="9.140625" style="529" customWidth="1"/>
    <col min="15888" max="15888" width="21.28515625" style="529" customWidth="1"/>
    <col min="15889" max="15889" width="12.42578125" style="529" customWidth="1"/>
    <col min="15890" max="16128" width="9.140625" style="529"/>
    <col min="16129" max="16130" width="0" style="529" hidden="1" customWidth="1"/>
    <col min="16131" max="16131" width="107.28515625" style="529" customWidth="1"/>
    <col min="16132" max="16136" width="17.28515625" style="529" customWidth="1"/>
    <col min="16137" max="16137" width="19" style="529" customWidth="1"/>
    <col min="16138" max="16138" width="17.28515625" style="529" customWidth="1"/>
    <col min="16139" max="16139" width="19.5703125" style="529" customWidth="1"/>
    <col min="16140" max="16140" width="17.28515625" style="529" customWidth="1"/>
    <col min="16141" max="16141" width="0" style="529" hidden="1" customWidth="1"/>
    <col min="16142" max="16142" width="3.42578125" style="529" customWidth="1"/>
    <col min="16143" max="16143" width="9.140625" style="529" customWidth="1"/>
    <col min="16144" max="16144" width="21.28515625" style="529" customWidth="1"/>
    <col min="16145" max="16145" width="12.42578125" style="529" customWidth="1"/>
    <col min="16146" max="16384" width="9.140625" style="529"/>
  </cols>
  <sheetData>
    <row r="1" spans="1:16" s="1" customFormat="1" ht="7.5" hidden="1" customHeight="1">
      <c r="C1" s="123"/>
      <c r="D1" s="124"/>
      <c r="E1" s="124"/>
      <c r="F1" s="124"/>
      <c r="G1" s="124"/>
      <c r="H1" s="124"/>
      <c r="I1" s="124"/>
      <c r="J1" s="124"/>
      <c r="K1" s="124"/>
      <c r="L1" s="124"/>
      <c r="M1" s="124"/>
      <c r="N1" s="125"/>
    </row>
    <row r="2" spans="1:16" s="1" customFormat="1" ht="39" customHeight="1">
      <c r="C2" s="737" t="s">
        <v>109</v>
      </c>
      <c r="D2" s="737"/>
      <c r="E2" s="737"/>
      <c r="F2" s="737"/>
      <c r="G2" s="737"/>
      <c r="H2" s="737"/>
      <c r="I2" s="737"/>
      <c r="J2" s="737"/>
      <c r="K2" s="737"/>
      <c r="L2" s="737"/>
      <c r="M2" s="653"/>
      <c r="N2" s="125"/>
    </row>
    <row r="3" spans="1:16" s="1" customFormat="1" ht="42.75" customHeight="1">
      <c r="C3" s="737" t="s">
        <v>110</v>
      </c>
      <c r="D3" s="737"/>
      <c r="E3" s="737"/>
      <c r="F3" s="737"/>
      <c r="G3" s="737"/>
      <c r="H3" s="737"/>
      <c r="I3" s="737"/>
      <c r="J3" s="737"/>
      <c r="K3" s="737"/>
      <c r="L3" s="737"/>
      <c r="M3" s="653"/>
      <c r="N3" s="125"/>
    </row>
    <row r="4" spans="1:16" s="1" customFormat="1" ht="0.75" customHeight="1">
      <c r="A4" s="1" t="s">
        <v>806</v>
      </c>
      <c r="C4" s="737" t="s">
        <v>806</v>
      </c>
      <c r="D4" s="737"/>
      <c r="E4" s="737"/>
      <c r="F4" s="737"/>
      <c r="G4" s="737"/>
      <c r="H4" s="737"/>
      <c r="I4" s="737"/>
      <c r="J4" s="737"/>
      <c r="K4" s="737"/>
      <c r="L4" s="737"/>
      <c r="M4" s="653"/>
      <c r="N4" s="125"/>
    </row>
    <row r="5" spans="1:16" s="37" customFormat="1" ht="45" customHeight="1">
      <c r="C5" s="738" t="s">
        <v>725</v>
      </c>
      <c r="D5" s="738"/>
      <c r="E5" s="738"/>
      <c r="F5" s="738"/>
      <c r="G5" s="738"/>
      <c r="H5" s="738"/>
      <c r="I5" s="738"/>
      <c r="J5" s="738"/>
      <c r="K5" s="738"/>
      <c r="L5" s="738"/>
      <c r="M5" s="654"/>
      <c r="N5" s="126"/>
    </row>
    <row r="6" spans="1:16" s="127" customFormat="1" ht="2.25" customHeight="1" thickBot="1">
      <c r="C6" s="128"/>
      <c r="D6" s="128"/>
      <c r="E6" s="128"/>
      <c r="F6" s="128"/>
      <c r="G6" s="128"/>
      <c r="H6" s="128"/>
      <c r="I6" s="128"/>
      <c r="J6" s="128"/>
      <c r="K6" s="128"/>
      <c r="L6" s="128"/>
      <c r="M6" s="128"/>
      <c r="N6" s="129"/>
    </row>
    <row r="7" spans="1:16" s="20" customFormat="1" ht="37.5" customHeight="1" thickTop="1" thickBot="1">
      <c r="C7" s="570"/>
      <c r="D7" s="667" t="s">
        <v>111</v>
      </c>
      <c r="E7" s="667" t="s">
        <v>112</v>
      </c>
      <c r="F7" s="667" t="s">
        <v>113</v>
      </c>
      <c r="G7" s="667" t="s">
        <v>114</v>
      </c>
      <c r="H7" s="667" t="s">
        <v>115</v>
      </c>
      <c r="I7" s="739" t="s">
        <v>116</v>
      </c>
      <c r="J7" s="739"/>
      <c r="K7" s="739" t="s">
        <v>726</v>
      </c>
      <c r="L7" s="739"/>
      <c r="M7" s="655"/>
      <c r="N7" s="655"/>
    </row>
    <row r="8" spans="1:16" s="20" customFormat="1" ht="36.75" customHeight="1" thickTop="1">
      <c r="C8" s="571"/>
      <c r="D8" s="666" t="s">
        <v>117</v>
      </c>
      <c r="E8" s="666" t="s">
        <v>117</v>
      </c>
      <c r="F8" s="666" t="str">
        <f>"DIC"</f>
        <v>DIC</v>
      </c>
      <c r="G8" s="666" t="str">
        <f>"DIC"</f>
        <v>DIC</v>
      </c>
      <c r="H8" s="666" t="str">
        <f>"DIC"</f>
        <v>DIC</v>
      </c>
      <c r="I8" s="734" t="s">
        <v>117</v>
      </c>
      <c r="J8" s="735"/>
      <c r="K8" s="735" t="str">
        <f>"DIC"</f>
        <v>DIC</v>
      </c>
      <c r="L8" s="735"/>
      <c r="M8" s="655" t="s">
        <v>801</v>
      </c>
      <c r="N8" s="655"/>
    </row>
    <row r="9" spans="1:16" s="20" customFormat="1" ht="1.5" customHeight="1">
      <c r="C9" s="572"/>
      <c r="D9" s="656"/>
      <c r="E9" s="656"/>
      <c r="F9" s="656"/>
      <c r="G9" s="656"/>
      <c r="H9" s="656"/>
      <c r="I9" s="656"/>
      <c r="J9" s="656"/>
      <c r="K9" s="656"/>
      <c r="L9" s="656"/>
      <c r="N9" s="655"/>
    </row>
    <row r="10" spans="1:16" s="130" customFormat="1" ht="36" customHeight="1">
      <c r="C10" s="573"/>
      <c r="D10" s="736" t="s">
        <v>12</v>
      </c>
      <c r="E10" s="736"/>
      <c r="F10" s="736"/>
      <c r="G10" s="736"/>
      <c r="H10" s="736"/>
      <c r="I10" s="657" t="s">
        <v>727</v>
      </c>
      <c r="J10" s="657" t="s">
        <v>728</v>
      </c>
      <c r="K10" s="657" t="s">
        <v>727</v>
      </c>
      <c r="L10" s="657" t="s">
        <v>728</v>
      </c>
      <c r="N10" s="655"/>
    </row>
    <row r="11" spans="1:16" s="130" customFormat="1" ht="35.25" customHeight="1">
      <c r="A11" s="130" t="s">
        <v>118</v>
      </c>
      <c r="B11" s="130" t="s">
        <v>119</v>
      </c>
      <c r="C11" s="658" t="s">
        <v>120</v>
      </c>
      <c r="D11" s="131">
        <v>27778627.977880001</v>
      </c>
      <c r="E11" s="131">
        <v>36223316.545870006</v>
      </c>
      <c r="F11" s="131">
        <v>45150897.487739995</v>
      </c>
      <c r="G11" s="131">
        <v>54556080.634240001</v>
      </c>
      <c r="H11" s="131">
        <v>65610817.64508</v>
      </c>
      <c r="I11" s="131">
        <v>81017493.941249996</v>
      </c>
      <c r="J11" s="131">
        <v>7066800.6672499999</v>
      </c>
      <c r="K11" s="131">
        <v>96931715.502850011</v>
      </c>
      <c r="L11" s="131">
        <v>7437917.27018</v>
      </c>
      <c r="N11" s="655"/>
    </row>
    <row r="12" spans="1:16" s="130" customFormat="1" ht="35.25" customHeight="1">
      <c r="A12" s="130" t="s">
        <v>118</v>
      </c>
      <c r="B12" s="669" t="s">
        <v>121</v>
      </c>
      <c r="C12" s="659" t="s">
        <v>122</v>
      </c>
      <c r="D12" s="131">
        <v>26359793.024390001</v>
      </c>
      <c r="E12" s="131">
        <v>35226192.860459998</v>
      </c>
      <c r="F12" s="131">
        <v>44421766.969750002</v>
      </c>
      <c r="G12" s="131">
        <v>53943147.241530001</v>
      </c>
      <c r="H12" s="131">
        <v>64929128.996870004</v>
      </c>
      <c r="I12" s="131">
        <v>80285499.772719994</v>
      </c>
      <c r="J12" s="131">
        <v>6985714.8452099999</v>
      </c>
      <c r="K12" s="131">
        <v>95850682.265070006</v>
      </c>
      <c r="L12" s="131">
        <v>7336520.9377499996</v>
      </c>
      <c r="M12" s="131"/>
      <c r="N12" s="670"/>
      <c r="P12" s="131"/>
    </row>
    <row r="13" spans="1:16" s="130" customFormat="1" ht="35.25" customHeight="1">
      <c r="A13" s="130" t="s">
        <v>118</v>
      </c>
      <c r="B13" s="669" t="s">
        <v>123</v>
      </c>
      <c r="C13" s="659" t="s">
        <v>808</v>
      </c>
      <c r="D13" s="131">
        <v>1418834.95349</v>
      </c>
      <c r="E13" s="131">
        <v>997123.68540999992</v>
      </c>
      <c r="F13" s="131">
        <v>729130.51798999996</v>
      </c>
      <c r="G13" s="131">
        <v>612933.39271000004</v>
      </c>
      <c r="H13" s="131">
        <v>681688.64821000001</v>
      </c>
      <c r="I13" s="131">
        <v>731994.16853000002</v>
      </c>
      <c r="J13" s="131">
        <v>81085.822040000014</v>
      </c>
      <c r="K13" s="131">
        <v>1081033.2377800001</v>
      </c>
      <c r="L13" s="131">
        <v>101396.33243000001</v>
      </c>
      <c r="M13" s="131"/>
      <c r="N13" s="670"/>
      <c r="P13" s="131"/>
    </row>
    <row r="14" spans="1:16" s="130" customFormat="1" ht="35.25" customHeight="1">
      <c r="A14" s="130" t="s">
        <v>118</v>
      </c>
      <c r="B14" s="529" t="s">
        <v>124</v>
      </c>
      <c r="C14" s="658" t="s">
        <v>125</v>
      </c>
      <c r="D14" s="131">
        <v>133434.07884999999</v>
      </c>
      <c r="E14" s="131">
        <v>133004.44922000001</v>
      </c>
      <c r="F14" s="131">
        <v>146905.58713</v>
      </c>
      <c r="G14" s="131">
        <v>210831.18809000001</v>
      </c>
      <c r="H14" s="131">
        <v>311311.45677999995</v>
      </c>
      <c r="I14" s="131">
        <v>380684.40444000001</v>
      </c>
      <c r="J14" s="131">
        <v>36153.330419999998</v>
      </c>
      <c r="K14" s="131">
        <v>448753.43556999997</v>
      </c>
      <c r="L14" s="131">
        <v>43161.160969999997</v>
      </c>
      <c r="M14" s="131"/>
      <c r="N14" s="655"/>
      <c r="P14" s="131"/>
    </row>
    <row r="15" spans="1:16" s="130" customFormat="1" ht="35.25" customHeight="1">
      <c r="A15" s="130" t="s">
        <v>118</v>
      </c>
      <c r="B15" s="38" t="s">
        <v>126</v>
      </c>
      <c r="C15" s="659" t="s">
        <v>127</v>
      </c>
      <c r="D15" s="131">
        <v>98134.104879999999</v>
      </c>
      <c r="E15" s="131">
        <v>125755.92327</v>
      </c>
      <c r="F15" s="131">
        <v>129924.61865</v>
      </c>
      <c r="G15" s="131">
        <v>177446.69261000003</v>
      </c>
      <c r="H15" s="131">
        <v>281980.63594000001</v>
      </c>
      <c r="I15" s="131">
        <v>363225.97944000002</v>
      </c>
      <c r="J15" s="131">
        <v>34286.930090000002</v>
      </c>
      <c r="K15" s="131">
        <v>424351.74252999999</v>
      </c>
      <c r="L15" s="131">
        <v>36131.73429</v>
      </c>
      <c r="M15" s="131"/>
      <c r="N15" s="670"/>
      <c r="P15" s="131"/>
    </row>
    <row r="16" spans="1:16" s="130" customFormat="1" ht="35.25" customHeight="1">
      <c r="A16" s="130" t="s">
        <v>118</v>
      </c>
      <c r="B16" s="669" t="s">
        <v>128</v>
      </c>
      <c r="C16" s="659" t="s">
        <v>129</v>
      </c>
      <c r="D16" s="131">
        <v>35299.973969999999</v>
      </c>
      <c r="E16" s="131">
        <v>7248.5259500000002</v>
      </c>
      <c r="F16" s="131">
        <v>16980.96848</v>
      </c>
      <c r="G16" s="131">
        <v>33384.495479999998</v>
      </c>
      <c r="H16" s="131">
        <v>29330.82084</v>
      </c>
      <c r="I16" s="131">
        <v>17458.424999999999</v>
      </c>
      <c r="J16" s="131">
        <v>1866.4003300000002</v>
      </c>
      <c r="K16" s="131">
        <v>24401.693039999998</v>
      </c>
      <c r="L16" s="131">
        <v>7029.4266799999996</v>
      </c>
      <c r="M16" s="131"/>
      <c r="N16" s="670"/>
      <c r="P16" s="131"/>
    </row>
    <row r="17" spans="1:16" s="130" customFormat="1" ht="35.25" customHeight="1">
      <c r="A17" s="130" t="s">
        <v>118</v>
      </c>
      <c r="B17" s="529" t="s">
        <v>130</v>
      </c>
      <c r="C17" s="658" t="s">
        <v>131</v>
      </c>
      <c r="D17" s="131">
        <v>882752.25136999995</v>
      </c>
      <c r="E17" s="131">
        <v>680706.24176</v>
      </c>
      <c r="F17" s="131">
        <v>612210.84355999995</v>
      </c>
      <c r="G17" s="131">
        <v>601153.15524999995</v>
      </c>
      <c r="H17" s="131">
        <v>698476.19555999991</v>
      </c>
      <c r="I17" s="131">
        <v>837444.99578999996</v>
      </c>
      <c r="J17" s="131">
        <v>59584.348310000001</v>
      </c>
      <c r="K17" s="131">
        <v>993613.37585000007</v>
      </c>
      <c r="L17" s="131">
        <v>91877.342480000007</v>
      </c>
      <c r="M17" s="131"/>
      <c r="N17" s="655"/>
      <c r="P17" s="131"/>
    </row>
    <row r="18" spans="1:16" s="130" customFormat="1" ht="35.25" customHeight="1">
      <c r="A18" s="130" t="s">
        <v>118</v>
      </c>
      <c r="B18" s="38" t="s">
        <v>132</v>
      </c>
      <c r="C18" s="659" t="s">
        <v>133</v>
      </c>
      <c r="D18" s="131">
        <v>504203.00043000001</v>
      </c>
      <c r="E18" s="131">
        <v>354022.78811000002</v>
      </c>
      <c r="F18" s="131">
        <v>346573.60749999998</v>
      </c>
      <c r="G18" s="131">
        <v>413914.75541000004</v>
      </c>
      <c r="H18" s="131">
        <v>503165.04989999998</v>
      </c>
      <c r="I18" s="131">
        <v>640307.03163999994</v>
      </c>
      <c r="J18" s="131">
        <v>57251.58928</v>
      </c>
      <c r="K18" s="131">
        <v>811530.84753000003</v>
      </c>
      <c r="L18" s="131">
        <v>85577.397980000009</v>
      </c>
      <c r="M18" s="131"/>
      <c r="N18" s="670"/>
      <c r="P18" s="131"/>
    </row>
    <row r="19" spans="1:16" s="130" customFormat="1" ht="35.25" customHeight="1">
      <c r="A19" s="130" t="s">
        <v>118</v>
      </c>
      <c r="B19" s="669" t="s">
        <v>134</v>
      </c>
      <c r="C19" s="659" t="s">
        <v>135</v>
      </c>
      <c r="D19" s="131">
        <v>378549.25094</v>
      </c>
      <c r="E19" s="131">
        <v>326683.45364999998</v>
      </c>
      <c r="F19" s="131">
        <v>265637.23606000002</v>
      </c>
      <c r="G19" s="131">
        <v>187238.39984</v>
      </c>
      <c r="H19" s="131">
        <v>195311.14566000001</v>
      </c>
      <c r="I19" s="131">
        <v>197137.96415000001</v>
      </c>
      <c r="J19" s="131">
        <v>2332.7590299999997</v>
      </c>
      <c r="K19" s="131">
        <v>182082.52831999998</v>
      </c>
      <c r="L19" s="131">
        <v>6299.9444999999996</v>
      </c>
      <c r="M19" s="131"/>
      <c r="N19" s="670"/>
      <c r="P19" s="131"/>
    </row>
    <row r="20" spans="1:16" s="130" customFormat="1" ht="35.25" customHeight="1">
      <c r="A20" s="130" t="s">
        <v>118</v>
      </c>
      <c r="B20" s="529" t="s">
        <v>136</v>
      </c>
      <c r="C20" s="658" t="s">
        <v>137</v>
      </c>
      <c r="D20" s="131">
        <v>5332949.3673</v>
      </c>
      <c r="E20" s="131">
        <v>6112992.36283</v>
      </c>
      <c r="F20" s="131">
        <v>8019870.4957400002</v>
      </c>
      <c r="G20" s="131">
        <v>9696980.0709599983</v>
      </c>
      <c r="H20" s="131">
        <v>12725552.33674</v>
      </c>
      <c r="I20" s="131">
        <v>14694168.35413</v>
      </c>
      <c r="J20" s="131">
        <v>84872.874580000003</v>
      </c>
      <c r="K20" s="131">
        <v>18672350.202689998</v>
      </c>
      <c r="L20" s="131">
        <v>80447.576659999992</v>
      </c>
      <c r="M20" s="131"/>
      <c r="N20" s="655"/>
      <c r="P20" s="131"/>
    </row>
    <row r="21" spans="1:16" s="130" customFormat="1" ht="35.25" customHeight="1">
      <c r="A21" s="130" t="s">
        <v>118</v>
      </c>
      <c r="B21" s="529" t="s">
        <v>138</v>
      </c>
      <c r="C21" s="659" t="s">
        <v>139</v>
      </c>
      <c r="D21" s="131">
        <v>265532.75657999999</v>
      </c>
      <c r="E21" s="131">
        <v>278206.55695</v>
      </c>
      <c r="F21" s="131">
        <v>372802.71927</v>
      </c>
      <c r="G21" s="131">
        <v>484659.61911000003</v>
      </c>
      <c r="H21" s="131">
        <v>577932.75071000005</v>
      </c>
      <c r="I21" s="131">
        <v>745081.75219000003</v>
      </c>
      <c r="J21" s="131">
        <v>88808.425540000011</v>
      </c>
      <c r="K21" s="131">
        <v>849462.72996000003</v>
      </c>
      <c r="L21" s="131">
        <v>87449.688709999988</v>
      </c>
      <c r="M21" s="131"/>
      <c r="N21" s="655"/>
      <c r="P21" s="131"/>
    </row>
    <row r="22" spans="1:16" s="130" customFormat="1" ht="35.25" customHeight="1">
      <c r="A22" s="130" t="s">
        <v>118</v>
      </c>
      <c r="B22" s="529" t="s">
        <v>140</v>
      </c>
      <c r="C22" s="660" t="s">
        <v>809</v>
      </c>
      <c r="D22" s="131">
        <v>-1415464.4569399999</v>
      </c>
      <c r="E22" s="131">
        <v>-1387194.6875400001</v>
      </c>
      <c r="F22" s="131">
        <v>-1510491.2151400002</v>
      </c>
      <c r="G22" s="131">
        <v>-1584577.0681099999</v>
      </c>
      <c r="H22" s="131">
        <v>-1992463.4864700001</v>
      </c>
      <c r="I22" s="131">
        <v>-2449616.7828099998</v>
      </c>
      <c r="J22" s="131">
        <v>-233568.00977</v>
      </c>
      <c r="K22" s="131">
        <v>-2691169.0303400001</v>
      </c>
      <c r="L22" s="131">
        <v>-264408.22674000001</v>
      </c>
      <c r="M22" s="131"/>
      <c r="N22" s="655"/>
      <c r="P22" s="131"/>
    </row>
    <row r="23" spans="1:16" s="130" customFormat="1" ht="35.25" customHeight="1">
      <c r="A23" s="130" t="s">
        <v>118</v>
      </c>
      <c r="B23" s="529" t="s">
        <v>141</v>
      </c>
      <c r="C23" s="661" t="s">
        <v>810</v>
      </c>
      <c r="D23" s="131">
        <v>32977831.975029998</v>
      </c>
      <c r="E23" s="131">
        <v>42041031.46909</v>
      </c>
      <c r="F23" s="131">
        <v>52792195.918290004</v>
      </c>
      <c r="G23" s="131">
        <v>63965127.599529997</v>
      </c>
      <c r="H23" s="131">
        <v>77931626.898399994</v>
      </c>
      <c r="I23" s="131">
        <v>95225256.664990008</v>
      </c>
      <c r="J23" s="131">
        <v>7102651.6363300001</v>
      </c>
      <c r="K23" s="131">
        <v>115204726.21658</v>
      </c>
      <c r="L23" s="131">
        <v>7476444.81226</v>
      </c>
      <c r="M23" s="131"/>
      <c r="N23" s="655"/>
      <c r="P23" s="131"/>
    </row>
    <row r="24" spans="1:16" s="20" customFormat="1" ht="5.25" customHeight="1" thickBot="1">
      <c r="C24" s="132"/>
      <c r="D24" s="133"/>
      <c r="E24" s="134"/>
      <c r="F24" s="134"/>
      <c r="G24" s="134"/>
      <c r="H24" s="134"/>
      <c r="I24" s="134"/>
      <c r="J24" s="134"/>
      <c r="K24" s="134"/>
      <c r="L24" s="134"/>
      <c r="M24" s="662"/>
      <c r="N24" s="135"/>
    </row>
    <row r="25" spans="1:16" s="20" customFormat="1" ht="21" customHeight="1" thickTop="1">
      <c r="C25" s="130" t="s">
        <v>811</v>
      </c>
      <c r="D25" s="137"/>
      <c r="E25" s="21"/>
      <c r="F25" s="21"/>
      <c r="G25" s="21"/>
      <c r="H25" s="21"/>
      <c r="I25" s="21"/>
      <c r="J25" s="21"/>
      <c r="K25" s="21"/>
      <c r="L25" s="21"/>
      <c r="M25" s="21"/>
      <c r="N25" s="135"/>
    </row>
    <row r="26" spans="1:16" s="20" customFormat="1" ht="15" customHeight="1">
      <c r="C26" s="130" t="s">
        <v>812</v>
      </c>
      <c r="D26" s="137"/>
      <c r="E26" s="21"/>
      <c r="F26" s="21"/>
      <c r="G26" s="21"/>
      <c r="H26" s="21"/>
      <c r="I26" s="21"/>
      <c r="J26" s="21"/>
      <c r="K26" s="21"/>
      <c r="L26" s="21"/>
      <c r="M26" s="21"/>
      <c r="N26" s="135"/>
    </row>
    <row r="27" spans="1:16" s="20" customFormat="1" ht="15" customHeight="1">
      <c r="C27" s="130" t="s">
        <v>802</v>
      </c>
      <c r="D27" s="137"/>
      <c r="E27" s="21"/>
      <c r="F27" s="21"/>
      <c r="G27" s="21"/>
      <c r="H27" s="21"/>
      <c r="I27" s="21"/>
      <c r="J27" s="21"/>
      <c r="K27" s="21"/>
      <c r="L27" s="21"/>
      <c r="M27" s="21"/>
      <c r="N27" s="135"/>
    </row>
    <row r="28" spans="1:16" s="20" customFormat="1" ht="13.5" customHeight="1">
      <c r="C28" s="136"/>
      <c r="D28" s="137"/>
      <c r="E28" s="21"/>
      <c r="F28" s="21"/>
      <c r="G28" s="21"/>
      <c r="H28" s="21"/>
      <c r="I28" s="21"/>
      <c r="J28" s="21"/>
      <c r="K28" s="21"/>
      <c r="L28" s="21"/>
      <c r="M28" s="21"/>
      <c r="N28" s="135"/>
    </row>
  </sheetData>
  <mergeCells count="9">
    <mergeCell ref="I8:J8"/>
    <mergeCell ref="K8:L8"/>
    <mergeCell ref="D10:H10"/>
    <mergeCell ref="C2:L2"/>
    <mergeCell ref="C3:L3"/>
    <mergeCell ref="C4:L4"/>
    <mergeCell ref="C5:L5"/>
    <mergeCell ref="I7:J7"/>
    <mergeCell ref="K7:L7"/>
  </mergeCells>
  <pageMargins left="0.94" right="0.56999999999999995" top="0.64" bottom="0.43" header="0.5" footer="0.39"/>
  <pageSetup scale="41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pageSetUpPr fitToPage="1"/>
  </sheetPr>
  <dimension ref="A1:R646"/>
  <sheetViews>
    <sheetView showGridLines="0" zoomScale="70" zoomScaleNormal="70" workbookViewId="0">
      <selection activeCell="D32" sqref="D32"/>
    </sheetView>
  </sheetViews>
  <sheetFormatPr defaultColWidth="11.42578125" defaultRowHeight="15"/>
  <cols>
    <col min="1" max="1" width="38.28515625" style="23" customWidth="1"/>
    <col min="2" max="15" width="13.85546875" style="529" customWidth="1"/>
    <col min="16" max="16" width="14.140625" style="529" customWidth="1"/>
    <col min="17" max="17" width="12.140625" style="529" customWidth="1"/>
    <col min="18" max="18" width="2.5703125" style="171" customWidth="1"/>
    <col min="19" max="256" width="11.42578125" style="529"/>
    <col min="257" max="257" width="38.28515625" style="529" customWidth="1"/>
    <col min="258" max="271" width="13.85546875" style="529" customWidth="1"/>
    <col min="272" max="272" width="14.140625" style="529" customWidth="1"/>
    <col min="273" max="273" width="12.140625" style="529" customWidth="1"/>
    <col min="274" max="274" width="2.5703125" style="529" customWidth="1"/>
    <col min="275" max="512" width="11.42578125" style="529"/>
    <col min="513" max="513" width="38.28515625" style="529" customWidth="1"/>
    <col min="514" max="527" width="13.85546875" style="529" customWidth="1"/>
    <col min="528" max="528" width="14.140625" style="529" customWidth="1"/>
    <col min="529" max="529" width="12.140625" style="529" customWidth="1"/>
    <col min="530" max="530" width="2.5703125" style="529" customWidth="1"/>
    <col min="531" max="768" width="11.42578125" style="529"/>
    <col min="769" max="769" width="38.28515625" style="529" customWidth="1"/>
    <col min="770" max="783" width="13.85546875" style="529" customWidth="1"/>
    <col min="784" max="784" width="14.140625" style="529" customWidth="1"/>
    <col min="785" max="785" width="12.140625" style="529" customWidth="1"/>
    <col min="786" max="786" width="2.5703125" style="529" customWidth="1"/>
    <col min="787" max="1024" width="11.42578125" style="529"/>
    <col min="1025" max="1025" width="38.28515625" style="529" customWidth="1"/>
    <col min="1026" max="1039" width="13.85546875" style="529" customWidth="1"/>
    <col min="1040" max="1040" width="14.140625" style="529" customWidth="1"/>
    <col min="1041" max="1041" width="12.140625" style="529" customWidth="1"/>
    <col min="1042" max="1042" width="2.5703125" style="529" customWidth="1"/>
    <col min="1043" max="1280" width="11.42578125" style="529"/>
    <col min="1281" max="1281" width="38.28515625" style="529" customWidth="1"/>
    <col min="1282" max="1295" width="13.85546875" style="529" customWidth="1"/>
    <col min="1296" max="1296" width="14.140625" style="529" customWidth="1"/>
    <col min="1297" max="1297" width="12.140625" style="529" customWidth="1"/>
    <col min="1298" max="1298" width="2.5703125" style="529" customWidth="1"/>
    <col min="1299" max="1536" width="11.42578125" style="529"/>
    <col min="1537" max="1537" width="38.28515625" style="529" customWidth="1"/>
    <col min="1538" max="1551" width="13.85546875" style="529" customWidth="1"/>
    <col min="1552" max="1552" width="14.140625" style="529" customWidth="1"/>
    <col min="1553" max="1553" width="12.140625" style="529" customWidth="1"/>
    <col min="1554" max="1554" width="2.5703125" style="529" customWidth="1"/>
    <col min="1555" max="1792" width="11.42578125" style="529"/>
    <col min="1793" max="1793" width="38.28515625" style="529" customWidth="1"/>
    <col min="1794" max="1807" width="13.85546875" style="529" customWidth="1"/>
    <col min="1808" max="1808" width="14.140625" style="529" customWidth="1"/>
    <col min="1809" max="1809" width="12.140625" style="529" customWidth="1"/>
    <col min="1810" max="1810" width="2.5703125" style="529" customWidth="1"/>
    <col min="1811" max="2048" width="11.42578125" style="529"/>
    <col min="2049" max="2049" width="38.28515625" style="529" customWidth="1"/>
    <col min="2050" max="2063" width="13.85546875" style="529" customWidth="1"/>
    <col min="2064" max="2064" width="14.140625" style="529" customWidth="1"/>
    <col min="2065" max="2065" width="12.140625" style="529" customWidth="1"/>
    <col min="2066" max="2066" width="2.5703125" style="529" customWidth="1"/>
    <col min="2067" max="2304" width="11.42578125" style="529"/>
    <col min="2305" max="2305" width="38.28515625" style="529" customWidth="1"/>
    <col min="2306" max="2319" width="13.85546875" style="529" customWidth="1"/>
    <col min="2320" max="2320" width="14.140625" style="529" customWidth="1"/>
    <col min="2321" max="2321" width="12.140625" style="529" customWidth="1"/>
    <col min="2322" max="2322" width="2.5703125" style="529" customWidth="1"/>
    <col min="2323" max="2560" width="11.42578125" style="529"/>
    <col min="2561" max="2561" width="38.28515625" style="529" customWidth="1"/>
    <col min="2562" max="2575" width="13.85546875" style="529" customWidth="1"/>
    <col min="2576" max="2576" width="14.140625" style="529" customWidth="1"/>
    <col min="2577" max="2577" width="12.140625" style="529" customWidth="1"/>
    <col min="2578" max="2578" width="2.5703125" style="529" customWidth="1"/>
    <col min="2579" max="2816" width="11.42578125" style="529"/>
    <col min="2817" max="2817" width="38.28515625" style="529" customWidth="1"/>
    <col min="2818" max="2831" width="13.85546875" style="529" customWidth="1"/>
    <col min="2832" max="2832" width="14.140625" style="529" customWidth="1"/>
    <col min="2833" max="2833" width="12.140625" style="529" customWidth="1"/>
    <col min="2834" max="2834" width="2.5703125" style="529" customWidth="1"/>
    <col min="2835" max="3072" width="11.42578125" style="529"/>
    <col min="3073" max="3073" width="38.28515625" style="529" customWidth="1"/>
    <col min="3074" max="3087" width="13.85546875" style="529" customWidth="1"/>
    <col min="3088" max="3088" width="14.140625" style="529" customWidth="1"/>
    <col min="3089" max="3089" width="12.140625" style="529" customWidth="1"/>
    <col min="3090" max="3090" width="2.5703125" style="529" customWidth="1"/>
    <col min="3091" max="3328" width="11.42578125" style="529"/>
    <col min="3329" max="3329" width="38.28515625" style="529" customWidth="1"/>
    <col min="3330" max="3343" width="13.85546875" style="529" customWidth="1"/>
    <col min="3344" max="3344" width="14.140625" style="529" customWidth="1"/>
    <col min="3345" max="3345" width="12.140625" style="529" customWidth="1"/>
    <col min="3346" max="3346" width="2.5703125" style="529" customWidth="1"/>
    <col min="3347" max="3584" width="11.42578125" style="529"/>
    <col min="3585" max="3585" width="38.28515625" style="529" customWidth="1"/>
    <col min="3586" max="3599" width="13.85546875" style="529" customWidth="1"/>
    <col min="3600" max="3600" width="14.140625" style="529" customWidth="1"/>
    <col min="3601" max="3601" width="12.140625" style="529" customWidth="1"/>
    <col min="3602" max="3602" width="2.5703125" style="529" customWidth="1"/>
    <col min="3603" max="3840" width="11.42578125" style="529"/>
    <col min="3841" max="3841" width="38.28515625" style="529" customWidth="1"/>
    <col min="3842" max="3855" width="13.85546875" style="529" customWidth="1"/>
    <col min="3856" max="3856" width="14.140625" style="529" customWidth="1"/>
    <col min="3857" max="3857" width="12.140625" style="529" customWidth="1"/>
    <col min="3858" max="3858" width="2.5703125" style="529" customWidth="1"/>
    <col min="3859" max="4096" width="11.42578125" style="529"/>
    <col min="4097" max="4097" width="38.28515625" style="529" customWidth="1"/>
    <col min="4098" max="4111" width="13.85546875" style="529" customWidth="1"/>
    <col min="4112" max="4112" width="14.140625" style="529" customWidth="1"/>
    <col min="4113" max="4113" width="12.140625" style="529" customWidth="1"/>
    <col min="4114" max="4114" width="2.5703125" style="529" customWidth="1"/>
    <col min="4115" max="4352" width="11.42578125" style="529"/>
    <col min="4353" max="4353" width="38.28515625" style="529" customWidth="1"/>
    <col min="4354" max="4367" width="13.85546875" style="529" customWidth="1"/>
    <col min="4368" max="4368" width="14.140625" style="529" customWidth="1"/>
    <col min="4369" max="4369" width="12.140625" style="529" customWidth="1"/>
    <col min="4370" max="4370" width="2.5703125" style="529" customWidth="1"/>
    <col min="4371" max="4608" width="11.42578125" style="529"/>
    <col min="4609" max="4609" width="38.28515625" style="529" customWidth="1"/>
    <col min="4610" max="4623" width="13.85546875" style="529" customWidth="1"/>
    <col min="4624" max="4624" width="14.140625" style="529" customWidth="1"/>
    <col min="4625" max="4625" width="12.140625" style="529" customWidth="1"/>
    <col min="4626" max="4626" width="2.5703125" style="529" customWidth="1"/>
    <col min="4627" max="4864" width="11.42578125" style="529"/>
    <col min="4865" max="4865" width="38.28515625" style="529" customWidth="1"/>
    <col min="4866" max="4879" width="13.85546875" style="529" customWidth="1"/>
    <col min="4880" max="4880" width="14.140625" style="529" customWidth="1"/>
    <col min="4881" max="4881" width="12.140625" style="529" customWidth="1"/>
    <col min="4882" max="4882" width="2.5703125" style="529" customWidth="1"/>
    <col min="4883" max="5120" width="11.42578125" style="529"/>
    <col min="5121" max="5121" width="38.28515625" style="529" customWidth="1"/>
    <col min="5122" max="5135" width="13.85546875" style="529" customWidth="1"/>
    <col min="5136" max="5136" width="14.140625" style="529" customWidth="1"/>
    <col min="5137" max="5137" width="12.140625" style="529" customWidth="1"/>
    <col min="5138" max="5138" width="2.5703125" style="529" customWidth="1"/>
    <col min="5139" max="5376" width="11.42578125" style="529"/>
    <col min="5377" max="5377" width="38.28515625" style="529" customWidth="1"/>
    <col min="5378" max="5391" width="13.85546875" style="529" customWidth="1"/>
    <col min="5392" max="5392" width="14.140625" style="529" customWidth="1"/>
    <col min="5393" max="5393" width="12.140625" style="529" customWidth="1"/>
    <col min="5394" max="5394" width="2.5703125" style="529" customWidth="1"/>
    <col min="5395" max="5632" width="11.42578125" style="529"/>
    <col min="5633" max="5633" width="38.28515625" style="529" customWidth="1"/>
    <col min="5634" max="5647" width="13.85546875" style="529" customWidth="1"/>
    <col min="5648" max="5648" width="14.140625" style="529" customWidth="1"/>
    <col min="5649" max="5649" width="12.140625" style="529" customWidth="1"/>
    <col min="5650" max="5650" width="2.5703125" style="529" customWidth="1"/>
    <col min="5651" max="5888" width="11.42578125" style="529"/>
    <col min="5889" max="5889" width="38.28515625" style="529" customWidth="1"/>
    <col min="5890" max="5903" width="13.85546875" style="529" customWidth="1"/>
    <col min="5904" max="5904" width="14.140625" style="529" customWidth="1"/>
    <col min="5905" max="5905" width="12.140625" style="529" customWidth="1"/>
    <col min="5906" max="5906" width="2.5703125" style="529" customWidth="1"/>
    <col min="5907" max="6144" width="11.42578125" style="529"/>
    <col min="6145" max="6145" width="38.28515625" style="529" customWidth="1"/>
    <col min="6146" max="6159" width="13.85546875" style="529" customWidth="1"/>
    <col min="6160" max="6160" width="14.140625" style="529" customWidth="1"/>
    <col min="6161" max="6161" width="12.140625" style="529" customWidth="1"/>
    <col min="6162" max="6162" width="2.5703125" style="529" customWidth="1"/>
    <col min="6163" max="6400" width="11.42578125" style="529"/>
    <col min="6401" max="6401" width="38.28515625" style="529" customWidth="1"/>
    <col min="6402" max="6415" width="13.85546875" style="529" customWidth="1"/>
    <col min="6416" max="6416" width="14.140625" style="529" customWidth="1"/>
    <col min="6417" max="6417" width="12.140625" style="529" customWidth="1"/>
    <col min="6418" max="6418" width="2.5703125" style="529" customWidth="1"/>
    <col min="6419" max="6656" width="11.42578125" style="529"/>
    <col min="6657" max="6657" width="38.28515625" style="529" customWidth="1"/>
    <col min="6658" max="6671" width="13.85546875" style="529" customWidth="1"/>
    <col min="6672" max="6672" width="14.140625" style="529" customWidth="1"/>
    <col min="6673" max="6673" width="12.140625" style="529" customWidth="1"/>
    <col min="6674" max="6674" width="2.5703125" style="529" customWidth="1"/>
    <col min="6675" max="6912" width="11.42578125" style="529"/>
    <col min="6913" max="6913" width="38.28515625" style="529" customWidth="1"/>
    <col min="6914" max="6927" width="13.85546875" style="529" customWidth="1"/>
    <col min="6928" max="6928" width="14.140625" style="529" customWidth="1"/>
    <col min="6929" max="6929" width="12.140625" style="529" customWidth="1"/>
    <col min="6930" max="6930" width="2.5703125" style="529" customWidth="1"/>
    <col min="6931" max="7168" width="11.42578125" style="529"/>
    <col min="7169" max="7169" width="38.28515625" style="529" customWidth="1"/>
    <col min="7170" max="7183" width="13.85546875" style="529" customWidth="1"/>
    <col min="7184" max="7184" width="14.140625" style="529" customWidth="1"/>
    <col min="7185" max="7185" width="12.140625" style="529" customWidth="1"/>
    <col min="7186" max="7186" width="2.5703125" style="529" customWidth="1"/>
    <col min="7187" max="7424" width="11.42578125" style="529"/>
    <col min="7425" max="7425" width="38.28515625" style="529" customWidth="1"/>
    <col min="7426" max="7439" width="13.85546875" style="529" customWidth="1"/>
    <col min="7440" max="7440" width="14.140625" style="529" customWidth="1"/>
    <col min="7441" max="7441" width="12.140625" style="529" customWidth="1"/>
    <col min="7442" max="7442" width="2.5703125" style="529" customWidth="1"/>
    <col min="7443" max="7680" width="11.42578125" style="529"/>
    <col min="7681" max="7681" width="38.28515625" style="529" customWidth="1"/>
    <col min="7682" max="7695" width="13.85546875" style="529" customWidth="1"/>
    <col min="7696" max="7696" width="14.140625" style="529" customWidth="1"/>
    <col min="7697" max="7697" width="12.140625" style="529" customWidth="1"/>
    <col min="7698" max="7698" width="2.5703125" style="529" customWidth="1"/>
    <col min="7699" max="7936" width="11.42578125" style="529"/>
    <col min="7937" max="7937" width="38.28515625" style="529" customWidth="1"/>
    <col min="7938" max="7951" width="13.85546875" style="529" customWidth="1"/>
    <col min="7952" max="7952" width="14.140625" style="529" customWidth="1"/>
    <col min="7953" max="7953" width="12.140625" style="529" customWidth="1"/>
    <col min="7954" max="7954" width="2.5703125" style="529" customWidth="1"/>
    <col min="7955" max="8192" width="11.42578125" style="529"/>
    <col min="8193" max="8193" width="38.28515625" style="529" customWidth="1"/>
    <col min="8194" max="8207" width="13.85546875" style="529" customWidth="1"/>
    <col min="8208" max="8208" width="14.140625" style="529" customWidth="1"/>
    <col min="8209" max="8209" width="12.140625" style="529" customWidth="1"/>
    <col min="8210" max="8210" width="2.5703125" style="529" customWidth="1"/>
    <col min="8211" max="8448" width="11.42578125" style="529"/>
    <col min="8449" max="8449" width="38.28515625" style="529" customWidth="1"/>
    <col min="8450" max="8463" width="13.85546875" style="529" customWidth="1"/>
    <col min="8464" max="8464" width="14.140625" style="529" customWidth="1"/>
    <col min="8465" max="8465" width="12.140625" style="529" customWidth="1"/>
    <col min="8466" max="8466" width="2.5703125" style="529" customWidth="1"/>
    <col min="8467" max="8704" width="11.42578125" style="529"/>
    <col min="8705" max="8705" width="38.28515625" style="529" customWidth="1"/>
    <col min="8706" max="8719" width="13.85546875" style="529" customWidth="1"/>
    <col min="8720" max="8720" width="14.140625" style="529" customWidth="1"/>
    <col min="8721" max="8721" width="12.140625" style="529" customWidth="1"/>
    <col min="8722" max="8722" width="2.5703125" style="529" customWidth="1"/>
    <col min="8723" max="8960" width="11.42578125" style="529"/>
    <col min="8961" max="8961" width="38.28515625" style="529" customWidth="1"/>
    <col min="8962" max="8975" width="13.85546875" style="529" customWidth="1"/>
    <col min="8976" max="8976" width="14.140625" style="529" customWidth="1"/>
    <col min="8977" max="8977" width="12.140625" style="529" customWidth="1"/>
    <col min="8978" max="8978" width="2.5703125" style="529" customWidth="1"/>
    <col min="8979" max="9216" width="11.42578125" style="529"/>
    <col min="9217" max="9217" width="38.28515625" style="529" customWidth="1"/>
    <col min="9218" max="9231" width="13.85546875" style="529" customWidth="1"/>
    <col min="9232" max="9232" width="14.140625" style="529" customWidth="1"/>
    <col min="9233" max="9233" width="12.140625" style="529" customWidth="1"/>
    <col min="9234" max="9234" width="2.5703125" style="529" customWidth="1"/>
    <col min="9235" max="9472" width="11.42578125" style="529"/>
    <col min="9473" max="9473" width="38.28515625" style="529" customWidth="1"/>
    <col min="9474" max="9487" width="13.85546875" style="529" customWidth="1"/>
    <col min="9488" max="9488" width="14.140625" style="529" customWidth="1"/>
    <col min="9489" max="9489" width="12.140625" style="529" customWidth="1"/>
    <col min="9490" max="9490" width="2.5703125" style="529" customWidth="1"/>
    <col min="9491" max="9728" width="11.42578125" style="529"/>
    <col min="9729" max="9729" width="38.28515625" style="529" customWidth="1"/>
    <col min="9730" max="9743" width="13.85546875" style="529" customWidth="1"/>
    <col min="9744" max="9744" width="14.140625" style="529" customWidth="1"/>
    <col min="9745" max="9745" width="12.140625" style="529" customWidth="1"/>
    <col min="9746" max="9746" width="2.5703125" style="529" customWidth="1"/>
    <col min="9747" max="9984" width="11.42578125" style="529"/>
    <col min="9985" max="9985" width="38.28515625" style="529" customWidth="1"/>
    <col min="9986" max="9999" width="13.85546875" style="529" customWidth="1"/>
    <col min="10000" max="10000" width="14.140625" style="529" customWidth="1"/>
    <col min="10001" max="10001" width="12.140625" style="529" customWidth="1"/>
    <col min="10002" max="10002" width="2.5703125" style="529" customWidth="1"/>
    <col min="10003" max="10240" width="11.42578125" style="529"/>
    <col min="10241" max="10241" width="38.28515625" style="529" customWidth="1"/>
    <col min="10242" max="10255" width="13.85546875" style="529" customWidth="1"/>
    <col min="10256" max="10256" width="14.140625" style="529" customWidth="1"/>
    <col min="10257" max="10257" width="12.140625" style="529" customWidth="1"/>
    <col min="10258" max="10258" width="2.5703125" style="529" customWidth="1"/>
    <col min="10259" max="10496" width="11.42578125" style="529"/>
    <col min="10497" max="10497" width="38.28515625" style="529" customWidth="1"/>
    <col min="10498" max="10511" width="13.85546875" style="529" customWidth="1"/>
    <col min="10512" max="10512" width="14.140625" style="529" customWidth="1"/>
    <col min="10513" max="10513" width="12.140625" style="529" customWidth="1"/>
    <col min="10514" max="10514" width="2.5703125" style="529" customWidth="1"/>
    <col min="10515" max="10752" width="11.42578125" style="529"/>
    <col min="10753" max="10753" width="38.28515625" style="529" customWidth="1"/>
    <col min="10754" max="10767" width="13.85546875" style="529" customWidth="1"/>
    <col min="10768" max="10768" width="14.140625" style="529" customWidth="1"/>
    <col min="10769" max="10769" width="12.140625" style="529" customWidth="1"/>
    <col min="10770" max="10770" width="2.5703125" style="529" customWidth="1"/>
    <col min="10771" max="11008" width="11.42578125" style="529"/>
    <col min="11009" max="11009" width="38.28515625" style="529" customWidth="1"/>
    <col min="11010" max="11023" width="13.85546875" style="529" customWidth="1"/>
    <col min="11024" max="11024" width="14.140625" style="529" customWidth="1"/>
    <col min="11025" max="11025" width="12.140625" style="529" customWidth="1"/>
    <col min="11026" max="11026" width="2.5703125" style="529" customWidth="1"/>
    <col min="11027" max="11264" width="11.42578125" style="529"/>
    <col min="11265" max="11265" width="38.28515625" style="529" customWidth="1"/>
    <col min="11266" max="11279" width="13.85546875" style="529" customWidth="1"/>
    <col min="11280" max="11280" width="14.140625" style="529" customWidth="1"/>
    <col min="11281" max="11281" width="12.140625" style="529" customWidth="1"/>
    <col min="11282" max="11282" width="2.5703125" style="529" customWidth="1"/>
    <col min="11283" max="11520" width="11.42578125" style="529"/>
    <col min="11521" max="11521" width="38.28515625" style="529" customWidth="1"/>
    <col min="11522" max="11535" width="13.85546875" style="529" customWidth="1"/>
    <col min="11536" max="11536" width="14.140625" style="529" customWidth="1"/>
    <col min="11537" max="11537" width="12.140625" style="529" customWidth="1"/>
    <col min="11538" max="11538" width="2.5703125" style="529" customWidth="1"/>
    <col min="11539" max="11776" width="11.42578125" style="529"/>
    <col min="11777" max="11777" width="38.28515625" style="529" customWidth="1"/>
    <col min="11778" max="11791" width="13.85546875" style="529" customWidth="1"/>
    <col min="11792" max="11792" width="14.140625" style="529" customWidth="1"/>
    <col min="11793" max="11793" width="12.140625" style="529" customWidth="1"/>
    <col min="11794" max="11794" width="2.5703125" style="529" customWidth="1"/>
    <col min="11795" max="12032" width="11.42578125" style="529"/>
    <col min="12033" max="12033" width="38.28515625" style="529" customWidth="1"/>
    <col min="12034" max="12047" width="13.85546875" style="529" customWidth="1"/>
    <col min="12048" max="12048" width="14.140625" style="529" customWidth="1"/>
    <col min="12049" max="12049" width="12.140625" style="529" customWidth="1"/>
    <col min="12050" max="12050" width="2.5703125" style="529" customWidth="1"/>
    <col min="12051" max="12288" width="11.42578125" style="529"/>
    <col min="12289" max="12289" width="38.28515625" style="529" customWidth="1"/>
    <col min="12290" max="12303" width="13.85546875" style="529" customWidth="1"/>
    <col min="12304" max="12304" width="14.140625" style="529" customWidth="1"/>
    <col min="12305" max="12305" width="12.140625" style="529" customWidth="1"/>
    <col min="12306" max="12306" width="2.5703125" style="529" customWidth="1"/>
    <col min="12307" max="12544" width="11.42578125" style="529"/>
    <col min="12545" max="12545" width="38.28515625" style="529" customWidth="1"/>
    <col min="12546" max="12559" width="13.85546875" style="529" customWidth="1"/>
    <col min="12560" max="12560" width="14.140625" style="529" customWidth="1"/>
    <col min="12561" max="12561" width="12.140625" style="529" customWidth="1"/>
    <col min="12562" max="12562" width="2.5703125" style="529" customWidth="1"/>
    <col min="12563" max="12800" width="11.42578125" style="529"/>
    <col min="12801" max="12801" width="38.28515625" style="529" customWidth="1"/>
    <col min="12802" max="12815" width="13.85546875" style="529" customWidth="1"/>
    <col min="12816" max="12816" width="14.140625" style="529" customWidth="1"/>
    <col min="12817" max="12817" width="12.140625" style="529" customWidth="1"/>
    <col min="12818" max="12818" width="2.5703125" style="529" customWidth="1"/>
    <col min="12819" max="13056" width="11.42578125" style="529"/>
    <col min="13057" max="13057" width="38.28515625" style="529" customWidth="1"/>
    <col min="13058" max="13071" width="13.85546875" style="529" customWidth="1"/>
    <col min="13072" max="13072" width="14.140625" style="529" customWidth="1"/>
    <col min="13073" max="13073" width="12.140625" style="529" customWidth="1"/>
    <col min="13074" max="13074" width="2.5703125" style="529" customWidth="1"/>
    <col min="13075" max="13312" width="11.42578125" style="529"/>
    <col min="13313" max="13313" width="38.28515625" style="529" customWidth="1"/>
    <col min="13314" max="13327" width="13.85546875" style="529" customWidth="1"/>
    <col min="13328" max="13328" width="14.140625" style="529" customWidth="1"/>
    <col min="13329" max="13329" width="12.140625" style="529" customWidth="1"/>
    <col min="13330" max="13330" width="2.5703125" style="529" customWidth="1"/>
    <col min="13331" max="13568" width="11.42578125" style="529"/>
    <col min="13569" max="13569" width="38.28515625" style="529" customWidth="1"/>
    <col min="13570" max="13583" width="13.85546875" style="529" customWidth="1"/>
    <col min="13584" max="13584" width="14.140625" style="529" customWidth="1"/>
    <col min="13585" max="13585" width="12.140625" style="529" customWidth="1"/>
    <col min="13586" max="13586" width="2.5703125" style="529" customWidth="1"/>
    <col min="13587" max="13824" width="11.42578125" style="529"/>
    <col min="13825" max="13825" width="38.28515625" style="529" customWidth="1"/>
    <col min="13826" max="13839" width="13.85546875" style="529" customWidth="1"/>
    <col min="13840" max="13840" width="14.140625" style="529" customWidth="1"/>
    <col min="13841" max="13841" width="12.140625" style="529" customWidth="1"/>
    <col min="13842" max="13842" width="2.5703125" style="529" customWidth="1"/>
    <col min="13843" max="14080" width="11.42578125" style="529"/>
    <col min="14081" max="14081" width="38.28515625" style="529" customWidth="1"/>
    <col min="14082" max="14095" width="13.85546875" style="529" customWidth="1"/>
    <col min="14096" max="14096" width="14.140625" style="529" customWidth="1"/>
    <col min="14097" max="14097" width="12.140625" style="529" customWidth="1"/>
    <col min="14098" max="14098" width="2.5703125" style="529" customWidth="1"/>
    <col min="14099" max="14336" width="11.42578125" style="529"/>
    <col min="14337" max="14337" width="38.28515625" style="529" customWidth="1"/>
    <col min="14338" max="14351" width="13.85546875" style="529" customWidth="1"/>
    <col min="14352" max="14352" width="14.140625" style="529" customWidth="1"/>
    <col min="14353" max="14353" width="12.140625" style="529" customWidth="1"/>
    <col min="14354" max="14354" width="2.5703125" style="529" customWidth="1"/>
    <col min="14355" max="14592" width="11.42578125" style="529"/>
    <col min="14593" max="14593" width="38.28515625" style="529" customWidth="1"/>
    <col min="14594" max="14607" width="13.85546875" style="529" customWidth="1"/>
    <col min="14608" max="14608" width="14.140625" style="529" customWidth="1"/>
    <col min="14609" max="14609" width="12.140625" style="529" customWidth="1"/>
    <col min="14610" max="14610" width="2.5703125" style="529" customWidth="1"/>
    <col min="14611" max="14848" width="11.42578125" style="529"/>
    <col min="14849" max="14849" width="38.28515625" style="529" customWidth="1"/>
    <col min="14850" max="14863" width="13.85546875" style="529" customWidth="1"/>
    <col min="14864" max="14864" width="14.140625" style="529" customWidth="1"/>
    <col min="14865" max="14865" width="12.140625" style="529" customWidth="1"/>
    <col min="14866" max="14866" width="2.5703125" style="529" customWidth="1"/>
    <col min="14867" max="15104" width="11.42578125" style="529"/>
    <col min="15105" max="15105" width="38.28515625" style="529" customWidth="1"/>
    <col min="15106" max="15119" width="13.85546875" style="529" customWidth="1"/>
    <col min="15120" max="15120" width="14.140625" style="529" customWidth="1"/>
    <col min="15121" max="15121" width="12.140625" style="529" customWidth="1"/>
    <col min="15122" max="15122" width="2.5703125" style="529" customWidth="1"/>
    <col min="15123" max="15360" width="11.42578125" style="529"/>
    <col min="15361" max="15361" width="38.28515625" style="529" customWidth="1"/>
    <col min="15362" max="15375" width="13.85546875" style="529" customWidth="1"/>
    <col min="15376" max="15376" width="14.140625" style="529" customWidth="1"/>
    <col min="15377" max="15377" width="12.140625" style="529" customWidth="1"/>
    <col min="15378" max="15378" width="2.5703125" style="529" customWidth="1"/>
    <col min="15379" max="15616" width="11.42578125" style="529"/>
    <col min="15617" max="15617" width="38.28515625" style="529" customWidth="1"/>
    <col min="15618" max="15631" width="13.85546875" style="529" customWidth="1"/>
    <col min="15632" max="15632" width="14.140625" style="529" customWidth="1"/>
    <col min="15633" max="15633" width="12.140625" style="529" customWidth="1"/>
    <col min="15634" max="15634" width="2.5703125" style="529" customWidth="1"/>
    <col min="15635" max="15872" width="11.42578125" style="529"/>
    <col min="15873" max="15873" width="38.28515625" style="529" customWidth="1"/>
    <col min="15874" max="15887" width="13.85546875" style="529" customWidth="1"/>
    <col min="15888" max="15888" width="14.140625" style="529" customWidth="1"/>
    <col min="15889" max="15889" width="12.140625" style="529" customWidth="1"/>
    <col min="15890" max="15890" width="2.5703125" style="529" customWidth="1"/>
    <col min="15891" max="16128" width="11.42578125" style="529"/>
    <col min="16129" max="16129" width="38.28515625" style="529" customWidth="1"/>
    <col min="16130" max="16143" width="13.85546875" style="529" customWidth="1"/>
    <col min="16144" max="16144" width="14.140625" style="529" customWidth="1"/>
    <col min="16145" max="16145" width="12.140625" style="529" customWidth="1"/>
    <col min="16146" max="16146" width="2.5703125" style="529" customWidth="1"/>
    <col min="16147" max="16384" width="11.42578125" style="529"/>
  </cols>
  <sheetData>
    <row r="1" spans="1:18" s="1" customFormat="1" ht="3.75" customHeight="1">
      <c r="A1" s="138">
        <v>0</v>
      </c>
      <c r="B1" s="139"/>
      <c r="C1" s="139"/>
      <c r="D1" s="139"/>
      <c r="E1" s="139"/>
      <c r="F1" s="139"/>
      <c r="G1" s="139"/>
      <c r="H1" s="139"/>
      <c r="I1" s="139"/>
      <c r="J1" s="139"/>
      <c r="K1" s="139"/>
      <c r="L1" s="139"/>
      <c r="M1" s="139"/>
      <c r="N1" s="139"/>
      <c r="O1" s="139"/>
      <c r="P1" s="139"/>
      <c r="Q1" s="139"/>
    </row>
    <row r="2" spans="1:18" s="1" customFormat="1" ht="38.25" customHeight="1">
      <c r="A2" s="742" t="s">
        <v>627</v>
      </c>
      <c r="B2" s="742"/>
      <c r="C2" s="742"/>
      <c r="D2" s="742"/>
      <c r="E2" s="742"/>
      <c r="F2" s="742"/>
      <c r="G2" s="742"/>
      <c r="H2" s="742"/>
      <c r="I2" s="742"/>
      <c r="J2" s="742"/>
      <c r="K2" s="742"/>
      <c r="L2" s="742"/>
      <c r="M2" s="742"/>
      <c r="N2" s="742"/>
      <c r="O2" s="742"/>
      <c r="P2" s="742"/>
      <c r="Q2" s="742"/>
    </row>
    <row r="3" spans="1:18" s="1" customFormat="1" ht="20.25" customHeight="1">
      <c r="A3" s="742" t="s">
        <v>142</v>
      </c>
      <c r="B3" s="742"/>
      <c r="C3" s="742"/>
      <c r="D3" s="742"/>
      <c r="E3" s="742"/>
      <c r="F3" s="742"/>
      <c r="G3" s="742"/>
      <c r="H3" s="742"/>
      <c r="I3" s="742"/>
      <c r="J3" s="742"/>
      <c r="K3" s="742"/>
      <c r="L3" s="742"/>
      <c r="M3" s="742"/>
      <c r="N3" s="742"/>
      <c r="O3" s="742"/>
      <c r="P3" s="742"/>
      <c r="Q3" s="742"/>
    </row>
    <row r="4" spans="1:18" s="1" customFormat="1" ht="20.25" customHeight="1">
      <c r="A4" s="742" t="s">
        <v>806</v>
      </c>
      <c r="B4" s="742"/>
      <c r="C4" s="742"/>
      <c r="D4" s="742"/>
      <c r="E4" s="742"/>
      <c r="F4" s="742"/>
      <c r="G4" s="742"/>
      <c r="H4" s="742"/>
      <c r="I4" s="742"/>
      <c r="J4" s="742"/>
      <c r="K4" s="742"/>
      <c r="L4" s="742"/>
      <c r="M4" s="742"/>
      <c r="N4" s="742"/>
      <c r="O4" s="742"/>
      <c r="P4" s="742"/>
      <c r="Q4" s="742"/>
    </row>
    <row r="5" spans="1:18" s="37" customFormat="1" ht="39" customHeight="1">
      <c r="A5" s="743" t="s">
        <v>725</v>
      </c>
      <c r="B5" s="743"/>
      <c r="C5" s="743"/>
      <c r="D5" s="743"/>
      <c r="E5" s="743"/>
      <c r="F5" s="743"/>
      <c r="G5" s="743"/>
      <c r="H5" s="743"/>
      <c r="I5" s="743"/>
      <c r="J5" s="743"/>
      <c r="K5" s="743"/>
      <c r="L5" s="743"/>
      <c r="M5" s="743"/>
      <c r="N5" s="743"/>
      <c r="O5" s="743"/>
      <c r="P5" s="743"/>
      <c r="Q5" s="743"/>
    </row>
    <row r="6" spans="1:18" ht="7.5" customHeight="1">
      <c r="A6" s="140"/>
      <c r="R6" s="529"/>
    </row>
    <row r="7" spans="1:18" ht="10.5" customHeight="1" thickBot="1">
      <c r="A7" s="141"/>
      <c r="B7" s="142"/>
      <c r="C7" s="142"/>
      <c r="D7" s="142"/>
      <c r="E7" s="142"/>
      <c r="F7" s="142"/>
      <c r="G7" s="143"/>
      <c r="H7" s="143"/>
      <c r="I7" s="143"/>
      <c r="J7" s="144"/>
      <c r="K7" s="143"/>
      <c r="L7" s="143"/>
      <c r="M7" s="143"/>
      <c r="N7" s="143"/>
      <c r="O7" s="143"/>
      <c r="P7" s="143"/>
      <c r="Q7" s="143"/>
      <c r="R7" s="529"/>
    </row>
    <row r="8" spans="1:18" ht="51" customHeight="1" thickTop="1" thickBot="1">
      <c r="A8" s="145"/>
      <c r="B8" s="145" t="s">
        <v>47</v>
      </c>
      <c r="C8" s="145" t="s">
        <v>53</v>
      </c>
      <c r="D8" s="145" t="s">
        <v>48</v>
      </c>
      <c r="E8" s="145" t="s">
        <v>52</v>
      </c>
      <c r="F8" s="145" t="s">
        <v>49</v>
      </c>
      <c r="G8" s="145" t="s">
        <v>56</v>
      </c>
      <c r="H8" s="145" t="s">
        <v>54</v>
      </c>
      <c r="I8" s="145" t="s">
        <v>55</v>
      </c>
      <c r="J8" s="145" t="s">
        <v>50</v>
      </c>
      <c r="K8" s="145" t="s">
        <v>51</v>
      </c>
      <c r="L8" s="145" t="s">
        <v>58</v>
      </c>
      <c r="M8" s="145" t="s">
        <v>59</v>
      </c>
      <c r="N8" s="145" t="s">
        <v>622</v>
      </c>
      <c r="O8" s="145" t="s">
        <v>621</v>
      </c>
      <c r="P8" s="146" t="s">
        <v>143</v>
      </c>
      <c r="Q8" s="147" t="s">
        <v>11</v>
      </c>
      <c r="R8" s="529"/>
    </row>
    <row r="9" spans="1:18" ht="42.75" customHeight="1" thickTop="1">
      <c r="A9" s="148" t="s">
        <v>144</v>
      </c>
      <c r="B9" s="149">
        <v>14856159.455540001</v>
      </c>
      <c r="C9" s="149">
        <v>11852323.2984</v>
      </c>
      <c r="D9" s="149">
        <v>16654849.22906</v>
      </c>
      <c r="E9" s="149">
        <v>14666317.3737</v>
      </c>
      <c r="F9" s="149">
        <v>11528282.43176</v>
      </c>
      <c r="G9" s="149">
        <v>6456655.8108700002</v>
      </c>
      <c r="H9" s="149">
        <v>5670560.4126300002</v>
      </c>
      <c r="I9" s="149">
        <v>7947297.4229672002</v>
      </c>
      <c r="J9" s="149">
        <v>203171.54465999999</v>
      </c>
      <c r="K9" s="149">
        <v>403221.63543000002</v>
      </c>
      <c r="L9" s="149">
        <v>8057624.2807799997</v>
      </c>
      <c r="M9" s="149">
        <v>1970245.7960399999</v>
      </c>
      <c r="N9" s="149">
        <v>7541145.6217799997</v>
      </c>
      <c r="O9" s="148">
        <v>5791057.9868299998</v>
      </c>
      <c r="P9" s="148">
        <v>113598912.3004472</v>
      </c>
      <c r="Q9" s="150">
        <v>0.9710220835636999</v>
      </c>
      <c r="R9" s="529"/>
    </row>
    <row r="10" spans="1:18" ht="27" customHeight="1">
      <c r="A10" s="148" t="s">
        <v>145</v>
      </c>
      <c r="B10" s="149">
        <v>61899.287729999996</v>
      </c>
      <c r="C10" s="149">
        <v>49916.58913</v>
      </c>
      <c r="D10" s="149">
        <v>57966.070209999998</v>
      </c>
      <c r="E10" s="149">
        <v>35491.3344</v>
      </c>
      <c r="F10" s="149">
        <v>47617.808870000001</v>
      </c>
      <c r="G10" s="149">
        <v>21803.797859999999</v>
      </c>
      <c r="H10" s="149">
        <v>27190.52994</v>
      </c>
      <c r="I10" s="149">
        <v>64108.059175200004</v>
      </c>
      <c r="J10" s="149">
        <v>519.79394000000002</v>
      </c>
      <c r="K10" s="149">
        <v>1248.8322900000001</v>
      </c>
      <c r="L10" s="149">
        <v>65907.980490000002</v>
      </c>
      <c r="M10" s="149">
        <v>5604.5258700000004</v>
      </c>
      <c r="N10" s="149">
        <v>10451.936039999999</v>
      </c>
      <c r="O10" s="148">
        <v>14263.480390000001</v>
      </c>
      <c r="P10" s="148">
        <v>463990.02633519995</v>
      </c>
      <c r="Q10" s="150">
        <v>3.966099260996254E-3</v>
      </c>
      <c r="R10" s="529"/>
    </row>
    <row r="11" spans="1:18" ht="42.75" customHeight="1">
      <c r="A11" s="148" t="s">
        <v>146</v>
      </c>
      <c r="B11" s="149">
        <v>233511.19047</v>
      </c>
      <c r="C11" s="149">
        <v>157943.08593999999</v>
      </c>
      <c r="D11" s="149">
        <v>269683.43479000003</v>
      </c>
      <c r="E11" s="149">
        <v>282594.85388000001</v>
      </c>
      <c r="F11" s="149">
        <v>120674.20351000001</v>
      </c>
      <c r="G11" s="149">
        <v>48517.271179999996</v>
      </c>
      <c r="H11" s="149">
        <v>115885.53556</v>
      </c>
      <c r="I11" s="149">
        <v>4063.2634843999999</v>
      </c>
      <c r="J11" s="149">
        <v>0</v>
      </c>
      <c r="K11" s="149">
        <v>0</v>
      </c>
      <c r="L11" s="149">
        <v>27353.383180000001</v>
      </c>
      <c r="M11" s="149">
        <v>18473.45062</v>
      </c>
      <c r="N11" s="149">
        <v>71816.608240000001</v>
      </c>
      <c r="O11" s="148">
        <v>35252.299859999999</v>
      </c>
      <c r="P11" s="148">
        <v>1385768.5807143997</v>
      </c>
      <c r="Q11" s="150">
        <v>1.1845288544872013E-2</v>
      </c>
      <c r="R11" s="529"/>
    </row>
    <row r="12" spans="1:18" ht="27" customHeight="1">
      <c r="A12" s="148" t="s">
        <v>147</v>
      </c>
      <c r="B12" s="149">
        <v>6184.3695700000007</v>
      </c>
      <c r="C12" s="149">
        <v>3514.1906800000002</v>
      </c>
      <c r="D12" s="149">
        <v>6711.9753600000004</v>
      </c>
      <c r="E12" s="149">
        <v>6078.14012</v>
      </c>
      <c r="F12" s="149">
        <v>3723.9479900000001</v>
      </c>
      <c r="G12" s="149">
        <v>1539.82158</v>
      </c>
      <c r="H12" s="149">
        <v>2303.0189599999999</v>
      </c>
      <c r="I12" s="149">
        <v>194.06385059999999</v>
      </c>
      <c r="J12" s="149">
        <v>0</v>
      </c>
      <c r="K12" s="149">
        <v>0</v>
      </c>
      <c r="L12" s="149">
        <v>1141.2037600000001</v>
      </c>
      <c r="M12" s="149">
        <v>570.23100999999997</v>
      </c>
      <c r="N12" s="149">
        <v>2270.7062400000004</v>
      </c>
      <c r="O12" s="148">
        <v>1422.7349400000001</v>
      </c>
      <c r="P12" s="148">
        <v>35654.404060600005</v>
      </c>
      <c r="Q12" s="150">
        <v>3.0476712336452156E-4</v>
      </c>
      <c r="R12" s="529"/>
    </row>
    <row r="13" spans="1:18" ht="42.75" customHeight="1">
      <c r="A13" s="148" t="s">
        <v>148</v>
      </c>
      <c r="B13" s="149">
        <v>49259.537770000003</v>
      </c>
      <c r="C13" s="149">
        <v>27214.704699999998</v>
      </c>
      <c r="D13" s="149">
        <v>65307.647320000004</v>
      </c>
      <c r="E13" s="149">
        <v>61784.565710000003</v>
      </c>
      <c r="F13" s="149">
        <v>27479.161960000001</v>
      </c>
      <c r="G13" s="149">
        <v>11123.19766</v>
      </c>
      <c r="H13" s="149">
        <v>28236.287600000003</v>
      </c>
      <c r="I13" s="149">
        <v>12469.883906199999</v>
      </c>
      <c r="J13" s="149">
        <v>0</v>
      </c>
      <c r="K13" s="149">
        <v>0</v>
      </c>
      <c r="L13" s="149">
        <v>7156.1008200000006</v>
      </c>
      <c r="M13" s="149">
        <v>7944.8125899999995</v>
      </c>
      <c r="N13" s="149">
        <v>734.31143999999995</v>
      </c>
      <c r="O13" s="148">
        <v>4644.1623600000003</v>
      </c>
      <c r="P13" s="148">
        <v>303354.37383619999</v>
      </c>
      <c r="Q13" s="150">
        <v>2.5930159908707936E-3</v>
      </c>
      <c r="R13" s="529"/>
    </row>
    <row r="14" spans="1:18" ht="27" customHeight="1">
      <c r="A14" s="148" t="s">
        <v>149</v>
      </c>
      <c r="B14" s="149">
        <v>6104.4221900000002</v>
      </c>
      <c r="C14" s="149">
        <v>3672.72327</v>
      </c>
      <c r="D14" s="149">
        <v>7168.9806200000003</v>
      </c>
      <c r="E14" s="149">
        <v>9162.7186300000012</v>
      </c>
      <c r="F14" s="149">
        <v>3815.7822500000002</v>
      </c>
      <c r="G14" s="149">
        <v>1564.9051499999998</v>
      </c>
      <c r="H14" s="149">
        <v>3701.42787</v>
      </c>
      <c r="I14" s="149">
        <v>2456.7849621999999</v>
      </c>
      <c r="J14" s="149">
        <v>0</v>
      </c>
      <c r="K14" s="149">
        <v>0</v>
      </c>
      <c r="L14" s="149">
        <v>1402.5826599999998</v>
      </c>
      <c r="M14" s="149">
        <v>1109.7329499999998</v>
      </c>
      <c r="N14" s="149">
        <v>141.97830999999999</v>
      </c>
      <c r="O14" s="148">
        <v>854.26906999999994</v>
      </c>
      <c r="P14" s="148">
        <v>41156.307932200005</v>
      </c>
      <c r="Q14" s="150">
        <v>3.5179636028924156E-4</v>
      </c>
      <c r="R14" s="529"/>
    </row>
    <row r="15" spans="1:18" ht="42.75" customHeight="1">
      <c r="A15" s="148" t="s">
        <v>150</v>
      </c>
      <c r="B15" s="149">
        <v>42991.921600000001</v>
      </c>
      <c r="C15" s="149">
        <v>12347.171390000001</v>
      </c>
      <c r="D15" s="149">
        <v>66150.342709999997</v>
      </c>
      <c r="E15" s="149">
        <v>95802.838199999998</v>
      </c>
      <c r="F15" s="149">
        <v>14822.9966</v>
      </c>
      <c r="G15" s="149">
        <v>28478.800930000001</v>
      </c>
      <c r="H15" s="149">
        <v>55588.813889999998</v>
      </c>
      <c r="I15" s="149">
        <v>2044.85934</v>
      </c>
      <c r="J15" s="149">
        <v>0</v>
      </c>
      <c r="K15" s="149">
        <v>0</v>
      </c>
      <c r="L15" s="149">
        <v>3648.0943700000003</v>
      </c>
      <c r="M15" s="149">
        <v>2570.12608</v>
      </c>
      <c r="N15" s="149">
        <v>3101.11663</v>
      </c>
      <c r="O15" s="148">
        <v>3911.9102000000003</v>
      </c>
      <c r="P15" s="148">
        <v>331458.99194000004</v>
      </c>
      <c r="Q15" s="150">
        <v>2.8332489673691657E-3</v>
      </c>
      <c r="R15" s="529"/>
    </row>
    <row r="16" spans="1:18" ht="27" customHeight="1">
      <c r="A16" s="148" t="s">
        <v>151</v>
      </c>
      <c r="B16" s="149">
        <v>13508.332410000001</v>
      </c>
      <c r="C16" s="149">
        <v>3578.5166099999997</v>
      </c>
      <c r="D16" s="149">
        <v>17995.65868</v>
      </c>
      <c r="E16" s="149">
        <v>30398.618839999999</v>
      </c>
      <c r="F16" s="149">
        <v>4844.3718699999999</v>
      </c>
      <c r="G16" s="149">
        <v>7217.2860799999999</v>
      </c>
      <c r="H16" s="149">
        <v>14154.463740000001</v>
      </c>
      <c r="I16" s="149">
        <v>941.92919999999992</v>
      </c>
      <c r="J16" s="149">
        <v>0</v>
      </c>
      <c r="K16" s="149">
        <v>0</v>
      </c>
      <c r="L16" s="149">
        <v>1824.04792</v>
      </c>
      <c r="M16" s="149">
        <v>870.55631999999991</v>
      </c>
      <c r="N16" s="149">
        <v>1085.77233</v>
      </c>
      <c r="O16" s="148">
        <v>1621.72578</v>
      </c>
      <c r="P16" s="148">
        <v>98041.279780000012</v>
      </c>
      <c r="Q16" s="150">
        <v>8.3803837413021155E-4</v>
      </c>
      <c r="R16" s="529"/>
    </row>
    <row r="17" spans="1:18" ht="42.75" customHeight="1">
      <c r="A17" s="148" t="s">
        <v>152</v>
      </c>
      <c r="B17" s="149">
        <v>28560.459640000001</v>
      </c>
      <c r="C17" s="149">
        <v>19298.395190000003</v>
      </c>
      <c r="D17" s="149">
        <v>17619.090789999998</v>
      </c>
      <c r="E17" s="149">
        <v>37721.443479999994</v>
      </c>
      <c r="F17" s="149">
        <v>15341.79292</v>
      </c>
      <c r="G17" s="149">
        <v>38082.612649999995</v>
      </c>
      <c r="H17" s="149">
        <v>7696.5997200000002</v>
      </c>
      <c r="I17" s="149">
        <v>3326.5922156000001</v>
      </c>
      <c r="J17" s="149">
        <v>274.39999999999998</v>
      </c>
      <c r="K17" s="149">
        <v>0</v>
      </c>
      <c r="L17" s="149">
        <v>7278.6944999999996</v>
      </c>
      <c r="M17" s="149">
        <v>8538.3140600000006</v>
      </c>
      <c r="N17" s="149">
        <v>2517.23389</v>
      </c>
      <c r="O17" s="148">
        <v>5323.5553499999996</v>
      </c>
      <c r="P17" s="148">
        <v>191579.18440560001</v>
      </c>
      <c r="Q17" s="150">
        <v>1.6375827465403266E-3</v>
      </c>
      <c r="R17" s="529"/>
    </row>
    <row r="18" spans="1:18" ht="27" customHeight="1">
      <c r="A18" s="148" t="s">
        <v>153</v>
      </c>
      <c r="B18" s="149">
        <v>14551.414480000001</v>
      </c>
      <c r="C18" s="149">
        <v>10241.541150000001</v>
      </c>
      <c r="D18" s="149">
        <v>8033.32834</v>
      </c>
      <c r="E18" s="149">
        <v>18196.83106</v>
      </c>
      <c r="F18" s="149">
        <v>8581.5540600000004</v>
      </c>
      <c r="G18" s="149">
        <v>18359.44889</v>
      </c>
      <c r="H18" s="149">
        <v>4606.0182300000006</v>
      </c>
      <c r="I18" s="149">
        <v>2640.6537152000001</v>
      </c>
      <c r="J18" s="149">
        <v>109.76</v>
      </c>
      <c r="K18" s="149">
        <v>0</v>
      </c>
      <c r="L18" s="149">
        <v>5822.9555799999998</v>
      </c>
      <c r="M18" s="149">
        <v>4061.0533300000002</v>
      </c>
      <c r="N18" s="149">
        <v>1580.49685</v>
      </c>
      <c r="O18" s="148">
        <v>3779.1586699999998</v>
      </c>
      <c r="P18" s="148">
        <v>100564.21435519999</v>
      </c>
      <c r="Q18" s="150">
        <v>8.5960394318624494E-4</v>
      </c>
      <c r="R18" s="529"/>
    </row>
    <row r="19" spans="1:18" ht="42.75" customHeight="1">
      <c r="A19" s="148" t="s">
        <v>154</v>
      </c>
      <c r="B19" s="149">
        <v>98288.962319999991</v>
      </c>
      <c r="C19" s="149">
        <v>139346.62077000001</v>
      </c>
      <c r="D19" s="149">
        <v>247642.26298</v>
      </c>
      <c r="E19" s="149">
        <v>174811.85978999999</v>
      </c>
      <c r="F19" s="149">
        <v>115748.73761</v>
      </c>
      <c r="G19" s="149">
        <v>44930.320639999998</v>
      </c>
      <c r="H19" s="149">
        <v>70260.829700000002</v>
      </c>
      <c r="I19" s="149">
        <v>74652.060166199997</v>
      </c>
      <c r="J19" s="149">
        <v>0</v>
      </c>
      <c r="K19" s="149">
        <v>0</v>
      </c>
      <c r="L19" s="149">
        <v>104888.75129</v>
      </c>
      <c r="M19" s="149">
        <v>27403.60785</v>
      </c>
      <c r="N19" s="149">
        <v>10918.24086</v>
      </c>
      <c r="O19" s="148">
        <v>69044.37255</v>
      </c>
      <c r="P19" s="148">
        <v>1177936.6265262</v>
      </c>
      <c r="Q19" s="150">
        <v>1.0068780186647648E-2</v>
      </c>
      <c r="R19" s="529"/>
    </row>
    <row r="20" spans="1:18" ht="27" customHeight="1" thickBot="1">
      <c r="A20" s="148" t="s">
        <v>155</v>
      </c>
      <c r="B20" s="149">
        <v>80162.215629999992</v>
      </c>
      <c r="C20" s="149">
        <v>114609.77774999999</v>
      </c>
      <c r="D20" s="149">
        <v>157659.54431999999</v>
      </c>
      <c r="E20" s="149">
        <v>153261.13849000001</v>
      </c>
      <c r="F20" s="149">
        <v>84179.133589999998</v>
      </c>
      <c r="G20" s="149">
        <v>29016.447219999998</v>
      </c>
      <c r="H20" s="149">
        <v>59345.035179999999</v>
      </c>
      <c r="I20" s="149">
        <v>74437.629755600006</v>
      </c>
      <c r="J20" s="149">
        <v>0</v>
      </c>
      <c r="K20" s="149">
        <v>0</v>
      </c>
      <c r="L20" s="149">
        <v>104888.75129</v>
      </c>
      <c r="M20" s="149">
        <v>24999.380359999999</v>
      </c>
      <c r="N20" s="149">
        <v>6491.4907000000003</v>
      </c>
      <c r="O20" s="148">
        <v>61652.274740000001</v>
      </c>
      <c r="P20" s="148">
        <v>950702.81902559998</v>
      </c>
      <c r="Q20" s="150">
        <v>8.1264284444780479E-3</v>
      </c>
      <c r="R20" s="529"/>
    </row>
    <row r="21" spans="1:18" ht="56.25" customHeight="1" thickTop="1" thickBot="1">
      <c r="A21" s="151" t="s">
        <v>156</v>
      </c>
      <c r="B21" s="152">
        <v>15308771.527340002</v>
      </c>
      <c r="C21" s="152">
        <v>12208473.276390001</v>
      </c>
      <c r="D21" s="152">
        <v>17321252.007649995</v>
      </c>
      <c r="E21" s="152">
        <v>15319032.934759999</v>
      </c>
      <c r="F21" s="152">
        <v>11822349.32436</v>
      </c>
      <c r="G21" s="152">
        <v>6627788.0139299994</v>
      </c>
      <c r="H21" s="152">
        <v>5948228.4791000001</v>
      </c>
      <c r="I21" s="152">
        <v>8043854.0820795996</v>
      </c>
      <c r="J21" s="152">
        <v>203445.94465999998</v>
      </c>
      <c r="K21" s="152">
        <v>403221.63543000002</v>
      </c>
      <c r="L21" s="152">
        <v>8207949.3049400002</v>
      </c>
      <c r="M21" s="152">
        <v>2035176.10724</v>
      </c>
      <c r="N21" s="152">
        <v>7630233.1328400001</v>
      </c>
      <c r="O21" s="152">
        <v>5909234.2871500002</v>
      </c>
      <c r="P21" s="152">
        <v>116989010.05786961</v>
      </c>
      <c r="Q21" s="153">
        <v>1</v>
      </c>
      <c r="R21" s="529"/>
    </row>
    <row r="22" spans="1:18" ht="34.5" customHeight="1" thickTop="1">
      <c r="A22" s="154" t="s">
        <v>157</v>
      </c>
      <c r="B22" s="155">
        <v>182410.04200999998</v>
      </c>
      <c r="C22" s="155">
        <v>185533.33859</v>
      </c>
      <c r="D22" s="155">
        <v>255535.55752999999</v>
      </c>
      <c r="E22" s="155">
        <v>252588.78154</v>
      </c>
      <c r="F22" s="155">
        <v>152762.59862999999</v>
      </c>
      <c r="G22" s="155">
        <v>79501.706779999993</v>
      </c>
      <c r="H22" s="155">
        <v>111300.49392000001</v>
      </c>
      <c r="I22" s="155">
        <v>144779.12065880001</v>
      </c>
      <c r="J22" s="155">
        <v>629.55394000000001</v>
      </c>
      <c r="K22" s="155">
        <v>1248.8322900000001</v>
      </c>
      <c r="L22" s="155">
        <v>180987.52169999998</v>
      </c>
      <c r="M22" s="155">
        <v>37215.47984</v>
      </c>
      <c r="N22" s="155">
        <v>22022.38047</v>
      </c>
      <c r="O22" s="155">
        <v>83593.643590000007</v>
      </c>
      <c r="P22" s="155">
        <v>1690109.0514888</v>
      </c>
      <c r="Q22" s="156"/>
      <c r="R22" s="529"/>
    </row>
    <row r="23" spans="1:18" s="160" customFormat="1" ht="56.25" customHeight="1" thickBot="1">
      <c r="A23" s="157" t="s">
        <v>158</v>
      </c>
      <c r="B23" s="158">
        <v>0.13085649258650353</v>
      </c>
      <c r="C23" s="158">
        <v>0.10435572769058372</v>
      </c>
      <c r="D23" s="158">
        <v>0.14805879628421414</v>
      </c>
      <c r="E23" s="158">
        <v>0.13094420516236788</v>
      </c>
      <c r="F23" s="158">
        <v>0.10105521295130178</v>
      </c>
      <c r="G23" s="158">
        <v>5.6653082290819515E-2</v>
      </c>
      <c r="H23" s="158">
        <v>5.0844335516281897E-2</v>
      </c>
      <c r="I23" s="158">
        <v>6.875734804577488E-2</v>
      </c>
      <c r="J23" s="158">
        <v>1.7390175757480443E-3</v>
      </c>
      <c r="K23" s="158">
        <v>3.4466625132612287E-3</v>
      </c>
      <c r="L23" s="158">
        <v>7.0160003071056576E-2</v>
      </c>
      <c r="M23" s="158">
        <v>1.7396301637506658E-2</v>
      </c>
      <c r="N23" s="158">
        <v>6.5221794158832863E-2</v>
      </c>
      <c r="O23" s="158">
        <v>5.0511020515747136E-2</v>
      </c>
      <c r="P23" s="158">
        <v>1</v>
      </c>
      <c r="Q23" s="159"/>
    </row>
    <row r="24" spans="1:18" ht="13.5" customHeight="1" thickTop="1">
      <c r="A24" s="620" t="s">
        <v>777</v>
      </c>
      <c r="B24" s="161"/>
      <c r="C24" s="161"/>
      <c r="D24" s="161"/>
      <c r="E24" s="161"/>
      <c r="F24" s="161"/>
      <c r="G24" s="162"/>
      <c r="H24" s="162"/>
      <c r="I24" s="162"/>
      <c r="J24" s="162"/>
      <c r="K24" s="162"/>
      <c r="L24" s="162"/>
      <c r="M24" s="162"/>
      <c r="N24" s="162"/>
      <c r="O24" s="162"/>
      <c r="P24" s="162"/>
      <c r="Q24" s="162"/>
      <c r="R24" s="529"/>
    </row>
    <row r="25" spans="1:18" ht="40.5" customHeight="1">
      <c r="A25" s="740" t="s">
        <v>159</v>
      </c>
      <c r="B25" s="744"/>
      <c r="C25" s="744"/>
      <c r="D25" s="744"/>
      <c r="E25" s="744"/>
      <c r="F25" s="744"/>
      <c r="G25" s="744"/>
      <c r="H25" s="744"/>
      <c r="I25" s="744"/>
      <c r="J25" s="744"/>
      <c r="K25" s="744"/>
      <c r="L25" s="744"/>
      <c r="M25" s="744"/>
      <c r="N25" s="744"/>
      <c r="O25" s="744"/>
      <c r="P25" s="744"/>
      <c r="Q25" s="744"/>
      <c r="R25" s="529"/>
    </row>
    <row r="26" spans="1:18" ht="39" customHeight="1">
      <c r="A26" s="740" t="s">
        <v>160</v>
      </c>
      <c r="B26" s="741"/>
      <c r="C26" s="741"/>
      <c r="D26" s="741"/>
      <c r="E26" s="741"/>
      <c r="F26" s="741"/>
      <c r="G26" s="741"/>
      <c r="H26" s="741"/>
      <c r="I26" s="741"/>
      <c r="J26" s="741"/>
      <c r="K26" s="741"/>
      <c r="L26" s="741"/>
      <c r="M26" s="741"/>
      <c r="N26" s="741"/>
      <c r="O26" s="741"/>
      <c r="P26" s="741"/>
      <c r="Q26" s="741"/>
      <c r="R26" s="529"/>
    </row>
    <row r="27" spans="1:18" ht="12" customHeight="1">
      <c r="A27" s="620" t="s">
        <v>161</v>
      </c>
      <c r="B27" s="163"/>
      <c r="C27" s="163"/>
      <c r="D27" s="163"/>
      <c r="E27" s="163"/>
      <c r="F27" s="163"/>
      <c r="G27" s="164"/>
      <c r="H27" s="164"/>
      <c r="I27" s="164"/>
      <c r="J27" s="164"/>
      <c r="K27" s="164"/>
      <c r="L27" s="164"/>
      <c r="M27" s="164"/>
      <c r="N27" s="164"/>
      <c r="O27" s="164"/>
      <c r="P27" s="164"/>
      <c r="Q27" s="164"/>
      <c r="R27" s="529"/>
    </row>
    <row r="28" spans="1:18" ht="9" customHeight="1">
      <c r="A28" s="19"/>
      <c r="B28" s="21"/>
      <c r="C28" s="21"/>
      <c r="D28" s="21"/>
      <c r="E28" s="21"/>
      <c r="F28" s="21"/>
      <c r="G28" s="20"/>
      <c r="H28" s="20"/>
      <c r="I28" s="20"/>
      <c r="J28" s="20"/>
      <c r="K28" s="20"/>
      <c r="L28" s="20"/>
      <c r="M28" s="20"/>
      <c r="N28" s="20"/>
      <c r="O28" s="20"/>
      <c r="P28" s="20"/>
      <c r="Q28" s="20"/>
      <c r="R28" s="529"/>
    </row>
    <row r="29" spans="1:18" ht="9" customHeight="1">
      <c r="A29" s="19"/>
      <c r="B29" s="21"/>
      <c r="C29" s="21"/>
      <c r="D29" s="21"/>
      <c r="E29" s="21"/>
      <c r="F29" s="21"/>
      <c r="G29" s="20"/>
      <c r="H29" s="20"/>
      <c r="I29" s="20"/>
      <c r="J29" s="20"/>
      <c r="K29" s="20"/>
      <c r="L29" s="20"/>
      <c r="M29" s="20"/>
      <c r="N29" s="20"/>
      <c r="O29" s="20"/>
      <c r="P29" s="20"/>
      <c r="Q29" s="20"/>
      <c r="R29" s="529"/>
    </row>
    <row r="30" spans="1:18" ht="9" customHeight="1">
      <c r="A30" s="19"/>
      <c r="B30" s="21"/>
      <c r="C30" s="21"/>
      <c r="D30" s="21"/>
      <c r="E30" s="21"/>
      <c r="F30" s="21"/>
      <c r="G30" s="20"/>
      <c r="H30" s="20"/>
      <c r="I30" s="20"/>
      <c r="J30" s="20"/>
      <c r="K30" s="20"/>
      <c r="L30" s="20"/>
      <c r="M30" s="20"/>
      <c r="N30" s="20"/>
      <c r="O30" s="20"/>
      <c r="P30" s="20"/>
      <c r="Q30" s="20"/>
      <c r="R30" s="529"/>
    </row>
    <row r="31" spans="1:18" ht="9" customHeight="1">
      <c r="A31" s="19"/>
      <c r="B31" s="21"/>
      <c r="C31" s="21"/>
      <c r="D31" s="21"/>
      <c r="E31" s="21"/>
      <c r="F31" s="21"/>
      <c r="G31" s="20"/>
      <c r="H31" s="20"/>
      <c r="I31" s="20"/>
      <c r="J31" s="20"/>
      <c r="K31" s="20"/>
      <c r="L31" s="20"/>
      <c r="M31" s="20"/>
      <c r="N31" s="20"/>
      <c r="O31" s="20"/>
      <c r="P31" s="20"/>
      <c r="Q31" s="20"/>
      <c r="R31" s="529"/>
    </row>
    <row r="32" spans="1:18" ht="9" customHeight="1">
      <c r="A32" s="19"/>
      <c r="B32" s="21"/>
      <c r="C32" s="21"/>
      <c r="D32" s="21"/>
      <c r="E32" s="21"/>
      <c r="F32" s="21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529"/>
    </row>
    <row r="33" spans="1:18" ht="9" customHeight="1">
      <c r="A33" s="165"/>
      <c r="B33" s="21"/>
      <c r="C33" s="21"/>
      <c r="D33" s="21"/>
      <c r="E33" s="21"/>
      <c r="F33" s="21"/>
      <c r="G33" s="20"/>
      <c r="H33" s="20"/>
      <c r="I33" s="20"/>
      <c r="J33" s="20"/>
      <c r="K33" s="20"/>
      <c r="L33" s="20"/>
      <c r="M33" s="20"/>
      <c r="N33" s="20"/>
      <c r="O33" s="20"/>
      <c r="P33" s="20"/>
      <c r="Q33" s="20"/>
      <c r="R33" s="529"/>
    </row>
    <row r="34" spans="1:18" ht="9" customHeight="1">
      <c r="A34" s="19"/>
      <c r="B34" s="21"/>
      <c r="C34" s="21"/>
      <c r="D34" s="21"/>
      <c r="E34" s="21"/>
      <c r="F34" s="21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529"/>
    </row>
    <row r="35" spans="1:18" ht="9" customHeight="1">
      <c r="A35" s="19"/>
      <c r="B35" s="21"/>
      <c r="C35" s="21"/>
      <c r="D35" s="21"/>
      <c r="E35" s="21"/>
      <c r="F35" s="21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529"/>
    </row>
    <row r="36" spans="1:18" ht="9" customHeight="1">
      <c r="A36" s="19"/>
      <c r="B36" s="21"/>
      <c r="C36" s="21"/>
      <c r="D36" s="21"/>
      <c r="E36" s="21"/>
      <c r="F36" s="21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529"/>
    </row>
    <row r="37" spans="1:18" ht="9" customHeight="1">
      <c r="A37" s="19"/>
      <c r="B37" s="21"/>
      <c r="C37" s="21"/>
      <c r="D37" s="21"/>
      <c r="E37" s="21"/>
      <c r="F37" s="21"/>
      <c r="G37" s="20"/>
      <c r="H37" s="20"/>
      <c r="I37" s="20"/>
      <c r="J37" s="20"/>
      <c r="K37" s="20"/>
      <c r="L37" s="20"/>
      <c r="M37" s="20"/>
      <c r="N37" s="20"/>
      <c r="O37" s="20"/>
      <c r="P37" s="20"/>
      <c r="Q37" s="20"/>
      <c r="R37" s="529"/>
    </row>
    <row r="38" spans="1:18" ht="9" customHeight="1">
      <c r="A38" s="19"/>
      <c r="B38" s="21"/>
      <c r="C38" s="21"/>
      <c r="D38" s="21"/>
      <c r="E38" s="21"/>
      <c r="F38" s="21"/>
      <c r="G38" s="20"/>
      <c r="H38" s="20"/>
      <c r="I38" s="20"/>
      <c r="J38" s="20"/>
      <c r="K38" s="20"/>
      <c r="L38" s="20"/>
      <c r="M38" s="20"/>
      <c r="N38" s="20"/>
      <c r="O38" s="20"/>
      <c r="P38" s="20"/>
      <c r="Q38" s="20"/>
      <c r="R38" s="529"/>
    </row>
    <row r="39" spans="1:18" ht="9" customHeight="1">
      <c r="A39" s="165"/>
      <c r="B39" s="21"/>
      <c r="C39" s="21"/>
      <c r="D39" s="21"/>
      <c r="E39" s="21"/>
      <c r="F39" s="21"/>
      <c r="G39" s="20"/>
      <c r="H39" s="20"/>
      <c r="I39" s="20"/>
      <c r="J39" s="20"/>
      <c r="K39" s="20"/>
      <c r="L39" s="20"/>
      <c r="M39" s="20"/>
      <c r="N39" s="20"/>
      <c r="O39" s="20"/>
      <c r="P39" s="20"/>
      <c r="Q39" s="20"/>
      <c r="R39" s="529"/>
    </row>
    <row r="40" spans="1:18" ht="9" customHeight="1">
      <c r="A40" s="19"/>
      <c r="B40" s="21"/>
      <c r="C40" s="21"/>
      <c r="D40" s="21"/>
      <c r="E40" s="21"/>
      <c r="F40" s="21"/>
      <c r="G40" s="20"/>
      <c r="H40" s="20"/>
      <c r="I40" s="20"/>
      <c r="J40" s="20"/>
      <c r="K40" s="20"/>
      <c r="L40" s="20"/>
      <c r="M40" s="20"/>
      <c r="N40" s="20"/>
      <c r="O40" s="20"/>
      <c r="P40" s="20"/>
      <c r="Q40" s="20"/>
      <c r="R40" s="529"/>
    </row>
    <row r="41" spans="1:18" ht="9" customHeight="1">
      <c r="A41" s="19"/>
      <c r="B41" s="21"/>
      <c r="C41" s="21"/>
      <c r="D41" s="21"/>
      <c r="E41" s="21"/>
      <c r="F41" s="21"/>
      <c r="G41" s="20"/>
      <c r="H41" s="20"/>
      <c r="I41" s="20"/>
      <c r="J41" s="20"/>
      <c r="K41" s="20"/>
      <c r="L41" s="20"/>
      <c r="M41" s="20"/>
      <c r="N41" s="20"/>
      <c r="O41" s="20"/>
      <c r="P41" s="20"/>
      <c r="Q41" s="20"/>
      <c r="R41" s="529"/>
    </row>
    <row r="42" spans="1:18" ht="9" customHeight="1">
      <c r="A42" s="19"/>
      <c r="B42" s="21"/>
      <c r="C42" s="21"/>
      <c r="D42" s="21"/>
      <c r="E42" s="21"/>
      <c r="F42" s="21"/>
      <c r="G42" s="20"/>
      <c r="H42" s="20"/>
      <c r="I42" s="20"/>
      <c r="J42" s="20"/>
      <c r="K42" s="20"/>
      <c r="L42" s="20"/>
      <c r="M42" s="20"/>
      <c r="N42" s="20"/>
      <c r="O42" s="20"/>
      <c r="P42" s="20"/>
      <c r="Q42" s="20"/>
      <c r="R42" s="529"/>
    </row>
    <row r="43" spans="1:18" ht="9" customHeight="1">
      <c r="A43" s="19"/>
      <c r="B43" s="21"/>
      <c r="C43" s="21"/>
      <c r="D43" s="21"/>
      <c r="E43" s="21"/>
      <c r="F43" s="21"/>
      <c r="G43" s="20"/>
      <c r="H43" s="20"/>
      <c r="I43" s="20"/>
      <c r="J43" s="20"/>
      <c r="K43" s="20"/>
      <c r="L43" s="20"/>
      <c r="M43" s="20"/>
      <c r="N43" s="20"/>
      <c r="O43" s="20"/>
      <c r="P43" s="20"/>
      <c r="Q43" s="20"/>
      <c r="R43" s="529"/>
    </row>
    <row r="44" spans="1:18" ht="9" customHeight="1">
      <c r="A44" s="19"/>
      <c r="B44" s="21"/>
      <c r="C44" s="21"/>
      <c r="D44" s="21"/>
      <c r="E44" s="21"/>
      <c r="F44" s="21"/>
      <c r="G44" s="20"/>
      <c r="H44" s="20"/>
      <c r="I44" s="20"/>
      <c r="J44" s="20"/>
      <c r="K44" s="20"/>
      <c r="L44" s="20"/>
      <c r="M44" s="20"/>
      <c r="N44" s="20"/>
      <c r="O44" s="20"/>
      <c r="P44" s="20"/>
      <c r="Q44" s="20"/>
      <c r="R44" s="529"/>
    </row>
    <row r="45" spans="1:18" ht="9" customHeight="1">
      <c r="A45" s="165"/>
      <c r="B45" s="21"/>
      <c r="C45" s="21"/>
      <c r="D45" s="21"/>
      <c r="E45" s="21"/>
      <c r="F45" s="21"/>
      <c r="G45" s="20"/>
      <c r="H45" s="20"/>
      <c r="I45" s="20"/>
      <c r="J45" s="20"/>
      <c r="K45" s="20"/>
      <c r="L45" s="20"/>
      <c r="M45" s="20"/>
      <c r="N45" s="20"/>
      <c r="O45" s="20"/>
      <c r="P45" s="20"/>
      <c r="Q45" s="20"/>
      <c r="R45" s="529"/>
    </row>
    <row r="46" spans="1:18" ht="9" customHeight="1">
      <c r="A46" s="19"/>
      <c r="B46" s="21"/>
      <c r="C46" s="21"/>
      <c r="D46" s="21"/>
      <c r="E46" s="21"/>
      <c r="F46" s="21"/>
      <c r="G46" s="20"/>
      <c r="H46" s="20"/>
      <c r="I46" s="20"/>
      <c r="J46" s="20"/>
      <c r="K46" s="20"/>
      <c r="L46" s="20"/>
      <c r="M46" s="20"/>
      <c r="N46" s="20"/>
      <c r="O46" s="20"/>
      <c r="P46" s="20"/>
      <c r="Q46" s="20"/>
      <c r="R46" s="529"/>
    </row>
    <row r="47" spans="1:18" ht="9" customHeight="1">
      <c r="A47" s="19"/>
      <c r="B47" s="21"/>
      <c r="C47" s="21"/>
      <c r="D47" s="21"/>
      <c r="E47" s="21"/>
      <c r="F47" s="21"/>
      <c r="G47" s="20"/>
      <c r="H47" s="20"/>
      <c r="I47" s="20"/>
      <c r="J47" s="20"/>
      <c r="K47" s="20"/>
      <c r="L47" s="20"/>
      <c r="M47" s="20"/>
      <c r="N47" s="20"/>
      <c r="O47" s="20"/>
      <c r="P47" s="20"/>
      <c r="Q47" s="20"/>
      <c r="R47" s="529"/>
    </row>
    <row r="48" spans="1:18" ht="9" customHeight="1">
      <c r="A48" s="19"/>
      <c r="B48" s="21"/>
      <c r="C48" s="21"/>
      <c r="D48" s="21"/>
      <c r="E48" s="21"/>
      <c r="F48" s="21"/>
      <c r="G48" s="20"/>
      <c r="H48" s="20"/>
      <c r="I48" s="20"/>
      <c r="J48" s="20"/>
      <c r="K48" s="20"/>
      <c r="L48" s="20"/>
      <c r="M48" s="20"/>
      <c r="N48" s="20"/>
      <c r="O48" s="20"/>
      <c r="P48" s="20"/>
      <c r="Q48" s="20"/>
      <c r="R48" s="529"/>
    </row>
    <row r="49" spans="1:18" ht="9" customHeight="1">
      <c r="A49" s="19"/>
      <c r="B49" s="21"/>
      <c r="C49" s="21"/>
      <c r="D49" s="21"/>
      <c r="E49" s="21"/>
      <c r="F49" s="21"/>
      <c r="G49" s="20"/>
      <c r="H49" s="20"/>
      <c r="I49" s="20"/>
      <c r="J49" s="20"/>
      <c r="K49" s="20"/>
      <c r="L49" s="20"/>
      <c r="M49" s="20"/>
      <c r="N49" s="20"/>
      <c r="O49" s="20"/>
      <c r="P49" s="20"/>
      <c r="Q49" s="20"/>
      <c r="R49" s="529"/>
    </row>
    <row r="50" spans="1:18" ht="9" customHeight="1">
      <c r="A50" s="165"/>
      <c r="B50" s="21"/>
      <c r="C50" s="21"/>
      <c r="D50" s="21"/>
      <c r="E50" s="21"/>
      <c r="F50" s="21"/>
      <c r="G50" s="20"/>
      <c r="H50" s="20"/>
      <c r="I50" s="20"/>
      <c r="J50" s="20"/>
      <c r="K50" s="20"/>
      <c r="L50" s="20"/>
      <c r="M50" s="20"/>
      <c r="N50" s="20"/>
      <c r="O50" s="20"/>
      <c r="P50" s="20"/>
      <c r="Q50" s="20"/>
      <c r="R50" s="529"/>
    </row>
    <row r="51" spans="1:18" ht="9" customHeight="1">
      <c r="A51" s="166"/>
      <c r="B51" s="21"/>
      <c r="C51" s="21"/>
      <c r="D51" s="21"/>
      <c r="E51" s="21"/>
      <c r="F51" s="21"/>
      <c r="G51" s="20"/>
      <c r="H51" s="20"/>
      <c r="I51" s="20"/>
      <c r="J51" s="20"/>
      <c r="K51" s="20"/>
      <c r="L51" s="20"/>
      <c r="M51" s="20"/>
      <c r="N51" s="20"/>
      <c r="O51" s="20"/>
      <c r="P51" s="20"/>
      <c r="Q51" s="20"/>
      <c r="R51" s="529"/>
    </row>
    <row r="52" spans="1:18" ht="9" customHeight="1">
      <c r="A52" s="166"/>
      <c r="B52" s="21"/>
      <c r="C52" s="21"/>
      <c r="D52" s="21"/>
      <c r="E52" s="21"/>
      <c r="F52" s="21"/>
      <c r="G52" s="20"/>
      <c r="H52" s="20"/>
      <c r="I52" s="20"/>
      <c r="J52" s="20"/>
      <c r="K52" s="20"/>
      <c r="L52" s="20"/>
      <c r="M52" s="20"/>
      <c r="N52" s="20"/>
      <c r="O52" s="20"/>
      <c r="P52" s="20"/>
      <c r="Q52" s="20"/>
      <c r="R52" s="529"/>
    </row>
    <row r="53" spans="1:18" ht="9" customHeight="1">
      <c r="A53" s="166"/>
      <c r="B53" s="21"/>
      <c r="C53" s="21"/>
      <c r="D53" s="21"/>
      <c r="E53" s="21"/>
      <c r="F53" s="21"/>
      <c r="G53" s="20"/>
      <c r="H53" s="20"/>
      <c r="I53" s="20"/>
      <c r="J53" s="20"/>
      <c r="K53" s="20"/>
      <c r="L53" s="20"/>
      <c r="M53" s="20"/>
      <c r="N53" s="20"/>
      <c r="O53" s="20"/>
      <c r="P53" s="20"/>
      <c r="Q53" s="20"/>
      <c r="R53" s="529"/>
    </row>
    <row r="54" spans="1:18" ht="9" customHeight="1">
      <c r="A54" s="166"/>
      <c r="B54" s="21"/>
      <c r="C54" s="21"/>
      <c r="D54" s="21"/>
      <c r="E54" s="21"/>
      <c r="F54" s="21"/>
      <c r="G54" s="20"/>
      <c r="H54" s="20"/>
      <c r="I54" s="20"/>
      <c r="J54" s="20"/>
      <c r="K54" s="20"/>
      <c r="L54" s="20"/>
      <c r="M54" s="20"/>
      <c r="N54" s="20"/>
      <c r="O54" s="20"/>
      <c r="P54" s="20"/>
      <c r="Q54" s="20"/>
      <c r="R54" s="529"/>
    </row>
    <row r="55" spans="1:18" ht="9" customHeight="1">
      <c r="A55" s="167"/>
      <c r="B55" s="21"/>
      <c r="C55" s="21"/>
      <c r="D55" s="21"/>
      <c r="E55" s="21"/>
      <c r="F55" s="21"/>
      <c r="G55" s="20"/>
      <c r="H55" s="20"/>
      <c r="I55" s="20"/>
      <c r="J55" s="20"/>
      <c r="K55" s="20"/>
      <c r="L55" s="20"/>
      <c r="M55" s="20"/>
      <c r="N55" s="20"/>
      <c r="O55" s="20"/>
      <c r="P55" s="20"/>
      <c r="Q55" s="20"/>
      <c r="R55" s="529"/>
    </row>
    <row r="56" spans="1:18" ht="9" customHeight="1">
      <c r="A56" s="167"/>
      <c r="B56" s="21"/>
      <c r="C56" s="21"/>
      <c r="D56" s="21"/>
      <c r="E56" s="21"/>
      <c r="F56" s="21"/>
      <c r="G56" s="20"/>
      <c r="H56" s="20"/>
      <c r="I56" s="20"/>
      <c r="J56" s="20"/>
      <c r="K56" s="20"/>
      <c r="L56" s="20"/>
      <c r="M56" s="20"/>
      <c r="N56" s="20"/>
      <c r="O56" s="20"/>
      <c r="P56" s="20"/>
      <c r="Q56" s="20"/>
      <c r="R56" s="529"/>
    </row>
    <row r="57" spans="1:18" ht="9" customHeight="1">
      <c r="A57" s="168"/>
      <c r="B57" s="21"/>
      <c r="C57" s="21"/>
      <c r="D57" s="21"/>
      <c r="E57" s="21"/>
      <c r="F57" s="21"/>
      <c r="G57" s="20"/>
      <c r="H57" s="20"/>
      <c r="I57" s="20"/>
      <c r="J57" s="20"/>
      <c r="K57" s="20"/>
      <c r="L57" s="20"/>
      <c r="M57" s="20"/>
      <c r="N57" s="20"/>
      <c r="O57" s="20"/>
      <c r="P57" s="20"/>
      <c r="Q57" s="20"/>
      <c r="R57" s="529"/>
    </row>
    <row r="58" spans="1:18" ht="9" customHeight="1">
      <c r="A58" s="19"/>
      <c r="B58" s="21"/>
      <c r="C58" s="21"/>
      <c r="D58" s="21"/>
      <c r="E58" s="21"/>
      <c r="F58" s="21"/>
      <c r="G58" s="20"/>
      <c r="H58" s="20"/>
      <c r="I58" s="20"/>
      <c r="J58" s="20"/>
      <c r="K58" s="20"/>
      <c r="L58" s="20"/>
      <c r="M58" s="20"/>
      <c r="N58" s="20"/>
      <c r="O58" s="20"/>
      <c r="P58" s="20"/>
      <c r="Q58" s="20"/>
      <c r="R58" s="529"/>
    </row>
    <row r="59" spans="1:18" ht="9" customHeight="1">
      <c r="A59" s="19"/>
      <c r="B59" s="21"/>
      <c r="C59" s="21"/>
      <c r="D59" s="21"/>
      <c r="E59" s="21"/>
      <c r="F59" s="21"/>
      <c r="G59" s="20"/>
      <c r="H59" s="20"/>
      <c r="I59" s="20"/>
      <c r="J59" s="20"/>
      <c r="K59" s="20"/>
      <c r="L59" s="20"/>
      <c r="M59" s="20"/>
      <c r="N59" s="20"/>
      <c r="O59" s="20"/>
      <c r="P59" s="20"/>
      <c r="Q59" s="20"/>
      <c r="R59" s="529"/>
    </row>
    <row r="60" spans="1:18" ht="9" customHeight="1">
      <c r="A60" s="19"/>
      <c r="B60" s="21"/>
      <c r="C60" s="21"/>
      <c r="D60" s="21"/>
      <c r="E60" s="21"/>
      <c r="F60" s="21"/>
      <c r="G60" s="20"/>
      <c r="H60" s="20"/>
      <c r="I60" s="20"/>
      <c r="J60" s="20"/>
      <c r="K60" s="20"/>
      <c r="L60" s="20"/>
      <c r="M60" s="20"/>
      <c r="N60" s="20"/>
      <c r="O60" s="20"/>
      <c r="P60" s="20"/>
      <c r="Q60" s="20"/>
      <c r="R60" s="529"/>
    </row>
    <row r="61" spans="1:18" ht="9" customHeight="1">
      <c r="A61" s="19"/>
      <c r="B61" s="21"/>
      <c r="C61" s="21"/>
      <c r="D61" s="21"/>
      <c r="E61" s="21"/>
      <c r="F61" s="21"/>
      <c r="G61" s="20"/>
      <c r="H61" s="20"/>
      <c r="I61" s="20"/>
      <c r="J61" s="20"/>
      <c r="K61" s="20"/>
      <c r="L61" s="20"/>
      <c r="M61" s="20"/>
      <c r="N61" s="20"/>
      <c r="O61" s="20"/>
      <c r="P61" s="20"/>
      <c r="Q61" s="20"/>
      <c r="R61" s="529"/>
    </row>
    <row r="62" spans="1:18" ht="9" customHeight="1">
      <c r="A62" s="166"/>
      <c r="B62" s="21"/>
      <c r="C62" s="21"/>
      <c r="D62" s="21"/>
      <c r="E62" s="21"/>
      <c r="F62" s="21"/>
      <c r="G62" s="20"/>
      <c r="H62" s="20"/>
      <c r="I62" s="20"/>
      <c r="J62" s="20"/>
      <c r="K62" s="20"/>
      <c r="L62" s="20"/>
      <c r="M62" s="20"/>
      <c r="N62" s="20"/>
      <c r="O62" s="20"/>
      <c r="P62" s="20"/>
      <c r="Q62" s="20"/>
      <c r="R62" s="529"/>
    </row>
    <row r="63" spans="1:18" ht="9" customHeight="1">
      <c r="A63" s="168"/>
      <c r="B63" s="21"/>
      <c r="C63" s="21"/>
      <c r="D63" s="21"/>
      <c r="E63" s="21"/>
      <c r="F63" s="21"/>
      <c r="G63" s="20"/>
      <c r="H63" s="20"/>
      <c r="I63" s="20"/>
      <c r="J63" s="20"/>
      <c r="K63" s="20"/>
      <c r="L63" s="20"/>
      <c r="M63" s="20"/>
      <c r="N63" s="20"/>
      <c r="O63" s="20"/>
      <c r="P63" s="20"/>
      <c r="Q63" s="20"/>
      <c r="R63" s="529"/>
    </row>
    <row r="64" spans="1:18" ht="9" customHeight="1">
      <c r="A64" s="19"/>
      <c r="B64" s="21"/>
      <c r="C64" s="21"/>
      <c r="D64" s="21"/>
      <c r="E64" s="21"/>
      <c r="F64" s="21"/>
      <c r="G64" s="20"/>
      <c r="H64" s="20"/>
      <c r="I64" s="20"/>
      <c r="J64" s="20"/>
      <c r="K64" s="20"/>
      <c r="L64" s="20"/>
      <c r="M64" s="20"/>
      <c r="N64" s="20"/>
      <c r="O64" s="20"/>
      <c r="P64" s="20"/>
      <c r="Q64" s="20"/>
      <c r="R64" s="529"/>
    </row>
    <row r="65" spans="1:18" ht="9" customHeight="1">
      <c r="A65" s="19"/>
      <c r="B65" s="21"/>
      <c r="C65" s="21"/>
      <c r="D65" s="21"/>
      <c r="E65" s="21"/>
      <c r="F65" s="21"/>
      <c r="G65" s="20"/>
      <c r="H65" s="20"/>
      <c r="I65" s="20"/>
      <c r="J65" s="20"/>
      <c r="K65" s="20"/>
      <c r="L65" s="20"/>
      <c r="M65" s="20"/>
      <c r="N65" s="20"/>
      <c r="O65" s="20"/>
      <c r="P65" s="20"/>
      <c r="Q65" s="20"/>
      <c r="R65" s="529"/>
    </row>
    <row r="66" spans="1:18" ht="9" customHeight="1">
      <c r="A66" s="19"/>
      <c r="B66" s="21"/>
      <c r="C66" s="21"/>
      <c r="D66" s="21"/>
      <c r="E66" s="21"/>
      <c r="F66" s="21"/>
      <c r="G66" s="20"/>
      <c r="H66" s="20"/>
      <c r="I66" s="20"/>
      <c r="J66" s="20"/>
      <c r="K66" s="20"/>
      <c r="L66" s="20"/>
      <c r="M66" s="20"/>
      <c r="N66" s="20"/>
      <c r="O66" s="20"/>
      <c r="P66" s="20"/>
      <c r="Q66" s="20"/>
      <c r="R66" s="529"/>
    </row>
    <row r="67" spans="1:18" ht="9" customHeight="1">
      <c r="A67" s="19"/>
      <c r="B67" s="21"/>
      <c r="C67" s="21"/>
      <c r="D67" s="21"/>
      <c r="E67" s="21"/>
      <c r="F67" s="21"/>
      <c r="G67" s="20"/>
      <c r="H67" s="20"/>
      <c r="I67" s="20"/>
      <c r="J67" s="20"/>
      <c r="K67" s="20"/>
      <c r="L67" s="20"/>
      <c r="M67" s="20"/>
      <c r="N67" s="20"/>
      <c r="O67" s="20"/>
      <c r="P67" s="20"/>
      <c r="Q67" s="20"/>
      <c r="R67" s="529"/>
    </row>
    <row r="68" spans="1:18" ht="9" customHeight="1">
      <c r="A68" s="166"/>
      <c r="B68" s="21"/>
      <c r="C68" s="21"/>
      <c r="D68" s="21"/>
      <c r="E68" s="21"/>
      <c r="F68" s="21"/>
      <c r="G68" s="20"/>
      <c r="H68" s="20"/>
      <c r="I68" s="20"/>
      <c r="J68" s="20"/>
      <c r="K68" s="20"/>
      <c r="L68" s="20"/>
      <c r="M68" s="20"/>
      <c r="N68" s="20"/>
      <c r="O68" s="20"/>
      <c r="P68" s="20"/>
      <c r="Q68" s="20"/>
      <c r="R68" s="529"/>
    </row>
    <row r="69" spans="1:18" ht="9" customHeight="1">
      <c r="A69" s="168"/>
      <c r="B69" s="21"/>
      <c r="C69" s="21"/>
      <c r="D69" s="21"/>
      <c r="E69" s="21"/>
      <c r="F69" s="21"/>
      <c r="G69" s="20"/>
      <c r="H69" s="20"/>
      <c r="I69" s="20"/>
      <c r="J69" s="20"/>
      <c r="K69" s="20"/>
      <c r="L69" s="20"/>
      <c r="M69" s="20"/>
      <c r="N69" s="20"/>
      <c r="O69" s="20"/>
      <c r="P69" s="20"/>
      <c r="Q69" s="20"/>
      <c r="R69" s="529"/>
    </row>
    <row r="70" spans="1:18" ht="9" customHeight="1">
      <c r="A70" s="19"/>
      <c r="B70" s="21"/>
      <c r="C70" s="21"/>
      <c r="D70" s="21"/>
      <c r="E70" s="21"/>
      <c r="F70" s="21"/>
      <c r="G70" s="20"/>
      <c r="H70" s="20"/>
      <c r="I70" s="20"/>
      <c r="J70" s="20"/>
      <c r="K70" s="20"/>
      <c r="L70" s="20"/>
      <c r="M70" s="20"/>
      <c r="N70" s="20"/>
      <c r="O70" s="20"/>
      <c r="P70" s="20"/>
      <c r="Q70" s="20"/>
      <c r="R70" s="529"/>
    </row>
    <row r="71" spans="1:18" ht="9" customHeight="1">
      <c r="A71" s="19"/>
      <c r="B71" s="21"/>
      <c r="C71" s="21"/>
      <c r="D71" s="21"/>
      <c r="E71" s="21"/>
      <c r="F71" s="21"/>
      <c r="G71" s="20"/>
      <c r="H71" s="20"/>
      <c r="I71" s="20"/>
      <c r="J71" s="20"/>
      <c r="K71" s="20"/>
      <c r="L71" s="20"/>
      <c r="M71" s="20"/>
      <c r="N71" s="20"/>
      <c r="O71" s="20"/>
      <c r="P71" s="20"/>
      <c r="Q71" s="20"/>
      <c r="R71" s="529"/>
    </row>
    <row r="72" spans="1:18" ht="9" customHeight="1">
      <c r="A72" s="19"/>
      <c r="B72" s="44"/>
      <c r="C72" s="44"/>
      <c r="D72" s="44"/>
      <c r="E72" s="44"/>
      <c r="F72" s="44"/>
      <c r="R72" s="529"/>
    </row>
    <row r="73" spans="1:18" ht="9" customHeight="1">
      <c r="A73" s="19"/>
      <c r="B73" s="44"/>
      <c r="C73" s="44"/>
      <c r="D73" s="44"/>
      <c r="E73" s="44"/>
      <c r="F73" s="44"/>
      <c r="R73" s="529"/>
    </row>
    <row r="74" spans="1:18" ht="9" customHeight="1">
      <c r="A74" s="19"/>
      <c r="B74" s="44"/>
      <c r="C74" s="44"/>
      <c r="D74" s="44"/>
      <c r="E74" s="44"/>
      <c r="F74" s="44"/>
      <c r="R74" s="529"/>
    </row>
    <row r="75" spans="1:18" ht="9" customHeight="1">
      <c r="A75" s="19"/>
      <c r="B75" s="44"/>
      <c r="C75" s="44"/>
      <c r="D75" s="44"/>
      <c r="E75" s="44"/>
      <c r="F75" s="44"/>
      <c r="R75" s="529"/>
    </row>
    <row r="76" spans="1:18" ht="9" customHeight="1">
      <c r="A76" s="19"/>
      <c r="B76" s="44"/>
      <c r="C76" s="44"/>
      <c r="D76" s="44"/>
      <c r="E76" s="44"/>
      <c r="F76" s="44"/>
      <c r="R76" s="529"/>
    </row>
    <row r="77" spans="1:18" ht="9" customHeight="1">
      <c r="A77" s="19"/>
      <c r="B77" s="44"/>
      <c r="C77" s="44"/>
      <c r="D77" s="44"/>
      <c r="E77" s="44"/>
      <c r="F77" s="44"/>
      <c r="R77" s="529"/>
    </row>
    <row r="78" spans="1:18" ht="9" customHeight="1">
      <c r="A78" s="166"/>
      <c r="B78" s="44"/>
      <c r="C78" s="44"/>
      <c r="D78" s="44"/>
      <c r="E78" s="44"/>
      <c r="F78" s="44"/>
      <c r="R78" s="529"/>
    </row>
    <row r="79" spans="1:18" ht="9" customHeight="1">
      <c r="A79" s="168"/>
      <c r="B79" s="44"/>
      <c r="C79" s="44"/>
      <c r="D79" s="44"/>
      <c r="E79" s="44"/>
      <c r="F79" s="44"/>
      <c r="R79" s="529"/>
    </row>
    <row r="80" spans="1:18" ht="9" customHeight="1">
      <c r="A80" s="19"/>
      <c r="B80" s="44"/>
      <c r="C80" s="44"/>
      <c r="D80" s="44"/>
      <c r="E80" s="44"/>
      <c r="F80" s="44"/>
      <c r="R80" s="529"/>
    </row>
    <row r="81" spans="1:18" ht="9" customHeight="1">
      <c r="A81" s="19"/>
      <c r="B81" s="44"/>
      <c r="C81" s="44"/>
      <c r="D81" s="44"/>
      <c r="E81" s="44"/>
      <c r="F81" s="44"/>
      <c r="R81" s="529"/>
    </row>
    <row r="82" spans="1:18" ht="9" customHeight="1">
      <c r="A82" s="19"/>
      <c r="B82" s="44"/>
      <c r="C82" s="44"/>
      <c r="D82" s="44"/>
      <c r="E82" s="44"/>
      <c r="F82" s="44"/>
      <c r="R82" s="529"/>
    </row>
    <row r="83" spans="1:18" ht="9" customHeight="1">
      <c r="A83" s="19"/>
      <c r="B83" s="44"/>
      <c r="C83" s="44"/>
      <c r="D83" s="44"/>
      <c r="E83" s="44"/>
      <c r="F83" s="44"/>
      <c r="R83" s="529"/>
    </row>
    <row r="84" spans="1:18" ht="9" customHeight="1">
      <c r="A84" s="19"/>
      <c r="B84" s="44"/>
      <c r="C84" s="44"/>
      <c r="D84" s="44"/>
      <c r="E84" s="44"/>
      <c r="F84" s="44"/>
      <c r="R84" s="529"/>
    </row>
    <row r="85" spans="1:18" ht="9" customHeight="1">
      <c r="A85" s="19"/>
      <c r="B85" s="44"/>
      <c r="C85" s="44"/>
      <c r="D85" s="44"/>
      <c r="E85" s="44"/>
      <c r="F85" s="44"/>
      <c r="R85" s="529"/>
    </row>
    <row r="86" spans="1:18" ht="9" customHeight="1">
      <c r="A86" s="19"/>
      <c r="B86" s="44"/>
      <c r="C86" s="44"/>
      <c r="D86" s="44"/>
      <c r="E86" s="44"/>
      <c r="F86" s="44"/>
      <c r="R86" s="529"/>
    </row>
    <row r="87" spans="1:18" ht="9" customHeight="1">
      <c r="A87" s="19"/>
      <c r="B87" s="44"/>
      <c r="C87" s="44"/>
      <c r="D87" s="44"/>
      <c r="E87" s="44"/>
      <c r="F87" s="44"/>
      <c r="R87" s="529"/>
    </row>
    <row r="88" spans="1:18" ht="9" customHeight="1">
      <c r="A88" s="19"/>
      <c r="B88" s="44"/>
      <c r="C88" s="44"/>
      <c r="D88" s="44"/>
      <c r="E88" s="44"/>
      <c r="F88" s="44"/>
      <c r="R88" s="529"/>
    </row>
    <row r="89" spans="1:18" ht="9" customHeight="1">
      <c r="A89" s="168"/>
      <c r="B89" s="44"/>
      <c r="C89" s="44"/>
      <c r="D89" s="44"/>
      <c r="E89" s="44"/>
      <c r="F89" s="44"/>
      <c r="R89" s="529"/>
    </row>
    <row r="90" spans="1:18" ht="9" customHeight="1">
      <c r="A90" s="19"/>
      <c r="B90" s="44"/>
      <c r="C90" s="44"/>
      <c r="D90" s="44"/>
      <c r="E90" s="44"/>
      <c r="F90" s="44"/>
      <c r="R90" s="529"/>
    </row>
    <row r="91" spans="1:18" ht="9" customHeight="1">
      <c r="A91" s="19"/>
      <c r="B91" s="44"/>
      <c r="C91" s="44"/>
      <c r="D91" s="44"/>
      <c r="E91" s="44"/>
      <c r="F91" s="44"/>
      <c r="R91" s="529"/>
    </row>
    <row r="92" spans="1:18" ht="9" customHeight="1">
      <c r="A92" s="19"/>
      <c r="B92" s="44"/>
      <c r="C92" s="44"/>
      <c r="D92" s="44"/>
      <c r="E92" s="44"/>
      <c r="F92" s="44"/>
      <c r="R92" s="529"/>
    </row>
    <row r="93" spans="1:18">
      <c r="A93" s="169"/>
      <c r="B93" s="44"/>
      <c r="C93" s="44"/>
      <c r="D93" s="44"/>
      <c r="E93" s="44"/>
      <c r="F93" s="44"/>
      <c r="R93" s="529"/>
    </row>
    <row r="94" spans="1:18">
      <c r="A94" s="169"/>
      <c r="B94" s="44"/>
      <c r="C94" s="44"/>
      <c r="D94" s="44"/>
      <c r="E94" s="44"/>
      <c r="F94" s="44"/>
      <c r="R94" s="529"/>
    </row>
    <row r="95" spans="1:18">
      <c r="A95" s="169"/>
      <c r="B95" s="44"/>
      <c r="C95" s="44"/>
      <c r="D95" s="44"/>
      <c r="E95" s="44"/>
      <c r="F95" s="44"/>
      <c r="R95" s="529"/>
    </row>
    <row r="96" spans="1:18">
      <c r="A96" s="169"/>
      <c r="B96" s="44"/>
      <c r="C96" s="44"/>
      <c r="D96" s="44"/>
      <c r="E96" s="44"/>
      <c r="F96" s="44"/>
      <c r="R96" s="529"/>
    </row>
    <row r="97" spans="1:18">
      <c r="A97" s="169"/>
      <c r="B97" s="44"/>
      <c r="C97" s="44"/>
      <c r="D97" s="44"/>
      <c r="E97" s="44"/>
      <c r="F97" s="44"/>
      <c r="R97" s="529"/>
    </row>
    <row r="98" spans="1:18">
      <c r="A98" s="169"/>
      <c r="B98" s="44"/>
      <c r="C98" s="44"/>
      <c r="D98" s="44"/>
      <c r="E98" s="44"/>
      <c r="F98" s="44"/>
      <c r="R98" s="529"/>
    </row>
    <row r="99" spans="1:18">
      <c r="A99" s="169"/>
      <c r="B99" s="44"/>
      <c r="C99" s="44"/>
      <c r="D99" s="44"/>
      <c r="E99" s="44"/>
      <c r="F99" s="44"/>
      <c r="R99" s="529"/>
    </row>
    <row r="100" spans="1:18" ht="15.75">
      <c r="A100" s="170"/>
      <c r="B100" s="44"/>
      <c r="C100" s="44"/>
      <c r="D100" s="44"/>
      <c r="E100" s="44"/>
      <c r="F100" s="44"/>
      <c r="R100" s="529"/>
    </row>
    <row r="101" spans="1:18" ht="15.75">
      <c r="A101" s="170"/>
      <c r="B101" s="44"/>
      <c r="C101" s="44"/>
      <c r="D101" s="44"/>
      <c r="E101" s="44"/>
      <c r="F101" s="44"/>
      <c r="R101" s="529"/>
    </row>
    <row r="102" spans="1:18" ht="15.75">
      <c r="A102" s="170"/>
      <c r="B102" s="44"/>
      <c r="C102" s="44"/>
      <c r="D102" s="44"/>
      <c r="E102" s="44"/>
      <c r="F102" s="44"/>
      <c r="R102" s="529"/>
    </row>
    <row r="103" spans="1:18" ht="15.75">
      <c r="A103" s="170"/>
      <c r="B103" s="44"/>
      <c r="C103" s="44"/>
      <c r="D103" s="44"/>
      <c r="E103" s="44"/>
      <c r="F103" s="44"/>
      <c r="R103" s="529"/>
    </row>
    <row r="104" spans="1:18" ht="15.75">
      <c r="A104" s="170"/>
      <c r="B104" s="44"/>
      <c r="C104" s="44"/>
      <c r="D104" s="44"/>
      <c r="E104" s="44"/>
      <c r="F104" s="44"/>
      <c r="R104" s="529"/>
    </row>
    <row r="105" spans="1:18" ht="15.75">
      <c r="A105" s="170"/>
      <c r="B105" s="44"/>
      <c r="C105" s="44"/>
      <c r="D105" s="44"/>
      <c r="E105" s="44"/>
      <c r="F105" s="44"/>
      <c r="R105" s="529"/>
    </row>
    <row r="106" spans="1:18" ht="15.75">
      <c r="A106" s="170"/>
      <c r="B106" s="44"/>
      <c r="C106" s="44"/>
      <c r="D106" s="44"/>
      <c r="E106" s="44"/>
      <c r="F106" s="44"/>
      <c r="R106" s="529"/>
    </row>
    <row r="107" spans="1:18" ht="15.75">
      <c r="A107" s="170"/>
      <c r="B107" s="44"/>
      <c r="C107" s="44"/>
      <c r="D107" s="44"/>
      <c r="E107" s="44"/>
      <c r="F107" s="44"/>
      <c r="R107" s="529"/>
    </row>
    <row r="108" spans="1:18" ht="15.75">
      <c r="A108" s="170"/>
      <c r="B108" s="44"/>
      <c r="C108" s="44"/>
      <c r="D108" s="44"/>
      <c r="E108" s="44"/>
      <c r="F108" s="44"/>
      <c r="R108" s="529"/>
    </row>
    <row r="109" spans="1:18" ht="15.75">
      <c r="A109" s="170"/>
      <c r="B109" s="44"/>
      <c r="C109" s="44"/>
      <c r="D109" s="44"/>
      <c r="E109" s="44"/>
      <c r="F109" s="44"/>
      <c r="R109" s="529"/>
    </row>
    <row r="110" spans="1:18" ht="15.75">
      <c r="A110" s="170"/>
      <c r="B110" s="44"/>
      <c r="C110" s="44"/>
      <c r="D110" s="44"/>
      <c r="E110" s="44"/>
      <c r="F110" s="44"/>
      <c r="R110" s="529"/>
    </row>
    <row r="111" spans="1:18" ht="15.75">
      <c r="A111" s="170"/>
      <c r="B111" s="44"/>
      <c r="C111" s="44"/>
      <c r="D111" s="44"/>
      <c r="E111" s="44"/>
      <c r="F111" s="44"/>
      <c r="R111" s="529"/>
    </row>
    <row r="112" spans="1:18" ht="15.75">
      <c r="A112" s="170"/>
      <c r="B112" s="44"/>
      <c r="C112" s="44"/>
      <c r="D112" s="44"/>
      <c r="E112" s="44"/>
      <c r="F112" s="44"/>
      <c r="R112" s="529"/>
    </row>
    <row r="113" spans="1:18" ht="15.75">
      <c r="A113" s="170"/>
      <c r="B113" s="44"/>
      <c r="C113" s="44"/>
      <c r="D113" s="44"/>
      <c r="E113" s="44"/>
      <c r="F113" s="44"/>
      <c r="R113" s="529"/>
    </row>
    <row r="114" spans="1:18" ht="15.75">
      <c r="A114" s="170"/>
      <c r="B114" s="44"/>
      <c r="C114" s="44"/>
      <c r="D114" s="44"/>
      <c r="E114" s="44"/>
      <c r="F114" s="44"/>
      <c r="R114" s="529"/>
    </row>
    <row r="115" spans="1:18" ht="15.75">
      <c r="A115" s="170"/>
      <c r="B115" s="44"/>
      <c r="C115" s="44"/>
      <c r="D115" s="44"/>
      <c r="E115" s="44"/>
      <c r="F115" s="44"/>
      <c r="R115" s="529"/>
    </row>
    <row r="116" spans="1:18" ht="15.75">
      <c r="A116" s="170"/>
      <c r="B116" s="44"/>
      <c r="C116" s="44"/>
      <c r="D116" s="44"/>
      <c r="E116" s="44"/>
      <c r="F116" s="44"/>
      <c r="R116" s="529"/>
    </row>
    <row r="117" spans="1:18" ht="15.75">
      <c r="A117" s="170"/>
      <c r="B117" s="44"/>
      <c r="C117" s="44"/>
      <c r="D117" s="44"/>
      <c r="E117" s="44"/>
      <c r="F117" s="44"/>
      <c r="R117" s="529"/>
    </row>
    <row r="118" spans="1:18" ht="15.75">
      <c r="A118" s="170"/>
      <c r="B118" s="44"/>
      <c r="C118" s="44"/>
      <c r="D118" s="44"/>
      <c r="E118" s="44"/>
      <c r="F118" s="44"/>
      <c r="R118" s="529"/>
    </row>
    <row r="119" spans="1:18" ht="15.75">
      <c r="A119" s="170"/>
      <c r="B119" s="44"/>
      <c r="C119" s="44"/>
      <c r="D119" s="44"/>
      <c r="E119" s="44"/>
      <c r="F119" s="44"/>
      <c r="R119" s="529"/>
    </row>
    <row r="120" spans="1:18" ht="15.75">
      <c r="A120" s="170"/>
      <c r="B120" s="44"/>
      <c r="C120" s="44"/>
      <c r="D120" s="44"/>
      <c r="E120" s="44"/>
      <c r="F120" s="44"/>
      <c r="R120" s="529"/>
    </row>
    <row r="121" spans="1:18" ht="15.75">
      <c r="A121" s="170"/>
      <c r="B121" s="44"/>
      <c r="C121" s="44"/>
      <c r="D121" s="44"/>
      <c r="E121" s="44"/>
      <c r="F121" s="44"/>
      <c r="R121" s="529"/>
    </row>
    <row r="122" spans="1:18" ht="15.75">
      <c r="A122" s="170"/>
      <c r="B122" s="44"/>
      <c r="C122" s="44"/>
      <c r="D122" s="44"/>
      <c r="E122" s="44"/>
      <c r="F122" s="44"/>
      <c r="R122" s="529"/>
    </row>
    <row r="123" spans="1:18" ht="15.75">
      <c r="A123" s="170"/>
      <c r="B123" s="44"/>
      <c r="C123" s="44"/>
      <c r="D123" s="44"/>
      <c r="E123" s="44"/>
      <c r="F123" s="44"/>
      <c r="R123" s="529"/>
    </row>
    <row r="124" spans="1:18" ht="15.75">
      <c r="A124" s="170"/>
      <c r="B124" s="44"/>
      <c r="C124" s="44"/>
      <c r="D124" s="44"/>
      <c r="E124" s="44"/>
      <c r="F124" s="44"/>
      <c r="R124" s="529"/>
    </row>
    <row r="125" spans="1:18" ht="15.75">
      <c r="A125" s="170"/>
      <c r="B125" s="44"/>
      <c r="C125" s="44"/>
      <c r="D125" s="44"/>
      <c r="E125" s="44"/>
      <c r="F125" s="44"/>
      <c r="R125" s="529"/>
    </row>
    <row r="126" spans="1:18" ht="15.75">
      <c r="A126" s="170"/>
      <c r="B126" s="44"/>
      <c r="C126" s="44"/>
      <c r="D126" s="44"/>
      <c r="E126" s="44"/>
      <c r="F126" s="44"/>
      <c r="R126" s="529"/>
    </row>
    <row r="127" spans="1:18" ht="15.75">
      <c r="A127" s="170"/>
      <c r="B127" s="44"/>
      <c r="C127" s="44"/>
      <c r="D127" s="44"/>
      <c r="E127" s="44"/>
      <c r="F127" s="44"/>
      <c r="R127" s="529"/>
    </row>
    <row r="128" spans="1:18" ht="15.75">
      <c r="A128" s="170"/>
      <c r="B128" s="44"/>
      <c r="C128" s="44"/>
      <c r="D128" s="44"/>
      <c r="E128" s="44"/>
      <c r="F128" s="44"/>
      <c r="R128" s="529"/>
    </row>
    <row r="129" spans="1:18" ht="15.75">
      <c r="A129" s="170"/>
      <c r="B129" s="44"/>
      <c r="C129" s="44"/>
      <c r="D129" s="44"/>
      <c r="E129" s="44"/>
      <c r="F129" s="44"/>
      <c r="R129" s="529"/>
    </row>
    <row r="130" spans="1:18" ht="15.75">
      <c r="A130" s="170"/>
      <c r="B130" s="44"/>
      <c r="C130" s="44"/>
      <c r="D130" s="44"/>
      <c r="E130" s="44"/>
      <c r="F130" s="44"/>
      <c r="R130" s="529"/>
    </row>
    <row r="131" spans="1:18" ht="15.75">
      <c r="A131" s="170"/>
      <c r="B131" s="44"/>
      <c r="C131" s="44"/>
      <c r="D131" s="44"/>
      <c r="E131" s="44"/>
      <c r="F131" s="44"/>
      <c r="R131" s="529"/>
    </row>
    <row r="132" spans="1:18" ht="15.75">
      <c r="A132" s="170"/>
      <c r="B132" s="44"/>
      <c r="C132" s="44"/>
      <c r="D132" s="44"/>
      <c r="E132" s="44"/>
      <c r="F132" s="44"/>
      <c r="R132" s="529"/>
    </row>
    <row r="133" spans="1:18" ht="15.75">
      <c r="A133" s="170"/>
      <c r="B133" s="44"/>
      <c r="C133" s="44"/>
      <c r="D133" s="44"/>
      <c r="E133" s="44"/>
      <c r="F133" s="44"/>
      <c r="R133" s="529"/>
    </row>
    <row r="134" spans="1:18" ht="15.75">
      <c r="A134" s="170"/>
      <c r="B134" s="44"/>
      <c r="C134" s="44"/>
      <c r="D134" s="44"/>
      <c r="E134" s="44"/>
      <c r="F134" s="44"/>
      <c r="R134" s="529"/>
    </row>
    <row r="135" spans="1:18" ht="15.75">
      <c r="A135" s="170"/>
      <c r="B135" s="44"/>
      <c r="C135" s="44"/>
      <c r="D135" s="44"/>
      <c r="E135" s="44"/>
      <c r="F135" s="44"/>
      <c r="R135" s="529"/>
    </row>
    <row r="136" spans="1:18" ht="15.75">
      <c r="A136" s="170"/>
      <c r="B136" s="44"/>
      <c r="C136" s="44"/>
      <c r="D136" s="44"/>
      <c r="E136" s="44"/>
      <c r="F136" s="44"/>
      <c r="R136" s="529"/>
    </row>
    <row r="137" spans="1:18" ht="15.75">
      <c r="A137" s="170"/>
      <c r="B137" s="44"/>
      <c r="C137" s="44"/>
      <c r="D137" s="44"/>
      <c r="E137" s="44"/>
      <c r="F137" s="44"/>
      <c r="R137" s="529"/>
    </row>
    <row r="138" spans="1:18" ht="15.75">
      <c r="A138" s="170"/>
      <c r="B138" s="44"/>
      <c r="C138" s="44"/>
      <c r="D138" s="44"/>
      <c r="E138" s="44"/>
      <c r="F138" s="44"/>
      <c r="R138" s="529"/>
    </row>
    <row r="139" spans="1:18" ht="15.75">
      <c r="A139" s="170"/>
      <c r="B139" s="44"/>
      <c r="C139" s="44"/>
      <c r="D139" s="44"/>
      <c r="E139" s="44"/>
      <c r="F139" s="44"/>
      <c r="R139" s="529"/>
    </row>
    <row r="140" spans="1:18" ht="15.75">
      <c r="A140" s="170"/>
      <c r="B140" s="44"/>
      <c r="C140" s="44"/>
      <c r="D140" s="44"/>
      <c r="E140" s="44"/>
      <c r="F140" s="44"/>
      <c r="R140" s="529"/>
    </row>
    <row r="141" spans="1:18" ht="15.75">
      <c r="A141" s="170"/>
      <c r="B141" s="44"/>
      <c r="C141" s="44"/>
      <c r="D141" s="44"/>
      <c r="E141" s="44"/>
      <c r="F141" s="44"/>
      <c r="R141" s="529"/>
    </row>
    <row r="142" spans="1:18" ht="15.75">
      <c r="A142" s="170"/>
      <c r="B142" s="44"/>
      <c r="C142" s="44"/>
      <c r="D142" s="44"/>
      <c r="E142" s="44"/>
      <c r="F142" s="44"/>
      <c r="R142" s="529"/>
    </row>
    <row r="143" spans="1:18" ht="15.75">
      <c r="A143" s="170"/>
      <c r="B143" s="44"/>
      <c r="C143" s="44"/>
      <c r="D143" s="44"/>
      <c r="E143" s="44"/>
      <c r="F143" s="44"/>
      <c r="R143" s="529"/>
    </row>
    <row r="144" spans="1:18" ht="15.75">
      <c r="A144" s="170"/>
      <c r="B144" s="44"/>
      <c r="C144" s="44"/>
      <c r="D144" s="44"/>
      <c r="E144" s="44"/>
      <c r="F144" s="44"/>
      <c r="R144" s="529"/>
    </row>
    <row r="145" spans="1:18" ht="15.75">
      <c r="A145" s="170"/>
      <c r="B145" s="44"/>
      <c r="C145" s="44"/>
      <c r="D145" s="44"/>
      <c r="E145" s="44"/>
      <c r="F145" s="44"/>
      <c r="R145" s="529"/>
    </row>
    <row r="146" spans="1:18" ht="15.75">
      <c r="A146" s="170"/>
      <c r="B146" s="44"/>
      <c r="C146" s="44"/>
      <c r="D146" s="44"/>
      <c r="E146" s="44"/>
      <c r="F146" s="44"/>
      <c r="R146" s="529"/>
    </row>
    <row r="147" spans="1:18" ht="15.75">
      <c r="A147" s="170"/>
      <c r="B147" s="44"/>
      <c r="C147" s="44"/>
      <c r="D147" s="44"/>
      <c r="E147" s="44"/>
      <c r="F147" s="44"/>
      <c r="R147" s="529"/>
    </row>
    <row r="148" spans="1:18" ht="15.75">
      <c r="A148" s="170"/>
      <c r="B148" s="44"/>
      <c r="C148" s="44"/>
      <c r="D148" s="44"/>
      <c r="E148" s="44"/>
      <c r="F148" s="44"/>
      <c r="R148" s="529"/>
    </row>
    <row r="149" spans="1:18" ht="15.75">
      <c r="A149" s="170"/>
      <c r="B149" s="44"/>
      <c r="C149" s="44"/>
      <c r="D149" s="44"/>
      <c r="E149" s="44"/>
      <c r="F149" s="44"/>
      <c r="R149" s="529"/>
    </row>
    <row r="150" spans="1:18" ht="15.75">
      <c r="A150" s="170"/>
      <c r="B150" s="44"/>
      <c r="C150" s="44"/>
      <c r="D150" s="44"/>
      <c r="E150" s="44"/>
      <c r="F150" s="44"/>
      <c r="R150" s="529"/>
    </row>
    <row r="151" spans="1:18" ht="15.75">
      <c r="A151" s="170"/>
      <c r="B151" s="44"/>
      <c r="C151" s="44"/>
      <c r="D151" s="44"/>
      <c r="E151" s="44"/>
      <c r="F151" s="44"/>
      <c r="R151" s="529"/>
    </row>
    <row r="152" spans="1:18" ht="15.75">
      <c r="A152" s="170"/>
      <c r="B152" s="44"/>
      <c r="C152" s="44"/>
      <c r="D152" s="44"/>
      <c r="E152" s="44"/>
      <c r="F152" s="44"/>
      <c r="R152" s="529"/>
    </row>
    <row r="153" spans="1:18" ht="15.75">
      <c r="A153" s="170"/>
      <c r="B153" s="44"/>
      <c r="C153" s="44"/>
      <c r="D153" s="44"/>
      <c r="E153" s="44"/>
      <c r="F153" s="44"/>
      <c r="R153" s="529"/>
    </row>
    <row r="154" spans="1:18" ht="15.75">
      <c r="A154" s="170"/>
      <c r="B154" s="44"/>
      <c r="C154" s="44"/>
      <c r="D154" s="44"/>
      <c r="E154" s="44"/>
      <c r="F154" s="44"/>
      <c r="R154" s="529"/>
    </row>
    <row r="155" spans="1:18" ht="15.75">
      <c r="A155" s="170"/>
      <c r="B155" s="44"/>
      <c r="C155" s="44"/>
      <c r="D155" s="44"/>
      <c r="E155" s="44"/>
      <c r="F155" s="44"/>
      <c r="R155" s="529"/>
    </row>
    <row r="156" spans="1:18" ht="15.75">
      <c r="A156" s="170"/>
      <c r="B156" s="44"/>
      <c r="C156" s="44"/>
      <c r="D156" s="44"/>
      <c r="E156" s="44"/>
      <c r="F156" s="44"/>
      <c r="R156" s="529"/>
    </row>
    <row r="157" spans="1:18" ht="15.75">
      <c r="A157" s="170"/>
      <c r="B157" s="44"/>
      <c r="C157" s="44"/>
      <c r="D157" s="44"/>
      <c r="E157" s="44"/>
      <c r="F157" s="44"/>
      <c r="R157" s="529"/>
    </row>
    <row r="158" spans="1:18" ht="15.75">
      <c r="A158" s="170"/>
      <c r="B158" s="44"/>
      <c r="C158" s="44"/>
      <c r="D158" s="44"/>
      <c r="E158" s="44"/>
      <c r="F158" s="44"/>
      <c r="R158" s="529"/>
    </row>
    <row r="159" spans="1:18" ht="15.75">
      <c r="A159" s="170"/>
      <c r="B159" s="44"/>
      <c r="C159" s="44"/>
      <c r="D159" s="44"/>
      <c r="E159" s="44"/>
      <c r="F159" s="44"/>
      <c r="R159" s="529"/>
    </row>
    <row r="160" spans="1:18" ht="15.75">
      <c r="A160" s="170"/>
      <c r="B160" s="44"/>
      <c r="C160" s="44"/>
      <c r="D160" s="44"/>
      <c r="E160" s="44"/>
      <c r="F160" s="44"/>
      <c r="R160" s="529"/>
    </row>
    <row r="161" spans="1:18" ht="15.75">
      <c r="A161" s="170"/>
      <c r="B161" s="44"/>
      <c r="C161" s="44"/>
      <c r="D161" s="44"/>
      <c r="E161" s="44"/>
      <c r="F161" s="44"/>
      <c r="R161" s="529"/>
    </row>
    <row r="162" spans="1:18" ht="15.75">
      <c r="A162" s="170"/>
      <c r="B162" s="44"/>
      <c r="C162" s="44"/>
      <c r="D162" s="44"/>
      <c r="E162" s="44"/>
      <c r="F162" s="44"/>
      <c r="R162" s="529"/>
    </row>
    <row r="163" spans="1:18" ht="15.75">
      <c r="A163" s="170"/>
      <c r="B163" s="44"/>
      <c r="C163" s="44"/>
      <c r="D163" s="44"/>
      <c r="E163" s="44"/>
      <c r="F163" s="44"/>
      <c r="R163" s="529"/>
    </row>
    <row r="164" spans="1:18" ht="15.75">
      <c r="A164" s="170"/>
      <c r="B164" s="44"/>
      <c r="C164" s="44"/>
      <c r="D164" s="44"/>
      <c r="E164" s="44"/>
      <c r="F164" s="44"/>
      <c r="R164" s="529"/>
    </row>
    <row r="165" spans="1:18" ht="15.75">
      <c r="A165" s="170"/>
      <c r="B165" s="44"/>
      <c r="C165" s="44"/>
      <c r="D165" s="44"/>
      <c r="E165" s="44"/>
      <c r="F165" s="44"/>
      <c r="R165" s="529"/>
    </row>
    <row r="166" spans="1:18" ht="15.75">
      <c r="A166" s="170"/>
      <c r="B166" s="44"/>
      <c r="C166" s="44"/>
      <c r="D166" s="44"/>
      <c r="E166" s="44"/>
      <c r="F166" s="44"/>
      <c r="R166" s="529"/>
    </row>
    <row r="167" spans="1:18" ht="15.75">
      <c r="A167" s="170"/>
      <c r="B167" s="44"/>
      <c r="C167" s="44"/>
      <c r="D167" s="44"/>
      <c r="E167" s="44"/>
      <c r="F167" s="44"/>
      <c r="R167" s="529"/>
    </row>
    <row r="168" spans="1:18" ht="15.75">
      <c r="A168" s="170"/>
      <c r="B168" s="44"/>
      <c r="C168" s="44"/>
      <c r="D168" s="44"/>
      <c r="E168" s="44"/>
      <c r="F168" s="44"/>
      <c r="R168" s="529"/>
    </row>
    <row r="169" spans="1:18" ht="15.75">
      <c r="A169" s="170"/>
      <c r="B169" s="44"/>
      <c r="C169" s="44"/>
      <c r="D169" s="44"/>
      <c r="E169" s="44"/>
      <c r="F169" s="44"/>
      <c r="R169" s="529"/>
    </row>
    <row r="170" spans="1:18" ht="15.75">
      <c r="A170" s="170"/>
      <c r="B170" s="44"/>
      <c r="C170" s="44"/>
      <c r="D170" s="44"/>
      <c r="E170" s="44"/>
      <c r="F170" s="44"/>
      <c r="R170" s="529"/>
    </row>
    <row r="171" spans="1:18" ht="15.75">
      <c r="A171" s="170"/>
      <c r="B171" s="44"/>
      <c r="C171" s="44"/>
      <c r="D171" s="44"/>
      <c r="E171" s="44"/>
      <c r="F171" s="44"/>
      <c r="R171" s="529"/>
    </row>
    <row r="172" spans="1:18" ht="15.75">
      <c r="A172" s="170"/>
      <c r="B172" s="44"/>
      <c r="C172" s="44"/>
      <c r="D172" s="44"/>
      <c r="E172" s="44"/>
      <c r="F172" s="44"/>
      <c r="R172" s="529"/>
    </row>
    <row r="173" spans="1:18" ht="15.75">
      <c r="A173" s="170"/>
      <c r="B173" s="44"/>
      <c r="C173" s="44"/>
      <c r="D173" s="44"/>
      <c r="E173" s="44"/>
      <c r="F173" s="44"/>
      <c r="R173" s="529"/>
    </row>
    <row r="174" spans="1:18" ht="15.75">
      <c r="A174" s="170"/>
      <c r="B174" s="44"/>
      <c r="C174" s="44"/>
      <c r="D174" s="44"/>
      <c r="E174" s="44"/>
      <c r="F174" s="44"/>
      <c r="R174" s="529"/>
    </row>
    <row r="175" spans="1:18" ht="15.75">
      <c r="A175" s="170"/>
      <c r="B175" s="44"/>
      <c r="C175" s="44"/>
      <c r="D175" s="44"/>
      <c r="E175" s="44"/>
      <c r="F175" s="44"/>
      <c r="R175" s="529"/>
    </row>
    <row r="176" spans="1:18" ht="15.75">
      <c r="A176" s="170"/>
      <c r="B176" s="44"/>
      <c r="C176" s="44"/>
      <c r="D176" s="44"/>
      <c r="E176" s="44"/>
      <c r="F176" s="44"/>
      <c r="R176" s="529"/>
    </row>
    <row r="177" spans="1:18" ht="15.75">
      <c r="A177" s="170"/>
      <c r="B177" s="44"/>
      <c r="C177" s="44"/>
      <c r="D177" s="44"/>
      <c r="E177" s="44"/>
      <c r="F177" s="44"/>
      <c r="R177" s="529"/>
    </row>
    <row r="178" spans="1:18" ht="15.75">
      <c r="A178" s="170"/>
      <c r="B178" s="44"/>
      <c r="C178" s="44"/>
      <c r="D178" s="44"/>
      <c r="E178" s="44"/>
      <c r="F178" s="44"/>
      <c r="R178" s="529"/>
    </row>
    <row r="179" spans="1:18" ht="15.75">
      <c r="A179" s="170"/>
      <c r="B179" s="44"/>
      <c r="C179" s="44"/>
      <c r="D179" s="44"/>
      <c r="E179" s="44"/>
      <c r="F179" s="44"/>
      <c r="R179" s="529"/>
    </row>
    <row r="180" spans="1:18" ht="15.75">
      <c r="A180" s="170"/>
      <c r="B180" s="44"/>
      <c r="C180" s="44"/>
      <c r="D180" s="44"/>
      <c r="E180" s="44"/>
      <c r="F180" s="44"/>
      <c r="R180" s="529"/>
    </row>
    <row r="181" spans="1:18" ht="15.75">
      <c r="A181" s="170"/>
      <c r="B181" s="44"/>
      <c r="C181" s="44"/>
      <c r="D181" s="44"/>
      <c r="E181" s="44"/>
      <c r="F181" s="44"/>
      <c r="R181" s="529"/>
    </row>
    <row r="182" spans="1:18" ht="15.75">
      <c r="A182" s="170"/>
      <c r="B182" s="44"/>
      <c r="C182" s="44"/>
      <c r="D182" s="44"/>
      <c r="E182" s="44"/>
      <c r="F182" s="44"/>
      <c r="R182" s="529"/>
    </row>
    <row r="183" spans="1:18" ht="15.75">
      <c r="A183" s="170"/>
      <c r="B183" s="44"/>
      <c r="C183" s="44"/>
      <c r="D183" s="44"/>
      <c r="E183" s="44"/>
      <c r="F183" s="44"/>
      <c r="R183" s="529"/>
    </row>
    <row r="184" spans="1:18" ht="15.75">
      <c r="A184" s="170"/>
      <c r="B184" s="44"/>
      <c r="C184" s="44"/>
      <c r="D184" s="44"/>
      <c r="E184" s="44"/>
      <c r="F184" s="44"/>
      <c r="R184" s="529"/>
    </row>
    <row r="185" spans="1:18" ht="15.75">
      <c r="A185" s="170"/>
      <c r="B185" s="44"/>
      <c r="C185" s="44"/>
      <c r="D185" s="44"/>
      <c r="E185" s="44"/>
      <c r="F185" s="44"/>
      <c r="R185" s="529"/>
    </row>
    <row r="186" spans="1:18" ht="15.75">
      <c r="A186" s="170"/>
      <c r="B186" s="44"/>
      <c r="C186" s="44"/>
      <c r="D186" s="44"/>
      <c r="E186" s="44"/>
      <c r="F186" s="44"/>
      <c r="R186" s="529"/>
    </row>
    <row r="187" spans="1:18" ht="15.75">
      <c r="A187" s="170"/>
      <c r="B187" s="44"/>
      <c r="C187" s="44"/>
      <c r="D187" s="44"/>
      <c r="E187" s="44"/>
      <c r="F187" s="44"/>
      <c r="R187" s="529"/>
    </row>
    <row r="188" spans="1:18" ht="15.75">
      <c r="A188" s="170"/>
      <c r="B188" s="44"/>
      <c r="C188" s="44"/>
      <c r="D188" s="44"/>
      <c r="E188" s="44"/>
      <c r="F188" s="44"/>
      <c r="R188" s="529"/>
    </row>
    <row r="189" spans="1:18" ht="15.75">
      <c r="A189" s="170"/>
      <c r="B189" s="44"/>
      <c r="C189" s="44"/>
      <c r="D189" s="44"/>
      <c r="E189" s="44"/>
      <c r="F189" s="44"/>
      <c r="R189" s="529"/>
    </row>
    <row r="190" spans="1:18" ht="15.75">
      <c r="A190" s="170"/>
      <c r="B190" s="44"/>
      <c r="C190" s="44"/>
      <c r="D190" s="44"/>
      <c r="E190" s="44"/>
      <c r="F190" s="44"/>
      <c r="R190" s="529"/>
    </row>
    <row r="191" spans="1:18" ht="15.75">
      <c r="A191" s="22"/>
      <c r="B191" s="44"/>
      <c r="C191" s="44"/>
      <c r="D191" s="44"/>
      <c r="E191" s="44"/>
      <c r="F191" s="44"/>
      <c r="R191" s="529"/>
    </row>
    <row r="192" spans="1:18" ht="15.75">
      <c r="A192" s="22"/>
      <c r="B192" s="44"/>
      <c r="C192" s="44"/>
      <c r="D192" s="44"/>
      <c r="E192" s="44"/>
      <c r="F192" s="44"/>
      <c r="R192" s="529"/>
    </row>
    <row r="193" spans="1:18" ht="15.75">
      <c r="A193" s="22"/>
      <c r="B193" s="44"/>
      <c r="C193" s="44"/>
      <c r="D193" s="44"/>
      <c r="E193" s="44"/>
      <c r="F193" s="44"/>
      <c r="R193" s="529"/>
    </row>
    <row r="194" spans="1:18" ht="15.75">
      <c r="A194" s="22"/>
      <c r="B194" s="44"/>
      <c r="C194" s="44"/>
      <c r="D194" s="44"/>
      <c r="E194" s="44"/>
      <c r="F194" s="44"/>
      <c r="R194" s="529"/>
    </row>
    <row r="195" spans="1:18" ht="15.75">
      <c r="A195" s="22"/>
      <c r="B195" s="44"/>
      <c r="C195" s="44"/>
      <c r="D195" s="44"/>
      <c r="E195" s="44"/>
      <c r="F195" s="44"/>
      <c r="R195" s="529"/>
    </row>
    <row r="196" spans="1:18" ht="15.75">
      <c r="A196" s="22"/>
      <c r="B196" s="44"/>
      <c r="C196" s="44"/>
      <c r="D196" s="44"/>
      <c r="E196" s="44"/>
      <c r="F196" s="44"/>
      <c r="R196" s="529"/>
    </row>
    <row r="197" spans="1:18" ht="15.75">
      <c r="A197" s="22"/>
      <c r="B197" s="44"/>
      <c r="C197" s="44"/>
      <c r="D197" s="44"/>
      <c r="E197" s="44"/>
      <c r="F197" s="44"/>
      <c r="R197" s="529"/>
    </row>
    <row r="198" spans="1:18" ht="15.75">
      <c r="A198" s="22"/>
      <c r="B198" s="44"/>
      <c r="C198" s="44"/>
      <c r="D198" s="44"/>
      <c r="E198" s="44"/>
      <c r="F198" s="44"/>
      <c r="R198" s="529"/>
    </row>
    <row r="199" spans="1:18" ht="15.75">
      <c r="A199" s="22"/>
      <c r="B199" s="44"/>
      <c r="C199" s="44"/>
      <c r="D199" s="44"/>
      <c r="E199" s="44"/>
      <c r="F199" s="44"/>
      <c r="R199" s="529"/>
    </row>
    <row r="200" spans="1:18" ht="15.75">
      <c r="A200" s="22"/>
      <c r="B200" s="44"/>
      <c r="C200" s="44"/>
      <c r="D200" s="44"/>
      <c r="E200" s="44"/>
      <c r="F200" s="44"/>
      <c r="R200" s="529"/>
    </row>
    <row r="201" spans="1:18" ht="15.75">
      <c r="A201" s="22"/>
      <c r="B201" s="44"/>
      <c r="C201" s="44"/>
      <c r="D201" s="44"/>
      <c r="E201" s="44"/>
      <c r="F201" s="44"/>
    </row>
    <row r="202" spans="1:18" ht="15.75">
      <c r="A202" s="22"/>
      <c r="B202" s="44"/>
      <c r="C202" s="44"/>
      <c r="D202" s="44"/>
      <c r="E202" s="44"/>
      <c r="F202" s="44"/>
    </row>
    <row r="203" spans="1:18" ht="15.75">
      <c r="A203" s="22"/>
      <c r="B203" s="44"/>
      <c r="C203" s="44"/>
      <c r="D203" s="44"/>
      <c r="E203" s="44"/>
      <c r="F203" s="44"/>
    </row>
    <row r="204" spans="1:18" ht="15.75">
      <c r="A204" s="22"/>
      <c r="B204" s="44"/>
      <c r="C204" s="44"/>
      <c r="D204" s="44"/>
      <c r="E204" s="44"/>
      <c r="F204" s="44"/>
    </row>
    <row r="205" spans="1:18" ht="15.75">
      <c r="A205" s="22"/>
      <c r="B205" s="44"/>
      <c r="C205" s="44"/>
      <c r="D205" s="44"/>
      <c r="E205" s="44"/>
      <c r="F205" s="44"/>
    </row>
    <row r="206" spans="1:18" ht="15.75">
      <c r="A206" s="22"/>
      <c r="B206" s="44"/>
      <c r="C206" s="44"/>
      <c r="D206" s="44"/>
      <c r="E206" s="44"/>
      <c r="F206" s="44"/>
    </row>
    <row r="207" spans="1:18" ht="15.75">
      <c r="A207" s="22"/>
      <c r="B207" s="44"/>
      <c r="C207" s="44"/>
      <c r="D207" s="44"/>
      <c r="E207" s="44"/>
      <c r="F207" s="44"/>
    </row>
    <row r="208" spans="1:18" ht="15.75">
      <c r="A208" s="22"/>
      <c r="B208" s="44"/>
      <c r="C208" s="44"/>
      <c r="D208" s="44"/>
      <c r="E208" s="44"/>
      <c r="F208" s="44"/>
    </row>
    <row r="209" spans="1:6" ht="15.75">
      <c r="A209" s="22"/>
      <c r="B209" s="44"/>
      <c r="C209" s="44"/>
      <c r="D209" s="44"/>
      <c r="E209" s="44"/>
      <c r="F209" s="44"/>
    </row>
    <row r="210" spans="1:6" ht="15.75">
      <c r="A210" s="22"/>
      <c r="B210" s="44"/>
      <c r="C210" s="44"/>
      <c r="D210" s="44"/>
      <c r="E210" s="44"/>
      <c r="F210" s="44"/>
    </row>
    <row r="211" spans="1:6" ht="15.75">
      <c r="A211" s="22"/>
      <c r="B211" s="44"/>
      <c r="C211" s="44"/>
      <c r="D211" s="44"/>
      <c r="E211" s="44"/>
      <c r="F211" s="44"/>
    </row>
    <row r="212" spans="1:6" ht="15.75">
      <c r="A212" s="22"/>
      <c r="B212" s="44"/>
      <c r="C212" s="44"/>
      <c r="D212" s="44"/>
      <c r="E212" s="44"/>
      <c r="F212" s="44"/>
    </row>
    <row r="213" spans="1:6" ht="15.75">
      <c r="A213" s="22"/>
      <c r="B213" s="44"/>
      <c r="C213" s="44"/>
      <c r="D213" s="44"/>
      <c r="E213" s="44"/>
      <c r="F213" s="44"/>
    </row>
    <row r="214" spans="1:6" ht="15.75">
      <c r="A214" s="22"/>
      <c r="B214" s="44"/>
      <c r="C214" s="44"/>
      <c r="D214" s="44"/>
      <c r="E214" s="44"/>
      <c r="F214" s="44"/>
    </row>
    <row r="215" spans="1:6" ht="15.75">
      <c r="A215" s="22"/>
      <c r="B215" s="44"/>
      <c r="C215" s="44"/>
      <c r="D215" s="44"/>
      <c r="E215" s="44"/>
      <c r="F215" s="44"/>
    </row>
    <row r="216" spans="1:6" ht="15.75">
      <c r="A216" s="22"/>
      <c r="B216" s="44"/>
      <c r="C216" s="44"/>
      <c r="D216" s="44"/>
      <c r="E216" s="44"/>
      <c r="F216" s="44"/>
    </row>
    <row r="217" spans="1:6" ht="15.75">
      <c r="A217" s="22"/>
      <c r="B217" s="44"/>
      <c r="C217" s="44"/>
      <c r="D217" s="44"/>
      <c r="E217" s="44"/>
      <c r="F217" s="44"/>
    </row>
    <row r="218" spans="1:6" ht="15.75">
      <c r="A218" s="22"/>
      <c r="B218" s="44"/>
      <c r="C218" s="44"/>
      <c r="D218" s="44"/>
      <c r="E218" s="44"/>
      <c r="F218" s="44"/>
    </row>
    <row r="219" spans="1:6" ht="15.75">
      <c r="A219" s="22"/>
      <c r="B219" s="44"/>
      <c r="C219" s="44"/>
      <c r="D219" s="44"/>
      <c r="E219" s="44"/>
      <c r="F219" s="44"/>
    </row>
    <row r="220" spans="1:6" ht="15.75">
      <c r="A220" s="22"/>
      <c r="B220" s="44"/>
      <c r="C220" s="44"/>
      <c r="D220" s="44"/>
      <c r="E220" s="44"/>
      <c r="F220" s="44"/>
    </row>
    <row r="221" spans="1:6" ht="15.75">
      <c r="A221" s="22"/>
      <c r="B221" s="44"/>
      <c r="C221" s="44"/>
      <c r="D221" s="44"/>
      <c r="E221" s="44"/>
      <c r="F221" s="44"/>
    </row>
    <row r="222" spans="1:6" ht="15.75">
      <c r="A222" s="22"/>
      <c r="B222" s="44"/>
      <c r="C222" s="44"/>
      <c r="D222" s="44"/>
      <c r="E222" s="44"/>
      <c r="F222" s="44"/>
    </row>
    <row r="223" spans="1:6" ht="15.75">
      <c r="A223" s="22"/>
      <c r="B223" s="44"/>
      <c r="C223" s="44"/>
      <c r="D223" s="44"/>
      <c r="E223" s="44"/>
      <c r="F223" s="44"/>
    </row>
    <row r="224" spans="1:6" ht="15.75">
      <c r="A224" s="22"/>
      <c r="B224" s="44"/>
      <c r="C224" s="44"/>
      <c r="D224" s="44"/>
      <c r="E224" s="44"/>
      <c r="F224" s="44"/>
    </row>
    <row r="225" spans="1:6" ht="15.75">
      <c r="A225" s="22"/>
      <c r="B225" s="44"/>
      <c r="C225" s="44"/>
      <c r="D225" s="44"/>
      <c r="E225" s="44"/>
      <c r="F225" s="44"/>
    </row>
    <row r="226" spans="1:6" ht="15.75">
      <c r="A226" s="22"/>
      <c r="B226" s="44"/>
      <c r="C226" s="44"/>
      <c r="D226" s="44"/>
      <c r="E226" s="44"/>
      <c r="F226" s="44"/>
    </row>
    <row r="227" spans="1:6" ht="15.75">
      <c r="A227" s="22"/>
      <c r="B227" s="44"/>
      <c r="C227" s="44"/>
      <c r="D227" s="44"/>
      <c r="E227" s="44"/>
      <c r="F227" s="44"/>
    </row>
    <row r="228" spans="1:6" ht="15.75">
      <c r="A228" s="22"/>
      <c r="B228" s="44"/>
      <c r="C228" s="44"/>
      <c r="D228" s="44"/>
      <c r="E228" s="44"/>
      <c r="F228" s="44"/>
    </row>
    <row r="229" spans="1:6" ht="15.75">
      <c r="A229" s="22"/>
      <c r="B229" s="44"/>
      <c r="C229" s="44"/>
      <c r="D229" s="44"/>
      <c r="E229" s="44"/>
      <c r="F229" s="44"/>
    </row>
    <row r="230" spans="1:6" ht="15.75">
      <c r="A230" s="22"/>
      <c r="B230" s="44"/>
      <c r="C230" s="44"/>
      <c r="D230" s="44"/>
      <c r="E230" s="44"/>
      <c r="F230" s="44"/>
    </row>
    <row r="231" spans="1:6" ht="15.75">
      <c r="A231" s="22"/>
      <c r="B231" s="44"/>
      <c r="C231" s="44"/>
      <c r="D231" s="44"/>
      <c r="E231" s="44"/>
      <c r="F231" s="44"/>
    </row>
    <row r="232" spans="1:6" ht="15.75">
      <c r="A232" s="22"/>
      <c r="B232" s="44"/>
      <c r="C232" s="44"/>
      <c r="D232" s="44"/>
      <c r="E232" s="44"/>
      <c r="F232" s="44"/>
    </row>
    <row r="233" spans="1:6" ht="15.75">
      <c r="A233" s="22"/>
      <c r="B233" s="44"/>
      <c r="C233" s="44"/>
      <c r="D233" s="44"/>
      <c r="E233" s="44"/>
      <c r="F233" s="44"/>
    </row>
    <row r="234" spans="1:6" ht="15.75">
      <c r="A234" s="22"/>
      <c r="B234" s="44"/>
      <c r="C234" s="44"/>
      <c r="D234" s="44"/>
      <c r="E234" s="44"/>
      <c r="F234" s="44"/>
    </row>
    <row r="235" spans="1:6" ht="15.75">
      <c r="A235" s="22"/>
      <c r="B235" s="44"/>
      <c r="C235" s="44"/>
      <c r="D235" s="44"/>
      <c r="E235" s="44"/>
      <c r="F235" s="44"/>
    </row>
    <row r="236" spans="1:6" ht="15.75">
      <c r="A236" s="22"/>
      <c r="B236" s="44"/>
      <c r="C236" s="44"/>
      <c r="D236" s="44"/>
      <c r="E236" s="44"/>
      <c r="F236" s="44"/>
    </row>
    <row r="237" spans="1:6" ht="15.75">
      <c r="A237" s="22"/>
      <c r="B237" s="44"/>
      <c r="C237" s="44"/>
      <c r="D237" s="44"/>
      <c r="E237" s="44"/>
      <c r="F237" s="44"/>
    </row>
    <row r="238" spans="1:6" ht="15.75">
      <c r="A238" s="22"/>
      <c r="B238" s="44"/>
      <c r="C238" s="44"/>
      <c r="D238" s="44"/>
      <c r="E238" s="44"/>
      <c r="F238" s="44"/>
    </row>
    <row r="239" spans="1:6" ht="15.75">
      <c r="A239" s="22"/>
      <c r="B239" s="44"/>
      <c r="C239" s="44"/>
      <c r="D239" s="44"/>
      <c r="E239" s="44"/>
      <c r="F239" s="44"/>
    </row>
    <row r="240" spans="1:6" ht="15.75">
      <c r="A240" s="22"/>
      <c r="B240" s="44"/>
      <c r="C240" s="44"/>
      <c r="D240" s="44"/>
      <c r="E240" s="44"/>
      <c r="F240" s="44"/>
    </row>
    <row r="241" spans="1:6" ht="15.75">
      <c r="A241" s="22"/>
      <c r="B241" s="44"/>
      <c r="C241" s="44"/>
      <c r="D241" s="44"/>
      <c r="E241" s="44"/>
      <c r="F241" s="44"/>
    </row>
    <row r="242" spans="1:6" ht="15.75">
      <c r="A242" s="22"/>
      <c r="B242" s="44"/>
      <c r="C242" s="44"/>
      <c r="D242" s="44"/>
      <c r="E242" s="44"/>
      <c r="F242" s="44"/>
    </row>
    <row r="243" spans="1:6" ht="15.75">
      <c r="A243" s="22"/>
      <c r="B243" s="44"/>
      <c r="C243" s="44"/>
      <c r="D243" s="44"/>
      <c r="E243" s="44"/>
      <c r="F243" s="44"/>
    </row>
    <row r="244" spans="1:6" ht="15.75">
      <c r="A244" s="22"/>
      <c r="B244" s="44"/>
      <c r="C244" s="44"/>
      <c r="D244" s="44"/>
      <c r="E244" s="44"/>
      <c r="F244" s="44"/>
    </row>
    <row r="245" spans="1:6" ht="15.75">
      <c r="A245" s="22"/>
      <c r="B245" s="44"/>
      <c r="C245" s="44"/>
      <c r="D245" s="44"/>
      <c r="E245" s="44"/>
      <c r="F245" s="44"/>
    </row>
    <row r="246" spans="1:6" ht="15.75">
      <c r="A246" s="22"/>
      <c r="B246" s="44"/>
      <c r="C246" s="44"/>
      <c r="D246" s="44"/>
      <c r="E246" s="44"/>
      <c r="F246" s="44"/>
    </row>
    <row r="247" spans="1:6" ht="15.75">
      <c r="A247" s="22"/>
      <c r="B247" s="44"/>
      <c r="C247" s="44"/>
      <c r="D247" s="44"/>
      <c r="E247" s="44"/>
      <c r="F247" s="44"/>
    </row>
    <row r="248" spans="1:6" ht="15.75">
      <c r="A248" s="22"/>
      <c r="B248" s="44"/>
      <c r="C248" s="44"/>
      <c r="D248" s="44"/>
      <c r="E248" s="44"/>
      <c r="F248" s="44"/>
    </row>
    <row r="249" spans="1:6" ht="15.75">
      <c r="A249" s="22"/>
      <c r="B249" s="44"/>
      <c r="C249" s="44"/>
      <c r="D249" s="44"/>
      <c r="E249" s="44"/>
      <c r="F249" s="44"/>
    </row>
    <row r="250" spans="1:6" ht="15.75">
      <c r="A250" s="22"/>
      <c r="B250" s="44"/>
      <c r="C250" s="44"/>
      <c r="D250" s="44"/>
      <c r="E250" s="44"/>
      <c r="F250" s="44"/>
    </row>
    <row r="251" spans="1:6" ht="15.75">
      <c r="A251" s="22"/>
      <c r="B251" s="44"/>
      <c r="C251" s="44"/>
      <c r="D251" s="44"/>
      <c r="E251" s="44"/>
      <c r="F251" s="44"/>
    </row>
    <row r="252" spans="1:6" ht="15.75">
      <c r="A252" s="22"/>
      <c r="B252" s="44"/>
      <c r="C252" s="44"/>
      <c r="D252" s="44"/>
      <c r="E252" s="44"/>
      <c r="F252" s="44"/>
    </row>
    <row r="253" spans="1:6" ht="15.75">
      <c r="A253" s="22"/>
      <c r="B253" s="44"/>
      <c r="C253" s="44"/>
      <c r="D253" s="44"/>
      <c r="E253" s="44"/>
      <c r="F253" s="44"/>
    </row>
    <row r="254" spans="1:6" ht="15.75">
      <c r="A254" s="22"/>
      <c r="B254" s="44"/>
      <c r="C254" s="44"/>
      <c r="D254" s="44"/>
      <c r="E254" s="44"/>
      <c r="F254" s="44"/>
    </row>
    <row r="255" spans="1:6" ht="15.75">
      <c r="A255" s="22"/>
      <c r="B255" s="44"/>
      <c r="C255" s="44"/>
      <c r="D255" s="44"/>
      <c r="E255" s="44"/>
      <c r="F255" s="44"/>
    </row>
    <row r="256" spans="1:6" ht="15.75">
      <c r="A256" s="22"/>
      <c r="B256" s="44"/>
      <c r="C256" s="44"/>
      <c r="D256" s="44"/>
      <c r="E256" s="44"/>
      <c r="F256" s="44"/>
    </row>
    <row r="257" spans="1:6" ht="15.75">
      <c r="A257" s="22"/>
      <c r="B257" s="44"/>
      <c r="C257" s="44"/>
      <c r="D257" s="44"/>
      <c r="E257" s="44"/>
      <c r="F257" s="44"/>
    </row>
    <row r="258" spans="1:6" ht="15.75">
      <c r="A258" s="22"/>
      <c r="B258" s="44"/>
      <c r="C258" s="44"/>
      <c r="D258" s="44"/>
      <c r="E258" s="44"/>
      <c r="F258" s="44"/>
    </row>
    <row r="259" spans="1:6" ht="15.75">
      <c r="A259" s="22"/>
      <c r="B259" s="44"/>
      <c r="C259" s="44"/>
      <c r="D259" s="44"/>
      <c r="E259" s="44"/>
      <c r="F259" s="44"/>
    </row>
    <row r="260" spans="1:6" ht="15.75">
      <c r="A260" s="22"/>
      <c r="B260" s="44"/>
      <c r="C260" s="44"/>
      <c r="D260" s="44"/>
      <c r="E260" s="44"/>
      <c r="F260" s="44"/>
    </row>
    <row r="261" spans="1:6" ht="15.75">
      <c r="A261" s="22"/>
      <c r="B261" s="44"/>
      <c r="C261" s="44"/>
      <c r="D261" s="44"/>
      <c r="E261" s="44"/>
      <c r="F261" s="44"/>
    </row>
    <row r="262" spans="1:6" ht="15.75">
      <c r="A262" s="22"/>
      <c r="B262" s="44"/>
      <c r="C262" s="44"/>
      <c r="D262" s="44"/>
      <c r="E262" s="44"/>
      <c r="F262" s="44"/>
    </row>
    <row r="263" spans="1:6" ht="15.75">
      <c r="A263" s="22"/>
    </row>
    <row r="264" spans="1:6" ht="15.75">
      <c r="A264" s="22"/>
    </row>
    <row r="265" spans="1:6" ht="15.75">
      <c r="A265" s="22"/>
    </row>
    <row r="266" spans="1:6" ht="15.75">
      <c r="A266" s="22"/>
    </row>
    <row r="267" spans="1:6" ht="15.75">
      <c r="A267" s="22"/>
    </row>
    <row r="268" spans="1:6" ht="15.75">
      <c r="A268" s="22"/>
    </row>
    <row r="269" spans="1:6" ht="15.75">
      <c r="A269" s="22"/>
    </row>
    <row r="270" spans="1:6" ht="15.75">
      <c r="A270" s="22"/>
    </row>
    <row r="271" spans="1:6" ht="15.75">
      <c r="A271" s="22"/>
    </row>
    <row r="272" spans="1:6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</sheetData>
  <mergeCells count="6">
    <mergeCell ref="A26:Q26"/>
    <mergeCell ref="A2:Q2"/>
    <mergeCell ref="A3:Q3"/>
    <mergeCell ref="A4:Q4"/>
    <mergeCell ref="A5:Q5"/>
    <mergeCell ref="A25:Q25"/>
  </mergeCells>
  <printOptions horizontalCentered="1"/>
  <pageMargins left="0.63" right="0.56000000000000005" top="0.56000000000000005" bottom="0.3" header="0.511811023622047" footer="0.28999999999999998"/>
  <pageSetup scale="50" orientation="landscape" horizontalDpi="300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pageSetUpPr fitToPage="1"/>
  </sheetPr>
  <dimension ref="A1:Z652"/>
  <sheetViews>
    <sheetView showGridLines="0" zoomScale="85" zoomScaleNormal="85" workbookViewId="0">
      <selection activeCell="C10" sqref="C10"/>
    </sheetView>
  </sheetViews>
  <sheetFormatPr defaultColWidth="9.140625" defaultRowHeight="15"/>
  <cols>
    <col min="1" max="1" width="62.85546875" style="23" customWidth="1"/>
    <col min="2" max="15" width="9.85546875" style="529" customWidth="1"/>
    <col min="16" max="16" width="12.7109375" style="529" customWidth="1"/>
    <col min="17" max="17" width="9.85546875" style="529" customWidth="1"/>
    <col min="18" max="256" width="9.140625" style="529"/>
    <col min="257" max="257" width="51.140625" style="529" customWidth="1"/>
    <col min="258" max="271" width="9.85546875" style="529" customWidth="1"/>
    <col min="272" max="272" width="12.7109375" style="529" customWidth="1"/>
    <col min="273" max="273" width="9.85546875" style="529" customWidth="1"/>
    <col min="274" max="512" width="9.140625" style="529"/>
    <col min="513" max="513" width="51.140625" style="529" customWidth="1"/>
    <col min="514" max="527" width="9.85546875" style="529" customWidth="1"/>
    <col min="528" max="528" width="12.7109375" style="529" customWidth="1"/>
    <col min="529" max="529" width="9.85546875" style="529" customWidth="1"/>
    <col min="530" max="768" width="9.140625" style="529"/>
    <col min="769" max="769" width="51.140625" style="529" customWidth="1"/>
    <col min="770" max="783" width="9.85546875" style="529" customWidth="1"/>
    <col min="784" max="784" width="12.7109375" style="529" customWidth="1"/>
    <col min="785" max="785" width="9.85546875" style="529" customWidth="1"/>
    <col min="786" max="1024" width="9.140625" style="529"/>
    <col min="1025" max="1025" width="51.140625" style="529" customWidth="1"/>
    <col min="1026" max="1039" width="9.85546875" style="529" customWidth="1"/>
    <col min="1040" max="1040" width="12.7109375" style="529" customWidth="1"/>
    <col min="1041" max="1041" width="9.85546875" style="529" customWidth="1"/>
    <col min="1042" max="1280" width="9.140625" style="529"/>
    <col min="1281" max="1281" width="51.140625" style="529" customWidth="1"/>
    <col min="1282" max="1295" width="9.85546875" style="529" customWidth="1"/>
    <col min="1296" max="1296" width="12.7109375" style="529" customWidth="1"/>
    <col min="1297" max="1297" width="9.85546875" style="529" customWidth="1"/>
    <col min="1298" max="1536" width="9.140625" style="529"/>
    <col min="1537" max="1537" width="51.140625" style="529" customWidth="1"/>
    <col min="1538" max="1551" width="9.85546875" style="529" customWidth="1"/>
    <col min="1552" max="1552" width="12.7109375" style="529" customWidth="1"/>
    <col min="1553" max="1553" width="9.85546875" style="529" customWidth="1"/>
    <col min="1554" max="1792" width="9.140625" style="529"/>
    <col min="1793" max="1793" width="51.140625" style="529" customWidth="1"/>
    <col min="1794" max="1807" width="9.85546875" style="529" customWidth="1"/>
    <col min="1808" max="1808" width="12.7109375" style="529" customWidth="1"/>
    <col min="1809" max="1809" width="9.85546875" style="529" customWidth="1"/>
    <col min="1810" max="2048" width="9.140625" style="529"/>
    <col min="2049" max="2049" width="51.140625" style="529" customWidth="1"/>
    <col min="2050" max="2063" width="9.85546875" style="529" customWidth="1"/>
    <col min="2064" max="2064" width="12.7109375" style="529" customWidth="1"/>
    <col min="2065" max="2065" width="9.85546875" style="529" customWidth="1"/>
    <col min="2066" max="2304" width="9.140625" style="529"/>
    <col min="2305" max="2305" width="51.140625" style="529" customWidth="1"/>
    <col min="2306" max="2319" width="9.85546875" style="529" customWidth="1"/>
    <col min="2320" max="2320" width="12.7109375" style="529" customWidth="1"/>
    <col min="2321" max="2321" width="9.85546875" style="529" customWidth="1"/>
    <col min="2322" max="2560" width="9.140625" style="529"/>
    <col min="2561" max="2561" width="51.140625" style="529" customWidth="1"/>
    <col min="2562" max="2575" width="9.85546875" style="529" customWidth="1"/>
    <col min="2576" max="2576" width="12.7109375" style="529" customWidth="1"/>
    <col min="2577" max="2577" width="9.85546875" style="529" customWidth="1"/>
    <col min="2578" max="2816" width="9.140625" style="529"/>
    <col min="2817" max="2817" width="51.140625" style="529" customWidth="1"/>
    <col min="2818" max="2831" width="9.85546875" style="529" customWidth="1"/>
    <col min="2832" max="2832" width="12.7109375" style="529" customWidth="1"/>
    <col min="2833" max="2833" width="9.85546875" style="529" customWidth="1"/>
    <col min="2834" max="3072" width="9.140625" style="529"/>
    <col min="3073" max="3073" width="51.140625" style="529" customWidth="1"/>
    <col min="3074" max="3087" width="9.85546875" style="529" customWidth="1"/>
    <col min="3088" max="3088" width="12.7109375" style="529" customWidth="1"/>
    <col min="3089" max="3089" width="9.85546875" style="529" customWidth="1"/>
    <col min="3090" max="3328" width="9.140625" style="529"/>
    <col min="3329" max="3329" width="51.140625" style="529" customWidth="1"/>
    <col min="3330" max="3343" width="9.85546875" style="529" customWidth="1"/>
    <col min="3344" max="3344" width="12.7109375" style="529" customWidth="1"/>
    <col min="3345" max="3345" width="9.85546875" style="529" customWidth="1"/>
    <col min="3346" max="3584" width="9.140625" style="529"/>
    <col min="3585" max="3585" width="51.140625" style="529" customWidth="1"/>
    <col min="3586" max="3599" width="9.85546875" style="529" customWidth="1"/>
    <col min="3600" max="3600" width="12.7109375" style="529" customWidth="1"/>
    <col min="3601" max="3601" width="9.85546875" style="529" customWidth="1"/>
    <col min="3602" max="3840" width="9.140625" style="529"/>
    <col min="3841" max="3841" width="51.140625" style="529" customWidth="1"/>
    <col min="3842" max="3855" width="9.85546875" style="529" customWidth="1"/>
    <col min="3856" max="3856" width="12.7109375" style="529" customWidth="1"/>
    <col min="3857" max="3857" width="9.85546875" style="529" customWidth="1"/>
    <col min="3858" max="4096" width="9.140625" style="529"/>
    <col min="4097" max="4097" width="51.140625" style="529" customWidth="1"/>
    <col min="4098" max="4111" width="9.85546875" style="529" customWidth="1"/>
    <col min="4112" max="4112" width="12.7109375" style="529" customWidth="1"/>
    <col min="4113" max="4113" width="9.85546875" style="529" customWidth="1"/>
    <col min="4114" max="4352" width="9.140625" style="529"/>
    <col min="4353" max="4353" width="51.140625" style="529" customWidth="1"/>
    <col min="4354" max="4367" width="9.85546875" style="529" customWidth="1"/>
    <col min="4368" max="4368" width="12.7109375" style="529" customWidth="1"/>
    <col min="4369" max="4369" width="9.85546875" style="529" customWidth="1"/>
    <col min="4370" max="4608" width="9.140625" style="529"/>
    <col min="4609" max="4609" width="51.140625" style="529" customWidth="1"/>
    <col min="4610" max="4623" width="9.85546875" style="529" customWidth="1"/>
    <col min="4624" max="4624" width="12.7109375" style="529" customWidth="1"/>
    <col min="4625" max="4625" width="9.85546875" style="529" customWidth="1"/>
    <col min="4626" max="4864" width="9.140625" style="529"/>
    <col min="4865" max="4865" width="51.140625" style="529" customWidth="1"/>
    <col min="4866" max="4879" width="9.85546875" style="529" customWidth="1"/>
    <col min="4880" max="4880" width="12.7109375" style="529" customWidth="1"/>
    <col min="4881" max="4881" width="9.85546875" style="529" customWidth="1"/>
    <col min="4882" max="5120" width="9.140625" style="529"/>
    <col min="5121" max="5121" width="51.140625" style="529" customWidth="1"/>
    <col min="5122" max="5135" width="9.85546875" style="529" customWidth="1"/>
    <col min="5136" max="5136" width="12.7109375" style="529" customWidth="1"/>
    <col min="5137" max="5137" width="9.85546875" style="529" customWidth="1"/>
    <col min="5138" max="5376" width="9.140625" style="529"/>
    <col min="5377" max="5377" width="51.140625" style="529" customWidth="1"/>
    <col min="5378" max="5391" width="9.85546875" style="529" customWidth="1"/>
    <col min="5392" max="5392" width="12.7109375" style="529" customWidth="1"/>
    <col min="5393" max="5393" width="9.85546875" style="529" customWidth="1"/>
    <col min="5394" max="5632" width="9.140625" style="529"/>
    <col min="5633" max="5633" width="51.140625" style="529" customWidth="1"/>
    <col min="5634" max="5647" width="9.85546875" style="529" customWidth="1"/>
    <col min="5648" max="5648" width="12.7109375" style="529" customWidth="1"/>
    <col min="5649" max="5649" width="9.85546875" style="529" customWidth="1"/>
    <col min="5650" max="5888" width="9.140625" style="529"/>
    <col min="5889" max="5889" width="51.140625" style="529" customWidth="1"/>
    <col min="5890" max="5903" width="9.85546875" style="529" customWidth="1"/>
    <col min="5904" max="5904" width="12.7109375" style="529" customWidth="1"/>
    <col min="5905" max="5905" width="9.85546875" style="529" customWidth="1"/>
    <col min="5906" max="6144" width="9.140625" style="529"/>
    <col min="6145" max="6145" width="51.140625" style="529" customWidth="1"/>
    <col min="6146" max="6159" width="9.85546875" style="529" customWidth="1"/>
    <col min="6160" max="6160" width="12.7109375" style="529" customWidth="1"/>
    <col min="6161" max="6161" width="9.85546875" style="529" customWidth="1"/>
    <col min="6162" max="6400" width="9.140625" style="529"/>
    <col min="6401" max="6401" width="51.140625" style="529" customWidth="1"/>
    <col min="6402" max="6415" width="9.85546875" style="529" customWidth="1"/>
    <col min="6416" max="6416" width="12.7109375" style="529" customWidth="1"/>
    <col min="6417" max="6417" width="9.85546875" style="529" customWidth="1"/>
    <col min="6418" max="6656" width="9.140625" style="529"/>
    <col min="6657" max="6657" width="51.140625" style="529" customWidth="1"/>
    <col min="6658" max="6671" width="9.85546875" style="529" customWidth="1"/>
    <col min="6672" max="6672" width="12.7109375" style="529" customWidth="1"/>
    <col min="6673" max="6673" width="9.85546875" style="529" customWidth="1"/>
    <col min="6674" max="6912" width="9.140625" style="529"/>
    <col min="6913" max="6913" width="51.140625" style="529" customWidth="1"/>
    <col min="6914" max="6927" width="9.85546875" style="529" customWidth="1"/>
    <col min="6928" max="6928" width="12.7109375" style="529" customWidth="1"/>
    <col min="6929" max="6929" width="9.85546875" style="529" customWidth="1"/>
    <col min="6930" max="7168" width="9.140625" style="529"/>
    <col min="7169" max="7169" width="51.140625" style="529" customWidth="1"/>
    <col min="7170" max="7183" width="9.85546875" style="529" customWidth="1"/>
    <col min="7184" max="7184" width="12.7109375" style="529" customWidth="1"/>
    <col min="7185" max="7185" width="9.85546875" style="529" customWidth="1"/>
    <col min="7186" max="7424" width="9.140625" style="529"/>
    <col min="7425" max="7425" width="51.140625" style="529" customWidth="1"/>
    <col min="7426" max="7439" width="9.85546875" style="529" customWidth="1"/>
    <col min="7440" max="7440" width="12.7109375" style="529" customWidth="1"/>
    <col min="7441" max="7441" width="9.85546875" style="529" customWidth="1"/>
    <col min="7442" max="7680" width="9.140625" style="529"/>
    <col min="7681" max="7681" width="51.140625" style="529" customWidth="1"/>
    <col min="7682" max="7695" width="9.85546875" style="529" customWidth="1"/>
    <col min="7696" max="7696" width="12.7109375" style="529" customWidth="1"/>
    <col min="7697" max="7697" width="9.85546875" style="529" customWidth="1"/>
    <col min="7698" max="7936" width="9.140625" style="529"/>
    <col min="7937" max="7937" width="51.140625" style="529" customWidth="1"/>
    <col min="7938" max="7951" width="9.85546875" style="529" customWidth="1"/>
    <col min="7952" max="7952" width="12.7109375" style="529" customWidth="1"/>
    <col min="7953" max="7953" width="9.85546875" style="529" customWidth="1"/>
    <col min="7954" max="8192" width="9.140625" style="529"/>
    <col min="8193" max="8193" width="51.140625" style="529" customWidth="1"/>
    <col min="8194" max="8207" width="9.85546875" style="529" customWidth="1"/>
    <col min="8208" max="8208" width="12.7109375" style="529" customWidth="1"/>
    <col min="8209" max="8209" width="9.85546875" style="529" customWidth="1"/>
    <col min="8210" max="8448" width="9.140625" style="529"/>
    <col min="8449" max="8449" width="51.140625" style="529" customWidth="1"/>
    <col min="8450" max="8463" width="9.85546875" style="529" customWidth="1"/>
    <col min="8464" max="8464" width="12.7109375" style="529" customWidth="1"/>
    <col min="8465" max="8465" width="9.85546875" style="529" customWidth="1"/>
    <col min="8466" max="8704" width="9.140625" style="529"/>
    <col min="8705" max="8705" width="51.140625" style="529" customWidth="1"/>
    <col min="8706" max="8719" width="9.85546875" style="529" customWidth="1"/>
    <col min="8720" max="8720" width="12.7109375" style="529" customWidth="1"/>
    <col min="8721" max="8721" width="9.85546875" style="529" customWidth="1"/>
    <col min="8722" max="8960" width="9.140625" style="529"/>
    <col min="8961" max="8961" width="51.140625" style="529" customWidth="1"/>
    <col min="8962" max="8975" width="9.85546875" style="529" customWidth="1"/>
    <col min="8976" max="8976" width="12.7109375" style="529" customWidth="1"/>
    <col min="8977" max="8977" width="9.85546875" style="529" customWidth="1"/>
    <col min="8978" max="9216" width="9.140625" style="529"/>
    <col min="9217" max="9217" width="51.140625" style="529" customWidth="1"/>
    <col min="9218" max="9231" width="9.85546875" style="529" customWidth="1"/>
    <col min="9232" max="9232" width="12.7109375" style="529" customWidth="1"/>
    <col min="9233" max="9233" width="9.85546875" style="529" customWidth="1"/>
    <col min="9234" max="9472" width="9.140625" style="529"/>
    <col min="9473" max="9473" width="51.140625" style="529" customWidth="1"/>
    <col min="9474" max="9487" width="9.85546875" style="529" customWidth="1"/>
    <col min="9488" max="9488" width="12.7109375" style="529" customWidth="1"/>
    <col min="9489" max="9489" width="9.85546875" style="529" customWidth="1"/>
    <col min="9490" max="9728" width="9.140625" style="529"/>
    <col min="9729" max="9729" width="51.140625" style="529" customWidth="1"/>
    <col min="9730" max="9743" width="9.85546875" style="529" customWidth="1"/>
    <col min="9744" max="9744" width="12.7109375" style="529" customWidth="1"/>
    <col min="9745" max="9745" width="9.85546875" style="529" customWidth="1"/>
    <col min="9746" max="9984" width="9.140625" style="529"/>
    <col min="9985" max="9985" width="51.140625" style="529" customWidth="1"/>
    <col min="9986" max="9999" width="9.85546875" style="529" customWidth="1"/>
    <col min="10000" max="10000" width="12.7109375" style="529" customWidth="1"/>
    <col min="10001" max="10001" width="9.85546875" style="529" customWidth="1"/>
    <col min="10002" max="10240" width="9.140625" style="529"/>
    <col min="10241" max="10241" width="51.140625" style="529" customWidth="1"/>
    <col min="10242" max="10255" width="9.85546875" style="529" customWidth="1"/>
    <col min="10256" max="10256" width="12.7109375" style="529" customWidth="1"/>
    <col min="10257" max="10257" width="9.85546875" style="529" customWidth="1"/>
    <col min="10258" max="10496" width="9.140625" style="529"/>
    <col min="10497" max="10497" width="51.140625" style="529" customWidth="1"/>
    <col min="10498" max="10511" width="9.85546875" style="529" customWidth="1"/>
    <col min="10512" max="10512" width="12.7109375" style="529" customWidth="1"/>
    <col min="10513" max="10513" width="9.85546875" style="529" customWidth="1"/>
    <col min="10514" max="10752" width="9.140625" style="529"/>
    <col min="10753" max="10753" width="51.140625" style="529" customWidth="1"/>
    <col min="10754" max="10767" width="9.85546875" style="529" customWidth="1"/>
    <col min="10768" max="10768" width="12.7109375" style="529" customWidth="1"/>
    <col min="10769" max="10769" width="9.85546875" style="529" customWidth="1"/>
    <col min="10770" max="11008" width="9.140625" style="529"/>
    <col min="11009" max="11009" width="51.140625" style="529" customWidth="1"/>
    <col min="11010" max="11023" width="9.85546875" style="529" customWidth="1"/>
    <col min="11024" max="11024" width="12.7109375" style="529" customWidth="1"/>
    <col min="11025" max="11025" width="9.85546875" style="529" customWidth="1"/>
    <col min="11026" max="11264" width="9.140625" style="529"/>
    <col min="11265" max="11265" width="51.140625" style="529" customWidth="1"/>
    <col min="11266" max="11279" width="9.85546875" style="529" customWidth="1"/>
    <col min="11280" max="11280" width="12.7109375" style="529" customWidth="1"/>
    <col min="11281" max="11281" width="9.85546875" style="529" customWidth="1"/>
    <col min="11282" max="11520" width="9.140625" style="529"/>
    <col min="11521" max="11521" width="51.140625" style="529" customWidth="1"/>
    <col min="11522" max="11535" width="9.85546875" style="529" customWidth="1"/>
    <col min="11536" max="11536" width="12.7109375" style="529" customWidth="1"/>
    <col min="11537" max="11537" width="9.85546875" style="529" customWidth="1"/>
    <col min="11538" max="11776" width="9.140625" style="529"/>
    <col min="11777" max="11777" width="51.140625" style="529" customWidth="1"/>
    <col min="11778" max="11791" width="9.85546875" style="529" customWidth="1"/>
    <col min="11792" max="11792" width="12.7109375" style="529" customWidth="1"/>
    <col min="11793" max="11793" width="9.85546875" style="529" customWidth="1"/>
    <col min="11794" max="12032" width="9.140625" style="529"/>
    <col min="12033" max="12033" width="51.140625" style="529" customWidth="1"/>
    <col min="12034" max="12047" width="9.85546875" style="529" customWidth="1"/>
    <col min="12048" max="12048" width="12.7109375" style="529" customWidth="1"/>
    <col min="12049" max="12049" width="9.85546875" style="529" customWidth="1"/>
    <col min="12050" max="12288" width="9.140625" style="529"/>
    <col min="12289" max="12289" width="51.140625" style="529" customWidth="1"/>
    <col min="12290" max="12303" width="9.85546875" style="529" customWidth="1"/>
    <col min="12304" max="12304" width="12.7109375" style="529" customWidth="1"/>
    <col min="12305" max="12305" width="9.85546875" style="529" customWidth="1"/>
    <col min="12306" max="12544" width="9.140625" style="529"/>
    <col min="12545" max="12545" width="51.140625" style="529" customWidth="1"/>
    <col min="12546" max="12559" width="9.85546875" style="529" customWidth="1"/>
    <col min="12560" max="12560" width="12.7109375" style="529" customWidth="1"/>
    <col min="12561" max="12561" width="9.85546875" style="529" customWidth="1"/>
    <col min="12562" max="12800" width="9.140625" style="529"/>
    <col min="12801" max="12801" width="51.140625" style="529" customWidth="1"/>
    <col min="12802" max="12815" width="9.85546875" style="529" customWidth="1"/>
    <col min="12816" max="12816" width="12.7109375" style="529" customWidth="1"/>
    <col min="12817" max="12817" width="9.85546875" style="529" customWidth="1"/>
    <col min="12818" max="13056" width="9.140625" style="529"/>
    <col min="13057" max="13057" width="51.140625" style="529" customWidth="1"/>
    <col min="13058" max="13071" width="9.85546875" style="529" customWidth="1"/>
    <col min="13072" max="13072" width="12.7109375" style="529" customWidth="1"/>
    <col min="13073" max="13073" width="9.85546875" style="529" customWidth="1"/>
    <col min="13074" max="13312" width="9.140625" style="529"/>
    <col min="13313" max="13313" width="51.140625" style="529" customWidth="1"/>
    <col min="13314" max="13327" width="9.85546875" style="529" customWidth="1"/>
    <col min="13328" max="13328" width="12.7109375" style="529" customWidth="1"/>
    <col min="13329" max="13329" width="9.85546875" style="529" customWidth="1"/>
    <col min="13330" max="13568" width="9.140625" style="529"/>
    <col min="13569" max="13569" width="51.140625" style="529" customWidth="1"/>
    <col min="13570" max="13583" width="9.85546875" style="529" customWidth="1"/>
    <col min="13584" max="13584" width="12.7109375" style="529" customWidth="1"/>
    <col min="13585" max="13585" width="9.85546875" style="529" customWidth="1"/>
    <col min="13586" max="13824" width="9.140625" style="529"/>
    <col min="13825" max="13825" width="51.140625" style="529" customWidth="1"/>
    <col min="13826" max="13839" width="9.85546875" style="529" customWidth="1"/>
    <col min="13840" max="13840" width="12.7109375" style="529" customWidth="1"/>
    <col min="13841" max="13841" width="9.85546875" style="529" customWidth="1"/>
    <col min="13842" max="14080" width="9.140625" style="529"/>
    <col min="14081" max="14081" width="51.140625" style="529" customWidth="1"/>
    <col min="14082" max="14095" width="9.85546875" style="529" customWidth="1"/>
    <col min="14096" max="14096" width="12.7109375" style="529" customWidth="1"/>
    <col min="14097" max="14097" width="9.85546875" style="529" customWidth="1"/>
    <col min="14098" max="14336" width="9.140625" style="529"/>
    <col min="14337" max="14337" width="51.140625" style="529" customWidth="1"/>
    <col min="14338" max="14351" width="9.85546875" style="529" customWidth="1"/>
    <col min="14352" max="14352" width="12.7109375" style="529" customWidth="1"/>
    <col min="14353" max="14353" width="9.85546875" style="529" customWidth="1"/>
    <col min="14354" max="14592" width="9.140625" style="529"/>
    <col min="14593" max="14593" width="51.140625" style="529" customWidth="1"/>
    <col min="14594" max="14607" width="9.85546875" style="529" customWidth="1"/>
    <col min="14608" max="14608" width="12.7109375" style="529" customWidth="1"/>
    <col min="14609" max="14609" width="9.85546875" style="529" customWidth="1"/>
    <col min="14610" max="14848" width="9.140625" style="529"/>
    <col min="14849" max="14849" width="51.140625" style="529" customWidth="1"/>
    <col min="14850" max="14863" width="9.85546875" style="529" customWidth="1"/>
    <col min="14864" max="14864" width="12.7109375" style="529" customWidth="1"/>
    <col min="14865" max="14865" width="9.85546875" style="529" customWidth="1"/>
    <col min="14866" max="15104" width="9.140625" style="529"/>
    <col min="15105" max="15105" width="51.140625" style="529" customWidth="1"/>
    <col min="15106" max="15119" width="9.85546875" style="529" customWidth="1"/>
    <col min="15120" max="15120" width="12.7109375" style="529" customWidth="1"/>
    <col min="15121" max="15121" width="9.85546875" style="529" customWidth="1"/>
    <col min="15122" max="15360" width="9.140625" style="529"/>
    <col min="15361" max="15361" width="51.140625" style="529" customWidth="1"/>
    <col min="15362" max="15375" width="9.85546875" style="529" customWidth="1"/>
    <col min="15376" max="15376" width="12.7109375" style="529" customWidth="1"/>
    <col min="15377" max="15377" width="9.85546875" style="529" customWidth="1"/>
    <col min="15378" max="15616" width="9.140625" style="529"/>
    <col min="15617" max="15617" width="51.140625" style="529" customWidth="1"/>
    <col min="15618" max="15631" width="9.85546875" style="529" customWidth="1"/>
    <col min="15632" max="15632" width="12.7109375" style="529" customWidth="1"/>
    <col min="15633" max="15633" width="9.85546875" style="529" customWidth="1"/>
    <col min="15634" max="15872" width="9.140625" style="529"/>
    <col min="15873" max="15873" width="51.140625" style="529" customWidth="1"/>
    <col min="15874" max="15887" width="9.85546875" style="529" customWidth="1"/>
    <col min="15888" max="15888" width="12.7109375" style="529" customWidth="1"/>
    <col min="15889" max="15889" width="9.85546875" style="529" customWidth="1"/>
    <col min="15890" max="16128" width="9.140625" style="529"/>
    <col min="16129" max="16129" width="51.140625" style="529" customWidth="1"/>
    <col min="16130" max="16143" width="9.85546875" style="529" customWidth="1"/>
    <col min="16144" max="16144" width="12.7109375" style="529" customWidth="1"/>
    <col min="16145" max="16145" width="9.85546875" style="529" customWidth="1"/>
    <col min="16146" max="16384" width="9.140625" style="529"/>
  </cols>
  <sheetData>
    <row r="1" spans="1:26" s="1" customFormat="1" ht="3.75" customHeight="1">
      <c r="A1" s="172"/>
      <c r="B1" s="173"/>
      <c r="C1" s="173"/>
      <c r="D1" s="173"/>
      <c r="E1" s="173"/>
      <c r="F1" s="173"/>
      <c r="G1" s="173"/>
      <c r="H1" s="173"/>
      <c r="I1" s="173"/>
      <c r="J1" s="173"/>
      <c r="K1" s="173"/>
      <c r="L1" s="173"/>
      <c r="M1" s="173"/>
      <c r="N1" s="173"/>
      <c r="O1" s="173"/>
      <c r="P1" s="173"/>
      <c r="Q1" s="173"/>
    </row>
    <row r="2" spans="1:26" s="1" customFormat="1" ht="39" customHeight="1">
      <c r="A2" s="724" t="s">
        <v>627</v>
      </c>
      <c r="B2" s="724"/>
      <c r="C2" s="724"/>
      <c r="D2" s="724"/>
      <c r="E2" s="724"/>
      <c r="F2" s="724"/>
      <c r="G2" s="724"/>
      <c r="H2" s="724"/>
      <c r="I2" s="724"/>
      <c r="J2" s="724"/>
      <c r="K2" s="724"/>
      <c r="L2" s="724"/>
      <c r="M2" s="724"/>
      <c r="N2" s="724"/>
      <c r="O2" s="724"/>
      <c r="P2" s="724"/>
      <c r="Q2" s="724"/>
    </row>
    <row r="3" spans="1:26" s="1" customFormat="1" ht="20.25" customHeight="1">
      <c r="A3" s="724" t="s">
        <v>162</v>
      </c>
      <c r="B3" s="724"/>
      <c r="C3" s="724"/>
      <c r="D3" s="724"/>
      <c r="E3" s="724"/>
      <c r="F3" s="724"/>
      <c r="G3" s="724"/>
      <c r="H3" s="724"/>
      <c r="I3" s="724"/>
      <c r="J3" s="724"/>
      <c r="K3" s="724"/>
      <c r="L3" s="724"/>
      <c r="M3" s="724"/>
      <c r="N3" s="724"/>
      <c r="O3" s="724"/>
      <c r="P3" s="724"/>
      <c r="Q3" s="724"/>
    </row>
    <row r="4" spans="1:26" s="1" customFormat="1" ht="20.25" customHeight="1">
      <c r="A4" s="724" t="s">
        <v>806</v>
      </c>
      <c r="B4" s="724"/>
      <c r="C4" s="724"/>
      <c r="D4" s="724"/>
      <c r="E4" s="724"/>
      <c r="F4" s="724"/>
      <c r="G4" s="724"/>
      <c r="H4" s="724"/>
      <c r="I4" s="724"/>
      <c r="J4" s="724"/>
      <c r="K4" s="724"/>
      <c r="L4" s="724"/>
      <c r="M4" s="724"/>
      <c r="N4" s="724"/>
      <c r="O4" s="724"/>
      <c r="P4" s="724"/>
      <c r="Q4" s="724"/>
    </row>
    <row r="5" spans="1:26" s="37" customFormat="1" ht="39" customHeight="1">
      <c r="A5" s="745" t="s">
        <v>725</v>
      </c>
      <c r="B5" s="745"/>
      <c r="C5" s="745"/>
      <c r="D5" s="745"/>
      <c r="E5" s="745"/>
      <c r="F5" s="745"/>
      <c r="G5" s="745"/>
      <c r="H5" s="745"/>
      <c r="I5" s="745"/>
      <c r="J5" s="745"/>
      <c r="K5" s="745"/>
      <c r="L5" s="745"/>
      <c r="M5" s="745"/>
      <c r="N5" s="745"/>
      <c r="O5" s="745"/>
      <c r="P5" s="745"/>
      <c r="Q5" s="745"/>
    </row>
    <row r="6" spans="1:26" ht="7.5" customHeight="1">
      <c r="A6" s="140"/>
    </row>
    <row r="7" spans="1:26" ht="8.25" customHeight="1">
      <c r="A7" s="141"/>
      <c r="B7" s="174"/>
      <c r="C7" s="142"/>
      <c r="D7" s="142"/>
      <c r="E7" s="142"/>
      <c r="F7" s="142"/>
      <c r="G7" s="142"/>
      <c r="H7" s="143"/>
      <c r="I7" s="143"/>
      <c r="J7" s="143"/>
      <c r="K7" s="144"/>
      <c r="L7" s="143"/>
      <c r="M7" s="143"/>
      <c r="N7" s="143"/>
      <c r="O7" s="143"/>
      <c r="P7" s="143"/>
      <c r="Q7" s="144"/>
    </row>
    <row r="8" spans="1:26" ht="37.5" customHeight="1">
      <c r="A8" s="175" t="s">
        <v>163</v>
      </c>
      <c r="B8" s="175" t="s">
        <v>47</v>
      </c>
      <c r="C8" s="175" t="s">
        <v>53</v>
      </c>
      <c r="D8" s="175" t="s">
        <v>48</v>
      </c>
      <c r="E8" s="175" t="s">
        <v>52</v>
      </c>
      <c r="F8" s="175" t="s">
        <v>49</v>
      </c>
      <c r="G8" s="175" t="s">
        <v>56</v>
      </c>
      <c r="H8" s="175" t="s">
        <v>54</v>
      </c>
      <c r="I8" s="175" t="s">
        <v>55</v>
      </c>
      <c r="J8" s="175" t="s">
        <v>50</v>
      </c>
      <c r="K8" s="175" t="s">
        <v>51</v>
      </c>
      <c r="L8" s="175" t="s">
        <v>58</v>
      </c>
      <c r="M8" s="175" t="s">
        <v>59</v>
      </c>
      <c r="N8" s="175" t="s">
        <v>622</v>
      </c>
      <c r="O8" s="175" t="s">
        <v>621</v>
      </c>
      <c r="P8" s="176" t="s">
        <v>45</v>
      </c>
      <c r="Q8" s="177" t="s">
        <v>11</v>
      </c>
      <c r="Y8" s="529">
        <v>1</v>
      </c>
      <c r="Z8" s="529">
        <v>1</v>
      </c>
    </row>
    <row r="9" spans="1:26" ht="42.75" customHeight="1">
      <c r="A9" s="148" t="s">
        <v>164</v>
      </c>
      <c r="B9" s="148">
        <v>797042.47385459999</v>
      </c>
      <c r="C9" s="149">
        <v>710870.71274800005</v>
      </c>
      <c r="D9" s="149">
        <v>577161.26941840001</v>
      </c>
      <c r="E9" s="149">
        <v>735515.94066859991</v>
      </c>
      <c r="F9" s="149">
        <v>440979.82109820005</v>
      </c>
      <c r="G9" s="149">
        <v>900497.1462974</v>
      </c>
      <c r="H9" s="148">
        <v>693121.89089119993</v>
      </c>
      <c r="I9" s="148">
        <v>404388.17681739997</v>
      </c>
      <c r="J9" s="148">
        <v>33116.273821399998</v>
      </c>
      <c r="K9" s="148">
        <v>3930</v>
      </c>
      <c r="L9" s="148">
        <v>966287.70343659993</v>
      </c>
      <c r="M9" s="148">
        <v>254074.42644119999</v>
      </c>
      <c r="N9" s="148">
        <v>1251445.1646046001</v>
      </c>
      <c r="O9" s="148">
        <v>1102355.18903</v>
      </c>
      <c r="P9" s="148">
        <f t="shared" ref="P9:P27" si="0">SUM(B9:O9)</f>
        <v>8870786.189127598</v>
      </c>
      <c r="Q9" s="178">
        <f>+P9/$P$27</f>
        <v>9.017401718712581E-2</v>
      </c>
    </row>
    <row r="10" spans="1:26" ht="27" customHeight="1">
      <c r="A10" s="148" t="s">
        <v>165</v>
      </c>
      <c r="B10" s="148">
        <v>628.47472679999998</v>
      </c>
      <c r="C10" s="149">
        <v>9021.4198206000001</v>
      </c>
      <c r="D10" s="149">
        <v>13289.110781199999</v>
      </c>
      <c r="E10" s="149">
        <v>16125.1733888</v>
      </c>
      <c r="F10" s="149">
        <v>708.25549999999998</v>
      </c>
      <c r="G10" s="149">
        <v>55117.926365599997</v>
      </c>
      <c r="H10" s="148">
        <v>13318.0992248</v>
      </c>
      <c r="I10" s="148">
        <v>3603.1620478</v>
      </c>
      <c r="J10" s="148">
        <v>0</v>
      </c>
      <c r="K10" s="148">
        <v>0</v>
      </c>
      <c r="L10" s="148">
        <v>15528.130160000001</v>
      </c>
      <c r="M10" s="148">
        <v>1949.8644099999999</v>
      </c>
      <c r="N10" s="148">
        <v>7300.3878199999999</v>
      </c>
      <c r="O10" s="148">
        <v>20476.87934</v>
      </c>
      <c r="P10" s="148">
        <f t="shared" si="0"/>
        <v>157066.88358560001</v>
      </c>
      <c r="Q10" s="178">
        <f t="shared" ref="Q10:Q27" si="1">+P10/$P$27</f>
        <v>1.5966287043797057E-3</v>
      </c>
    </row>
    <row r="11" spans="1:26" ht="27" customHeight="1">
      <c r="A11" s="148" t="s">
        <v>166</v>
      </c>
      <c r="B11" s="148">
        <v>30139.95479</v>
      </c>
      <c r="C11" s="149">
        <v>53513.734112599996</v>
      </c>
      <c r="D11" s="149">
        <v>22035.656666800001</v>
      </c>
      <c r="E11" s="149">
        <v>57738.127834399995</v>
      </c>
      <c r="F11" s="149">
        <v>98654.036265000002</v>
      </c>
      <c r="G11" s="149">
        <v>357316.65338819998</v>
      </c>
      <c r="H11" s="148">
        <v>25786.600410200001</v>
      </c>
      <c r="I11" s="148">
        <v>1234.55225</v>
      </c>
      <c r="J11" s="148">
        <v>0</v>
      </c>
      <c r="K11" s="148">
        <v>0</v>
      </c>
      <c r="L11" s="148">
        <v>217.48546999999999</v>
      </c>
      <c r="M11" s="148">
        <v>2157.8151699999999</v>
      </c>
      <c r="N11" s="148">
        <v>39377.583829999996</v>
      </c>
      <c r="O11" s="148">
        <v>622.11919999999998</v>
      </c>
      <c r="P11" s="148">
        <f t="shared" si="0"/>
        <v>688794.31938719971</v>
      </c>
      <c r="Q11" s="178">
        <f t="shared" si="1"/>
        <v>7.0017864787387399E-3</v>
      </c>
    </row>
    <row r="12" spans="1:26" ht="27" customHeight="1">
      <c r="A12" s="148" t="s">
        <v>167</v>
      </c>
      <c r="B12" s="148">
        <v>56345.069870599997</v>
      </c>
      <c r="C12" s="149">
        <v>43823.198467599999</v>
      </c>
      <c r="D12" s="149">
        <v>16180.006136600001</v>
      </c>
      <c r="E12" s="149">
        <v>111649.8487112</v>
      </c>
      <c r="F12" s="149">
        <v>36265.742465400006</v>
      </c>
      <c r="G12" s="149">
        <v>12687.047315400001</v>
      </c>
      <c r="H12" s="148">
        <v>55370.145161599998</v>
      </c>
      <c r="I12" s="148">
        <v>40679.854741999996</v>
      </c>
      <c r="J12" s="148">
        <v>0</v>
      </c>
      <c r="K12" s="148">
        <v>0</v>
      </c>
      <c r="L12" s="148">
        <v>45980.841223399999</v>
      </c>
      <c r="M12" s="148">
        <v>10630.117050000001</v>
      </c>
      <c r="N12" s="148">
        <v>14506.1124</v>
      </c>
      <c r="O12" s="148">
        <v>60718.610073200005</v>
      </c>
      <c r="P12" s="148">
        <f t="shared" si="0"/>
        <v>504836.59361699998</v>
      </c>
      <c r="Q12" s="178">
        <f t="shared" si="1"/>
        <v>5.1318048591120873E-3</v>
      </c>
    </row>
    <row r="13" spans="1:26" ht="27" customHeight="1">
      <c r="A13" s="148" t="s">
        <v>168</v>
      </c>
      <c r="B13" s="148">
        <v>2343344.7654224001</v>
      </c>
      <c r="C13" s="149">
        <v>2029197.6582458001</v>
      </c>
      <c r="D13" s="149">
        <v>2089954.0768487998</v>
      </c>
      <c r="E13" s="149">
        <v>2640567.3139657998</v>
      </c>
      <c r="F13" s="149">
        <v>2271690.8572295997</v>
      </c>
      <c r="G13" s="149">
        <v>1079295.6268022</v>
      </c>
      <c r="H13" s="148">
        <v>1039695.8079934</v>
      </c>
      <c r="I13" s="148">
        <v>1909310.4580945999</v>
      </c>
      <c r="J13" s="148">
        <v>65010.095147399996</v>
      </c>
      <c r="K13" s="148">
        <v>78469.567001200005</v>
      </c>
      <c r="L13" s="148">
        <v>1224118.1048366001</v>
      </c>
      <c r="M13" s="148">
        <v>247041.8141362</v>
      </c>
      <c r="N13" s="148">
        <v>1813606.4802434002</v>
      </c>
      <c r="O13" s="148">
        <v>818131.192943</v>
      </c>
      <c r="P13" s="148">
        <f t="shared" si="0"/>
        <v>19649433.818910398</v>
      </c>
      <c r="Q13" s="178">
        <f t="shared" si="1"/>
        <v>0.19974197834633781</v>
      </c>
    </row>
    <row r="14" spans="1:26" ht="27" customHeight="1">
      <c r="A14" s="148" t="s">
        <v>169</v>
      </c>
      <c r="B14" s="148">
        <v>26859.231427400002</v>
      </c>
      <c r="C14" s="149">
        <v>333942.66019959998</v>
      </c>
      <c r="D14" s="149">
        <v>40411.378450199998</v>
      </c>
      <c r="E14" s="149">
        <v>159512.81213380001</v>
      </c>
      <c r="F14" s="149">
        <v>216310.97297179999</v>
      </c>
      <c r="G14" s="149">
        <v>101857.2833122</v>
      </c>
      <c r="H14" s="148">
        <v>8510.7230282</v>
      </c>
      <c r="I14" s="148">
        <v>4372.9490500000002</v>
      </c>
      <c r="J14" s="148">
        <v>0</v>
      </c>
      <c r="K14" s="148">
        <v>6900</v>
      </c>
      <c r="L14" s="148">
        <v>0</v>
      </c>
      <c r="M14" s="148">
        <v>1870.14579</v>
      </c>
      <c r="N14" s="148">
        <v>122723.87951</v>
      </c>
      <c r="O14" s="148">
        <v>438.73568</v>
      </c>
      <c r="P14" s="148">
        <f t="shared" si="0"/>
        <v>1023710.7715532001</v>
      </c>
      <c r="Q14" s="178">
        <f t="shared" si="1"/>
        <v>1.0406305680304371E-2</v>
      </c>
    </row>
    <row r="15" spans="1:26" ht="27" customHeight="1">
      <c r="A15" s="148" t="s">
        <v>108</v>
      </c>
      <c r="B15" s="148">
        <v>880207.85759080003</v>
      </c>
      <c r="C15" s="149">
        <v>763622.94691279996</v>
      </c>
      <c r="D15" s="149">
        <v>706517.31687119999</v>
      </c>
      <c r="E15" s="149">
        <v>1310517.5547133998</v>
      </c>
      <c r="F15" s="149">
        <v>275286.31972799997</v>
      </c>
      <c r="G15" s="149">
        <v>334266.0404844</v>
      </c>
      <c r="H15" s="148">
        <v>440727.69713340001</v>
      </c>
      <c r="I15" s="148">
        <v>658747.97392400005</v>
      </c>
      <c r="J15" s="148">
        <v>43.205959999999997</v>
      </c>
      <c r="K15" s="148">
        <v>1029</v>
      </c>
      <c r="L15" s="148">
        <v>156480.58396640001</v>
      </c>
      <c r="M15" s="148">
        <v>148863.8098934</v>
      </c>
      <c r="N15" s="148">
        <v>387250.61158880003</v>
      </c>
      <c r="O15" s="148">
        <v>113745.1981814</v>
      </c>
      <c r="P15" s="148">
        <f t="shared" si="0"/>
        <v>6177306.1169480002</v>
      </c>
      <c r="Q15" s="178">
        <f t="shared" si="1"/>
        <v>6.2794040582618074E-2</v>
      </c>
    </row>
    <row r="16" spans="1:26" ht="27" customHeight="1">
      <c r="A16" s="148" t="s">
        <v>170</v>
      </c>
      <c r="B16" s="148">
        <v>2377943.8901789999</v>
      </c>
      <c r="C16" s="149">
        <v>1872550.7797758</v>
      </c>
      <c r="D16" s="149">
        <v>3067040.2322418001</v>
      </c>
      <c r="E16" s="149">
        <v>2117007.7781134001</v>
      </c>
      <c r="F16" s="149">
        <v>2807112.7693824</v>
      </c>
      <c r="G16" s="149">
        <v>1627838.4925358</v>
      </c>
      <c r="H16" s="148">
        <v>1812268.5948566</v>
      </c>
      <c r="I16" s="148">
        <v>2769111.5646620002</v>
      </c>
      <c r="J16" s="148">
        <v>13260.450051200001</v>
      </c>
      <c r="K16" s="148">
        <v>110607.64699420001</v>
      </c>
      <c r="L16" s="148">
        <v>2460479.8170865998</v>
      </c>
      <c r="M16" s="148">
        <v>512491.55145660002</v>
      </c>
      <c r="N16" s="148">
        <v>2269867.8037366001</v>
      </c>
      <c r="O16" s="148">
        <v>2205946.0684818001</v>
      </c>
      <c r="P16" s="148">
        <f t="shared" si="0"/>
        <v>26023527.439553797</v>
      </c>
      <c r="Q16" s="178">
        <f t="shared" si="1"/>
        <v>0.26453641882160461</v>
      </c>
    </row>
    <row r="17" spans="1:23" ht="27" customHeight="1">
      <c r="A17" s="148" t="s">
        <v>171</v>
      </c>
      <c r="B17" s="148">
        <v>340741.46306959999</v>
      </c>
      <c r="C17" s="149">
        <v>344980.59246920003</v>
      </c>
      <c r="D17" s="149">
        <v>337771.91172719997</v>
      </c>
      <c r="E17" s="149">
        <v>303474.04155779997</v>
      </c>
      <c r="F17" s="149">
        <v>192595.39243360001</v>
      </c>
      <c r="G17" s="149">
        <v>70494.978779199999</v>
      </c>
      <c r="H17" s="148">
        <v>218284.06891060001</v>
      </c>
      <c r="I17" s="148">
        <v>588875.79995040002</v>
      </c>
      <c r="J17" s="148">
        <v>0</v>
      </c>
      <c r="K17" s="148">
        <v>0</v>
      </c>
      <c r="L17" s="148">
        <v>486640.9006244</v>
      </c>
      <c r="M17" s="148">
        <v>73695.462479000009</v>
      </c>
      <c r="N17" s="148">
        <v>200224.95942680002</v>
      </c>
      <c r="O17" s="148">
        <v>328587.51963539998</v>
      </c>
      <c r="P17" s="148">
        <f t="shared" si="0"/>
        <v>3486367.0910631996</v>
      </c>
      <c r="Q17" s="178">
        <f t="shared" si="1"/>
        <v>3.5439894422827994E-2</v>
      </c>
    </row>
    <row r="18" spans="1:23" ht="27" customHeight="1">
      <c r="A18" s="148" t="s">
        <v>172</v>
      </c>
      <c r="B18" s="148">
        <v>428216.3478318</v>
      </c>
      <c r="C18" s="149">
        <v>902473.06370200007</v>
      </c>
      <c r="D18" s="149">
        <v>678222.38962119992</v>
      </c>
      <c r="E18" s="149">
        <v>495367.2511472</v>
      </c>
      <c r="F18" s="149">
        <v>415684.39572780003</v>
      </c>
      <c r="G18" s="149">
        <v>336685.8665604</v>
      </c>
      <c r="H18" s="148">
        <v>626924.87504680001</v>
      </c>
      <c r="I18" s="148">
        <v>994532.91840680002</v>
      </c>
      <c r="J18" s="148">
        <v>0</v>
      </c>
      <c r="K18" s="148">
        <v>6700</v>
      </c>
      <c r="L18" s="148">
        <v>1258857.1391534</v>
      </c>
      <c r="M18" s="148">
        <v>290347.29809140001</v>
      </c>
      <c r="N18" s="148">
        <v>812500.78765079996</v>
      </c>
      <c r="O18" s="148">
        <v>756798.47681400005</v>
      </c>
      <c r="P18" s="148">
        <f t="shared" si="0"/>
        <v>8003310.8097536014</v>
      </c>
      <c r="Q18" s="178">
        <f t="shared" si="1"/>
        <v>8.1355887869010407E-2</v>
      </c>
    </row>
    <row r="19" spans="1:23" ht="27" customHeight="1">
      <c r="A19" s="148" t="s">
        <v>173</v>
      </c>
      <c r="B19" s="148">
        <v>320435.97133600002</v>
      </c>
      <c r="C19" s="149">
        <v>373549.8745264</v>
      </c>
      <c r="D19" s="149">
        <v>56198.599227600003</v>
      </c>
      <c r="E19" s="149">
        <v>288627.37851099996</v>
      </c>
      <c r="F19" s="149">
        <v>143859.14812120001</v>
      </c>
      <c r="G19" s="149">
        <v>212577.99457420001</v>
      </c>
      <c r="H19" s="148">
        <v>84505.738142600007</v>
      </c>
      <c r="I19" s="148">
        <v>9872.0643350000009</v>
      </c>
      <c r="J19" s="148">
        <v>0</v>
      </c>
      <c r="K19" s="148">
        <v>0</v>
      </c>
      <c r="L19" s="148">
        <v>30040.599677599999</v>
      </c>
      <c r="M19" s="148">
        <v>42827.473380000003</v>
      </c>
      <c r="N19" s="148">
        <v>27476.432683800002</v>
      </c>
      <c r="O19" s="148">
        <v>9684.5985909999999</v>
      </c>
      <c r="P19" s="148">
        <f t="shared" si="0"/>
        <v>1599655.8731064002</v>
      </c>
      <c r="Q19" s="178">
        <f t="shared" si="1"/>
        <v>1.6260948366874049E-2</v>
      </c>
    </row>
    <row r="20" spans="1:23" ht="27" customHeight="1">
      <c r="A20" s="148" t="s">
        <v>174</v>
      </c>
      <c r="B20" s="148">
        <v>1049447.7055376</v>
      </c>
      <c r="C20" s="149">
        <v>1205787.6944224001</v>
      </c>
      <c r="D20" s="149">
        <v>4426454.7195632001</v>
      </c>
      <c r="E20" s="149">
        <v>635358.47590299998</v>
      </c>
      <c r="F20" s="149">
        <v>1251452.6597348</v>
      </c>
      <c r="G20" s="149">
        <v>502376.11910720001</v>
      </c>
      <c r="H20" s="148">
        <v>377211.67321480002</v>
      </c>
      <c r="I20" s="148">
        <v>245426.4009912</v>
      </c>
      <c r="J20" s="148">
        <v>700.80786999999998</v>
      </c>
      <c r="K20" s="148">
        <v>0</v>
      </c>
      <c r="L20" s="148">
        <v>813785.83189939999</v>
      </c>
      <c r="M20" s="148">
        <v>109467.51895999999</v>
      </c>
      <c r="N20" s="148">
        <v>257505.3838288</v>
      </c>
      <c r="O20" s="148">
        <v>148546.20384860001</v>
      </c>
      <c r="P20" s="148">
        <f t="shared" si="0"/>
        <v>11023521.194881001</v>
      </c>
      <c r="Q20" s="178">
        <f t="shared" si="1"/>
        <v>0.11205716928542091</v>
      </c>
    </row>
    <row r="21" spans="1:23" ht="27" customHeight="1">
      <c r="A21" s="148" t="s">
        <v>175</v>
      </c>
      <c r="B21" s="148">
        <v>92786.179143999994</v>
      </c>
      <c r="C21" s="149">
        <v>645833.56644520001</v>
      </c>
      <c r="D21" s="149">
        <v>1129301.3201264001</v>
      </c>
      <c r="E21" s="149">
        <v>93032.739319</v>
      </c>
      <c r="F21" s="149">
        <v>70427.161144800004</v>
      </c>
      <c r="G21" s="149">
        <v>94477.207474999988</v>
      </c>
      <c r="H21" s="148">
        <v>19670.147643599998</v>
      </c>
      <c r="I21" s="148">
        <v>18210.617758</v>
      </c>
      <c r="J21" s="148">
        <v>25.0181456</v>
      </c>
      <c r="K21" s="148">
        <v>0</v>
      </c>
      <c r="L21" s="148">
        <v>125623.78330519999</v>
      </c>
      <c r="M21" s="148">
        <v>13329.0736676</v>
      </c>
      <c r="N21" s="148">
        <v>4105.0163679999996</v>
      </c>
      <c r="O21" s="148">
        <v>17362.458204999999</v>
      </c>
      <c r="P21" s="148">
        <f t="shared" si="0"/>
        <v>2324184.2887473991</v>
      </c>
      <c r="Q21" s="178">
        <f t="shared" si="1"/>
        <v>2.3625981906364387E-2</v>
      </c>
    </row>
    <row r="22" spans="1:23" ht="27" customHeight="1">
      <c r="A22" s="148" t="s">
        <v>176</v>
      </c>
      <c r="B22" s="148">
        <v>212142.70915759998</v>
      </c>
      <c r="C22" s="149">
        <v>674687.4474709999</v>
      </c>
      <c r="D22" s="149">
        <v>60282.7834172</v>
      </c>
      <c r="E22" s="149">
        <v>81769.178910799994</v>
      </c>
      <c r="F22" s="149">
        <v>54413.294460600002</v>
      </c>
      <c r="G22" s="149">
        <v>138846.00254440002</v>
      </c>
      <c r="H22" s="148">
        <v>85291.635534200002</v>
      </c>
      <c r="I22" s="148">
        <v>49400.9050374</v>
      </c>
      <c r="J22" s="148">
        <v>30.067360000000001</v>
      </c>
      <c r="K22" s="148">
        <v>0</v>
      </c>
      <c r="L22" s="148">
        <v>76245.161529799996</v>
      </c>
      <c r="M22" s="148">
        <v>24355.63754</v>
      </c>
      <c r="N22" s="148">
        <v>25053.575342200002</v>
      </c>
      <c r="O22" s="148">
        <v>27288.920803199999</v>
      </c>
      <c r="P22" s="148">
        <f t="shared" si="0"/>
        <v>1509807.3191083998</v>
      </c>
      <c r="Q22" s="178">
        <f t="shared" si="1"/>
        <v>1.5347612741404431E-2</v>
      </c>
    </row>
    <row r="23" spans="1:23" ht="27" customHeight="1">
      <c r="A23" s="148" t="s">
        <v>177</v>
      </c>
      <c r="B23" s="148">
        <v>2729277.8648168002</v>
      </c>
      <c r="C23" s="149">
        <v>650227.55509539996</v>
      </c>
      <c r="D23" s="149">
        <v>549244.55018200004</v>
      </c>
      <c r="E23" s="149">
        <v>375915.03158760001</v>
      </c>
      <c r="F23" s="149">
        <v>1106932.6119307999</v>
      </c>
      <c r="G23" s="149">
        <v>209304.57439239998</v>
      </c>
      <c r="H23" s="148">
        <v>186904.06173399999</v>
      </c>
      <c r="I23" s="148">
        <v>329990.8821628</v>
      </c>
      <c r="J23" s="148">
        <v>1362.67</v>
      </c>
      <c r="K23" s="148">
        <v>0</v>
      </c>
      <c r="L23" s="148">
        <v>463973.99909259996</v>
      </c>
      <c r="M23" s="148">
        <v>73091.880174999998</v>
      </c>
      <c r="N23" s="148">
        <v>107079.13132260001</v>
      </c>
      <c r="O23" s="148">
        <v>176248.99786440001</v>
      </c>
      <c r="P23" s="148">
        <f t="shared" si="0"/>
        <v>6959553.8103564</v>
      </c>
      <c r="Q23" s="178">
        <f t="shared" si="1"/>
        <v>7.074580668836114E-2</v>
      </c>
    </row>
    <row r="24" spans="1:23" ht="27" customHeight="1">
      <c r="A24" s="148" t="s">
        <v>178</v>
      </c>
      <c r="B24" s="148">
        <v>177.32715999999999</v>
      </c>
      <c r="C24" s="149">
        <v>1517.5716200000002</v>
      </c>
      <c r="D24" s="149">
        <v>773.40906000000007</v>
      </c>
      <c r="E24" s="149">
        <v>232.56682839999999</v>
      </c>
      <c r="F24" s="149">
        <v>188.55429999999998</v>
      </c>
      <c r="G24" s="149">
        <v>110.71500999999999</v>
      </c>
      <c r="H24" s="148">
        <v>190.1647566</v>
      </c>
      <c r="I24" s="148">
        <v>6699.1434500000005</v>
      </c>
      <c r="J24" s="148">
        <v>0</v>
      </c>
      <c r="K24" s="148">
        <v>0</v>
      </c>
      <c r="L24" s="148">
        <v>6996.2014422000002</v>
      </c>
      <c r="M24" s="148">
        <v>466.52568680000002</v>
      </c>
      <c r="N24" s="148">
        <v>18.112130000000001</v>
      </c>
      <c r="O24" s="148">
        <v>122.8524482</v>
      </c>
      <c r="P24" s="148">
        <f t="shared" si="0"/>
        <v>17493.143892200002</v>
      </c>
      <c r="Q24" s="178">
        <f t="shared" si="1"/>
        <v>1.7782268948444136E-4</v>
      </c>
    </row>
    <row r="25" spans="1:23" ht="27" customHeight="1">
      <c r="A25" s="148" t="s">
        <v>179</v>
      </c>
      <c r="B25" s="148">
        <v>1551.7651258000001</v>
      </c>
      <c r="C25" s="149">
        <v>5497.4059230000003</v>
      </c>
      <c r="D25" s="149">
        <v>36.761050000000004</v>
      </c>
      <c r="E25" s="149">
        <v>13219.9758674</v>
      </c>
      <c r="F25" s="149">
        <v>9288.7610157999989</v>
      </c>
      <c r="G25" s="149">
        <v>6230.4465749999999</v>
      </c>
      <c r="H25" s="148">
        <v>968.83740480000006</v>
      </c>
      <c r="I25" s="148">
        <v>0</v>
      </c>
      <c r="J25" s="148">
        <v>0</v>
      </c>
      <c r="K25" s="148">
        <v>0</v>
      </c>
      <c r="L25" s="148">
        <v>0</v>
      </c>
      <c r="M25" s="148">
        <v>398.34980999999999</v>
      </c>
      <c r="N25" s="148">
        <v>0</v>
      </c>
      <c r="O25" s="148">
        <v>196.80356</v>
      </c>
      <c r="P25" s="148">
        <f t="shared" si="0"/>
        <v>37389.106331799994</v>
      </c>
      <c r="Q25" s="178">
        <f t="shared" si="1"/>
        <v>3.8007070005895176E-4</v>
      </c>
    </row>
    <row r="26" spans="1:23" s="180" customFormat="1" ht="39" customHeight="1">
      <c r="A26" s="155" t="s">
        <v>180</v>
      </c>
      <c r="B26" s="155">
        <v>17972.228764</v>
      </c>
      <c r="C26" s="179">
        <v>79582.8228504</v>
      </c>
      <c r="D26" s="179">
        <v>94322.35409980001</v>
      </c>
      <c r="E26" s="179">
        <v>11887.265473400001</v>
      </c>
      <c r="F26" s="179">
        <v>46497.784360400001</v>
      </c>
      <c r="G26" s="179">
        <v>11093.599840399998</v>
      </c>
      <c r="H26" s="155">
        <v>11041.672477600001</v>
      </c>
      <c r="I26" s="155">
        <v>8869.0929201999988</v>
      </c>
      <c r="J26" s="155">
        <v>11.77486</v>
      </c>
      <c r="K26" s="155">
        <v>0</v>
      </c>
      <c r="L26" s="155">
        <v>25181.615551999999</v>
      </c>
      <c r="M26" s="155">
        <v>7451.4466745999998</v>
      </c>
      <c r="N26" s="155">
        <v>1290.5855876000001</v>
      </c>
      <c r="O26" s="155">
        <v>2135.2981460000001</v>
      </c>
      <c r="P26" s="155">
        <f t="shared" si="0"/>
        <v>317337.54160640005</v>
      </c>
      <c r="Q26" s="156">
        <f t="shared" si="1"/>
        <v>3.2258246699721194E-3</v>
      </c>
    </row>
    <row r="27" spans="1:23" ht="24" customHeight="1">
      <c r="A27" s="181" t="s">
        <v>40</v>
      </c>
      <c r="B27" s="182">
        <f>SUM(B9:B26)</f>
        <v>11705261.2798048</v>
      </c>
      <c r="C27" s="182">
        <f t="shared" ref="C27:O27" si="2">SUM(C9:C26)</f>
        <v>10700680.704807801</v>
      </c>
      <c r="D27" s="182">
        <f t="shared" si="2"/>
        <v>13865197.845489601</v>
      </c>
      <c r="E27" s="182">
        <f t="shared" si="2"/>
        <v>9447518.4546349999</v>
      </c>
      <c r="F27" s="182">
        <f t="shared" si="2"/>
        <v>9438348.5378702004</v>
      </c>
      <c r="G27" s="182">
        <f t="shared" si="2"/>
        <v>6051073.7213593991</v>
      </c>
      <c r="H27" s="182">
        <f t="shared" si="2"/>
        <v>5699792.4335649991</v>
      </c>
      <c r="I27" s="182">
        <f t="shared" si="2"/>
        <v>8043326.5165996021</v>
      </c>
      <c r="J27" s="182">
        <f t="shared" si="2"/>
        <v>113560.36321560002</v>
      </c>
      <c r="K27" s="182">
        <f t="shared" si="2"/>
        <v>207636.2139954</v>
      </c>
      <c r="L27" s="182">
        <f>SUM(L9:L26)</f>
        <v>8156437.8984561991</v>
      </c>
      <c r="M27" s="182">
        <f>SUM(M9:M26)</f>
        <v>1814510.2108118001</v>
      </c>
      <c r="N27" s="182">
        <f>SUM(N9:N26)</f>
        <v>7341332.0080740005</v>
      </c>
      <c r="O27" s="182">
        <f t="shared" si="2"/>
        <v>5789406.1228451999</v>
      </c>
      <c r="P27" s="182">
        <f t="shared" si="0"/>
        <v>98374082.311529592</v>
      </c>
      <c r="Q27" s="183">
        <f t="shared" si="1"/>
        <v>1</v>
      </c>
    </row>
    <row r="28" spans="1:23" ht="36" customHeight="1">
      <c r="A28" s="184" t="s">
        <v>181</v>
      </c>
      <c r="B28" s="178">
        <f t="shared" ref="B28:P28" si="3">+B27/$P$27</f>
        <v>0.1189872475022105</v>
      </c>
      <c r="C28" s="178">
        <f t="shared" si="3"/>
        <v>0.10877540560857324</v>
      </c>
      <c r="D28" s="178">
        <f t="shared" si="3"/>
        <v>0.14094360546695112</v>
      </c>
      <c r="E28" s="178">
        <f t="shared" si="3"/>
        <v>9.6036661614964172E-2</v>
      </c>
      <c r="F28" s="178">
        <f t="shared" si="3"/>
        <v>9.5943446851996822E-2</v>
      </c>
      <c r="G28" s="178">
        <f t="shared" si="3"/>
        <v>6.1510853053723523E-2</v>
      </c>
      <c r="H28" s="178">
        <f t="shared" si="3"/>
        <v>5.7939980731052519E-2</v>
      </c>
      <c r="I28" s="178">
        <f t="shared" si="3"/>
        <v>8.1762658696302892E-2</v>
      </c>
      <c r="J28" s="178">
        <f t="shared" si="3"/>
        <v>1.1543727834327211E-3</v>
      </c>
      <c r="K28" s="178">
        <f t="shared" si="3"/>
        <v>2.110680060403112E-3</v>
      </c>
      <c r="L28" s="178">
        <f t="shared" si="3"/>
        <v>8.2912467458923902E-2</v>
      </c>
      <c r="M28" s="178">
        <f t="shared" si="3"/>
        <v>1.8445002669154626E-2</v>
      </c>
      <c r="N28" s="178">
        <f t="shared" si="3"/>
        <v>7.4626688611189054E-2</v>
      </c>
      <c r="O28" s="178">
        <f t="shared" si="3"/>
        <v>5.8850928891121888E-2</v>
      </c>
      <c r="P28" s="178">
        <f t="shared" si="3"/>
        <v>1</v>
      </c>
      <c r="Q28" s="178"/>
    </row>
    <row r="29" spans="1:23" ht="14.25" customHeight="1" thickBot="1">
      <c r="A29" s="185"/>
      <c r="B29" s="186"/>
      <c r="C29" s="187"/>
      <c r="D29" s="187"/>
      <c r="E29" s="187"/>
      <c r="F29" s="187"/>
      <c r="G29" s="187"/>
      <c r="H29" s="188"/>
      <c r="I29" s="188"/>
      <c r="J29" s="188"/>
      <c r="K29" s="188"/>
      <c r="L29" s="188"/>
      <c r="M29" s="188"/>
      <c r="N29" s="188"/>
      <c r="O29" s="188"/>
      <c r="P29" s="188"/>
      <c r="Q29" s="189"/>
    </row>
    <row r="30" spans="1:23" ht="15" customHeight="1" thickTop="1">
      <c r="A30" s="635" t="s">
        <v>730</v>
      </c>
      <c r="B30" s="160"/>
      <c r="C30" s="191"/>
      <c r="D30" s="191"/>
      <c r="E30" s="191"/>
      <c r="F30" s="191"/>
      <c r="G30" s="191"/>
      <c r="H30" s="192"/>
      <c r="I30" s="192"/>
      <c r="J30" s="192"/>
      <c r="K30" s="192"/>
      <c r="L30" s="192"/>
      <c r="M30" s="192"/>
      <c r="N30" s="192"/>
      <c r="O30" s="192"/>
      <c r="P30" s="192"/>
      <c r="Q30" s="192"/>
    </row>
    <row r="31" spans="1:23" ht="15" customHeight="1">
      <c r="A31" s="190"/>
      <c r="C31" s="21"/>
      <c r="D31" s="21"/>
      <c r="E31" s="21"/>
      <c r="F31" s="21"/>
      <c r="G31" s="21"/>
      <c r="H31" s="20"/>
      <c r="I31" s="20"/>
      <c r="J31" s="20"/>
      <c r="K31" s="20"/>
      <c r="L31" s="20"/>
      <c r="M31" s="20"/>
      <c r="N31" s="20"/>
      <c r="O31" s="20"/>
      <c r="P31" s="20"/>
      <c r="Q31" s="192"/>
    </row>
    <row r="32" spans="1:23" ht="15" customHeight="1">
      <c r="A32" s="193"/>
      <c r="C32" s="21"/>
      <c r="D32" s="21"/>
      <c r="E32" s="21"/>
      <c r="F32" s="21"/>
      <c r="G32" s="21"/>
      <c r="H32" s="20"/>
      <c r="I32" s="20"/>
      <c r="J32" s="20"/>
      <c r="K32" s="20"/>
      <c r="L32" s="20"/>
      <c r="M32" s="20"/>
      <c r="N32" s="20"/>
      <c r="O32" s="20"/>
      <c r="P32" s="20"/>
      <c r="Q32" s="192"/>
      <c r="R32" s="194"/>
      <c r="S32" s="20"/>
      <c r="T32" s="20"/>
      <c r="U32" s="20"/>
      <c r="V32" s="20"/>
      <c r="W32" s="20"/>
    </row>
    <row r="33" spans="1:17" ht="9" customHeight="1">
      <c r="A33" s="168"/>
      <c r="C33" s="21"/>
      <c r="D33" s="21"/>
      <c r="E33" s="21"/>
      <c r="F33" s="21"/>
      <c r="G33" s="21"/>
      <c r="H33" s="20"/>
      <c r="I33" s="20"/>
      <c r="J33" s="20"/>
      <c r="K33" s="20"/>
      <c r="L33" s="20"/>
      <c r="M33" s="20"/>
      <c r="N33" s="20"/>
      <c r="O33" s="20"/>
      <c r="P33" s="20"/>
      <c r="Q33" s="192"/>
    </row>
    <row r="34" spans="1:17" ht="9" customHeight="1">
      <c r="A34" s="19"/>
      <c r="C34" s="21"/>
      <c r="D34" s="21"/>
      <c r="E34" s="21"/>
      <c r="F34" s="21"/>
      <c r="G34" s="21"/>
      <c r="H34" s="20"/>
      <c r="I34" s="20"/>
      <c r="J34" s="20"/>
      <c r="K34" s="20"/>
      <c r="L34" s="20"/>
      <c r="M34" s="20"/>
      <c r="N34" s="20"/>
      <c r="O34" s="20"/>
      <c r="P34" s="20"/>
      <c r="Q34" s="192"/>
    </row>
    <row r="35" spans="1:17" ht="9" customHeight="1">
      <c r="A35" s="19"/>
      <c r="C35" s="21"/>
      <c r="D35" s="21"/>
      <c r="E35" s="21"/>
      <c r="F35" s="21"/>
      <c r="G35" s="21"/>
      <c r="H35" s="20"/>
      <c r="I35" s="20"/>
      <c r="J35" s="20"/>
      <c r="K35" s="20"/>
      <c r="L35" s="20"/>
      <c r="M35" s="20"/>
      <c r="N35" s="20"/>
      <c r="O35" s="20"/>
      <c r="P35" s="20"/>
      <c r="Q35" s="192"/>
    </row>
    <row r="36" spans="1:17" ht="9" customHeight="1">
      <c r="A36" s="19"/>
      <c r="B36" s="195"/>
      <c r="C36" s="21"/>
      <c r="D36" s="21"/>
      <c r="E36" s="21"/>
      <c r="F36" s="21"/>
      <c r="G36" s="21"/>
      <c r="H36" s="20"/>
      <c r="I36" s="20"/>
      <c r="J36" s="20"/>
      <c r="K36" s="20"/>
      <c r="L36" s="20"/>
      <c r="M36" s="20"/>
      <c r="N36" s="20"/>
      <c r="O36" s="20"/>
      <c r="P36" s="20"/>
      <c r="Q36" s="192"/>
    </row>
    <row r="37" spans="1:17" ht="9" customHeight="1">
      <c r="A37" s="19"/>
      <c r="B37" s="195"/>
      <c r="C37" s="21"/>
      <c r="D37" s="21"/>
      <c r="E37" s="21"/>
      <c r="F37" s="21"/>
      <c r="G37" s="21"/>
      <c r="H37" s="20"/>
      <c r="I37" s="20"/>
      <c r="J37" s="20"/>
      <c r="K37" s="20"/>
      <c r="L37" s="20"/>
      <c r="M37" s="20"/>
      <c r="N37" s="20"/>
      <c r="O37" s="20"/>
      <c r="P37" s="20"/>
      <c r="Q37" s="192"/>
    </row>
    <row r="38" spans="1:17" ht="9" customHeight="1">
      <c r="A38" s="19"/>
      <c r="B38" s="195"/>
      <c r="C38" s="21"/>
      <c r="D38" s="21"/>
      <c r="E38" s="21"/>
      <c r="F38" s="21"/>
      <c r="G38" s="21"/>
      <c r="H38" s="20"/>
      <c r="I38" s="20"/>
      <c r="J38" s="20"/>
      <c r="K38" s="20"/>
      <c r="L38" s="20"/>
      <c r="M38" s="20"/>
      <c r="N38" s="20"/>
      <c r="O38" s="20"/>
      <c r="P38" s="20"/>
      <c r="Q38" s="192"/>
    </row>
    <row r="39" spans="1:17" ht="9" customHeight="1">
      <c r="A39" s="165"/>
      <c r="B39" s="195"/>
      <c r="C39" s="21"/>
      <c r="D39" s="21"/>
      <c r="E39" s="21"/>
      <c r="F39" s="21"/>
      <c r="G39" s="21"/>
      <c r="H39" s="20"/>
      <c r="I39" s="20"/>
      <c r="J39" s="20"/>
      <c r="K39" s="20"/>
      <c r="L39" s="20"/>
      <c r="M39" s="20"/>
      <c r="N39" s="20"/>
      <c r="O39" s="20"/>
      <c r="P39" s="20"/>
      <c r="Q39" s="192"/>
    </row>
    <row r="40" spans="1:17" ht="9" customHeight="1">
      <c r="A40" s="19"/>
      <c r="B40" s="195"/>
      <c r="C40" s="21"/>
      <c r="D40" s="21"/>
      <c r="E40" s="21"/>
      <c r="F40" s="21"/>
      <c r="G40" s="21"/>
      <c r="H40" s="20"/>
      <c r="I40" s="20"/>
      <c r="J40" s="20"/>
      <c r="K40" s="20"/>
      <c r="L40" s="20"/>
      <c r="M40" s="20"/>
      <c r="N40" s="20"/>
      <c r="O40" s="20"/>
      <c r="P40" s="20"/>
      <c r="Q40" s="192"/>
    </row>
    <row r="41" spans="1:17" ht="9" customHeight="1">
      <c r="A41" s="19"/>
      <c r="B41" s="195"/>
      <c r="C41" s="21"/>
      <c r="D41" s="21"/>
      <c r="E41" s="21"/>
      <c r="F41" s="21"/>
      <c r="G41" s="21"/>
      <c r="H41" s="20"/>
      <c r="I41" s="20"/>
      <c r="J41" s="20"/>
      <c r="K41" s="20"/>
      <c r="L41" s="20"/>
      <c r="M41" s="20"/>
      <c r="N41" s="20"/>
      <c r="O41" s="20"/>
      <c r="P41" s="20"/>
      <c r="Q41" s="192"/>
    </row>
    <row r="42" spans="1:17" ht="9" customHeight="1">
      <c r="A42" s="19"/>
      <c r="B42" s="195"/>
      <c r="C42" s="21"/>
      <c r="D42" s="21"/>
      <c r="E42" s="21"/>
      <c r="F42" s="21"/>
      <c r="G42" s="21"/>
      <c r="H42" s="20"/>
      <c r="I42" s="20"/>
      <c r="J42" s="20"/>
      <c r="K42" s="20"/>
      <c r="L42" s="20"/>
      <c r="M42" s="20"/>
      <c r="N42" s="20"/>
      <c r="O42" s="20"/>
      <c r="P42" s="20"/>
      <c r="Q42" s="192"/>
    </row>
    <row r="43" spans="1:17" ht="9" customHeight="1">
      <c r="A43" s="19"/>
      <c r="C43" s="21"/>
      <c r="D43" s="21"/>
      <c r="E43" s="21"/>
      <c r="F43" s="21"/>
      <c r="G43" s="21"/>
      <c r="H43" s="20"/>
      <c r="I43" s="20"/>
      <c r="J43" s="20"/>
      <c r="K43" s="20"/>
      <c r="L43" s="20"/>
      <c r="M43" s="20"/>
      <c r="N43" s="20"/>
      <c r="O43" s="20"/>
      <c r="P43" s="20"/>
      <c r="Q43" s="192"/>
    </row>
    <row r="44" spans="1:17" ht="9" customHeight="1">
      <c r="A44" s="19"/>
      <c r="C44" s="21"/>
      <c r="D44" s="21"/>
      <c r="E44" s="21"/>
      <c r="F44" s="21"/>
      <c r="G44" s="21"/>
      <c r="H44" s="20"/>
      <c r="I44" s="20"/>
      <c r="J44" s="20"/>
      <c r="K44" s="20"/>
      <c r="L44" s="20"/>
      <c r="M44" s="20"/>
      <c r="N44" s="20"/>
      <c r="O44" s="20"/>
      <c r="P44" s="20"/>
      <c r="Q44" s="192"/>
    </row>
    <row r="45" spans="1:17" ht="9" customHeight="1">
      <c r="A45" s="165"/>
      <c r="C45" s="21"/>
      <c r="D45" s="21"/>
      <c r="E45" s="21"/>
      <c r="F45" s="21"/>
      <c r="G45" s="21"/>
      <c r="H45" s="20"/>
      <c r="I45" s="20"/>
      <c r="J45" s="20"/>
      <c r="K45" s="20"/>
      <c r="L45" s="20"/>
      <c r="M45" s="20"/>
      <c r="N45" s="20"/>
      <c r="O45" s="20"/>
      <c r="P45" s="20"/>
      <c r="Q45" s="192"/>
    </row>
    <row r="46" spans="1:17" ht="9" customHeight="1">
      <c r="A46" s="19"/>
      <c r="C46" s="21"/>
      <c r="D46" s="21"/>
      <c r="E46" s="21"/>
      <c r="F46" s="21"/>
      <c r="G46" s="21"/>
      <c r="H46" s="20"/>
      <c r="I46" s="20"/>
      <c r="J46" s="20"/>
      <c r="K46" s="20"/>
      <c r="L46" s="20"/>
      <c r="M46" s="20"/>
      <c r="N46" s="20"/>
      <c r="O46" s="20"/>
      <c r="P46" s="20"/>
      <c r="Q46" s="192"/>
    </row>
    <row r="47" spans="1:17" ht="9" customHeight="1">
      <c r="A47" s="19"/>
      <c r="C47" s="21"/>
      <c r="D47" s="21"/>
      <c r="E47" s="21"/>
      <c r="F47" s="21"/>
      <c r="G47" s="21"/>
      <c r="H47" s="20"/>
      <c r="I47" s="20"/>
      <c r="J47" s="20"/>
      <c r="K47" s="20"/>
      <c r="L47" s="20"/>
      <c r="M47" s="20"/>
      <c r="N47" s="20"/>
      <c r="O47" s="20"/>
      <c r="P47" s="20"/>
      <c r="Q47" s="192"/>
    </row>
    <row r="48" spans="1:17" ht="9" customHeight="1">
      <c r="A48" s="19"/>
      <c r="C48" s="21"/>
      <c r="D48" s="21"/>
      <c r="E48" s="21"/>
      <c r="F48" s="21"/>
      <c r="G48" s="21"/>
      <c r="H48" s="20"/>
      <c r="I48" s="20"/>
      <c r="J48" s="20"/>
      <c r="K48" s="20"/>
      <c r="L48" s="20"/>
      <c r="M48" s="20"/>
      <c r="N48" s="20"/>
      <c r="O48" s="20"/>
      <c r="P48" s="20"/>
      <c r="Q48" s="192"/>
    </row>
    <row r="49" spans="1:17" ht="9" customHeight="1">
      <c r="A49" s="19"/>
      <c r="C49" s="21"/>
      <c r="D49" s="21"/>
      <c r="E49" s="21"/>
      <c r="F49" s="21"/>
      <c r="G49" s="21"/>
      <c r="H49" s="20"/>
      <c r="I49" s="20"/>
      <c r="J49" s="20"/>
      <c r="K49" s="20"/>
      <c r="L49" s="20"/>
      <c r="M49" s="20"/>
      <c r="N49" s="20"/>
      <c r="O49" s="20"/>
      <c r="P49" s="20"/>
      <c r="Q49" s="192"/>
    </row>
    <row r="50" spans="1:17" ht="9" customHeight="1">
      <c r="A50" s="19"/>
      <c r="C50" s="21"/>
      <c r="D50" s="21"/>
      <c r="E50" s="21"/>
      <c r="F50" s="21"/>
      <c r="G50" s="21"/>
      <c r="H50" s="20"/>
      <c r="I50" s="20"/>
      <c r="J50" s="20"/>
      <c r="K50" s="20"/>
      <c r="L50" s="20"/>
      <c r="M50" s="20"/>
      <c r="N50" s="20"/>
      <c r="O50" s="20"/>
      <c r="P50" s="20"/>
      <c r="Q50" s="192"/>
    </row>
    <row r="51" spans="1:17" ht="9" customHeight="1">
      <c r="A51" s="165"/>
      <c r="C51" s="21"/>
      <c r="D51" s="21"/>
      <c r="E51" s="21"/>
      <c r="F51" s="21"/>
      <c r="G51" s="21"/>
      <c r="H51" s="20"/>
      <c r="I51" s="20"/>
      <c r="J51" s="20"/>
      <c r="K51" s="20"/>
      <c r="L51" s="20"/>
      <c r="M51" s="20"/>
      <c r="N51" s="20"/>
      <c r="O51" s="20"/>
      <c r="P51" s="20"/>
      <c r="Q51" s="192"/>
    </row>
    <row r="52" spans="1:17" ht="9" customHeight="1">
      <c r="A52" s="19"/>
      <c r="C52" s="21"/>
      <c r="D52" s="21"/>
      <c r="E52" s="21"/>
      <c r="F52" s="21"/>
      <c r="G52" s="21"/>
      <c r="H52" s="20"/>
      <c r="I52" s="20"/>
      <c r="J52" s="20"/>
      <c r="K52" s="20"/>
      <c r="L52" s="20"/>
      <c r="M52" s="20"/>
      <c r="N52" s="20"/>
      <c r="O52" s="20"/>
      <c r="P52" s="20"/>
      <c r="Q52" s="192"/>
    </row>
    <row r="53" spans="1:17" ht="9" customHeight="1">
      <c r="A53" s="19"/>
      <c r="C53" s="21"/>
      <c r="D53" s="21"/>
      <c r="E53" s="21"/>
      <c r="F53" s="21"/>
      <c r="G53" s="21"/>
      <c r="H53" s="20"/>
      <c r="I53" s="20"/>
      <c r="J53" s="20"/>
      <c r="K53" s="20"/>
      <c r="L53" s="20"/>
      <c r="M53" s="20"/>
      <c r="N53" s="20"/>
      <c r="O53" s="20"/>
      <c r="P53" s="20"/>
      <c r="Q53" s="192"/>
    </row>
    <row r="54" spans="1:17" ht="9" customHeight="1">
      <c r="A54" s="19"/>
      <c r="C54" s="21"/>
      <c r="D54" s="21"/>
      <c r="E54" s="21"/>
      <c r="F54" s="21"/>
      <c r="G54" s="21"/>
      <c r="H54" s="20"/>
      <c r="I54" s="20"/>
      <c r="J54" s="20"/>
      <c r="K54" s="20"/>
      <c r="L54" s="20"/>
      <c r="M54" s="20"/>
      <c r="N54" s="20"/>
      <c r="O54" s="20"/>
      <c r="P54" s="20"/>
      <c r="Q54" s="192"/>
    </row>
    <row r="55" spans="1:17" ht="9" customHeight="1">
      <c r="A55" s="19"/>
      <c r="C55" s="21"/>
      <c r="D55" s="21"/>
      <c r="E55" s="21"/>
      <c r="F55" s="21"/>
      <c r="G55" s="21"/>
      <c r="H55" s="20"/>
      <c r="I55" s="20"/>
      <c r="J55" s="20"/>
      <c r="K55" s="20"/>
      <c r="L55" s="20"/>
      <c r="M55" s="20"/>
      <c r="N55" s="20"/>
      <c r="O55" s="20"/>
      <c r="P55" s="20"/>
      <c r="Q55" s="192"/>
    </row>
    <row r="56" spans="1:17" ht="9" customHeight="1">
      <c r="A56" s="165"/>
      <c r="C56" s="21"/>
      <c r="D56" s="21"/>
      <c r="E56" s="21"/>
      <c r="F56" s="21"/>
      <c r="G56" s="21"/>
      <c r="H56" s="20"/>
      <c r="I56" s="20"/>
      <c r="J56" s="20"/>
      <c r="K56" s="20"/>
      <c r="L56" s="20"/>
      <c r="M56" s="20"/>
      <c r="N56" s="20"/>
      <c r="O56" s="20"/>
      <c r="P56" s="20"/>
      <c r="Q56" s="192"/>
    </row>
    <row r="57" spans="1:17" ht="9" customHeight="1">
      <c r="A57" s="166"/>
      <c r="C57" s="21"/>
      <c r="D57" s="21"/>
      <c r="E57" s="21"/>
      <c r="F57" s="21"/>
      <c r="G57" s="21"/>
      <c r="H57" s="20"/>
      <c r="I57" s="20"/>
      <c r="J57" s="20"/>
      <c r="K57" s="20"/>
      <c r="L57" s="20"/>
      <c r="M57" s="20"/>
      <c r="N57" s="20"/>
      <c r="O57" s="20"/>
      <c r="P57" s="20"/>
      <c r="Q57" s="192"/>
    </row>
    <row r="58" spans="1:17" ht="9" customHeight="1">
      <c r="A58" s="166"/>
      <c r="C58" s="21"/>
      <c r="D58" s="21"/>
      <c r="E58" s="21"/>
      <c r="F58" s="21"/>
      <c r="G58" s="21"/>
      <c r="H58" s="20"/>
      <c r="I58" s="20"/>
      <c r="J58" s="20"/>
      <c r="K58" s="20"/>
      <c r="L58" s="20"/>
      <c r="M58" s="20"/>
      <c r="N58" s="20"/>
      <c r="O58" s="20"/>
      <c r="P58" s="20"/>
      <c r="Q58" s="192"/>
    </row>
    <row r="59" spans="1:17" ht="9" customHeight="1">
      <c r="A59" s="166"/>
      <c r="C59" s="21"/>
      <c r="D59" s="21"/>
      <c r="E59" s="21"/>
      <c r="F59" s="21"/>
      <c r="G59" s="21"/>
      <c r="H59" s="20"/>
      <c r="I59" s="20"/>
      <c r="J59" s="20"/>
      <c r="K59" s="20"/>
      <c r="L59" s="20"/>
      <c r="M59" s="20"/>
      <c r="N59" s="20"/>
      <c r="O59" s="20"/>
      <c r="P59" s="20"/>
      <c r="Q59" s="192"/>
    </row>
    <row r="60" spans="1:17" ht="9" customHeight="1">
      <c r="A60" s="166"/>
      <c r="C60" s="21"/>
      <c r="D60" s="21"/>
      <c r="E60" s="21"/>
      <c r="F60" s="21"/>
      <c r="G60" s="21"/>
      <c r="H60" s="20"/>
      <c r="I60" s="20"/>
      <c r="J60" s="20"/>
      <c r="K60" s="20"/>
      <c r="L60" s="20"/>
      <c r="M60" s="20"/>
      <c r="N60" s="20"/>
      <c r="O60" s="20"/>
      <c r="P60" s="20"/>
      <c r="Q60" s="192"/>
    </row>
    <row r="61" spans="1:17" ht="9" customHeight="1">
      <c r="A61" s="167"/>
      <c r="C61" s="21"/>
      <c r="D61" s="21"/>
      <c r="E61" s="21"/>
      <c r="F61" s="21"/>
      <c r="G61" s="21"/>
      <c r="H61" s="20"/>
      <c r="I61" s="20"/>
      <c r="J61" s="20"/>
      <c r="K61" s="20"/>
      <c r="L61" s="20"/>
      <c r="M61" s="20"/>
      <c r="N61" s="20"/>
      <c r="O61" s="20"/>
      <c r="P61" s="20"/>
      <c r="Q61" s="192"/>
    </row>
    <row r="62" spans="1:17" ht="9" customHeight="1">
      <c r="A62" s="167"/>
      <c r="C62" s="21"/>
      <c r="D62" s="21"/>
      <c r="E62" s="21"/>
      <c r="F62" s="21"/>
      <c r="G62" s="21"/>
      <c r="H62" s="20"/>
      <c r="I62" s="20"/>
      <c r="J62" s="20"/>
      <c r="K62" s="20"/>
      <c r="L62" s="20"/>
      <c r="M62" s="20"/>
      <c r="N62" s="20"/>
      <c r="O62" s="20"/>
      <c r="P62" s="20"/>
      <c r="Q62" s="192"/>
    </row>
    <row r="63" spans="1:17" ht="9" customHeight="1">
      <c r="A63" s="168"/>
      <c r="C63" s="21"/>
      <c r="D63" s="21"/>
      <c r="E63" s="21"/>
      <c r="F63" s="21"/>
      <c r="G63" s="21"/>
      <c r="H63" s="20"/>
      <c r="I63" s="20"/>
      <c r="J63" s="20"/>
      <c r="K63" s="20"/>
      <c r="L63" s="20"/>
      <c r="M63" s="20"/>
      <c r="N63" s="20"/>
      <c r="O63" s="20"/>
      <c r="P63" s="20"/>
      <c r="Q63" s="192"/>
    </row>
    <row r="64" spans="1:17" ht="9" customHeight="1">
      <c r="A64" s="19"/>
      <c r="C64" s="21"/>
      <c r="D64" s="21"/>
      <c r="E64" s="21"/>
      <c r="F64" s="21"/>
      <c r="G64" s="21"/>
      <c r="H64" s="20"/>
      <c r="I64" s="20"/>
      <c r="J64" s="20"/>
      <c r="K64" s="20"/>
      <c r="L64" s="20"/>
      <c r="M64" s="20"/>
      <c r="N64" s="20"/>
      <c r="O64" s="20"/>
      <c r="P64" s="20"/>
      <c r="Q64" s="192"/>
    </row>
    <row r="65" spans="1:17" ht="9" customHeight="1">
      <c r="A65" s="19"/>
      <c r="C65" s="21"/>
      <c r="D65" s="21"/>
      <c r="E65" s="21"/>
      <c r="F65" s="21"/>
      <c r="G65" s="21"/>
      <c r="H65" s="20"/>
      <c r="I65" s="20"/>
      <c r="J65" s="20"/>
      <c r="K65" s="20"/>
      <c r="L65" s="20"/>
      <c r="M65" s="20"/>
      <c r="N65" s="20"/>
      <c r="O65" s="20"/>
      <c r="P65" s="20"/>
      <c r="Q65" s="192"/>
    </row>
    <row r="66" spans="1:17" ht="9" customHeight="1">
      <c r="A66" s="19"/>
      <c r="C66" s="21"/>
      <c r="D66" s="21"/>
      <c r="E66" s="21"/>
      <c r="F66" s="21"/>
      <c r="G66" s="21"/>
      <c r="H66" s="20"/>
      <c r="I66" s="20"/>
      <c r="J66" s="20"/>
      <c r="K66" s="20"/>
      <c r="L66" s="20"/>
      <c r="M66" s="20"/>
      <c r="N66" s="20"/>
      <c r="O66" s="20"/>
      <c r="P66" s="20"/>
      <c r="Q66" s="192"/>
    </row>
    <row r="67" spans="1:17" ht="9" customHeight="1">
      <c r="A67" s="19"/>
      <c r="C67" s="21"/>
      <c r="D67" s="21"/>
      <c r="E67" s="21"/>
      <c r="F67" s="21"/>
      <c r="G67" s="21"/>
      <c r="H67" s="20"/>
      <c r="I67" s="20"/>
      <c r="J67" s="20"/>
      <c r="K67" s="20"/>
      <c r="L67" s="20"/>
      <c r="M67" s="20"/>
      <c r="N67" s="20"/>
      <c r="O67" s="20"/>
      <c r="P67" s="20"/>
      <c r="Q67" s="192"/>
    </row>
    <row r="68" spans="1:17" ht="9" customHeight="1">
      <c r="A68" s="166"/>
      <c r="C68" s="21"/>
      <c r="D68" s="21"/>
      <c r="E68" s="21"/>
      <c r="F68" s="21"/>
      <c r="G68" s="21"/>
      <c r="H68" s="20"/>
      <c r="I68" s="20"/>
      <c r="J68" s="20"/>
      <c r="K68" s="20"/>
      <c r="L68" s="20"/>
      <c r="M68" s="20"/>
      <c r="N68" s="20"/>
      <c r="O68" s="20"/>
      <c r="P68" s="20"/>
      <c r="Q68" s="192"/>
    </row>
    <row r="69" spans="1:17" ht="9" customHeight="1">
      <c r="A69" s="168"/>
      <c r="C69" s="21"/>
      <c r="D69" s="21"/>
      <c r="E69" s="21"/>
      <c r="F69" s="21"/>
      <c r="G69" s="21"/>
      <c r="H69" s="20"/>
      <c r="I69" s="20"/>
      <c r="J69" s="20"/>
      <c r="K69" s="20"/>
      <c r="L69" s="20"/>
      <c r="M69" s="20"/>
      <c r="N69" s="20"/>
      <c r="O69" s="20"/>
      <c r="P69" s="20"/>
      <c r="Q69" s="192"/>
    </row>
    <row r="70" spans="1:17" ht="9" customHeight="1">
      <c r="A70" s="19"/>
      <c r="C70" s="21"/>
      <c r="D70" s="21"/>
      <c r="E70" s="21"/>
      <c r="F70" s="21"/>
      <c r="G70" s="21"/>
      <c r="H70" s="20"/>
      <c r="I70" s="20"/>
      <c r="J70" s="20"/>
      <c r="K70" s="20"/>
      <c r="L70" s="20"/>
      <c r="M70" s="20"/>
      <c r="N70" s="20"/>
      <c r="O70" s="20"/>
      <c r="P70" s="20"/>
      <c r="Q70" s="192"/>
    </row>
    <row r="71" spans="1:17" ht="9" customHeight="1">
      <c r="A71" s="19"/>
      <c r="C71" s="21"/>
      <c r="D71" s="21"/>
      <c r="E71" s="21"/>
      <c r="F71" s="21"/>
      <c r="G71" s="21"/>
      <c r="H71" s="20"/>
      <c r="I71" s="20"/>
      <c r="J71" s="20"/>
      <c r="K71" s="20"/>
      <c r="L71" s="20"/>
      <c r="M71" s="20"/>
      <c r="N71" s="20"/>
      <c r="O71" s="20"/>
      <c r="P71" s="20"/>
      <c r="Q71" s="192"/>
    </row>
    <row r="72" spans="1:17" ht="9" customHeight="1">
      <c r="A72" s="19"/>
      <c r="C72" s="21"/>
      <c r="D72" s="21"/>
      <c r="E72" s="21"/>
      <c r="F72" s="21"/>
      <c r="G72" s="21"/>
      <c r="H72" s="20"/>
      <c r="I72" s="20"/>
      <c r="J72" s="20"/>
      <c r="K72" s="20"/>
      <c r="L72" s="20"/>
      <c r="M72" s="20"/>
      <c r="N72" s="20"/>
      <c r="O72" s="20"/>
      <c r="P72" s="20"/>
      <c r="Q72" s="192"/>
    </row>
    <row r="73" spans="1:17" ht="9" customHeight="1">
      <c r="A73" s="19"/>
      <c r="C73" s="21"/>
      <c r="D73" s="21"/>
      <c r="E73" s="21"/>
      <c r="F73" s="21"/>
      <c r="G73" s="21"/>
      <c r="H73" s="20"/>
      <c r="I73" s="20"/>
      <c r="J73" s="20"/>
      <c r="K73" s="20"/>
      <c r="L73" s="20"/>
      <c r="M73" s="20"/>
      <c r="N73" s="20"/>
      <c r="O73" s="20"/>
      <c r="P73" s="20"/>
      <c r="Q73" s="192"/>
    </row>
    <row r="74" spans="1:17" ht="9" customHeight="1">
      <c r="A74" s="166"/>
      <c r="C74" s="21"/>
      <c r="D74" s="21"/>
      <c r="E74" s="21"/>
      <c r="F74" s="21"/>
      <c r="G74" s="21"/>
      <c r="H74" s="20"/>
      <c r="I74" s="20"/>
      <c r="J74" s="20"/>
      <c r="K74" s="20"/>
      <c r="L74" s="20"/>
      <c r="M74" s="20"/>
      <c r="N74" s="20"/>
      <c r="O74" s="20"/>
      <c r="P74" s="20"/>
      <c r="Q74" s="192"/>
    </row>
    <row r="75" spans="1:17" ht="9" customHeight="1">
      <c r="A75" s="168"/>
      <c r="C75" s="21"/>
      <c r="D75" s="21"/>
      <c r="E75" s="21"/>
      <c r="F75" s="21"/>
      <c r="G75" s="21"/>
      <c r="H75" s="20"/>
      <c r="I75" s="20"/>
      <c r="J75" s="20"/>
      <c r="K75" s="20"/>
      <c r="L75" s="20"/>
      <c r="M75" s="20"/>
      <c r="N75" s="20"/>
      <c r="O75" s="20"/>
      <c r="P75" s="20"/>
      <c r="Q75" s="192"/>
    </row>
    <row r="76" spans="1:17" ht="9" customHeight="1">
      <c r="A76" s="19"/>
      <c r="C76" s="21"/>
      <c r="D76" s="21"/>
      <c r="E76" s="21"/>
      <c r="F76" s="21"/>
      <c r="G76" s="21"/>
      <c r="H76" s="20"/>
      <c r="I76" s="20"/>
      <c r="J76" s="20"/>
      <c r="K76" s="20"/>
      <c r="L76" s="20"/>
      <c r="M76" s="20"/>
      <c r="N76" s="20"/>
      <c r="O76" s="20"/>
      <c r="P76" s="20"/>
      <c r="Q76" s="192"/>
    </row>
    <row r="77" spans="1:17" ht="9" customHeight="1">
      <c r="A77" s="19"/>
      <c r="C77" s="21"/>
      <c r="D77" s="21"/>
      <c r="E77" s="21"/>
      <c r="F77" s="21"/>
      <c r="G77" s="21"/>
      <c r="H77" s="20"/>
      <c r="I77" s="20"/>
      <c r="J77" s="20"/>
      <c r="K77" s="20"/>
      <c r="L77" s="20"/>
      <c r="M77" s="20"/>
      <c r="N77" s="20"/>
      <c r="O77" s="20"/>
      <c r="P77" s="20"/>
      <c r="Q77" s="192"/>
    </row>
    <row r="78" spans="1:17" ht="9" customHeight="1">
      <c r="A78" s="19"/>
      <c r="C78" s="44"/>
      <c r="D78" s="44"/>
      <c r="E78" s="44"/>
      <c r="F78" s="44"/>
      <c r="G78" s="44"/>
      <c r="Q78" s="160"/>
    </row>
    <row r="79" spans="1:17" ht="9" customHeight="1">
      <c r="A79" s="19"/>
      <c r="C79" s="44"/>
      <c r="D79" s="44"/>
      <c r="E79" s="44"/>
      <c r="F79" s="44"/>
      <c r="G79" s="44"/>
      <c r="Q79" s="160"/>
    </row>
    <row r="80" spans="1:17" ht="9" customHeight="1">
      <c r="A80" s="19"/>
      <c r="C80" s="44"/>
      <c r="D80" s="44"/>
      <c r="E80" s="44"/>
      <c r="F80" s="44"/>
      <c r="G80" s="44"/>
      <c r="Q80" s="160"/>
    </row>
    <row r="81" spans="1:17" ht="9" customHeight="1">
      <c r="A81" s="19"/>
      <c r="C81" s="44"/>
      <c r="D81" s="44"/>
      <c r="E81" s="44"/>
      <c r="F81" s="44"/>
      <c r="G81" s="44"/>
      <c r="Q81" s="160"/>
    </row>
    <row r="82" spans="1:17" ht="9" customHeight="1">
      <c r="A82" s="19"/>
      <c r="C82" s="44"/>
      <c r="D82" s="44"/>
      <c r="E82" s="44"/>
      <c r="F82" s="44"/>
      <c r="G82" s="44"/>
      <c r="Q82" s="160"/>
    </row>
    <row r="83" spans="1:17" ht="9" customHeight="1">
      <c r="A83" s="19"/>
      <c r="C83" s="44"/>
      <c r="D83" s="44"/>
      <c r="E83" s="44"/>
      <c r="F83" s="44"/>
      <c r="G83" s="44"/>
      <c r="Q83" s="160"/>
    </row>
    <row r="84" spans="1:17" ht="9" customHeight="1">
      <c r="A84" s="166"/>
      <c r="C84" s="44"/>
      <c r="D84" s="44"/>
      <c r="E84" s="44"/>
      <c r="F84" s="44"/>
      <c r="G84" s="44"/>
      <c r="Q84" s="160"/>
    </row>
    <row r="85" spans="1:17" ht="9" customHeight="1">
      <c r="A85" s="168"/>
      <c r="C85" s="44"/>
      <c r="D85" s="44"/>
      <c r="E85" s="44"/>
      <c r="F85" s="44"/>
      <c r="G85" s="44"/>
      <c r="Q85" s="160"/>
    </row>
    <row r="86" spans="1:17" ht="9" customHeight="1">
      <c r="A86" s="19"/>
      <c r="C86" s="44"/>
      <c r="D86" s="44"/>
      <c r="E86" s="44"/>
      <c r="F86" s="44"/>
      <c r="G86" s="44"/>
      <c r="Q86" s="160"/>
    </row>
    <row r="87" spans="1:17" ht="9" customHeight="1">
      <c r="A87" s="19"/>
      <c r="C87" s="44"/>
      <c r="D87" s="44"/>
      <c r="E87" s="44"/>
      <c r="F87" s="44"/>
      <c r="G87" s="44"/>
      <c r="Q87" s="160"/>
    </row>
    <row r="88" spans="1:17" ht="9" customHeight="1">
      <c r="A88" s="19"/>
      <c r="C88" s="44"/>
      <c r="D88" s="44"/>
      <c r="E88" s="44"/>
      <c r="F88" s="44"/>
      <c r="G88" s="44"/>
      <c r="Q88" s="160"/>
    </row>
    <row r="89" spans="1:17" ht="9" customHeight="1">
      <c r="A89" s="19"/>
      <c r="C89" s="44"/>
      <c r="D89" s="44"/>
      <c r="E89" s="44"/>
      <c r="F89" s="44"/>
      <c r="G89" s="44"/>
      <c r="Q89" s="160"/>
    </row>
    <row r="90" spans="1:17" ht="9" customHeight="1">
      <c r="A90" s="19"/>
      <c r="C90" s="44"/>
      <c r="D90" s="44"/>
      <c r="E90" s="44"/>
      <c r="F90" s="44"/>
      <c r="G90" s="44"/>
      <c r="Q90" s="160"/>
    </row>
    <row r="91" spans="1:17" ht="9" customHeight="1">
      <c r="A91" s="19"/>
      <c r="C91" s="44"/>
      <c r="D91" s="44"/>
      <c r="E91" s="44"/>
      <c r="F91" s="44"/>
      <c r="G91" s="44"/>
      <c r="Q91" s="160"/>
    </row>
    <row r="92" spans="1:17" ht="9" customHeight="1">
      <c r="A92" s="19"/>
      <c r="C92" s="44"/>
      <c r="D92" s="44"/>
      <c r="E92" s="44"/>
      <c r="F92" s="44"/>
      <c r="G92" s="44"/>
      <c r="Q92" s="160"/>
    </row>
    <row r="93" spans="1:17" ht="9" customHeight="1">
      <c r="A93" s="19"/>
      <c r="C93" s="44"/>
      <c r="D93" s="44"/>
      <c r="E93" s="44"/>
      <c r="F93" s="44"/>
      <c r="G93" s="44"/>
      <c r="Q93" s="160"/>
    </row>
    <row r="94" spans="1:17" ht="9" customHeight="1">
      <c r="A94" s="19"/>
      <c r="C94" s="44"/>
      <c r="D94" s="44"/>
      <c r="E94" s="44"/>
      <c r="F94" s="44"/>
      <c r="G94" s="44"/>
      <c r="Q94" s="160"/>
    </row>
    <row r="95" spans="1:17" ht="9" customHeight="1">
      <c r="A95" s="168"/>
      <c r="C95" s="44"/>
      <c r="D95" s="44"/>
      <c r="E95" s="44"/>
      <c r="F95" s="44"/>
      <c r="G95" s="44"/>
      <c r="Q95" s="160"/>
    </row>
    <row r="96" spans="1:17" ht="9" customHeight="1">
      <c r="A96" s="19"/>
      <c r="C96" s="44"/>
      <c r="D96" s="44"/>
      <c r="E96" s="44"/>
      <c r="F96" s="44"/>
      <c r="G96" s="44"/>
      <c r="Q96" s="160"/>
    </row>
    <row r="97" spans="1:17" ht="9" customHeight="1">
      <c r="A97" s="19"/>
      <c r="C97" s="44"/>
      <c r="D97" s="44"/>
      <c r="E97" s="44"/>
      <c r="F97" s="44"/>
      <c r="G97" s="44"/>
      <c r="Q97" s="160"/>
    </row>
    <row r="98" spans="1:17" ht="9" customHeight="1">
      <c r="A98" s="19"/>
      <c r="C98" s="44"/>
      <c r="D98" s="44"/>
      <c r="E98" s="44"/>
      <c r="F98" s="44"/>
      <c r="G98" s="44"/>
      <c r="Q98" s="160"/>
    </row>
    <row r="99" spans="1:17">
      <c r="A99" s="169"/>
      <c r="C99" s="44"/>
      <c r="D99" s="44"/>
      <c r="E99" s="44"/>
      <c r="F99" s="44"/>
      <c r="G99" s="44"/>
      <c r="Q99" s="160"/>
    </row>
    <row r="100" spans="1:17">
      <c r="A100" s="169"/>
      <c r="C100" s="44"/>
      <c r="D100" s="44"/>
      <c r="E100" s="44"/>
      <c r="F100" s="44"/>
      <c r="G100" s="44"/>
      <c r="Q100" s="160"/>
    </row>
    <row r="101" spans="1:17">
      <c r="A101" s="169"/>
      <c r="C101" s="44"/>
      <c r="D101" s="44"/>
      <c r="E101" s="44"/>
      <c r="F101" s="44"/>
      <c r="G101" s="44"/>
      <c r="Q101" s="160"/>
    </row>
    <row r="102" spans="1:17">
      <c r="A102" s="169"/>
      <c r="C102" s="44"/>
      <c r="D102" s="44"/>
      <c r="E102" s="44"/>
      <c r="F102" s="44"/>
      <c r="G102" s="44"/>
      <c r="Q102" s="160"/>
    </row>
    <row r="103" spans="1:17">
      <c r="A103" s="169"/>
      <c r="C103" s="44"/>
      <c r="D103" s="44"/>
      <c r="E103" s="44"/>
      <c r="F103" s="44"/>
      <c r="G103" s="44"/>
      <c r="Q103" s="160"/>
    </row>
    <row r="104" spans="1:17">
      <c r="A104" s="169"/>
      <c r="C104" s="44"/>
      <c r="D104" s="44"/>
      <c r="E104" s="44"/>
      <c r="F104" s="44"/>
      <c r="G104" s="44"/>
      <c r="Q104" s="160"/>
    </row>
    <row r="105" spans="1:17">
      <c r="A105" s="169"/>
      <c r="C105" s="44"/>
      <c r="D105" s="44"/>
      <c r="E105" s="44"/>
      <c r="F105" s="44"/>
      <c r="G105" s="44"/>
      <c r="Q105" s="160"/>
    </row>
    <row r="106" spans="1:17" ht="15.75">
      <c r="A106" s="170"/>
      <c r="C106" s="44"/>
      <c r="D106" s="44"/>
      <c r="E106" s="44"/>
      <c r="F106" s="44"/>
      <c r="G106" s="44"/>
      <c r="Q106" s="160"/>
    </row>
    <row r="107" spans="1:17" ht="15.75">
      <c r="A107" s="170"/>
      <c r="C107" s="44"/>
      <c r="D107" s="44"/>
      <c r="E107" s="44"/>
      <c r="F107" s="44"/>
      <c r="G107" s="44"/>
      <c r="Q107" s="160"/>
    </row>
    <row r="108" spans="1:17" ht="15.75">
      <c r="A108" s="170"/>
      <c r="C108" s="44"/>
      <c r="D108" s="44"/>
      <c r="E108" s="44"/>
      <c r="F108" s="44"/>
      <c r="G108" s="44"/>
      <c r="Q108" s="160"/>
    </row>
    <row r="109" spans="1:17" ht="15.75">
      <c r="A109" s="170"/>
      <c r="C109" s="44"/>
      <c r="D109" s="44"/>
      <c r="E109" s="44"/>
      <c r="F109" s="44"/>
      <c r="G109" s="44"/>
      <c r="Q109" s="160"/>
    </row>
    <row r="110" spans="1:17" ht="15.75">
      <c r="A110" s="170"/>
      <c r="C110" s="44"/>
      <c r="D110" s="44"/>
      <c r="E110" s="44"/>
      <c r="F110" s="44"/>
      <c r="G110" s="44"/>
      <c r="Q110" s="160"/>
    </row>
    <row r="111" spans="1:17" ht="15.75">
      <c r="A111" s="170"/>
      <c r="C111" s="44"/>
      <c r="D111" s="44"/>
      <c r="E111" s="44"/>
      <c r="F111" s="44"/>
      <c r="G111" s="44"/>
      <c r="Q111" s="160"/>
    </row>
    <row r="112" spans="1:17" ht="15.75">
      <c r="A112" s="170"/>
      <c r="C112" s="44"/>
      <c r="D112" s="44"/>
      <c r="E112" s="44"/>
      <c r="F112" s="44"/>
      <c r="G112" s="44"/>
      <c r="Q112" s="160"/>
    </row>
    <row r="113" spans="1:17" ht="15.75">
      <c r="A113" s="170"/>
      <c r="C113" s="44"/>
      <c r="D113" s="44"/>
      <c r="E113" s="44"/>
      <c r="F113" s="44"/>
      <c r="G113" s="44"/>
      <c r="Q113" s="160"/>
    </row>
    <row r="114" spans="1:17" ht="15.75">
      <c r="A114" s="170"/>
      <c r="C114" s="44"/>
      <c r="D114" s="44"/>
      <c r="E114" s="44"/>
      <c r="F114" s="44"/>
      <c r="G114" s="44"/>
      <c r="Q114" s="160"/>
    </row>
    <row r="115" spans="1:17" ht="15.75">
      <c r="A115" s="170"/>
      <c r="C115" s="44"/>
      <c r="D115" s="44"/>
      <c r="E115" s="44"/>
      <c r="F115" s="44"/>
      <c r="G115" s="44"/>
      <c r="Q115" s="160"/>
    </row>
    <row r="116" spans="1:17" ht="15.75">
      <c r="A116" s="170"/>
      <c r="C116" s="44"/>
      <c r="D116" s="44"/>
      <c r="E116" s="44"/>
      <c r="F116" s="44"/>
      <c r="G116" s="44"/>
      <c r="Q116" s="160"/>
    </row>
    <row r="117" spans="1:17" ht="15.75">
      <c r="A117" s="170"/>
      <c r="C117" s="44"/>
      <c r="D117" s="44"/>
      <c r="E117" s="44"/>
      <c r="F117" s="44"/>
      <c r="G117" s="44"/>
      <c r="Q117" s="160"/>
    </row>
    <row r="118" spans="1:17" ht="15.75">
      <c r="A118" s="170"/>
      <c r="C118" s="44"/>
      <c r="D118" s="44"/>
      <c r="E118" s="44"/>
      <c r="F118" s="44"/>
      <c r="G118" s="44"/>
      <c r="Q118" s="160"/>
    </row>
    <row r="119" spans="1:17" ht="15.75">
      <c r="A119" s="170"/>
      <c r="C119" s="44"/>
      <c r="D119" s="44"/>
      <c r="E119" s="44"/>
      <c r="F119" s="44"/>
      <c r="G119" s="44"/>
      <c r="Q119" s="160"/>
    </row>
    <row r="120" spans="1:17" ht="15.75">
      <c r="A120" s="170"/>
      <c r="C120" s="44"/>
      <c r="D120" s="44"/>
      <c r="E120" s="44"/>
      <c r="F120" s="44"/>
      <c r="G120" s="44"/>
      <c r="Q120" s="160"/>
    </row>
    <row r="121" spans="1:17" ht="15.75">
      <c r="A121" s="170"/>
      <c r="C121" s="44"/>
      <c r="D121" s="44"/>
      <c r="E121" s="44"/>
      <c r="F121" s="44"/>
      <c r="G121" s="44"/>
      <c r="Q121" s="160"/>
    </row>
    <row r="122" spans="1:17" ht="15.75">
      <c r="A122" s="170"/>
      <c r="C122" s="44"/>
      <c r="D122" s="44"/>
      <c r="E122" s="44"/>
      <c r="F122" s="44"/>
      <c r="G122" s="44"/>
      <c r="Q122" s="160"/>
    </row>
    <row r="123" spans="1:17" ht="15.75">
      <c r="A123" s="170"/>
      <c r="C123" s="44"/>
      <c r="D123" s="44"/>
      <c r="E123" s="44"/>
      <c r="F123" s="44"/>
      <c r="G123" s="44"/>
      <c r="Q123" s="160"/>
    </row>
    <row r="124" spans="1:17" ht="15.75">
      <c r="A124" s="170"/>
      <c r="C124" s="44"/>
      <c r="D124" s="44"/>
      <c r="E124" s="44"/>
      <c r="F124" s="44"/>
      <c r="G124" s="44"/>
      <c r="Q124" s="160"/>
    </row>
    <row r="125" spans="1:17" ht="15.75">
      <c r="A125" s="170"/>
      <c r="C125" s="44"/>
      <c r="D125" s="44"/>
      <c r="E125" s="44"/>
      <c r="F125" s="44"/>
      <c r="G125" s="44"/>
      <c r="Q125" s="160"/>
    </row>
    <row r="126" spans="1:17" ht="15.75">
      <c r="A126" s="170"/>
      <c r="C126" s="44"/>
      <c r="D126" s="44"/>
      <c r="E126" s="44"/>
      <c r="F126" s="44"/>
      <c r="G126" s="44"/>
      <c r="Q126" s="160"/>
    </row>
    <row r="127" spans="1:17" ht="15.75">
      <c r="A127" s="170"/>
      <c r="C127" s="44"/>
      <c r="D127" s="44"/>
      <c r="E127" s="44"/>
      <c r="F127" s="44"/>
      <c r="G127" s="44"/>
      <c r="Q127" s="160"/>
    </row>
    <row r="128" spans="1:17" ht="15.75">
      <c r="A128" s="170"/>
      <c r="C128" s="44"/>
      <c r="D128" s="44"/>
      <c r="E128" s="44"/>
      <c r="F128" s="44"/>
      <c r="G128" s="44"/>
      <c r="Q128" s="160"/>
    </row>
    <row r="129" spans="1:17" ht="15.75">
      <c r="A129" s="170"/>
      <c r="C129" s="44"/>
      <c r="D129" s="44"/>
      <c r="E129" s="44"/>
      <c r="F129" s="44"/>
      <c r="G129" s="44"/>
      <c r="Q129" s="160"/>
    </row>
    <row r="130" spans="1:17" ht="15.75">
      <c r="A130" s="170"/>
      <c r="C130" s="44"/>
      <c r="D130" s="44"/>
      <c r="E130" s="44"/>
      <c r="F130" s="44"/>
      <c r="G130" s="44"/>
      <c r="Q130" s="160"/>
    </row>
    <row r="131" spans="1:17" ht="15.75">
      <c r="A131" s="170"/>
      <c r="C131" s="44"/>
      <c r="D131" s="44"/>
      <c r="E131" s="44"/>
      <c r="F131" s="44"/>
      <c r="G131" s="44"/>
      <c r="Q131" s="160"/>
    </row>
    <row r="132" spans="1:17" ht="15.75">
      <c r="A132" s="170"/>
      <c r="C132" s="44"/>
      <c r="D132" s="44"/>
      <c r="E132" s="44"/>
      <c r="F132" s="44"/>
      <c r="G132" s="44"/>
      <c r="Q132" s="160"/>
    </row>
    <row r="133" spans="1:17" ht="15.75">
      <c r="A133" s="170"/>
      <c r="C133" s="44"/>
      <c r="D133" s="44"/>
      <c r="E133" s="44"/>
      <c r="F133" s="44"/>
      <c r="G133" s="44"/>
      <c r="Q133" s="160"/>
    </row>
    <row r="134" spans="1:17" ht="15.75">
      <c r="A134" s="170"/>
      <c r="C134" s="44"/>
      <c r="D134" s="44"/>
      <c r="E134" s="44"/>
      <c r="F134" s="44"/>
      <c r="G134" s="44"/>
      <c r="Q134" s="160"/>
    </row>
    <row r="135" spans="1:17" ht="15.75">
      <c r="A135" s="170"/>
      <c r="C135" s="44"/>
      <c r="D135" s="44"/>
      <c r="E135" s="44"/>
      <c r="F135" s="44"/>
      <c r="G135" s="44"/>
      <c r="Q135" s="160"/>
    </row>
    <row r="136" spans="1:17" ht="15.75">
      <c r="A136" s="170"/>
      <c r="C136" s="44"/>
      <c r="D136" s="44"/>
      <c r="E136" s="44"/>
      <c r="F136" s="44"/>
      <c r="G136" s="44"/>
      <c r="Q136" s="160"/>
    </row>
    <row r="137" spans="1:17" ht="15.75">
      <c r="A137" s="170"/>
      <c r="C137" s="44"/>
      <c r="D137" s="44"/>
      <c r="E137" s="44"/>
      <c r="F137" s="44"/>
      <c r="G137" s="44"/>
      <c r="Q137" s="160"/>
    </row>
    <row r="138" spans="1:17" ht="15.75">
      <c r="A138" s="170"/>
      <c r="C138" s="44"/>
      <c r="D138" s="44"/>
      <c r="E138" s="44"/>
      <c r="F138" s="44"/>
      <c r="G138" s="44"/>
      <c r="Q138" s="160"/>
    </row>
    <row r="139" spans="1:17" ht="15.75">
      <c r="A139" s="170"/>
      <c r="C139" s="44"/>
      <c r="D139" s="44"/>
      <c r="E139" s="44"/>
      <c r="F139" s="44"/>
      <c r="G139" s="44"/>
      <c r="Q139" s="160"/>
    </row>
    <row r="140" spans="1:17" ht="15.75">
      <c r="A140" s="170"/>
      <c r="C140" s="44"/>
      <c r="D140" s="44"/>
      <c r="E140" s="44"/>
      <c r="F140" s="44"/>
      <c r="G140" s="44"/>
      <c r="Q140" s="160"/>
    </row>
    <row r="141" spans="1:17" ht="15.75">
      <c r="A141" s="170"/>
      <c r="C141" s="44"/>
      <c r="D141" s="44"/>
      <c r="E141" s="44"/>
      <c r="F141" s="44"/>
      <c r="G141" s="44"/>
      <c r="Q141" s="160"/>
    </row>
    <row r="142" spans="1:17" ht="15.75">
      <c r="A142" s="170"/>
      <c r="C142" s="44"/>
      <c r="D142" s="44"/>
      <c r="E142" s="44"/>
      <c r="F142" s="44"/>
      <c r="G142" s="44"/>
      <c r="Q142" s="160"/>
    </row>
    <row r="143" spans="1:17" ht="15.75">
      <c r="A143" s="170"/>
      <c r="C143" s="44"/>
      <c r="D143" s="44"/>
      <c r="E143" s="44"/>
      <c r="F143" s="44"/>
      <c r="G143" s="44"/>
      <c r="Q143" s="160"/>
    </row>
    <row r="144" spans="1:17" ht="15.75">
      <c r="A144" s="170"/>
      <c r="C144" s="44"/>
      <c r="D144" s="44"/>
      <c r="E144" s="44"/>
      <c r="F144" s="44"/>
      <c r="G144" s="44"/>
      <c r="Q144" s="160"/>
    </row>
    <row r="145" spans="1:17" ht="15.75">
      <c r="A145" s="170"/>
      <c r="C145" s="44"/>
      <c r="D145" s="44"/>
      <c r="E145" s="44"/>
      <c r="F145" s="44"/>
      <c r="G145" s="44"/>
      <c r="Q145" s="160"/>
    </row>
    <row r="146" spans="1:17" ht="15.75">
      <c r="A146" s="170"/>
      <c r="C146" s="44"/>
      <c r="D146" s="44"/>
      <c r="E146" s="44"/>
      <c r="F146" s="44"/>
      <c r="G146" s="44"/>
      <c r="Q146" s="160"/>
    </row>
    <row r="147" spans="1:17" ht="15.75">
      <c r="A147" s="170"/>
      <c r="C147" s="44"/>
      <c r="D147" s="44"/>
      <c r="E147" s="44"/>
      <c r="F147" s="44"/>
      <c r="G147" s="44"/>
      <c r="Q147" s="160"/>
    </row>
    <row r="148" spans="1:17" ht="15.75">
      <c r="A148" s="170"/>
      <c r="C148" s="44"/>
      <c r="D148" s="44"/>
      <c r="E148" s="44"/>
      <c r="F148" s="44"/>
      <c r="G148" s="44"/>
      <c r="Q148" s="160"/>
    </row>
    <row r="149" spans="1:17" ht="15.75">
      <c r="A149" s="170"/>
      <c r="C149" s="44"/>
      <c r="D149" s="44"/>
      <c r="E149" s="44"/>
      <c r="F149" s="44"/>
      <c r="G149" s="44"/>
      <c r="Q149" s="160"/>
    </row>
    <row r="150" spans="1:17" ht="15.75">
      <c r="A150" s="170"/>
      <c r="C150" s="44"/>
      <c r="D150" s="44"/>
      <c r="E150" s="44"/>
      <c r="F150" s="44"/>
      <c r="G150" s="44"/>
      <c r="Q150" s="160"/>
    </row>
    <row r="151" spans="1:17" ht="15.75">
      <c r="A151" s="170"/>
      <c r="C151" s="44"/>
      <c r="D151" s="44"/>
      <c r="E151" s="44"/>
      <c r="F151" s="44"/>
      <c r="G151" s="44"/>
      <c r="Q151" s="160"/>
    </row>
    <row r="152" spans="1:17" ht="15.75">
      <c r="A152" s="170"/>
      <c r="C152" s="44"/>
      <c r="D152" s="44"/>
      <c r="E152" s="44"/>
      <c r="F152" s="44"/>
      <c r="G152" s="44"/>
      <c r="Q152" s="160"/>
    </row>
    <row r="153" spans="1:17" ht="15.75">
      <c r="A153" s="170"/>
      <c r="C153" s="44"/>
      <c r="D153" s="44"/>
      <c r="E153" s="44"/>
      <c r="F153" s="44"/>
      <c r="G153" s="44"/>
      <c r="Q153" s="160"/>
    </row>
    <row r="154" spans="1:17" ht="15.75">
      <c r="A154" s="170"/>
      <c r="C154" s="44"/>
      <c r="D154" s="44"/>
      <c r="E154" s="44"/>
      <c r="F154" s="44"/>
      <c r="G154" s="44"/>
      <c r="Q154" s="160"/>
    </row>
    <row r="155" spans="1:17" ht="15.75">
      <c r="A155" s="170"/>
      <c r="C155" s="44"/>
      <c r="D155" s="44"/>
      <c r="E155" s="44"/>
      <c r="F155" s="44"/>
      <c r="G155" s="44"/>
      <c r="Q155" s="160"/>
    </row>
    <row r="156" spans="1:17" ht="15.75">
      <c r="A156" s="170"/>
      <c r="C156" s="44"/>
      <c r="D156" s="44"/>
      <c r="E156" s="44"/>
      <c r="F156" s="44"/>
      <c r="G156" s="44"/>
      <c r="Q156" s="160"/>
    </row>
    <row r="157" spans="1:17" ht="15.75">
      <c r="A157" s="170"/>
      <c r="C157" s="44"/>
      <c r="D157" s="44"/>
      <c r="E157" s="44"/>
      <c r="F157" s="44"/>
      <c r="G157" s="44"/>
      <c r="Q157" s="160"/>
    </row>
    <row r="158" spans="1:17" ht="15.75">
      <c r="A158" s="170"/>
      <c r="C158" s="44"/>
      <c r="D158" s="44"/>
      <c r="E158" s="44"/>
      <c r="F158" s="44"/>
      <c r="G158" s="44"/>
      <c r="Q158" s="160"/>
    </row>
    <row r="159" spans="1:17" ht="15.75">
      <c r="A159" s="170"/>
      <c r="C159" s="44"/>
      <c r="D159" s="44"/>
      <c r="E159" s="44"/>
      <c r="F159" s="44"/>
      <c r="G159" s="44"/>
      <c r="Q159" s="160"/>
    </row>
    <row r="160" spans="1:17" ht="15.75">
      <c r="A160" s="170"/>
      <c r="C160" s="44"/>
      <c r="D160" s="44"/>
      <c r="E160" s="44"/>
      <c r="F160" s="44"/>
      <c r="G160" s="44"/>
      <c r="Q160" s="160"/>
    </row>
    <row r="161" spans="1:17" ht="15.75">
      <c r="A161" s="170"/>
      <c r="C161" s="44"/>
      <c r="D161" s="44"/>
      <c r="E161" s="44"/>
      <c r="F161" s="44"/>
      <c r="G161" s="44"/>
      <c r="Q161" s="160"/>
    </row>
    <row r="162" spans="1:17" ht="15.75">
      <c r="A162" s="170"/>
      <c r="C162" s="44"/>
      <c r="D162" s="44"/>
      <c r="E162" s="44"/>
      <c r="F162" s="44"/>
      <c r="G162" s="44"/>
      <c r="Q162" s="160"/>
    </row>
    <row r="163" spans="1:17" ht="15.75">
      <c r="A163" s="170"/>
      <c r="C163" s="44"/>
      <c r="D163" s="44"/>
      <c r="E163" s="44"/>
      <c r="F163" s="44"/>
      <c r="G163" s="44"/>
      <c r="Q163" s="160"/>
    </row>
    <row r="164" spans="1:17" ht="15.75">
      <c r="A164" s="170"/>
      <c r="C164" s="44"/>
      <c r="D164" s="44"/>
      <c r="E164" s="44"/>
      <c r="F164" s="44"/>
      <c r="G164" s="44"/>
      <c r="Q164" s="160"/>
    </row>
    <row r="165" spans="1:17" ht="15.75">
      <c r="A165" s="170"/>
      <c r="C165" s="44"/>
      <c r="D165" s="44"/>
      <c r="E165" s="44"/>
      <c r="F165" s="44"/>
      <c r="G165" s="44"/>
      <c r="Q165" s="160"/>
    </row>
    <row r="166" spans="1:17" ht="15.75">
      <c r="A166" s="170"/>
      <c r="C166" s="44"/>
      <c r="D166" s="44"/>
      <c r="E166" s="44"/>
      <c r="F166" s="44"/>
      <c r="G166" s="44"/>
      <c r="Q166" s="160"/>
    </row>
    <row r="167" spans="1:17" ht="15.75">
      <c r="A167" s="170"/>
      <c r="C167" s="44"/>
      <c r="D167" s="44"/>
      <c r="E167" s="44"/>
      <c r="F167" s="44"/>
      <c r="G167" s="44"/>
      <c r="Q167" s="160"/>
    </row>
    <row r="168" spans="1:17" ht="15.75">
      <c r="A168" s="170"/>
      <c r="C168" s="44"/>
      <c r="D168" s="44"/>
      <c r="E168" s="44"/>
      <c r="F168" s="44"/>
      <c r="G168" s="44"/>
      <c r="Q168" s="160"/>
    </row>
    <row r="169" spans="1:17" ht="15.75">
      <c r="A169" s="170"/>
      <c r="C169" s="44"/>
      <c r="D169" s="44"/>
      <c r="E169" s="44"/>
      <c r="F169" s="44"/>
      <c r="G169" s="44"/>
      <c r="Q169" s="160"/>
    </row>
    <row r="170" spans="1:17" ht="15.75">
      <c r="A170" s="170"/>
      <c r="C170" s="44"/>
      <c r="D170" s="44"/>
      <c r="E170" s="44"/>
      <c r="F170" s="44"/>
      <c r="G170" s="44"/>
      <c r="Q170" s="160"/>
    </row>
    <row r="171" spans="1:17" ht="15.75">
      <c r="A171" s="170"/>
      <c r="C171" s="44"/>
      <c r="D171" s="44"/>
      <c r="E171" s="44"/>
      <c r="F171" s="44"/>
      <c r="G171" s="44"/>
      <c r="Q171" s="160"/>
    </row>
    <row r="172" spans="1:17" ht="15.75">
      <c r="A172" s="170"/>
      <c r="C172" s="44"/>
      <c r="D172" s="44"/>
      <c r="E172" s="44"/>
      <c r="F172" s="44"/>
      <c r="G172" s="44"/>
      <c r="Q172" s="160"/>
    </row>
    <row r="173" spans="1:17" ht="15.75">
      <c r="A173" s="170"/>
      <c r="C173" s="44"/>
      <c r="D173" s="44"/>
      <c r="E173" s="44"/>
      <c r="F173" s="44"/>
      <c r="G173" s="44"/>
      <c r="Q173" s="160"/>
    </row>
    <row r="174" spans="1:17" ht="15.75">
      <c r="A174" s="170"/>
      <c r="C174" s="44"/>
      <c r="D174" s="44"/>
      <c r="E174" s="44"/>
      <c r="F174" s="44"/>
      <c r="G174" s="44"/>
      <c r="Q174" s="160"/>
    </row>
    <row r="175" spans="1:17" ht="15.75">
      <c r="A175" s="170"/>
      <c r="C175" s="44"/>
      <c r="D175" s="44"/>
      <c r="E175" s="44"/>
      <c r="F175" s="44"/>
      <c r="G175" s="44"/>
      <c r="Q175" s="160"/>
    </row>
    <row r="176" spans="1:17" ht="15.75">
      <c r="A176" s="170"/>
      <c r="C176" s="44"/>
      <c r="D176" s="44"/>
      <c r="E176" s="44"/>
      <c r="F176" s="44"/>
      <c r="G176" s="44"/>
      <c r="Q176" s="160"/>
    </row>
    <row r="177" spans="1:17" ht="15.75">
      <c r="A177" s="170"/>
      <c r="C177" s="44"/>
      <c r="D177" s="44"/>
      <c r="E177" s="44"/>
      <c r="F177" s="44"/>
      <c r="G177" s="44"/>
      <c r="Q177" s="160"/>
    </row>
    <row r="178" spans="1:17" ht="15.75">
      <c r="A178" s="170"/>
      <c r="C178" s="44"/>
      <c r="D178" s="44"/>
      <c r="E178" s="44"/>
      <c r="F178" s="44"/>
      <c r="G178" s="44"/>
      <c r="Q178" s="160"/>
    </row>
    <row r="179" spans="1:17" ht="15.75">
      <c r="A179" s="170"/>
      <c r="C179" s="44"/>
      <c r="D179" s="44"/>
      <c r="E179" s="44"/>
      <c r="F179" s="44"/>
      <c r="G179" s="44"/>
      <c r="Q179" s="160"/>
    </row>
    <row r="180" spans="1:17" ht="15.75">
      <c r="A180" s="170"/>
      <c r="C180" s="44"/>
      <c r="D180" s="44"/>
      <c r="E180" s="44"/>
      <c r="F180" s="44"/>
      <c r="G180" s="44"/>
      <c r="Q180" s="160"/>
    </row>
    <row r="181" spans="1:17" ht="15.75">
      <c r="A181" s="170"/>
      <c r="C181" s="44"/>
      <c r="D181" s="44"/>
      <c r="E181" s="44"/>
      <c r="F181" s="44"/>
      <c r="G181" s="44"/>
      <c r="Q181" s="160"/>
    </row>
    <row r="182" spans="1:17" ht="15.75">
      <c r="A182" s="170"/>
      <c r="C182" s="44"/>
      <c r="D182" s="44"/>
      <c r="E182" s="44"/>
      <c r="F182" s="44"/>
      <c r="G182" s="44"/>
      <c r="Q182" s="160"/>
    </row>
    <row r="183" spans="1:17" ht="15.75">
      <c r="A183" s="170"/>
      <c r="C183" s="44"/>
      <c r="D183" s="44"/>
      <c r="E183" s="44"/>
      <c r="F183" s="44"/>
      <c r="G183" s="44"/>
      <c r="Q183" s="160"/>
    </row>
    <row r="184" spans="1:17" ht="15.75">
      <c r="A184" s="170"/>
      <c r="C184" s="44"/>
      <c r="D184" s="44"/>
      <c r="E184" s="44"/>
      <c r="F184" s="44"/>
      <c r="G184" s="44"/>
      <c r="Q184" s="160"/>
    </row>
    <row r="185" spans="1:17" ht="15.75">
      <c r="A185" s="170"/>
      <c r="C185" s="44"/>
      <c r="D185" s="44"/>
      <c r="E185" s="44"/>
      <c r="F185" s="44"/>
      <c r="G185" s="44"/>
      <c r="Q185" s="160"/>
    </row>
    <row r="186" spans="1:17" ht="15.75">
      <c r="A186" s="170"/>
      <c r="C186" s="44"/>
      <c r="D186" s="44"/>
      <c r="E186" s="44"/>
      <c r="F186" s="44"/>
      <c r="G186" s="44"/>
      <c r="Q186" s="160"/>
    </row>
    <row r="187" spans="1:17" ht="15.75">
      <c r="A187" s="170"/>
      <c r="C187" s="44"/>
      <c r="D187" s="44"/>
      <c r="E187" s="44"/>
      <c r="F187" s="44"/>
      <c r="G187" s="44"/>
      <c r="Q187" s="160"/>
    </row>
    <row r="188" spans="1:17" ht="15.75">
      <c r="A188" s="170"/>
      <c r="C188" s="44"/>
      <c r="D188" s="44"/>
      <c r="E188" s="44"/>
      <c r="F188" s="44"/>
      <c r="G188" s="44"/>
      <c r="Q188" s="160"/>
    </row>
    <row r="189" spans="1:17" ht="15.75">
      <c r="A189" s="170"/>
      <c r="C189" s="44"/>
      <c r="D189" s="44"/>
      <c r="E189" s="44"/>
      <c r="F189" s="44"/>
      <c r="G189" s="44"/>
      <c r="Q189" s="160"/>
    </row>
    <row r="190" spans="1:17" ht="15.75">
      <c r="A190" s="170"/>
      <c r="C190" s="44"/>
      <c r="D190" s="44"/>
      <c r="E190" s="44"/>
      <c r="F190" s="44"/>
      <c r="G190" s="44"/>
      <c r="Q190" s="160"/>
    </row>
    <row r="191" spans="1:17" ht="15.75">
      <c r="A191" s="170"/>
      <c r="C191" s="44"/>
      <c r="D191" s="44"/>
      <c r="E191" s="44"/>
      <c r="F191" s="44"/>
      <c r="G191" s="44"/>
      <c r="Q191" s="160"/>
    </row>
    <row r="192" spans="1:17" ht="15.75">
      <c r="A192" s="170"/>
      <c r="C192" s="44"/>
      <c r="D192" s="44"/>
      <c r="E192" s="44"/>
      <c r="F192" s="44"/>
      <c r="G192" s="44"/>
      <c r="Q192" s="160"/>
    </row>
    <row r="193" spans="1:17" ht="15.75">
      <c r="A193" s="170"/>
      <c r="C193" s="44"/>
      <c r="D193" s="44"/>
      <c r="E193" s="44"/>
      <c r="F193" s="44"/>
      <c r="G193" s="44"/>
      <c r="Q193" s="160"/>
    </row>
    <row r="194" spans="1:17" ht="15.75">
      <c r="A194" s="170"/>
      <c r="C194" s="44"/>
      <c r="D194" s="44"/>
      <c r="E194" s="44"/>
      <c r="F194" s="44"/>
      <c r="G194" s="44"/>
      <c r="Q194" s="160"/>
    </row>
    <row r="195" spans="1:17" ht="15.75">
      <c r="A195" s="170"/>
      <c r="C195" s="44"/>
      <c r="D195" s="44"/>
      <c r="E195" s="44"/>
      <c r="F195" s="44"/>
      <c r="G195" s="44"/>
      <c r="Q195" s="160"/>
    </row>
    <row r="196" spans="1:17" ht="15.75">
      <c r="A196" s="170"/>
      <c r="C196" s="44"/>
      <c r="D196" s="44"/>
      <c r="E196" s="44"/>
      <c r="F196" s="44"/>
      <c r="G196" s="44"/>
      <c r="Q196" s="160"/>
    </row>
    <row r="197" spans="1:17" ht="15.75">
      <c r="A197" s="22"/>
      <c r="C197" s="44"/>
      <c r="D197" s="44"/>
      <c r="E197" s="44"/>
      <c r="F197" s="44"/>
      <c r="G197" s="44"/>
      <c r="Q197" s="160"/>
    </row>
    <row r="198" spans="1:17" ht="15.75">
      <c r="A198" s="22"/>
      <c r="C198" s="44"/>
      <c r="D198" s="44"/>
      <c r="E198" s="44"/>
      <c r="F198" s="44"/>
      <c r="G198" s="44"/>
      <c r="Q198" s="160"/>
    </row>
    <row r="199" spans="1:17" ht="15.75">
      <c r="A199" s="22"/>
      <c r="C199" s="44"/>
      <c r="D199" s="44"/>
      <c r="E199" s="44"/>
      <c r="F199" s="44"/>
      <c r="G199" s="44"/>
      <c r="Q199" s="160"/>
    </row>
    <row r="200" spans="1:17" ht="15.75">
      <c r="A200" s="22"/>
      <c r="C200" s="44"/>
      <c r="D200" s="44"/>
      <c r="E200" s="44"/>
      <c r="F200" s="44"/>
      <c r="G200" s="44"/>
    </row>
    <row r="201" spans="1:17" ht="15.75">
      <c r="A201" s="22"/>
      <c r="C201" s="44"/>
      <c r="D201" s="44"/>
      <c r="E201" s="44"/>
      <c r="F201" s="44"/>
      <c r="G201" s="44"/>
    </row>
    <row r="202" spans="1:17" ht="15.75">
      <c r="A202" s="22"/>
      <c r="C202" s="44"/>
      <c r="D202" s="44"/>
      <c r="E202" s="44"/>
      <c r="F202" s="44"/>
      <c r="G202" s="44"/>
    </row>
    <row r="203" spans="1:17" ht="15.75">
      <c r="A203" s="22"/>
      <c r="C203" s="44"/>
      <c r="D203" s="44"/>
      <c r="E203" s="44"/>
      <c r="F203" s="44"/>
      <c r="G203" s="44"/>
    </row>
    <row r="204" spans="1:17" ht="15.75">
      <c r="A204" s="22"/>
      <c r="C204" s="44"/>
      <c r="D204" s="44"/>
      <c r="E204" s="44"/>
      <c r="F204" s="44"/>
      <c r="G204" s="44"/>
    </row>
    <row r="205" spans="1:17" ht="15.75">
      <c r="A205" s="22"/>
      <c r="C205" s="44"/>
      <c r="D205" s="44"/>
      <c r="E205" s="44"/>
      <c r="F205" s="44"/>
      <c r="G205" s="44"/>
    </row>
    <row r="206" spans="1:17" ht="15.75">
      <c r="A206" s="22"/>
      <c r="C206" s="44"/>
      <c r="D206" s="44"/>
      <c r="E206" s="44"/>
      <c r="F206" s="44"/>
      <c r="G206" s="44"/>
    </row>
    <row r="207" spans="1:17" ht="15.75">
      <c r="A207" s="22"/>
      <c r="C207" s="44"/>
      <c r="D207" s="44"/>
      <c r="E207" s="44"/>
      <c r="F207" s="44"/>
      <c r="G207" s="44"/>
    </row>
    <row r="208" spans="1:17" ht="15.75">
      <c r="A208" s="22"/>
      <c r="C208" s="44"/>
      <c r="D208" s="44"/>
      <c r="E208" s="44"/>
      <c r="F208" s="44"/>
      <c r="G208" s="44"/>
    </row>
    <row r="209" spans="1:7" ht="15.75">
      <c r="A209" s="22"/>
      <c r="C209" s="44"/>
      <c r="D209" s="44"/>
      <c r="E209" s="44"/>
      <c r="F209" s="44"/>
      <c r="G209" s="44"/>
    </row>
    <row r="210" spans="1:7" ht="15.75">
      <c r="A210" s="22"/>
      <c r="C210" s="44"/>
      <c r="D210" s="44"/>
      <c r="E210" s="44"/>
      <c r="F210" s="44"/>
      <c r="G210" s="44"/>
    </row>
    <row r="211" spans="1:7" ht="15.75">
      <c r="A211" s="22"/>
      <c r="C211" s="44"/>
      <c r="D211" s="44"/>
      <c r="E211" s="44"/>
      <c r="F211" s="44"/>
      <c r="G211" s="44"/>
    </row>
    <row r="212" spans="1:7" ht="15.75">
      <c r="A212" s="22"/>
      <c r="C212" s="44"/>
      <c r="D212" s="44"/>
      <c r="E212" s="44"/>
      <c r="F212" s="44"/>
      <c r="G212" s="44"/>
    </row>
    <row r="213" spans="1:7" ht="15.75">
      <c r="A213" s="22"/>
      <c r="C213" s="44"/>
      <c r="D213" s="44"/>
      <c r="E213" s="44"/>
      <c r="F213" s="44"/>
      <c r="G213" s="44"/>
    </row>
    <row r="214" spans="1:7" ht="15.75">
      <c r="A214" s="22"/>
      <c r="C214" s="44"/>
      <c r="D214" s="44"/>
      <c r="E214" s="44"/>
      <c r="F214" s="44"/>
      <c r="G214" s="44"/>
    </row>
    <row r="215" spans="1:7" ht="15.75">
      <c r="A215" s="22"/>
      <c r="C215" s="44"/>
      <c r="D215" s="44"/>
      <c r="E215" s="44"/>
      <c r="F215" s="44"/>
      <c r="G215" s="44"/>
    </row>
    <row r="216" spans="1:7" ht="15.75">
      <c r="A216" s="22"/>
      <c r="C216" s="44"/>
      <c r="D216" s="44"/>
      <c r="E216" s="44"/>
      <c r="F216" s="44"/>
      <c r="G216" s="44"/>
    </row>
    <row r="217" spans="1:7" ht="15.75">
      <c r="A217" s="22"/>
      <c r="C217" s="44"/>
      <c r="D217" s="44"/>
      <c r="E217" s="44"/>
      <c r="F217" s="44"/>
      <c r="G217" s="44"/>
    </row>
    <row r="218" spans="1:7" ht="15.75">
      <c r="A218" s="22"/>
      <c r="C218" s="44"/>
      <c r="D218" s="44"/>
      <c r="E218" s="44"/>
      <c r="F218" s="44"/>
      <c r="G218" s="44"/>
    </row>
    <row r="219" spans="1:7" ht="15.75">
      <c r="A219" s="22"/>
      <c r="C219" s="44"/>
      <c r="D219" s="44"/>
      <c r="E219" s="44"/>
      <c r="F219" s="44"/>
      <c r="G219" s="44"/>
    </row>
    <row r="220" spans="1:7" ht="15.75">
      <c r="A220" s="22"/>
      <c r="C220" s="44"/>
      <c r="D220" s="44"/>
      <c r="E220" s="44"/>
      <c r="F220" s="44"/>
      <c r="G220" s="44"/>
    </row>
    <row r="221" spans="1:7" ht="15.75">
      <c r="A221" s="22"/>
      <c r="C221" s="44"/>
      <c r="D221" s="44"/>
      <c r="E221" s="44"/>
      <c r="F221" s="44"/>
      <c r="G221" s="44"/>
    </row>
    <row r="222" spans="1:7" ht="15.75">
      <c r="A222" s="22"/>
      <c r="C222" s="44"/>
      <c r="D222" s="44"/>
      <c r="E222" s="44"/>
      <c r="F222" s="44"/>
      <c r="G222" s="44"/>
    </row>
    <row r="223" spans="1:7" ht="15.75">
      <c r="A223" s="22"/>
      <c r="C223" s="44"/>
      <c r="D223" s="44"/>
      <c r="E223" s="44"/>
      <c r="F223" s="44"/>
      <c r="G223" s="44"/>
    </row>
    <row r="224" spans="1:7" ht="15.75">
      <c r="A224" s="22"/>
      <c r="C224" s="44"/>
      <c r="D224" s="44"/>
      <c r="E224" s="44"/>
      <c r="F224" s="44"/>
      <c r="G224" s="44"/>
    </row>
    <row r="225" spans="1:7" ht="15.75">
      <c r="A225" s="22"/>
      <c r="C225" s="44"/>
      <c r="D225" s="44"/>
      <c r="E225" s="44"/>
      <c r="F225" s="44"/>
      <c r="G225" s="44"/>
    </row>
    <row r="226" spans="1:7" ht="15.75">
      <c r="A226" s="22"/>
      <c r="C226" s="44"/>
      <c r="D226" s="44"/>
      <c r="E226" s="44"/>
      <c r="F226" s="44"/>
      <c r="G226" s="44"/>
    </row>
    <row r="227" spans="1:7" ht="15.75">
      <c r="A227" s="22"/>
      <c r="C227" s="44"/>
      <c r="D227" s="44"/>
      <c r="E227" s="44"/>
      <c r="F227" s="44"/>
      <c r="G227" s="44"/>
    </row>
    <row r="228" spans="1:7" ht="15.75">
      <c r="A228" s="22"/>
      <c r="C228" s="44"/>
      <c r="D228" s="44"/>
      <c r="E228" s="44"/>
      <c r="F228" s="44"/>
      <c r="G228" s="44"/>
    </row>
    <row r="229" spans="1:7" ht="15.75">
      <c r="A229" s="22"/>
      <c r="C229" s="44"/>
      <c r="D229" s="44"/>
      <c r="E229" s="44"/>
      <c r="F229" s="44"/>
      <c r="G229" s="44"/>
    </row>
    <row r="230" spans="1:7" ht="15.75">
      <c r="A230" s="22"/>
      <c r="C230" s="44"/>
      <c r="D230" s="44"/>
      <c r="E230" s="44"/>
      <c r="F230" s="44"/>
      <c r="G230" s="44"/>
    </row>
    <row r="231" spans="1:7" ht="15.75">
      <c r="A231" s="22"/>
      <c r="C231" s="44"/>
      <c r="D231" s="44"/>
      <c r="E231" s="44"/>
      <c r="F231" s="44"/>
      <c r="G231" s="44"/>
    </row>
    <row r="232" spans="1:7" ht="15.75">
      <c r="A232" s="22"/>
      <c r="C232" s="44"/>
      <c r="D232" s="44"/>
      <c r="E232" s="44"/>
      <c r="F232" s="44"/>
      <c r="G232" s="44"/>
    </row>
    <row r="233" spans="1:7" ht="15.75">
      <c r="A233" s="22"/>
      <c r="C233" s="44"/>
      <c r="D233" s="44"/>
      <c r="E233" s="44"/>
      <c r="F233" s="44"/>
      <c r="G233" s="44"/>
    </row>
    <row r="234" spans="1:7" ht="15.75">
      <c r="A234" s="22"/>
      <c r="C234" s="44"/>
      <c r="D234" s="44"/>
      <c r="E234" s="44"/>
      <c r="F234" s="44"/>
      <c r="G234" s="44"/>
    </row>
    <row r="235" spans="1:7" ht="15.75">
      <c r="A235" s="22"/>
      <c r="C235" s="44"/>
      <c r="D235" s="44"/>
      <c r="E235" s="44"/>
      <c r="F235" s="44"/>
      <c r="G235" s="44"/>
    </row>
    <row r="236" spans="1:7" ht="15.75">
      <c r="A236" s="22"/>
      <c r="C236" s="44"/>
      <c r="D236" s="44"/>
      <c r="E236" s="44"/>
      <c r="F236" s="44"/>
      <c r="G236" s="44"/>
    </row>
    <row r="237" spans="1:7" ht="15.75">
      <c r="A237" s="22"/>
      <c r="C237" s="44"/>
      <c r="D237" s="44"/>
      <c r="E237" s="44"/>
      <c r="F237" s="44"/>
      <c r="G237" s="44"/>
    </row>
    <row r="238" spans="1:7" ht="15.75">
      <c r="A238" s="22"/>
      <c r="C238" s="44"/>
      <c r="D238" s="44"/>
      <c r="E238" s="44"/>
      <c r="F238" s="44"/>
      <c r="G238" s="44"/>
    </row>
    <row r="239" spans="1:7" ht="15.75">
      <c r="A239" s="22"/>
      <c r="C239" s="44"/>
      <c r="D239" s="44"/>
      <c r="E239" s="44"/>
      <c r="F239" s="44"/>
      <c r="G239" s="44"/>
    </row>
    <row r="240" spans="1:7" ht="15.75">
      <c r="A240" s="22"/>
      <c r="C240" s="44"/>
      <c r="D240" s="44"/>
      <c r="E240" s="44"/>
      <c r="F240" s="44"/>
      <c r="G240" s="44"/>
    </row>
    <row r="241" spans="1:7" ht="15.75">
      <c r="A241" s="22"/>
      <c r="C241" s="44"/>
      <c r="D241" s="44"/>
      <c r="E241" s="44"/>
      <c r="F241" s="44"/>
      <c r="G241" s="44"/>
    </row>
    <row r="242" spans="1:7" ht="15.75">
      <c r="A242" s="22"/>
      <c r="C242" s="44"/>
      <c r="D242" s="44"/>
      <c r="E242" s="44"/>
      <c r="F242" s="44"/>
      <c r="G242" s="44"/>
    </row>
    <row r="243" spans="1:7" ht="15.75">
      <c r="A243" s="22"/>
      <c r="C243" s="44"/>
      <c r="D243" s="44"/>
      <c r="E243" s="44"/>
      <c r="F243" s="44"/>
      <c r="G243" s="44"/>
    </row>
    <row r="244" spans="1:7" ht="15.75">
      <c r="A244" s="22"/>
      <c r="C244" s="44"/>
      <c r="D244" s="44"/>
      <c r="E244" s="44"/>
      <c r="F244" s="44"/>
      <c r="G244" s="44"/>
    </row>
    <row r="245" spans="1:7" ht="15.75">
      <c r="A245" s="22"/>
      <c r="C245" s="44"/>
      <c r="D245" s="44"/>
      <c r="E245" s="44"/>
      <c r="F245" s="44"/>
      <c r="G245" s="44"/>
    </row>
    <row r="246" spans="1:7" ht="15.75">
      <c r="A246" s="22"/>
      <c r="C246" s="44"/>
      <c r="D246" s="44"/>
      <c r="E246" s="44"/>
      <c r="F246" s="44"/>
      <c r="G246" s="44"/>
    </row>
    <row r="247" spans="1:7" ht="15.75">
      <c r="A247" s="22"/>
      <c r="C247" s="44"/>
      <c r="D247" s="44"/>
      <c r="E247" s="44"/>
      <c r="F247" s="44"/>
      <c r="G247" s="44"/>
    </row>
    <row r="248" spans="1:7" ht="15.75">
      <c r="A248" s="22"/>
      <c r="C248" s="44"/>
      <c r="D248" s="44"/>
      <c r="E248" s="44"/>
      <c r="F248" s="44"/>
      <c r="G248" s="44"/>
    </row>
    <row r="249" spans="1:7" ht="15.75">
      <c r="A249" s="22"/>
      <c r="C249" s="44"/>
      <c r="D249" s="44"/>
      <c r="E249" s="44"/>
      <c r="F249" s="44"/>
      <c r="G249" s="44"/>
    </row>
    <row r="250" spans="1:7" ht="15.75">
      <c r="A250" s="22"/>
      <c r="C250" s="44"/>
      <c r="D250" s="44"/>
      <c r="E250" s="44"/>
      <c r="F250" s="44"/>
      <c r="G250" s="44"/>
    </row>
    <row r="251" spans="1:7" ht="15.75">
      <c r="A251" s="22"/>
      <c r="C251" s="44"/>
      <c r="D251" s="44"/>
      <c r="E251" s="44"/>
      <c r="F251" s="44"/>
      <c r="G251" s="44"/>
    </row>
    <row r="252" spans="1:7" ht="15.75">
      <c r="A252" s="22"/>
      <c r="C252" s="44"/>
      <c r="D252" s="44"/>
      <c r="E252" s="44"/>
      <c r="F252" s="44"/>
      <c r="G252" s="44"/>
    </row>
    <row r="253" spans="1:7" ht="15.75">
      <c r="A253" s="22"/>
      <c r="C253" s="44"/>
      <c r="D253" s="44"/>
      <c r="E253" s="44"/>
      <c r="F253" s="44"/>
      <c r="G253" s="44"/>
    </row>
    <row r="254" spans="1:7" ht="15.75">
      <c r="A254" s="22"/>
      <c r="C254" s="44"/>
      <c r="D254" s="44"/>
      <c r="E254" s="44"/>
      <c r="F254" s="44"/>
      <c r="G254" s="44"/>
    </row>
    <row r="255" spans="1:7" ht="15.75">
      <c r="A255" s="22"/>
      <c r="C255" s="44"/>
      <c r="D255" s="44"/>
      <c r="E255" s="44"/>
      <c r="F255" s="44"/>
      <c r="G255" s="44"/>
    </row>
    <row r="256" spans="1:7" ht="15.75">
      <c r="A256" s="22"/>
      <c r="C256" s="44"/>
      <c r="D256" s="44"/>
      <c r="E256" s="44"/>
      <c r="F256" s="44"/>
      <c r="G256" s="44"/>
    </row>
    <row r="257" spans="1:7" ht="15.75">
      <c r="A257" s="22"/>
      <c r="C257" s="44"/>
      <c r="D257" s="44"/>
      <c r="E257" s="44"/>
      <c r="F257" s="44"/>
      <c r="G257" s="44"/>
    </row>
    <row r="258" spans="1:7" ht="15.75">
      <c r="A258" s="22"/>
      <c r="C258" s="44"/>
      <c r="D258" s="44"/>
      <c r="E258" s="44"/>
      <c r="F258" s="44"/>
      <c r="G258" s="44"/>
    </row>
    <row r="259" spans="1:7" ht="15.75">
      <c r="A259" s="22"/>
      <c r="C259" s="44"/>
      <c r="D259" s="44"/>
      <c r="E259" s="44"/>
      <c r="F259" s="44"/>
      <c r="G259" s="44"/>
    </row>
    <row r="260" spans="1:7" ht="15.75">
      <c r="A260" s="22"/>
      <c r="C260" s="44"/>
      <c r="D260" s="44"/>
      <c r="E260" s="44"/>
      <c r="F260" s="44"/>
      <c r="G260" s="44"/>
    </row>
    <row r="261" spans="1:7" ht="15.75">
      <c r="A261" s="22"/>
      <c r="C261" s="44"/>
      <c r="D261" s="44"/>
      <c r="E261" s="44"/>
      <c r="F261" s="44"/>
      <c r="G261" s="44"/>
    </row>
    <row r="262" spans="1:7" ht="15.75">
      <c r="A262" s="22"/>
      <c r="C262" s="44"/>
      <c r="D262" s="44"/>
      <c r="E262" s="44"/>
      <c r="F262" s="44"/>
      <c r="G262" s="44"/>
    </row>
    <row r="263" spans="1:7" ht="15.75">
      <c r="A263" s="22"/>
      <c r="C263" s="44"/>
      <c r="D263" s="44"/>
      <c r="E263" s="44"/>
      <c r="F263" s="44"/>
      <c r="G263" s="44"/>
    </row>
    <row r="264" spans="1:7" ht="15.75">
      <c r="A264" s="22"/>
      <c r="C264" s="44"/>
      <c r="D264" s="44"/>
      <c r="E264" s="44"/>
      <c r="F264" s="44"/>
      <c r="G264" s="44"/>
    </row>
    <row r="265" spans="1:7" ht="15.75">
      <c r="A265" s="22"/>
      <c r="C265" s="44"/>
      <c r="D265" s="44"/>
      <c r="E265" s="44"/>
      <c r="F265" s="44"/>
      <c r="G265" s="44"/>
    </row>
    <row r="266" spans="1:7" ht="15.75">
      <c r="A266" s="22"/>
      <c r="C266" s="44"/>
      <c r="D266" s="44"/>
      <c r="E266" s="44"/>
      <c r="F266" s="44"/>
      <c r="G266" s="44"/>
    </row>
    <row r="267" spans="1:7" ht="15.75">
      <c r="A267" s="22"/>
      <c r="C267" s="44"/>
      <c r="D267" s="44"/>
      <c r="E267" s="44"/>
      <c r="F267" s="44"/>
      <c r="G267" s="44"/>
    </row>
    <row r="268" spans="1:7" ht="15.75">
      <c r="A268" s="22"/>
      <c r="C268" s="44"/>
      <c r="D268" s="44"/>
      <c r="E268" s="44"/>
      <c r="F268" s="44"/>
      <c r="G268" s="44"/>
    </row>
    <row r="269" spans="1:7" ht="15.75">
      <c r="A269" s="22"/>
    </row>
    <row r="270" spans="1:7" ht="15.75">
      <c r="A270" s="22"/>
    </row>
    <row r="271" spans="1:7" ht="15.75">
      <c r="A271" s="22"/>
    </row>
    <row r="272" spans="1:7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</sheetData>
  <mergeCells count="4">
    <mergeCell ref="A2:Q2"/>
    <mergeCell ref="A3:Q3"/>
    <mergeCell ref="A4:Q4"/>
    <mergeCell ref="A5:Q5"/>
  </mergeCells>
  <pageMargins left="0.93" right="0.25" top="0.73" bottom="0.6" header="0.5" footer="0.5"/>
  <pageSetup scale="62" orientation="landscape" horizontalDpi="300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pageSetUpPr fitToPage="1"/>
  </sheetPr>
  <dimension ref="A1:Z653"/>
  <sheetViews>
    <sheetView showGridLines="0" zoomScale="70" zoomScaleNormal="70" workbookViewId="0">
      <selection activeCell="T12" sqref="T12"/>
    </sheetView>
  </sheetViews>
  <sheetFormatPr defaultRowHeight="15"/>
  <cols>
    <col min="1" max="1" width="51.140625" style="23" customWidth="1"/>
    <col min="2" max="15" width="10.42578125" style="529" customWidth="1"/>
    <col min="16" max="16" width="12.7109375" style="529" customWidth="1"/>
    <col min="17" max="17" width="9.85546875" style="529" customWidth="1"/>
    <col min="18" max="256" width="9.140625" style="529"/>
    <col min="257" max="257" width="51.140625" style="529" customWidth="1"/>
    <col min="258" max="271" width="10.42578125" style="529" customWidth="1"/>
    <col min="272" max="272" width="12.7109375" style="529" customWidth="1"/>
    <col min="273" max="273" width="9.85546875" style="529" customWidth="1"/>
    <col min="274" max="512" width="9.140625" style="529"/>
    <col min="513" max="513" width="51.140625" style="529" customWidth="1"/>
    <col min="514" max="527" width="10.42578125" style="529" customWidth="1"/>
    <col min="528" max="528" width="12.7109375" style="529" customWidth="1"/>
    <col min="529" max="529" width="9.85546875" style="529" customWidth="1"/>
    <col min="530" max="768" width="9.140625" style="529"/>
    <col min="769" max="769" width="51.140625" style="529" customWidth="1"/>
    <col min="770" max="783" width="10.42578125" style="529" customWidth="1"/>
    <col min="784" max="784" width="12.7109375" style="529" customWidth="1"/>
    <col min="785" max="785" width="9.85546875" style="529" customWidth="1"/>
    <col min="786" max="1024" width="9.140625" style="529"/>
    <col min="1025" max="1025" width="51.140625" style="529" customWidth="1"/>
    <col min="1026" max="1039" width="10.42578125" style="529" customWidth="1"/>
    <col min="1040" max="1040" width="12.7109375" style="529" customWidth="1"/>
    <col min="1041" max="1041" width="9.85546875" style="529" customWidth="1"/>
    <col min="1042" max="1280" width="9.140625" style="529"/>
    <col min="1281" max="1281" width="51.140625" style="529" customWidth="1"/>
    <col min="1282" max="1295" width="10.42578125" style="529" customWidth="1"/>
    <col min="1296" max="1296" width="12.7109375" style="529" customWidth="1"/>
    <col min="1297" max="1297" width="9.85546875" style="529" customWidth="1"/>
    <col min="1298" max="1536" width="9.140625" style="529"/>
    <col min="1537" max="1537" width="51.140625" style="529" customWidth="1"/>
    <col min="1538" max="1551" width="10.42578125" style="529" customWidth="1"/>
    <col min="1552" max="1552" width="12.7109375" style="529" customWidth="1"/>
    <col min="1553" max="1553" width="9.85546875" style="529" customWidth="1"/>
    <col min="1554" max="1792" width="9.140625" style="529"/>
    <col min="1793" max="1793" width="51.140625" style="529" customWidth="1"/>
    <col min="1794" max="1807" width="10.42578125" style="529" customWidth="1"/>
    <col min="1808" max="1808" width="12.7109375" style="529" customWidth="1"/>
    <col min="1809" max="1809" width="9.85546875" style="529" customWidth="1"/>
    <col min="1810" max="2048" width="9.140625" style="529"/>
    <col min="2049" max="2049" width="51.140625" style="529" customWidth="1"/>
    <col min="2050" max="2063" width="10.42578125" style="529" customWidth="1"/>
    <col min="2064" max="2064" width="12.7109375" style="529" customWidth="1"/>
    <col min="2065" max="2065" width="9.85546875" style="529" customWidth="1"/>
    <col min="2066" max="2304" width="9.140625" style="529"/>
    <col min="2305" max="2305" width="51.140625" style="529" customWidth="1"/>
    <col min="2306" max="2319" width="10.42578125" style="529" customWidth="1"/>
    <col min="2320" max="2320" width="12.7109375" style="529" customWidth="1"/>
    <col min="2321" max="2321" width="9.85546875" style="529" customWidth="1"/>
    <col min="2322" max="2560" width="9.140625" style="529"/>
    <col min="2561" max="2561" width="51.140625" style="529" customWidth="1"/>
    <col min="2562" max="2575" width="10.42578125" style="529" customWidth="1"/>
    <col min="2576" max="2576" width="12.7109375" style="529" customWidth="1"/>
    <col min="2577" max="2577" width="9.85546875" style="529" customWidth="1"/>
    <col min="2578" max="2816" width="9.140625" style="529"/>
    <col min="2817" max="2817" width="51.140625" style="529" customWidth="1"/>
    <col min="2818" max="2831" width="10.42578125" style="529" customWidth="1"/>
    <col min="2832" max="2832" width="12.7109375" style="529" customWidth="1"/>
    <col min="2833" max="2833" width="9.85546875" style="529" customWidth="1"/>
    <col min="2834" max="3072" width="9.140625" style="529"/>
    <col min="3073" max="3073" width="51.140625" style="529" customWidth="1"/>
    <col min="3074" max="3087" width="10.42578125" style="529" customWidth="1"/>
    <col min="3088" max="3088" width="12.7109375" style="529" customWidth="1"/>
    <col min="3089" max="3089" width="9.85546875" style="529" customWidth="1"/>
    <col min="3090" max="3328" width="9.140625" style="529"/>
    <col min="3329" max="3329" width="51.140625" style="529" customWidth="1"/>
    <col min="3330" max="3343" width="10.42578125" style="529" customWidth="1"/>
    <col min="3344" max="3344" width="12.7109375" style="529" customWidth="1"/>
    <col min="3345" max="3345" width="9.85546875" style="529" customWidth="1"/>
    <col min="3346" max="3584" width="9.140625" style="529"/>
    <col min="3585" max="3585" width="51.140625" style="529" customWidth="1"/>
    <col min="3586" max="3599" width="10.42578125" style="529" customWidth="1"/>
    <col min="3600" max="3600" width="12.7109375" style="529" customWidth="1"/>
    <col min="3601" max="3601" width="9.85546875" style="529" customWidth="1"/>
    <col min="3602" max="3840" width="9.140625" style="529"/>
    <col min="3841" max="3841" width="51.140625" style="529" customWidth="1"/>
    <col min="3842" max="3855" width="10.42578125" style="529" customWidth="1"/>
    <col min="3856" max="3856" width="12.7109375" style="529" customWidth="1"/>
    <col min="3857" max="3857" width="9.85546875" style="529" customWidth="1"/>
    <col min="3858" max="4096" width="9.140625" style="529"/>
    <col min="4097" max="4097" width="51.140625" style="529" customWidth="1"/>
    <col min="4098" max="4111" width="10.42578125" style="529" customWidth="1"/>
    <col min="4112" max="4112" width="12.7109375" style="529" customWidth="1"/>
    <col min="4113" max="4113" width="9.85546875" style="529" customWidth="1"/>
    <col min="4114" max="4352" width="9.140625" style="529"/>
    <col min="4353" max="4353" width="51.140625" style="529" customWidth="1"/>
    <col min="4354" max="4367" width="10.42578125" style="529" customWidth="1"/>
    <col min="4368" max="4368" width="12.7109375" style="529" customWidth="1"/>
    <col min="4369" max="4369" width="9.85546875" style="529" customWidth="1"/>
    <col min="4370" max="4608" width="9.140625" style="529"/>
    <col min="4609" max="4609" width="51.140625" style="529" customWidth="1"/>
    <col min="4610" max="4623" width="10.42578125" style="529" customWidth="1"/>
    <col min="4624" max="4624" width="12.7109375" style="529" customWidth="1"/>
    <col min="4625" max="4625" width="9.85546875" style="529" customWidth="1"/>
    <col min="4626" max="4864" width="9.140625" style="529"/>
    <col min="4865" max="4865" width="51.140625" style="529" customWidth="1"/>
    <col min="4866" max="4879" width="10.42578125" style="529" customWidth="1"/>
    <col min="4880" max="4880" width="12.7109375" style="529" customWidth="1"/>
    <col min="4881" max="4881" width="9.85546875" style="529" customWidth="1"/>
    <col min="4882" max="5120" width="9.140625" style="529"/>
    <col min="5121" max="5121" width="51.140625" style="529" customWidth="1"/>
    <col min="5122" max="5135" width="10.42578125" style="529" customWidth="1"/>
    <col min="5136" max="5136" width="12.7109375" style="529" customWidth="1"/>
    <col min="5137" max="5137" width="9.85546875" style="529" customWidth="1"/>
    <col min="5138" max="5376" width="9.140625" style="529"/>
    <col min="5377" max="5377" width="51.140625" style="529" customWidth="1"/>
    <col min="5378" max="5391" width="10.42578125" style="529" customWidth="1"/>
    <col min="5392" max="5392" width="12.7109375" style="529" customWidth="1"/>
    <col min="5393" max="5393" width="9.85546875" style="529" customWidth="1"/>
    <col min="5394" max="5632" width="9.140625" style="529"/>
    <col min="5633" max="5633" width="51.140625" style="529" customWidth="1"/>
    <col min="5634" max="5647" width="10.42578125" style="529" customWidth="1"/>
    <col min="5648" max="5648" width="12.7109375" style="529" customWidth="1"/>
    <col min="5649" max="5649" width="9.85546875" style="529" customWidth="1"/>
    <col min="5650" max="5888" width="9.140625" style="529"/>
    <col min="5889" max="5889" width="51.140625" style="529" customWidth="1"/>
    <col min="5890" max="5903" width="10.42578125" style="529" customWidth="1"/>
    <col min="5904" max="5904" width="12.7109375" style="529" customWidth="1"/>
    <col min="5905" max="5905" width="9.85546875" style="529" customWidth="1"/>
    <col min="5906" max="6144" width="9.140625" style="529"/>
    <col min="6145" max="6145" width="51.140625" style="529" customWidth="1"/>
    <col min="6146" max="6159" width="10.42578125" style="529" customWidth="1"/>
    <col min="6160" max="6160" width="12.7109375" style="529" customWidth="1"/>
    <col min="6161" max="6161" width="9.85546875" style="529" customWidth="1"/>
    <col min="6162" max="6400" width="9.140625" style="529"/>
    <col min="6401" max="6401" width="51.140625" style="529" customWidth="1"/>
    <col min="6402" max="6415" width="10.42578125" style="529" customWidth="1"/>
    <col min="6416" max="6416" width="12.7109375" style="529" customWidth="1"/>
    <col min="6417" max="6417" width="9.85546875" style="529" customWidth="1"/>
    <col min="6418" max="6656" width="9.140625" style="529"/>
    <col min="6657" max="6657" width="51.140625" style="529" customWidth="1"/>
    <col min="6658" max="6671" width="10.42578125" style="529" customWidth="1"/>
    <col min="6672" max="6672" width="12.7109375" style="529" customWidth="1"/>
    <col min="6673" max="6673" width="9.85546875" style="529" customWidth="1"/>
    <col min="6674" max="6912" width="9.140625" style="529"/>
    <col min="6913" max="6913" width="51.140625" style="529" customWidth="1"/>
    <col min="6914" max="6927" width="10.42578125" style="529" customWidth="1"/>
    <col min="6928" max="6928" width="12.7109375" style="529" customWidth="1"/>
    <col min="6929" max="6929" width="9.85546875" style="529" customWidth="1"/>
    <col min="6930" max="7168" width="9.140625" style="529"/>
    <col min="7169" max="7169" width="51.140625" style="529" customWidth="1"/>
    <col min="7170" max="7183" width="10.42578125" style="529" customWidth="1"/>
    <col min="7184" max="7184" width="12.7109375" style="529" customWidth="1"/>
    <col min="7185" max="7185" width="9.85546875" style="529" customWidth="1"/>
    <col min="7186" max="7424" width="9.140625" style="529"/>
    <col min="7425" max="7425" width="51.140625" style="529" customWidth="1"/>
    <col min="7426" max="7439" width="10.42578125" style="529" customWidth="1"/>
    <col min="7440" max="7440" width="12.7109375" style="529" customWidth="1"/>
    <col min="7441" max="7441" width="9.85546875" style="529" customWidth="1"/>
    <col min="7442" max="7680" width="9.140625" style="529"/>
    <col min="7681" max="7681" width="51.140625" style="529" customWidth="1"/>
    <col min="7682" max="7695" width="10.42578125" style="529" customWidth="1"/>
    <col min="7696" max="7696" width="12.7109375" style="529" customWidth="1"/>
    <col min="7697" max="7697" width="9.85546875" style="529" customWidth="1"/>
    <col min="7698" max="7936" width="9.140625" style="529"/>
    <col min="7937" max="7937" width="51.140625" style="529" customWidth="1"/>
    <col min="7938" max="7951" width="10.42578125" style="529" customWidth="1"/>
    <col min="7952" max="7952" width="12.7109375" style="529" customWidth="1"/>
    <col min="7953" max="7953" width="9.85546875" style="529" customWidth="1"/>
    <col min="7954" max="8192" width="9.140625" style="529"/>
    <col min="8193" max="8193" width="51.140625" style="529" customWidth="1"/>
    <col min="8194" max="8207" width="10.42578125" style="529" customWidth="1"/>
    <col min="8208" max="8208" width="12.7109375" style="529" customWidth="1"/>
    <col min="8209" max="8209" width="9.85546875" style="529" customWidth="1"/>
    <col min="8210" max="8448" width="9.140625" style="529"/>
    <col min="8449" max="8449" width="51.140625" style="529" customWidth="1"/>
    <col min="8450" max="8463" width="10.42578125" style="529" customWidth="1"/>
    <col min="8464" max="8464" width="12.7109375" style="529" customWidth="1"/>
    <col min="8465" max="8465" width="9.85546875" style="529" customWidth="1"/>
    <col min="8466" max="8704" width="9.140625" style="529"/>
    <col min="8705" max="8705" width="51.140625" style="529" customWidth="1"/>
    <col min="8706" max="8719" width="10.42578125" style="529" customWidth="1"/>
    <col min="8720" max="8720" width="12.7109375" style="529" customWidth="1"/>
    <col min="8721" max="8721" width="9.85546875" style="529" customWidth="1"/>
    <col min="8722" max="8960" width="9.140625" style="529"/>
    <col min="8961" max="8961" width="51.140625" style="529" customWidth="1"/>
    <col min="8962" max="8975" width="10.42578125" style="529" customWidth="1"/>
    <col min="8976" max="8976" width="12.7109375" style="529" customWidth="1"/>
    <col min="8977" max="8977" width="9.85546875" style="529" customWidth="1"/>
    <col min="8978" max="9216" width="9.140625" style="529"/>
    <col min="9217" max="9217" width="51.140625" style="529" customWidth="1"/>
    <col min="9218" max="9231" width="10.42578125" style="529" customWidth="1"/>
    <col min="9232" max="9232" width="12.7109375" style="529" customWidth="1"/>
    <col min="9233" max="9233" width="9.85546875" style="529" customWidth="1"/>
    <col min="9234" max="9472" width="9.140625" style="529"/>
    <col min="9473" max="9473" width="51.140625" style="529" customWidth="1"/>
    <col min="9474" max="9487" width="10.42578125" style="529" customWidth="1"/>
    <col min="9488" max="9488" width="12.7109375" style="529" customWidth="1"/>
    <col min="9489" max="9489" width="9.85546875" style="529" customWidth="1"/>
    <col min="9490" max="9728" width="9.140625" style="529"/>
    <col min="9729" max="9729" width="51.140625" style="529" customWidth="1"/>
    <col min="9730" max="9743" width="10.42578125" style="529" customWidth="1"/>
    <col min="9744" max="9744" width="12.7109375" style="529" customWidth="1"/>
    <col min="9745" max="9745" width="9.85546875" style="529" customWidth="1"/>
    <col min="9746" max="9984" width="9.140625" style="529"/>
    <col min="9985" max="9985" width="51.140625" style="529" customWidth="1"/>
    <col min="9986" max="9999" width="10.42578125" style="529" customWidth="1"/>
    <col min="10000" max="10000" width="12.7109375" style="529" customWidth="1"/>
    <col min="10001" max="10001" width="9.85546875" style="529" customWidth="1"/>
    <col min="10002" max="10240" width="9.140625" style="529"/>
    <col min="10241" max="10241" width="51.140625" style="529" customWidth="1"/>
    <col min="10242" max="10255" width="10.42578125" style="529" customWidth="1"/>
    <col min="10256" max="10256" width="12.7109375" style="529" customWidth="1"/>
    <col min="10257" max="10257" width="9.85546875" style="529" customWidth="1"/>
    <col min="10258" max="10496" width="9.140625" style="529"/>
    <col min="10497" max="10497" width="51.140625" style="529" customWidth="1"/>
    <col min="10498" max="10511" width="10.42578125" style="529" customWidth="1"/>
    <col min="10512" max="10512" width="12.7109375" style="529" customWidth="1"/>
    <col min="10513" max="10513" width="9.85546875" style="529" customWidth="1"/>
    <col min="10514" max="10752" width="9.140625" style="529"/>
    <col min="10753" max="10753" width="51.140625" style="529" customWidth="1"/>
    <col min="10754" max="10767" width="10.42578125" style="529" customWidth="1"/>
    <col min="10768" max="10768" width="12.7109375" style="529" customWidth="1"/>
    <col min="10769" max="10769" width="9.85546875" style="529" customWidth="1"/>
    <col min="10770" max="11008" width="9.140625" style="529"/>
    <col min="11009" max="11009" width="51.140625" style="529" customWidth="1"/>
    <col min="11010" max="11023" width="10.42578125" style="529" customWidth="1"/>
    <col min="11024" max="11024" width="12.7109375" style="529" customWidth="1"/>
    <col min="11025" max="11025" width="9.85546875" style="529" customWidth="1"/>
    <col min="11026" max="11264" width="9.140625" style="529"/>
    <col min="11265" max="11265" width="51.140625" style="529" customWidth="1"/>
    <col min="11266" max="11279" width="10.42578125" style="529" customWidth="1"/>
    <col min="11280" max="11280" width="12.7109375" style="529" customWidth="1"/>
    <col min="11281" max="11281" width="9.85546875" style="529" customWidth="1"/>
    <col min="11282" max="11520" width="9.140625" style="529"/>
    <col min="11521" max="11521" width="51.140625" style="529" customWidth="1"/>
    <col min="11522" max="11535" width="10.42578125" style="529" customWidth="1"/>
    <col min="11536" max="11536" width="12.7109375" style="529" customWidth="1"/>
    <col min="11537" max="11537" width="9.85546875" style="529" customWidth="1"/>
    <col min="11538" max="11776" width="9.140625" style="529"/>
    <col min="11777" max="11777" width="51.140625" style="529" customWidth="1"/>
    <col min="11778" max="11791" width="10.42578125" style="529" customWidth="1"/>
    <col min="11792" max="11792" width="12.7109375" style="529" customWidth="1"/>
    <col min="11793" max="11793" width="9.85546875" style="529" customWidth="1"/>
    <col min="11794" max="12032" width="9.140625" style="529"/>
    <col min="12033" max="12033" width="51.140625" style="529" customWidth="1"/>
    <col min="12034" max="12047" width="10.42578125" style="529" customWidth="1"/>
    <col min="12048" max="12048" width="12.7109375" style="529" customWidth="1"/>
    <col min="12049" max="12049" width="9.85546875" style="529" customWidth="1"/>
    <col min="12050" max="12288" width="9.140625" style="529"/>
    <col min="12289" max="12289" width="51.140625" style="529" customWidth="1"/>
    <col min="12290" max="12303" width="10.42578125" style="529" customWidth="1"/>
    <col min="12304" max="12304" width="12.7109375" style="529" customWidth="1"/>
    <col min="12305" max="12305" width="9.85546875" style="529" customWidth="1"/>
    <col min="12306" max="12544" width="9.140625" style="529"/>
    <col min="12545" max="12545" width="51.140625" style="529" customWidth="1"/>
    <col min="12546" max="12559" width="10.42578125" style="529" customWidth="1"/>
    <col min="12560" max="12560" width="12.7109375" style="529" customWidth="1"/>
    <col min="12561" max="12561" width="9.85546875" style="529" customWidth="1"/>
    <col min="12562" max="12800" width="9.140625" style="529"/>
    <col min="12801" max="12801" width="51.140625" style="529" customWidth="1"/>
    <col min="12802" max="12815" width="10.42578125" style="529" customWidth="1"/>
    <col min="12816" max="12816" width="12.7109375" style="529" customWidth="1"/>
    <col min="12817" max="12817" width="9.85546875" style="529" customWidth="1"/>
    <col min="12818" max="13056" width="9.140625" style="529"/>
    <col min="13057" max="13057" width="51.140625" style="529" customWidth="1"/>
    <col min="13058" max="13071" width="10.42578125" style="529" customWidth="1"/>
    <col min="13072" max="13072" width="12.7109375" style="529" customWidth="1"/>
    <col min="13073" max="13073" width="9.85546875" style="529" customWidth="1"/>
    <col min="13074" max="13312" width="9.140625" style="529"/>
    <col min="13313" max="13313" width="51.140625" style="529" customWidth="1"/>
    <col min="13314" max="13327" width="10.42578125" style="529" customWidth="1"/>
    <col min="13328" max="13328" width="12.7109375" style="529" customWidth="1"/>
    <col min="13329" max="13329" width="9.85546875" style="529" customWidth="1"/>
    <col min="13330" max="13568" width="9.140625" style="529"/>
    <col min="13569" max="13569" width="51.140625" style="529" customWidth="1"/>
    <col min="13570" max="13583" width="10.42578125" style="529" customWidth="1"/>
    <col min="13584" max="13584" width="12.7109375" style="529" customWidth="1"/>
    <col min="13585" max="13585" width="9.85546875" style="529" customWidth="1"/>
    <col min="13586" max="13824" width="9.140625" style="529"/>
    <col min="13825" max="13825" width="51.140625" style="529" customWidth="1"/>
    <col min="13826" max="13839" width="10.42578125" style="529" customWidth="1"/>
    <col min="13840" max="13840" width="12.7109375" style="529" customWidth="1"/>
    <col min="13841" max="13841" width="9.85546875" style="529" customWidth="1"/>
    <col min="13842" max="14080" width="9.140625" style="529"/>
    <col min="14081" max="14081" width="51.140625" style="529" customWidth="1"/>
    <col min="14082" max="14095" width="10.42578125" style="529" customWidth="1"/>
    <col min="14096" max="14096" width="12.7109375" style="529" customWidth="1"/>
    <col min="14097" max="14097" width="9.85546875" style="529" customWidth="1"/>
    <col min="14098" max="14336" width="9.140625" style="529"/>
    <col min="14337" max="14337" width="51.140625" style="529" customWidth="1"/>
    <col min="14338" max="14351" width="10.42578125" style="529" customWidth="1"/>
    <col min="14352" max="14352" width="12.7109375" style="529" customWidth="1"/>
    <col min="14353" max="14353" width="9.85546875" style="529" customWidth="1"/>
    <col min="14354" max="14592" width="9.140625" style="529"/>
    <col min="14593" max="14593" width="51.140625" style="529" customWidth="1"/>
    <col min="14594" max="14607" width="10.42578125" style="529" customWidth="1"/>
    <col min="14608" max="14608" width="12.7109375" style="529" customWidth="1"/>
    <col min="14609" max="14609" width="9.85546875" style="529" customWidth="1"/>
    <col min="14610" max="14848" width="9.140625" style="529"/>
    <col min="14849" max="14849" width="51.140625" style="529" customWidth="1"/>
    <col min="14850" max="14863" width="10.42578125" style="529" customWidth="1"/>
    <col min="14864" max="14864" width="12.7109375" style="529" customWidth="1"/>
    <col min="14865" max="14865" width="9.85546875" style="529" customWidth="1"/>
    <col min="14866" max="15104" width="9.140625" style="529"/>
    <col min="15105" max="15105" width="51.140625" style="529" customWidth="1"/>
    <col min="15106" max="15119" width="10.42578125" style="529" customWidth="1"/>
    <col min="15120" max="15120" width="12.7109375" style="529" customWidth="1"/>
    <col min="15121" max="15121" width="9.85546875" style="529" customWidth="1"/>
    <col min="15122" max="15360" width="9.140625" style="529"/>
    <col min="15361" max="15361" width="51.140625" style="529" customWidth="1"/>
    <col min="15362" max="15375" width="10.42578125" style="529" customWidth="1"/>
    <col min="15376" max="15376" width="12.7109375" style="529" customWidth="1"/>
    <col min="15377" max="15377" width="9.85546875" style="529" customWidth="1"/>
    <col min="15378" max="15616" width="9.140625" style="529"/>
    <col min="15617" max="15617" width="51.140625" style="529" customWidth="1"/>
    <col min="15618" max="15631" width="10.42578125" style="529" customWidth="1"/>
    <col min="15632" max="15632" width="12.7109375" style="529" customWidth="1"/>
    <col min="15633" max="15633" width="9.85546875" style="529" customWidth="1"/>
    <col min="15634" max="15872" width="9.140625" style="529"/>
    <col min="15873" max="15873" width="51.140625" style="529" customWidth="1"/>
    <col min="15874" max="15887" width="10.42578125" style="529" customWidth="1"/>
    <col min="15888" max="15888" width="12.7109375" style="529" customWidth="1"/>
    <col min="15889" max="15889" width="9.85546875" style="529" customWidth="1"/>
    <col min="15890" max="16128" width="9.140625" style="529"/>
    <col min="16129" max="16129" width="51.140625" style="529" customWidth="1"/>
    <col min="16130" max="16143" width="10.42578125" style="529" customWidth="1"/>
    <col min="16144" max="16144" width="12.7109375" style="529" customWidth="1"/>
    <col min="16145" max="16145" width="9.85546875" style="529" customWidth="1"/>
    <col min="16146" max="16384" width="9.140625" style="529"/>
  </cols>
  <sheetData>
    <row r="1" spans="1:26" s="1" customFormat="1" ht="3.75" customHeight="1">
      <c r="A1" s="172"/>
      <c r="B1" s="173"/>
      <c r="C1" s="173"/>
      <c r="D1" s="173"/>
      <c r="E1" s="173"/>
      <c r="F1" s="173"/>
      <c r="G1" s="173"/>
      <c r="H1" s="173"/>
      <c r="I1" s="173"/>
      <c r="J1" s="173"/>
      <c r="K1" s="173"/>
      <c r="L1" s="173"/>
      <c r="M1" s="173"/>
      <c r="N1" s="173"/>
      <c r="O1" s="173"/>
      <c r="P1" s="173"/>
      <c r="Q1" s="173"/>
    </row>
    <row r="2" spans="1:26" s="1" customFormat="1" ht="39" customHeight="1">
      <c r="A2" s="724" t="s">
        <v>627</v>
      </c>
      <c r="B2" s="724"/>
      <c r="C2" s="724"/>
      <c r="D2" s="724"/>
      <c r="E2" s="724"/>
      <c r="F2" s="724"/>
      <c r="G2" s="724"/>
      <c r="H2" s="724"/>
      <c r="I2" s="724"/>
      <c r="J2" s="724"/>
      <c r="K2" s="724"/>
      <c r="L2" s="724"/>
      <c r="M2" s="724"/>
      <c r="N2" s="724"/>
      <c r="O2" s="724"/>
      <c r="P2" s="724"/>
      <c r="Q2" s="724"/>
    </row>
    <row r="3" spans="1:26" s="1" customFormat="1" ht="24.95" customHeight="1">
      <c r="A3" s="724" t="s">
        <v>182</v>
      </c>
      <c r="B3" s="724"/>
      <c r="C3" s="724"/>
      <c r="D3" s="724"/>
      <c r="E3" s="724"/>
      <c r="F3" s="724"/>
      <c r="G3" s="724"/>
      <c r="H3" s="724"/>
      <c r="I3" s="724"/>
      <c r="J3" s="724"/>
      <c r="K3" s="724"/>
      <c r="L3" s="724"/>
      <c r="M3" s="724"/>
      <c r="N3" s="724"/>
      <c r="O3" s="724"/>
      <c r="P3" s="724"/>
      <c r="Q3" s="724"/>
    </row>
    <row r="4" spans="1:26" s="1" customFormat="1" ht="24.95" customHeight="1">
      <c r="A4" s="724" t="s">
        <v>806</v>
      </c>
      <c r="B4" s="724"/>
      <c r="C4" s="724"/>
      <c r="D4" s="724"/>
      <c r="E4" s="724"/>
      <c r="F4" s="724"/>
      <c r="G4" s="724"/>
      <c r="H4" s="724"/>
      <c r="I4" s="724"/>
      <c r="J4" s="724"/>
      <c r="K4" s="724"/>
      <c r="L4" s="724"/>
      <c r="M4" s="724"/>
      <c r="N4" s="724"/>
      <c r="O4" s="724"/>
      <c r="P4" s="724"/>
      <c r="Q4" s="724"/>
    </row>
    <row r="5" spans="1:26" s="1" customFormat="1" ht="39" customHeight="1">
      <c r="A5" s="745" t="s">
        <v>725</v>
      </c>
      <c r="B5" s="745"/>
      <c r="C5" s="745"/>
      <c r="D5" s="745"/>
      <c r="E5" s="745"/>
      <c r="F5" s="745"/>
      <c r="G5" s="745"/>
      <c r="H5" s="745"/>
      <c r="I5" s="745"/>
      <c r="J5" s="745"/>
      <c r="K5" s="745"/>
      <c r="L5" s="745"/>
      <c r="M5" s="745"/>
      <c r="N5" s="745"/>
      <c r="O5" s="745"/>
      <c r="P5" s="745"/>
      <c r="Q5" s="745"/>
    </row>
    <row r="6" spans="1:26" ht="7.5" customHeight="1">
      <c r="A6" s="140"/>
    </row>
    <row r="7" spans="1:26" ht="24" customHeight="1">
      <c r="A7" s="141"/>
      <c r="B7" s="174"/>
      <c r="C7" s="142"/>
      <c r="D7" s="142"/>
      <c r="E7" s="142"/>
      <c r="F7" s="142"/>
      <c r="G7" s="142"/>
      <c r="H7" s="143"/>
      <c r="I7" s="143"/>
      <c r="J7" s="143"/>
      <c r="K7" s="144"/>
      <c r="L7" s="143"/>
      <c r="M7" s="143"/>
      <c r="N7" s="143"/>
      <c r="O7" s="143"/>
      <c r="P7" s="143"/>
      <c r="Q7" s="144"/>
    </row>
    <row r="8" spans="1:26" ht="36.75" customHeight="1">
      <c r="A8" s="175" t="s">
        <v>163</v>
      </c>
      <c r="B8" s="175" t="s">
        <v>47</v>
      </c>
      <c r="C8" s="175" t="s">
        <v>53</v>
      </c>
      <c r="D8" s="175" t="s">
        <v>183</v>
      </c>
      <c r="E8" s="175" t="s">
        <v>184</v>
      </c>
      <c r="F8" s="175" t="s">
        <v>185</v>
      </c>
      <c r="G8" s="175" t="s">
        <v>56</v>
      </c>
      <c r="H8" s="175" t="s">
        <v>54</v>
      </c>
      <c r="I8" s="175" t="s">
        <v>55</v>
      </c>
      <c r="J8" s="175" t="s">
        <v>50</v>
      </c>
      <c r="K8" s="175" t="s">
        <v>51</v>
      </c>
      <c r="L8" s="175" t="s">
        <v>58</v>
      </c>
      <c r="M8" s="175" t="s">
        <v>59</v>
      </c>
      <c r="N8" s="175" t="s">
        <v>769</v>
      </c>
      <c r="O8" s="175" t="s">
        <v>621</v>
      </c>
      <c r="P8" s="176" t="s">
        <v>45</v>
      </c>
      <c r="Q8" s="177" t="s">
        <v>11</v>
      </c>
      <c r="Y8" s="529">
        <v>1</v>
      </c>
      <c r="Z8" s="529">
        <v>1</v>
      </c>
    </row>
    <row r="9" spans="1:26" ht="30" customHeight="1">
      <c r="A9" s="148" t="s">
        <v>164</v>
      </c>
      <c r="B9" s="148">
        <v>14119.55248</v>
      </c>
      <c r="C9" s="149">
        <v>3541.8666441999999</v>
      </c>
      <c r="D9" s="149">
        <v>8899.1216999999997</v>
      </c>
      <c r="E9" s="149">
        <v>7733.2021500000001</v>
      </c>
      <c r="F9" s="149">
        <v>1648.6320492</v>
      </c>
      <c r="G9" s="149">
        <v>20145.934670000002</v>
      </c>
      <c r="H9" s="148">
        <v>7279.2530754000009</v>
      </c>
      <c r="I9" s="148">
        <v>10.843</v>
      </c>
      <c r="J9" s="148">
        <v>0</v>
      </c>
      <c r="K9" s="148">
        <v>0</v>
      </c>
      <c r="L9" s="148">
        <v>489.48962</v>
      </c>
      <c r="M9" s="148">
        <v>26.93608</v>
      </c>
      <c r="N9" s="148">
        <v>2792.9115589999997</v>
      </c>
      <c r="O9" s="148">
        <v>1497.7689499999999</v>
      </c>
      <c r="P9" s="148">
        <f t="shared" ref="P9:P27" si="0">SUM(B9:O9)</f>
        <v>68185.511977800008</v>
      </c>
      <c r="Q9" s="178">
        <f>+P9/$P$27</f>
        <v>3.6629479806215143E-3</v>
      </c>
    </row>
    <row r="10" spans="1:26" ht="30" customHeight="1">
      <c r="A10" s="148" t="s">
        <v>165</v>
      </c>
      <c r="B10" s="148">
        <v>7</v>
      </c>
      <c r="C10" s="149">
        <v>93.628509999999991</v>
      </c>
      <c r="D10" s="149">
        <v>240.40482999999998</v>
      </c>
      <c r="E10" s="149">
        <v>173.56783999999999</v>
      </c>
      <c r="F10" s="149">
        <v>7.4017100000000005</v>
      </c>
      <c r="G10" s="149">
        <v>353.69171999999998</v>
      </c>
      <c r="H10" s="148">
        <v>107.7611354</v>
      </c>
      <c r="I10" s="148">
        <v>0</v>
      </c>
      <c r="J10" s="148">
        <v>0</v>
      </c>
      <c r="K10" s="148">
        <v>0</v>
      </c>
      <c r="L10" s="148">
        <v>0</v>
      </c>
      <c r="M10" s="148">
        <v>0</v>
      </c>
      <c r="N10" s="148">
        <v>0</v>
      </c>
      <c r="O10" s="148">
        <v>89.598619999999997</v>
      </c>
      <c r="P10" s="148">
        <f t="shared" si="0"/>
        <v>1073.0543653999998</v>
      </c>
      <c r="Q10" s="178">
        <f t="shared" ref="Q10:Q27" si="1">+P10/$P$27</f>
        <v>5.7644831091372384E-5</v>
      </c>
    </row>
    <row r="11" spans="1:26" ht="30" customHeight="1">
      <c r="A11" s="148" t="s">
        <v>166</v>
      </c>
      <c r="B11" s="148">
        <v>90389.17171699999</v>
      </c>
      <c r="C11" s="149">
        <v>195834.312412</v>
      </c>
      <c r="D11" s="149">
        <v>179755.34409240002</v>
      </c>
      <c r="E11" s="149">
        <v>148834.4141924</v>
      </c>
      <c r="F11" s="149">
        <v>325051.09301340004</v>
      </c>
      <c r="G11" s="149">
        <v>44209.575622000004</v>
      </c>
      <c r="H11" s="148">
        <v>2336.9023774000002</v>
      </c>
      <c r="I11" s="148">
        <v>0</v>
      </c>
      <c r="J11" s="148">
        <v>0</v>
      </c>
      <c r="K11" s="148">
        <v>0</v>
      </c>
      <c r="L11" s="148">
        <v>6.86</v>
      </c>
      <c r="M11" s="148">
        <v>35.1</v>
      </c>
      <c r="N11" s="148">
        <v>4404.7626650000002</v>
      </c>
      <c r="O11" s="148">
        <v>0</v>
      </c>
      <c r="P11" s="148">
        <f t="shared" si="0"/>
        <v>990857.53609159996</v>
      </c>
      <c r="Q11" s="178">
        <f t="shared" si="1"/>
        <v>5.32291905660549E-2</v>
      </c>
    </row>
    <row r="12" spans="1:26" ht="30" customHeight="1">
      <c r="A12" s="148" t="s">
        <v>167</v>
      </c>
      <c r="B12" s="148">
        <v>13171.073189999999</v>
      </c>
      <c r="C12" s="149">
        <v>2648.5057099999999</v>
      </c>
      <c r="D12" s="149">
        <v>166.01516000000001</v>
      </c>
      <c r="E12" s="149">
        <v>336613.41191560001</v>
      </c>
      <c r="F12" s="149">
        <v>412494.27151440002</v>
      </c>
      <c r="G12" s="149">
        <v>319.98717999999997</v>
      </c>
      <c r="H12" s="148">
        <v>847.93315139999993</v>
      </c>
      <c r="I12" s="148">
        <v>0</v>
      </c>
      <c r="J12" s="148">
        <v>0</v>
      </c>
      <c r="K12" s="148">
        <v>0</v>
      </c>
      <c r="L12" s="148">
        <v>30</v>
      </c>
      <c r="M12" s="148">
        <v>162.14317000000003</v>
      </c>
      <c r="N12" s="148">
        <v>0</v>
      </c>
      <c r="O12" s="148">
        <v>327.12892999999997</v>
      </c>
      <c r="P12" s="148">
        <f t="shared" si="0"/>
        <v>766780.46992140007</v>
      </c>
      <c r="Q12" s="178">
        <f t="shared" si="1"/>
        <v>4.1191697362235304E-2</v>
      </c>
    </row>
    <row r="13" spans="1:26" ht="30" customHeight="1">
      <c r="A13" s="148" t="s">
        <v>168</v>
      </c>
      <c r="B13" s="148">
        <v>250630.67085600001</v>
      </c>
      <c r="C13" s="149">
        <v>34172.071042399999</v>
      </c>
      <c r="D13" s="149">
        <v>123257.492016</v>
      </c>
      <c r="E13" s="149">
        <v>534562.05166480003</v>
      </c>
      <c r="F13" s="149">
        <v>99334.722839599999</v>
      </c>
      <c r="G13" s="149">
        <v>24299.972409200003</v>
      </c>
      <c r="H13" s="148">
        <v>20412.132747799998</v>
      </c>
      <c r="I13" s="148">
        <v>13.72</v>
      </c>
      <c r="J13" s="148">
        <v>743.15637000000004</v>
      </c>
      <c r="K13" s="148">
        <v>39391.0840054</v>
      </c>
      <c r="L13" s="148">
        <v>1136.3035199999999</v>
      </c>
      <c r="M13" s="148">
        <v>4053.1698300000003</v>
      </c>
      <c r="N13" s="148">
        <v>56131.185590200002</v>
      </c>
      <c r="O13" s="148">
        <v>11857.189039999999</v>
      </c>
      <c r="P13" s="148">
        <f t="shared" si="0"/>
        <v>1199994.9219314002</v>
      </c>
      <c r="Q13" s="178">
        <f t="shared" si="1"/>
        <v>6.4464119261519917E-2</v>
      </c>
    </row>
    <row r="14" spans="1:26" ht="30" customHeight="1">
      <c r="A14" s="148" t="s">
        <v>169</v>
      </c>
      <c r="B14" s="148">
        <v>201796.9325622</v>
      </c>
      <c r="C14" s="149">
        <v>257189.26724280001</v>
      </c>
      <c r="D14" s="149">
        <v>10525.881364000001</v>
      </c>
      <c r="E14" s="149">
        <v>9970.628674399999</v>
      </c>
      <c r="F14" s="149">
        <v>122696.8208436</v>
      </c>
      <c r="G14" s="149">
        <v>12796.7344806</v>
      </c>
      <c r="H14" s="148">
        <v>1923.6595239999999</v>
      </c>
      <c r="I14" s="148">
        <v>6.86</v>
      </c>
      <c r="J14" s="148">
        <v>0</v>
      </c>
      <c r="K14" s="148">
        <v>0</v>
      </c>
      <c r="L14" s="148">
        <v>593.38031000000001</v>
      </c>
      <c r="M14" s="148">
        <v>28</v>
      </c>
      <c r="N14" s="148">
        <v>7216.5585762000001</v>
      </c>
      <c r="O14" s="148">
        <v>15</v>
      </c>
      <c r="P14" s="148">
        <f t="shared" si="0"/>
        <v>624759.72357780009</v>
      </c>
      <c r="Q14" s="178">
        <f t="shared" si="1"/>
        <v>3.356229646846446E-2</v>
      </c>
    </row>
    <row r="15" spans="1:26" ht="30" customHeight="1">
      <c r="A15" s="148" t="s">
        <v>108</v>
      </c>
      <c r="B15" s="148">
        <v>1899861.3618268</v>
      </c>
      <c r="C15" s="149">
        <v>805575.31173359999</v>
      </c>
      <c r="D15" s="149">
        <v>125716.8909856</v>
      </c>
      <c r="E15" s="149">
        <v>1809892.4588776</v>
      </c>
      <c r="F15" s="149">
        <v>394680.87483499997</v>
      </c>
      <c r="G15" s="149">
        <v>285530.02734700002</v>
      </c>
      <c r="H15" s="148">
        <v>94273.352952600006</v>
      </c>
      <c r="I15" s="148">
        <v>358.64776000000001</v>
      </c>
      <c r="J15" s="148">
        <v>629.14481000000001</v>
      </c>
      <c r="K15" s="148">
        <v>1868.8952099999999</v>
      </c>
      <c r="L15" s="148">
        <v>19749.461440000003</v>
      </c>
      <c r="M15" s="148">
        <v>195526.03614700001</v>
      </c>
      <c r="N15" s="148">
        <v>92391.842559199999</v>
      </c>
      <c r="O15" s="148">
        <v>8868.9239099999995</v>
      </c>
      <c r="P15" s="148">
        <f t="shared" si="0"/>
        <v>5734923.2303944016</v>
      </c>
      <c r="Q15" s="178">
        <f t="shared" si="1"/>
        <v>0.30808194961756691</v>
      </c>
    </row>
    <row r="16" spans="1:26" ht="30" customHeight="1">
      <c r="A16" s="148" t="s">
        <v>170</v>
      </c>
      <c r="B16" s="148">
        <v>194238.28446380002</v>
      </c>
      <c r="C16" s="149">
        <v>46587.839083400002</v>
      </c>
      <c r="D16" s="149">
        <v>161331.68284540001</v>
      </c>
      <c r="E16" s="149">
        <v>503627.28686599998</v>
      </c>
      <c r="F16" s="149">
        <v>165764.15488740001</v>
      </c>
      <c r="G16" s="149">
        <v>86093.391914599997</v>
      </c>
      <c r="H16" s="148">
        <v>37968.323618199996</v>
      </c>
      <c r="I16" s="148">
        <v>12.25672</v>
      </c>
      <c r="J16" s="148">
        <v>2382.7549648000004</v>
      </c>
      <c r="K16" s="148">
        <v>892.94205279999994</v>
      </c>
      <c r="L16" s="148">
        <v>10822.8115</v>
      </c>
      <c r="M16" s="148">
        <v>4130.7272862</v>
      </c>
      <c r="N16" s="148">
        <v>87576.711943000002</v>
      </c>
      <c r="O16" s="148">
        <v>67439.698569999993</v>
      </c>
      <c r="P16" s="148">
        <f t="shared" si="0"/>
        <v>1368868.8667156002</v>
      </c>
      <c r="Q16" s="178">
        <f t="shared" si="1"/>
        <v>7.3536082748840687E-2</v>
      </c>
    </row>
    <row r="17" spans="1:23" ht="30" customHeight="1">
      <c r="A17" s="148" t="s">
        <v>171</v>
      </c>
      <c r="B17" s="148">
        <v>10596.611940199999</v>
      </c>
      <c r="C17" s="149">
        <v>876.23476320000009</v>
      </c>
      <c r="D17" s="149">
        <v>3387.5965499999998</v>
      </c>
      <c r="E17" s="149">
        <v>5769.0560402000001</v>
      </c>
      <c r="F17" s="149">
        <v>3143.2013975999998</v>
      </c>
      <c r="G17" s="149">
        <v>3844.3543202000001</v>
      </c>
      <c r="H17" s="148">
        <v>4540.0317160000004</v>
      </c>
      <c r="I17" s="148">
        <v>0.71</v>
      </c>
      <c r="J17" s="148">
        <v>0</v>
      </c>
      <c r="K17" s="148">
        <v>0</v>
      </c>
      <c r="L17" s="148">
        <v>282.25599</v>
      </c>
      <c r="M17" s="148">
        <v>641.20118000000002</v>
      </c>
      <c r="N17" s="148">
        <v>1288.9819299999999</v>
      </c>
      <c r="O17" s="148">
        <v>11874.001789999998</v>
      </c>
      <c r="P17" s="148">
        <f t="shared" si="0"/>
        <v>46244.237617400009</v>
      </c>
      <c r="Q17" s="178">
        <f t="shared" si="1"/>
        <v>2.4842555534552164E-3</v>
      </c>
    </row>
    <row r="18" spans="1:23" ht="30" customHeight="1">
      <c r="A18" s="148" t="s">
        <v>172</v>
      </c>
      <c r="B18" s="148">
        <v>36147.010681400003</v>
      </c>
      <c r="C18" s="149">
        <v>28592.092063799999</v>
      </c>
      <c r="D18" s="149">
        <v>14775.869070000001</v>
      </c>
      <c r="E18" s="149">
        <v>156667.48241960001</v>
      </c>
      <c r="F18" s="149">
        <v>74206.029756799995</v>
      </c>
      <c r="G18" s="149">
        <v>8773.9790211999989</v>
      </c>
      <c r="H18" s="148">
        <v>10317.4392752</v>
      </c>
      <c r="I18" s="148">
        <v>70</v>
      </c>
      <c r="J18" s="148">
        <v>214.82008999999999</v>
      </c>
      <c r="K18" s="148">
        <v>0</v>
      </c>
      <c r="L18" s="148">
        <v>1187.0696599999999</v>
      </c>
      <c r="M18" s="148">
        <v>2875.1111499999997</v>
      </c>
      <c r="N18" s="148">
        <v>9453.5583148000005</v>
      </c>
      <c r="O18" s="148">
        <v>7725.5434800000003</v>
      </c>
      <c r="P18" s="148">
        <f t="shared" si="0"/>
        <v>351006.00498279999</v>
      </c>
      <c r="Q18" s="178">
        <f t="shared" si="1"/>
        <v>1.8856157266317498E-2</v>
      </c>
    </row>
    <row r="19" spans="1:23" ht="30" customHeight="1">
      <c r="A19" s="148" t="s">
        <v>173</v>
      </c>
      <c r="B19" s="148">
        <v>684861.32658500003</v>
      </c>
      <c r="C19" s="149">
        <v>86955.911867000003</v>
      </c>
      <c r="D19" s="149">
        <v>2631485.8302930002</v>
      </c>
      <c r="E19" s="149">
        <v>242437.48084959999</v>
      </c>
      <c r="F19" s="149">
        <v>45627.6352004</v>
      </c>
      <c r="G19" s="149">
        <v>18815.764249399999</v>
      </c>
      <c r="H19" s="148">
        <v>17578.624655</v>
      </c>
      <c r="I19" s="148">
        <v>54.527999999999999</v>
      </c>
      <c r="J19" s="148">
        <v>83594.176889800001</v>
      </c>
      <c r="K19" s="148">
        <v>153432.5004086</v>
      </c>
      <c r="L19" s="148">
        <v>9534.2999999999993</v>
      </c>
      <c r="M19" s="148">
        <v>4897.2660700000006</v>
      </c>
      <c r="N19" s="148">
        <v>1826.5622900000001</v>
      </c>
      <c r="O19" s="148">
        <v>379.68367999999998</v>
      </c>
      <c r="P19" s="148">
        <f t="shared" si="0"/>
        <v>3981481.5910377991</v>
      </c>
      <c r="Q19" s="178">
        <f t="shared" si="1"/>
        <v>0.21388649187707087</v>
      </c>
    </row>
    <row r="20" spans="1:23" ht="30" customHeight="1">
      <c r="A20" s="148" t="s">
        <v>174</v>
      </c>
      <c r="B20" s="148">
        <v>120205.5054316</v>
      </c>
      <c r="C20" s="149">
        <v>27338.732817399999</v>
      </c>
      <c r="D20" s="149">
        <v>156307.41546720001</v>
      </c>
      <c r="E20" s="149">
        <v>2055314.8419047999</v>
      </c>
      <c r="F20" s="149">
        <v>659613.19844800001</v>
      </c>
      <c r="G20" s="149">
        <v>51451.636554999997</v>
      </c>
      <c r="H20" s="148">
        <v>41071.6512392</v>
      </c>
      <c r="I20" s="148">
        <v>0</v>
      </c>
      <c r="J20" s="148">
        <v>2247.7883125999997</v>
      </c>
      <c r="K20" s="148">
        <v>0</v>
      </c>
      <c r="L20" s="148">
        <v>7349.8735299999998</v>
      </c>
      <c r="M20" s="148">
        <v>2086.7330000000002</v>
      </c>
      <c r="N20" s="148">
        <v>24301.651919799999</v>
      </c>
      <c r="O20" s="148">
        <v>3967.2058199999997</v>
      </c>
      <c r="P20" s="148">
        <f t="shared" si="0"/>
        <v>3151256.2344455998</v>
      </c>
      <c r="Q20" s="178">
        <f t="shared" si="1"/>
        <v>0.16928651447453569</v>
      </c>
    </row>
    <row r="21" spans="1:23" ht="30" customHeight="1">
      <c r="A21" s="148" t="s">
        <v>175</v>
      </c>
      <c r="B21" s="148">
        <v>1137.7843</v>
      </c>
      <c r="C21" s="149">
        <v>5294.9534790000007</v>
      </c>
      <c r="D21" s="149">
        <v>10774.2350582</v>
      </c>
      <c r="E21" s="149">
        <v>6015.3714300000001</v>
      </c>
      <c r="F21" s="149">
        <v>2743.1951417999999</v>
      </c>
      <c r="G21" s="149">
        <v>3104.7974700000004</v>
      </c>
      <c r="H21" s="148">
        <v>1051.1654248</v>
      </c>
      <c r="I21" s="148">
        <v>0</v>
      </c>
      <c r="J21" s="148">
        <v>0</v>
      </c>
      <c r="K21" s="148">
        <v>0</v>
      </c>
      <c r="L21" s="148">
        <v>152.16</v>
      </c>
      <c r="M21" s="148">
        <v>103.42596</v>
      </c>
      <c r="N21" s="148">
        <v>29.494109999999999</v>
      </c>
      <c r="O21" s="148">
        <v>52.185559999999995</v>
      </c>
      <c r="P21" s="148">
        <f t="shared" si="0"/>
        <v>30458.767933800005</v>
      </c>
      <c r="Q21" s="178">
        <f t="shared" si="1"/>
        <v>1.636254964715333E-3</v>
      </c>
    </row>
    <row r="22" spans="1:23" ht="30" customHeight="1">
      <c r="A22" s="148" t="s">
        <v>176</v>
      </c>
      <c r="B22" s="148">
        <v>4097.61697</v>
      </c>
      <c r="C22" s="149">
        <v>2036.684311</v>
      </c>
      <c r="D22" s="149">
        <v>1086.5291299999999</v>
      </c>
      <c r="E22" s="149">
        <v>8497.9302899999984</v>
      </c>
      <c r="F22" s="149">
        <v>1940.9768052000002</v>
      </c>
      <c r="G22" s="149">
        <v>4764.7501400000001</v>
      </c>
      <c r="H22" s="148">
        <v>1383.6451876000001</v>
      </c>
      <c r="I22" s="148">
        <v>0</v>
      </c>
      <c r="J22" s="148">
        <v>0</v>
      </c>
      <c r="K22" s="148">
        <v>0</v>
      </c>
      <c r="L22" s="148">
        <v>13.72</v>
      </c>
      <c r="M22" s="148">
        <v>44.887370000000004</v>
      </c>
      <c r="N22" s="148">
        <v>141.72417000000002</v>
      </c>
      <c r="O22" s="148">
        <v>81.057500000000005</v>
      </c>
      <c r="P22" s="148">
        <f t="shared" si="0"/>
        <v>24089.5218738</v>
      </c>
      <c r="Q22" s="178">
        <f t="shared" si="1"/>
        <v>1.2940969854490856E-3</v>
      </c>
    </row>
    <row r="23" spans="1:23" ht="30" customHeight="1">
      <c r="A23" s="148" t="s">
        <v>177</v>
      </c>
      <c r="B23" s="148">
        <v>80386.96743199999</v>
      </c>
      <c r="C23" s="149">
        <v>9424.457000800001</v>
      </c>
      <c r="D23" s="149">
        <v>16561.652260399998</v>
      </c>
      <c r="E23" s="149">
        <v>34300.769973399998</v>
      </c>
      <c r="F23" s="149">
        <v>65308.217390199999</v>
      </c>
      <c r="G23" s="149">
        <v>10205.737660000001</v>
      </c>
      <c r="H23" s="148">
        <v>6430.0810136</v>
      </c>
      <c r="I23" s="148">
        <v>0</v>
      </c>
      <c r="J23" s="148">
        <v>73.739999999999995</v>
      </c>
      <c r="K23" s="148">
        <v>0</v>
      </c>
      <c r="L23" s="148">
        <v>156.86066</v>
      </c>
      <c r="M23" s="148">
        <v>5851.4165899999998</v>
      </c>
      <c r="N23" s="148">
        <v>1079.0762299999999</v>
      </c>
      <c r="O23" s="148">
        <v>5630.6676399999997</v>
      </c>
      <c r="P23" s="148">
        <f t="shared" si="0"/>
        <v>235409.6438504</v>
      </c>
      <c r="Q23" s="178">
        <f t="shared" si="1"/>
        <v>1.2646282979313845E-2</v>
      </c>
    </row>
    <row r="24" spans="1:23" ht="30" customHeight="1">
      <c r="A24" s="148" t="s">
        <v>178</v>
      </c>
      <c r="B24" s="148">
        <v>13.721</v>
      </c>
      <c r="C24" s="149">
        <v>0</v>
      </c>
      <c r="D24" s="149">
        <v>40.352870000000003</v>
      </c>
      <c r="E24" s="149">
        <v>1441.9214099999999</v>
      </c>
      <c r="F24" s="149">
        <v>64.31962</v>
      </c>
      <c r="G24" s="149">
        <v>16.262229999999999</v>
      </c>
      <c r="H24" s="148">
        <v>0</v>
      </c>
      <c r="I24" s="148">
        <v>0</v>
      </c>
      <c r="J24" s="148">
        <v>0</v>
      </c>
      <c r="K24" s="148">
        <v>0</v>
      </c>
      <c r="L24" s="148">
        <v>0</v>
      </c>
      <c r="M24" s="148">
        <v>22.492153200000001</v>
      </c>
      <c r="N24" s="148">
        <v>0</v>
      </c>
      <c r="O24" s="148">
        <v>0</v>
      </c>
      <c r="P24" s="148">
        <f t="shared" si="0"/>
        <v>1599.0692832</v>
      </c>
      <c r="Q24" s="178">
        <f t="shared" si="1"/>
        <v>8.5902524332124517E-5</v>
      </c>
    </row>
    <row r="25" spans="1:23" ht="30" customHeight="1">
      <c r="A25" s="148" t="s">
        <v>179</v>
      </c>
      <c r="B25" s="148">
        <v>251.33757</v>
      </c>
      <c r="C25" s="149">
        <v>193.47473620000002</v>
      </c>
      <c r="D25" s="149">
        <v>371.70393999999999</v>
      </c>
      <c r="E25" s="149">
        <v>2099.8985299999999</v>
      </c>
      <c r="F25" s="149">
        <v>755.54131380000001</v>
      </c>
      <c r="G25" s="149">
        <v>551.22789999999998</v>
      </c>
      <c r="H25" s="148">
        <v>87.386179999999996</v>
      </c>
      <c r="I25" s="148">
        <v>0</v>
      </c>
      <c r="J25" s="148">
        <v>0</v>
      </c>
      <c r="K25" s="148">
        <v>0</v>
      </c>
      <c r="L25" s="148">
        <v>0</v>
      </c>
      <c r="M25" s="148">
        <v>122.556</v>
      </c>
      <c r="N25" s="148">
        <v>0</v>
      </c>
      <c r="O25" s="148">
        <v>0</v>
      </c>
      <c r="P25" s="148">
        <f t="shared" si="0"/>
        <v>4433.1261700000005</v>
      </c>
      <c r="Q25" s="178">
        <f t="shared" si="1"/>
        <v>2.3814898621761168E-4</v>
      </c>
    </row>
    <row r="26" spans="1:23" s="180" customFormat="1" ht="39" customHeight="1">
      <c r="A26" s="155" t="s">
        <v>180</v>
      </c>
      <c r="B26" s="155">
        <v>1598.3149900000001</v>
      </c>
      <c r="C26" s="179">
        <v>1437.2281478</v>
      </c>
      <c r="D26" s="179">
        <v>11370.144060000001</v>
      </c>
      <c r="E26" s="179">
        <v>7562.7049100000004</v>
      </c>
      <c r="F26" s="179">
        <v>8920.4992547999991</v>
      </c>
      <c r="G26" s="179">
        <v>1436.4675500000001</v>
      </c>
      <c r="H26" s="155">
        <v>826.70169759999999</v>
      </c>
      <c r="I26" s="155">
        <v>0</v>
      </c>
      <c r="J26" s="155">
        <v>0</v>
      </c>
      <c r="K26" s="155">
        <v>0</v>
      </c>
      <c r="L26" s="155">
        <v>6.86</v>
      </c>
      <c r="M26" s="155">
        <v>58.694449999999996</v>
      </c>
      <c r="N26" s="155">
        <v>266.10288000000003</v>
      </c>
      <c r="O26" s="155">
        <v>22.510750000000002</v>
      </c>
      <c r="P26" s="155">
        <f t="shared" si="0"/>
        <v>33506.228690200005</v>
      </c>
      <c r="Q26" s="156">
        <f t="shared" si="1"/>
        <v>1.7999655521978039E-3</v>
      </c>
    </row>
    <row r="27" spans="1:23" ht="23.25" customHeight="1">
      <c r="A27" s="181" t="s">
        <v>186</v>
      </c>
      <c r="B27" s="182">
        <f>SUM(B9:B26)</f>
        <v>3603510.2439959999</v>
      </c>
      <c r="C27" s="182">
        <f t="shared" ref="C27:O27" si="2">SUM(C9:C26)</f>
        <v>1507792.5715645999</v>
      </c>
      <c r="D27" s="182">
        <f t="shared" si="2"/>
        <v>3456054.1616922002</v>
      </c>
      <c r="E27" s="182">
        <f t="shared" si="2"/>
        <v>5871514.4799384</v>
      </c>
      <c r="F27" s="182">
        <f t="shared" si="2"/>
        <v>2384000.7860212</v>
      </c>
      <c r="G27" s="182">
        <f t="shared" si="2"/>
        <v>576714.29243919998</v>
      </c>
      <c r="H27" s="182">
        <f t="shared" si="2"/>
        <v>248436.0449712</v>
      </c>
      <c r="I27" s="182">
        <f t="shared" si="2"/>
        <v>527.56547999999998</v>
      </c>
      <c r="J27" s="182">
        <f t="shared" si="2"/>
        <v>89885.581437200002</v>
      </c>
      <c r="K27" s="182">
        <f t="shared" si="2"/>
        <v>195585.4216768</v>
      </c>
      <c r="L27" s="182">
        <f>SUM(L9:L26)</f>
        <v>51511.406230000001</v>
      </c>
      <c r="M27" s="182">
        <f>SUM(M9:M26)</f>
        <v>220665.89643640007</v>
      </c>
      <c r="N27" s="182">
        <f>SUM(N9:N26)</f>
        <v>288901.12473720004</v>
      </c>
      <c r="O27" s="182">
        <f t="shared" si="2"/>
        <v>119828.16424</v>
      </c>
      <c r="P27" s="182">
        <f t="shared" si="0"/>
        <v>18614927.740860399</v>
      </c>
      <c r="Q27" s="183">
        <f t="shared" si="1"/>
        <v>1</v>
      </c>
    </row>
    <row r="28" spans="1:23" ht="30.75" customHeight="1">
      <c r="A28" s="184" t="s">
        <v>181</v>
      </c>
      <c r="B28" s="178">
        <f t="shared" ref="B28:P28" si="3">+B27/$P$27</f>
        <v>0.19358174762538413</v>
      </c>
      <c r="C28" s="178">
        <f t="shared" si="3"/>
        <v>8.0999109561674207E-2</v>
      </c>
      <c r="D28" s="178">
        <f t="shared" si="3"/>
        <v>0.18566035870802999</v>
      </c>
      <c r="E28" s="178">
        <f t="shared" si="3"/>
        <v>0.3154196761693695</v>
      </c>
      <c r="F28" s="178">
        <f t="shared" si="3"/>
        <v>0.12806930111193701</v>
      </c>
      <c r="G28" s="178">
        <f t="shared" si="3"/>
        <v>3.0981280210574898E-2</v>
      </c>
      <c r="H28" s="178">
        <f t="shared" si="3"/>
        <v>1.3346065503433271E-2</v>
      </c>
      <c r="I28" s="178">
        <f t="shared" si="3"/>
        <v>2.8340989948726786E-5</v>
      </c>
      <c r="J28" s="178">
        <f t="shared" si="3"/>
        <v>4.8286828017010293E-3</v>
      </c>
      <c r="K28" s="178">
        <f t="shared" si="3"/>
        <v>1.0506912753009691E-2</v>
      </c>
      <c r="L28" s="178">
        <f t="shared" si="3"/>
        <v>2.7672095721827977E-3</v>
      </c>
      <c r="M28" s="178">
        <f t="shared" si="3"/>
        <v>1.1854244051242323E-2</v>
      </c>
      <c r="N28" s="178">
        <f>+N27/$P$27</f>
        <v>1.5519862808978423E-2</v>
      </c>
      <c r="O28" s="178">
        <f t="shared" si="3"/>
        <v>6.4372081325340365E-3</v>
      </c>
      <c r="P28" s="178">
        <f t="shared" si="3"/>
        <v>1</v>
      </c>
      <c r="Q28" s="178"/>
    </row>
    <row r="29" spans="1:23" ht="9" customHeight="1" thickBot="1">
      <c r="A29" s="185"/>
      <c r="B29" s="186"/>
      <c r="C29" s="187"/>
      <c r="D29" s="187"/>
      <c r="E29" s="187"/>
      <c r="F29" s="187"/>
      <c r="G29" s="187"/>
      <c r="H29" s="188"/>
      <c r="I29" s="188"/>
      <c r="J29" s="188"/>
      <c r="K29" s="188"/>
      <c r="L29" s="188"/>
      <c r="M29" s="188"/>
      <c r="N29" s="188"/>
      <c r="O29" s="188"/>
      <c r="P29" s="188"/>
      <c r="Q29" s="189"/>
    </row>
    <row r="30" spans="1:23" ht="15" customHeight="1" thickTop="1">
      <c r="A30" s="38" t="s">
        <v>730</v>
      </c>
      <c r="B30" s="160"/>
      <c r="C30" s="191"/>
      <c r="D30" s="191"/>
      <c r="E30" s="191"/>
      <c r="F30" s="191"/>
      <c r="G30" s="191"/>
      <c r="H30" s="192"/>
      <c r="I30" s="192"/>
      <c r="J30" s="192"/>
      <c r="K30" s="192"/>
      <c r="L30" s="192"/>
      <c r="M30" s="192"/>
      <c r="N30" s="192"/>
      <c r="O30" s="192"/>
      <c r="P30" s="192"/>
      <c r="Q30" s="192"/>
    </row>
    <row r="31" spans="1:23" ht="15" customHeight="1">
      <c r="A31" s="38" t="s">
        <v>731</v>
      </c>
      <c r="C31" s="21"/>
      <c r="D31" s="21"/>
      <c r="E31" s="21"/>
      <c r="F31" s="21"/>
      <c r="G31" s="21"/>
      <c r="H31" s="20"/>
      <c r="I31" s="20"/>
      <c r="J31" s="20"/>
      <c r="K31" s="20"/>
      <c r="L31" s="20"/>
      <c r="M31" s="20"/>
      <c r="N31" s="20"/>
      <c r="O31" s="20"/>
      <c r="P31" s="20"/>
      <c r="Q31" s="192"/>
    </row>
    <row r="32" spans="1:23" ht="15" customHeight="1">
      <c r="A32" s="621" t="s">
        <v>732</v>
      </c>
      <c r="C32" s="21"/>
      <c r="D32" s="21"/>
      <c r="E32" s="21"/>
      <c r="F32" s="21"/>
      <c r="G32" s="21"/>
      <c r="H32" s="20"/>
      <c r="I32" s="20"/>
      <c r="J32" s="20"/>
      <c r="K32" s="20"/>
      <c r="L32" s="20"/>
      <c r="M32" s="20"/>
      <c r="N32" s="20"/>
      <c r="O32" s="20"/>
      <c r="P32" s="20"/>
      <c r="Q32" s="192"/>
      <c r="R32" s="194"/>
      <c r="S32" s="20"/>
      <c r="T32" s="20"/>
      <c r="U32" s="20"/>
      <c r="V32" s="20"/>
      <c r="W32" s="20"/>
    </row>
    <row r="33" spans="1:17" ht="9" customHeight="1">
      <c r="A33" s="19"/>
      <c r="C33" s="21"/>
      <c r="D33" s="21"/>
      <c r="E33" s="21"/>
      <c r="F33" s="21"/>
      <c r="G33" s="21"/>
      <c r="H33" s="20"/>
      <c r="I33" s="20"/>
      <c r="J33" s="20"/>
      <c r="K33" s="20"/>
      <c r="L33" s="20"/>
      <c r="M33" s="20"/>
      <c r="N33" s="20"/>
      <c r="O33" s="20"/>
      <c r="P33" s="20"/>
      <c r="Q33" s="192"/>
    </row>
    <row r="34" spans="1:17" ht="9" customHeight="1">
      <c r="A34" s="168"/>
      <c r="C34" s="21"/>
      <c r="D34" s="21"/>
      <c r="E34" s="21"/>
      <c r="F34" s="21"/>
      <c r="G34" s="21"/>
      <c r="H34" s="20"/>
      <c r="I34" s="20"/>
      <c r="J34" s="20"/>
      <c r="K34" s="20"/>
      <c r="L34" s="20"/>
      <c r="M34" s="20"/>
      <c r="N34" s="20"/>
      <c r="O34" s="20"/>
      <c r="P34" s="20"/>
      <c r="Q34" s="192"/>
    </row>
    <row r="35" spans="1:17" ht="9" customHeight="1">
      <c r="A35" s="19"/>
      <c r="C35" s="21"/>
      <c r="D35" s="21"/>
      <c r="E35" s="21"/>
      <c r="F35" s="21"/>
      <c r="G35" s="21"/>
      <c r="H35" s="20"/>
      <c r="I35" s="20"/>
      <c r="J35" s="20"/>
      <c r="K35" s="20"/>
      <c r="L35" s="20"/>
      <c r="M35" s="20"/>
      <c r="N35" s="20"/>
      <c r="O35" s="20"/>
      <c r="P35" s="20"/>
      <c r="Q35" s="192"/>
    </row>
    <row r="36" spans="1:17" ht="9" customHeight="1">
      <c r="A36" s="19"/>
      <c r="C36" s="21"/>
      <c r="D36" s="21"/>
      <c r="E36" s="21"/>
      <c r="F36" s="21"/>
      <c r="G36" s="21"/>
      <c r="H36" s="20"/>
      <c r="I36" s="20"/>
      <c r="J36" s="20"/>
      <c r="K36" s="20"/>
      <c r="L36" s="20"/>
      <c r="M36" s="20"/>
      <c r="N36" s="20"/>
      <c r="O36" s="20"/>
      <c r="P36" s="20"/>
      <c r="Q36" s="192"/>
    </row>
    <row r="37" spans="1:17" ht="9" customHeight="1">
      <c r="A37" s="19"/>
      <c r="B37" s="195"/>
      <c r="C37" s="21"/>
      <c r="D37" s="21"/>
      <c r="E37" s="21"/>
      <c r="F37" s="21"/>
      <c r="G37" s="21"/>
      <c r="H37" s="20"/>
      <c r="I37" s="20"/>
      <c r="J37" s="20"/>
      <c r="K37" s="20"/>
      <c r="L37" s="20"/>
      <c r="M37" s="20"/>
      <c r="N37" s="20"/>
      <c r="O37" s="20"/>
      <c r="P37" s="20"/>
      <c r="Q37" s="192"/>
    </row>
    <row r="38" spans="1:17" ht="9" customHeight="1">
      <c r="A38" s="19"/>
      <c r="B38" s="195"/>
      <c r="C38" s="21"/>
      <c r="D38" s="21"/>
      <c r="E38" s="21"/>
      <c r="F38" s="21"/>
      <c r="G38" s="21"/>
      <c r="H38" s="20"/>
      <c r="I38" s="20"/>
      <c r="J38" s="20"/>
      <c r="K38" s="20"/>
      <c r="L38" s="20"/>
      <c r="M38" s="20"/>
      <c r="N38" s="20"/>
      <c r="O38" s="20"/>
      <c r="P38" s="20"/>
      <c r="Q38" s="192"/>
    </row>
    <row r="39" spans="1:17" ht="9" customHeight="1">
      <c r="A39" s="19"/>
      <c r="B39" s="195"/>
      <c r="C39" s="21"/>
      <c r="D39" s="21"/>
      <c r="E39" s="21"/>
      <c r="F39" s="21"/>
      <c r="G39" s="21"/>
      <c r="H39" s="20"/>
      <c r="I39" s="20"/>
      <c r="J39" s="20"/>
      <c r="K39" s="20"/>
      <c r="L39" s="20"/>
      <c r="M39" s="20"/>
      <c r="N39" s="20"/>
      <c r="O39" s="20"/>
      <c r="P39" s="20"/>
      <c r="Q39" s="192"/>
    </row>
    <row r="40" spans="1:17" ht="9" customHeight="1">
      <c r="A40" s="165"/>
      <c r="B40" s="195"/>
      <c r="C40" s="21"/>
      <c r="D40" s="21"/>
      <c r="E40" s="21"/>
      <c r="F40" s="21"/>
      <c r="G40" s="21"/>
      <c r="H40" s="20"/>
      <c r="I40" s="20"/>
      <c r="J40" s="20"/>
      <c r="K40" s="20"/>
      <c r="L40" s="20"/>
      <c r="M40" s="20"/>
      <c r="N40" s="20"/>
      <c r="O40" s="20"/>
      <c r="P40" s="20"/>
      <c r="Q40" s="192"/>
    </row>
    <row r="41" spans="1:17" ht="9" customHeight="1">
      <c r="A41" s="19"/>
      <c r="B41" s="195"/>
      <c r="C41" s="21"/>
      <c r="D41" s="21"/>
      <c r="E41" s="21"/>
      <c r="F41" s="21"/>
      <c r="G41" s="21"/>
      <c r="H41" s="20"/>
      <c r="I41" s="20"/>
      <c r="J41" s="20"/>
      <c r="K41" s="20"/>
      <c r="L41" s="20"/>
      <c r="M41" s="20"/>
      <c r="N41" s="20"/>
      <c r="O41" s="20"/>
      <c r="P41" s="20"/>
      <c r="Q41" s="192"/>
    </row>
    <row r="42" spans="1:17" ht="9" customHeight="1">
      <c r="A42" s="19"/>
      <c r="B42" s="195"/>
      <c r="C42" s="21"/>
      <c r="D42" s="21"/>
      <c r="E42" s="21"/>
      <c r="F42" s="21"/>
      <c r="G42" s="21"/>
      <c r="H42" s="20"/>
      <c r="I42" s="20"/>
      <c r="J42" s="20"/>
      <c r="K42" s="20"/>
      <c r="L42" s="20"/>
      <c r="M42" s="20"/>
      <c r="N42" s="20"/>
      <c r="O42" s="20"/>
      <c r="P42" s="20"/>
      <c r="Q42" s="192"/>
    </row>
    <row r="43" spans="1:17" ht="9" customHeight="1">
      <c r="A43" s="19"/>
      <c r="B43" s="195"/>
      <c r="C43" s="21"/>
      <c r="D43" s="21"/>
      <c r="E43" s="21"/>
      <c r="F43" s="21"/>
      <c r="G43" s="21"/>
      <c r="H43" s="20"/>
      <c r="I43" s="20"/>
      <c r="J43" s="20"/>
      <c r="K43" s="20"/>
      <c r="L43" s="20"/>
      <c r="M43" s="20"/>
      <c r="N43" s="20"/>
      <c r="O43" s="20"/>
      <c r="P43" s="20"/>
      <c r="Q43" s="192"/>
    </row>
    <row r="44" spans="1:17" ht="9" customHeight="1">
      <c r="A44" s="19"/>
      <c r="C44" s="21"/>
      <c r="D44" s="21"/>
      <c r="E44" s="21"/>
      <c r="F44" s="21"/>
      <c r="G44" s="21"/>
      <c r="H44" s="20"/>
      <c r="I44" s="20"/>
      <c r="J44" s="20"/>
      <c r="K44" s="20"/>
      <c r="L44" s="20"/>
      <c r="M44" s="20"/>
      <c r="N44" s="20"/>
      <c r="O44" s="20"/>
      <c r="P44" s="20"/>
      <c r="Q44" s="192"/>
    </row>
    <row r="45" spans="1:17" ht="9" customHeight="1">
      <c r="A45" s="19"/>
      <c r="C45" s="21"/>
      <c r="D45" s="21"/>
      <c r="E45" s="21"/>
      <c r="F45" s="21"/>
      <c r="G45" s="21"/>
      <c r="H45" s="20"/>
      <c r="I45" s="20"/>
      <c r="J45" s="20"/>
      <c r="K45" s="20"/>
      <c r="L45" s="20"/>
      <c r="M45" s="20"/>
      <c r="N45" s="20"/>
      <c r="O45" s="20"/>
      <c r="P45" s="20"/>
      <c r="Q45" s="192"/>
    </row>
    <row r="46" spans="1:17" ht="9" customHeight="1">
      <c r="A46" s="165"/>
      <c r="C46" s="21"/>
      <c r="D46" s="21"/>
      <c r="E46" s="21"/>
      <c r="F46" s="21"/>
      <c r="G46" s="21"/>
      <c r="H46" s="20"/>
      <c r="I46" s="20"/>
      <c r="J46" s="20"/>
      <c r="K46" s="20"/>
      <c r="L46" s="20"/>
      <c r="M46" s="20"/>
      <c r="N46" s="20"/>
      <c r="O46" s="20"/>
      <c r="P46" s="20"/>
      <c r="Q46" s="192"/>
    </row>
    <row r="47" spans="1:17" ht="9" customHeight="1">
      <c r="A47" s="19"/>
      <c r="C47" s="21"/>
      <c r="D47" s="21"/>
      <c r="E47" s="21"/>
      <c r="F47" s="21"/>
      <c r="G47" s="21"/>
      <c r="H47" s="20"/>
      <c r="I47" s="20"/>
      <c r="J47" s="20"/>
      <c r="K47" s="20"/>
      <c r="L47" s="20"/>
      <c r="M47" s="20"/>
      <c r="N47" s="20"/>
      <c r="O47" s="20"/>
      <c r="P47" s="20"/>
      <c r="Q47" s="192"/>
    </row>
    <row r="48" spans="1:17" ht="9" customHeight="1">
      <c r="A48" s="19"/>
      <c r="C48" s="21"/>
      <c r="D48" s="21"/>
      <c r="E48" s="21"/>
      <c r="F48" s="21"/>
      <c r="G48" s="21"/>
      <c r="H48" s="20"/>
      <c r="I48" s="20"/>
      <c r="J48" s="20"/>
      <c r="K48" s="20"/>
      <c r="L48" s="20"/>
      <c r="M48" s="20"/>
      <c r="N48" s="20"/>
      <c r="O48" s="20"/>
      <c r="P48" s="20"/>
      <c r="Q48" s="192"/>
    </row>
    <row r="49" spans="1:17" ht="9" customHeight="1">
      <c r="A49" s="19"/>
      <c r="C49" s="21"/>
      <c r="D49" s="21"/>
      <c r="E49" s="21"/>
      <c r="F49" s="21"/>
      <c r="G49" s="21"/>
      <c r="H49" s="20"/>
      <c r="I49" s="20"/>
      <c r="J49" s="20"/>
      <c r="K49" s="20"/>
      <c r="L49" s="20"/>
      <c r="M49" s="20"/>
      <c r="N49" s="20"/>
      <c r="O49" s="20"/>
      <c r="P49" s="20"/>
      <c r="Q49" s="192"/>
    </row>
    <row r="50" spans="1:17" ht="9" customHeight="1">
      <c r="A50" s="19"/>
      <c r="C50" s="21"/>
      <c r="D50" s="21"/>
      <c r="E50" s="21"/>
      <c r="F50" s="21"/>
      <c r="G50" s="21"/>
      <c r="H50" s="20"/>
      <c r="I50" s="20"/>
      <c r="J50" s="20"/>
      <c r="K50" s="20"/>
      <c r="L50" s="20"/>
      <c r="M50" s="20"/>
      <c r="N50" s="20"/>
      <c r="O50" s="20"/>
      <c r="P50" s="20"/>
      <c r="Q50" s="192"/>
    </row>
    <row r="51" spans="1:17" ht="9" customHeight="1">
      <c r="A51" s="19"/>
      <c r="C51" s="21"/>
      <c r="D51" s="21"/>
      <c r="E51" s="21"/>
      <c r="F51" s="21"/>
      <c r="G51" s="21"/>
      <c r="H51" s="20"/>
      <c r="I51" s="20"/>
      <c r="J51" s="20"/>
      <c r="K51" s="20"/>
      <c r="L51" s="20"/>
      <c r="M51" s="20"/>
      <c r="N51" s="20"/>
      <c r="O51" s="20"/>
      <c r="P51" s="20"/>
      <c r="Q51" s="192"/>
    </row>
    <row r="52" spans="1:17" ht="9" customHeight="1">
      <c r="A52" s="165"/>
      <c r="C52" s="21"/>
      <c r="D52" s="21"/>
      <c r="E52" s="21"/>
      <c r="F52" s="21"/>
      <c r="G52" s="21"/>
      <c r="H52" s="20"/>
      <c r="I52" s="20"/>
      <c r="J52" s="20"/>
      <c r="K52" s="20"/>
      <c r="L52" s="20"/>
      <c r="M52" s="20"/>
      <c r="N52" s="20"/>
      <c r="O52" s="20"/>
      <c r="P52" s="20"/>
      <c r="Q52" s="192"/>
    </row>
    <row r="53" spans="1:17" ht="9" customHeight="1">
      <c r="A53" s="19"/>
      <c r="C53" s="21"/>
      <c r="D53" s="21"/>
      <c r="E53" s="21"/>
      <c r="F53" s="21"/>
      <c r="G53" s="21"/>
      <c r="H53" s="20"/>
      <c r="I53" s="20"/>
      <c r="J53" s="20"/>
      <c r="K53" s="20"/>
      <c r="L53" s="20"/>
      <c r="M53" s="20"/>
      <c r="N53" s="20"/>
      <c r="O53" s="20"/>
      <c r="P53" s="20"/>
      <c r="Q53" s="192"/>
    </row>
    <row r="54" spans="1:17" ht="9" customHeight="1">
      <c r="A54" s="19"/>
      <c r="C54" s="21"/>
      <c r="D54" s="21"/>
      <c r="E54" s="21"/>
      <c r="F54" s="21"/>
      <c r="G54" s="21"/>
      <c r="H54" s="20"/>
      <c r="I54" s="20"/>
      <c r="J54" s="20"/>
      <c r="K54" s="20"/>
      <c r="L54" s="20"/>
      <c r="M54" s="20"/>
      <c r="N54" s="20"/>
      <c r="O54" s="20"/>
      <c r="P54" s="20"/>
      <c r="Q54" s="192"/>
    </row>
    <row r="55" spans="1:17" ht="9" customHeight="1">
      <c r="A55" s="19"/>
      <c r="C55" s="21"/>
      <c r="D55" s="21"/>
      <c r="E55" s="21"/>
      <c r="F55" s="21"/>
      <c r="G55" s="21"/>
      <c r="H55" s="20"/>
      <c r="I55" s="20"/>
      <c r="J55" s="20"/>
      <c r="K55" s="20"/>
      <c r="L55" s="20"/>
      <c r="M55" s="20"/>
      <c r="N55" s="20"/>
      <c r="O55" s="20"/>
      <c r="P55" s="20"/>
      <c r="Q55" s="192"/>
    </row>
    <row r="56" spans="1:17" ht="9" customHeight="1">
      <c r="A56" s="19"/>
      <c r="C56" s="21"/>
      <c r="D56" s="21"/>
      <c r="E56" s="21"/>
      <c r="F56" s="21"/>
      <c r="G56" s="21"/>
      <c r="H56" s="20"/>
      <c r="I56" s="20"/>
      <c r="J56" s="20"/>
      <c r="K56" s="20"/>
      <c r="L56" s="20"/>
      <c r="M56" s="20"/>
      <c r="N56" s="20"/>
      <c r="O56" s="20"/>
      <c r="P56" s="20"/>
      <c r="Q56" s="192"/>
    </row>
    <row r="57" spans="1:17" ht="9" customHeight="1">
      <c r="A57" s="165"/>
      <c r="C57" s="21"/>
      <c r="D57" s="21"/>
      <c r="E57" s="21"/>
      <c r="F57" s="21"/>
      <c r="G57" s="21"/>
      <c r="H57" s="20"/>
      <c r="I57" s="20"/>
      <c r="J57" s="20"/>
      <c r="K57" s="20"/>
      <c r="L57" s="20"/>
      <c r="M57" s="20"/>
      <c r="N57" s="20"/>
      <c r="O57" s="20"/>
      <c r="P57" s="20"/>
      <c r="Q57" s="192"/>
    </row>
    <row r="58" spans="1:17" ht="9" customHeight="1">
      <c r="A58" s="166"/>
      <c r="C58" s="21"/>
      <c r="D58" s="21"/>
      <c r="E58" s="21"/>
      <c r="F58" s="21"/>
      <c r="G58" s="21"/>
      <c r="H58" s="20"/>
      <c r="I58" s="20"/>
      <c r="J58" s="20"/>
      <c r="K58" s="20"/>
      <c r="L58" s="20"/>
      <c r="M58" s="20"/>
      <c r="N58" s="20"/>
      <c r="O58" s="20"/>
      <c r="P58" s="20"/>
      <c r="Q58" s="192"/>
    </row>
    <row r="59" spans="1:17" ht="9" customHeight="1">
      <c r="A59" s="166"/>
      <c r="C59" s="21"/>
      <c r="D59" s="21"/>
      <c r="E59" s="21"/>
      <c r="F59" s="21"/>
      <c r="G59" s="21"/>
      <c r="H59" s="20"/>
      <c r="I59" s="20"/>
      <c r="J59" s="20"/>
      <c r="K59" s="20"/>
      <c r="L59" s="20"/>
      <c r="M59" s="20"/>
      <c r="N59" s="20"/>
      <c r="O59" s="20"/>
      <c r="P59" s="20"/>
      <c r="Q59" s="192"/>
    </row>
    <row r="60" spans="1:17" ht="9" customHeight="1">
      <c r="A60" s="166"/>
      <c r="C60" s="21"/>
      <c r="D60" s="21"/>
      <c r="E60" s="21"/>
      <c r="F60" s="21"/>
      <c r="G60" s="21"/>
      <c r="H60" s="20"/>
      <c r="I60" s="20"/>
      <c r="J60" s="20"/>
      <c r="K60" s="20"/>
      <c r="L60" s="20"/>
      <c r="M60" s="20"/>
      <c r="N60" s="20"/>
      <c r="O60" s="20"/>
      <c r="P60" s="20"/>
      <c r="Q60" s="192"/>
    </row>
    <row r="61" spans="1:17" ht="9" customHeight="1">
      <c r="A61" s="166"/>
      <c r="C61" s="21"/>
      <c r="D61" s="21"/>
      <c r="E61" s="21"/>
      <c r="F61" s="21"/>
      <c r="G61" s="21"/>
      <c r="H61" s="20"/>
      <c r="I61" s="20"/>
      <c r="J61" s="20"/>
      <c r="K61" s="20"/>
      <c r="L61" s="20"/>
      <c r="M61" s="20"/>
      <c r="N61" s="20"/>
      <c r="O61" s="20"/>
      <c r="P61" s="20"/>
      <c r="Q61" s="192"/>
    </row>
    <row r="62" spans="1:17" ht="9" customHeight="1">
      <c r="A62" s="167"/>
      <c r="C62" s="21"/>
      <c r="D62" s="21"/>
      <c r="E62" s="21"/>
      <c r="F62" s="21"/>
      <c r="G62" s="21"/>
      <c r="H62" s="20"/>
      <c r="I62" s="20"/>
      <c r="J62" s="20"/>
      <c r="K62" s="20"/>
      <c r="L62" s="20"/>
      <c r="M62" s="20"/>
      <c r="N62" s="20"/>
      <c r="O62" s="20"/>
      <c r="P62" s="20"/>
      <c r="Q62" s="192"/>
    </row>
    <row r="63" spans="1:17" ht="9" customHeight="1">
      <c r="A63" s="167"/>
      <c r="C63" s="21"/>
      <c r="D63" s="21"/>
      <c r="E63" s="21"/>
      <c r="F63" s="21"/>
      <c r="G63" s="21"/>
      <c r="H63" s="20"/>
      <c r="I63" s="20"/>
      <c r="J63" s="20"/>
      <c r="K63" s="20"/>
      <c r="L63" s="20"/>
      <c r="M63" s="20"/>
      <c r="N63" s="20"/>
      <c r="O63" s="20"/>
      <c r="P63" s="20"/>
      <c r="Q63" s="192"/>
    </row>
    <row r="64" spans="1:17" ht="9" customHeight="1">
      <c r="A64" s="168"/>
      <c r="C64" s="21"/>
      <c r="D64" s="21"/>
      <c r="E64" s="21"/>
      <c r="F64" s="21"/>
      <c r="G64" s="21"/>
      <c r="H64" s="20"/>
      <c r="I64" s="20"/>
      <c r="J64" s="20"/>
      <c r="K64" s="20"/>
      <c r="L64" s="20"/>
      <c r="M64" s="20"/>
      <c r="N64" s="20"/>
      <c r="O64" s="20"/>
      <c r="P64" s="20"/>
      <c r="Q64" s="192"/>
    </row>
    <row r="65" spans="1:17" ht="9" customHeight="1">
      <c r="A65" s="19"/>
      <c r="C65" s="21"/>
      <c r="D65" s="21"/>
      <c r="E65" s="21"/>
      <c r="F65" s="21"/>
      <c r="G65" s="21"/>
      <c r="H65" s="20"/>
      <c r="I65" s="20"/>
      <c r="J65" s="20"/>
      <c r="K65" s="20"/>
      <c r="L65" s="20"/>
      <c r="M65" s="20"/>
      <c r="N65" s="20"/>
      <c r="O65" s="20"/>
      <c r="P65" s="20"/>
      <c r="Q65" s="192"/>
    </row>
    <row r="66" spans="1:17" ht="9" customHeight="1">
      <c r="A66" s="19"/>
      <c r="C66" s="21"/>
      <c r="D66" s="21"/>
      <c r="E66" s="21"/>
      <c r="F66" s="21"/>
      <c r="G66" s="21"/>
      <c r="H66" s="20"/>
      <c r="I66" s="20"/>
      <c r="J66" s="20"/>
      <c r="K66" s="20"/>
      <c r="L66" s="20"/>
      <c r="M66" s="20"/>
      <c r="N66" s="20"/>
      <c r="O66" s="20"/>
      <c r="P66" s="20"/>
      <c r="Q66" s="192"/>
    </row>
    <row r="67" spans="1:17" ht="9" customHeight="1">
      <c r="A67" s="19"/>
      <c r="C67" s="21"/>
      <c r="D67" s="21"/>
      <c r="E67" s="21"/>
      <c r="F67" s="21"/>
      <c r="G67" s="21"/>
      <c r="H67" s="20"/>
      <c r="I67" s="20"/>
      <c r="J67" s="20"/>
      <c r="K67" s="20"/>
      <c r="L67" s="20"/>
      <c r="M67" s="20"/>
      <c r="N67" s="20"/>
      <c r="O67" s="20"/>
      <c r="P67" s="20"/>
      <c r="Q67" s="192"/>
    </row>
    <row r="68" spans="1:17" ht="9" customHeight="1">
      <c r="A68" s="19"/>
      <c r="C68" s="21"/>
      <c r="D68" s="21"/>
      <c r="E68" s="21"/>
      <c r="F68" s="21"/>
      <c r="G68" s="21"/>
      <c r="H68" s="20"/>
      <c r="I68" s="20"/>
      <c r="J68" s="20"/>
      <c r="K68" s="20"/>
      <c r="L68" s="20"/>
      <c r="M68" s="20"/>
      <c r="N68" s="20"/>
      <c r="O68" s="20"/>
      <c r="P68" s="20"/>
      <c r="Q68" s="192"/>
    </row>
    <row r="69" spans="1:17" ht="9" customHeight="1">
      <c r="A69" s="166"/>
      <c r="C69" s="21"/>
      <c r="D69" s="21"/>
      <c r="E69" s="21"/>
      <c r="F69" s="21"/>
      <c r="G69" s="21"/>
      <c r="H69" s="20"/>
      <c r="I69" s="20"/>
      <c r="J69" s="20"/>
      <c r="K69" s="20"/>
      <c r="L69" s="20"/>
      <c r="M69" s="20"/>
      <c r="N69" s="20"/>
      <c r="O69" s="20"/>
      <c r="P69" s="20"/>
      <c r="Q69" s="192"/>
    </row>
    <row r="70" spans="1:17" ht="9" customHeight="1">
      <c r="A70" s="168"/>
      <c r="C70" s="21"/>
      <c r="D70" s="21"/>
      <c r="E70" s="21"/>
      <c r="F70" s="21"/>
      <c r="G70" s="21"/>
      <c r="H70" s="20"/>
      <c r="I70" s="20"/>
      <c r="J70" s="20"/>
      <c r="K70" s="20"/>
      <c r="L70" s="20"/>
      <c r="M70" s="20"/>
      <c r="N70" s="20"/>
      <c r="O70" s="20"/>
      <c r="P70" s="20"/>
      <c r="Q70" s="192"/>
    </row>
    <row r="71" spans="1:17" ht="9" customHeight="1">
      <c r="A71" s="19"/>
      <c r="C71" s="21"/>
      <c r="D71" s="21"/>
      <c r="E71" s="21"/>
      <c r="F71" s="21"/>
      <c r="G71" s="21"/>
      <c r="H71" s="20"/>
      <c r="I71" s="20"/>
      <c r="J71" s="20"/>
      <c r="K71" s="20"/>
      <c r="L71" s="20"/>
      <c r="M71" s="20"/>
      <c r="N71" s="20"/>
      <c r="O71" s="20"/>
      <c r="P71" s="20"/>
      <c r="Q71" s="192"/>
    </row>
    <row r="72" spans="1:17" ht="9" customHeight="1">
      <c r="A72" s="19"/>
      <c r="C72" s="21"/>
      <c r="D72" s="21"/>
      <c r="E72" s="21"/>
      <c r="F72" s="21"/>
      <c r="G72" s="21"/>
      <c r="H72" s="20"/>
      <c r="I72" s="20"/>
      <c r="J72" s="20"/>
      <c r="K72" s="20"/>
      <c r="L72" s="20"/>
      <c r="M72" s="20"/>
      <c r="N72" s="20"/>
      <c r="O72" s="20"/>
      <c r="P72" s="20"/>
      <c r="Q72" s="192"/>
    </row>
    <row r="73" spans="1:17" ht="9" customHeight="1">
      <c r="A73" s="19"/>
      <c r="C73" s="21"/>
      <c r="D73" s="21"/>
      <c r="E73" s="21"/>
      <c r="F73" s="21"/>
      <c r="G73" s="21"/>
      <c r="H73" s="20"/>
      <c r="I73" s="20"/>
      <c r="J73" s="20"/>
      <c r="K73" s="20"/>
      <c r="L73" s="20"/>
      <c r="M73" s="20"/>
      <c r="N73" s="20"/>
      <c r="O73" s="20"/>
      <c r="P73" s="20"/>
      <c r="Q73" s="192"/>
    </row>
    <row r="74" spans="1:17" ht="9" customHeight="1">
      <c r="A74" s="19"/>
      <c r="C74" s="21"/>
      <c r="D74" s="21"/>
      <c r="E74" s="21"/>
      <c r="F74" s="21"/>
      <c r="G74" s="21"/>
      <c r="H74" s="20"/>
      <c r="I74" s="20"/>
      <c r="J74" s="20"/>
      <c r="K74" s="20"/>
      <c r="L74" s="20"/>
      <c r="M74" s="20"/>
      <c r="N74" s="20"/>
      <c r="O74" s="20"/>
      <c r="P74" s="20"/>
      <c r="Q74" s="192"/>
    </row>
    <row r="75" spans="1:17" ht="9" customHeight="1">
      <c r="A75" s="166"/>
      <c r="C75" s="21"/>
      <c r="D75" s="21"/>
      <c r="E75" s="21"/>
      <c r="F75" s="21"/>
      <c r="G75" s="21"/>
      <c r="H75" s="20"/>
      <c r="I75" s="20"/>
      <c r="J75" s="20"/>
      <c r="K75" s="20"/>
      <c r="L75" s="20"/>
      <c r="M75" s="20"/>
      <c r="N75" s="20"/>
      <c r="O75" s="20"/>
      <c r="P75" s="20"/>
      <c r="Q75" s="192"/>
    </row>
    <row r="76" spans="1:17" ht="9" customHeight="1">
      <c r="A76" s="168"/>
      <c r="C76" s="21"/>
      <c r="D76" s="21"/>
      <c r="E76" s="21"/>
      <c r="F76" s="21"/>
      <c r="G76" s="21"/>
      <c r="H76" s="20"/>
      <c r="I76" s="20"/>
      <c r="J76" s="20"/>
      <c r="K76" s="20"/>
      <c r="L76" s="20"/>
      <c r="M76" s="20"/>
      <c r="N76" s="20"/>
      <c r="O76" s="20"/>
      <c r="P76" s="20"/>
      <c r="Q76" s="192"/>
    </row>
    <row r="77" spans="1:17" ht="9" customHeight="1">
      <c r="A77" s="19"/>
      <c r="C77" s="21"/>
      <c r="D77" s="21"/>
      <c r="E77" s="21"/>
      <c r="F77" s="21"/>
      <c r="G77" s="21"/>
      <c r="H77" s="20"/>
      <c r="I77" s="20"/>
      <c r="J77" s="20"/>
      <c r="K77" s="20"/>
      <c r="L77" s="20"/>
      <c r="M77" s="20"/>
      <c r="N77" s="20"/>
      <c r="O77" s="20"/>
      <c r="P77" s="20"/>
      <c r="Q77" s="192"/>
    </row>
    <row r="78" spans="1:17" ht="9" customHeight="1">
      <c r="A78" s="19"/>
      <c r="C78" s="21"/>
      <c r="D78" s="21"/>
      <c r="E78" s="21"/>
      <c r="F78" s="21"/>
      <c r="G78" s="21"/>
      <c r="H78" s="20"/>
      <c r="I78" s="20"/>
      <c r="J78" s="20"/>
      <c r="K78" s="20"/>
      <c r="L78" s="20"/>
      <c r="M78" s="20"/>
      <c r="N78" s="20"/>
      <c r="O78" s="20"/>
      <c r="P78" s="20"/>
      <c r="Q78" s="192"/>
    </row>
    <row r="79" spans="1:17" ht="9" customHeight="1">
      <c r="A79" s="19"/>
      <c r="C79" s="44"/>
      <c r="D79" s="44"/>
      <c r="E79" s="44"/>
      <c r="F79" s="44"/>
      <c r="G79" s="44"/>
      <c r="Q79" s="160"/>
    </row>
    <row r="80" spans="1:17" ht="9" customHeight="1">
      <c r="A80" s="19"/>
      <c r="C80" s="44"/>
      <c r="D80" s="44"/>
      <c r="E80" s="44"/>
      <c r="F80" s="44"/>
      <c r="G80" s="44"/>
      <c r="Q80" s="160"/>
    </row>
    <row r="81" spans="1:17" ht="9" customHeight="1">
      <c r="A81" s="19"/>
      <c r="C81" s="44"/>
      <c r="D81" s="44"/>
      <c r="E81" s="44"/>
      <c r="F81" s="44"/>
      <c r="G81" s="44"/>
      <c r="Q81" s="160"/>
    </row>
    <row r="82" spans="1:17" ht="9" customHeight="1">
      <c r="A82" s="19"/>
      <c r="C82" s="44"/>
      <c r="D82" s="44"/>
      <c r="E82" s="44"/>
      <c r="F82" s="44"/>
      <c r="G82" s="44"/>
      <c r="Q82" s="160"/>
    </row>
    <row r="83" spans="1:17" ht="9" customHeight="1">
      <c r="A83" s="19"/>
      <c r="C83" s="44"/>
      <c r="D83" s="44"/>
      <c r="E83" s="44"/>
      <c r="F83" s="44"/>
      <c r="G83" s="44"/>
      <c r="Q83" s="160"/>
    </row>
    <row r="84" spans="1:17" ht="9" customHeight="1">
      <c r="A84" s="19"/>
      <c r="C84" s="44"/>
      <c r="D84" s="44"/>
      <c r="E84" s="44"/>
      <c r="F84" s="44"/>
      <c r="G84" s="44"/>
      <c r="Q84" s="160"/>
    </row>
    <row r="85" spans="1:17" ht="9" customHeight="1">
      <c r="A85" s="166"/>
      <c r="C85" s="44"/>
      <c r="D85" s="44"/>
      <c r="E85" s="44"/>
      <c r="F85" s="44"/>
      <c r="G85" s="44"/>
      <c r="Q85" s="160"/>
    </row>
    <row r="86" spans="1:17" ht="9" customHeight="1">
      <c r="A86" s="168"/>
      <c r="C86" s="44"/>
      <c r="D86" s="44"/>
      <c r="E86" s="44"/>
      <c r="F86" s="44"/>
      <c r="G86" s="44"/>
      <c r="Q86" s="160"/>
    </row>
    <row r="87" spans="1:17" ht="9" customHeight="1">
      <c r="A87" s="19"/>
      <c r="C87" s="44"/>
      <c r="D87" s="44"/>
      <c r="E87" s="44"/>
      <c r="F87" s="44"/>
      <c r="G87" s="44"/>
      <c r="Q87" s="160"/>
    </row>
    <row r="88" spans="1:17" ht="9" customHeight="1">
      <c r="A88" s="19"/>
      <c r="C88" s="44"/>
      <c r="D88" s="44"/>
      <c r="E88" s="44"/>
      <c r="F88" s="44"/>
      <c r="G88" s="44"/>
      <c r="Q88" s="160"/>
    </row>
    <row r="89" spans="1:17" ht="9" customHeight="1">
      <c r="A89" s="19"/>
      <c r="C89" s="44"/>
      <c r="D89" s="44"/>
      <c r="E89" s="44"/>
      <c r="F89" s="44"/>
      <c r="G89" s="44"/>
      <c r="Q89" s="160"/>
    </row>
    <row r="90" spans="1:17" ht="9" customHeight="1">
      <c r="A90" s="19"/>
      <c r="C90" s="44"/>
      <c r="D90" s="44"/>
      <c r="E90" s="44"/>
      <c r="F90" s="44"/>
      <c r="G90" s="44"/>
      <c r="Q90" s="160"/>
    </row>
    <row r="91" spans="1:17" ht="9" customHeight="1">
      <c r="A91" s="19"/>
      <c r="C91" s="44"/>
      <c r="D91" s="44"/>
      <c r="E91" s="44"/>
      <c r="F91" s="44"/>
      <c r="G91" s="44"/>
      <c r="Q91" s="160"/>
    </row>
    <row r="92" spans="1:17" ht="9" customHeight="1">
      <c r="A92" s="19"/>
      <c r="C92" s="44"/>
      <c r="D92" s="44"/>
      <c r="E92" s="44"/>
      <c r="F92" s="44"/>
      <c r="G92" s="44"/>
      <c r="Q92" s="160"/>
    </row>
    <row r="93" spans="1:17" ht="9" customHeight="1">
      <c r="A93" s="19"/>
      <c r="C93" s="44"/>
      <c r="D93" s="44"/>
      <c r="E93" s="44"/>
      <c r="F93" s="44"/>
      <c r="G93" s="44"/>
      <c r="Q93" s="160"/>
    </row>
    <row r="94" spans="1:17" ht="9" customHeight="1">
      <c r="A94" s="19"/>
      <c r="C94" s="44"/>
      <c r="D94" s="44"/>
      <c r="E94" s="44"/>
      <c r="F94" s="44"/>
      <c r="G94" s="44"/>
      <c r="Q94" s="160"/>
    </row>
    <row r="95" spans="1:17" ht="9" customHeight="1">
      <c r="A95" s="19"/>
      <c r="C95" s="44"/>
      <c r="D95" s="44"/>
      <c r="E95" s="44"/>
      <c r="F95" s="44"/>
      <c r="G95" s="44"/>
      <c r="Q95" s="160"/>
    </row>
    <row r="96" spans="1:17" ht="9" customHeight="1">
      <c r="A96" s="168"/>
      <c r="C96" s="44"/>
      <c r="D96" s="44"/>
      <c r="E96" s="44"/>
      <c r="F96" s="44"/>
      <c r="G96" s="44"/>
      <c r="Q96" s="160"/>
    </row>
    <row r="97" spans="1:17" ht="9" customHeight="1">
      <c r="A97" s="19"/>
      <c r="C97" s="44"/>
      <c r="D97" s="44"/>
      <c r="E97" s="44"/>
      <c r="F97" s="44"/>
      <c r="G97" s="44"/>
      <c r="Q97" s="160"/>
    </row>
    <row r="98" spans="1:17" ht="9" customHeight="1">
      <c r="A98" s="19"/>
      <c r="C98" s="44"/>
      <c r="D98" s="44"/>
      <c r="E98" s="44"/>
      <c r="F98" s="44"/>
      <c r="G98" s="44"/>
      <c r="Q98" s="160"/>
    </row>
    <row r="99" spans="1:17" ht="9" customHeight="1">
      <c r="A99" s="19"/>
      <c r="C99" s="44"/>
      <c r="D99" s="44"/>
      <c r="E99" s="44"/>
      <c r="F99" s="44"/>
      <c r="G99" s="44"/>
      <c r="Q99" s="160"/>
    </row>
    <row r="100" spans="1:17">
      <c r="A100" s="169"/>
      <c r="C100" s="44"/>
      <c r="D100" s="44"/>
      <c r="E100" s="44"/>
      <c r="F100" s="44"/>
      <c r="G100" s="44"/>
      <c r="Q100" s="160"/>
    </row>
    <row r="101" spans="1:17">
      <c r="A101" s="169"/>
      <c r="C101" s="44"/>
      <c r="D101" s="44"/>
      <c r="E101" s="44"/>
      <c r="F101" s="44"/>
      <c r="G101" s="44"/>
      <c r="Q101" s="160"/>
    </row>
    <row r="102" spans="1:17">
      <c r="A102" s="169"/>
      <c r="C102" s="44"/>
      <c r="D102" s="44"/>
      <c r="E102" s="44"/>
      <c r="F102" s="44"/>
      <c r="G102" s="44"/>
      <c r="Q102" s="160"/>
    </row>
    <row r="103" spans="1:17">
      <c r="A103" s="169"/>
      <c r="C103" s="44"/>
      <c r="D103" s="44"/>
      <c r="E103" s="44"/>
      <c r="F103" s="44"/>
      <c r="G103" s="44"/>
      <c r="Q103" s="160"/>
    </row>
    <row r="104" spans="1:17">
      <c r="A104" s="169"/>
      <c r="C104" s="44"/>
      <c r="D104" s="44"/>
      <c r="E104" s="44"/>
      <c r="F104" s="44"/>
      <c r="G104" s="44"/>
      <c r="Q104" s="160"/>
    </row>
    <row r="105" spans="1:17">
      <c r="A105" s="169"/>
      <c r="C105" s="44"/>
      <c r="D105" s="44"/>
      <c r="E105" s="44"/>
      <c r="F105" s="44"/>
      <c r="G105" s="44"/>
      <c r="Q105" s="160"/>
    </row>
    <row r="106" spans="1:17">
      <c r="A106" s="169"/>
      <c r="C106" s="44"/>
      <c r="D106" s="44"/>
      <c r="E106" s="44"/>
      <c r="F106" s="44"/>
      <c r="G106" s="44"/>
      <c r="Q106" s="160"/>
    </row>
    <row r="107" spans="1:17" ht="15.75">
      <c r="A107" s="170"/>
      <c r="C107" s="44"/>
      <c r="D107" s="44"/>
      <c r="E107" s="44"/>
      <c r="F107" s="44"/>
      <c r="G107" s="44"/>
      <c r="Q107" s="160"/>
    </row>
    <row r="108" spans="1:17" ht="15.75">
      <c r="A108" s="170"/>
      <c r="C108" s="44"/>
      <c r="D108" s="44"/>
      <c r="E108" s="44"/>
      <c r="F108" s="44"/>
      <c r="G108" s="44"/>
      <c r="Q108" s="160"/>
    </row>
    <row r="109" spans="1:17" ht="15.75">
      <c r="A109" s="170"/>
      <c r="C109" s="44"/>
      <c r="D109" s="44"/>
      <c r="E109" s="44"/>
      <c r="F109" s="44"/>
      <c r="G109" s="44"/>
      <c r="Q109" s="160"/>
    </row>
    <row r="110" spans="1:17" ht="15.75">
      <c r="A110" s="170"/>
      <c r="C110" s="44"/>
      <c r="D110" s="44"/>
      <c r="E110" s="44"/>
      <c r="F110" s="44"/>
      <c r="G110" s="44"/>
      <c r="Q110" s="160"/>
    </row>
    <row r="111" spans="1:17" ht="15.75">
      <c r="A111" s="170"/>
      <c r="C111" s="44"/>
      <c r="D111" s="44"/>
      <c r="E111" s="44"/>
      <c r="F111" s="44"/>
      <c r="G111" s="44"/>
      <c r="Q111" s="160"/>
    </row>
    <row r="112" spans="1:17" ht="15.75">
      <c r="A112" s="170"/>
      <c r="C112" s="44"/>
      <c r="D112" s="44"/>
      <c r="E112" s="44"/>
      <c r="F112" s="44"/>
      <c r="G112" s="44"/>
      <c r="Q112" s="160"/>
    </row>
    <row r="113" spans="1:17" ht="15.75">
      <c r="A113" s="170"/>
      <c r="C113" s="44"/>
      <c r="D113" s="44"/>
      <c r="E113" s="44"/>
      <c r="F113" s="44"/>
      <c r="G113" s="44"/>
      <c r="Q113" s="160"/>
    </row>
    <row r="114" spans="1:17" ht="15.75">
      <c r="A114" s="170"/>
      <c r="C114" s="44"/>
      <c r="D114" s="44"/>
      <c r="E114" s="44"/>
      <c r="F114" s="44"/>
      <c r="G114" s="44"/>
      <c r="Q114" s="160"/>
    </row>
    <row r="115" spans="1:17" ht="15.75">
      <c r="A115" s="170"/>
      <c r="C115" s="44"/>
      <c r="D115" s="44"/>
      <c r="E115" s="44"/>
      <c r="F115" s="44"/>
      <c r="G115" s="44"/>
      <c r="Q115" s="160"/>
    </row>
    <row r="116" spans="1:17" ht="15.75">
      <c r="A116" s="170"/>
      <c r="C116" s="44"/>
      <c r="D116" s="44"/>
      <c r="E116" s="44"/>
      <c r="F116" s="44"/>
      <c r="G116" s="44"/>
      <c r="Q116" s="160"/>
    </row>
    <row r="117" spans="1:17" ht="15.75">
      <c r="A117" s="170"/>
      <c r="C117" s="44"/>
      <c r="D117" s="44"/>
      <c r="E117" s="44"/>
      <c r="F117" s="44"/>
      <c r="G117" s="44"/>
      <c r="Q117" s="160"/>
    </row>
    <row r="118" spans="1:17" ht="15.75">
      <c r="A118" s="170"/>
      <c r="C118" s="44"/>
      <c r="D118" s="44"/>
      <c r="E118" s="44"/>
      <c r="F118" s="44"/>
      <c r="G118" s="44"/>
      <c r="Q118" s="160"/>
    </row>
    <row r="119" spans="1:17" ht="15.75">
      <c r="A119" s="170"/>
      <c r="C119" s="44"/>
      <c r="D119" s="44"/>
      <c r="E119" s="44"/>
      <c r="F119" s="44"/>
      <c r="G119" s="44"/>
      <c r="Q119" s="160"/>
    </row>
    <row r="120" spans="1:17" ht="15.75">
      <c r="A120" s="170"/>
      <c r="C120" s="44"/>
      <c r="D120" s="44"/>
      <c r="E120" s="44"/>
      <c r="F120" s="44"/>
      <c r="G120" s="44"/>
      <c r="Q120" s="160"/>
    </row>
    <row r="121" spans="1:17" ht="15.75">
      <c r="A121" s="170"/>
      <c r="C121" s="44"/>
      <c r="D121" s="44"/>
      <c r="E121" s="44"/>
      <c r="F121" s="44"/>
      <c r="G121" s="44"/>
      <c r="Q121" s="160"/>
    </row>
    <row r="122" spans="1:17" ht="15.75">
      <c r="A122" s="170"/>
      <c r="C122" s="44"/>
      <c r="D122" s="44"/>
      <c r="E122" s="44"/>
      <c r="F122" s="44"/>
      <c r="G122" s="44"/>
      <c r="Q122" s="160"/>
    </row>
    <row r="123" spans="1:17" ht="15.75">
      <c r="A123" s="170"/>
      <c r="C123" s="44"/>
      <c r="D123" s="44"/>
      <c r="E123" s="44"/>
      <c r="F123" s="44"/>
      <c r="G123" s="44"/>
      <c r="Q123" s="160"/>
    </row>
    <row r="124" spans="1:17" ht="15.75">
      <c r="A124" s="170"/>
      <c r="C124" s="44"/>
      <c r="D124" s="44"/>
      <c r="E124" s="44"/>
      <c r="F124" s="44"/>
      <c r="G124" s="44"/>
      <c r="Q124" s="160"/>
    </row>
    <row r="125" spans="1:17" ht="15.75">
      <c r="A125" s="170"/>
      <c r="C125" s="44"/>
      <c r="D125" s="44"/>
      <c r="E125" s="44"/>
      <c r="F125" s="44"/>
      <c r="G125" s="44"/>
      <c r="Q125" s="160"/>
    </row>
    <row r="126" spans="1:17" ht="15.75">
      <c r="A126" s="170"/>
      <c r="C126" s="44"/>
      <c r="D126" s="44"/>
      <c r="E126" s="44"/>
      <c r="F126" s="44"/>
      <c r="G126" s="44"/>
      <c r="Q126" s="160"/>
    </row>
    <row r="127" spans="1:17" ht="15.75">
      <c r="A127" s="170"/>
      <c r="C127" s="44"/>
      <c r="D127" s="44"/>
      <c r="E127" s="44"/>
      <c r="F127" s="44"/>
      <c r="G127" s="44"/>
      <c r="Q127" s="160"/>
    </row>
    <row r="128" spans="1:17" ht="15.75">
      <c r="A128" s="170"/>
      <c r="C128" s="44"/>
      <c r="D128" s="44"/>
      <c r="E128" s="44"/>
      <c r="F128" s="44"/>
      <c r="G128" s="44"/>
      <c r="Q128" s="160"/>
    </row>
    <row r="129" spans="1:17" ht="15.75">
      <c r="A129" s="170"/>
      <c r="C129" s="44"/>
      <c r="D129" s="44"/>
      <c r="E129" s="44"/>
      <c r="F129" s="44"/>
      <c r="G129" s="44"/>
      <c r="Q129" s="160"/>
    </row>
    <row r="130" spans="1:17" ht="15.75">
      <c r="A130" s="170"/>
      <c r="C130" s="44"/>
      <c r="D130" s="44"/>
      <c r="E130" s="44"/>
      <c r="F130" s="44"/>
      <c r="G130" s="44"/>
      <c r="Q130" s="160"/>
    </row>
    <row r="131" spans="1:17" ht="15.75">
      <c r="A131" s="170"/>
      <c r="C131" s="44"/>
      <c r="D131" s="44"/>
      <c r="E131" s="44"/>
      <c r="F131" s="44"/>
      <c r="G131" s="44"/>
      <c r="Q131" s="160"/>
    </row>
    <row r="132" spans="1:17" ht="15.75">
      <c r="A132" s="170"/>
      <c r="C132" s="44"/>
      <c r="D132" s="44"/>
      <c r="E132" s="44"/>
      <c r="F132" s="44"/>
      <c r="G132" s="44"/>
      <c r="Q132" s="160"/>
    </row>
    <row r="133" spans="1:17" ht="15.75">
      <c r="A133" s="170"/>
      <c r="C133" s="44"/>
      <c r="D133" s="44"/>
      <c r="E133" s="44"/>
      <c r="F133" s="44"/>
      <c r="G133" s="44"/>
      <c r="Q133" s="160"/>
    </row>
    <row r="134" spans="1:17" ht="15.75">
      <c r="A134" s="170"/>
      <c r="C134" s="44"/>
      <c r="D134" s="44"/>
      <c r="E134" s="44"/>
      <c r="F134" s="44"/>
      <c r="G134" s="44"/>
      <c r="Q134" s="160"/>
    </row>
    <row r="135" spans="1:17" ht="15.75">
      <c r="A135" s="170"/>
      <c r="C135" s="44"/>
      <c r="D135" s="44"/>
      <c r="E135" s="44"/>
      <c r="F135" s="44"/>
      <c r="G135" s="44"/>
      <c r="Q135" s="160"/>
    </row>
    <row r="136" spans="1:17" ht="15.75">
      <c r="A136" s="170"/>
      <c r="C136" s="44"/>
      <c r="D136" s="44"/>
      <c r="E136" s="44"/>
      <c r="F136" s="44"/>
      <c r="G136" s="44"/>
      <c r="Q136" s="160"/>
    </row>
    <row r="137" spans="1:17" ht="15.75">
      <c r="A137" s="170"/>
      <c r="C137" s="44"/>
      <c r="D137" s="44"/>
      <c r="E137" s="44"/>
      <c r="F137" s="44"/>
      <c r="G137" s="44"/>
      <c r="Q137" s="160"/>
    </row>
    <row r="138" spans="1:17" ht="15.75">
      <c r="A138" s="170"/>
      <c r="C138" s="44"/>
      <c r="D138" s="44"/>
      <c r="E138" s="44"/>
      <c r="F138" s="44"/>
      <c r="G138" s="44"/>
      <c r="Q138" s="160"/>
    </row>
    <row r="139" spans="1:17" ht="15.75">
      <c r="A139" s="170"/>
      <c r="C139" s="44"/>
      <c r="D139" s="44"/>
      <c r="E139" s="44"/>
      <c r="F139" s="44"/>
      <c r="G139" s="44"/>
      <c r="Q139" s="160"/>
    </row>
    <row r="140" spans="1:17" ht="15.75">
      <c r="A140" s="170"/>
      <c r="C140" s="44"/>
      <c r="D140" s="44"/>
      <c r="E140" s="44"/>
      <c r="F140" s="44"/>
      <c r="G140" s="44"/>
      <c r="Q140" s="160"/>
    </row>
    <row r="141" spans="1:17" ht="15.75">
      <c r="A141" s="170"/>
      <c r="C141" s="44"/>
      <c r="D141" s="44"/>
      <c r="E141" s="44"/>
      <c r="F141" s="44"/>
      <c r="G141" s="44"/>
      <c r="Q141" s="160"/>
    </row>
    <row r="142" spans="1:17" ht="15.75">
      <c r="A142" s="170"/>
      <c r="C142" s="44"/>
      <c r="D142" s="44"/>
      <c r="E142" s="44"/>
      <c r="F142" s="44"/>
      <c r="G142" s="44"/>
      <c r="Q142" s="160"/>
    </row>
    <row r="143" spans="1:17" ht="15.75">
      <c r="A143" s="170"/>
      <c r="C143" s="44"/>
      <c r="D143" s="44"/>
      <c r="E143" s="44"/>
      <c r="F143" s="44"/>
      <c r="G143" s="44"/>
      <c r="Q143" s="160"/>
    </row>
    <row r="144" spans="1:17" ht="15.75">
      <c r="A144" s="170"/>
      <c r="C144" s="44"/>
      <c r="D144" s="44"/>
      <c r="E144" s="44"/>
      <c r="F144" s="44"/>
      <c r="G144" s="44"/>
      <c r="Q144" s="160"/>
    </row>
    <row r="145" spans="1:17" ht="15.75">
      <c r="A145" s="170"/>
      <c r="C145" s="44"/>
      <c r="D145" s="44"/>
      <c r="E145" s="44"/>
      <c r="F145" s="44"/>
      <c r="G145" s="44"/>
      <c r="Q145" s="160"/>
    </row>
    <row r="146" spans="1:17" ht="15.75">
      <c r="A146" s="170"/>
      <c r="C146" s="44"/>
      <c r="D146" s="44"/>
      <c r="E146" s="44"/>
      <c r="F146" s="44"/>
      <c r="G146" s="44"/>
      <c r="Q146" s="160"/>
    </row>
    <row r="147" spans="1:17" ht="15.75">
      <c r="A147" s="170"/>
      <c r="C147" s="44"/>
      <c r="D147" s="44"/>
      <c r="E147" s="44"/>
      <c r="F147" s="44"/>
      <c r="G147" s="44"/>
      <c r="Q147" s="160"/>
    </row>
    <row r="148" spans="1:17" ht="15.75">
      <c r="A148" s="170"/>
      <c r="C148" s="44"/>
      <c r="D148" s="44"/>
      <c r="E148" s="44"/>
      <c r="F148" s="44"/>
      <c r="G148" s="44"/>
      <c r="Q148" s="160"/>
    </row>
    <row r="149" spans="1:17" ht="15.75">
      <c r="A149" s="170"/>
      <c r="C149" s="44"/>
      <c r="D149" s="44"/>
      <c r="E149" s="44"/>
      <c r="F149" s="44"/>
      <c r="G149" s="44"/>
      <c r="Q149" s="160"/>
    </row>
    <row r="150" spans="1:17" ht="15.75">
      <c r="A150" s="170"/>
      <c r="C150" s="44"/>
      <c r="D150" s="44"/>
      <c r="E150" s="44"/>
      <c r="F150" s="44"/>
      <c r="G150" s="44"/>
      <c r="Q150" s="160"/>
    </row>
    <row r="151" spans="1:17" ht="15.75">
      <c r="A151" s="170"/>
      <c r="C151" s="44"/>
      <c r="D151" s="44"/>
      <c r="E151" s="44"/>
      <c r="F151" s="44"/>
      <c r="G151" s="44"/>
      <c r="Q151" s="160"/>
    </row>
    <row r="152" spans="1:17" ht="15.75">
      <c r="A152" s="170"/>
      <c r="C152" s="44"/>
      <c r="D152" s="44"/>
      <c r="E152" s="44"/>
      <c r="F152" s="44"/>
      <c r="G152" s="44"/>
      <c r="Q152" s="160"/>
    </row>
    <row r="153" spans="1:17" ht="15.75">
      <c r="A153" s="170"/>
      <c r="C153" s="44"/>
      <c r="D153" s="44"/>
      <c r="E153" s="44"/>
      <c r="F153" s="44"/>
      <c r="G153" s="44"/>
      <c r="Q153" s="160"/>
    </row>
    <row r="154" spans="1:17" ht="15.75">
      <c r="A154" s="170"/>
      <c r="C154" s="44"/>
      <c r="D154" s="44"/>
      <c r="E154" s="44"/>
      <c r="F154" s="44"/>
      <c r="G154" s="44"/>
      <c r="Q154" s="160"/>
    </row>
    <row r="155" spans="1:17" ht="15.75">
      <c r="A155" s="170"/>
      <c r="C155" s="44"/>
      <c r="D155" s="44"/>
      <c r="E155" s="44"/>
      <c r="F155" s="44"/>
      <c r="G155" s="44"/>
      <c r="Q155" s="160"/>
    </row>
    <row r="156" spans="1:17" ht="15.75">
      <c r="A156" s="170"/>
      <c r="C156" s="44"/>
      <c r="D156" s="44"/>
      <c r="E156" s="44"/>
      <c r="F156" s="44"/>
      <c r="G156" s="44"/>
      <c r="Q156" s="160"/>
    </row>
    <row r="157" spans="1:17" ht="15.75">
      <c r="A157" s="170"/>
      <c r="C157" s="44"/>
      <c r="D157" s="44"/>
      <c r="E157" s="44"/>
      <c r="F157" s="44"/>
      <c r="G157" s="44"/>
      <c r="Q157" s="160"/>
    </row>
    <row r="158" spans="1:17" ht="15.75">
      <c r="A158" s="170"/>
      <c r="C158" s="44"/>
      <c r="D158" s="44"/>
      <c r="E158" s="44"/>
      <c r="F158" s="44"/>
      <c r="G158" s="44"/>
      <c r="Q158" s="160"/>
    </row>
    <row r="159" spans="1:17" ht="15.75">
      <c r="A159" s="170"/>
      <c r="C159" s="44"/>
      <c r="D159" s="44"/>
      <c r="E159" s="44"/>
      <c r="F159" s="44"/>
      <c r="G159" s="44"/>
      <c r="Q159" s="160"/>
    </row>
    <row r="160" spans="1:17" ht="15.75">
      <c r="A160" s="170"/>
      <c r="C160" s="44"/>
      <c r="D160" s="44"/>
      <c r="E160" s="44"/>
      <c r="F160" s="44"/>
      <c r="G160" s="44"/>
      <c r="Q160" s="160"/>
    </row>
    <row r="161" spans="1:17" ht="15.75">
      <c r="A161" s="170"/>
      <c r="C161" s="44"/>
      <c r="D161" s="44"/>
      <c r="E161" s="44"/>
      <c r="F161" s="44"/>
      <c r="G161" s="44"/>
      <c r="Q161" s="160"/>
    </row>
    <row r="162" spans="1:17" ht="15.75">
      <c r="A162" s="170"/>
      <c r="C162" s="44"/>
      <c r="D162" s="44"/>
      <c r="E162" s="44"/>
      <c r="F162" s="44"/>
      <c r="G162" s="44"/>
      <c r="Q162" s="160"/>
    </row>
    <row r="163" spans="1:17" ht="15.75">
      <c r="A163" s="170"/>
      <c r="C163" s="44"/>
      <c r="D163" s="44"/>
      <c r="E163" s="44"/>
      <c r="F163" s="44"/>
      <c r="G163" s="44"/>
      <c r="Q163" s="160"/>
    </row>
    <row r="164" spans="1:17" ht="15.75">
      <c r="A164" s="170"/>
      <c r="C164" s="44"/>
      <c r="D164" s="44"/>
      <c r="E164" s="44"/>
      <c r="F164" s="44"/>
      <c r="G164" s="44"/>
      <c r="Q164" s="160"/>
    </row>
    <row r="165" spans="1:17" ht="15.75">
      <c r="A165" s="170"/>
      <c r="C165" s="44"/>
      <c r="D165" s="44"/>
      <c r="E165" s="44"/>
      <c r="F165" s="44"/>
      <c r="G165" s="44"/>
      <c r="Q165" s="160"/>
    </row>
    <row r="166" spans="1:17" ht="15.75">
      <c r="A166" s="170"/>
      <c r="C166" s="44"/>
      <c r="D166" s="44"/>
      <c r="E166" s="44"/>
      <c r="F166" s="44"/>
      <c r="G166" s="44"/>
      <c r="Q166" s="160"/>
    </row>
    <row r="167" spans="1:17" ht="15.75">
      <c r="A167" s="170"/>
      <c r="C167" s="44"/>
      <c r="D167" s="44"/>
      <c r="E167" s="44"/>
      <c r="F167" s="44"/>
      <c r="G167" s="44"/>
      <c r="Q167" s="160"/>
    </row>
    <row r="168" spans="1:17" ht="15.75">
      <c r="A168" s="170"/>
      <c r="C168" s="44"/>
      <c r="D168" s="44"/>
      <c r="E168" s="44"/>
      <c r="F168" s="44"/>
      <c r="G168" s="44"/>
      <c r="Q168" s="160"/>
    </row>
    <row r="169" spans="1:17" ht="15.75">
      <c r="A169" s="170"/>
      <c r="C169" s="44"/>
      <c r="D169" s="44"/>
      <c r="E169" s="44"/>
      <c r="F169" s="44"/>
      <c r="G169" s="44"/>
      <c r="Q169" s="160"/>
    </row>
    <row r="170" spans="1:17" ht="15.75">
      <c r="A170" s="170"/>
      <c r="C170" s="44"/>
      <c r="D170" s="44"/>
      <c r="E170" s="44"/>
      <c r="F170" s="44"/>
      <c r="G170" s="44"/>
      <c r="Q170" s="160"/>
    </row>
    <row r="171" spans="1:17" ht="15.75">
      <c r="A171" s="170"/>
      <c r="C171" s="44"/>
      <c r="D171" s="44"/>
      <c r="E171" s="44"/>
      <c r="F171" s="44"/>
      <c r="G171" s="44"/>
      <c r="Q171" s="160"/>
    </row>
    <row r="172" spans="1:17" ht="15.75">
      <c r="A172" s="170"/>
      <c r="C172" s="44"/>
      <c r="D172" s="44"/>
      <c r="E172" s="44"/>
      <c r="F172" s="44"/>
      <c r="G172" s="44"/>
      <c r="Q172" s="160"/>
    </row>
    <row r="173" spans="1:17" ht="15.75">
      <c r="A173" s="170"/>
      <c r="C173" s="44"/>
      <c r="D173" s="44"/>
      <c r="E173" s="44"/>
      <c r="F173" s="44"/>
      <c r="G173" s="44"/>
      <c r="Q173" s="160"/>
    </row>
    <row r="174" spans="1:17" ht="15.75">
      <c r="A174" s="170"/>
      <c r="C174" s="44"/>
      <c r="D174" s="44"/>
      <c r="E174" s="44"/>
      <c r="F174" s="44"/>
      <c r="G174" s="44"/>
      <c r="Q174" s="160"/>
    </row>
    <row r="175" spans="1:17" ht="15.75">
      <c r="A175" s="170"/>
      <c r="C175" s="44"/>
      <c r="D175" s="44"/>
      <c r="E175" s="44"/>
      <c r="F175" s="44"/>
      <c r="G175" s="44"/>
      <c r="Q175" s="160"/>
    </row>
    <row r="176" spans="1:17" ht="15.75">
      <c r="A176" s="170"/>
      <c r="C176" s="44"/>
      <c r="D176" s="44"/>
      <c r="E176" s="44"/>
      <c r="F176" s="44"/>
      <c r="G176" s="44"/>
      <c r="Q176" s="160"/>
    </row>
    <row r="177" spans="1:17" ht="15.75">
      <c r="A177" s="170"/>
      <c r="C177" s="44"/>
      <c r="D177" s="44"/>
      <c r="E177" s="44"/>
      <c r="F177" s="44"/>
      <c r="G177" s="44"/>
      <c r="Q177" s="160"/>
    </row>
    <row r="178" spans="1:17" ht="15.75">
      <c r="A178" s="170"/>
      <c r="C178" s="44"/>
      <c r="D178" s="44"/>
      <c r="E178" s="44"/>
      <c r="F178" s="44"/>
      <c r="G178" s="44"/>
      <c r="Q178" s="160"/>
    </row>
    <row r="179" spans="1:17" ht="15.75">
      <c r="A179" s="170"/>
      <c r="C179" s="44"/>
      <c r="D179" s="44"/>
      <c r="E179" s="44"/>
      <c r="F179" s="44"/>
      <c r="G179" s="44"/>
      <c r="Q179" s="160"/>
    </row>
    <row r="180" spans="1:17" ht="15.75">
      <c r="A180" s="170"/>
      <c r="C180" s="44"/>
      <c r="D180" s="44"/>
      <c r="E180" s="44"/>
      <c r="F180" s="44"/>
      <c r="G180" s="44"/>
      <c r="Q180" s="160"/>
    </row>
    <row r="181" spans="1:17" ht="15.75">
      <c r="A181" s="170"/>
      <c r="C181" s="44"/>
      <c r="D181" s="44"/>
      <c r="E181" s="44"/>
      <c r="F181" s="44"/>
      <c r="G181" s="44"/>
      <c r="Q181" s="160"/>
    </row>
    <row r="182" spans="1:17" ht="15.75">
      <c r="A182" s="170"/>
      <c r="C182" s="44"/>
      <c r="D182" s="44"/>
      <c r="E182" s="44"/>
      <c r="F182" s="44"/>
      <c r="G182" s="44"/>
      <c r="Q182" s="160"/>
    </row>
    <row r="183" spans="1:17" ht="15.75">
      <c r="A183" s="170"/>
      <c r="C183" s="44"/>
      <c r="D183" s="44"/>
      <c r="E183" s="44"/>
      <c r="F183" s="44"/>
      <c r="G183" s="44"/>
      <c r="Q183" s="160"/>
    </row>
    <row r="184" spans="1:17" ht="15.75">
      <c r="A184" s="170"/>
      <c r="C184" s="44"/>
      <c r="D184" s="44"/>
      <c r="E184" s="44"/>
      <c r="F184" s="44"/>
      <c r="G184" s="44"/>
      <c r="Q184" s="160"/>
    </row>
    <row r="185" spans="1:17" ht="15.75">
      <c r="A185" s="170"/>
      <c r="C185" s="44"/>
      <c r="D185" s="44"/>
      <c r="E185" s="44"/>
      <c r="F185" s="44"/>
      <c r="G185" s="44"/>
      <c r="Q185" s="160"/>
    </row>
    <row r="186" spans="1:17" ht="15.75">
      <c r="A186" s="170"/>
      <c r="C186" s="44"/>
      <c r="D186" s="44"/>
      <c r="E186" s="44"/>
      <c r="F186" s="44"/>
      <c r="G186" s="44"/>
      <c r="Q186" s="160"/>
    </row>
    <row r="187" spans="1:17" ht="15.75">
      <c r="A187" s="170"/>
      <c r="C187" s="44"/>
      <c r="D187" s="44"/>
      <c r="E187" s="44"/>
      <c r="F187" s="44"/>
      <c r="G187" s="44"/>
      <c r="Q187" s="160"/>
    </row>
    <row r="188" spans="1:17" ht="15.75">
      <c r="A188" s="170"/>
      <c r="C188" s="44"/>
      <c r="D188" s="44"/>
      <c r="E188" s="44"/>
      <c r="F188" s="44"/>
      <c r="G188" s="44"/>
      <c r="Q188" s="160"/>
    </row>
    <row r="189" spans="1:17" ht="15.75">
      <c r="A189" s="170"/>
      <c r="C189" s="44"/>
      <c r="D189" s="44"/>
      <c r="E189" s="44"/>
      <c r="F189" s="44"/>
      <c r="G189" s="44"/>
      <c r="Q189" s="160"/>
    </row>
    <row r="190" spans="1:17" ht="15.75">
      <c r="A190" s="170"/>
      <c r="C190" s="44"/>
      <c r="D190" s="44"/>
      <c r="E190" s="44"/>
      <c r="F190" s="44"/>
      <c r="G190" s="44"/>
      <c r="Q190" s="160"/>
    </row>
    <row r="191" spans="1:17" ht="15.75">
      <c r="A191" s="170"/>
      <c r="C191" s="44"/>
      <c r="D191" s="44"/>
      <c r="E191" s="44"/>
      <c r="F191" s="44"/>
      <c r="G191" s="44"/>
      <c r="Q191" s="160"/>
    </row>
    <row r="192" spans="1:17" ht="15.75">
      <c r="A192" s="170"/>
      <c r="C192" s="44"/>
      <c r="D192" s="44"/>
      <c r="E192" s="44"/>
      <c r="F192" s="44"/>
      <c r="G192" s="44"/>
      <c r="Q192" s="160"/>
    </row>
    <row r="193" spans="1:17" ht="15.75">
      <c r="A193" s="170"/>
      <c r="C193" s="44"/>
      <c r="D193" s="44"/>
      <c r="E193" s="44"/>
      <c r="F193" s="44"/>
      <c r="G193" s="44"/>
      <c r="Q193" s="160"/>
    </row>
    <row r="194" spans="1:17" ht="15.75">
      <c r="A194" s="170"/>
      <c r="C194" s="44"/>
      <c r="D194" s="44"/>
      <c r="E194" s="44"/>
      <c r="F194" s="44"/>
      <c r="G194" s="44"/>
      <c r="Q194" s="160"/>
    </row>
    <row r="195" spans="1:17" ht="15.75">
      <c r="A195" s="170"/>
      <c r="C195" s="44"/>
      <c r="D195" s="44"/>
      <c r="E195" s="44"/>
      <c r="F195" s="44"/>
      <c r="G195" s="44"/>
      <c r="Q195" s="160"/>
    </row>
    <row r="196" spans="1:17" ht="15.75">
      <c r="A196" s="170"/>
      <c r="C196" s="44"/>
      <c r="D196" s="44"/>
      <c r="E196" s="44"/>
      <c r="F196" s="44"/>
      <c r="G196" s="44"/>
      <c r="Q196" s="160"/>
    </row>
    <row r="197" spans="1:17" ht="15.75">
      <c r="A197" s="170"/>
      <c r="C197" s="44"/>
      <c r="D197" s="44"/>
      <c r="E197" s="44"/>
      <c r="F197" s="44"/>
      <c r="G197" s="44"/>
      <c r="Q197" s="160"/>
    </row>
    <row r="198" spans="1:17" ht="15.75">
      <c r="A198" s="22"/>
      <c r="C198" s="44"/>
      <c r="D198" s="44"/>
      <c r="E198" s="44"/>
      <c r="F198" s="44"/>
      <c r="G198" s="44"/>
      <c r="Q198" s="160"/>
    </row>
    <row r="199" spans="1:17" ht="15.75">
      <c r="A199" s="22"/>
      <c r="C199" s="44"/>
      <c r="D199" s="44"/>
      <c r="E199" s="44"/>
      <c r="F199" s="44"/>
      <c r="G199" s="44"/>
      <c r="Q199" s="160"/>
    </row>
    <row r="200" spans="1:17" ht="15.75">
      <c r="A200" s="22"/>
      <c r="C200" s="44"/>
      <c r="D200" s="44"/>
      <c r="E200" s="44"/>
      <c r="F200" s="44"/>
      <c r="G200" s="44"/>
      <c r="Q200" s="160"/>
    </row>
    <row r="201" spans="1:17" ht="15.75">
      <c r="A201" s="22"/>
      <c r="C201" s="44"/>
      <c r="D201" s="44"/>
      <c r="E201" s="44"/>
      <c r="F201" s="44"/>
      <c r="G201" s="44"/>
    </row>
    <row r="202" spans="1:17" ht="15.75">
      <c r="A202" s="22"/>
      <c r="C202" s="44"/>
      <c r="D202" s="44"/>
      <c r="E202" s="44"/>
      <c r="F202" s="44"/>
      <c r="G202" s="44"/>
    </row>
    <row r="203" spans="1:17" ht="15.75">
      <c r="A203" s="22"/>
      <c r="C203" s="44"/>
      <c r="D203" s="44"/>
      <c r="E203" s="44"/>
      <c r="F203" s="44"/>
      <c r="G203" s="44"/>
    </row>
    <row r="204" spans="1:17" ht="15.75">
      <c r="A204" s="22"/>
      <c r="C204" s="44"/>
      <c r="D204" s="44"/>
      <c r="E204" s="44"/>
      <c r="F204" s="44"/>
      <c r="G204" s="44"/>
    </row>
    <row r="205" spans="1:17" ht="15.75">
      <c r="A205" s="22"/>
      <c r="C205" s="44"/>
      <c r="D205" s="44"/>
      <c r="E205" s="44"/>
      <c r="F205" s="44"/>
      <c r="G205" s="44"/>
    </row>
    <row r="206" spans="1:17" ht="15.75">
      <c r="A206" s="22"/>
      <c r="C206" s="44"/>
      <c r="D206" s="44"/>
      <c r="E206" s="44"/>
      <c r="F206" s="44"/>
      <c r="G206" s="44"/>
    </row>
    <row r="207" spans="1:17" ht="15.75">
      <c r="A207" s="22"/>
      <c r="C207" s="44"/>
      <c r="D207" s="44"/>
      <c r="E207" s="44"/>
      <c r="F207" s="44"/>
      <c r="G207" s="44"/>
    </row>
    <row r="208" spans="1:17" ht="15.75">
      <c r="A208" s="22"/>
      <c r="C208" s="44"/>
      <c r="D208" s="44"/>
      <c r="E208" s="44"/>
      <c r="F208" s="44"/>
      <c r="G208" s="44"/>
    </row>
    <row r="209" spans="1:7" ht="15.75">
      <c r="A209" s="22"/>
      <c r="C209" s="44"/>
      <c r="D209" s="44"/>
      <c r="E209" s="44"/>
      <c r="F209" s="44"/>
      <c r="G209" s="44"/>
    </row>
    <row r="210" spans="1:7" ht="15.75">
      <c r="A210" s="22"/>
      <c r="C210" s="44"/>
      <c r="D210" s="44"/>
      <c r="E210" s="44"/>
      <c r="F210" s="44"/>
      <c r="G210" s="44"/>
    </row>
    <row r="211" spans="1:7" ht="15.75">
      <c r="A211" s="22"/>
      <c r="C211" s="44"/>
      <c r="D211" s="44"/>
      <c r="E211" s="44"/>
      <c r="F211" s="44"/>
      <c r="G211" s="44"/>
    </row>
    <row r="212" spans="1:7" ht="15.75">
      <c r="A212" s="22"/>
      <c r="C212" s="44"/>
      <c r="D212" s="44"/>
      <c r="E212" s="44"/>
      <c r="F212" s="44"/>
      <c r="G212" s="44"/>
    </row>
    <row r="213" spans="1:7" ht="15.75">
      <c r="A213" s="22"/>
      <c r="C213" s="44"/>
      <c r="D213" s="44"/>
      <c r="E213" s="44"/>
      <c r="F213" s="44"/>
      <c r="G213" s="44"/>
    </row>
    <row r="214" spans="1:7" ht="15.75">
      <c r="A214" s="22"/>
      <c r="C214" s="44"/>
      <c r="D214" s="44"/>
      <c r="E214" s="44"/>
      <c r="F214" s="44"/>
      <c r="G214" s="44"/>
    </row>
    <row r="215" spans="1:7" ht="15.75">
      <c r="A215" s="22"/>
      <c r="C215" s="44"/>
      <c r="D215" s="44"/>
      <c r="E215" s="44"/>
      <c r="F215" s="44"/>
      <c r="G215" s="44"/>
    </row>
    <row r="216" spans="1:7" ht="15.75">
      <c r="A216" s="22"/>
      <c r="C216" s="44"/>
      <c r="D216" s="44"/>
      <c r="E216" s="44"/>
      <c r="F216" s="44"/>
      <c r="G216" s="44"/>
    </row>
    <row r="217" spans="1:7" ht="15.75">
      <c r="A217" s="22"/>
      <c r="C217" s="44"/>
      <c r="D217" s="44"/>
      <c r="E217" s="44"/>
      <c r="F217" s="44"/>
      <c r="G217" s="44"/>
    </row>
    <row r="218" spans="1:7" ht="15.75">
      <c r="A218" s="22"/>
      <c r="C218" s="44"/>
      <c r="D218" s="44"/>
      <c r="E218" s="44"/>
      <c r="F218" s="44"/>
      <c r="G218" s="44"/>
    </row>
    <row r="219" spans="1:7" ht="15.75">
      <c r="A219" s="22"/>
      <c r="C219" s="44"/>
      <c r="D219" s="44"/>
      <c r="E219" s="44"/>
      <c r="F219" s="44"/>
      <c r="G219" s="44"/>
    </row>
    <row r="220" spans="1:7" ht="15.75">
      <c r="A220" s="22"/>
      <c r="C220" s="44"/>
      <c r="D220" s="44"/>
      <c r="E220" s="44"/>
      <c r="F220" s="44"/>
      <c r="G220" s="44"/>
    </row>
    <row r="221" spans="1:7" ht="15.75">
      <c r="A221" s="22"/>
      <c r="C221" s="44"/>
      <c r="D221" s="44"/>
      <c r="E221" s="44"/>
      <c r="F221" s="44"/>
      <c r="G221" s="44"/>
    </row>
    <row r="222" spans="1:7" ht="15.75">
      <c r="A222" s="22"/>
      <c r="C222" s="44"/>
      <c r="D222" s="44"/>
      <c r="E222" s="44"/>
      <c r="F222" s="44"/>
      <c r="G222" s="44"/>
    </row>
    <row r="223" spans="1:7" ht="15.75">
      <c r="A223" s="22"/>
      <c r="C223" s="44"/>
      <c r="D223" s="44"/>
      <c r="E223" s="44"/>
      <c r="F223" s="44"/>
      <c r="G223" s="44"/>
    </row>
    <row r="224" spans="1:7" ht="15.75">
      <c r="A224" s="22"/>
      <c r="C224" s="44"/>
      <c r="D224" s="44"/>
      <c r="E224" s="44"/>
      <c r="F224" s="44"/>
      <c r="G224" s="44"/>
    </row>
    <row r="225" spans="1:7" ht="15.75">
      <c r="A225" s="22"/>
      <c r="C225" s="44"/>
      <c r="D225" s="44"/>
      <c r="E225" s="44"/>
      <c r="F225" s="44"/>
      <c r="G225" s="44"/>
    </row>
    <row r="226" spans="1:7" ht="15.75">
      <c r="A226" s="22"/>
      <c r="C226" s="44"/>
      <c r="D226" s="44"/>
      <c r="E226" s="44"/>
      <c r="F226" s="44"/>
      <c r="G226" s="44"/>
    </row>
    <row r="227" spans="1:7" ht="15.75">
      <c r="A227" s="22"/>
      <c r="C227" s="44"/>
      <c r="D227" s="44"/>
      <c r="E227" s="44"/>
      <c r="F227" s="44"/>
      <c r="G227" s="44"/>
    </row>
    <row r="228" spans="1:7" ht="15.75">
      <c r="A228" s="22"/>
      <c r="C228" s="44"/>
      <c r="D228" s="44"/>
      <c r="E228" s="44"/>
      <c r="F228" s="44"/>
      <c r="G228" s="44"/>
    </row>
    <row r="229" spans="1:7" ht="15.75">
      <c r="A229" s="22"/>
      <c r="C229" s="44"/>
      <c r="D229" s="44"/>
      <c r="E229" s="44"/>
      <c r="F229" s="44"/>
      <c r="G229" s="44"/>
    </row>
    <row r="230" spans="1:7" ht="15.75">
      <c r="A230" s="22"/>
      <c r="C230" s="44"/>
      <c r="D230" s="44"/>
      <c r="E230" s="44"/>
      <c r="F230" s="44"/>
      <c r="G230" s="44"/>
    </row>
    <row r="231" spans="1:7" ht="15.75">
      <c r="A231" s="22"/>
      <c r="C231" s="44"/>
      <c r="D231" s="44"/>
      <c r="E231" s="44"/>
      <c r="F231" s="44"/>
      <c r="G231" s="44"/>
    </row>
    <row r="232" spans="1:7" ht="15.75">
      <c r="A232" s="22"/>
      <c r="C232" s="44"/>
      <c r="D232" s="44"/>
      <c r="E232" s="44"/>
      <c r="F232" s="44"/>
      <c r="G232" s="44"/>
    </row>
    <row r="233" spans="1:7" ht="15.75">
      <c r="A233" s="22"/>
      <c r="C233" s="44"/>
      <c r="D233" s="44"/>
      <c r="E233" s="44"/>
      <c r="F233" s="44"/>
      <c r="G233" s="44"/>
    </row>
    <row r="234" spans="1:7" ht="15.75">
      <c r="A234" s="22"/>
      <c r="C234" s="44"/>
      <c r="D234" s="44"/>
      <c r="E234" s="44"/>
      <c r="F234" s="44"/>
      <c r="G234" s="44"/>
    </row>
    <row r="235" spans="1:7" ht="15.75">
      <c r="A235" s="22"/>
      <c r="C235" s="44"/>
      <c r="D235" s="44"/>
      <c r="E235" s="44"/>
      <c r="F235" s="44"/>
      <c r="G235" s="44"/>
    </row>
    <row r="236" spans="1:7" ht="15.75">
      <c r="A236" s="22"/>
      <c r="C236" s="44"/>
      <c r="D236" s="44"/>
      <c r="E236" s="44"/>
      <c r="F236" s="44"/>
      <c r="G236" s="44"/>
    </row>
    <row r="237" spans="1:7" ht="15.75">
      <c r="A237" s="22"/>
      <c r="C237" s="44"/>
      <c r="D237" s="44"/>
      <c r="E237" s="44"/>
      <c r="F237" s="44"/>
      <c r="G237" s="44"/>
    </row>
    <row r="238" spans="1:7" ht="15.75">
      <c r="A238" s="22"/>
      <c r="C238" s="44"/>
      <c r="D238" s="44"/>
      <c r="E238" s="44"/>
      <c r="F238" s="44"/>
      <c r="G238" s="44"/>
    </row>
    <row r="239" spans="1:7" ht="15.75">
      <c r="A239" s="22"/>
      <c r="C239" s="44"/>
      <c r="D239" s="44"/>
      <c r="E239" s="44"/>
      <c r="F239" s="44"/>
      <c r="G239" s="44"/>
    </row>
    <row r="240" spans="1:7" ht="15.75">
      <c r="A240" s="22"/>
      <c r="C240" s="44"/>
      <c r="D240" s="44"/>
      <c r="E240" s="44"/>
      <c r="F240" s="44"/>
      <c r="G240" s="44"/>
    </row>
    <row r="241" spans="1:7" ht="15.75">
      <c r="A241" s="22"/>
      <c r="C241" s="44"/>
      <c r="D241" s="44"/>
      <c r="E241" s="44"/>
      <c r="F241" s="44"/>
      <c r="G241" s="44"/>
    </row>
    <row r="242" spans="1:7" ht="15.75">
      <c r="A242" s="22"/>
      <c r="C242" s="44"/>
      <c r="D242" s="44"/>
      <c r="E242" s="44"/>
      <c r="F242" s="44"/>
      <c r="G242" s="44"/>
    </row>
    <row r="243" spans="1:7" ht="15.75">
      <c r="A243" s="22"/>
      <c r="C243" s="44"/>
      <c r="D243" s="44"/>
      <c r="E243" s="44"/>
      <c r="F243" s="44"/>
      <c r="G243" s="44"/>
    </row>
    <row r="244" spans="1:7" ht="15.75">
      <c r="A244" s="22"/>
      <c r="C244" s="44"/>
      <c r="D244" s="44"/>
      <c r="E244" s="44"/>
      <c r="F244" s="44"/>
      <c r="G244" s="44"/>
    </row>
    <row r="245" spans="1:7" ht="15.75">
      <c r="A245" s="22"/>
      <c r="C245" s="44"/>
      <c r="D245" s="44"/>
      <c r="E245" s="44"/>
      <c r="F245" s="44"/>
      <c r="G245" s="44"/>
    </row>
    <row r="246" spans="1:7" ht="15.75">
      <c r="A246" s="22"/>
      <c r="C246" s="44"/>
      <c r="D246" s="44"/>
      <c r="E246" s="44"/>
      <c r="F246" s="44"/>
      <c r="G246" s="44"/>
    </row>
    <row r="247" spans="1:7" ht="15.75">
      <c r="A247" s="22"/>
      <c r="C247" s="44"/>
      <c r="D247" s="44"/>
      <c r="E247" s="44"/>
      <c r="F247" s="44"/>
      <c r="G247" s="44"/>
    </row>
    <row r="248" spans="1:7" ht="15.75">
      <c r="A248" s="22"/>
      <c r="C248" s="44"/>
      <c r="D248" s="44"/>
      <c r="E248" s="44"/>
      <c r="F248" s="44"/>
      <c r="G248" s="44"/>
    </row>
    <row r="249" spans="1:7" ht="15.75">
      <c r="A249" s="22"/>
      <c r="C249" s="44"/>
      <c r="D249" s="44"/>
      <c r="E249" s="44"/>
      <c r="F249" s="44"/>
      <c r="G249" s="44"/>
    </row>
    <row r="250" spans="1:7" ht="15.75">
      <c r="A250" s="22"/>
      <c r="C250" s="44"/>
      <c r="D250" s="44"/>
      <c r="E250" s="44"/>
      <c r="F250" s="44"/>
      <c r="G250" s="44"/>
    </row>
    <row r="251" spans="1:7" ht="15.75">
      <c r="A251" s="22"/>
      <c r="C251" s="44"/>
      <c r="D251" s="44"/>
      <c r="E251" s="44"/>
      <c r="F251" s="44"/>
      <c r="G251" s="44"/>
    </row>
    <row r="252" spans="1:7" ht="15.75">
      <c r="A252" s="22"/>
      <c r="C252" s="44"/>
      <c r="D252" s="44"/>
      <c r="E252" s="44"/>
      <c r="F252" s="44"/>
      <c r="G252" s="44"/>
    </row>
    <row r="253" spans="1:7" ht="15.75">
      <c r="A253" s="22"/>
      <c r="C253" s="44"/>
      <c r="D253" s="44"/>
      <c r="E253" s="44"/>
      <c r="F253" s="44"/>
      <c r="G253" s="44"/>
    </row>
    <row r="254" spans="1:7" ht="15.75">
      <c r="A254" s="22"/>
      <c r="C254" s="44"/>
      <c r="D254" s="44"/>
      <c r="E254" s="44"/>
      <c r="F254" s="44"/>
      <c r="G254" s="44"/>
    </row>
    <row r="255" spans="1:7" ht="15.75">
      <c r="A255" s="22"/>
      <c r="C255" s="44"/>
      <c r="D255" s="44"/>
      <c r="E255" s="44"/>
      <c r="F255" s="44"/>
      <c r="G255" s="44"/>
    </row>
    <row r="256" spans="1:7" ht="15.75">
      <c r="A256" s="22"/>
      <c r="C256" s="44"/>
      <c r="D256" s="44"/>
      <c r="E256" s="44"/>
      <c r="F256" s="44"/>
      <c r="G256" s="44"/>
    </row>
    <row r="257" spans="1:7" ht="15.75">
      <c r="A257" s="22"/>
      <c r="C257" s="44"/>
      <c r="D257" s="44"/>
      <c r="E257" s="44"/>
      <c r="F257" s="44"/>
      <c r="G257" s="44"/>
    </row>
    <row r="258" spans="1:7" ht="15.75">
      <c r="A258" s="22"/>
      <c r="C258" s="44"/>
      <c r="D258" s="44"/>
      <c r="E258" s="44"/>
      <c r="F258" s="44"/>
      <c r="G258" s="44"/>
    </row>
    <row r="259" spans="1:7" ht="15.75">
      <c r="A259" s="22"/>
      <c r="C259" s="44"/>
      <c r="D259" s="44"/>
      <c r="E259" s="44"/>
      <c r="F259" s="44"/>
      <c r="G259" s="44"/>
    </row>
    <row r="260" spans="1:7" ht="15.75">
      <c r="A260" s="22"/>
      <c r="C260" s="44"/>
      <c r="D260" s="44"/>
      <c r="E260" s="44"/>
      <c r="F260" s="44"/>
      <c r="G260" s="44"/>
    </row>
    <row r="261" spans="1:7" ht="15.75">
      <c r="A261" s="22"/>
      <c r="C261" s="44"/>
      <c r="D261" s="44"/>
      <c r="E261" s="44"/>
      <c r="F261" s="44"/>
      <c r="G261" s="44"/>
    </row>
    <row r="262" spans="1:7" ht="15.75">
      <c r="A262" s="22"/>
      <c r="C262" s="44"/>
      <c r="D262" s="44"/>
      <c r="E262" s="44"/>
      <c r="F262" s="44"/>
      <c r="G262" s="44"/>
    </row>
    <row r="263" spans="1:7" ht="15.75">
      <c r="A263" s="22"/>
      <c r="C263" s="44"/>
      <c r="D263" s="44"/>
      <c r="E263" s="44"/>
      <c r="F263" s="44"/>
      <c r="G263" s="44"/>
    </row>
    <row r="264" spans="1:7" ht="15.75">
      <c r="A264" s="22"/>
      <c r="C264" s="44"/>
      <c r="D264" s="44"/>
      <c r="E264" s="44"/>
      <c r="F264" s="44"/>
      <c r="G264" s="44"/>
    </row>
    <row r="265" spans="1:7" ht="15.75">
      <c r="A265" s="22"/>
      <c r="C265" s="44"/>
      <c r="D265" s="44"/>
      <c r="E265" s="44"/>
      <c r="F265" s="44"/>
      <c r="G265" s="44"/>
    </row>
    <row r="266" spans="1:7" ht="15.75">
      <c r="A266" s="22"/>
      <c r="C266" s="44"/>
      <c r="D266" s="44"/>
      <c r="E266" s="44"/>
      <c r="F266" s="44"/>
      <c r="G266" s="44"/>
    </row>
    <row r="267" spans="1:7" ht="15.75">
      <c r="A267" s="22"/>
      <c r="C267" s="44"/>
      <c r="D267" s="44"/>
      <c r="E267" s="44"/>
      <c r="F267" s="44"/>
      <c r="G267" s="44"/>
    </row>
    <row r="268" spans="1:7" ht="15.75">
      <c r="A268" s="22"/>
      <c r="C268" s="44"/>
      <c r="D268" s="44"/>
      <c r="E268" s="44"/>
      <c r="F268" s="44"/>
      <c r="G268" s="44"/>
    </row>
    <row r="269" spans="1:7" ht="15.75">
      <c r="A269" s="22"/>
      <c r="C269" s="44"/>
      <c r="D269" s="44"/>
      <c r="E269" s="44"/>
      <c r="F269" s="44"/>
      <c r="G269" s="44"/>
    </row>
    <row r="270" spans="1:7" ht="15.75">
      <c r="A270" s="22"/>
    </row>
    <row r="271" spans="1:7" ht="15.75">
      <c r="A271" s="22"/>
    </row>
    <row r="272" spans="1:7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</sheetData>
  <mergeCells count="4">
    <mergeCell ref="A2:Q2"/>
    <mergeCell ref="A3:Q3"/>
    <mergeCell ref="A4:Q4"/>
    <mergeCell ref="A5:Q5"/>
  </mergeCells>
  <pageMargins left="0.93" right="0.74" top="0.73" bottom="0.67" header="0.5" footer="0.5"/>
  <pageSetup scale="56" orientation="landscape" horizontalDpi="3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pageSetUpPr fitToPage="1"/>
  </sheetPr>
  <dimension ref="A1:Z652"/>
  <sheetViews>
    <sheetView showGridLines="0" zoomScale="85" zoomScaleNormal="85" workbookViewId="0">
      <selection activeCell="A3" sqref="A3:Q3"/>
    </sheetView>
  </sheetViews>
  <sheetFormatPr defaultColWidth="9.140625" defaultRowHeight="15"/>
  <cols>
    <col min="1" max="1" width="51.140625" style="23" customWidth="1"/>
    <col min="2" max="15" width="9.85546875" style="529" customWidth="1"/>
    <col min="16" max="16" width="12.7109375" style="529" customWidth="1"/>
    <col min="17" max="17" width="9.85546875" style="529" customWidth="1"/>
    <col min="18" max="18" width="2.5703125" style="171" customWidth="1"/>
    <col min="19" max="256" width="9.140625" style="529"/>
    <col min="257" max="257" width="51.140625" style="529" customWidth="1"/>
    <col min="258" max="271" width="9.85546875" style="529" customWidth="1"/>
    <col min="272" max="272" width="12.7109375" style="529" customWidth="1"/>
    <col min="273" max="273" width="9.85546875" style="529" customWidth="1"/>
    <col min="274" max="274" width="2.5703125" style="529" customWidth="1"/>
    <col min="275" max="512" width="9.140625" style="529"/>
    <col min="513" max="513" width="51.140625" style="529" customWidth="1"/>
    <col min="514" max="527" width="9.85546875" style="529" customWidth="1"/>
    <col min="528" max="528" width="12.7109375" style="529" customWidth="1"/>
    <col min="529" max="529" width="9.85546875" style="529" customWidth="1"/>
    <col min="530" max="530" width="2.5703125" style="529" customWidth="1"/>
    <col min="531" max="768" width="9.140625" style="529"/>
    <col min="769" max="769" width="51.140625" style="529" customWidth="1"/>
    <col min="770" max="783" width="9.85546875" style="529" customWidth="1"/>
    <col min="784" max="784" width="12.7109375" style="529" customWidth="1"/>
    <col min="785" max="785" width="9.85546875" style="529" customWidth="1"/>
    <col min="786" max="786" width="2.5703125" style="529" customWidth="1"/>
    <col min="787" max="1024" width="9.140625" style="529"/>
    <col min="1025" max="1025" width="51.140625" style="529" customWidth="1"/>
    <col min="1026" max="1039" width="9.85546875" style="529" customWidth="1"/>
    <col min="1040" max="1040" width="12.7109375" style="529" customWidth="1"/>
    <col min="1041" max="1041" width="9.85546875" style="529" customWidth="1"/>
    <col min="1042" max="1042" width="2.5703125" style="529" customWidth="1"/>
    <col min="1043" max="1280" width="9.140625" style="529"/>
    <col min="1281" max="1281" width="51.140625" style="529" customWidth="1"/>
    <col min="1282" max="1295" width="9.85546875" style="529" customWidth="1"/>
    <col min="1296" max="1296" width="12.7109375" style="529" customWidth="1"/>
    <col min="1297" max="1297" width="9.85546875" style="529" customWidth="1"/>
    <col min="1298" max="1298" width="2.5703125" style="529" customWidth="1"/>
    <col min="1299" max="1536" width="9.140625" style="529"/>
    <col min="1537" max="1537" width="51.140625" style="529" customWidth="1"/>
    <col min="1538" max="1551" width="9.85546875" style="529" customWidth="1"/>
    <col min="1552" max="1552" width="12.7109375" style="529" customWidth="1"/>
    <col min="1553" max="1553" width="9.85546875" style="529" customWidth="1"/>
    <col min="1554" max="1554" width="2.5703125" style="529" customWidth="1"/>
    <col min="1555" max="1792" width="9.140625" style="529"/>
    <col min="1793" max="1793" width="51.140625" style="529" customWidth="1"/>
    <col min="1794" max="1807" width="9.85546875" style="529" customWidth="1"/>
    <col min="1808" max="1808" width="12.7109375" style="529" customWidth="1"/>
    <col min="1809" max="1809" width="9.85546875" style="529" customWidth="1"/>
    <col min="1810" max="1810" width="2.5703125" style="529" customWidth="1"/>
    <col min="1811" max="2048" width="9.140625" style="529"/>
    <col min="2049" max="2049" width="51.140625" style="529" customWidth="1"/>
    <col min="2050" max="2063" width="9.85546875" style="529" customWidth="1"/>
    <col min="2064" max="2064" width="12.7109375" style="529" customWidth="1"/>
    <col min="2065" max="2065" width="9.85546875" style="529" customWidth="1"/>
    <col min="2066" max="2066" width="2.5703125" style="529" customWidth="1"/>
    <col min="2067" max="2304" width="9.140625" style="529"/>
    <col min="2305" max="2305" width="51.140625" style="529" customWidth="1"/>
    <col min="2306" max="2319" width="9.85546875" style="529" customWidth="1"/>
    <col min="2320" max="2320" width="12.7109375" style="529" customWidth="1"/>
    <col min="2321" max="2321" width="9.85546875" style="529" customWidth="1"/>
    <col min="2322" max="2322" width="2.5703125" style="529" customWidth="1"/>
    <col min="2323" max="2560" width="9.140625" style="529"/>
    <col min="2561" max="2561" width="51.140625" style="529" customWidth="1"/>
    <col min="2562" max="2575" width="9.85546875" style="529" customWidth="1"/>
    <col min="2576" max="2576" width="12.7109375" style="529" customWidth="1"/>
    <col min="2577" max="2577" width="9.85546875" style="529" customWidth="1"/>
    <col min="2578" max="2578" width="2.5703125" style="529" customWidth="1"/>
    <col min="2579" max="2816" width="9.140625" style="529"/>
    <col min="2817" max="2817" width="51.140625" style="529" customWidth="1"/>
    <col min="2818" max="2831" width="9.85546875" style="529" customWidth="1"/>
    <col min="2832" max="2832" width="12.7109375" style="529" customWidth="1"/>
    <col min="2833" max="2833" width="9.85546875" style="529" customWidth="1"/>
    <col min="2834" max="2834" width="2.5703125" style="529" customWidth="1"/>
    <col min="2835" max="3072" width="9.140625" style="529"/>
    <col min="3073" max="3073" width="51.140625" style="529" customWidth="1"/>
    <col min="3074" max="3087" width="9.85546875" style="529" customWidth="1"/>
    <col min="3088" max="3088" width="12.7109375" style="529" customWidth="1"/>
    <col min="3089" max="3089" width="9.85546875" style="529" customWidth="1"/>
    <col min="3090" max="3090" width="2.5703125" style="529" customWidth="1"/>
    <col min="3091" max="3328" width="9.140625" style="529"/>
    <col min="3329" max="3329" width="51.140625" style="529" customWidth="1"/>
    <col min="3330" max="3343" width="9.85546875" style="529" customWidth="1"/>
    <col min="3344" max="3344" width="12.7109375" style="529" customWidth="1"/>
    <col min="3345" max="3345" width="9.85546875" style="529" customWidth="1"/>
    <col min="3346" max="3346" width="2.5703125" style="529" customWidth="1"/>
    <col min="3347" max="3584" width="9.140625" style="529"/>
    <col min="3585" max="3585" width="51.140625" style="529" customWidth="1"/>
    <col min="3586" max="3599" width="9.85546875" style="529" customWidth="1"/>
    <col min="3600" max="3600" width="12.7109375" style="529" customWidth="1"/>
    <col min="3601" max="3601" width="9.85546875" style="529" customWidth="1"/>
    <col min="3602" max="3602" width="2.5703125" style="529" customWidth="1"/>
    <col min="3603" max="3840" width="9.140625" style="529"/>
    <col min="3841" max="3841" width="51.140625" style="529" customWidth="1"/>
    <col min="3842" max="3855" width="9.85546875" style="529" customWidth="1"/>
    <col min="3856" max="3856" width="12.7109375" style="529" customWidth="1"/>
    <col min="3857" max="3857" width="9.85546875" style="529" customWidth="1"/>
    <col min="3858" max="3858" width="2.5703125" style="529" customWidth="1"/>
    <col min="3859" max="4096" width="9.140625" style="529"/>
    <col min="4097" max="4097" width="51.140625" style="529" customWidth="1"/>
    <col min="4098" max="4111" width="9.85546875" style="529" customWidth="1"/>
    <col min="4112" max="4112" width="12.7109375" style="529" customWidth="1"/>
    <col min="4113" max="4113" width="9.85546875" style="529" customWidth="1"/>
    <col min="4114" max="4114" width="2.5703125" style="529" customWidth="1"/>
    <col min="4115" max="4352" width="9.140625" style="529"/>
    <col min="4353" max="4353" width="51.140625" style="529" customWidth="1"/>
    <col min="4354" max="4367" width="9.85546875" style="529" customWidth="1"/>
    <col min="4368" max="4368" width="12.7109375" style="529" customWidth="1"/>
    <col min="4369" max="4369" width="9.85546875" style="529" customWidth="1"/>
    <col min="4370" max="4370" width="2.5703125" style="529" customWidth="1"/>
    <col min="4371" max="4608" width="9.140625" style="529"/>
    <col min="4609" max="4609" width="51.140625" style="529" customWidth="1"/>
    <col min="4610" max="4623" width="9.85546875" style="529" customWidth="1"/>
    <col min="4624" max="4624" width="12.7109375" style="529" customWidth="1"/>
    <col min="4625" max="4625" width="9.85546875" style="529" customWidth="1"/>
    <col min="4626" max="4626" width="2.5703125" style="529" customWidth="1"/>
    <col min="4627" max="4864" width="9.140625" style="529"/>
    <col min="4865" max="4865" width="51.140625" style="529" customWidth="1"/>
    <col min="4866" max="4879" width="9.85546875" style="529" customWidth="1"/>
    <col min="4880" max="4880" width="12.7109375" style="529" customWidth="1"/>
    <col min="4881" max="4881" width="9.85546875" style="529" customWidth="1"/>
    <col min="4882" max="4882" width="2.5703125" style="529" customWidth="1"/>
    <col min="4883" max="5120" width="9.140625" style="529"/>
    <col min="5121" max="5121" width="51.140625" style="529" customWidth="1"/>
    <col min="5122" max="5135" width="9.85546875" style="529" customWidth="1"/>
    <col min="5136" max="5136" width="12.7109375" style="529" customWidth="1"/>
    <col min="5137" max="5137" width="9.85546875" style="529" customWidth="1"/>
    <col min="5138" max="5138" width="2.5703125" style="529" customWidth="1"/>
    <col min="5139" max="5376" width="9.140625" style="529"/>
    <col min="5377" max="5377" width="51.140625" style="529" customWidth="1"/>
    <col min="5378" max="5391" width="9.85546875" style="529" customWidth="1"/>
    <col min="5392" max="5392" width="12.7109375" style="529" customWidth="1"/>
    <col min="5393" max="5393" width="9.85546875" style="529" customWidth="1"/>
    <col min="5394" max="5394" width="2.5703125" style="529" customWidth="1"/>
    <col min="5395" max="5632" width="9.140625" style="529"/>
    <col min="5633" max="5633" width="51.140625" style="529" customWidth="1"/>
    <col min="5634" max="5647" width="9.85546875" style="529" customWidth="1"/>
    <col min="5648" max="5648" width="12.7109375" style="529" customWidth="1"/>
    <col min="5649" max="5649" width="9.85546875" style="529" customWidth="1"/>
    <col min="5650" max="5650" width="2.5703125" style="529" customWidth="1"/>
    <col min="5651" max="5888" width="9.140625" style="529"/>
    <col min="5889" max="5889" width="51.140625" style="529" customWidth="1"/>
    <col min="5890" max="5903" width="9.85546875" style="529" customWidth="1"/>
    <col min="5904" max="5904" width="12.7109375" style="529" customWidth="1"/>
    <col min="5905" max="5905" width="9.85546875" style="529" customWidth="1"/>
    <col min="5906" max="5906" width="2.5703125" style="529" customWidth="1"/>
    <col min="5907" max="6144" width="9.140625" style="529"/>
    <col min="6145" max="6145" width="51.140625" style="529" customWidth="1"/>
    <col min="6146" max="6159" width="9.85546875" style="529" customWidth="1"/>
    <col min="6160" max="6160" width="12.7109375" style="529" customWidth="1"/>
    <col min="6161" max="6161" width="9.85546875" style="529" customWidth="1"/>
    <col min="6162" max="6162" width="2.5703125" style="529" customWidth="1"/>
    <col min="6163" max="6400" width="9.140625" style="529"/>
    <col min="6401" max="6401" width="51.140625" style="529" customWidth="1"/>
    <col min="6402" max="6415" width="9.85546875" style="529" customWidth="1"/>
    <col min="6416" max="6416" width="12.7109375" style="529" customWidth="1"/>
    <col min="6417" max="6417" width="9.85546875" style="529" customWidth="1"/>
    <col min="6418" max="6418" width="2.5703125" style="529" customWidth="1"/>
    <col min="6419" max="6656" width="9.140625" style="529"/>
    <col min="6657" max="6657" width="51.140625" style="529" customWidth="1"/>
    <col min="6658" max="6671" width="9.85546875" style="529" customWidth="1"/>
    <col min="6672" max="6672" width="12.7109375" style="529" customWidth="1"/>
    <col min="6673" max="6673" width="9.85546875" style="529" customWidth="1"/>
    <col min="6674" max="6674" width="2.5703125" style="529" customWidth="1"/>
    <col min="6675" max="6912" width="9.140625" style="529"/>
    <col min="6913" max="6913" width="51.140625" style="529" customWidth="1"/>
    <col min="6914" max="6927" width="9.85546875" style="529" customWidth="1"/>
    <col min="6928" max="6928" width="12.7109375" style="529" customWidth="1"/>
    <col min="6929" max="6929" width="9.85546875" style="529" customWidth="1"/>
    <col min="6930" max="6930" width="2.5703125" style="529" customWidth="1"/>
    <col min="6931" max="7168" width="9.140625" style="529"/>
    <col min="7169" max="7169" width="51.140625" style="529" customWidth="1"/>
    <col min="7170" max="7183" width="9.85546875" style="529" customWidth="1"/>
    <col min="7184" max="7184" width="12.7109375" style="529" customWidth="1"/>
    <col min="7185" max="7185" width="9.85546875" style="529" customWidth="1"/>
    <col min="7186" max="7186" width="2.5703125" style="529" customWidth="1"/>
    <col min="7187" max="7424" width="9.140625" style="529"/>
    <col min="7425" max="7425" width="51.140625" style="529" customWidth="1"/>
    <col min="7426" max="7439" width="9.85546875" style="529" customWidth="1"/>
    <col min="7440" max="7440" width="12.7109375" style="529" customWidth="1"/>
    <col min="7441" max="7441" width="9.85546875" style="529" customWidth="1"/>
    <col min="7442" max="7442" width="2.5703125" style="529" customWidth="1"/>
    <col min="7443" max="7680" width="9.140625" style="529"/>
    <col min="7681" max="7681" width="51.140625" style="529" customWidth="1"/>
    <col min="7682" max="7695" width="9.85546875" style="529" customWidth="1"/>
    <col min="7696" max="7696" width="12.7109375" style="529" customWidth="1"/>
    <col min="7697" max="7697" width="9.85546875" style="529" customWidth="1"/>
    <col min="7698" max="7698" width="2.5703125" style="529" customWidth="1"/>
    <col min="7699" max="7936" width="9.140625" style="529"/>
    <col min="7937" max="7937" width="51.140625" style="529" customWidth="1"/>
    <col min="7938" max="7951" width="9.85546875" style="529" customWidth="1"/>
    <col min="7952" max="7952" width="12.7109375" style="529" customWidth="1"/>
    <col min="7953" max="7953" width="9.85546875" style="529" customWidth="1"/>
    <col min="7954" max="7954" width="2.5703125" style="529" customWidth="1"/>
    <col min="7955" max="8192" width="9.140625" style="529"/>
    <col min="8193" max="8193" width="51.140625" style="529" customWidth="1"/>
    <col min="8194" max="8207" width="9.85546875" style="529" customWidth="1"/>
    <col min="8208" max="8208" width="12.7109375" style="529" customWidth="1"/>
    <col min="8209" max="8209" width="9.85546875" style="529" customWidth="1"/>
    <col min="8210" max="8210" width="2.5703125" style="529" customWidth="1"/>
    <col min="8211" max="8448" width="9.140625" style="529"/>
    <col min="8449" max="8449" width="51.140625" style="529" customWidth="1"/>
    <col min="8450" max="8463" width="9.85546875" style="529" customWidth="1"/>
    <col min="8464" max="8464" width="12.7109375" style="529" customWidth="1"/>
    <col min="8465" max="8465" width="9.85546875" style="529" customWidth="1"/>
    <col min="8466" max="8466" width="2.5703125" style="529" customWidth="1"/>
    <col min="8467" max="8704" width="9.140625" style="529"/>
    <col min="8705" max="8705" width="51.140625" style="529" customWidth="1"/>
    <col min="8706" max="8719" width="9.85546875" style="529" customWidth="1"/>
    <col min="8720" max="8720" width="12.7109375" style="529" customWidth="1"/>
    <col min="8721" max="8721" width="9.85546875" style="529" customWidth="1"/>
    <col min="8722" max="8722" width="2.5703125" style="529" customWidth="1"/>
    <col min="8723" max="8960" width="9.140625" style="529"/>
    <col min="8961" max="8961" width="51.140625" style="529" customWidth="1"/>
    <col min="8962" max="8975" width="9.85546875" style="529" customWidth="1"/>
    <col min="8976" max="8976" width="12.7109375" style="529" customWidth="1"/>
    <col min="8977" max="8977" width="9.85546875" style="529" customWidth="1"/>
    <col min="8978" max="8978" width="2.5703125" style="529" customWidth="1"/>
    <col min="8979" max="9216" width="9.140625" style="529"/>
    <col min="9217" max="9217" width="51.140625" style="529" customWidth="1"/>
    <col min="9218" max="9231" width="9.85546875" style="529" customWidth="1"/>
    <col min="9232" max="9232" width="12.7109375" style="529" customWidth="1"/>
    <col min="9233" max="9233" width="9.85546875" style="529" customWidth="1"/>
    <col min="9234" max="9234" width="2.5703125" style="529" customWidth="1"/>
    <col min="9235" max="9472" width="9.140625" style="529"/>
    <col min="9473" max="9473" width="51.140625" style="529" customWidth="1"/>
    <col min="9474" max="9487" width="9.85546875" style="529" customWidth="1"/>
    <col min="9488" max="9488" width="12.7109375" style="529" customWidth="1"/>
    <col min="9489" max="9489" width="9.85546875" style="529" customWidth="1"/>
    <col min="9490" max="9490" width="2.5703125" style="529" customWidth="1"/>
    <col min="9491" max="9728" width="9.140625" style="529"/>
    <col min="9729" max="9729" width="51.140625" style="529" customWidth="1"/>
    <col min="9730" max="9743" width="9.85546875" style="529" customWidth="1"/>
    <col min="9744" max="9744" width="12.7109375" style="529" customWidth="1"/>
    <col min="9745" max="9745" width="9.85546875" style="529" customWidth="1"/>
    <col min="9746" max="9746" width="2.5703125" style="529" customWidth="1"/>
    <col min="9747" max="9984" width="9.140625" style="529"/>
    <col min="9985" max="9985" width="51.140625" style="529" customWidth="1"/>
    <col min="9986" max="9999" width="9.85546875" style="529" customWidth="1"/>
    <col min="10000" max="10000" width="12.7109375" style="529" customWidth="1"/>
    <col min="10001" max="10001" width="9.85546875" style="529" customWidth="1"/>
    <col min="10002" max="10002" width="2.5703125" style="529" customWidth="1"/>
    <col min="10003" max="10240" width="9.140625" style="529"/>
    <col min="10241" max="10241" width="51.140625" style="529" customWidth="1"/>
    <col min="10242" max="10255" width="9.85546875" style="529" customWidth="1"/>
    <col min="10256" max="10256" width="12.7109375" style="529" customWidth="1"/>
    <col min="10257" max="10257" width="9.85546875" style="529" customWidth="1"/>
    <col min="10258" max="10258" width="2.5703125" style="529" customWidth="1"/>
    <col min="10259" max="10496" width="9.140625" style="529"/>
    <col min="10497" max="10497" width="51.140625" style="529" customWidth="1"/>
    <col min="10498" max="10511" width="9.85546875" style="529" customWidth="1"/>
    <col min="10512" max="10512" width="12.7109375" style="529" customWidth="1"/>
    <col min="10513" max="10513" width="9.85546875" style="529" customWidth="1"/>
    <col min="10514" max="10514" width="2.5703125" style="529" customWidth="1"/>
    <col min="10515" max="10752" width="9.140625" style="529"/>
    <col min="10753" max="10753" width="51.140625" style="529" customWidth="1"/>
    <col min="10754" max="10767" width="9.85546875" style="529" customWidth="1"/>
    <col min="10768" max="10768" width="12.7109375" style="529" customWidth="1"/>
    <col min="10769" max="10769" width="9.85546875" style="529" customWidth="1"/>
    <col min="10770" max="10770" width="2.5703125" style="529" customWidth="1"/>
    <col min="10771" max="11008" width="9.140625" style="529"/>
    <col min="11009" max="11009" width="51.140625" style="529" customWidth="1"/>
    <col min="11010" max="11023" width="9.85546875" style="529" customWidth="1"/>
    <col min="11024" max="11024" width="12.7109375" style="529" customWidth="1"/>
    <col min="11025" max="11025" width="9.85546875" style="529" customWidth="1"/>
    <col min="11026" max="11026" width="2.5703125" style="529" customWidth="1"/>
    <col min="11027" max="11264" width="9.140625" style="529"/>
    <col min="11265" max="11265" width="51.140625" style="529" customWidth="1"/>
    <col min="11266" max="11279" width="9.85546875" style="529" customWidth="1"/>
    <col min="11280" max="11280" width="12.7109375" style="529" customWidth="1"/>
    <col min="11281" max="11281" width="9.85546875" style="529" customWidth="1"/>
    <col min="11282" max="11282" width="2.5703125" style="529" customWidth="1"/>
    <col min="11283" max="11520" width="9.140625" style="529"/>
    <col min="11521" max="11521" width="51.140625" style="529" customWidth="1"/>
    <col min="11522" max="11535" width="9.85546875" style="529" customWidth="1"/>
    <col min="11536" max="11536" width="12.7109375" style="529" customWidth="1"/>
    <col min="11537" max="11537" width="9.85546875" style="529" customWidth="1"/>
    <col min="11538" max="11538" width="2.5703125" style="529" customWidth="1"/>
    <col min="11539" max="11776" width="9.140625" style="529"/>
    <col min="11777" max="11777" width="51.140625" style="529" customWidth="1"/>
    <col min="11778" max="11791" width="9.85546875" style="529" customWidth="1"/>
    <col min="11792" max="11792" width="12.7109375" style="529" customWidth="1"/>
    <col min="11793" max="11793" width="9.85546875" style="529" customWidth="1"/>
    <col min="11794" max="11794" width="2.5703125" style="529" customWidth="1"/>
    <col min="11795" max="12032" width="9.140625" style="529"/>
    <col min="12033" max="12033" width="51.140625" style="529" customWidth="1"/>
    <col min="12034" max="12047" width="9.85546875" style="529" customWidth="1"/>
    <col min="12048" max="12048" width="12.7109375" style="529" customWidth="1"/>
    <col min="12049" max="12049" width="9.85546875" style="529" customWidth="1"/>
    <col min="12050" max="12050" width="2.5703125" style="529" customWidth="1"/>
    <col min="12051" max="12288" width="9.140625" style="529"/>
    <col min="12289" max="12289" width="51.140625" style="529" customWidth="1"/>
    <col min="12290" max="12303" width="9.85546875" style="529" customWidth="1"/>
    <col min="12304" max="12304" width="12.7109375" style="529" customWidth="1"/>
    <col min="12305" max="12305" width="9.85546875" style="529" customWidth="1"/>
    <col min="12306" max="12306" width="2.5703125" style="529" customWidth="1"/>
    <col min="12307" max="12544" width="9.140625" style="529"/>
    <col min="12545" max="12545" width="51.140625" style="529" customWidth="1"/>
    <col min="12546" max="12559" width="9.85546875" style="529" customWidth="1"/>
    <col min="12560" max="12560" width="12.7109375" style="529" customWidth="1"/>
    <col min="12561" max="12561" width="9.85546875" style="529" customWidth="1"/>
    <col min="12562" max="12562" width="2.5703125" style="529" customWidth="1"/>
    <col min="12563" max="12800" width="9.140625" style="529"/>
    <col min="12801" max="12801" width="51.140625" style="529" customWidth="1"/>
    <col min="12802" max="12815" width="9.85546875" style="529" customWidth="1"/>
    <col min="12816" max="12816" width="12.7109375" style="529" customWidth="1"/>
    <col min="12817" max="12817" width="9.85546875" style="529" customWidth="1"/>
    <col min="12818" max="12818" width="2.5703125" style="529" customWidth="1"/>
    <col min="12819" max="13056" width="9.140625" style="529"/>
    <col min="13057" max="13057" width="51.140625" style="529" customWidth="1"/>
    <col min="13058" max="13071" width="9.85546875" style="529" customWidth="1"/>
    <col min="13072" max="13072" width="12.7109375" style="529" customWidth="1"/>
    <col min="13073" max="13073" width="9.85546875" style="529" customWidth="1"/>
    <col min="13074" max="13074" width="2.5703125" style="529" customWidth="1"/>
    <col min="13075" max="13312" width="9.140625" style="529"/>
    <col min="13313" max="13313" width="51.140625" style="529" customWidth="1"/>
    <col min="13314" max="13327" width="9.85546875" style="529" customWidth="1"/>
    <col min="13328" max="13328" width="12.7109375" style="529" customWidth="1"/>
    <col min="13329" max="13329" width="9.85546875" style="529" customWidth="1"/>
    <col min="13330" max="13330" width="2.5703125" style="529" customWidth="1"/>
    <col min="13331" max="13568" width="9.140625" style="529"/>
    <col min="13569" max="13569" width="51.140625" style="529" customWidth="1"/>
    <col min="13570" max="13583" width="9.85546875" style="529" customWidth="1"/>
    <col min="13584" max="13584" width="12.7109375" style="529" customWidth="1"/>
    <col min="13585" max="13585" width="9.85546875" style="529" customWidth="1"/>
    <col min="13586" max="13586" width="2.5703125" style="529" customWidth="1"/>
    <col min="13587" max="13824" width="9.140625" style="529"/>
    <col min="13825" max="13825" width="51.140625" style="529" customWidth="1"/>
    <col min="13826" max="13839" width="9.85546875" style="529" customWidth="1"/>
    <col min="13840" max="13840" width="12.7109375" style="529" customWidth="1"/>
    <col min="13841" max="13841" width="9.85546875" style="529" customWidth="1"/>
    <col min="13842" max="13842" width="2.5703125" style="529" customWidth="1"/>
    <col min="13843" max="14080" width="9.140625" style="529"/>
    <col min="14081" max="14081" width="51.140625" style="529" customWidth="1"/>
    <col min="14082" max="14095" width="9.85546875" style="529" customWidth="1"/>
    <col min="14096" max="14096" width="12.7109375" style="529" customWidth="1"/>
    <col min="14097" max="14097" width="9.85546875" style="529" customWidth="1"/>
    <col min="14098" max="14098" width="2.5703125" style="529" customWidth="1"/>
    <col min="14099" max="14336" width="9.140625" style="529"/>
    <col min="14337" max="14337" width="51.140625" style="529" customWidth="1"/>
    <col min="14338" max="14351" width="9.85546875" style="529" customWidth="1"/>
    <col min="14352" max="14352" width="12.7109375" style="529" customWidth="1"/>
    <col min="14353" max="14353" width="9.85546875" style="529" customWidth="1"/>
    <col min="14354" max="14354" width="2.5703125" style="529" customWidth="1"/>
    <col min="14355" max="14592" width="9.140625" style="529"/>
    <col min="14593" max="14593" width="51.140625" style="529" customWidth="1"/>
    <col min="14594" max="14607" width="9.85546875" style="529" customWidth="1"/>
    <col min="14608" max="14608" width="12.7109375" style="529" customWidth="1"/>
    <col min="14609" max="14609" width="9.85546875" style="529" customWidth="1"/>
    <col min="14610" max="14610" width="2.5703125" style="529" customWidth="1"/>
    <col min="14611" max="14848" width="9.140625" style="529"/>
    <col min="14849" max="14849" width="51.140625" style="529" customWidth="1"/>
    <col min="14850" max="14863" width="9.85546875" style="529" customWidth="1"/>
    <col min="14864" max="14864" width="12.7109375" style="529" customWidth="1"/>
    <col min="14865" max="14865" width="9.85546875" style="529" customWidth="1"/>
    <col min="14866" max="14866" width="2.5703125" style="529" customWidth="1"/>
    <col min="14867" max="15104" width="9.140625" style="529"/>
    <col min="15105" max="15105" width="51.140625" style="529" customWidth="1"/>
    <col min="15106" max="15119" width="9.85546875" style="529" customWidth="1"/>
    <col min="15120" max="15120" width="12.7109375" style="529" customWidth="1"/>
    <col min="15121" max="15121" width="9.85546875" style="529" customWidth="1"/>
    <col min="15122" max="15122" width="2.5703125" style="529" customWidth="1"/>
    <col min="15123" max="15360" width="9.140625" style="529"/>
    <col min="15361" max="15361" width="51.140625" style="529" customWidth="1"/>
    <col min="15362" max="15375" width="9.85546875" style="529" customWidth="1"/>
    <col min="15376" max="15376" width="12.7109375" style="529" customWidth="1"/>
    <col min="15377" max="15377" width="9.85546875" style="529" customWidth="1"/>
    <col min="15378" max="15378" width="2.5703125" style="529" customWidth="1"/>
    <col min="15379" max="15616" width="9.140625" style="529"/>
    <col min="15617" max="15617" width="51.140625" style="529" customWidth="1"/>
    <col min="15618" max="15631" width="9.85546875" style="529" customWidth="1"/>
    <col min="15632" max="15632" width="12.7109375" style="529" customWidth="1"/>
    <col min="15633" max="15633" width="9.85546875" style="529" customWidth="1"/>
    <col min="15634" max="15634" width="2.5703125" style="529" customWidth="1"/>
    <col min="15635" max="15872" width="9.140625" style="529"/>
    <col min="15873" max="15873" width="51.140625" style="529" customWidth="1"/>
    <col min="15874" max="15887" width="9.85546875" style="529" customWidth="1"/>
    <col min="15888" max="15888" width="12.7109375" style="529" customWidth="1"/>
    <col min="15889" max="15889" width="9.85546875" style="529" customWidth="1"/>
    <col min="15890" max="15890" width="2.5703125" style="529" customWidth="1"/>
    <col min="15891" max="16128" width="9.140625" style="529"/>
    <col min="16129" max="16129" width="51.140625" style="529" customWidth="1"/>
    <col min="16130" max="16143" width="9.85546875" style="529" customWidth="1"/>
    <col min="16144" max="16144" width="12.7109375" style="529" customWidth="1"/>
    <col min="16145" max="16145" width="9.85546875" style="529" customWidth="1"/>
    <col min="16146" max="16146" width="2.5703125" style="529" customWidth="1"/>
    <col min="16147" max="16384" width="9.140625" style="529"/>
  </cols>
  <sheetData>
    <row r="1" spans="1:26" s="1" customFormat="1" ht="3.75" customHeight="1">
      <c r="A1" s="172"/>
      <c r="B1" s="173"/>
      <c r="C1" s="173"/>
      <c r="D1" s="173"/>
      <c r="E1" s="173"/>
      <c r="F1" s="173"/>
      <c r="G1" s="173"/>
      <c r="H1" s="173"/>
      <c r="I1" s="173"/>
      <c r="J1" s="173"/>
      <c r="K1" s="173"/>
      <c r="L1" s="173"/>
      <c r="M1" s="173"/>
      <c r="N1" s="173"/>
      <c r="O1" s="173"/>
      <c r="P1" s="173"/>
      <c r="Q1" s="173"/>
      <c r="R1" s="197"/>
    </row>
    <row r="2" spans="1:26" s="1" customFormat="1" ht="39" customHeight="1">
      <c r="A2" s="724" t="s">
        <v>627</v>
      </c>
      <c r="B2" s="724"/>
      <c r="C2" s="724"/>
      <c r="D2" s="724"/>
      <c r="E2" s="724"/>
      <c r="F2" s="724"/>
      <c r="G2" s="724"/>
      <c r="H2" s="724"/>
      <c r="I2" s="724"/>
      <c r="J2" s="724"/>
      <c r="K2" s="724"/>
      <c r="L2" s="724"/>
      <c r="M2" s="724"/>
      <c r="N2" s="724"/>
      <c r="O2" s="724"/>
      <c r="P2" s="724"/>
      <c r="Q2" s="724"/>
      <c r="R2" s="197"/>
    </row>
    <row r="3" spans="1:26" s="1" customFormat="1" ht="20.25" customHeight="1">
      <c r="A3" s="724" t="s">
        <v>187</v>
      </c>
      <c r="B3" s="724"/>
      <c r="C3" s="724"/>
      <c r="D3" s="724"/>
      <c r="E3" s="724"/>
      <c r="F3" s="724"/>
      <c r="G3" s="724"/>
      <c r="H3" s="724"/>
      <c r="I3" s="724"/>
      <c r="J3" s="724"/>
      <c r="K3" s="724"/>
      <c r="L3" s="724"/>
      <c r="M3" s="724"/>
      <c r="N3" s="724"/>
      <c r="O3" s="724"/>
      <c r="P3" s="724"/>
      <c r="Q3" s="724"/>
      <c r="R3" s="197"/>
    </row>
    <row r="4" spans="1:26" s="1" customFormat="1" ht="20.25" customHeight="1">
      <c r="A4" s="724" t="s">
        <v>806</v>
      </c>
      <c r="B4" s="724"/>
      <c r="C4" s="724"/>
      <c r="D4" s="724"/>
      <c r="E4" s="724"/>
      <c r="F4" s="724"/>
      <c r="G4" s="724"/>
      <c r="H4" s="724"/>
      <c r="I4" s="724"/>
      <c r="J4" s="724"/>
      <c r="K4" s="724"/>
      <c r="L4" s="724"/>
      <c r="M4" s="724"/>
      <c r="N4" s="724"/>
      <c r="O4" s="724"/>
      <c r="P4" s="724"/>
      <c r="Q4" s="724"/>
      <c r="R4" s="197"/>
    </row>
    <row r="5" spans="1:26" s="1" customFormat="1" ht="39" customHeight="1">
      <c r="A5" s="745" t="s">
        <v>725</v>
      </c>
      <c r="B5" s="745"/>
      <c r="C5" s="745"/>
      <c r="D5" s="745"/>
      <c r="E5" s="745"/>
      <c r="F5" s="745"/>
      <c r="G5" s="745"/>
      <c r="H5" s="745"/>
      <c r="I5" s="745"/>
      <c r="J5" s="745"/>
      <c r="K5" s="745"/>
      <c r="L5" s="745"/>
      <c r="M5" s="745"/>
      <c r="N5" s="745"/>
      <c r="O5" s="745"/>
      <c r="P5" s="745"/>
      <c r="Q5" s="745"/>
      <c r="R5" s="197"/>
    </row>
    <row r="6" spans="1:26" ht="7.5" customHeight="1">
      <c r="A6" s="140"/>
    </row>
    <row r="7" spans="1:26" ht="10.5" customHeight="1">
      <c r="A7" s="141"/>
      <c r="B7" s="174"/>
      <c r="C7" s="142"/>
      <c r="D7" s="142"/>
      <c r="E7" s="142"/>
      <c r="F7" s="142"/>
      <c r="G7" s="142"/>
      <c r="H7" s="143"/>
      <c r="I7" s="143"/>
      <c r="J7" s="143"/>
      <c r="K7" s="143"/>
      <c r="L7" s="143"/>
      <c r="M7" s="143"/>
      <c r="N7" s="143"/>
      <c r="O7" s="143"/>
      <c r="P7" s="143"/>
      <c r="Q7" s="144"/>
      <c r="R7" s="198"/>
      <c r="S7" s="20"/>
      <c r="T7" s="20"/>
      <c r="U7" s="20"/>
      <c r="V7" s="20"/>
      <c r="W7" s="20"/>
    </row>
    <row r="8" spans="1:26" ht="51.75" customHeight="1">
      <c r="A8" s="199" t="s">
        <v>188</v>
      </c>
      <c r="B8" s="199" t="s">
        <v>47</v>
      </c>
      <c r="C8" s="199" t="s">
        <v>53</v>
      </c>
      <c r="D8" s="199" t="s">
        <v>48</v>
      </c>
      <c r="E8" s="199" t="s">
        <v>52</v>
      </c>
      <c r="F8" s="199" t="s">
        <v>49</v>
      </c>
      <c r="G8" s="199" t="s">
        <v>56</v>
      </c>
      <c r="H8" s="199" t="s">
        <v>54</v>
      </c>
      <c r="I8" s="199" t="s">
        <v>55</v>
      </c>
      <c r="J8" s="199" t="s">
        <v>50</v>
      </c>
      <c r="K8" s="199" t="s">
        <v>51</v>
      </c>
      <c r="L8" s="199" t="s">
        <v>58</v>
      </c>
      <c r="M8" s="199" t="s">
        <v>59</v>
      </c>
      <c r="N8" s="199" t="s">
        <v>622</v>
      </c>
      <c r="O8" s="199" t="s">
        <v>621</v>
      </c>
      <c r="P8" s="200" t="s">
        <v>45</v>
      </c>
      <c r="Q8" s="199" t="s">
        <v>11</v>
      </c>
      <c r="R8" s="194"/>
      <c r="Y8" s="529">
        <v>1</v>
      </c>
      <c r="Z8" s="529">
        <v>1</v>
      </c>
    </row>
    <row r="9" spans="1:26" ht="43.5" customHeight="1">
      <c r="A9" s="148" t="s">
        <v>164</v>
      </c>
      <c r="B9" s="148">
        <v>689404.04483999999</v>
      </c>
      <c r="C9" s="149">
        <v>727100.00147999998</v>
      </c>
      <c r="D9" s="149">
        <v>506641.97877999995</v>
      </c>
      <c r="E9" s="149">
        <v>683344.02662999998</v>
      </c>
      <c r="F9" s="149">
        <v>437756.18056000001</v>
      </c>
      <c r="G9" s="149">
        <v>700495.73661000002</v>
      </c>
      <c r="H9" s="148">
        <v>636041.94197000004</v>
      </c>
      <c r="I9" s="148">
        <v>425669.18929000001</v>
      </c>
      <c r="J9" s="148">
        <v>11934.43973</v>
      </c>
      <c r="K9" s="148">
        <v>23380</v>
      </c>
      <c r="L9" s="148">
        <v>986191.75376999995</v>
      </c>
      <c r="M9" s="148">
        <v>254320.87828</v>
      </c>
      <c r="N9" s="148">
        <v>1151665.0627300001</v>
      </c>
      <c r="O9" s="148">
        <v>1026396.53044</v>
      </c>
      <c r="P9" s="148">
        <f t="shared" ref="P9:P27" si="0">SUM(B9:O9)</f>
        <v>8260341.76511</v>
      </c>
      <c r="Q9" s="178">
        <f>+P9/$P$27</f>
        <v>8.3968679259544113E-2</v>
      </c>
      <c r="R9" s="194"/>
      <c r="S9" s="20"/>
      <c r="T9" s="20"/>
      <c r="U9" s="20"/>
      <c r="V9" s="20"/>
      <c r="W9" s="20"/>
    </row>
    <row r="10" spans="1:26" ht="27" customHeight="1">
      <c r="A10" s="148" t="s">
        <v>165</v>
      </c>
      <c r="B10" s="148">
        <v>14.87735</v>
      </c>
      <c r="C10" s="149">
        <v>6909.4020300000002</v>
      </c>
      <c r="D10" s="149">
        <v>7891.4756100000004</v>
      </c>
      <c r="E10" s="149">
        <v>7540.3860999999997</v>
      </c>
      <c r="F10" s="149">
        <v>480.21732000000003</v>
      </c>
      <c r="G10" s="149">
        <v>27729</v>
      </c>
      <c r="H10" s="148">
        <v>11188.587220000001</v>
      </c>
      <c r="I10" s="148">
        <v>2751.8931299999999</v>
      </c>
      <c r="J10" s="148">
        <v>0</v>
      </c>
      <c r="K10" s="148">
        <v>0</v>
      </c>
      <c r="L10" s="148">
        <v>13272.84973</v>
      </c>
      <c r="M10" s="148">
        <v>1357.22693</v>
      </c>
      <c r="N10" s="148">
        <v>4275.1620599999997</v>
      </c>
      <c r="O10" s="148">
        <v>17413.94486</v>
      </c>
      <c r="P10" s="148">
        <f t="shared" si="0"/>
        <v>100825.02234000001</v>
      </c>
      <c r="Q10" s="178">
        <f t="shared" ref="Q10:Q27" si="1">+P10/$P$27</f>
        <v>1.0249144893693257E-3</v>
      </c>
      <c r="R10" s="194"/>
      <c r="S10" s="20"/>
      <c r="T10" s="20"/>
      <c r="U10" s="20"/>
      <c r="V10" s="20"/>
      <c r="W10" s="20"/>
    </row>
    <row r="11" spans="1:26" ht="27" customHeight="1">
      <c r="A11" s="148" t="s">
        <v>166</v>
      </c>
      <c r="B11" s="148">
        <v>18622.682399999998</v>
      </c>
      <c r="C11" s="149">
        <v>0</v>
      </c>
      <c r="D11" s="149">
        <v>16530.18723</v>
      </c>
      <c r="E11" s="149">
        <v>1220.1385</v>
      </c>
      <c r="F11" s="149">
        <v>7613.7744599999996</v>
      </c>
      <c r="G11" s="149">
        <v>143126.16138999999</v>
      </c>
      <c r="H11" s="148">
        <v>1990.4880800000001</v>
      </c>
      <c r="I11" s="148">
        <v>0</v>
      </c>
      <c r="J11" s="148">
        <v>0</v>
      </c>
      <c r="K11" s="148">
        <v>0</v>
      </c>
      <c r="L11" s="148">
        <v>173.11654000000001</v>
      </c>
      <c r="M11" s="148">
        <v>251.20113000000001</v>
      </c>
      <c r="N11" s="148">
        <v>10178.5404</v>
      </c>
      <c r="O11" s="148">
        <v>0</v>
      </c>
      <c r="P11" s="148">
        <f t="shared" si="0"/>
        <v>199706.29012999998</v>
      </c>
      <c r="Q11" s="178">
        <f t="shared" si="1"/>
        <v>2.0300701712934657E-3</v>
      </c>
      <c r="R11" s="194"/>
      <c r="S11" s="20"/>
      <c r="T11" s="20"/>
      <c r="U11" s="20"/>
      <c r="V11" s="20"/>
      <c r="W11" s="20"/>
    </row>
    <row r="12" spans="1:26" ht="27" customHeight="1">
      <c r="A12" s="148" t="s">
        <v>167</v>
      </c>
      <c r="B12" s="148">
        <v>39482.035360000002</v>
      </c>
      <c r="C12" s="149">
        <v>24637.02391</v>
      </c>
      <c r="D12" s="149">
        <v>36656.288569999997</v>
      </c>
      <c r="E12" s="149">
        <v>62217.257170000004</v>
      </c>
      <c r="F12" s="149">
        <v>9484.1243599999998</v>
      </c>
      <c r="G12" s="149">
        <v>2415.9652400000004</v>
      </c>
      <c r="H12" s="148">
        <v>52097.967549999994</v>
      </c>
      <c r="I12" s="148">
        <v>25661.818859999999</v>
      </c>
      <c r="J12" s="148">
        <v>0</v>
      </c>
      <c r="K12" s="148">
        <v>0</v>
      </c>
      <c r="L12" s="148">
        <v>35292.53989</v>
      </c>
      <c r="M12" s="148">
        <v>6348.6332199999997</v>
      </c>
      <c r="N12" s="148">
        <v>12295.175650000001</v>
      </c>
      <c r="O12" s="148">
        <v>49036.237959999999</v>
      </c>
      <c r="P12" s="148">
        <f t="shared" si="0"/>
        <v>355625.06773999997</v>
      </c>
      <c r="Q12" s="178">
        <f t="shared" si="1"/>
        <v>3.6150280580207993E-3</v>
      </c>
      <c r="R12" s="194"/>
      <c r="S12" s="20"/>
      <c r="T12" s="20"/>
      <c r="U12" s="20"/>
      <c r="V12" s="20"/>
      <c r="W12" s="20"/>
    </row>
    <row r="13" spans="1:26" ht="27" customHeight="1">
      <c r="A13" s="148" t="s">
        <v>168</v>
      </c>
      <c r="B13" s="148">
        <v>2143254.09503</v>
      </c>
      <c r="C13" s="149">
        <v>1807663.2445699999</v>
      </c>
      <c r="D13" s="149">
        <v>1765057.3414700001</v>
      </c>
      <c r="E13" s="149">
        <v>2472490.62072</v>
      </c>
      <c r="F13" s="149">
        <v>2169828.2920599999</v>
      </c>
      <c r="G13" s="149">
        <v>935755.55001999997</v>
      </c>
      <c r="H13" s="148">
        <v>826364.22287000006</v>
      </c>
      <c r="I13" s="148">
        <v>1668083.38381</v>
      </c>
      <c r="J13" s="148">
        <v>65010.095150000001</v>
      </c>
      <c r="K13" s="148">
        <v>79032.567009999999</v>
      </c>
      <c r="L13" s="148">
        <v>982808.48482000001</v>
      </c>
      <c r="M13" s="148">
        <v>188245.46722999998</v>
      </c>
      <c r="N13" s="148">
        <v>1689003.77009</v>
      </c>
      <c r="O13" s="148">
        <v>682958.22699</v>
      </c>
      <c r="P13" s="148">
        <f t="shared" si="0"/>
        <v>17475555.361839999</v>
      </c>
      <c r="Q13" s="178">
        <f t="shared" si="1"/>
        <v>0.17764389716400653</v>
      </c>
      <c r="R13" s="194"/>
      <c r="S13" s="20"/>
      <c r="T13" s="20"/>
      <c r="U13" s="20"/>
      <c r="V13" s="20"/>
      <c r="W13" s="20"/>
    </row>
    <row r="14" spans="1:26" ht="27" customHeight="1">
      <c r="A14" s="148" t="s">
        <v>169</v>
      </c>
      <c r="B14" s="148">
        <v>14150.631539999998</v>
      </c>
      <c r="C14" s="149">
        <v>312896.20267999999</v>
      </c>
      <c r="D14" s="149">
        <v>38133.119450000006</v>
      </c>
      <c r="E14" s="149">
        <v>142774.02271000002</v>
      </c>
      <c r="F14" s="149">
        <v>216809.82355</v>
      </c>
      <c r="G14" s="149">
        <v>76053.527069999996</v>
      </c>
      <c r="H14" s="148">
        <v>1076.6184599999999</v>
      </c>
      <c r="I14" s="148">
        <v>3265.80132</v>
      </c>
      <c r="J14" s="148">
        <v>0</v>
      </c>
      <c r="K14" s="148">
        <v>6900</v>
      </c>
      <c r="L14" s="148">
        <v>19.104950000000002</v>
      </c>
      <c r="M14" s="148">
        <v>691.33706999999993</v>
      </c>
      <c r="N14" s="148">
        <v>116119.83639</v>
      </c>
      <c r="O14" s="148">
        <v>407.81905</v>
      </c>
      <c r="P14" s="148">
        <f t="shared" si="0"/>
        <v>929297.84423999989</v>
      </c>
      <c r="Q14" s="178">
        <f t="shared" si="1"/>
        <v>9.4465719262567596E-3</v>
      </c>
      <c r="R14" s="194"/>
      <c r="S14" s="20"/>
      <c r="T14" s="20"/>
      <c r="U14" s="20"/>
      <c r="V14" s="20"/>
      <c r="W14" s="20"/>
    </row>
    <row r="15" spans="1:26" ht="27" customHeight="1">
      <c r="A15" s="148" t="s">
        <v>108</v>
      </c>
      <c r="B15" s="148">
        <v>1647256.8983499999</v>
      </c>
      <c r="C15" s="149">
        <v>1481506.5577100001</v>
      </c>
      <c r="D15" s="149">
        <v>898974.48502000002</v>
      </c>
      <c r="E15" s="149">
        <v>1399645.3794000002</v>
      </c>
      <c r="F15" s="149">
        <v>420557.55572</v>
      </c>
      <c r="G15" s="149">
        <v>507914.51374000002</v>
      </c>
      <c r="H15" s="148">
        <v>1117576.3346099998</v>
      </c>
      <c r="I15" s="148">
        <v>756205.01997000002</v>
      </c>
      <c r="J15" s="148">
        <v>43.205959999999997</v>
      </c>
      <c r="K15" s="148">
        <v>1029</v>
      </c>
      <c r="L15" s="148">
        <v>2000642.8954200002</v>
      </c>
      <c r="M15" s="148">
        <v>286909.31445999997</v>
      </c>
      <c r="N15" s="148">
        <v>910763.17077999993</v>
      </c>
      <c r="O15" s="148">
        <v>94063.88407</v>
      </c>
      <c r="P15" s="148">
        <f t="shared" si="0"/>
        <v>11523088.215209998</v>
      </c>
      <c r="Q15" s="178">
        <f t="shared" si="1"/>
        <v>0.11713540746089408</v>
      </c>
      <c r="R15" s="194"/>
      <c r="S15" s="20"/>
      <c r="T15" s="20"/>
      <c r="U15" s="20"/>
      <c r="V15" s="20"/>
      <c r="W15" s="20"/>
    </row>
    <row r="16" spans="1:26" ht="27" customHeight="1">
      <c r="A16" s="148" t="s">
        <v>170</v>
      </c>
      <c r="B16" s="148">
        <v>2325422.5265500001</v>
      </c>
      <c r="C16" s="149">
        <v>2697077.4271199997</v>
      </c>
      <c r="D16" s="149">
        <v>2611296.5465000002</v>
      </c>
      <c r="E16" s="149">
        <v>2314305.96624</v>
      </c>
      <c r="F16" s="149">
        <v>2031589.96994</v>
      </c>
      <c r="G16" s="149">
        <v>1722181.5866400001</v>
      </c>
      <c r="H16" s="148">
        <v>1369522.83406</v>
      </c>
      <c r="I16" s="148">
        <v>2930008.7831199998</v>
      </c>
      <c r="J16" s="148">
        <v>30970.387489999997</v>
      </c>
      <c r="K16" s="148">
        <v>90594.646980000005</v>
      </c>
      <c r="L16" s="148">
        <v>1633540.49798</v>
      </c>
      <c r="M16" s="148">
        <v>477208.74221</v>
      </c>
      <c r="N16" s="148">
        <v>1846954.5649999999</v>
      </c>
      <c r="O16" s="148">
        <v>2578817.89775</v>
      </c>
      <c r="P16" s="148">
        <f t="shared" si="0"/>
        <v>24659492.377580002</v>
      </c>
      <c r="Q16" s="178">
        <f t="shared" si="1"/>
        <v>0.25067062175345889</v>
      </c>
      <c r="R16" s="194"/>
      <c r="S16" s="20"/>
      <c r="T16" s="20"/>
      <c r="U16" s="20"/>
      <c r="V16" s="20"/>
      <c r="W16" s="20"/>
    </row>
    <row r="17" spans="1:23" ht="27" customHeight="1">
      <c r="A17" s="148" t="s">
        <v>171</v>
      </c>
      <c r="B17" s="148">
        <v>217890.8224</v>
      </c>
      <c r="C17" s="149">
        <v>56748.038630000003</v>
      </c>
      <c r="D17" s="149">
        <v>139821.21505</v>
      </c>
      <c r="E17" s="149">
        <v>227912.07167999999</v>
      </c>
      <c r="F17" s="149">
        <v>93704.921780000004</v>
      </c>
      <c r="G17" s="149">
        <v>29724.857410000001</v>
      </c>
      <c r="H17" s="148">
        <v>75028.481440000003</v>
      </c>
      <c r="I17" s="148">
        <v>285243.17955</v>
      </c>
      <c r="J17" s="148">
        <v>0</v>
      </c>
      <c r="K17" s="148">
        <v>0</v>
      </c>
      <c r="L17" s="148">
        <v>172247.21203999998</v>
      </c>
      <c r="M17" s="148">
        <v>42118.157460000002</v>
      </c>
      <c r="N17" s="148">
        <v>85992.998980000004</v>
      </c>
      <c r="O17" s="148">
        <v>251638.10322999998</v>
      </c>
      <c r="P17" s="148">
        <f t="shared" si="0"/>
        <v>1678070.0596499997</v>
      </c>
      <c r="Q17" s="178">
        <f t="shared" si="1"/>
        <v>1.7058050456090115E-2</v>
      </c>
      <c r="R17" s="194"/>
      <c r="S17" s="20"/>
      <c r="T17" s="20"/>
      <c r="U17" s="20"/>
      <c r="V17" s="20"/>
      <c r="W17" s="20"/>
    </row>
    <row r="18" spans="1:23" ht="27" customHeight="1">
      <c r="A18" s="148" t="s">
        <v>172</v>
      </c>
      <c r="B18" s="148">
        <v>288467.96207999997</v>
      </c>
      <c r="C18" s="149">
        <v>252415.83831999998</v>
      </c>
      <c r="D18" s="149">
        <v>264875.05744</v>
      </c>
      <c r="E18" s="149">
        <v>383054.96412999998</v>
      </c>
      <c r="F18" s="149">
        <v>292154.99930000002</v>
      </c>
      <c r="G18" s="149">
        <v>224110.31656000001</v>
      </c>
      <c r="H18" s="148">
        <v>380754.88624000002</v>
      </c>
      <c r="I18" s="148">
        <v>993283.33704999997</v>
      </c>
      <c r="J18" s="148">
        <v>0</v>
      </c>
      <c r="K18" s="148">
        <v>6700</v>
      </c>
      <c r="L18" s="148">
        <v>1044435.7156699999</v>
      </c>
      <c r="M18" s="148">
        <v>232932.12576</v>
      </c>
      <c r="N18" s="148">
        <v>765706.58037999994</v>
      </c>
      <c r="O18" s="148">
        <v>677529.23748999997</v>
      </c>
      <c r="P18" s="148">
        <f t="shared" si="0"/>
        <v>5806421.02042</v>
      </c>
      <c r="Q18" s="178">
        <f t="shared" si="1"/>
        <v>5.9023890073031278E-2</v>
      </c>
      <c r="R18" s="194"/>
      <c r="S18" s="20"/>
      <c r="T18" s="20"/>
      <c r="U18" s="20"/>
      <c r="V18" s="20"/>
      <c r="W18" s="20"/>
    </row>
    <row r="19" spans="1:23" ht="27" customHeight="1">
      <c r="A19" s="148" t="s">
        <v>173</v>
      </c>
      <c r="B19" s="148">
        <v>228021.98134999999</v>
      </c>
      <c r="C19" s="149">
        <v>153836.75044999999</v>
      </c>
      <c r="D19" s="149">
        <v>35539.9133</v>
      </c>
      <c r="E19" s="149">
        <v>217333.45134</v>
      </c>
      <c r="F19" s="149">
        <v>47665.542439999997</v>
      </c>
      <c r="G19" s="149">
        <v>63220.064530000003</v>
      </c>
      <c r="H19" s="148">
        <v>17326.866730000002</v>
      </c>
      <c r="I19" s="148">
        <v>131.39434</v>
      </c>
      <c r="J19" s="148">
        <v>0</v>
      </c>
      <c r="K19" s="148">
        <v>0</v>
      </c>
      <c r="L19" s="148">
        <v>633.66089999999997</v>
      </c>
      <c r="M19" s="148">
        <v>33158.085769999998</v>
      </c>
      <c r="N19" s="148">
        <v>4726.9457000000002</v>
      </c>
      <c r="O19" s="148">
        <v>639.69443999999999</v>
      </c>
      <c r="P19" s="148">
        <f t="shared" si="0"/>
        <v>802234.35129000002</v>
      </c>
      <c r="Q19" s="178">
        <f t="shared" si="1"/>
        <v>8.1549360607552773E-3</v>
      </c>
      <c r="R19" s="194"/>
      <c r="S19" s="20"/>
      <c r="T19" s="20"/>
      <c r="U19" s="20"/>
      <c r="V19" s="20"/>
      <c r="W19" s="20"/>
    </row>
    <row r="20" spans="1:23" ht="27" customHeight="1">
      <c r="A20" s="148" t="s">
        <v>174</v>
      </c>
      <c r="B20" s="148">
        <v>3409502.3713499997</v>
      </c>
      <c r="C20" s="149">
        <v>3131367.0005199998</v>
      </c>
      <c r="D20" s="149">
        <v>7384741.3258500006</v>
      </c>
      <c r="E20" s="149">
        <v>1282768.36069</v>
      </c>
      <c r="F20" s="149">
        <v>2609004.0466799997</v>
      </c>
      <c r="G20" s="149">
        <v>1490991.87522</v>
      </c>
      <c r="H20" s="148">
        <v>1161797.7352799999</v>
      </c>
      <c r="I20" s="148">
        <v>688465.86729999993</v>
      </c>
      <c r="J20" s="148">
        <v>4092.5914600000001</v>
      </c>
      <c r="K20" s="148">
        <v>0</v>
      </c>
      <c r="L20" s="148">
        <v>1167225.22829</v>
      </c>
      <c r="M20" s="148">
        <v>237912.15963000001</v>
      </c>
      <c r="N20" s="148">
        <v>687335.77042999992</v>
      </c>
      <c r="O20" s="148">
        <v>285810.75362999999</v>
      </c>
      <c r="P20" s="148">
        <f t="shared" si="0"/>
        <v>23541015.08633</v>
      </c>
      <c r="Q20" s="178">
        <f t="shared" si="1"/>
        <v>0.23930098795395419</v>
      </c>
      <c r="R20" s="194"/>
      <c r="S20" s="20"/>
      <c r="T20" s="20"/>
      <c r="U20" s="20"/>
      <c r="V20" s="20"/>
      <c r="W20" s="20"/>
    </row>
    <row r="21" spans="1:23" ht="27" customHeight="1">
      <c r="A21" s="148" t="s">
        <v>175</v>
      </c>
      <c r="B21" s="148">
        <v>1060.7693300000001</v>
      </c>
      <c r="C21" s="149">
        <v>524.67781000000002</v>
      </c>
      <c r="D21" s="149">
        <v>1915.5065500000001</v>
      </c>
      <c r="E21" s="149">
        <v>234.83975000000001</v>
      </c>
      <c r="F21" s="149">
        <v>959.25002000000006</v>
      </c>
      <c r="G21" s="149">
        <v>1798.7878799999999</v>
      </c>
      <c r="H21" s="148">
        <v>842.78485000000001</v>
      </c>
      <c r="I21" s="148">
        <v>1088.24512</v>
      </c>
      <c r="J21" s="148">
        <v>25.018150000000002</v>
      </c>
      <c r="K21" s="148">
        <v>0</v>
      </c>
      <c r="L21" s="148">
        <v>1518.94769</v>
      </c>
      <c r="M21" s="148">
        <v>954.70924000000002</v>
      </c>
      <c r="N21" s="148">
        <v>19.87068</v>
      </c>
      <c r="O21" s="148">
        <v>274.59848</v>
      </c>
      <c r="P21" s="148">
        <f t="shared" si="0"/>
        <v>11218.005550000002</v>
      </c>
      <c r="Q21" s="178">
        <f t="shared" si="1"/>
        <v>1.1403415702948121E-4</v>
      </c>
      <c r="R21" s="194"/>
      <c r="S21" s="20"/>
      <c r="T21" s="20"/>
      <c r="U21" s="20"/>
      <c r="V21" s="20"/>
      <c r="W21" s="20"/>
    </row>
    <row r="22" spans="1:23" ht="27" customHeight="1">
      <c r="A22" s="148" t="s">
        <v>176</v>
      </c>
      <c r="B22" s="148">
        <v>78578.393639999995</v>
      </c>
      <c r="C22" s="149">
        <v>10530.33533</v>
      </c>
      <c r="D22" s="149">
        <v>32821.914579999997</v>
      </c>
      <c r="E22" s="149">
        <v>16482.004400000002</v>
      </c>
      <c r="F22" s="149">
        <v>7148.3084600000002</v>
      </c>
      <c r="G22" s="149">
        <v>47938.658390000004</v>
      </c>
      <c r="H22" s="148">
        <v>18227.012569999999</v>
      </c>
      <c r="I22" s="148">
        <v>14216.654269999999</v>
      </c>
      <c r="J22" s="148">
        <v>30.067360000000001</v>
      </c>
      <c r="K22" s="148">
        <v>0</v>
      </c>
      <c r="L22" s="148">
        <v>22926.326739999997</v>
      </c>
      <c r="M22" s="148">
        <v>3467.2136099999998</v>
      </c>
      <c r="N22" s="148">
        <v>15903.01498</v>
      </c>
      <c r="O22" s="148">
        <v>5816.5539000000008</v>
      </c>
      <c r="P22" s="148">
        <f t="shared" si="0"/>
        <v>274086.45822999993</v>
      </c>
      <c r="Q22" s="178">
        <f t="shared" si="1"/>
        <v>2.7861653373361145E-3</v>
      </c>
      <c r="R22" s="194"/>
      <c r="S22" s="20"/>
      <c r="T22" s="20"/>
      <c r="U22" s="20"/>
      <c r="V22" s="20"/>
      <c r="W22" s="20"/>
    </row>
    <row r="23" spans="1:23" ht="27" customHeight="1">
      <c r="A23" s="148" t="s">
        <v>177</v>
      </c>
      <c r="B23" s="148">
        <v>604040.55182000005</v>
      </c>
      <c r="C23" s="149">
        <v>35714.25445</v>
      </c>
      <c r="D23" s="149">
        <v>124291.84173</v>
      </c>
      <c r="E23" s="149">
        <v>236141.47297999999</v>
      </c>
      <c r="F23" s="149">
        <v>1092347.93799</v>
      </c>
      <c r="G23" s="149">
        <v>77488.256150000001</v>
      </c>
      <c r="H23" s="148">
        <v>29780.731769999999</v>
      </c>
      <c r="I23" s="148">
        <v>247477.86446000001</v>
      </c>
      <c r="J23" s="148">
        <v>1454.5579299999999</v>
      </c>
      <c r="K23" s="148">
        <v>0</v>
      </c>
      <c r="L23" s="148">
        <v>95473.231209999998</v>
      </c>
      <c r="M23" s="148">
        <v>48018.857710000004</v>
      </c>
      <c r="N23" s="148">
        <v>40320.249750000003</v>
      </c>
      <c r="O23" s="148">
        <v>118602.64062000001</v>
      </c>
      <c r="P23" s="148">
        <f t="shared" si="0"/>
        <v>2751152.44857</v>
      </c>
      <c r="Q23" s="178">
        <f t="shared" si="1"/>
        <v>2.7966232405035055E-2</v>
      </c>
      <c r="R23" s="194"/>
      <c r="S23" s="20"/>
      <c r="T23" s="20"/>
      <c r="U23" s="20"/>
      <c r="V23" s="20"/>
      <c r="W23" s="20"/>
    </row>
    <row r="24" spans="1:23" ht="27" customHeight="1">
      <c r="A24" s="148" t="s">
        <v>178</v>
      </c>
      <c r="B24" s="148">
        <v>90.636479999999992</v>
      </c>
      <c r="C24" s="149">
        <v>40.334050000000005</v>
      </c>
      <c r="D24" s="149">
        <v>0</v>
      </c>
      <c r="E24" s="149">
        <v>53.492129999999996</v>
      </c>
      <c r="F24" s="149">
        <v>0</v>
      </c>
      <c r="G24" s="149">
        <v>0</v>
      </c>
      <c r="H24" s="148">
        <v>7.1844099999999997</v>
      </c>
      <c r="I24" s="148">
        <v>1774.0850800000001</v>
      </c>
      <c r="J24" s="148">
        <v>0</v>
      </c>
      <c r="K24" s="148">
        <v>0</v>
      </c>
      <c r="L24" s="148">
        <v>0</v>
      </c>
      <c r="M24" s="148">
        <v>223.92186999999998</v>
      </c>
      <c r="N24" s="148">
        <v>16.790569999999999</v>
      </c>
      <c r="O24" s="148">
        <v>0</v>
      </c>
      <c r="P24" s="148">
        <f t="shared" si="0"/>
        <v>2206.4445900000001</v>
      </c>
      <c r="Q24" s="178">
        <f t="shared" si="1"/>
        <v>2.2429125010809899E-5</v>
      </c>
      <c r="R24" s="194"/>
      <c r="S24" s="20"/>
      <c r="T24" s="20"/>
      <c r="U24" s="20"/>
      <c r="V24" s="20"/>
      <c r="W24" s="20"/>
    </row>
    <row r="25" spans="1:23" ht="27" customHeight="1">
      <c r="A25" s="148" t="s">
        <v>179</v>
      </c>
      <c r="B25" s="148">
        <v>0</v>
      </c>
      <c r="C25" s="149">
        <v>1713.6157900000001</v>
      </c>
      <c r="D25" s="149">
        <v>0</v>
      </c>
      <c r="E25" s="149">
        <v>0</v>
      </c>
      <c r="F25" s="149">
        <v>0</v>
      </c>
      <c r="G25" s="149">
        <v>9.4661399999999993</v>
      </c>
      <c r="H25" s="148">
        <v>14.895959999999999</v>
      </c>
      <c r="I25" s="148">
        <v>0</v>
      </c>
      <c r="J25" s="148">
        <v>0</v>
      </c>
      <c r="K25" s="148">
        <v>0</v>
      </c>
      <c r="L25" s="148">
        <v>24.305400000000002</v>
      </c>
      <c r="M25" s="148">
        <v>11.173690000000001</v>
      </c>
      <c r="N25" s="148">
        <v>0</v>
      </c>
      <c r="O25" s="148">
        <v>0</v>
      </c>
      <c r="P25" s="148">
        <f t="shared" si="0"/>
        <v>1773.4569800000002</v>
      </c>
      <c r="Q25" s="178">
        <f t="shared" si="1"/>
        <v>1.8027685121117589E-5</v>
      </c>
      <c r="R25" s="194"/>
      <c r="S25" s="20"/>
      <c r="T25" s="20"/>
      <c r="U25" s="20"/>
      <c r="V25" s="20"/>
      <c r="W25" s="20"/>
    </row>
    <row r="26" spans="1:23" ht="27" customHeight="1">
      <c r="A26" s="148" t="s">
        <v>180</v>
      </c>
      <c r="B26" s="148">
        <v>0</v>
      </c>
      <c r="C26" s="149">
        <v>0</v>
      </c>
      <c r="D26" s="149">
        <v>9.6484500000000004</v>
      </c>
      <c r="E26" s="149">
        <v>0</v>
      </c>
      <c r="F26" s="149">
        <v>1243.5933</v>
      </c>
      <c r="G26" s="149">
        <v>119.39841</v>
      </c>
      <c r="H26" s="148">
        <v>152.85952</v>
      </c>
      <c r="I26" s="148">
        <v>0</v>
      </c>
      <c r="J26" s="148">
        <v>0</v>
      </c>
      <c r="K26" s="148">
        <v>0</v>
      </c>
      <c r="L26" s="148">
        <v>12.02754</v>
      </c>
      <c r="M26" s="148">
        <v>381.00554</v>
      </c>
      <c r="N26" s="148">
        <v>54.503459999999997</v>
      </c>
      <c r="O26" s="148">
        <v>0</v>
      </c>
      <c r="P26" s="155">
        <f t="shared" si="0"/>
        <v>1973.03622</v>
      </c>
      <c r="Q26" s="156">
        <f t="shared" si="1"/>
        <v>2.0056463792383665E-5</v>
      </c>
      <c r="R26" s="194"/>
      <c r="S26" s="20"/>
      <c r="T26" s="20"/>
      <c r="U26" s="20"/>
      <c r="V26" s="20"/>
      <c r="W26" s="20"/>
    </row>
    <row r="27" spans="1:23" ht="33" customHeight="1">
      <c r="A27" s="181" t="s">
        <v>40</v>
      </c>
      <c r="B27" s="182">
        <f>SUM(B9:B26)</f>
        <v>11705261.27987</v>
      </c>
      <c r="C27" s="182">
        <f t="shared" ref="C27:O27" si="2">SUM(C9:C26)</f>
        <v>10700680.704850001</v>
      </c>
      <c r="D27" s="182">
        <f t="shared" si="2"/>
        <v>13865197.845580002</v>
      </c>
      <c r="E27" s="182">
        <f t="shared" si="2"/>
        <v>9447518.454570001</v>
      </c>
      <c r="F27" s="182">
        <f t="shared" si="2"/>
        <v>9438348.5379399993</v>
      </c>
      <c r="G27" s="182">
        <f t="shared" si="2"/>
        <v>6051073.7214000002</v>
      </c>
      <c r="H27" s="182">
        <f t="shared" si="2"/>
        <v>5699792.4335900014</v>
      </c>
      <c r="I27" s="182">
        <f t="shared" si="2"/>
        <v>8043326.5166699989</v>
      </c>
      <c r="J27" s="182">
        <f t="shared" si="2"/>
        <v>113560.36323</v>
      </c>
      <c r="K27" s="182">
        <f t="shared" si="2"/>
        <v>207636.21399000002</v>
      </c>
      <c r="L27" s="182">
        <f>SUM(L9:L26)</f>
        <v>8156437.8985799998</v>
      </c>
      <c r="M27" s="182">
        <f>SUM(M9:M26)</f>
        <v>1814510.2108100001</v>
      </c>
      <c r="N27" s="182">
        <f>SUM(N9:N26)</f>
        <v>7341332.0080300001</v>
      </c>
      <c r="O27" s="182">
        <f t="shared" si="2"/>
        <v>5789406.1229099995</v>
      </c>
      <c r="P27" s="182">
        <f t="shared" si="0"/>
        <v>98374082.312020019</v>
      </c>
      <c r="Q27" s="183">
        <f t="shared" si="1"/>
        <v>1</v>
      </c>
      <c r="R27" s="194"/>
      <c r="S27" s="20"/>
      <c r="T27" s="20"/>
      <c r="U27" s="20"/>
      <c r="V27" s="20"/>
      <c r="W27" s="20"/>
    </row>
    <row r="28" spans="1:23" ht="33" customHeight="1">
      <c r="A28" s="184" t="s">
        <v>181</v>
      </c>
      <c r="B28" s="178">
        <f t="shared" ref="B28:P28" si="3">+B27/$P$27</f>
        <v>0.11898724750228008</v>
      </c>
      <c r="C28" s="178">
        <f t="shared" si="3"/>
        <v>0.10877540560845993</v>
      </c>
      <c r="D28" s="178">
        <f t="shared" si="3"/>
        <v>0.14094360546716742</v>
      </c>
      <c r="E28" s="178">
        <f t="shared" si="3"/>
        <v>9.6036661613824667E-2</v>
      </c>
      <c r="F28" s="178">
        <f t="shared" si="3"/>
        <v>9.594344685222804E-2</v>
      </c>
      <c r="G28" s="178">
        <f t="shared" si="3"/>
        <v>6.1510853053829591E-2</v>
      </c>
      <c r="H28" s="178">
        <f t="shared" si="3"/>
        <v>5.7939980731017825E-2</v>
      </c>
      <c r="I28" s="178">
        <f t="shared" si="3"/>
        <v>8.1762658696610882E-2</v>
      </c>
      <c r="J28" s="178">
        <f t="shared" si="3"/>
        <v>1.1543727835733458E-3</v>
      </c>
      <c r="K28" s="178">
        <f t="shared" si="3"/>
        <v>2.1106800603376973E-3</v>
      </c>
      <c r="L28" s="178">
        <f t="shared" si="3"/>
        <v>8.2912467459769032E-2</v>
      </c>
      <c r="M28" s="178">
        <f>+M27/$P$27</f>
        <v>1.8445002669044374E-2</v>
      </c>
      <c r="N28" s="178">
        <f>+N27/$P$27</f>
        <v>7.4626688610369751E-2</v>
      </c>
      <c r="O28" s="178">
        <f t="shared" si="3"/>
        <v>5.8850928891487207E-2</v>
      </c>
      <c r="P28" s="178">
        <f t="shared" si="3"/>
        <v>1</v>
      </c>
      <c r="Q28" s="178"/>
      <c r="R28" s="194"/>
      <c r="S28" s="20"/>
      <c r="T28" s="20"/>
      <c r="U28" s="20"/>
      <c r="V28" s="20"/>
      <c r="W28" s="20"/>
    </row>
    <row r="29" spans="1:23" ht="9" customHeight="1" thickBot="1">
      <c r="A29" s="185"/>
      <c r="B29" s="186"/>
      <c r="C29" s="187"/>
      <c r="D29" s="187"/>
      <c r="E29" s="187"/>
      <c r="F29" s="187"/>
      <c r="G29" s="187"/>
      <c r="H29" s="188"/>
      <c r="I29" s="188"/>
      <c r="J29" s="188"/>
      <c r="K29" s="188"/>
      <c r="L29" s="188"/>
      <c r="M29" s="188"/>
      <c r="N29" s="188"/>
      <c r="O29" s="188"/>
      <c r="P29" s="188"/>
      <c r="Q29" s="189"/>
      <c r="R29" s="194"/>
      <c r="S29" s="20"/>
      <c r="T29" s="20"/>
      <c r="U29" s="20"/>
      <c r="V29" s="20"/>
      <c r="W29" s="20"/>
    </row>
    <row r="30" spans="1:23" ht="15" customHeight="1" thickTop="1">
      <c r="A30" s="38" t="s">
        <v>730</v>
      </c>
      <c r="B30" s="160"/>
      <c r="C30" s="191"/>
      <c r="D30" s="191"/>
      <c r="E30" s="191"/>
      <c r="F30" s="191"/>
      <c r="G30" s="191"/>
      <c r="H30" s="192"/>
      <c r="I30" s="192"/>
      <c r="J30" s="192"/>
      <c r="K30" s="192"/>
      <c r="L30" s="192"/>
      <c r="M30" s="192"/>
      <c r="N30" s="192"/>
      <c r="O30" s="192"/>
      <c r="P30" s="192"/>
      <c r="Q30" s="192"/>
      <c r="R30" s="194"/>
      <c r="S30" s="192"/>
      <c r="T30" s="20"/>
      <c r="U30" s="20"/>
      <c r="V30" s="20"/>
      <c r="W30" s="20"/>
    </row>
    <row r="31" spans="1:23" ht="15" customHeight="1">
      <c r="A31" s="196"/>
      <c r="C31" s="21"/>
      <c r="D31" s="21"/>
      <c r="E31" s="21"/>
      <c r="F31" s="21"/>
      <c r="G31" s="21"/>
      <c r="H31" s="20"/>
      <c r="I31" s="20"/>
      <c r="J31" s="20"/>
      <c r="K31" s="20"/>
      <c r="L31" s="20"/>
      <c r="M31" s="20"/>
      <c r="N31" s="20"/>
      <c r="O31" s="20"/>
      <c r="P31" s="20"/>
      <c r="Q31" s="192"/>
      <c r="R31" s="194"/>
      <c r="S31" s="20"/>
      <c r="T31" s="20"/>
      <c r="U31" s="20"/>
      <c r="V31" s="20"/>
      <c r="W31" s="20"/>
    </row>
    <row r="32" spans="1:23" ht="15" customHeight="1">
      <c r="A32" s="193"/>
      <c r="C32" s="21"/>
      <c r="D32" s="21"/>
      <c r="E32" s="21"/>
      <c r="F32" s="21"/>
      <c r="G32" s="21"/>
      <c r="H32" s="20"/>
      <c r="I32" s="20"/>
      <c r="J32" s="20"/>
      <c r="K32" s="20"/>
      <c r="L32" s="20"/>
      <c r="M32" s="20"/>
      <c r="N32" s="20"/>
      <c r="O32" s="20"/>
      <c r="P32" s="20"/>
      <c r="Q32" s="192"/>
      <c r="R32" s="194"/>
      <c r="S32" s="20"/>
      <c r="T32" s="20"/>
      <c r="U32" s="20"/>
      <c r="V32" s="20"/>
      <c r="W32" s="20"/>
    </row>
    <row r="33" spans="1:23" ht="9" customHeight="1">
      <c r="A33" s="168"/>
      <c r="C33" s="21"/>
      <c r="D33" s="21"/>
      <c r="E33" s="21"/>
      <c r="F33" s="21"/>
      <c r="G33" s="21"/>
      <c r="H33" s="20"/>
      <c r="I33" s="20"/>
      <c r="J33" s="20"/>
      <c r="K33" s="20"/>
      <c r="L33" s="20"/>
      <c r="M33" s="20"/>
      <c r="N33" s="20"/>
      <c r="O33" s="20"/>
      <c r="P33" s="20"/>
      <c r="Q33" s="192"/>
      <c r="R33" s="194"/>
      <c r="S33" s="20"/>
      <c r="T33" s="20"/>
      <c r="U33" s="20"/>
      <c r="V33" s="20"/>
      <c r="W33" s="20"/>
    </row>
    <row r="34" spans="1:23" ht="9" customHeight="1">
      <c r="A34" s="19"/>
      <c r="C34" s="21"/>
      <c r="D34" s="21"/>
      <c r="E34" s="21"/>
      <c r="F34" s="21"/>
      <c r="G34" s="21"/>
      <c r="H34" s="20"/>
      <c r="I34" s="20"/>
      <c r="J34" s="20"/>
      <c r="K34" s="20"/>
      <c r="L34" s="20"/>
      <c r="M34" s="20"/>
      <c r="N34" s="20"/>
      <c r="O34" s="20"/>
      <c r="P34" s="20"/>
      <c r="Q34" s="192"/>
      <c r="R34" s="194"/>
      <c r="S34" s="20"/>
      <c r="T34" s="20"/>
      <c r="U34" s="20"/>
      <c r="V34" s="20"/>
      <c r="W34" s="20"/>
    </row>
    <row r="35" spans="1:23" ht="9" customHeight="1">
      <c r="A35" s="19"/>
      <c r="C35" s="21"/>
      <c r="D35" s="21"/>
      <c r="E35" s="21"/>
      <c r="F35" s="21"/>
      <c r="G35" s="21"/>
      <c r="H35" s="20"/>
      <c r="I35" s="20"/>
      <c r="J35" s="20"/>
      <c r="K35" s="20"/>
      <c r="L35" s="20"/>
      <c r="M35" s="20"/>
      <c r="N35" s="20"/>
      <c r="O35" s="20"/>
      <c r="P35" s="20"/>
      <c r="Q35" s="192"/>
      <c r="R35" s="194"/>
      <c r="S35" s="20"/>
      <c r="T35" s="20"/>
      <c r="U35" s="20"/>
      <c r="V35" s="20"/>
      <c r="W35" s="20"/>
    </row>
    <row r="36" spans="1:23" ht="9" customHeight="1">
      <c r="A36" s="19"/>
      <c r="B36" s="195"/>
      <c r="C36" s="21"/>
      <c r="D36" s="21"/>
      <c r="E36" s="21"/>
      <c r="F36" s="21"/>
      <c r="G36" s="21"/>
      <c r="H36" s="20"/>
      <c r="I36" s="20"/>
      <c r="J36" s="20"/>
      <c r="K36" s="20"/>
      <c r="L36" s="20"/>
      <c r="M36" s="20"/>
      <c r="N36" s="20"/>
      <c r="O36" s="20"/>
      <c r="P36" s="20"/>
      <c r="Q36" s="192"/>
      <c r="R36" s="194"/>
      <c r="S36" s="20"/>
      <c r="T36" s="20"/>
      <c r="U36" s="20"/>
      <c r="V36" s="20"/>
      <c r="W36" s="20"/>
    </row>
    <row r="37" spans="1:23" ht="9" customHeight="1">
      <c r="A37" s="19"/>
      <c r="B37" s="195"/>
      <c r="C37" s="21"/>
      <c r="D37" s="21"/>
      <c r="E37" s="21"/>
      <c r="F37" s="21"/>
      <c r="G37" s="21"/>
      <c r="H37" s="20"/>
      <c r="I37" s="20"/>
      <c r="J37" s="20"/>
      <c r="K37" s="20"/>
      <c r="L37" s="20"/>
      <c r="M37" s="20"/>
      <c r="N37" s="20"/>
      <c r="O37" s="20"/>
      <c r="P37" s="20"/>
      <c r="Q37" s="192"/>
      <c r="R37" s="194"/>
      <c r="S37" s="20"/>
      <c r="T37" s="20"/>
      <c r="U37" s="20"/>
      <c r="V37" s="20"/>
      <c r="W37" s="20"/>
    </row>
    <row r="38" spans="1:23" ht="9" customHeight="1">
      <c r="A38" s="19"/>
      <c r="B38" s="195"/>
      <c r="C38" s="21"/>
      <c r="D38" s="21"/>
      <c r="E38" s="21"/>
      <c r="F38" s="21"/>
      <c r="G38" s="21"/>
      <c r="H38" s="20"/>
      <c r="I38" s="20"/>
      <c r="J38" s="20"/>
      <c r="K38" s="20"/>
      <c r="L38" s="20"/>
      <c r="M38" s="20"/>
      <c r="N38" s="20"/>
      <c r="O38" s="20"/>
      <c r="P38" s="20"/>
      <c r="Q38" s="192"/>
      <c r="R38" s="194"/>
      <c r="S38" s="20"/>
      <c r="T38" s="20"/>
      <c r="U38" s="20"/>
      <c r="V38" s="20"/>
      <c r="W38" s="20"/>
    </row>
    <row r="39" spans="1:23" ht="9" customHeight="1">
      <c r="A39" s="165"/>
      <c r="B39" s="195"/>
      <c r="C39" s="21"/>
      <c r="D39" s="21"/>
      <c r="E39" s="21"/>
      <c r="F39" s="21"/>
      <c r="G39" s="21"/>
      <c r="H39" s="20"/>
      <c r="I39" s="20"/>
      <c r="J39" s="20"/>
      <c r="K39" s="20"/>
      <c r="L39" s="20"/>
      <c r="M39" s="20"/>
      <c r="N39" s="20"/>
      <c r="O39" s="20"/>
      <c r="P39" s="20"/>
      <c r="Q39" s="192"/>
      <c r="R39" s="194"/>
      <c r="S39" s="20"/>
      <c r="T39" s="20"/>
      <c r="U39" s="20"/>
      <c r="V39" s="20"/>
      <c r="W39" s="20"/>
    </row>
    <row r="40" spans="1:23" ht="9" customHeight="1">
      <c r="A40" s="19"/>
      <c r="B40" s="195"/>
      <c r="C40" s="21"/>
      <c r="D40" s="21"/>
      <c r="E40" s="21"/>
      <c r="F40" s="21"/>
      <c r="G40" s="21"/>
      <c r="H40" s="20"/>
      <c r="I40" s="20"/>
      <c r="J40" s="20"/>
      <c r="K40" s="20"/>
      <c r="L40" s="20"/>
      <c r="M40" s="20"/>
      <c r="N40" s="20"/>
      <c r="O40" s="20"/>
      <c r="P40" s="20"/>
      <c r="Q40" s="192"/>
      <c r="R40" s="194"/>
      <c r="S40" s="20"/>
      <c r="T40" s="20"/>
      <c r="U40" s="20"/>
      <c r="V40" s="20"/>
      <c r="W40" s="20"/>
    </row>
    <row r="41" spans="1:23" ht="9" customHeight="1">
      <c r="A41" s="19"/>
      <c r="B41" s="195"/>
      <c r="C41" s="21"/>
      <c r="D41" s="21"/>
      <c r="E41" s="21"/>
      <c r="F41" s="21"/>
      <c r="G41" s="21"/>
      <c r="H41" s="20"/>
      <c r="I41" s="20"/>
      <c r="J41" s="20"/>
      <c r="K41" s="20"/>
      <c r="L41" s="20"/>
      <c r="M41" s="20"/>
      <c r="N41" s="20"/>
      <c r="O41" s="20"/>
      <c r="P41" s="20"/>
      <c r="Q41" s="192"/>
      <c r="R41" s="194"/>
      <c r="S41" s="20"/>
      <c r="T41" s="20"/>
      <c r="U41" s="20"/>
      <c r="V41" s="20"/>
      <c r="W41" s="20"/>
    </row>
    <row r="42" spans="1:23" ht="9" customHeight="1">
      <c r="A42" s="19"/>
      <c r="B42" s="195"/>
      <c r="C42" s="21"/>
      <c r="D42" s="21"/>
      <c r="E42" s="21"/>
      <c r="F42" s="21"/>
      <c r="G42" s="21"/>
      <c r="H42" s="20"/>
      <c r="I42" s="20"/>
      <c r="J42" s="20"/>
      <c r="K42" s="20"/>
      <c r="L42" s="20"/>
      <c r="M42" s="20"/>
      <c r="N42" s="20"/>
      <c r="O42" s="20"/>
      <c r="P42" s="20"/>
      <c r="Q42" s="192"/>
      <c r="R42" s="194"/>
      <c r="S42" s="20"/>
      <c r="T42" s="20"/>
      <c r="U42" s="20"/>
      <c r="V42" s="20"/>
      <c r="W42" s="20"/>
    </row>
    <row r="43" spans="1:23" ht="9" customHeight="1">
      <c r="A43" s="19"/>
      <c r="C43" s="21"/>
      <c r="D43" s="21"/>
      <c r="E43" s="21"/>
      <c r="F43" s="21"/>
      <c r="G43" s="21"/>
      <c r="H43" s="20"/>
      <c r="I43" s="20"/>
      <c r="J43" s="20"/>
      <c r="K43" s="20"/>
      <c r="L43" s="20"/>
      <c r="M43" s="20"/>
      <c r="N43" s="20"/>
      <c r="O43" s="20"/>
      <c r="P43" s="20"/>
      <c r="Q43" s="192"/>
      <c r="R43" s="194"/>
      <c r="S43" s="20"/>
      <c r="T43" s="20"/>
      <c r="U43" s="20"/>
      <c r="V43" s="20"/>
      <c r="W43" s="20"/>
    </row>
    <row r="44" spans="1:23" ht="9" customHeight="1">
      <c r="A44" s="19"/>
      <c r="C44" s="21"/>
      <c r="D44" s="21"/>
      <c r="E44" s="21"/>
      <c r="F44" s="21"/>
      <c r="G44" s="21"/>
      <c r="H44" s="20"/>
      <c r="I44" s="20"/>
      <c r="J44" s="20"/>
      <c r="K44" s="20"/>
      <c r="L44" s="20"/>
      <c r="M44" s="20"/>
      <c r="N44" s="20"/>
      <c r="O44" s="20"/>
      <c r="P44" s="20"/>
      <c r="Q44" s="192"/>
      <c r="R44" s="194"/>
      <c r="S44" s="20"/>
      <c r="T44" s="20"/>
      <c r="U44" s="20"/>
      <c r="V44" s="20"/>
      <c r="W44" s="20"/>
    </row>
    <row r="45" spans="1:23" ht="9" customHeight="1">
      <c r="A45" s="165"/>
      <c r="C45" s="21"/>
      <c r="D45" s="21"/>
      <c r="E45" s="21"/>
      <c r="F45" s="21"/>
      <c r="G45" s="21"/>
      <c r="H45" s="20"/>
      <c r="I45" s="20"/>
      <c r="J45" s="20"/>
      <c r="K45" s="20"/>
      <c r="L45" s="20"/>
      <c r="M45" s="20"/>
      <c r="N45" s="20"/>
      <c r="O45" s="20"/>
      <c r="P45" s="20"/>
      <c r="Q45" s="192"/>
      <c r="R45" s="194"/>
      <c r="S45" s="20"/>
      <c r="T45" s="20"/>
      <c r="U45" s="20"/>
      <c r="V45" s="20"/>
      <c r="W45" s="20"/>
    </row>
    <row r="46" spans="1:23" ht="9" customHeight="1">
      <c r="A46" s="19"/>
      <c r="C46" s="21"/>
      <c r="D46" s="21"/>
      <c r="E46" s="21"/>
      <c r="F46" s="21"/>
      <c r="G46" s="21"/>
      <c r="H46" s="20"/>
      <c r="I46" s="20"/>
      <c r="J46" s="20"/>
      <c r="K46" s="20"/>
      <c r="L46" s="20"/>
      <c r="M46" s="20"/>
      <c r="N46" s="20"/>
      <c r="O46" s="20"/>
      <c r="P46" s="20"/>
      <c r="Q46" s="192"/>
      <c r="R46" s="194"/>
      <c r="S46" s="20"/>
      <c r="T46" s="20"/>
      <c r="U46" s="20"/>
      <c r="V46" s="20"/>
      <c r="W46" s="20"/>
    </row>
    <row r="47" spans="1:23" ht="9" customHeight="1">
      <c r="A47" s="19"/>
      <c r="C47" s="21"/>
      <c r="D47" s="21"/>
      <c r="E47" s="21"/>
      <c r="F47" s="21"/>
      <c r="G47" s="21"/>
      <c r="H47" s="20"/>
      <c r="I47" s="20"/>
      <c r="J47" s="20"/>
      <c r="K47" s="20"/>
      <c r="L47" s="20"/>
      <c r="M47" s="20"/>
      <c r="N47" s="20"/>
      <c r="O47" s="20"/>
      <c r="P47" s="20"/>
      <c r="Q47" s="192"/>
      <c r="R47" s="194"/>
      <c r="S47" s="20"/>
      <c r="T47" s="20"/>
      <c r="U47" s="20"/>
      <c r="V47" s="20"/>
      <c r="W47" s="20"/>
    </row>
    <row r="48" spans="1:23" ht="9" customHeight="1">
      <c r="A48" s="19"/>
      <c r="C48" s="21"/>
      <c r="D48" s="21"/>
      <c r="E48" s="21"/>
      <c r="F48" s="21"/>
      <c r="G48" s="21"/>
      <c r="H48" s="20"/>
      <c r="I48" s="20"/>
      <c r="J48" s="20"/>
      <c r="K48" s="20"/>
      <c r="L48" s="20"/>
      <c r="M48" s="20"/>
      <c r="N48" s="20"/>
      <c r="O48" s="20"/>
      <c r="P48" s="20"/>
      <c r="Q48" s="192"/>
      <c r="R48" s="194"/>
      <c r="S48" s="20"/>
      <c r="T48" s="20"/>
      <c r="U48" s="20"/>
      <c r="V48" s="20"/>
      <c r="W48" s="20"/>
    </row>
    <row r="49" spans="1:23" ht="9" customHeight="1">
      <c r="A49" s="19"/>
      <c r="C49" s="21"/>
      <c r="D49" s="21"/>
      <c r="E49" s="21"/>
      <c r="F49" s="21"/>
      <c r="G49" s="21"/>
      <c r="H49" s="20"/>
      <c r="I49" s="20"/>
      <c r="J49" s="20"/>
      <c r="K49" s="20"/>
      <c r="L49" s="20"/>
      <c r="M49" s="20"/>
      <c r="N49" s="20"/>
      <c r="O49" s="20"/>
      <c r="P49" s="20"/>
      <c r="Q49" s="192"/>
      <c r="R49" s="194"/>
      <c r="S49" s="20"/>
      <c r="T49" s="20"/>
      <c r="U49" s="20"/>
      <c r="V49" s="20"/>
      <c r="W49" s="20"/>
    </row>
    <row r="50" spans="1:23" ht="9" customHeight="1">
      <c r="A50" s="19"/>
      <c r="C50" s="21"/>
      <c r="D50" s="21"/>
      <c r="E50" s="21"/>
      <c r="F50" s="21"/>
      <c r="G50" s="21"/>
      <c r="H50" s="20"/>
      <c r="I50" s="20"/>
      <c r="J50" s="20"/>
      <c r="K50" s="20"/>
      <c r="L50" s="20"/>
      <c r="M50" s="20"/>
      <c r="N50" s="20"/>
      <c r="O50" s="20"/>
      <c r="P50" s="20"/>
      <c r="Q50" s="192"/>
      <c r="R50" s="194"/>
      <c r="S50" s="20"/>
      <c r="T50" s="20"/>
      <c r="U50" s="20"/>
      <c r="V50" s="20"/>
      <c r="W50" s="20"/>
    </row>
    <row r="51" spans="1:23" ht="9" customHeight="1">
      <c r="A51" s="165"/>
      <c r="C51" s="21"/>
      <c r="D51" s="21"/>
      <c r="E51" s="21"/>
      <c r="F51" s="21"/>
      <c r="G51" s="21"/>
      <c r="H51" s="20"/>
      <c r="I51" s="20"/>
      <c r="J51" s="20"/>
      <c r="K51" s="20"/>
      <c r="L51" s="20"/>
      <c r="M51" s="20"/>
      <c r="N51" s="20"/>
      <c r="O51" s="20"/>
      <c r="P51" s="20"/>
      <c r="Q51" s="192"/>
      <c r="R51" s="194"/>
      <c r="S51" s="20"/>
      <c r="T51" s="20"/>
      <c r="U51" s="20"/>
      <c r="V51" s="20"/>
      <c r="W51" s="20"/>
    </row>
    <row r="52" spans="1:23" ht="9" customHeight="1">
      <c r="A52" s="19"/>
      <c r="C52" s="21"/>
      <c r="D52" s="21"/>
      <c r="E52" s="21"/>
      <c r="F52" s="21"/>
      <c r="G52" s="21"/>
      <c r="H52" s="20"/>
      <c r="I52" s="20"/>
      <c r="J52" s="20"/>
      <c r="K52" s="20"/>
      <c r="L52" s="20"/>
      <c r="M52" s="20"/>
      <c r="N52" s="20"/>
      <c r="O52" s="20"/>
      <c r="P52" s="20"/>
      <c r="Q52" s="192"/>
      <c r="R52" s="194"/>
      <c r="S52" s="20"/>
      <c r="T52" s="20"/>
      <c r="U52" s="20"/>
      <c r="V52" s="20"/>
      <c r="W52" s="20"/>
    </row>
    <row r="53" spans="1:23" ht="9" customHeight="1">
      <c r="A53" s="19"/>
      <c r="C53" s="21"/>
      <c r="D53" s="21"/>
      <c r="E53" s="21"/>
      <c r="F53" s="21"/>
      <c r="G53" s="21"/>
      <c r="H53" s="20"/>
      <c r="I53" s="20"/>
      <c r="J53" s="20"/>
      <c r="K53" s="20"/>
      <c r="L53" s="20"/>
      <c r="M53" s="20"/>
      <c r="N53" s="20"/>
      <c r="O53" s="20"/>
      <c r="P53" s="20"/>
      <c r="Q53" s="192"/>
      <c r="R53" s="194"/>
      <c r="S53" s="20"/>
      <c r="T53" s="20"/>
      <c r="U53" s="20"/>
      <c r="V53" s="20"/>
      <c r="W53" s="20"/>
    </row>
    <row r="54" spans="1:23" ht="9" customHeight="1">
      <c r="A54" s="19"/>
      <c r="C54" s="21"/>
      <c r="D54" s="21"/>
      <c r="E54" s="21"/>
      <c r="F54" s="21"/>
      <c r="G54" s="21"/>
      <c r="H54" s="20"/>
      <c r="I54" s="20"/>
      <c r="J54" s="20"/>
      <c r="K54" s="20"/>
      <c r="L54" s="20"/>
      <c r="M54" s="20"/>
      <c r="N54" s="20"/>
      <c r="O54" s="20"/>
      <c r="P54" s="20"/>
      <c r="Q54" s="192"/>
      <c r="R54" s="194"/>
      <c r="S54" s="20"/>
      <c r="T54" s="20"/>
      <c r="U54" s="20"/>
      <c r="V54" s="20"/>
      <c r="W54" s="20"/>
    </row>
    <row r="55" spans="1:23" ht="9" customHeight="1">
      <c r="A55" s="19"/>
      <c r="C55" s="21"/>
      <c r="D55" s="21"/>
      <c r="E55" s="21"/>
      <c r="F55" s="21"/>
      <c r="G55" s="21"/>
      <c r="H55" s="20"/>
      <c r="I55" s="20"/>
      <c r="J55" s="20"/>
      <c r="K55" s="20"/>
      <c r="L55" s="20"/>
      <c r="M55" s="20"/>
      <c r="N55" s="20"/>
      <c r="O55" s="20"/>
      <c r="P55" s="20"/>
      <c r="Q55" s="192"/>
      <c r="R55" s="194"/>
      <c r="S55" s="20"/>
      <c r="T55" s="20"/>
      <c r="U55" s="20"/>
      <c r="V55" s="20"/>
      <c r="W55" s="20"/>
    </row>
    <row r="56" spans="1:23" ht="9" customHeight="1">
      <c r="A56" s="165"/>
      <c r="C56" s="21"/>
      <c r="D56" s="21"/>
      <c r="E56" s="21"/>
      <c r="F56" s="21"/>
      <c r="G56" s="21"/>
      <c r="H56" s="20"/>
      <c r="I56" s="20"/>
      <c r="J56" s="20"/>
      <c r="K56" s="20"/>
      <c r="L56" s="20"/>
      <c r="M56" s="20"/>
      <c r="N56" s="20"/>
      <c r="O56" s="20"/>
      <c r="P56" s="20"/>
      <c r="Q56" s="192"/>
      <c r="R56" s="194"/>
      <c r="S56" s="20"/>
      <c r="T56" s="20"/>
      <c r="U56" s="20"/>
      <c r="V56" s="20"/>
      <c r="W56" s="20"/>
    </row>
    <row r="57" spans="1:23" ht="9" customHeight="1">
      <c r="A57" s="166"/>
      <c r="C57" s="21"/>
      <c r="D57" s="21"/>
      <c r="E57" s="21"/>
      <c r="F57" s="21"/>
      <c r="G57" s="21"/>
      <c r="H57" s="20"/>
      <c r="I57" s="20"/>
      <c r="J57" s="20"/>
      <c r="K57" s="20"/>
      <c r="L57" s="20"/>
      <c r="M57" s="20"/>
      <c r="N57" s="20"/>
      <c r="O57" s="20"/>
      <c r="P57" s="20"/>
      <c r="Q57" s="192"/>
      <c r="R57" s="194"/>
      <c r="S57" s="20"/>
      <c r="T57" s="20"/>
      <c r="U57" s="20"/>
      <c r="V57" s="20"/>
      <c r="W57" s="20"/>
    </row>
    <row r="58" spans="1:23" ht="9" customHeight="1">
      <c r="A58" s="166"/>
      <c r="C58" s="21"/>
      <c r="D58" s="21"/>
      <c r="E58" s="21"/>
      <c r="F58" s="21"/>
      <c r="G58" s="21"/>
      <c r="H58" s="20"/>
      <c r="I58" s="20"/>
      <c r="J58" s="20"/>
      <c r="K58" s="20"/>
      <c r="L58" s="20"/>
      <c r="M58" s="20"/>
      <c r="N58" s="20"/>
      <c r="O58" s="20"/>
      <c r="P58" s="20"/>
      <c r="Q58" s="192"/>
      <c r="R58" s="194"/>
      <c r="S58" s="20"/>
      <c r="T58" s="20"/>
      <c r="U58" s="20"/>
      <c r="V58" s="20"/>
      <c r="W58" s="20"/>
    </row>
    <row r="59" spans="1:23" ht="9" customHeight="1">
      <c r="A59" s="166"/>
      <c r="C59" s="21"/>
      <c r="D59" s="21"/>
      <c r="E59" s="21"/>
      <c r="F59" s="21"/>
      <c r="G59" s="21"/>
      <c r="H59" s="20"/>
      <c r="I59" s="20"/>
      <c r="J59" s="20"/>
      <c r="K59" s="20"/>
      <c r="L59" s="20"/>
      <c r="M59" s="20"/>
      <c r="N59" s="20"/>
      <c r="O59" s="20"/>
      <c r="P59" s="20"/>
      <c r="Q59" s="192"/>
      <c r="R59" s="194"/>
      <c r="S59" s="20"/>
      <c r="T59" s="20"/>
      <c r="U59" s="20"/>
      <c r="V59" s="20"/>
      <c r="W59" s="20"/>
    </row>
    <row r="60" spans="1:23" ht="9" customHeight="1">
      <c r="A60" s="166"/>
      <c r="C60" s="21"/>
      <c r="D60" s="21"/>
      <c r="E60" s="21"/>
      <c r="F60" s="21"/>
      <c r="G60" s="21"/>
      <c r="H60" s="20"/>
      <c r="I60" s="20"/>
      <c r="J60" s="20"/>
      <c r="K60" s="20"/>
      <c r="L60" s="20"/>
      <c r="M60" s="20"/>
      <c r="N60" s="20"/>
      <c r="O60" s="20"/>
      <c r="P60" s="20"/>
      <c r="Q60" s="192"/>
      <c r="R60" s="194"/>
      <c r="S60" s="20"/>
      <c r="T60" s="20"/>
      <c r="U60" s="20"/>
      <c r="V60" s="20"/>
      <c r="W60" s="20"/>
    </row>
    <row r="61" spans="1:23" ht="9" customHeight="1">
      <c r="A61" s="167"/>
      <c r="C61" s="21"/>
      <c r="D61" s="21"/>
      <c r="E61" s="21"/>
      <c r="F61" s="21"/>
      <c r="G61" s="21"/>
      <c r="H61" s="20"/>
      <c r="I61" s="20"/>
      <c r="J61" s="20"/>
      <c r="K61" s="20"/>
      <c r="L61" s="20"/>
      <c r="M61" s="20"/>
      <c r="N61" s="20"/>
      <c r="O61" s="20"/>
      <c r="P61" s="20"/>
      <c r="Q61" s="192"/>
      <c r="R61" s="194"/>
      <c r="S61" s="20"/>
      <c r="T61" s="20"/>
      <c r="U61" s="20"/>
      <c r="V61" s="20"/>
      <c r="W61" s="20"/>
    </row>
    <row r="62" spans="1:23" ht="9" customHeight="1">
      <c r="A62" s="167"/>
      <c r="C62" s="21"/>
      <c r="D62" s="21"/>
      <c r="E62" s="21"/>
      <c r="F62" s="21"/>
      <c r="G62" s="21"/>
      <c r="H62" s="20"/>
      <c r="I62" s="20"/>
      <c r="J62" s="20"/>
      <c r="K62" s="20"/>
      <c r="L62" s="20"/>
      <c r="M62" s="20"/>
      <c r="N62" s="20"/>
      <c r="O62" s="20"/>
      <c r="P62" s="20"/>
      <c r="Q62" s="192"/>
      <c r="R62" s="194"/>
      <c r="S62" s="20"/>
      <c r="T62" s="20"/>
      <c r="U62" s="20"/>
      <c r="V62" s="20"/>
      <c r="W62" s="20"/>
    </row>
    <row r="63" spans="1:23" ht="9" customHeight="1">
      <c r="A63" s="168"/>
      <c r="C63" s="21"/>
      <c r="D63" s="21"/>
      <c r="E63" s="21"/>
      <c r="F63" s="21"/>
      <c r="G63" s="21"/>
      <c r="H63" s="20"/>
      <c r="I63" s="20"/>
      <c r="J63" s="20"/>
      <c r="K63" s="20"/>
      <c r="L63" s="20"/>
      <c r="M63" s="20"/>
      <c r="N63" s="20"/>
      <c r="O63" s="20"/>
      <c r="P63" s="20"/>
      <c r="Q63" s="192"/>
      <c r="R63" s="194"/>
      <c r="S63" s="20"/>
      <c r="T63" s="20"/>
      <c r="U63" s="20"/>
      <c r="V63" s="20"/>
      <c r="W63" s="20"/>
    </row>
    <row r="64" spans="1:23" ht="9" customHeight="1">
      <c r="A64" s="19"/>
      <c r="C64" s="21"/>
      <c r="D64" s="21"/>
      <c r="E64" s="21"/>
      <c r="F64" s="21"/>
      <c r="G64" s="21"/>
      <c r="H64" s="20"/>
      <c r="I64" s="20"/>
      <c r="J64" s="20"/>
      <c r="K64" s="20"/>
      <c r="L64" s="20"/>
      <c r="M64" s="20"/>
      <c r="N64" s="20"/>
      <c r="O64" s="20"/>
      <c r="P64" s="20"/>
      <c r="Q64" s="192"/>
      <c r="R64" s="194"/>
      <c r="S64" s="20"/>
      <c r="T64" s="20"/>
      <c r="U64" s="20"/>
      <c r="V64" s="20"/>
      <c r="W64" s="20"/>
    </row>
    <row r="65" spans="1:23" ht="9" customHeight="1">
      <c r="A65" s="19"/>
      <c r="C65" s="21"/>
      <c r="D65" s="21"/>
      <c r="E65" s="21"/>
      <c r="F65" s="21"/>
      <c r="G65" s="21"/>
      <c r="H65" s="20"/>
      <c r="I65" s="20"/>
      <c r="J65" s="20"/>
      <c r="K65" s="20"/>
      <c r="L65" s="20"/>
      <c r="M65" s="20"/>
      <c r="N65" s="20"/>
      <c r="O65" s="20"/>
      <c r="P65" s="20"/>
      <c r="Q65" s="192"/>
      <c r="R65" s="194"/>
      <c r="S65" s="20"/>
      <c r="T65" s="20"/>
      <c r="U65" s="20"/>
      <c r="V65" s="20"/>
      <c r="W65" s="20"/>
    </row>
    <row r="66" spans="1:23" ht="9" customHeight="1">
      <c r="A66" s="19"/>
      <c r="C66" s="21"/>
      <c r="D66" s="21"/>
      <c r="E66" s="21"/>
      <c r="F66" s="21"/>
      <c r="G66" s="21"/>
      <c r="H66" s="20"/>
      <c r="I66" s="20"/>
      <c r="J66" s="20"/>
      <c r="K66" s="20"/>
      <c r="L66" s="20"/>
      <c r="M66" s="20"/>
      <c r="N66" s="20"/>
      <c r="O66" s="20"/>
      <c r="P66" s="20"/>
      <c r="Q66" s="192"/>
      <c r="R66" s="194"/>
      <c r="S66" s="20"/>
      <c r="T66" s="20"/>
      <c r="U66" s="20"/>
      <c r="V66" s="20"/>
      <c r="W66" s="20"/>
    </row>
    <row r="67" spans="1:23" ht="9" customHeight="1">
      <c r="A67" s="19"/>
      <c r="C67" s="21"/>
      <c r="D67" s="21"/>
      <c r="E67" s="21"/>
      <c r="F67" s="21"/>
      <c r="G67" s="21"/>
      <c r="H67" s="20"/>
      <c r="I67" s="20"/>
      <c r="J67" s="20"/>
      <c r="K67" s="20"/>
      <c r="L67" s="20"/>
      <c r="M67" s="20"/>
      <c r="N67" s="20"/>
      <c r="O67" s="20"/>
      <c r="P67" s="20"/>
      <c r="Q67" s="192"/>
      <c r="R67" s="194"/>
      <c r="S67" s="20"/>
      <c r="T67" s="20"/>
      <c r="U67" s="20"/>
      <c r="V67" s="20"/>
      <c r="W67" s="20"/>
    </row>
    <row r="68" spans="1:23" ht="9" customHeight="1">
      <c r="A68" s="166"/>
      <c r="C68" s="21"/>
      <c r="D68" s="21"/>
      <c r="E68" s="21"/>
      <c r="F68" s="21"/>
      <c r="G68" s="21"/>
      <c r="H68" s="20"/>
      <c r="I68" s="20"/>
      <c r="J68" s="20"/>
      <c r="K68" s="20"/>
      <c r="L68" s="20"/>
      <c r="M68" s="20"/>
      <c r="N68" s="20"/>
      <c r="O68" s="20"/>
      <c r="P68" s="20"/>
      <c r="Q68" s="192"/>
      <c r="R68" s="194"/>
      <c r="S68" s="20"/>
      <c r="T68" s="20"/>
      <c r="U68" s="20"/>
      <c r="V68" s="20"/>
      <c r="W68" s="20"/>
    </row>
    <row r="69" spans="1:23" ht="9" customHeight="1">
      <c r="A69" s="168"/>
      <c r="C69" s="21"/>
      <c r="D69" s="21"/>
      <c r="E69" s="21"/>
      <c r="F69" s="21"/>
      <c r="G69" s="21"/>
      <c r="H69" s="20"/>
      <c r="I69" s="20"/>
      <c r="J69" s="20"/>
      <c r="K69" s="20"/>
      <c r="L69" s="20"/>
      <c r="M69" s="20"/>
      <c r="N69" s="20"/>
      <c r="O69" s="20"/>
      <c r="P69" s="20"/>
      <c r="Q69" s="192"/>
      <c r="R69" s="194"/>
      <c r="S69" s="20"/>
      <c r="T69" s="20"/>
      <c r="U69" s="20"/>
      <c r="V69" s="20"/>
      <c r="W69" s="20"/>
    </row>
    <row r="70" spans="1:23" ht="9" customHeight="1">
      <c r="A70" s="19"/>
      <c r="C70" s="21"/>
      <c r="D70" s="21"/>
      <c r="E70" s="21"/>
      <c r="F70" s="21"/>
      <c r="G70" s="21"/>
      <c r="H70" s="20"/>
      <c r="I70" s="20"/>
      <c r="J70" s="20"/>
      <c r="K70" s="20"/>
      <c r="L70" s="20"/>
      <c r="M70" s="20"/>
      <c r="N70" s="20"/>
      <c r="O70" s="20"/>
      <c r="P70" s="20"/>
      <c r="Q70" s="192"/>
      <c r="R70" s="194"/>
      <c r="S70" s="20"/>
      <c r="T70" s="20"/>
      <c r="U70" s="20"/>
      <c r="V70" s="20"/>
      <c r="W70" s="20"/>
    </row>
    <row r="71" spans="1:23" ht="9" customHeight="1">
      <c r="A71" s="19"/>
      <c r="C71" s="21"/>
      <c r="D71" s="21"/>
      <c r="E71" s="21"/>
      <c r="F71" s="21"/>
      <c r="G71" s="21"/>
      <c r="H71" s="20"/>
      <c r="I71" s="20"/>
      <c r="J71" s="20"/>
      <c r="K71" s="20"/>
      <c r="L71" s="20"/>
      <c r="M71" s="20"/>
      <c r="N71" s="20"/>
      <c r="O71" s="20"/>
      <c r="P71" s="20"/>
      <c r="Q71" s="192"/>
      <c r="R71" s="194"/>
      <c r="S71" s="20"/>
      <c r="T71" s="20"/>
      <c r="U71" s="20"/>
      <c r="V71" s="20"/>
      <c r="W71" s="20"/>
    </row>
    <row r="72" spans="1:23" ht="9" customHeight="1">
      <c r="A72" s="19"/>
      <c r="C72" s="21"/>
      <c r="D72" s="21"/>
      <c r="E72" s="21"/>
      <c r="F72" s="21"/>
      <c r="G72" s="21"/>
      <c r="H72" s="20"/>
      <c r="I72" s="20"/>
      <c r="J72" s="20"/>
      <c r="K72" s="20"/>
      <c r="L72" s="20"/>
      <c r="M72" s="20"/>
      <c r="N72" s="20"/>
      <c r="O72" s="20"/>
      <c r="P72" s="20"/>
      <c r="Q72" s="192"/>
      <c r="R72" s="194"/>
      <c r="S72" s="20"/>
      <c r="T72" s="20"/>
      <c r="U72" s="20"/>
      <c r="V72" s="20"/>
      <c r="W72" s="20"/>
    </row>
    <row r="73" spans="1:23" ht="9" customHeight="1">
      <c r="A73" s="19"/>
      <c r="C73" s="21"/>
      <c r="D73" s="21"/>
      <c r="E73" s="21"/>
      <c r="F73" s="21"/>
      <c r="G73" s="21"/>
      <c r="H73" s="20"/>
      <c r="I73" s="20"/>
      <c r="J73" s="20"/>
      <c r="K73" s="20"/>
      <c r="L73" s="20"/>
      <c r="M73" s="20"/>
      <c r="N73" s="20"/>
      <c r="O73" s="20"/>
      <c r="P73" s="20"/>
      <c r="Q73" s="192"/>
      <c r="R73" s="194"/>
      <c r="S73" s="20"/>
      <c r="T73" s="20"/>
      <c r="U73" s="20"/>
      <c r="V73" s="20"/>
      <c r="W73" s="20"/>
    </row>
    <row r="74" spans="1:23" ht="9" customHeight="1">
      <c r="A74" s="166"/>
      <c r="C74" s="21"/>
      <c r="D74" s="21"/>
      <c r="E74" s="21"/>
      <c r="F74" s="21"/>
      <c r="G74" s="21"/>
      <c r="H74" s="20"/>
      <c r="I74" s="20"/>
      <c r="J74" s="20"/>
      <c r="K74" s="20"/>
      <c r="L74" s="20"/>
      <c r="M74" s="20"/>
      <c r="N74" s="20"/>
      <c r="O74" s="20"/>
      <c r="P74" s="20"/>
      <c r="Q74" s="192"/>
      <c r="R74" s="194"/>
      <c r="S74" s="20"/>
      <c r="T74" s="20"/>
      <c r="U74" s="20"/>
      <c r="V74" s="20"/>
      <c r="W74" s="20"/>
    </row>
    <row r="75" spans="1:23" ht="9" customHeight="1">
      <c r="A75" s="168"/>
      <c r="C75" s="21"/>
      <c r="D75" s="21"/>
      <c r="E75" s="21"/>
      <c r="F75" s="21"/>
      <c r="G75" s="21"/>
      <c r="H75" s="20"/>
      <c r="I75" s="20"/>
      <c r="J75" s="20"/>
      <c r="K75" s="20"/>
      <c r="L75" s="20"/>
      <c r="M75" s="20"/>
      <c r="N75" s="20"/>
      <c r="O75" s="20"/>
      <c r="P75" s="20"/>
      <c r="Q75" s="192"/>
      <c r="R75" s="194"/>
      <c r="S75" s="20"/>
      <c r="T75" s="20"/>
      <c r="U75" s="20"/>
      <c r="V75" s="20"/>
      <c r="W75" s="20"/>
    </row>
    <row r="76" spans="1:23" ht="9" customHeight="1">
      <c r="A76" s="19"/>
      <c r="C76" s="21"/>
      <c r="D76" s="21"/>
      <c r="E76" s="21"/>
      <c r="F76" s="21"/>
      <c r="G76" s="21"/>
      <c r="H76" s="20"/>
      <c r="I76" s="20"/>
      <c r="J76" s="20"/>
      <c r="K76" s="20"/>
      <c r="L76" s="20"/>
      <c r="M76" s="20"/>
      <c r="N76" s="20"/>
      <c r="O76" s="20"/>
      <c r="P76" s="20"/>
      <c r="Q76" s="192"/>
      <c r="R76" s="194"/>
      <c r="S76" s="20"/>
      <c r="T76" s="20"/>
      <c r="U76" s="20"/>
      <c r="V76" s="20"/>
      <c r="W76" s="20"/>
    </row>
    <row r="77" spans="1:23" ht="9" customHeight="1">
      <c r="A77" s="19"/>
      <c r="C77" s="21"/>
      <c r="D77" s="21"/>
      <c r="E77" s="21"/>
      <c r="F77" s="21"/>
      <c r="G77" s="21"/>
      <c r="H77" s="20"/>
      <c r="I77" s="20"/>
      <c r="J77" s="20"/>
      <c r="K77" s="20"/>
      <c r="L77" s="20"/>
      <c r="M77" s="20"/>
      <c r="N77" s="20"/>
      <c r="O77" s="20"/>
      <c r="P77" s="20"/>
      <c r="Q77" s="192"/>
      <c r="R77" s="194"/>
      <c r="S77" s="20"/>
      <c r="T77" s="20"/>
      <c r="U77" s="20"/>
      <c r="V77" s="20"/>
      <c r="W77" s="20"/>
    </row>
    <row r="78" spans="1:23" ht="9" customHeight="1">
      <c r="A78" s="19"/>
      <c r="C78" s="44"/>
      <c r="D78" s="44"/>
      <c r="E78" s="44"/>
      <c r="F78" s="44"/>
      <c r="G78" s="44"/>
      <c r="Q78" s="160"/>
      <c r="R78" s="194"/>
    </row>
    <row r="79" spans="1:23" ht="9" customHeight="1">
      <c r="A79" s="19"/>
      <c r="C79" s="44"/>
      <c r="D79" s="44"/>
      <c r="E79" s="44"/>
      <c r="F79" s="44"/>
      <c r="G79" s="44"/>
      <c r="Q79" s="160"/>
      <c r="R79" s="194"/>
    </row>
    <row r="80" spans="1:23" ht="9" customHeight="1">
      <c r="A80" s="19"/>
      <c r="C80" s="44"/>
      <c r="D80" s="44"/>
      <c r="E80" s="44"/>
      <c r="F80" s="44"/>
      <c r="G80" s="44"/>
      <c r="Q80" s="160"/>
      <c r="R80" s="194"/>
    </row>
    <row r="81" spans="1:18" ht="9" customHeight="1">
      <c r="A81" s="19"/>
      <c r="C81" s="44"/>
      <c r="D81" s="44"/>
      <c r="E81" s="44"/>
      <c r="F81" s="44"/>
      <c r="G81" s="44"/>
      <c r="Q81" s="160"/>
      <c r="R81" s="194"/>
    </row>
    <row r="82" spans="1:18" ht="9" customHeight="1">
      <c r="A82" s="19"/>
      <c r="C82" s="44"/>
      <c r="D82" s="44"/>
      <c r="E82" s="44"/>
      <c r="F82" s="44"/>
      <c r="G82" s="44"/>
      <c r="Q82" s="160"/>
      <c r="R82" s="194"/>
    </row>
    <row r="83" spans="1:18" ht="9" customHeight="1">
      <c r="A83" s="19"/>
      <c r="C83" s="44"/>
      <c r="D83" s="44"/>
      <c r="E83" s="44"/>
      <c r="F83" s="44"/>
      <c r="G83" s="44"/>
      <c r="Q83" s="160"/>
      <c r="R83" s="194"/>
    </row>
    <row r="84" spans="1:18" ht="9" customHeight="1">
      <c r="A84" s="166"/>
      <c r="C84" s="44"/>
      <c r="D84" s="44"/>
      <c r="E84" s="44"/>
      <c r="F84" s="44"/>
      <c r="G84" s="44"/>
      <c r="Q84" s="160"/>
      <c r="R84" s="194"/>
    </row>
    <row r="85" spans="1:18" ht="9" customHeight="1">
      <c r="A85" s="168"/>
      <c r="C85" s="44"/>
      <c r="D85" s="44"/>
      <c r="E85" s="44"/>
      <c r="F85" s="44"/>
      <c r="G85" s="44"/>
      <c r="Q85" s="160"/>
      <c r="R85" s="194"/>
    </row>
    <row r="86" spans="1:18" ht="9" customHeight="1">
      <c r="A86" s="19"/>
      <c r="C86" s="44"/>
      <c r="D86" s="44"/>
      <c r="E86" s="44"/>
      <c r="F86" s="44"/>
      <c r="G86" s="44"/>
      <c r="Q86" s="160"/>
      <c r="R86" s="194"/>
    </row>
    <row r="87" spans="1:18" ht="9" customHeight="1">
      <c r="A87" s="19"/>
      <c r="C87" s="44"/>
      <c r="D87" s="44"/>
      <c r="E87" s="44"/>
      <c r="F87" s="44"/>
      <c r="G87" s="44"/>
      <c r="Q87" s="160"/>
      <c r="R87" s="194"/>
    </row>
    <row r="88" spans="1:18" ht="9" customHeight="1">
      <c r="A88" s="19"/>
      <c r="C88" s="44"/>
      <c r="D88" s="44"/>
      <c r="E88" s="44"/>
      <c r="F88" s="44"/>
      <c r="G88" s="44"/>
      <c r="Q88" s="160"/>
      <c r="R88" s="194"/>
    </row>
    <row r="89" spans="1:18" ht="9" customHeight="1">
      <c r="A89" s="19"/>
      <c r="C89" s="44"/>
      <c r="D89" s="44"/>
      <c r="E89" s="44"/>
      <c r="F89" s="44"/>
      <c r="G89" s="44"/>
      <c r="Q89" s="160"/>
      <c r="R89" s="194"/>
    </row>
    <row r="90" spans="1:18" ht="9" customHeight="1">
      <c r="A90" s="19"/>
      <c r="C90" s="44"/>
      <c r="D90" s="44"/>
      <c r="E90" s="44"/>
      <c r="F90" s="44"/>
      <c r="G90" s="44"/>
      <c r="Q90" s="160"/>
      <c r="R90" s="194"/>
    </row>
    <row r="91" spans="1:18" ht="9" customHeight="1">
      <c r="A91" s="19"/>
      <c r="C91" s="44"/>
      <c r="D91" s="44"/>
      <c r="E91" s="44"/>
      <c r="F91" s="44"/>
      <c r="G91" s="44"/>
      <c r="Q91" s="160"/>
      <c r="R91" s="194"/>
    </row>
    <row r="92" spans="1:18" ht="9" customHeight="1">
      <c r="A92" s="19"/>
      <c r="C92" s="44"/>
      <c r="D92" s="44"/>
      <c r="E92" s="44"/>
      <c r="F92" s="44"/>
      <c r="G92" s="44"/>
      <c r="Q92" s="160"/>
      <c r="R92" s="194"/>
    </row>
    <row r="93" spans="1:18" ht="9" customHeight="1">
      <c r="A93" s="19"/>
      <c r="C93" s="44"/>
      <c r="D93" s="44"/>
      <c r="E93" s="44"/>
      <c r="F93" s="44"/>
      <c r="G93" s="44"/>
      <c r="Q93" s="160"/>
      <c r="R93" s="194"/>
    </row>
    <row r="94" spans="1:18" ht="9" customHeight="1">
      <c r="A94" s="19"/>
      <c r="C94" s="44"/>
      <c r="D94" s="44"/>
      <c r="E94" s="44"/>
      <c r="F94" s="44"/>
      <c r="G94" s="44"/>
      <c r="Q94" s="160"/>
      <c r="R94" s="194"/>
    </row>
    <row r="95" spans="1:18" ht="9" customHeight="1">
      <c r="A95" s="168"/>
      <c r="C95" s="44"/>
      <c r="D95" s="44"/>
      <c r="E95" s="44"/>
      <c r="F95" s="44"/>
      <c r="G95" s="44"/>
      <c r="Q95" s="160"/>
      <c r="R95" s="194"/>
    </row>
    <row r="96" spans="1:18" ht="9" customHeight="1">
      <c r="A96" s="19"/>
      <c r="C96" s="44"/>
      <c r="D96" s="44"/>
      <c r="E96" s="44"/>
      <c r="F96" s="44"/>
      <c r="G96" s="44"/>
      <c r="Q96" s="160"/>
      <c r="R96" s="194"/>
    </row>
    <row r="97" spans="1:18" ht="9" customHeight="1">
      <c r="A97" s="19"/>
      <c r="C97" s="44"/>
      <c r="D97" s="44"/>
      <c r="E97" s="44"/>
      <c r="F97" s="44"/>
      <c r="G97" s="44"/>
      <c r="Q97" s="160"/>
      <c r="R97" s="194"/>
    </row>
    <row r="98" spans="1:18" ht="9" customHeight="1">
      <c r="A98" s="19"/>
      <c r="C98" s="44"/>
      <c r="D98" s="44"/>
      <c r="E98" s="44"/>
      <c r="F98" s="44"/>
      <c r="G98" s="44"/>
      <c r="Q98" s="160"/>
      <c r="R98" s="194"/>
    </row>
    <row r="99" spans="1:18">
      <c r="A99" s="169"/>
      <c r="C99" s="44"/>
      <c r="D99" s="44"/>
      <c r="E99" s="44"/>
      <c r="F99" s="44"/>
      <c r="G99" s="44"/>
      <c r="Q99" s="160"/>
      <c r="R99" s="194"/>
    </row>
    <row r="100" spans="1:18">
      <c r="A100" s="169"/>
      <c r="C100" s="44"/>
      <c r="D100" s="44"/>
      <c r="E100" s="44"/>
      <c r="F100" s="44"/>
      <c r="G100" s="44"/>
      <c r="Q100" s="160"/>
      <c r="R100" s="194"/>
    </row>
    <row r="101" spans="1:18">
      <c r="A101" s="169"/>
      <c r="C101" s="44"/>
      <c r="D101" s="44"/>
      <c r="E101" s="44"/>
      <c r="F101" s="44"/>
      <c r="G101" s="44"/>
      <c r="Q101" s="160"/>
      <c r="R101" s="194"/>
    </row>
    <row r="102" spans="1:18">
      <c r="A102" s="169"/>
      <c r="C102" s="44"/>
      <c r="D102" s="44"/>
      <c r="E102" s="44"/>
      <c r="F102" s="44"/>
      <c r="G102" s="44"/>
      <c r="Q102" s="160"/>
    </row>
    <row r="103" spans="1:18">
      <c r="A103" s="169"/>
      <c r="C103" s="44"/>
      <c r="D103" s="44"/>
      <c r="E103" s="44"/>
      <c r="F103" s="44"/>
      <c r="G103" s="44"/>
      <c r="Q103" s="160"/>
    </row>
    <row r="104" spans="1:18">
      <c r="A104" s="169"/>
      <c r="C104" s="44"/>
      <c r="D104" s="44"/>
      <c r="E104" s="44"/>
      <c r="F104" s="44"/>
      <c r="G104" s="44"/>
      <c r="Q104" s="160"/>
    </row>
    <row r="105" spans="1:18">
      <c r="A105" s="169"/>
      <c r="C105" s="44"/>
      <c r="D105" s="44"/>
      <c r="E105" s="44"/>
      <c r="F105" s="44"/>
      <c r="G105" s="44"/>
      <c r="Q105" s="160"/>
    </row>
    <row r="106" spans="1:18" ht="15.75">
      <c r="A106" s="170"/>
      <c r="C106" s="44"/>
      <c r="D106" s="44"/>
      <c r="E106" s="44"/>
      <c r="F106" s="44"/>
      <c r="G106" s="44"/>
      <c r="Q106" s="160"/>
    </row>
    <row r="107" spans="1:18" ht="15.75">
      <c r="A107" s="170"/>
      <c r="C107" s="44"/>
      <c r="D107" s="44"/>
      <c r="E107" s="44"/>
      <c r="F107" s="44"/>
      <c r="G107" s="44"/>
      <c r="Q107" s="160"/>
    </row>
    <row r="108" spans="1:18" ht="15.75">
      <c r="A108" s="170"/>
      <c r="C108" s="44"/>
      <c r="D108" s="44"/>
      <c r="E108" s="44"/>
      <c r="F108" s="44"/>
      <c r="G108" s="44"/>
      <c r="Q108" s="160"/>
    </row>
    <row r="109" spans="1:18" ht="15.75">
      <c r="A109" s="170"/>
      <c r="C109" s="44"/>
      <c r="D109" s="44"/>
      <c r="E109" s="44"/>
      <c r="F109" s="44"/>
      <c r="G109" s="44"/>
      <c r="Q109" s="160"/>
    </row>
    <row r="110" spans="1:18" ht="15.75">
      <c r="A110" s="170"/>
      <c r="C110" s="44"/>
      <c r="D110" s="44"/>
      <c r="E110" s="44"/>
      <c r="F110" s="44"/>
      <c r="G110" s="44"/>
      <c r="Q110" s="160"/>
    </row>
    <row r="111" spans="1:18" ht="15.75">
      <c r="A111" s="170"/>
      <c r="C111" s="44"/>
      <c r="D111" s="44"/>
      <c r="E111" s="44"/>
      <c r="F111" s="44"/>
      <c r="G111" s="44"/>
      <c r="Q111" s="160"/>
    </row>
    <row r="112" spans="1:18" ht="15.75">
      <c r="A112" s="170"/>
      <c r="C112" s="44"/>
      <c r="D112" s="44"/>
      <c r="E112" s="44"/>
      <c r="F112" s="44"/>
      <c r="G112" s="44"/>
      <c r="Q112" s="160"/>
    </row>
    <row r="113" spans="1:17" ht="15.75">
      <c r="A113" s="170"/>
      <c r="C113" s="44"/>
      <c r="D113" s="44"/>
      <c r="E113" s="44"/>
      <c r="F113" s="44"/>
      <c r="G113" s="44"/>
      <c r="Q113" s="160"/>
    </row>
    <row r="114" spans="1:17" ht="15.75">
      <c r="A114" s="170"/>
      <c r="C114" s="44"/>
      <c r="D114" s="44"/>
      <c r="E114" s="44"/>
      <c r="F114" s="44"/>
      <c r="G114" s="44"/>
      <c r="Q114" s="160"/>
    </row>
    <row r="115" spans="1:17" ht="15.75">
      <c r="A115" s="170"/>
      <c r="C115" s="44"/>
      <c r="D115" s="44"/>
      <c r="E115" s="44"/>
      <c r="F115" s="44"/>
      <c r="G115" s="44"/>
      <c r="Q115" s="160"/>
    </row>
    <row r="116" spans="1:17" ht="15.75">
      <c r="A116" s="170"/>
      <c r="C116" s="44"/>
      <c r="D116" s="44"/>
      <c r="E116" s="44"/>
      <c r="F116" s="44"/>
      <c r="G116" s="44"/>
      <c r="Q116" s="160"/>
    </row>
    <row r="117" spans="1:17" ht="15.75">
      <c r="A117" s="170"/>
      <c r="C117" s="44"/>
      <c r="D117" s="44"/>
      <c r="E117" s="44"/>
      <c r="F117" s="44"/>
      <c r="G117" s="44"/>
      <c r="Q117" s="160"/>
    </row>
    <row r="118" spans="1:17" ht="15.75">
      <c r="A118" s="170"/>
      <c r="C118" s="44"/>
      <c r="D118" s="44"/>
      <c r="E118" s="44"/>
      <c r="F118" s="44"/>
      <c r="G118" s="44"/>
      <c r="Q118" s="160"/>
    </row>
    <row r="119" spans="1:17" ht="15.75">
      <c r="A119" s="170"/>
      <c r="C119" s="44"/>
      <c r="D119" s="44"/>
      <c r="E119" s="44"/>
      <c r="F119" s="44"/>
      <c r="G119" s="44"/>
      <c r="Q119" s="160"/>
    </row>
    <row r="120" spans="1:17" ht="15.75">
      <c r="A120" s="170"/>
      <c r="C120" s="44"/>
      <c r="D120" s="44"/>
      <c r="E120" s="44"/>
      <c r="F120" s="44"/>
      <c r="G120" s="44"/>
      <c r="Q120" s="160"/>
    </row>
    <row r="121" spans="1:17" ht="15.75">
      <c r="A121" s="170"/>
      <c r="C121" s="44"/>
      <c r="D121" s="44"/>
      <c r="E121" s="44"/>
      <c r="F121" s="44"/>
      <c r="G121" s="44"/>
      <c r="Q121" s="160"/>
    </row>
    <row r="122" spans="1:17" ht="15.75">
      <c r="A122" s="170"/>
      <c r="C122" s="44"/>
      <c r="D122" s="44"/>
      <c r="E122" s="44"/>
      <c r="F122" s="44"/>
      <c r="G122" s="44"/>
      <c r="Q122" s="160"/>
    </row>
    <row r="123" spans="1:17" ht="15.75">
      <c r="A123" s="170"/>
      <c r="C123" s="44"/>
      <c r="D123" s="44"/>
      <c r="E123" s="44"/>
      <c r="F123" s="44"/>
      <c r="G123" s="44"/>
      <c r="Q123" s="160"/>
    </row>
    <row r="124" spans="1:17" ht="15.75">
      <c r="A124" s="170"/>
      <c r="C124" s="44"/>
      <c r="D124" s="44"/>
      <c r="E124" s="44"/>
      <c r="F124" s="44"/>
      <c r="G124" s="44"/>
      <c r="Q124" s="160"/>
    </row>
    <row r="125" spans="1:17" ht="15.75">
      <c r="A125" s="170"/>
      <c r="C125" s="44"/>
      <c r="D125" s="44"/>
      <c r="E125" s="44"/>
      <c r="F125" s="44"/>
      <c r="G125" s="44"/>
      <c r="Q125" s="160"/>
    </row>
    <row r="126" spans="1:17" ht="15.75">
      <c r="A126" s="170"/>
      <c r="C126" s="44"/>
      <c r="D126" s="44"/>
      <c r="E126" s="44"/>
      <c r="F126" s="44"/>
      <c r="G126" s="44"/>
      <c r="Q126" s="160"/>
    </row>
    <row r="127" spans="1:17" ht="15.75">
      <c r="A127" s="170"/>
      <c r="C127" s="44"/>
      <c r="D127" s="44"/>
      <c r="E127" s="44"/>
      <c r="F127" s="44"/>
      <c r="G127" s="44"/>
      <c r="Q127" s="160"/>
    </row>
    <row r="128" spans="1:17" ht="15.75">
      <c r="A128" s="170"/>
      <c r="C128" s="44"/>
      <c r="D128" s="44"/>
      <c r="E128" s="44"/>
      <c r="F128" s="44"/>
      <c r="G128" s="44"/>
      <c r="Q128" s="160"/>
    </row>
    <row r="129" spans="1:17" ht="15.75">
      <c r="A129" s="170"/>
      <c r="C129" s="44"/>
      <c r="D129" s="44"/>
      <c r="E129" s="44"/>
      <c r="F129" s="44"/>
      <c r="G129" s="44"/>
      <c r="Q129" s="160"/>
    </row>
    <row r="130" spans="1:17" ht="15.75">
      <c r="A130" s="170"/>
      <c r="C130" s="44"/>
      <c r="D130" s="44"/>
      <c r="E130" s="44"/>
      <c r="F130" s="44"/>
      <c r="G130" s="44"/>
      <c r="Q130" s="160"/>
    </row>
    <row r="131" spans="1:17" ht="15.75">
      <c r="A131" s="170"/>
      <c r="C131" s="44"/>
      <c r="D131" s="44"/>
      <c r="E131" s="44"/>
      <c r="F131" s="44"/>
      <c r="G131" s="44"/>
      <c r="Q131" s="160"/>
    </row>
    <row r="132" spans="1:17" ht="15.75">
      <c r="A132" s="170"/>
      <c r="C132" s="44"/>
      <c r="D132" s="44"/>
      <c r="E132" s="44"/>
      <c r="F132" s="44"/>
      <c r="G132" s="44"/>
      <c r="Q132" s="160"/>
    </row>
    <row r="133" spans="1:17" ht="15.75">
      <c r="A133" s="170"/>
      <c r="C133" s="44"/>
      <c r="D133" s="44"/>
      <c r="E133" s="44"/>
      <c r="F133" s="44"/>
      <c r="G133" s="44"/>
      <c r="Q133" s="160"/>
    </row>
    <row r="134" spans="1:17" ht="15.75">
      <c r="A134" s="170"/>
      <c r="C134" s="44"/>
      <c r="D134" s="44"/>
      <c r="E134" s="44"/>
      <c r="F134" s="44"/>
      <c r="G134" s="44"/>
      <c r="Q134" s="160"/>
    </row>
    <row r="135" spans="1:17" ht="15.75">
      <c r="A135" s="170"/>
      <c r="C135" s="44"/>
      <c r="D135" s="44"/>
      <c r="E135" s="44"/>
      <c r="F135" s="44"/>
      <c r="G135" s="44"/>
      <c r="Q135" s="160"/>
    </row>
    <row r="136" spans="1:17" ht="15.75">
      <c r="A136" s="170"/>
      <c r="C136" s="44"/>
      <c r="D136" s="44"/>
      <c r="E136" s="44"/>
      <c r="F136" s="44"/>
      <c r="G136" s="44"/>
      <c r="Q136" s="160"/>
    </row>
    <row r="137" spans="1:17" ht="15.75">
      <c r="A137" s="170"/>
      <c r="C137" s="44"/>
      <c r="D137" s="44"/>
      <c r="E137" s="44"/>
      <c r="F137" s="44"/>
      <c r="G137" s="44"/>
      <c r="Q137" s="160"/>
    </row>
    <row r="138" spans="1:17" ht="15.75">
      <c r="A138" s="170"/>
      <c r="C138" s="44"/>
      <c r="D138" s="44"/>
      <c r="E138" s="44"/>
      <c r="F138" s="44"/>
      <c r="G138" s="44"/>
      <c r="Q138" s="160"/>
    </row>
    <row r="139" spans="1:17" ht="15.75">
      <c r="A139" s="170"/>
      <c r="C139" s="44"/>
      <c r="D139" s="44"/>
      <c r="E139" s="44"/>
      <c r="F139" s="44"/>
      <c r="G139" s="44"/>
      <c r="Q139" s="160"/>
    </row>
    <row r="140" spans="1:17" ht="15.75">
      <c r="A140" s="170"/>
      <c r="C140" s="44"/>
      <c r="D140" s="44"/>
      <c r="E140" s="44"/>
      <c r="F140" s="44"/>
      <c r="G140" s="44"/>
      <c r="Q140" s="160"/>
    </row>
    <row r="141" spans="1:17" ht="15.75">
      <c r="A141" s="170"/>
      <c r="C141" s="44"/>
      <c r="D141" s="44"/>
      <c r="E141" s="44"/>
      <c r="F141" s="44"/>
      <c r="G141" s="44"/>
      <c r="Q141" s="160"/>
    </row>
    <row r="142" spans="1:17" ht="15.75">
      <c r="A142" s="170"/>
      <c r="C142" s="44"/>
      <c r="D142" s="44"/>
      <c r="E142" s="44"/>
      <c r="F142" s="44"/>
      <c r="G142" s="44"/>
      <c r="Q142" s="160"/>
    </row>
    <row r="143" spans="1:17" ht="15.75">
      <c r="A143" s="170"/>
      <c r="C143" s="44"/>
      <c r="D143" s="44"/>
      <c r="E143" s="44"/>
      <c r="F143" s="44"/>
      <c r="G143" s="44"/>
      <c r="Q143" s="160"/>
    </row>
    <row r="144" spans="1:17" ht="15.75">
      <c r="A144" s="170"/>
      <c r="C144" s="44"/>
      <c r="D144" s="44"/>
      <c r="E144" s="44"/>
      <c r="F144" s="44"/>
      <c r="G144" s="44"/>
      <c r="Q144" s="160"/>
    </row>
    <row r="145" spans="1:17" ht="15.75">
      <c r="A145" s="170"/>
      <c r="C145" s="44"/>
      <c r="D145" s="44"/>
      <c r="E145" s="44"/>
      <c r="F145" s="44"/>
      <c r="G145" s="44"/>
      <c r="Q145" s="160"/>
    </row>
    <row r="146" spans="1:17" ht="15.75">
      <c r="A146" s="170"/>
      <c r="C146" s="44"/>
      <c r="D146" s="44"/>
      <c r="E146" s="44"/>
      <c r="F146" s="44"/>
      <c r="G146" s="44"/>
      <c r="Q146" s="160"/>
    </row>
    <row r="147" spans="1:17" ht="15.75">
      <c r="A147" s="170"/>
      <c r="C147" s="44"/>
      <c r="D147" s="44"/>
      <c r="E147" s="44"/>
      <c r="F147" s="44"/>
      <c r="G147" s="44"/>
      <c r="Q147" s="160"/>
    </row>
    <row r="148" spans="1:17" ht="15.75">
      <c r="A148" s="170"/>
      <c r="C148" s="44"/>
      <c r="D148" s="44"/>
      <c r="E148" s="44"/>
      <c r="F148" s="44"/>
      <c r="G148" s="44"/>
      <c r="Q148" s="160"/>
    </row>
    <row r="149" spans="1:17" ht="15.75">
      <c r="A149" s="170"/>
      <c r="C149" s="44"/>
      <c r="D149" s="44"/>
      <c r="E149" s="44"/>
      <c r="F149" s="44"/>
      <c r="G149" s="44"/>
      <c r="Q149" s="160"/>
    </row>
    <row r="150" spans="1:17" ht="15.75">
      <c r="A150" s="170"/>
      <c r="C150" s="44"/>
      <c r="D150" s="44"/>
      <c r="E150" s="44"/>
      <c r="F150" s="44"/>
      <c r="G150" s="44"/>
      <c r="Q150" s="160"/>
    </row>
    <row r="151" spans="1:17" ht="15.75">
      <c r="A151" s="170"/>
      <c r="C151" s="44"/>
      <c r="D151" s="44"/>
      <c r="E151" s="44"/>
      <c r="F151" s="44"/>
      <c r="G151" s="44"/>
      <c r="Q151" s="160"/>
    </row>
    <row r="152" spans="1:17" ht="15.75">
      <c r="A152" s="170"/>
      <c r="C152" s="44"/>
      <c r="D152" s="44"/>
      <c r="E152" s="44"/>
      <c r="F152" s="44"/>
      <c r="G152" s="44"/>
      <c r="Q152" s="160"/>
    </row>
    <row r="153" spans="1:17" ht="15.75">
      <c r="A153" s="170"/>
      <c r="C153" s="44"/>
      <c r="D153" s="44"/>
      <c r="E153" s="44"/>
      <c r="F153" s="44"/>
      <c r="G153" s="44"/>
      <c r="Q153" s="160"/>
    </row>
    <row r="154" spans="1:17" ht="15.75">
      <c r="A154" s="170"/>
      <c r="C154" s="44"/>
      <c r="D154" s="44"/>
      <c r="E154" s="44"/>
      <c r="F154" s="44"/>
      <c r="G154" s="44"/>
      <c r="Q154" s="160"/>
    </row>
    <row r="155" spans="1:17" ht="15.75">
      <c r="A155" s="170"/>
      <c r="C155" s="44"/>
      <c r="D155" s="44"/>
      <c r="E155" s="44"/>
      <c r="F155" s="44"/>
      <c r="G155" s="44"/>
      <c r="Q155" s="160"/>
    </row>
    <row r="156" spans="1:17" ht="15.75">
      <c r="A156" s="170"/>
      <c r="C156" s="44"/>
      <c r="D156" s="44"/>
      <c r="E156" s="44"/>
      <c r="F156" s="44"/>
      <c r="G156" s="44"/>
      <c r="Q156" s="160"/>
    </row>
    <row r="157" spans="1:17" ht="15.75">
      <c r="A157" s="170"/>
      <c r="C157" s="44"/>
      <c r="D157" s="44"/>
      <c r="E157" s="44"/>
      <c r="F157" s="44"/>
      <c r="G157" s="44"/>
      <c r="Q157" s="160"/>
    </row>
    <row r="158" spans="1:17" ht="15.75">
      <c r="A158" s="170"/>
      <c r="C158" s="44"/>
      <c r="D158" s="44"/>
      <c r="E158" s="44"/>
      <c r="F158" s="44"/>
      <c r="G158" s="44"/>
      <c r="Q158" s="160"/>
    </row>
    <row r="159" spans="1:17" ht="15.75">
      <c r="A159" s="170"/>
      <c r="C159" s="44"/>
      <c r="D159" s="44"/>
      <c r="E159" s="44"/>
      <c r="F159" s="44"/>
      <c r="G159" s="44"/>
      <c r="Q159" s="160"/>
    </row>
    <row r="160" spans="1:17" ht="15.75">
      <c r="A160" s="170"/>
      <c r="C160" s="44"/>
      <c r="D160" s="44"/>
      <c r="E160" s="44"/>
      <c r="F160" s="44"/>
      <c r="G160" s="44"/>
      <c r="Q160" s="160"/>
    </row>
    <row r="161" spans="1:17" ht="15.75">
      <c r="A161" s="170"/>
      <c r="C161" s="44"/>
      <c r="D161" s="44"/>
      <c r="E161" s="44"/>
      <c r="F161" s="44"/>
      <c r="G161" s="44"/>
      <c r="Q161" s="160"/>
    </row>
    <row r="162" spans="1:17" ht="15.75">
      <c r="A162" s="170"/>
      <c r="C162" s="44"/>
      <c r="D162" s="44"/>
      <c r="E162" s="44"/>
      <c r="F162" s="44"/>
      <c r="G162" s="44"/>
      <c r="Q162" s="160"/>
    </row>
    <row r="163" spans="1:17" ht="15.75">
      <c r="A163" s="170"/>
      <c r="C163" s="44"/>
      <c r="D163" s="44"/>
      <c r="E163" s="44"/>
      <c r="F163" s="44"/>
      <c r="G163" s="44"/>
      <c r="Q163" s="160"/>
    </row>
    <row r="164" spans="1:17" ht="15.75">
      <c r="A164" s="170"/>
      <c r="C164" s="44"/>
      <c r="D164" s="44"/>
      <c r="E164" s="44"/>
      <c r="F164" s="44"/>
      <c r="G164" s="44"/>
      <c r="Q164" s="160"/>
    </row>
    <row r="165" spans="1:17" ht="15.75">
      <c r="A165" s="170"/>
      <c r="C165" s="44"/>
      <c r="D165" s="44"/>
      <c r="E165" s="44"/>
      <c r="F165" s="44"/>
      <c r="G165" s="44"/>
      <c r="Q165" s="160"/>
    </row>
    <row r="166" spans="1:17" ht="15.75">
      <c r="A166" s="170"/>
      <c r="C166" s="44"/>
      <c r="D166" s="44"/>
      <c r="E166" s="44"/>
      <c r="F166" s="44"/>
      <c r="G166" s="44"/>
      <c r="Q166" s="160"/>
    </row>
    <row r="167" spans="1:17" ht="15.75">
      <c r="A167" s="170"/>
      <c r="C167" s="44"/>
      <c r="D167" s="44"/>
      <c r="E167" s="44"/>
      <c r="F167" s="44"/>
      <c r="G167" s="44"/>
      <c r="Q167" s="160"/>
    </row>
    <row r="168" spans="1:17" ht="15.75">
      <c r="A168" s="170"/>
      <c r="C168" s="44"/>
      <c r="D168" s="44"/>
      <c r="E168" s="44"/>
      <c r="F168" s="44"/>
      <c r="G168" s="44"/>
      <c r="Q168" s="160"/>
    </row>
    <row r="169" spans="1:17" ht="15.75">
      <c r="A169" s="170"/>
      <c r="C169" s="44"/>
      <c r="D169" s="44"/>
      <c r="E169" s="44"/>
      <c r="F169" s="44"/>
      <c r="G169" s="44"/>
      <c r="Q169" s="160"/>
    </row>
    <row r="170" spans="1:17" ht="15.75">
      <c r="A170" s="170"/>
      <c r="C170" s="44"/>
      <c r="D170" s="44"/>
      <c r="E170" s="44"/>
      <c r="F170" s="44"/>
      <c r="G170" s="44"/>
      <c r="Q170" s="160"/>
    </row>
    <row r="171" spans="1:17" ht="15.75">
      <c r="A171" s="170"/>
      <c r="C171" s="44"/>
      <c r="D171" s="44"/>
      <c r="E171" s="44"/>
      <c r="F171" s="44"/>
      <c r="G171" s="44"/>
      <c r="Q171" s="160"/>
    </row>
    <row r="172" spans="1:17" ht="15.75">
      <c r="A172" s="170"/>
      <c r="C172" s="44"/>
      <c r="D172" s="44"/>
      <c r="E172" s="44"/>
      <c r="F172" s="44"/>
      <c r="G172" s="44"/>
      <c r="Q172" s="160"/>
    </row>
    <row r="173" spans="1:17" ht="15.75">
      <c r="A173" s="170"/>
      <c r="C173" s="44"/>
      <c r="D173" s="44"/>
      <c r="E173" s="44"/>
      <c r="F173" s="44"/>
      <c r="G173" s="44"/>
      <c r="Q173" s="160"/>
    </row>
    <row r="174" spans="1:17" ht="15.75">
      <c r="A174" s="170"/>
      <c r="C174" s="44"/>
      <c r="D174" s="44"/>
      <c r="E174" s="44"/>
      <c r="F174" s="44"/>
      <c r="G174" s="44"/>
      <c r="Q174" s="160"/>
    </row>
    <row r="175" spans="1:17" ht="15.75">
      <c r="A175" s="170"/>
      <c r="C175" s="44"/>
      <c r="D175" s="44"/>
      <c r="E175" s="44"/>
      <c r="F175" s="44"/>
      <c r="G175" s="44"/>
      <c r="Q175" s="160"/>
    </row>
    <row r="176" spans="1:17" ht="15.75">
      <c r="A176" s="170"/>
      <c r="C176" s="44"/>
      <c r="D176" s="44"/>
      <c r="E176" s="44"/>
      <c r="F176" s="44"/>
      <c r="G176" s="44"/>
      <c r="Q176" s="160"/>
    </row>
    <row r="177" spans="1:17" ht="15.75">
      <c r="A177" s="170"/>
      <c r="C177" s="44"/>
      <c r="D177" s="44"/>
      <c r="E177" s="44"/>
      <c r="F177" s="44"/>
      <c r="G177" s="44"/>
      <c r="Q177" s="160"/>
    </row>
    <row r="178" spans="1:17" ht="15.75">
      <c r="A178" s="170"/>
      <c r="C178" s="44"/>
      <c r="D178" s="44"/>
      <c r="E178" s="44"/>
      <c r="F178" s="44"/>
      <c r="G178" s="44"/>
      <c r="Q178" s="160"/>
    </row>
    <row r="179" spans="1:17" ht="15.75">
      <c r="A179" s="170"/>
      <c r="C179" s="44"/>
      <c r="D179" s="44"/>
      <c r="E179" s="44"/>
      <c r="F179" s="44"/>
      <c r="G179" s="44"/>
      <c r="Q179" s="160"/>
    </row>
    <row r="180" spans="1:17" ht="15.75">
      <c r="A180" s="170"/>
      <c r="C180" s="44"/>
      <c r="D180" s="44"/>
      <c r="E180" s="44"/>
      <c r="F180" s="44"/>
      <c r="G180" s="44"/>
      <c r="Q180" s="160"/>
    </row>
    <row r="181" spans="1:17" ht="15.75">
      <c r="A181" s="170"/>
      <c r="C181" s="44"/>
      <c r="D181" s="44"/>
      <c r="E181" s="44"/>
      <c r="F181" s="44"/>
      <c r="G181" s="44"/>
      <c r="Q181" s="160"/>
    </row>
    <row r="182" spans="1:17" ht="15.75">
      <c r="A182" s="170"/>
      <c r="C182" s="44"/>
      <c r="D182" s="44"/>
      <c r="E182" s="44"/>
      <c r="F182" s="44"/>
      <c r="G182" s="44"/>
      <c r="Q182" s="160"/>
    </row>
    <row r="183" spans="1:17" ht="15.75">
      <c r="A183" s="170"/>
      <c r="C183" s="44"/>
      <c r="D183" s="44"/>
      <c r="E183" s="44"/>
      <c r="F183" s="44"/>
      <c r="G183" s="44"/>
      <c r="Q183" s="160"/>
    </row>
    <row r="184" spans="1:17" ht="15.75">
      <c r="A184" s="170"/>
      <c r="C184" s="44"/>
      <c r="D184" s="44"/>
      <c r="E184" s="44"/>
      <c r="F184" s="44"/>
      <c r="G184" s="44"/>
      <c r="Q184" s="160"/>
    </row>
    <row r="185" spans="1:17" ht="15.75">
      <c r="A185" s="170"/>
      <c r="C185" s="44"/>
      <c r="D185" s="44"/>
      <c r="E185" s="44"/>
      <c r="F185" s="44"/>
      <c r="G185" s="44"/>
      <c r="Q185" s="160"/>
    </row>
    <row r="186" spans="1:17" ht="15.75">
      <c r="A186" s="170"/>
      <c r="C186" s="44"/>
      <c r="D186" s="44"/>
      <c r="E186" s="44"/>
      <c r="F186" s="44"/>
      <c r="G186" s="44"/>
      <c r="Q186" s="160"/>
    </row>
    <row r="187" spans="1:17" ht="15.75">
      <c r="A187" s="170"/>
      <c r="C187" s="44"/>
      <c r="D187" s="44"/>
      <c r="E187" s="44"/>
      <c r="F187" s="44"/>
      <c r="G187" s="44"/>
      <c r="Q187" s="160"/>
    </row>
    <row r="188" spans="1:17" ht="15.75">
      <c r="A188" s="170"/>
      <c r="C188" s="44"/>
      <c r="D188" s="44"/>
      <c r="E188" s="44"/>
      <c r="F188" s="44"/>
      <c r="G188" s="44"/>
      <c r="Q188" s="160"/>
    </row>
    <row r="189" spans="1:17" ht="15.75">
      <c r="A189" s="170"/>
      <c r="C189" s="44"/>
      <c r="D189" s="44"/>
      <c r="E189" s="44"/>
      <c r="F189" s="44"/>
      <c r="G189" s="44"/>
      <c r="Q189" s="160"/>
    </row>
    <row r="190" spans="1:17" ht="15.75">
      <c r="A190" s="170"/>
      <c r="C190" s="44"/>
      <c r="D190" s="44"/>
      <c r="E190" s="44"/>
      <c r="F190" s="44"/>
      <c r="G190" s="44"/>
      <c r="Q190" s="160"/>
    </row>
    <row r="191" spans="1:17" ht="15.75">
      <c r="A191" s="170"/>
      <c r="C191" s="44"/>
      <c r="D191" s="44"/>
      <c r="E191" s="44"/>
      <c r="F191" s="44"/>
      <c r="G191" s="44"/>
      <c r="Q191" s="160"/>
    </row>
    <row r="192" spans="1:17" ht="15.75">
      <c r="A192" s="170"/>
      <c r="C192" s="44"/>
      <c r="D192" s="44"/>
      <c r="E192" s="44"/>
      <c r="F192" s="44"/>
      <c r="G192" s="44"/>
      <c r="Q192" s="160"/>
    </row>
    <row r="193" spans="1:17" ht="15.75">
      <c r="A193" s="170"/>
      <c r="C193" s="44"/>
      <c r="D193" s="44"/>
      <c r="E193" s="44"/>
      <c r="F193" s="44"/>
      <c r="G193" s="44"/>
      <c r="Q193" s="160"/>
    </row>
    <row r="194" spans="1:17" ht="15.75">
      <c r="A194" s="170"/>
      <c r="C194" s="44"/>
      <c r="D194" s="44"/>
      <c r="E194" s="44"/>
      <c r="F194" s="44"/>
      <c r="G194" s="44"/>
      <c r="Q194" s="160"/>
    </row>
    <row r="195" spans="1:17" ht="15.75">
      <c r="A195" s="170"/>
      <c r="C195" s="44"/>
      <c r="D195" s="44"/>
      <c r="E195" s="44"/>
      <c r="F195" s="44"/>
      <c r="G195" s="44"/>
      <c r="Q195" s="160"/>
    </row>
    <row r="196" spans="1:17" ht="15.75">
      <c r="A196" s="170"/>
      <c r="C196" s="44"/>
      <c r="D196" s="44"/>
      <c r="E196" s="44"/>
      <c r="F196" s="44"/>
      <c r="G196" s="44"/>
      <c r="Q196" s="160"/>
    </row>
    <row r="197" spans="1:17" ht="15.75">
      <c r="A197" s="22"/>
      <c r="C197" s="44"/>
      <c r="D197" s="44"/>
      <c r="E197" s="44"/>
      <c r="F197" s="44"/>
      <c r="G197" s="44"/>
      <c r="Q197" s="160"/>
    </row>
    <row r="198" spans="1:17" ht="15.75">
      <c r="A198" s="22"/>
      <c r="C198" s="44"/>
      <c r="D198" s="44"/>
      <c r="E198" s="44"/>
      <c r="F198" s="44"/>
      <c r="G198" s="44"/>
      <c r="Q198" s="160"/>
    </row>
    <row r="199" spans="1:17" ht="15.75">
      <c r="A199" s="22"/>
      <c r="C199" s="44"/>
      <c r="D199" s="44"/>
      <c r="E199" s="44"/>
      <c r="F199" s="44"/>
      <c r="G199" s="44"/>
      <c r="Q199" s="160"/>
    </row>
    <row r="200" spans="1:17" ht="15.75">
      <c r="A200" s="22"/>
      <c r="C200" s="44"/>
      <c r="D200" s="44"/>
      <c r="E200" s="44"/>
      <c r="F200" s="44"/>
      <c r="G200" s="44"/>
    </row>
    <row r="201" spans="1:17" ht="15.75">
      <c r="A201" s="22"/>
      <c r="C201" s="44"/>
      <c r="D201" s="44"/>
      <c r="E201" s="44"/>
      <c r="F201" s="44"/>
      <c r="G201" s="44"/>
    </row>
    <row r="202" spans="1:17" ht="15.75">
      <c r="A202" s="22"/>
      <c r="C202" s="44"/>
      <c r="D202" s="44"/>
      <c r="E202" s="44"/>
      <c r="F202" s="44"/>
      <c r="G202" s="44"/>
    </row>
    <row r="203" spans="1:17" ht="15.75">
      <c r="A203" s="22"/>
      <c r="C203" s="44"/>
      <c r="D203" s="44"/>
      <c r="E203" s="44"/>
      <c r="F203" s="44"/>
      <c r="G203" s="44"/>
    </row>
    <row r="204" spans="1:17" ht="15.75">
      <c r="A204" s="22"/>
      <c r="C204" s="44"/>
      <c r="D204" s="44"/>
      <c r="E204" s="44"/>
      <c r="F204" s="44"/>
      <c r="G204" s="44"/>
    </row>
    <row r="205" spans="1:17" ht="15.75">
      <c r="A205" s="22"/>
      <c r="C205" s="44"/>
      <c r="D205" s="44"/>
      <c r="E205" s="44"/>
      <c r="F205" s="44"/>
      <c r="G205" s="44"/>
    </row>
    <row r="206" spans="1:17" ht="15.75">
      <c r="A206" s="22"/>
      <c r="C206" s="44"/>
      <c r="D206" s="44"/>
      <c r="E206" s="44"/>
      <c r="F206" s="44"/>
      <c r="G206" s="44"/>
    </row>
    <row r="207" spans="1:17" ht="15.75">
      <c r="A207" s="22"/>
      <c r="C207" s="44"/>
      <c r="D207" s="44"/>
      <c r="E207" s="44"/>
      <c r="F207" s="44"/>
      <c r="G207" s="44"/>
    </row>
    <row r="208" spans="1:17" ht="15.75">
      <c r="A208" s="22"/>
      <c r="C208" s="44"/>
      <c r="D208" s="44"/>
      <c r="E208" s="44"/>
      <c r="F208" s="44"/>
      <c r="G208" s="44"/>
    </row>
    <row r="209" spans="1:7" ht="15.75">
      <c r="A209" s="22"/>
      <c r="C209" s="44"/>
      <c r="D209" s="44"/>
      <c r="E209" s="44"/>
      <c r="F209" s="44"/>
      <c r="G209" s="44"/>
    </row>
    <row r="210" spans="1:7" ht="15.75">
      <c r="A210" s="22"/>
      <c r="C210" s="44"/>
      <c r="D210" s="44"/>
      <c r="E210" s="44"/>
      <c r="F210" s="44"/>
      <c r="G210" s="44"/>
    </row>
    <row r="211" spans="1:7" ht="15.75">
      <c r="A211" s="22"/>
      <c r="C211" s="44"/>
      <c r="D211" s="44"/>
      <c r="E211" s="44"/>
      <c r="F211" s="44"/>
      <c r="G211" s="44"/>
    </row>
    <row r="212" spans="1:7" ht="15.75">
      <c r="A212" s="22"/>
      <c r="C212" s="44"/>
      <c r="D212" s="44"/>
      <c r="E212" s="44"/>
      <c r="F212" s="44"/>
      <c r="G212" s="44"/>
    </row>
    <row r="213" spans="1:7" ht="15.75">
      <c r="A213" s="22"/>
      <c r="C213" s="44"/>
      <c r="D213" s="44"/>
      <c r="E213" s="44"/>
      <c r="F213" s="44"/>
      <c r="G213" s="44"/>
    </row>
    <row r="214" spans="1:7" ht="15.75">
      <c r="A214" s="22"/>
      <c r="C214" s="44"/>
      <c r="D214" s="44"/>
      <c r="E214" s="44"/>
      <c r="F214" s="44"/>
      <c r="G214" s="44"/>
    </row>
    <row r="215" spans="1:7" ht="15.75">
      <c r="A215" s="22"/>
      <c r="C215" s="44"/>
      <c r="D215" s="44"/>
      <c r="E215" s="44"/>
      <c r="F215" s="44"/>
      <c r="G215" s="44"/>
    </row>
    <row r="216" spans="1:7" ht="15.75">
      <c r="A216" s="22"/>
      <c r="C216" s="44"/>
      <c r="D216" s="44"/>
      <c r="E216" s="44"/>
      <c r="F216" s="44"/>
      <c r="G216" s="44"/>
    </row>
    <row r="217" spans="1:7" ht="15.75">
      <c r="A217" s="22"/>
      <c r="C217" s="44"/>
      <c r="D217" s="44"/>
      <c r="E217" s="44"/>
      <c r="F217" s="44"/>
      <c r="G217" s="44"/>
    </row>
    <row r="218" spans="1:7" ht="15.75">
      <c r="A218" s="22"/>
      <c r="C218" s="44"/>
      <c r="D218" s="44"/>
      <c r="E218" s="44"/>
      <c r="F218" s="44"/>
      <c r="G218" s="44"/>
    </row>
    <row r="219" spans="1:7" ht="15.75">
      <c r="A219" s="22"/>
      <c r="C219" s="44"/>
      <c r="D219" s="44"/>
      <c r="E219" s="44"/>
      <c r="F219" s="44"/>
      <c r="G219" s="44"/>
    </row>
    <row r="220" spans="1:7" ht="15.75">
      <c r="A220" s="22"/>
      <c r="C220" s="44"/>
      <c r="D220" s="44"/>
      <c r="E220" s="44"/>
      <c r="F220" s="44"/>
      <c r="G220" s="44"/>
    </row>
    <row r="221" spans="1:7" ht="15.75">
      <c r="A221" s="22"/>
      <c r="C221" s="44"/>
      <c r="D221" s="44"/>
      <c r="E221" s="44"/>
      <c r="F221" s="44"/>
      <c r="G221" s="44"/>
    </row>
    <row r="222" spans="1:7" ht="15.75">
      <c r="A222" s="22"/>
      <c r="C222" s="44"/>
      <c r="D222" s="44"/>
      <c r="E222" s="44"/>
      <c r="F222" s="44"/>
      <c r="G222" s="44"/>
    </row>
    <row r="223" spans="1:7" ht="15.75">
      <c r="A223" s="22"/>
      <c r="C223" s="44"/>
      <c r="D223" s="44"/>
      <c r="E223" s="44"/>
      <c r="F223" s="44"/>
      <c r="G223" s="44"/>
    </row>
    <row r="224" spans="1:7" ht="15.75">
      <c r="A224" s="22"/>
      <c r="C224" s="44"/>
      <c r="D224" s="44"/>
      <c r="E224" s="44"/>
      <c r="F224" s="44"/>
      <c r="G224" s="44"/>
    </row>
    <row r="225" spans="1:7" ht="15.75">
      <c r="A225" s="22"/>
      <c r="C225" s="44"/>
      <c r="D225" s="44"/>
      <c r="E225" s="44"/>
      <c r="F225" s="44"/>
      <c r="G225" s="44"/>
    </row>
    <row r="226" spans="1:7" ht="15.75">
      <c r="A226" s="22"/>
      <c r="C226" s="44"/>
      <c r="D226" s="44"/>
      <c r="E226" s="44"/>
      <c r="F226" s="44"/>
      <c r="G226" s="44"/>
    </row>
    <row r="227" spans="1:7" ht="15.75">
      <c r="A227" s="22"/>
      <c r="C227" s="44"/>
      <c r="D227" s="44"/>
      <c r="E227" s="44"/>
      <c r="F227" s="44"/>
      <c r="G227" s="44"/>
    </row>
    <row r="228" spans="1:7" ht="15.75">
      <c r="A228" s="22"/>
      <c r="C228" s="44"/>
      <c r="D228" s="44"/>
      <c r="E228" s="44"/>
      <c r="F228" s="44"/>
      <c r="G228" s="44"/>
    </row>
    <row r="229" spans="1:7" ht="15.75">
      <c r="A229" s="22"/>
      <c r="C229" s="44"/>
      <c r="D229" s="44"/>
      <c r="E229" s="44"/>
      <c r="F229" s="44"/>
      <c r="G229" s="44"/>
    </row>
    <row r="230" spans="1:7" ht="15.75">
      <c r="A230" s="22"/>
      <c r="C230" s="44"/>
      <c r="D230" s="44"/>
      <c r="E230" s="44"/>
      <c r="F230" s="44"/>
      <c r="G230" s="44"/>
    </row>
    <row r="231" spans="1:7" ht="15.75">
      <c r="A231" s="22"/>
      <c r="C231" s="44"/>
      <c r="D231" s="44"/>
      <c r="E231" s="44"/>
      <c r="F231" s="44"/>
      <c r="G231" s="44"/>
    </row>
    <row r="232" spans="1:7" ht="15.75">
      <c r="A232" s="22"/>
      <c r="C232" s="44"/>
      <c r="D232" s="44"/>
      <c r="E232" s="44"/>
      <c r="F232" s="44"/>
      <c r="G232" s="44"/>
    </row>
    <row r="233" spans="1:7" ht="15.75">
      <c r="A233" s="22"/>
      <c r="C233" s="44"/>
      <c r="D233" s="44"/>
      <c r="E233" s="44"/>
      <c r="F233" s="44"/>
      <c r="G233" s="44"/>
    </row>
    <row r="234" spans="1:7" ht="15.75">
      <c r="A234" s="22"/>
      <c r="C234" s="44"/>
      <c r="D234" s="44"/>
      <c r="E234" s="44"/>
      <c r="F234" s="44"/>
      <c r="G234" s="44"/>
    </row>
    <row r="235" spans="1:7" ht="15.75">
      <c r="A235" s="22"/>
      <c r="C235" s="44"/>
      <c r="D235" s="44"/>
      <c r="E235" s="44"/>
      <c r="F235" s="44"/>
      <c r="G235" s="44"/>
    </row>
    <row r="236" spans="1:7" ht="15.75">
      <c r="A236" s="22"/>
      <c r="C236" s="44"/>
      <c r="D236" s="44"/>
      <c r="E236" s="44"/>
      <c r="F236" s="44"/>
      <c r="G236" s="44"/>
    </row>
    <row r="237" spans="1:7" ht="15.75">
      <c r="A237" s="22"/>
      <c r="C237" s="44"/>
      <c r="D237" s="44"/>
      <c r="E237" s="44"/>
      <c r="F237" s="44"/>
      <c r="G237" s="44"/>
    </row>
    <row r="238" spans="1:7" ht="15.75">
      <c r="A238" s="22"/>
      <c r="C238" s="44"/>
      <c r="D238" s="44"/>
      <c r="E238" s="44"/>
      <c r="F238" s="44"/>
      <c r="G238" s="44"/>
    </row>
    <row r="239" spans="1:7" ht="15.75">
      <c r="A239" s="22"/>
      <c r="C239" s="44"/>
      <c r="D239" s="44"/>
      <c r="E239" s="44"/>
      <c r="F239" s="44"/>
      <c r="G239" s="44"/>
    </row>
    <row r="240" spans="1:7" ht="15.75">
      <c r="A240" s="22"/>
      <c r="C240" s="44"/>
      <c r="D240" s="44"/>
      <c r="E240" s="44"/>
      <c r="F240" s="44"/>
      <c r="G240" s="44"/>
    </row>
    <row r="241" spans="1:7" ht="15.75">
      <c r="A241" s="22"/>
      <c r="C241" s="44"/>
      <c r="D241" s="44"/>
      <c r="E241" s="44"/>
      <c r="F241" s="44"/>
      <c r="G241" s="44"/>
    </row>
    <row r="242" spans="1:7" ht="15.75">
      <c r="A242" s="22"/>
      <c r="C242" s="44"/>
      <c r="D242" s="44"/>
      <c r="E242" s="44"/>
      <c r="F242" s="44"/>
      <c r="G242" s="44"/>
    </row>
    <row r="243" spans="1:7" ht="15.75">
      <c r="A243" s="22"/>
      <c r="C243" s="44"/>
      <c r="D243" s="44"/>
      <c r="E243" s="44"/>
      <c r="F243" s="44"/>
      <c r="G243" s="44"/>
    </row>
    <row r="244" spans="1:7" ht="15.75">
      <c r="A244" s="22"/>
      <c r="C244" s="44"/>
      <c r="D244" s="44"/>
      <c r="E244" s="44"/>
      <c r="F244" s="44"/>
      <c r="G244" s="44"/>
    </row>
    <row r="245" spans="1:7" ht="15.75">
      <c r="A245" s="22"/>
      <c r="C245" s="44"/>
      <c r="D245" s="44"/>
      <c r="E245" s="44"/>
      <c r="F245" s="44"/>
      <c r="G245" s="44"/>
    </row>
    <row r="246" spans="1:7" ht="15.75">
      <c r="A246" s="22"/>
      <c r="C246" s="44"/>
      <c r="D246" s="44"/>
      <c r="E246" s="44"/>
      <c r="F246" s="44"/>
      <c r="G246" s="44"/>
    </row>
    <row r="247" spans="1:7" ht="15.75">
      <c r="A247" s="22"/>
      <c r="C247" s="44"/>
      <c r="D247" s="44"/>
      <c r="E247" s="44"/>
      <c r="F247" s="44"/>
      <c r="G247" s="44"/>
    </row>
    <row r="248" spans="1:7" ht="15.75">
      <c r="A248" s="22"/>
      <c r="C248" s="44"/>
      <c r="D248" s="44"/>
      <c r="E248" s="44"/>
      <c r="F248" s="44"/>
      <c r="G248" s="44"/>
    </row>
    <row r="249" spans="1:7" ht="15.75">
      <c r="A249" s="22"/>
      <c r="C249" s="44"/>
      <c r="D249" s="44"/>
      <c r="E249" s="44"/>
      <c r="F249" s="44"/>
      <c r="G249" s="44"/>
    </row>
    <row r="250" spans="1:7" ht="15.75">
      <c r="A250" s="22"/>
      <c r="C250" s="44"/>
      <c r="D250" s="44"/>
      <c r="E250" s="44"/>
      <c r="F250" s="44"/>
      <c r="G250" s="44"/>
    </row>
    <row r="251" spans="1:7" ht="15.75">
      <c r="A251" s="22"/>
      <c r="C251" s="44"/>
      <c r="D251" s="44"/>
      <c r="E251" s="44"/>
      <c r="F251" s="44"/>
      <c r="G251" s="44"/>
    </row>
    <row r="252" spans="1:7" ht="15.75">
      <c r="A252" s="22"/>
      <c r="C252" s="44"/>
      <c r="D252" s="44"/>
      <c r="E252" s="44"/>
      <c r="F252" s="44"/>
      <c r="G252" s="44"/>
    </row>
    <row r="253" spans="1:7" ht="15.75">
      <c r="A253" s="22"/>
      <c r="C253" s="44"/>
      <c r="D253" s="44"/>
      <c r="E253" s="44"/>
      <c r="F253" s="44"/>
      <c r="G253" s="44"/>
    </row>
    <row r="254" spans="1:7" ht="15.75">
      <c r="A254" s="22"/>
      <c r="C254" s="44"/>
      <c r="D254" s="44"/>
      <c r="E254" s="44"/>
      <c r="F254" s="44"/>
      <c r="G254" s="44"/>
    </row>
    <row r="255" spans="1:7" ht="15.75">
      <c r="A255" s="22"/>
      <c r="C255" s="44"/>
      <c r="D255" s="44"/>
      <c r="E255" s="44"/>
      <c r="F255" s="44"/>
      <c r="G255" s="44"/>
    </row>
    <row r="256" spans="1:7" ht="15.75">
      <c r="A256" s="22"/>
      <c r="C256" s="44"/>
      <c r="D256" s="44"/>
      <c r="E256" s="44"/>
      <c r="F256" s="44"/>
      <c r="G256" s="44"/>
    </row>
    <row r="257" spans="1:7" ht="15.75">
      <c r="A257" s="22"/>
      <c r="C257" s="44"/>
      <c r="D257" s="44"/>
      <c r="E257" s="44"/>
      <c r="F257" s="44"/>
      <c r="G257" s="44"/>
    </row>
    <row r="258" spans="1:7" ht="15.75">
      <c r="A258" s="22"/>
      <c r="C258" s="44"/>
      <c r="D258" s="44"/>
      <c r="E258" s="44"/>
      <c r="F258" s="44"/>
      <c r="G258" s="44"/>
    </row>
    <row r="259" spans="1:7" ht="15.75">
      <c r="A259" s="22"/>
      <c r="C259" s="44"/>
      <c r="D259" s="44"/>
      <c r="E259" s="44"/>
      <c r="F259" s="44"/>
      <c r="G259" s="44"/>
    </row>
    <row r="260" spans="1:7" ht="15.75">
      <c r="A260" s="22"/>
      <c r="C260" s="44"/>
      <c r="D260" s="44"/>
      <c r="E260" s="44"/>
      <c r="F260" s="44"/>
      <c r="G260" s="44"/>
    </row>
    <row r="261" spans="1:7" ht="15.75">
      <c r="A261" s="22"/>
      <c r="C261" s="44"/>
      <c r="D261" s="44"/>
      <c r="E261" s="44"/>
      <c r="F261" s="44"/>
      <c r="G261" s="44"/>
    </row>
    <row r="262" spans="1:7" ht="15.75">
      <c r="A262" s="22"/>
      <c r="C262" s="44"/>
      <c r="D262" s="44"/>
      <c r="E262" s="44"/>
      <c r="F262" s="44"/>
      <c r="G262" s="44"/>
    </row>
    <row r="263" spans="1:7" ht="15.75">
      <c r="A263" s="22"/>
      <c r="C263" s="44"/>
      <c r="D263" s="44"/>
      <c r="E263" s="44"/>
      <c r="F263" s="44"/>
      <c r="G263" s="44"/>
    </row>
    <row r="264" spans="1:7" ht="15.75">
      <c r="A264" s="22"/>
      <c r="C264" s="44"/>
      <c r="D264" s="44"/>
      <c r="E264" s="44"/>
      <c r="F264" s="44"/>
      <c r="G264" s="44"/>
    </row>
    <row r="265" spans="1:7" ht="15.75">
      <c r="A265" s="22"/>
      <c r="C265" s="44"/>
      <c r="D265" s="44"/>
      <c r="E265" s="44"/>
      <c r="F265" s="44"/>
      <c r="G265" s="44"/>
    </row>
    <row r="266" spans="1:7" ht="15.75">
      <c r="A266" s="22"/>
      <c r="C266" s="44"/>
      <c r="D266" s="44"/>
      <c r="E266" s="44"/>
      <c r="F266" s="44"/>
      <c r="G266" s="44"/>
    </row>
    <row r="267" spans="1:7" ht="15.75">
      <c r="A267" s="22"/>
      <c r="C267" s="44"/>
      <c r="D267" s="44"/>
      <c r="E267" s="44"/>
      <c r="F267" s="44"/>
      <c r="G267" s="44"/>
    </row>
    <row r="268" spans="1:7" ht="15.75">
      <c r="A268" s="22"/>
      <c r="C268" s="44"/>
      <c r="D268" s="44"/>
      <c r="E268" s="44"/>
      <c r="F268" s="44"/>
      <c r="G268" s="44"/>
    </row>
    <row r="269" spans="1:7" ht="15.75">
      <c r="A269" s="22"/>
    </row>
    <row r="270" spans="1:7" ht="15.75">
      <c r="A270" s="22"/>
    </row>
    <row r="271" spans="1:7" ht="15.75">
      <c r="A271" s="22"/>
    </row>
    <row r="272" spans="1:7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</sheetData>
  <mergeCells count="4">
    <mergeCell ref="A2:Q2"/>
    <mergeCell ref="A3:Q3"/>
    <mergeCell ref="A4:Q4"/>
    <mergeCell ref="A5:Q5"/>
  </mergeCells>
  <pageMargins left="0.93" right="0.25" top="0.73" bottom="0.71" header="0.5" footer="0.5"/>
  <pageSetup scale="62" orientation="landscape" horizontalDpi="300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pageSetUpPr fitToPage="1"/>
  </sheetPr>
  <dimension ref="A1:Z652"/>
  <sheetViews>
    <sheetView showGridLines="0" zoomScale="70" zoomScaleNormal="70" workbookViewId="0">
      <selection activeCell="A6" sqref="A6"/>
    </sheetView>
  </sheetViews>
  <sheetFormatPr defaultRowHeight="15"/>
  <cols>
    <col min="1" max="1" width="51.140625" style="23" customWidth="1"/>
    <col min="2" max="15" width="9.85546875" style="529" customWidth="1"/>
    <col min="16" max="16" width="12.7109375" style="529" customWidth="1"/>
    <col min="17" max="17" width="9.85546875" style="529" customWidth="1"/>
    <col min="18" max="256" width="9.140625" style="529"/>
    <col min="257" max="257" width="51.140625" style="529" customWidth="1"/>
    <col min="258" max="271" width="9.85546875" style="529" customWidth="1"/>
    <col min="272" max="272" width="12.7109375" style="529" customWidth="1"/>
    <col min="273" max="273" width="9.85546875" style="529" customWidth="1"/>
    <col min="274" max="512" width="9.140625" style="529"/>
    <col min="513" max="513" width="51.140625" style="529" customWidth="1"/>
    <col min="514" max="527" width="9.85546875" style="529" customWidth="1"/>
    <col min="528" max="528" width="12.7109375" style="529" customWidth="1"/>
    <col min="529" max="529" width="9.85546875" style="529" customWidth="1"/>
    <col min="530" max="768" width="9.140625" style="529"/>
    <col min="769" max="769" width="51.140625" style="529" customWidth="1"/>
    <col min="770" max="783" width="9.85546875" style="529" customWidth="1"/>
    <col min="784" max="784" width="12.7109375" style="529" customWidth="1"/>
    <col min="785" max="785" width="9.85546875" style="529" customWidth="1"/>
    <col min="786" max="1024" width="9.140625" style="529"/>
    <col min="1025" max="1025" width="51.140625" style="529" customWidth="1"/>
    <col min="1026" max="1039" width="9.85546875" style="529" customWidth="1"/>
    <col min="1040" max="1040" width="12.7109375" style="529" customWidth="1"/>
    <col min="1041" max="1041" width="9.85546875" style="529" customWidth="1"/>
    <col min="1042" max="1280" width="9.140625" style="529"/>
    <col min="1281" max="1281" width="51.140625" style="529" customWidth="1"/>
    <col min="1282" max="1295" width="9.85546875" style="529" customWidth="1"/>
    <col min="1296" max="1296" width="12.7109375" style="529" customWidth="1"/>
    <col min="1297" max="1297" width="9.85546875" style="529" customWidth="1"/>
    <col min="1298" max="1536" width="9.140625" style="529"/>
    <col min="1537" max="1537" width="51.140625" style="529" customWidth="1"/>
    <col min="1538" max="1551" width="9.85546875" style="529" customWidth="1"/>
    <col min="1552" max="1552" width="12.7109375" style="529" customWidth="1"/>
    <col min="1553" max="1553" width="9.85546875" style="529" customWidth="1"/>
    <col min="1554" max="1792" width="9.140625" style="529"/>
    <col min="1793" max="1793" width="51.140625" style="529" customWidth="1"/>
    <col min="1794" max="1807" width="9.85546875" style="529" customWidth="1"/>
    <col min="1808" max="1808" width="12.7109375" style="529" customWidth="1"/>
    <col min="1809" max="1809" width="9.85546875" style="529" customWidth="1"/>
    <col min="1810" max="2048" width="9.140625" style="529"/>
    <col min="2049" max="2049" width="51.140625" style="529" customWidth="1"/>
    <col min="2050" max="2063" width="9.85546875" style="529" customWidth="1"/>
    <col min="2064" max="2064" width="12.7109375" style="529" customWidth="1"/>
    <col min="2065" max="2065" width="9.85546875" style="529" customWidth="1"/>
    <col min="2066" max="2304" width="9.140625" style="529"/>
    <col min="2305" max="2305" width="51.140625" style="529" customWidth="1"/>
    <col min="2306" max="2319" width="9.85546875" style="529" customWidth="1"/>
    <col min="2320" max="2320" width="12.7109375" style="529" customWidth="1"/>
    <col min="2321" max="2321" width="9.85546875" style="529" customWidth="1"/>
    <col min="2322" max="2560" width="9.140625" style="529"/>
    <col min="2561" max="2561" width="51.140625" style="529" customWidth="1"/>
    <col min="2562" max="2575" width="9.85546875" style="529" customWidth="1"/>
    <col min="2576" max="2576" width="12.7109375" style="529" customWidth="1"/>
    <col min="2577" max="2577" width="9.85546875" style="529" customWidth="1"/>
    <col min="2578" max="2816" width="9.140625" style="529"/>
    <col min="2817" max="2817" width="51.140625" style="529" customWidth="1"/>
    <col min="2818" max="2831" width="9.85546875" style="529" customWidth="1"/>
    <col min="2832" max="2832" width="12.7109375" style="529" customWidth="1"/>
    <col min="2833" max="2833" width="9.85546875" style="529" customWidth="1"/>
    <col min="2834" max="3072" width="9.140625" style="529"/>
    <col min="3073" max="3073" width="51.140625" style="529" customWidth="1"/>
    <col min="3074" max="3087" width="9.85546875" style="529" customWidth="1"/>
    <col min="3088" max="3088" width="12.7109375" style="529" customWidth="1"/>
    <col min="3089" max="3089" width="9.85546875" style="529" customWidth="1"/>
    <col min="3090" max="3328" width="9.140625" style="529"/>
    <col min="3329" max="3329" width="51.140625" style="529" customWidth="1"/>
    <col min="3330" max="3343" width="9.85546875" style="529" customWidth="1"/>
    <col min="3344" max="3344" width="12.7109375" style="529" customWidth="1"/>
    <col min="3345" max="3345" width="9.85546875" style="529" customWidth="1"/>
    <col min="3346" max="3584" width="9.140625" style="529"/>
    <col min="3585" max="3585" width="51.140625" style="529" customWidth="1"/>
    <col min="3586" max="3599" width="9.85546875" style="529" customWidth="1"/>
    <col min="3600" max="3600" width="12.7109375" style="529" customWidth="1"/>
    <col min="3601" max="3601" width="9.85546875" style="529" customWidth="1"/>
    <col min="3602" max="3840" width="9.140625" style="529"/>
    <col min="3841" max="3841" width="51.140625" style="529" customWidth="1"/>
    <col min="3842" max="3855" width="9.85546875" style="529" customWidth="1"/>
    <col min="3856" max="3856" width="12.7109375" style="529" customWidth="1"/>
    <col min="3857" max="3857" width="9.85546875" style="529" customWidth="1"/>
    <col min="3858" max="4096" width="9.140625" style="529"/>
    <col min="4097" max="4097" width="51.140625" style="529" customWidth="1"/>
    <col min="4098" max="4111" width="9.85546875" style="529" customWidth="1"/>
    <col min="4112" max="4112" width="12.7109375" style="529" customWidth="1"/>
    <col min="4113" max="4113" width="9.85546875" style="529" customWidth="1"/>
    <col min="4114" max="4352" width="9.140625" style="529"/>
    <col min="4353" max="4353" width="51.140625" style="529" customWidth="1"/>
    <col min="4354" max="4367" width="9.85546875" style="529" customWidth="1"/>
    <col min="4368" max="4368" width="12.7109375" style="529" customWidth="1"/>
    <col min="4369" max="4369" width="9.85546875" style="529" customWidth="1"/>
    <col min="4370" max="4608" width="9.140625" style="529"/>
    <col min="4609" max="4609" width="51.140625" style="529" customWidth="1"/>
    <col min="4610" max="4623" width="9.85546875" style="529" customWidth="1"/>
    <col min="4624" max="4624" width="12.7109375" style="529" customWidth="1"/>
    <col min="4625" max="4625" width="9.85546875" style="529" customWidth="1"/>
    <col min="4626" max="4864" width="9.140625" style="529"/>
    <col min="4865" max="4865" width="51.140625" style="529" customWidth="1"/>
    <col min="4866" max="4879" width="9.85546875" style="529" customWidth="1"/>
    <col min="4880" max="4880" width="12.7109375" style="529" customWidth="1"/>
    <col min="4881" max="4881" width="9.85546875" style="529" customWidth="1"/>
    <col min="4882" max="5120" width="9.140625" style="529"/>
    <col min="5121" max="5121" width="51.140625" style="529" customWidth="1"/>
    <col min="5122" max="5135" width="9.85546875" style="529" customWidth="1"/>
    <col min="5136" max="5136" width="12.7109375" style="529" customWidth="1"/>
    <col min="5137" max="5137" width="9.85546875" style="529" customWidth="1"/>
    <col min="5138" max="5376" width="9.140625" style="529"/>
    <col min="5377" max="5377" width="51.140625" style="529" customWidth="1"/>
    <col min="5378" max="5391" width="9.85546875" style="529" customWidth="1"/>
    <col min="5392" max="5392" width="12.7109375" style="529" customWidth="1"/>
    <col min="5393" max="5393" width="9.85546875" style="529" customWidth="1"/>
    <col min="5394" max="5632" width="9.140625" style="529"/>
    <col min="5633" max="5633" width="51.140625" style="529" customWidth="1"/>
    <col min="5634" max="5647" width="9.85546875" style="529" customWidth="1"/>
    <col min="5648" max="5648" width="12.7109375" style="529" customWidth="1"/>
    <col min="5649" max="5649" width="9.85546875" style="529" customWidth="1"/>
    <col min="5650" max="5888" width="9.140625" style="529"/>
    <col min="5889" max="5889" width="51.140625" style="529" customWidth="1"/>
    <col min="5890" max="5903" width="9.85546875" style="529" customWidth="1"/>
    <col min="5904" max="5904" width="12.7109375" style="529" customWidth="1"/>
    <col min="5905" max="5905" width="9.85546875" style="529" customWidth="1"/>
    <col min="5906" max="6144" width="9.140625" style="529"/>
    <col min="6145" max="6145" width="51.140625" style="529" customWidth="1"/>
    <col min="6146" max="6159" width="9.85546875" style="529" customWidth="1"/>
    <col min="6160" max="6160" width="12.7109375" style="529" customWidth="1"/>
    <col min="6161" max="6161" width="9.85546875" style="529" customWidth="1"/>
    <col min="6162" max="6400" width="9.140625" style="529"/>
    <col min="6401" max="6401" width="51.140625" style="529" customWidth="1"/>
    <col min="6402" max="6415" width="9.85546875" style="529" customWidth="1"/>
    <col min="6416" max="6416" width="12.7109375" style="529" customWidth="1"/>
    <col min="6417" max="6417" width="9.85546875" style="529" customWidth="1"/>
    <col min="6418" max="6656" width="9.140625" style="529"/>
    <col min="6657" max="6657" width="51.140625" style="529" customWidth="1"/>
    <col min="6658" max="6671" width="9.85546875" style="529" customWidth="1"/>
    <col min="6672" max="6672" width="12.7109375" style="529" customWidth="1"/>
    <col min="6673" max="6673" width="9.85546875" style="529" customWidth="1"/>
    <col min="6674" max="6912" width="9.140625" style="529"/>
    <col min="6913" max="6913" width="51.140625" style="529" customWidth="1"/>
    <col min="6914" max="6927" width="9.85546875" style="529" customWidth="1"/>
    <col min="6928" max="6928" width="12.7109375" style="529" customWidth="1"/>
    <col min="6929" max="6929" width="9.85546875" style="529" customWidth="1"/>
    <col min="6930" max="7168" width="9.140625" style="529"/>
    <col min="7169" max="7169" width="51.140625" style="529" customWidth="1"/>
    <col min="7170" max="7183" width="9.85546875" style="529" customWidth="1"/>
    <col min="7184" max="7184" width="12.7109375" style="529" customWidth="1"/>
    <col min="7185" max="7185" width="9.85546875" style="529" customWidth="1"/>
    <col min="7186" max="7424" width="9.140625" style="529"/>
    <col min="7425" max="7425" width="51.140625" style="529" customWidth="1"/>
    <col min="7426" max="7439" width="9.85546875" style="529" customWidth="1"/>
    <col min="7440" max="7440" width="12.7109375" style="529" customWidth="1"/>
    <col min="7441" max="7441" width="9.85546875" style="529" customWidth="1"/>
    <col min="7442" max="7680" width="9.140625" style="529"/>
    <col min="7681" max="7681" width="51.140625" style="529" customWidth="1"/>
    <col min="7682" max="7695" width="9.85546875" style="529" customWidth="1"/>
    <col min="7696" max="7696" width="12.7109375" style="529" customWidth="1"/>
    <col min="7697" max="7697" width="9.85546875" style="529" customWidth="1"/>
    <col min="7698" max="7936" width="9.140625" style="529"/>
    <col min="7937" max="7937" width="51.140625" style="529" customWidth="1"/>
    <col min="7938" max="7951" width="9.85546875" style="529" customWidth="1"/>
    <col min="7952" max="7952" width="12.7109375" style="529" customWidth="1"/>
    <col min="7953" max="7953" width="9.85546875" style="529" customWidth="1"/>
    <col min="7954" max="8192" width="9.140625" style="529"/>
    <col min="8193" max="8193" width="51.140625" style="529" customWidth="1"/>
    <col min="8194" max="8207" width="9.85546875" style="529" customWidth="1"/>
    <col min="8208" max="8208" width="12.7109375" style="529" customWidth="1"/>
    <col min="8209" max="8209" width="9.85546875" style="529" customWidth="1"/>
    <col min="8210" max="8448" width="9.140625" style="529"/>
    <col min="8449" max="8449" width="51.140625" style="529" customWidth="1"/>
    <col min="8450" max="8463" width="9.85546875" style="529" customWidth="1"/>
    <col min="8464" max="8464" width="12.7109375" style="529" customWidth="1"/>
    <col min="8465" max="8465" width="9.85546875" style="529" customWidth="1"/>
    <col min="8466" max="8704" width="9.140625" style="529"/>
    <col min="8705" max="8705" width="51.140625" style="529" customWidth="1"/>
    <col min="8706" max="8719" width="9.85546875" style="529" customWidth="1"/>
    <col min="8720" max="8720" width="12.7109375" style="529" customWidth="1"/>
    <col min="8721" max="8721" width="9.85546875" style="529" customWidth="1"/>
    <col min="8722" max="8960" width="9.140625" style="529"/>
    <col min="8961" max="8961" width="51.140625" style="529" customWidth="1"/>
    <col min="8962" max="8975" width="9.85546875" style="529" customWidth="1"/>
    <col min="8976" max="8976" width="12.7109375" style="529" customWidth="1"/>
    <col min="8977" max="8977" width="9.85546875" style="529" customWidth="1"/>
    <col min="8978" max="9216" width="9.140625" style="529"/>
    <col min="9217" max="9217" width="51.140625" style="529" customWidth="1"/>
    <col min="9218" max="9231" width="9.85546875" style="529" customWidth="1"/>
    <col min="9232" max="9232" width="12.7109375" style="529" customWidth="1"/>
    <col min="9233" max="9233" width="9.85546875" style="529" customWidth="1"/>
    <col min="9234" max="9472" width="9.140625" style="529"/>
    <col min="9473" max="9473" width="51.140625" style="529" customWidth="1"/>
    <col min="9474" max="9487" width="9.85546875" style="529" customWidth="1"/>
    <col min="9488" max="9488" width="12.7109375" style="529" customWidth="1"/>
    <col min="9489" max="9489" width="9.85546875" style="529" customWidth="1"/>
    <col min="9490" max="9728" width="9.140625" style="529"/>
    <col min="9729" max="9729" width="51.140625" style="529" customWidth="1"/>
    <col min="9730" max="9743" width="9.85546875" style="529" customWidth="1"/>
    <col min="9744" max="9744" width="12.7109375" style="529" customWidth="1"/>
    <col min="9745" max="9745" width="9.85546875" style="529" customWidth="1"/>
    <col min="9746" max="9984" width="9.140625" style="529"/>
    <col min="9985" max="9985" width="51.140625" style="529" customWidth="1"/>
    <col min="9986" max="9999" width="9.85546875" style="529" customWidth="1"/>
    <col min="10000" max="10000" width="12.7109375" style="529" customWidth="1"/>
    <col min="10001" max="10001" width="9.85546875" style="529" customWidth="1"/>
    <col min="10002" max="10240" width="9.140625" style="529"/>
    <col min="10241" max="10241" width="51.140625" style="529" customWidth="1"/>
    <col min="10242" max="10255" width="9.85546875" style="529" customWidth="1"/>
    <col min="10256" max="10256" width="12.7109375" style="529" customWidth="1"/>
    <col min="10257" max="10257" width="9.85546875" style="529" customWidth="1"/>
    <col min="10258" max="10496" width="9.140625" style="529"/>
    <col min="10497" max="10497" width="51.140625" style="529" customWidth="1"/>
    <col min="10498" max="10511" width="9.85546875" style="529" customWidth="1"/>
    <col min="10512" max="10512" width="12.7109375" style="529" customWidth="1"/>
    <col min="10513" max="10513" width="9.85546875" style="529" customWidth="1"/>
    <col min="10514" max="10752" width="9.140625" style="529"/>
    <col min="10753" max="10753" width="51.140625" style="529" customWidth="1"/>
    <col min="10754" max="10767" width="9.85546875" style="529" customWidth="1"/>
    <col min="10768" max="10768" width="12.7109375" style="529" customWidth="1"/>
    <col min="10769" max="10769" width="9.85546875" style="529" customWidth="1"/>
    <col min="10770" max="11008" width="9.140625" style="529"/>
    <col min="11009" max="11009" width="51.140625" style="529" customWidth="1"/>
    <col min="11010" max="11023" width="9.85546875" style="529" customWidth="1"/>
    <col min="11024" max="11024" width="12.7109375" style="529" customWidth="1"/>
    <col min="11025" max="11025" width="9.85546875" style="529" customWidth="1"/>
    <col min="11026" max="11264" width="9.140625" style="529"/>
    <col min="11265" max="11265" width="51.140625" style="529" customWidth="1"/>
    <col min="11266" max="11279" width="9.85546875" style="529" customWidth="1"/>
    <col min="11280" max="11280" width="12.7109375" style="529" customWidth="1"/>
    <col min="11281" max="11281" width="9.85546875" style="529" customWidth="1"/>
    <col min="11282" max="11520" width="9.140625" style="529"/>
    <col min="11521" max="11521" width="51.140625" style="529" customWidth="1"/>
    <col min="11522" max="11535" width="9.85546875" style="529" customWidth="1"/>
    <col min="11536" max="11536" width="12.7109375" style="529" customWidth="1"/>
    <col min="11537" max="11537" width="9.85546875" style="529" customWidth="1"/>
    <col min="11538" max="11776" width="9.140625" style="529"/>
    <col min="11777" max="11777" width="51.140625" style="529" customWidth="1"/>
    <col min="11778" max="11791" width="9.85546875" style="529" customWidth="1"/>
    <col min="11792" max="11792" width="12.7109375" style="529" customWidth="1"/>
    <col min="11793" max="11793" width="9.85546875" style="529" customWidth="1"/>
    <col min="11794" max="12032" width="9.140625" style="529"/>
    <col min="12033" max="12033" width="51.140625" style="529" customWidth="1"/>
    <col min="12034" max="12047" width="9.85546875" style="529" customWidth="1"/>
    <col min="12048" max="12048" width="12.7109375" style="529" customWidth="1"/>
    <col min="12049" max="12049" width="9.85546875" style="529" customWidth="1"/>
    <col min="12050" max="12288" width="9.140625" style="529"/>
    <col min="12289" max="12289" width="51.140625" style="529" customWidth="1"/>
    <col min="12290" max="12303" width="9.85546875" style="529" customWidth="1"/>
    <col min="12304" max="12304" width="12.7109375" style="529" customWidth="1"/>
    <col min="12305" max="12305" width="9.85546875" style="529" customWidth="1"/>
    <col min="12306" max="12544" width="9.140625" style="529"/>
    <col min="12545" max="12545" width="51.140625" style="529" customWidth="1"/>
    <col min="12546" max="12559" width="9.85546875" style="529" customWidth="1"/>
    <col min="12560" max="12560" width="12.7109375" style="529" customWidth="1"/>
    <col min="12561" max="12561" width="9.85546875" style="529" customWidth="1"/>
    <col min="12562" max="12800" width="9.140625" style="529"/>
    <col min="12801" max="12801" width="51.140625" style="529" customWidth="1"/>
    <col min="12802" max="12815" width="9.85546875" style="529" customWidth="1"/>
    <col min="12816" max="12816" width="12.7109375" style="529" customWidth="1"/>
    <col min="12817" max="12817" width="9.85546875" style="529" customWidth="1"/>
    <col min="12818" max="13056" width="9.140625" style="529"/>
    <col min="13057" max="13057" width="51.140625" style="529" customWidth="1"/>
    <col min="13058" max="13071" width="9.85546875" style="529" customWidth="1"/>
    <col min="13072" max="13072" width="12.7109375" style="529" customWidth="1"/>
    <col min="13073" max="13073" width="9.85546875" style="529" customWidth="1"/>
    <col min="13074" max="13312" width="9.140625" style="529"/>
    <col min="13313" max="13313" width="51.140625" style="529" customWidth="1"/>
    <col min="13314" max="13327" width="9.85546875" style="529" customWidth="1"/>
    <col min="13328" max="13328" width="12.7109375" style="529" customWidth="1"/>
    <col min="13329" max="13329" width="9.85546875" style="529" customWidth="1"/>
    <col min="13330" max="13568" width="9.140625" style="529"/>
    <col min="13569" max="13569" width="51.140625" style="529" customWidth="1"/>
    <col min="13570" max="13583" width="9.85546875" style="529" customWidth="1"/>
    <col min="13584" max="13584" width="12.7109375" style="529" customWidth="1"/>
    <col min="13585" max="13585" width="9.85546875" style="529" customWidth="1"/>
    <col min="13586" max="13824" width="9.140625" style="529"/>
    <col min="13825" max="13825" width="51.140625" style="529" customWidth="1"/>
    <col min="13826" max="13839" width="9.85546875" style="529" customWidth="1"/>
    <col min="13840" max="13840" width="12.7109375" style="529" customWidth="1"/>
    <col min="13841" max="13841" width="9.85546875" style="529" customWidth="1"/>
    <col min="13842" max="14080" width="9.140625" style="529"/>
    <col min="14081" max="14081" width="51.140625" style="529" customWidth="1"/>
    <col min="14082" max="14095" width="9.85546875" style="529" customWidth="1"/>
    <col min="14096" max="14096" width="12.7109375" style="529" customWidth="1"/>
    <col min="14097" max="14097" width="9.85546875" style="529" customWidth="1"/>
    <col min="14098" max="14336" width="9.140625" style="529"/>
    <col min="14337" max="14337" width="51.140625" style="529" customWidth="1"/>
    <col min="14338" max="14351" width="9.85546875" style="529" customWidth="1"/>
    <col min="14352" max="14352" width="12.7109375" style="529" customWidth="1"/>
    <col min="14353" max="14353" width="9.85546875" style="529" customWidth="1"/>
    <col min="14354" max="14592" width="9.140625" style="529"/>
    <col min="14593" max="14593" width="51.140625" style="529" customWidth="1"/>
    <col min="14594" max="14607" width="9.85546875" style="529" customWidth="1"/>
    <col min="14608" max="14608" width="12.7109375" style="529" customWidth="1"/>
    <col min="14609" max="14609" width="9.85546875" style="529" customWidth="1"/>
    <col min="14610" max="14848" width="9.140625" style="529"/>
    <col min="14849" max="14849" width="51.140625" style="529" customWidth="1"/>
    <col min="14850" max="14863" width="9.85546875" style="529" customWidth="1"/>
    <col min="14864" max="14864" width="12.7109375" style="529" customWidth="1"/>
    <col min="14865" max="14865" width="9.85546875" style="529" customWidth="1"/>
    <col min="14866" max="15104" width="9.140625" style="529"/>
    <col min="15105" max="15105" width="51.140625" style="529" customWidth="1"/>
    <col min="15106" max="15119" width="9.85546875" style="529" customWidth="1"/>
    <col min="15120" max="15120" width="12.7109375" style="529" customWidth="1"/>
    <col min="15121" max="15121" width="9.85546875" style="529" customWidth="1"/>
    <col min="15122" max="15360" width="9.140625" style="529"/>
    <col min="15361" max="15361" width="51.140625" style="529" customWidth="1"/>
    <col min="15362" max="15375" width="9.85546875" style="529" customWidth="1"/>
    <col min="15376" max="15376" width="12.7109375" style="529" customWidth="1"/>
    <col min="15377" max="15377" width="9.85546875" style="529" customWidth="1"/>
    <col min="15378" max="15616" width="9.140625" style="529"/>
    <col min="15617" max="15617" width="51.140625" style="529" customWidth="1"/>
    <col min="15618" max="15631" width="9.85546875" style="529" customWidth="1"/>
    <col min="15632" max="15632" width="12.7109375" style="529" customWidth="1"/>
    <col min="15633" max="15633" width="9.85546875" style="529" customWidth="1"/>
    <col min="15634" max="15872" width="9.140625" style="529"/>
    <col min="15873" max="15873" width="51.140625" style="529" customWidth="1"/>
    <col min="15874" max="15887" width="9.85546875" style="529" customWidth="1"/>
    <col min="15888" max="15888" width="12.7109375" style="529" customWidth="1"/>
    <col min="15889" max="15889" width="9.85546875" style="529" customWidth="1"/>
    <col min="15890" max="16128" width="9.140625" style="529"/>
    <col min="16129" max="16129" width="51.140625" style="529" customWidth="1"/>
    <col min="16130" max="16143" width="9.85546875" style="529" customWidth="1"/>
    <col min="16144" max="16144" width="12.7109375" style="529" customWidth="1"/>
    <col min="16145" max="16145" width="9.85546875" style="529" customWidth="1"/>
    <col min="16146" max="16384" width="9.140625" style="529"/>
  </cols>
  <sheetData>
    <row r="1" spans="1:26" s="1" customFormat="1" ht="3.75" customHeight="1">
      <c r="A1" s="172"/>
      <c r="B1" s="173"/>
      <c r="C1" s="173"/>
      <c r="D1" s="173"/>
      <c r="E1" s="173"/>
      <c r="F1" s="173"/>
      <c r="G1" s="173"/>
      <c r="H1" s="173"/>
      <c r="I1" s="173"/>
      <c r="J1" s="173"/>
      <c r="K1" s="173"/>
      <c r="L1" s="173"/>
      <c r="M1" s="173"/>
      <c r="N1" s="173"/>
      <c r="O1" s="173"/>
      <c r="P1" s="173"/>
      <c r="Q1" s="173"/>
    </row>
    <row r="2" spans="1:26" s="1" customFormat="1" ht="39" customHeight="1">
      <c r="A2" s="724" t="s">
        <v>627</v>
      </c>
      <c r="B2" s="724"/>
      <c r="C2" s="724"/>
      <c r="D2" s="724"/>
      <c r="E2" s="724"/>
      <c r="F2" s="724"/>
      <c r="G2" s="724"/>
      <c r="H2" s="724"/>
      <c r="I2" s="724"/>
      <c r="J2" s="724"/>
      <c r="K2" s="724"/>
      <c r="L2" s="724"/>
      <c r="M2" s="724"/>
      <c r="N2" s="724"/>
      <c r="O2" s="724"/>
      <c r="P2" s="724"/>
      <c r="Q2" s="724"/>
    </row>
    <row r="3" spans="1:26" s="1" customFormat="1" ht="20.25" customHeight="1">
      <c r="A3" s="724" t="s">
        <v>189</v>
      </c>
      <c r="B3" s="724"/>
      <c r="C3" s="724"/>
      <c r="D3" s="724"/>
      <c r="E3" s="724"/>
      <c r="F3" s="724"/>
      <c r="G3" s="724"/>
      <c r="H3" s="724"/>
      <c r="I3" s="724"/>
      <c r="J3" s="724"/>
      <c r="K3" s="724"/>
      <c r="L3" s="724"/>
      <c r="M3" s="724"/>
      <c r="N3" s="724"/>
      <c r="O3" s="724"/>
      <c r="P3" s="724"/>
      <c r="Q3" s="724"/>
    </row>
    <row r="4" spans="1:26" s="1" customFormat="1" ht="20.25" customHeight="1">
      <c r="A4" s="724" t="s">
        <v>806</v>
      </c>
      <c r="B4" s="724"/>
      <c r="C4" s="724"/>
      <c r="D4" s="724"/>
      <c r="E4" s="724"/>
      <c r="F4" s="724"/>
      <c r="G4" s="724"/>
      <c r="H4" s="724"/>
      <c r="I4" s="724"/>
      <c r="J4" s="724"/>
      <c r="K4" s="724"/>
      <c r="L4" s="724"/>
      <c r="M4" s="724"/>
      <c r="N4" s="724"/>
      <c r="O4" s="724"/>
      <c r="P4" s="724"/>
      <c r="Q4" s="724"/>
    </row>
    <row r="5" spans="1:26" s="37" customFormat="1" ht="39" customHeight="1">
      <c r="A5" s="745" t="s">
        <v>725</v>
      </c>
      <c r="B5" s="745"/>
      <c r="C5" s="745"/>
      <c r="D5" s="745"/>
      <c r="E5" s="745"/>
      <c r="F5" s="745"/>
      <c r="G5" s="745"/>
      <c r="H5" s="745"/>
      <c r="I5" s="745"/>
      <c r="J5" s="745"/>
      <c r="K5" s="745"/>
      <c r="L5" s="745"/>
      <c r="M5" s="745"/>
      <c r="N5" s="745"/>
      <c r="O5" s="745"/>
      <c r="P5" s="745"/>
      <c r="Q5" s="745"/>
    </row>
    <row r="6" spans="1:26" ht="7.5" customHeight="1">
      <c r="A6" s="140"/>
    </row>
    <row r="7" spans="1:26" ht="24" customHeight="1">
      <c r="A7" s="141"/>
      <c r="B7" s="174"/>
      <c r="C7" s="142"/>
      <c r="D7" s="142"/>
      <c r="E7" s="142"/>
      <c r="F7" s="142"/>
      <c r="G7" s="142"/>
      <c r="H7" s="143"/>
      <c r="I7" s="143"/>
      <c r="J7" s="143"/>
      <c r="K7" s="143"/>
      <c r="L7" s="143"/>
      <c r="M7" s="143"/>
      <c r="N7" s="143"/>
      <c r="O7" s="143"/>
      <c r="P7" s="143"/>
      <c r="Q7" s="144"/>
    </row>
    <row r="8" spans="1:26" ht="37.5" customHeight="1">
      <c r="A8" s="175" t="s">
        <v>163</v>
      </c>
      <c r="B8" s="175" t="s">
        <v>47</v>
      </c>
      <c r="C8" s="175" t="s">
        <v>53</v>
      </c>
      <c r="D8" s="175" t="s">
        <v>183</v>
      </c>
      <c r="E8" s="175" t="s">
        <v>184</v>
      </c>
      <c r="F8" s="175" t="s">
        <v>185</v>
      </c>
      <c r="G8" s="175" t="s">
        <v>56</v>
      </c>
      <c r="H8" s="175" t="s">
        <v>54</v>
      </c>
      <c r="I8" s="175" t="s">
        <v>55</v>
      </c>
      <c r="J8" s="175" t="s">
        <v>50</v>
      </c>
      <c r="K8" s="175" t="s">
        <v>51</v>
      </c>
      <c r="L8" s="175" t="s">
        <v>58</v>
      </c>
      <c r="M8" s="175" t="s">
        <v>59</v>
      </c>
      <c r="N8" s="175" t="s">
        <v>769</v>
      </c>
      <c r="O8" s="175" t="s">
        <v>621</v>
      </c>
      <c r="P8" s="176" t="s">
        <v>45</v>
      </c>
      <c r="Q8" s="177" t="s">
        <v>11</v>
      </c>
      <c r="Y8" s="529">
        <v>1</v>
      </c>
      <c r="Z8" s="529">
        <v>1</v>
      </c>
    </row>
    <row r="9" spans="1:26" ht="42.75" customHeight="1">
      <c r="A9" s="148" t="s">
        <v>164</v>
      </c>
      <c r="B9" s="148">
        <v>5666.3338200000007</v>
      </c>
      <c r="C9" s="149">
        <v>356.07733000000002</v>
      </c>
      <c r="D9" s="149">
        <v>1859.9907499999999</v>
      </c>
      <c r="E9" s="149">
        <v>1448.9681799999998</v>
      </c>
      <c r="F9" s="149">
        <v>399.31736999999998</v>
      </c>
      <c r="G9" s="149">
        <v>8687.1955699999999</v>
      </c>
      <c r="H9" s="148">
        <v>2115.6418599999997</v>
      </c>
      <c r="I9" s="148">
        <v>10.843</v>
      </c>
      <c r="J9" s="148">
        <v>0</v>
      </c>
      <c r="K9" s="148">
        <v>0</v>
      </c>
      <c r="L9" s="148">
        <v>63.323650000000001</v>
      </c>
      <c r="M9" s="148">
        <v>26.93608</v>
      </c>
      <c r="N9" s="148">
        <v>152.58457999999999</v>
      </c>
      <c r="O9" s="148">
        <v>718.56118000000004</v>
      </c>
      <c r="P9" s="148">
        <f t="shared" ref="P9:P27" si="0">SUM(B9:O9)</f>
        <v>21505.773369999999</v>
      </c>
      <c r="Q9" s="178">
        <f>+P9/$P$27</f>
        <v>1.1552971716758214E-3</v>
      </c>
    </row>
    <row r="10" spans="1:26" ht="27" customHeight="1">
      <c r="A10" s="148" t="s">
        <v>165</v>
      </c>
      <c r="B10" s="148">
        <v>0</v>
      </c>
      <c r="C10" s="149">
        <v>0</v>
      </c>
      <c r="D10" s="149">
        <v>140.6103</v>
      </c>
      <c r="E10" s="149">
        <v>0</v>
      </c>
      <c r="F10" s="149">
        <v>0</v>
      </c>
      <c r="G10" s="149">
        <v>197.72</v>
      </c>
      <c r="H10" s="148">
        <v>40.77825</v>
      </c>
      <c r="I10" s="148">
        <v>0</v>
      </c>
      <c r="J10" s="148">
        <v>0</v>
      </c>
      <c r="K10" s="148">
        <v>0</v>
      </c>
      <c r="L10" s="148">
        <v>0</v>
      </c>
      <c r="M10" s="148">
        <v>0</v>
      </c>
      <c r="N10" s="148">
        <v>0</v>
      </c>
      <c r="O10" s="148">
        <v>76.264300000000006</v>
      </c>
      <c r="P10" s="148">
        <f t="shared" si="0"/>
        <v>455.37284999999997</v>
      </c>
      <c r="Q10" s="178">
        <f t="shared" ref="Q10:Q27" si="1">+P10/$P$27</f>
        <v>2.4462778278731487E-5</v>
      </c>
    </row>
    <row r="11" spans="1:26" ht="27" customHeight="1">
      <c r="A11" s="148" t="s">
        <v>166</v>
      </c>
      <c r="B11" s="148">
        <v>90771.380120000002</v>
      </c>
      <c r="C11" s="149">
        <v>195434.73381999999</v>
      </c>
      <c r="D11" s="149">
        <v>177950.44981999998</v>
      </c>
      <c r="E11" s="149">
        <v>155773.28502000001</v>
      </c>
      <c r="F11" s="149">
        <v>322462.52267999999</v>
      </c>
      <c r="G11" s="149">
        <v>39550.028909999994</v>
      </c>
      <c r="H11" s="148">
        <v>1558.72426</v>
      </c>
      <c r="I11" s="148">
        <v>0</v>
      </c>
      <c r="J11" s="148">
        <v>0</v>
      </c>
      <c r="K11" s="148">
        <v>28579.252350000002</v>
      </c>
      <c r="L11" s="148">
        <v>20.58</v>
      </c>
      <c r="M11" s="148">
        <v>35.1</v>
      </c>
      <c r="N11" s="148">
        <v>433.18948</v>
      </c>
      <c r="O11" s="148">
        <v>0</v>
      </c>
      <c r="P11" s="148">
        <f t="shared" si="0"/>
        <v>1012569.2464599999</v>
      </c>
      <c r="Q11" s="178">
        <f t="shared" si="1"/>
        <v>5.4395550740482655E-2</v>
      </c>
    </row>
    <row r="12" spans="1:26" ht="27" customHeight="1">
      <c r="A12" s="148" t="s">
        <v>167</v>
      </c>
      <c r="B12" s="148">
        <v>15566.684499999999</v>
      </c>
      <c r="C12" s="149">
        <v>4431.2898800000003</v>
      </c>
      <c r="D12" s="149">
        <v>0</v>
      </c>
      <c r="E12" s="149">
        <v>331000.82682000002</v>
      </c>
      <c r="F12" s="149">
        <v>412041.99276999995</v>
      </c>
      <c r="G12" s="149">
        <v>11.65</v>
      </c>
      <c r="H12" s="148">
        <v>108.49647999999999</v>
      </c>
      <c r="I12" s="148">
        <v>0</v>
      </c>
      <c r="J12" s="148">
        <v>0</v>
      </c>
      <c r="K12" s="148">
        <v>0</v>
      </c>
      <c r="L12" s="148">
        <v>0</v>
      </c>
      <c r="M12" s="148">
        <v>162.14317000000003</v>
      </c>
      <c r="N12" s="148">
        <v>0</v>
      </c>
      <c r="O12" s="148">
        <v>211.07639</v>
      </c>
      <c r="P12" s="148">
        <f t="shared" si="0"/>
        <v>763534.16000999999</v>
      </c>
      <c r="Q12" s="178">
        <f t="shared" si="1"/>
        <v>4.1017304533114168E-2</v>
      </c>
    </row>
    <row r="13" spans="1:26" ht="27" customHeight="1">
      <c r="A13" s="148" t="s">
        <v>168</v>
      </c>
      <c r="B13" s="148">
        <v>243358.44230000002</v>
      </c>
      <c r="C13" s="149">
        <v>29965.612280000001</v>
      </c>
      <c r="D13" s="149">
        <v>113856.84248000001</v>
      </c>
      <c r="E13" s="149">
        <v>513289.72822000005</v>
      </c>
      <c r="F13" s="149">
        <v>92460.169939999992</v>
      </c>
      <c r="G13" s="149">
        <v>17790.606829999997</v>
      </c>
      <c r="H13" s="148">
        <v>12934.02226</v>
      </c>
      <c r="I13" s="148">
        <v>13.72</v>
      </c>
      <c r="J13" s="148">
        <v>743.15637000000004</v>
      </c>
      <c r="K13" s="148">
        <v>55697.93129</v>
      </c>
      <c r="L13" s="148">
        <v>616.27499999999998</v>
      </c>
      <c r="M13" s="148">
        <v>4053.1698300000003</v>
      </c>
      <c r="N13" s="148">
        <v>55331.618630000004</v>
      </c>
      <c r="O13" s="148">
        <v>9451.1610000000001</v>
      </c>
      <c r="P13" s="148">
        <f t="shared" si="0"/>
        <v>1149562.4564299998</v>
      </c>
      <c r="Q13" s="178">
        <f t="shared" si="1"/>
        <v>6.1754870737684542E-2</v>
      </c>
    </row>
    <row r="14" spans="1:26" ht="27" customHeight="1">
      <c r="A14" s="148" t="s">
        <v>169</v>
      </c>
      <c r="B14" s="148">
        <v>201521.86994999999</v>
      </c>
      <c r="C14" s="149">
        <v>109021.98537000001</v>
      </c>
      <c r="D14" s="149">
        <v>9927.1712799999987</v>
      </c>
      <c r="E14" s="149">
        <v>8917.5285800000001</v>
      </c>
      <c r="F14" s="149">
        <v>122495.64426999999</v>
      </c>
      <c r="G14" s="149">
        <v>11320.85716</v>
      </c>
      <c r="H14" s="148">
        <v>1548.4035700000002</v>
      </c>
      <c r="I14" s="148">
        <v>6.86</v>
      </c>
      <c r="J14" s="148">
        <v>0</v>
      </c>
      <c r="K14" s="148">
        <v>94.781880000000001</v>
      </c>
      <c r="L14" s="148">
        <v>608.88031000000001</v>
      </c>
      <c r="M14" s="148">
        <v>28</v>
      </c>
      <c r="N14" s="148">
        <v>7165.6151600000003</v>
      </c>
      <c r="O14" s="148">
        <v>0</v>
      </c>
      <c r="P14" s="148">
        <f t="shared" si="0"/>
        <v>472657.59752999997</v>
      </c>
      <c r="Q14" s="178">
        <f t="shared" si="1"/>
        <v>2.5391320563213842E-2</v>
      </c>
    </row>
    <row r="15" spans="1:26" ht="27" customHeight="1">
      <c r="A15" s="148" t="s">
        <v>108</v>
      </c>
      <c r="B15" s="148">
        <v>1892735.4940199999</v>
      </c>
      <c r="C15" s="149">
        <v>952434.79538000003</v>
      </c>
      <c r="D15" s="149">
        <v>118439.10834999999</v>
      </c>
      <c r="E15" s="149">
        <v>1647659.28131</v>
      </c>
      <c r="F15" s="149">
        <v>392858.24074000004</v>
      </c>
      <c r="G15" s="149">
        <v>278904.15758999996</v>
      </c>
      <c r="H15" s="148">
        <v>89353.406069999997</v>
      </c>
      <c r="I15" s="148">
        <v>305.08909999999997</v>
      </c>
      <c r="J15" s="148">
        <v>629.14481000000001</v>
      </c>
      <c r="K15" s="148">
        <v>109336.88362000001</v>
      </c>
      <c r="L15" s="148">
        <v>21590.80242</v>
      </c>
      <c r="M15" s="148">
        <v>195526.03615</v>
      </c>
      <c r="N15" s="148">
        <v>95366.942040000009</v>
      </c>
      <c r="O15" s="148">
        <v>8439.3571899999988</v>
      </c>
      <c r="P15" s="148">
        <f t="shared" si="0"/>
        <v>5803578.7387900008</v>
      </c>
      <c r="Q15" s="178">
        <f t="shared" si="1"/>
        <v>0.31177014595881136</v>
      </c>
    </row>
    <row r="16" spans="1:26" ht="27" customHeight="1">
      <c r="A16" s="148" t="s">
        <v>170</v>
      </c>
      <c r="B16" s="148">
        <v>159846.14804</v>
      </c>
      <c r="C16" s="149">
        <v>75299.308919999996</v>
      </c>
      <c r="D16" s="149">
        <v>324024.73567000002</v>
      </c>
      <c r="E16" s="149">
        <v>653879.32695000002</v>
      </c>
      <c r="F16" s="149">
        <v>154379.81621000002</v>
      </c>
      <c r="G16" s="149">
        <v>160668.55236999999</v>
      </c>
      <c r="H16" s="148">
        <v>83966.98090000001</v>
      </c>
      <c r="I16" s="148">
        <v>65.815380000000005</v>
      </c>
      <c r="J16" s="148">
        <v>2382.7549599999998</v>
      </c>
      <c r="K16" s="148">
        <v>892.94204999999999</v>
      </c>
      <c r="L16" s="148">
        <v>10697.987359999999</v>
      </c>
      <c r="M16" s="148">
        <v>4130.7272899999998</v>
      </c>
      <c r="N16" s="148">
        <v>97488.20315999999</v>
      </c>
      <c r="O16" s="148">
        <v>80352.008560000002</v>
      </c>
      <c r="P16" s="148">
        <f t="shared" si="0"/>
        <v>1808075.3078200002</v>
      </c>
      <c r="Q16" s="178">
        <f t="shared" si="1"/>
        <v>9.7130396259789864E-2</v>
      </c>
    </row>
    <row r="17" spans="1:23" ht="27" customHeight="1">
      <c r="A17" s="148" t="s">
        <v>171</v>
      </c>
      <c r="B17" s="148">
        <v>5140.65445</v>
      </c>
      <c r="C17" s="149">
        <v>1.8241700000000001</v>
      </c>
      <c r="D17" s="149">
        <v>429.39715000000001</v>
      </c>
      <c r="E17" s="149">
        <v>1482.88959</v>
      </c>
      <c r="F17" s="149">
        <v>2528.9956899999997</v>
      </c>
      <c r="G17" s="149">
        <v>1693.4685200000001</v>
      </c>
      <c r="H17" s="148">
        <v>2571.1681400000002</v>
      </c>
      <c r="I17" s="148">
        <v>0.71</v>
      </c>
      <c r="J17" s="148">
        <v>0</v>
      </c>
      <c r="K17" s="148">
        <v>0</v>
      </c>
      <c r="L17" s="148">
        <v>153.31</v>
      </c>
      <c r="M17" s="148">
        <v>641.20118000000002</v>
      </c>
      <c r="N17" s="148">
        <v>1116.2715499999999</v>
      </c>
      <c r="O17" s="148">
        <v>9237.2454399999988</v>
      </c>
      <c r="P17" s="148">
        <f t="shared" si="0"/>
        <v>24997.135879999994</v>
      </c>
      <c r="Q17" s="178">
        <f t="shared" si="1"/>
        <v>1.3428543063903862E-3</v>
      </c>
    </row>
    <row r="18" spans="1:23" ht="27" customHeight="1">
      <c r="A18" s="148" t="s">
        <v>172</v>
      </c>
      <c r="B18" s="148">
        <v>33996.35297</v>
      </c>
      <c r="C18" s="149">
        <v>28191.125899999999</v>
      </c>
      <c r="D18" s="149">
        <v>9094.3894499999988</v>
      </c>
      <c r="E18" s="149">
        <v>140908.7549</v>
      </c>
      <c r="F18" s="149">
        <v>72153.216189999992</v>
      </c>
      <c r="G18" s="149">
        <v>3790.91507</v>
      </c>
      <c r="H18" s="148">
        <v>7059.0648099999999</v>
      </c>
      <c r="I18" s="148">
        <v>70</v>
      </c>
      <c r="J18" s="148">
        <v>229.58808999999999</v>
      </c>
      <c r="K18" s="148">
        <v>216.06255999999999</v>
      </c>
      <c r="L18" s="148">
        <v>1268.38321</v>
      </c>
      <c r="M18" s="148">
        <v>2875.1111499999997</v>
      </c>
      <c r="N18" s="148">
        <v>8984.9463300000007</v>
      </c>
      <c r="O18" s="148">
        <v>4698.9272999999994</v>
      </c>
      <c r="P18" s="148">
        <f t="shared" si="0"/>
        <v>313536.83792999998</v>
      </c>
      <c r="Q18" s="178">
        <f t="shared" si="1"/>
        <v>1.6843301370505857E-2</v>
      </c>
    </row>
    <row r="19" spans="1:23" ht="27" customHeight="1">
      <c r="A19" s="148" t="s">
        <v>173</v>
      </c>
      <c r="B19" s="148">
        <v>831688.59511999995</v>
      </c>
      <c r="C19" s="149">
        <v>91121.611669999998</v>
      </c>
      <c r="D19" s="149">
        <v>2664945.3903699997</v>
      </c>
      <c r="E19" s="149">
        <v>232496.38686000003</v>
      </c>
      <c r="F19" s="149">
        <v>43106.402719999998</v>
      </c>
      <c r="G19" s="149">
        <v>11530.148740000001</v>
      </c>
      <c r="H19" s="148">
        <v>11790.859759999999</v>
      </c>
      <c r="I19" s="148">
        <v>54.527999999999999</v>
      </c>
      <c r="J19" s="148">
        <v>83594.176890000002</v>
      </c>
      <c r="K19" s="148">
        <v>767.56793999999991</v>
      </c>
      <c r="L19" s="148">
        <v>9534.2999999999993</v>
      </c>
      <c r="M19" s="148">
        <v>4897.2660700000006</v>
      </c>
      <c r="N19" s="148">
        <v>365.52080000000001</v>
      </c>
      <c r="O19" s="148">
        <v>375.1</v>
      </c>
      <c r="P19" s="148">
        <f t="shared" si="0"/>
        <v>3986267.8549399991</v>
      </c>
      <c r="Q19" s="178">
        <f t="shared" si="1"/>
        <v>0.21414361153729689</v>
      </c>
    </row>
    <row r="20" spans="1:23" ht="27" customHeight="1">
      <c r="A20" s="148" t="s">
        <v>174</v>
      </c>
      <c r="B20" s="148">
        <v>96507.252919999999</v>
      </c>
      <c r="C20" s="149">
        <v>17768.874399999997</v>
      </c>
      <c r="D20" s="149">
        <v>29660.366829999999</v>
      </c>
      <c r="E20" s="149">
        <v>2161442.1179299997</v>
      </c>
      <c r="F20" s="149">
        <v>602133.82848000003</v>
      </c>
      <c r="G20" s="149">
        <v>39284.608460000003</v>
      </c>
      <c r="H20" s="148">
        <v>30441.782890000002</v>
      </c>
      <c r="I20" s="148">
        <v>0</v>
      </c>
      <c r="J20" s="148">
        <v>2247.7883099999999</v>
      </c>
      <c r="K20" s="148">
        <v>0</v>
      </c>
      <c r="L20" s="148">
        <v>6728.0402800000002</v>
      </c>
      <c r="M20" s="148">
        <v>2086.7330000000002</v>
      </c>
      <c r="N20" s="148">
        <v>21576.332600000002</v>
      </c>
      <c r="O20" s="148">
        <v>3352.6476400000001</v>
      </c>
      <c r="P20" s="148">
        <f t="shared" si="0"/>
        <v>3013230.3737399997</v>
      </c>
      <c r="Q20" s="178">
        <f t="shared" si="1"/>
        <v>0.16187172014216664</v>
      </c>
    </row>
    <row r="21" spans="1:23" ht="27" customHeight="1">
      <c r="A21" s="148" t="s">
        <v>175</v>
      </c>
      <c r="B21" s="148">
        <v>105.36199999999999</v>
      </c>
      <c r="C21" s="149">
        <v>1330.30231</v>
      </c>
      <c r="D21" s="149">
        <v>427.18400000000003</v>
      </c>
      <c r="E21" s="149">
        <v>1051.74128</v>
      </c>
      <c r="F21" s="149">
        <v>764.04151999999999</v>
      </c>
      <c r="G21" s="149">
        <v>850.64220999999998</v>
      </c>
      <c r="H21" s="148">
        <v>428.96992</v>
      </c>
      <c r="I21" s="148">
        <v>0</v>
      </c>
      <c r="J21" s="148">
        <v>0</v>
      </c>
      <c r="K21" s="148">
        <v>0</v>
      </c>
      <c r="L21" s="148">
        <v>171</v>
      </c>
      <c r="M21" s="148">
        <v>103.42596</v>
      </c>
      <c r="N21" s="148">
        <v>362.09249999999997</v>
      </c>
      <c r="O21" s="148">
        <v>30.36966</v>
      </c>
      <c r="P21" s="148">
        <f t="shared" si="0"/>
        <v>5625.1313599999994</v>
      </c>
      <c r="Q21" s="178">
        <f t="shared" si="1"/>
        <v>3.0218389446893748E-4</v>
      </c>
    </row>
    <row r="22" spans="1:23" ht="27" customHeight="1">
      <c r="A22" s="148" t="s">
        <v>176</v>
      </c>
      <c r="B22" s="148">
        <v>612.21619999999996</v>
      </c>
      <c r="C22" s="149">
        <v>60</v>
      </c>
      <c r="D22" s="149">
        <v>0</v>
      </c>
      <c r="E22" s="149">
        <v>1189.37545</v>
      </c>
      <c r="F22" s="149">
        <v>790.50975000000005</v>
      </c>
      <c r="G22" s="149">
        <v>151.75167000000002</v>
      </c>
      <c r="H22" s="148">
        <v>259.32846000000001</v>
      </c>
      <c r="I22" s="148">
        <v>0</v>
      </c>
      <c r="J22" s="148">
        <v>0</v>
      </c>
      <c r="K22" s="148">
        <v>0</v>
      </c>
      <c r="L22" s="148">
        <v>0</v>
      </c>
      <c r="M22" s="148">
        <v>44.887370000000004</v>
      </c>
      <c r="N22" s="148">
        <v>0</v>
      </c>
      <c r="O22" s="148">
        <v>52.507940000000005</v>
      </c>
      <c r="P22" s="148">
        <f t="shared" si="0"/>
        <v>3160.5768400000002</v>
      </c>
      <c r="Q22" s="178">
        <f t="shared" si="1"/>
        <v>1.6978722044982218E-4</v>
      </c>
    </row>
    <row r="23" spans="1:23" ht="27" customHeight="1">
      <c r="A23" s="148" t="s">
        <v>177</v>
      </c>
      <c r="B23" s="148">
        <v>25970.84763</v>
      </c>
      <c r="C23" s="149">
        <v>2368.1701499999999</v>
      </c>
      <c r="D23" s="149">
        <v>5024.1252000000004</v>
      </c>
      <c r="E23" s="149">
        <v>19303.7215</v>
      </c>
      <c r="F23" s="149">
        <v>159455.18918000002</v>
      </c>
      <c r="G23" s="149">
        <v>1713.45857</v>
      </c>
      <c r="H23" s="148">
        <v>3949.9262599999997</v>
      </c>
      <c r="I23" s="148">
        <v>0</v>
      </c>
      <c r="J23" s="148">
        <v>58.972000000000001</v>
      </c>
      <c r="K23" s="148">
        <v>0</v>
      </c>
      <c r="L23" s="148">
        <v>58.524000000000001</v>
      </c>
      <c r="M23" s="148">
        <v>5851.4165899999998</v>
      </c>
      <c r="N23" s="148">
        <v>351.99521999999996</v>
      </c>
      <c r="O23" s="148">
        <v>2832.9376400000001</v>
      </c>
      <c r="P23" s="148">
        <f t="shared" si="0"/>
        <v>226939.28394000005</v>
      </c>
      <c r="Q23" s="178">
        <f t="shared" si="1"/>
        <v>1.2191252477521026E-2</v>
      </c>
    </row>
    <row r="24" spans="1:23" ht="27" customHeight="1">
      <c r="A24" s="148" t="s">
        <v>178</v>
      </c>
      <c r="B24" s="148">
        <v>13.72</v>
      </c>
      <c r="C24" s="149">
        <v>0</v>
      </c>
      <c r="D24" s="149">
        <v>0</v>
      </c>
      <c r="E24" s="149">
        <v>1387.4</v>
      </c>
      <c r="F24" s="149">
        <v>0</v>
      </c>
      <c r="G24" s="149">
        <v>0</v>
      </c>
      <c r="H24" s="148">
        <v>6.53559</v>
      </c>
      <c r="I24" s="148">
        <v>0</v>
      </c>
      <c r="J24" s="148">
        <v>0</v>
      </c>
      <c r="K24" s="148">
        <v>0</v>
      </c>
      <c r="L24" s="148">
        <v>0</v>
      </c>
      <c r="M24" s="148">
        <v>22.492150000000002</v>
      </c>
      <c r="N24" s="148">
        <v>0</v>
      </c>
      <c r="O24" s="148">
        <v>0</v>
      </c>
      <c r="P24" s="148">
        <f t="shared" si="0"/>
        <v>1430.1477400000001</v>
      </c>
      <c r="Q24" s="178">
        <f t="shared" si="1"/>
        <v>7.6828003842233745E-5</v>
      </c>
    </row>
    <row r="25" spans="1:23" ht="27" customHeight="1">
      <c r="A25" s="148" t="s">
        <v>179</v>
      </c>
      <c r="B25" s="148">
        <v>8.89</v>
      </c>
      <c r="C25" s="149">
        <v>0</v>
      </c>
      <c r="D25" s="149">
        <v>274.39999999999998</v>
      </c>
      <c r="E25" s="149">
        <v>13.3</v>
      </c>
      <c r="F25" s="149">
        <v>171.5</v>
      </c>
      <c r="G25" s="149">
        <v>340.53386</v>
      </c>
      <c r="H25" s="148">
        <v>19.554040000000001</v>
      </c>
      <c r="I25" s="148">
        <v>0</v>
      </c>
      <c r="J25" s="148">
        <v>0</v>
      </c>
      <c r="K25" s="148">
        <v>0</v>
      </c>
      <c r="L25" s="148">
        <v>0</v>
      </c>
      <c r="M25" s="148">
        <v>122.556</v>
      </c>
      <c r="N25" s="148">
        <v>0</v>
      </c>
      <c r="O25" s="148">
        <v>0</v>
      </c>
      <c r="P25" s="148">
        <f t="shared" si="0"/>
        <v>950.73389999999995</v>
      </c>
      <c r="Q25" s="178">
        <f t="shared" si="1"/>
        <v>5.1073735726171802E-5</v>
      </c>
    </row>
    <row r="26" spans="1:23" s="180" customFormat="1" ht="39" customHeight="1">
      <c r="A26" s="155" t="s">
        <v>180</v>
      </c>
      <c r="B26" s="155">
        <v>0</v>
      </c>
      <c r="C26" s="179">
        <v>6.86</v>
      </c>
      <c r="D26" s="179">
        <v>0</v>
      </c>
      <c r="E26" s="179">
        <v>269.84732000000002</v>
      </c>
      <c r="F26" s="179">
        <v>5799.3985000000002</v>
      </c>
      <c r="G26" s="179">
        <v>227.99689000000001</v>
      </c>
      <c r="H26" s="155">
        <v>282.40147999999999</v>
      </c>
      <c r="I26" s="155">
        <v>0</v>
      </c>
      <c r="J26" s="155">
        <v>0</v>
      </c>
      <c r="K26" s="155">
        <v>0</v>
      </c>
      <c r="L26" s="155">
        <v>0</v>
      </c>
      <c r="M26" s="155">
        <v>58.694449999999996</v>
      </c>
      <c r="N26" s="155">
        <v>205.81272000000001</v>
      </c>
      <c r="O26" s="155">
        <v>0</v>
      </c>
      <c r="P26" s="155">
        <f t="shared" si="0"/>
        <v>6851.0113600000013</v>
      </c>
      <c r="Q26" s="156">
        <f t="shared" si="1"/>
        <v>3.6803856858122019E-4</v>
      </c>
    </row>
    <row r="27" spans="1:23" ht="24" customHeight="1">
      <c r="A27" s="181" t="s">
        <v>186</v>
      </c>
      <c r="B27" s="182">
        <f>SUM(B9:B26)</f>
        <v>3603510.2440399998</v>
      </c>
      <c r="C27" s="182">
        <f t="shared" ref="C27:O27" si="2">SUM(C9:C26)</f>
        <v>1507792.57158</v>
      </c>
      <c r="D27" s="182">
        <f t="shared" si="2"/>
        <v>3456054.1616499997</v>
      </c>
      <c r="E27" s="182">
        <f t="shared" si="2"/>
        <v>5871514.4799099993</v>
      </c>
      <c r="F27" s="182">
        <f t="shared" si="2"/>
        <v>2384000.7860100004</v>
      </c>
      <c r="G27" s="182">
        <f t="shared" si="2"/>
        <v>576714.29241999984</v>
      </c>
      <c r="H27" s="182">
        <f t="shared" si="2"/>
        <v>248436.04499999998</v>
      </c>
      <c r="I27" s="182">
        <f t="shared" si="2"/>
        <v>527.56547999999998</v>
      </c>
      <c r="J27" s="182">
        <f t="shared" si="2"/>
        <v>89885.581430000006</v>
      </c>
      <c r="K27" s="182">
        <f t="shared" si="2"/>
        <v>195585.42169000002</v>
      </c>
      <c r="L27" s="182">
        <f>SUM(L9:L26)</f>
        <v>51511.406230000001</v>
      </c>
      <c r="M27" s="182">
        <f>SUM(M9:M26)</f>
        <v>220665.8964400001</v>
      </c>
      <c r="N27" s="182">
        <f>SUM(N9:N26)</f>
        <v>288901.12477000005</v>
      </c>
      <c r="O27" s="182">
        <f t="shared" si="2"/>
        <v>119828.16423999998</v>
      </c>
      <c r="P27" s="182">
        <f t="shared" si="0"/>
        <v>18614927.740889996</v>
      </c>
      <c r="Q27" s="183">
        <f t="shared" si="1"/>
        <v>1</v>
      </c>
    </row>
    <row r="28" spans="1:23" ht="36" customHeight="1">
      <c r="A28" s="184" t="s">
        <v>181</v>
      </c>
      <c r="B28" s="178">
        <f t="shared" ref="B28:P28" si="3">+B27/$P$27</f>
        <v>0.19358174762744004</v>
      </c>
      <c r="C28" s="178">
        <f t="shared" si="3"/>
        <v>8.0999109562372718E-2</v>
      </c>
      <c r="D28" s="178">
        <f t="shared" si="3"/>
        <v>0.18566035870546777</v>
      </c>
      <c r="E28" s="178">
        <f t="shared" si="3"/>
        <v>0.31541967616734229</v>
      </c>
      <c r="F28" s="178">
        <f t="shared" si="3"/>
        <v>0.12806930111113174</v>
      </c>
      <c r="G28" s="178">
        <f t="shared" si="3"/>
        <v>3.09812802094942E-2</v>
      </c>
      <c r="H28" s="178">
        <f t="shared" si="3"/>
        <v>1.3346065504959195E-2</v>
      </c>
      <c r="I28" s="178">
        <f t="shared" si="3"/>
        <v>2.8340989948681724E-5</v>
      </c>
      <c r="J28" s="178">
        <f t="shared" si="3"/>
        <v>4.8286828013065653E-3</v>
      </c>
      <c r="K28" s="178">
        <f t="shared" si="3"/>
        <v>1.0506912753702094E-2</v>
      </c>
      <c r="L28" s="178">
        <f t="shared" si="3"/>
        <v>2.7672095721783981E-3</v>
      </c>
      <c r="M28" s="178">
        <f>+M27/$P$27</f>
        <v>1.1854244051416869E-2</v>
      </c>
      <c r="N28" s="178">
        <f>+N27/$P$27</f>
        <v>1.5519862810715775E-2</v>
      </c>
      <c r="O28" s="178">
        <f t="shared" si="3"/>
        <v>6.4372081325238008E-3</v>
      </c>
      <c r="P28" s="178">
        <f t="shared" si="3"/>
        <v>1</v>
      </c>
      <c r="Q28" s="178"/>
    </row>
    <row r="29" spans="1:23" ht="14.25" customHeight="1" thickBot="1">
      <c r="A29" s="185"/>
      <c r="B29" s="186"/>
      <c r="C29" s="187"/>
      <c r="D29" s="187"/>
      <c r="E29" s="187"/>
      <c r="F29" s="187"/>
      <c r="G29" s="187"/>
      <c r="H29" s="188"/>
      <c r="I29" s="188"/>
      <c r="J29" s="188"/>
      <c r="K29" s="188"/>
      <c r="L29" s="188"/>
      <c r="M29" s="188"/>
      <c r="N29" s="188"/>
      <c r="O29" s="188"/>
      <c r="P29" s="188"/>
      <c r="Q29" s="189"/>
    </row>
    <row r="30" spans="1:23" ht="15" customHeight="1" thickTop="1">
      <c r="A30" s="38" t="s">
        <v>730</v>
      </c>
      <c r="B30" s="160"/>
      <c r="C30" s="191"/>
      <c r="D30" s="191"/>
      <c r="E30" s="191"/>
      <c r="F30" s="191"/>
      <c r="G30" s="191"/>
      <c r="H30" s="192"/>
      <c r="I30" s="192"/>
      <c r="J30" s="192"/>
      <c r="K30" s="192"/>
      <c r="L30" s="192"/>
      <c r="M30" s="192"/>
      <c r="N30" s="192"/>
      <c r="O30" s="192"/>
      <c r="P30" s="192"/>
      <c r="Q30" s="192"/>
    </row>
    <row r="31" spans="1:23" ht="15" customHeight="1">
      <c r="A31" s="38" t="s">
        <v>731</v>
      </c>
      <c r="C31" s="21"/>
      <c r="D31" s="21"/>
      <c r="E31" s="21"/>
      <c r="F31" s="21"/>
      <c r="G31" s="21"/>
      <c r="H31" s="20"/>
      <c r="I31" s="20"/>
      <c r="J31" s="20"/>
      <c r="K31" s="20"/>
      <c r="L31" s="20"/>
      <c r="M31" s="20"/>
      <c r="N31" s="20"/>
      <c r="O31" s="20"/>
      <c r="P31" s="20"/>
      <c r="Q31" s="192"/>
    </row>
    <row r="32" spans="1:23" ht="15" customHeight="1">
      <c r="A32" s="621" t="s">
        <v>732</v>
      </c>
      <c r="C32" s="21"/>
      <c r="D32" s="21"/>
      <c r="E32" s="21"/>
      <c r="F32" s="21"/>
      <c r="G32" s="21"/>
      <c r="H32" s="20"/>
      <c r="I32" s="20"/>
      <c r="J32" s="20"/>
      <c r="K32" s="20"/>
      <c r="L32" s="20"/>
      <c r="M32" s="20"/>
      <c r="N32" s="20"/>
      <c r="O32" s="20"/>
      <c r="P32" s="20"/>
      <c r="Q32" s="192"/>
      <c r="R32" s="194"/>
      <c r="S32" s="20"/>
      <c r="T32" s="20"/>
      <c r="U32" s="20"/>
      <c r="V32" s="20"/>
      <c r="W32" s="20"/>
    </row>
    <row r="33" spans="1:17" ht="9" customHeight="1">
      <c r="A33" s="168"/>
      <c r="C33" s="21"/>
      <c r="D33" s="21"/>
      <c r="E33" s="21"/>
      <c r="F33" s="21"/>
      <c r="G33" s="21"/>
      <c r="H33" s="20"/>
      <c r="I33" s="20"/>
      <c r="J33" s="20"/>
      <c r="K33" s="20"/>
      <c r="L33" s="20"/>
      <c r="M33" s="20"/>
      <c r="N33" s="20"/>
      <c r="O33" s="20"/>
      <c r="P33" s="20"/>
      <c r="Q33" s="192"/>
    </row>
    <row r="34" spans="1:17" ht="9" customHeight="1">
      <c r="A34" s="19"/>
      <c r="C34" s="21"/>
      <c r="D34" s="21"/>
      <c r="E34" s="21"/>
      <c r="F34" s="21"/>
      <c r="G34" s="21"/>
      <c r="H34" s="20"/>
      <c r="I34" s="20"/>
      <c r="J34" s="20"/>
      <c r="K34" s="20"/>
      <c r="L34" s="20"/>
      <c r="M34" s="20"/>
      <c r="N34" s="20"/>
      <c r="O34" s="20"/>
      <c r="P34" s="20"/>
      <c r="Q34" s="192"/>
    </row>
    <row r="35" spans="1:17" ht="9" customHeight="1">
      <c r="A35" s="19"/>
      <c r="C35" s="21"/>
      <c r="D35" s="21"/>
      <c r="E35" s="21"/>
      <c r="F35" s="21"/>
      <c r="G35" s="21"/>
      <c r="H35" s="20"/>
      <c r="I35" s="20"/>
      <c r="J35" s="20"/>
      <c r="K35" s="20"/>
      <c r="L35" s="20"/>
      <c r="M35" s="20"/>
      <c r="N35" s="20"/>
      <c r="O35" s="20"/>
      <c r="P35" s="20"/>
      <c r="Q35" s="192"/>
    </row>
    <row r="36" spans="1:17" ht="9" customHeight="1">
      <c r="A36" s="19"/>
      <c r="B36" s="195"/>
      <c r="C36" s="21"/>
      <c r="D36" s="21"/>
      <c r="E36" s="21"/>
      <c r="F36" s="21"/>
      <c r="G36" s="21"/>
      <c r="H36" s="20"/>
      <c r="I36" s="20"/>
      <c r="J36" s="20"/>
      <c r="K36" s="20"/>
      <c r="L36" s="20"/>
      <c r="M36" s="20"/>
      <c r="N36" s="20"/>
      <c r="O36" s="20"/>
      <c r="P36" s="20"/>
      <c r="Q36" s="192"/>
    </row>
    <row r="37" spans="1:17" ht="9" customHeight="1">
      <c r="A37" s="19"/>
      <c r="B37" s="195"/>
      <c r="C37" s="21"/>
      <c r="D37" s="21"/>
      <c r="E37" s="21"/>
      <c r="F37" s="21"/>
      <c r="G37" s="21"/>
      <c r="H37" s="20"/>
      <c r="I37" s="20"/>
      <c r="J37" s="20"/>
      <c r="K37" s="20"/>
      <c r="L37" s="20"/>
      <c r="M37" s="20"/>
      <c r="N37" s="20"/>
      <c r="O37" s="20"/>
      <c r="P37" s="20"/>
      <c r="Q37" s="192"/>
    </row>
    <row r="38" spans="1:17" ht="9" customHeight="1">
      <c r="A38" s="19"/>
      <c r="B38" s="195"/>
      <c r="C38" s="21"/>
      <c r="D38" s="21"/>
      <c r="E38" s="21"/>
      <c r="F38" s="21"/>
      <c r="G38" s="21"/>
      <c r="H38" s="20"/>
      <c r="I38" s="20"/>
      <c r="J38" s="20"/>
      <c r="K38" s="20"/>
      <c r="L38" s="20"/>
      <c r="M38" s="20"/>
      <c r="N38" s="20"/>
      <c r="O38" s="20"/>
      <c r="P38" s="20"/>
      <c r="Q38" s="192"/>
    </row>
    <row r="39" spans="1:17" ht="9" customHeight="1">
      <c r="A39" s="165"/>
      <c r="B39" s="195"/>
      <c r="C39" s="21"/>
      <c r="D39" s="21"/>
      <c r="E39" s="21"/>
      <c r="F39" s="21"/>
      <c r="G39" s="21"/>
      <c r="H39" s="20"/>
      <c r="I39" s="20"/>
      <c r="J39" s="20"/>
      <c r="K39" s="20"/>
      <c r="L39" s="20"/>
      <c r="M39" s="20"/>
      <c r="N39" s="20"/>
      <c r="O39" s="20"/>
      <c r="P39" s="20"/>
      <c r="Q39" s="192"/>
    </row>
    <row r="40" spans="1:17" ht="9" customHeight="1">
      <c r="A40" s="19"/>
      <c r="B40" s="195"/>
      <c r="C40" s="21"/>
      <c r="D40" s="21"/>
      <c r="E40" s="21"/>
      <c r="F40" s="21"/>
      <c r="G40" s="21"/>
      <c r="H40" s="20"/>
      <c r="I40" s="20"/>
      <c r="J40" s="20"/>
      <c r="K40" s="20"/>
      <c r="L40" s="20"/>
      <c r="M40" s="20"/>
      <c r="N40" s="20"/>
      <c r="O40" s="20"/>
      <c r="P40" s="20"/>
      <c r="Q40" s="192"/>
    </row>
    <row r="41" spans="1:17" ht="9" customHeight="1">
      <c r="A41" s="19"/>
      <c r="B41" s="195"/>
      <c r="C41" s="21"/>
      <c r="D41" s="21"/>
      <c r="E41" s="21"/>
      <c r="F41" s="21"/>
      <c r="G41" s="21"/>
      <c r="H41" s="20"/>
      <c r="I41" s="20"/>
      <c r="J41" s="20"/>
      <c r="K41" s="20"/>
      <c r="L41" s="20"/>
      <c r="M41" s="20"/>
      <c r="N41" s="20"/>
      <c r="O41" s="20"/>
      <c r="P41" s="20"/>
      <c r="Q41" s="192"/>
    </row>
    <row r="42" spans="1:17" ht="9" customHeight="1">
      <c r="A42" s="19"/>
      <c r="B42" s="195"/>
      <c r="C42" s="21"/>
      <c r="D42" s="21"/>
      <c r="E42" s="21"/>
      <c r="F42" s="21"/>
      <c r="G42" s="21"/>
      <c r="H42" s="20"/>
      <c r="I42" s="20"/>
      <c r="J42" s="20"/>
      <c r="K42" s="20"/>
      <c r="L42" s="20"/>
      <c r="M42" s="20"/>
      <c r="N42" s="20"/>
      <c r="O42" s="20"/>
      <c r="P42" s="20"/>
      <c r="Q42" s="192"/>
    </row>
    <row r="43" spans="1:17" ht="9" customHeight="1">
      <c r="A43" s="19"/>
      <c r="C43" s="21"/>
      <c r="D43" s="21"/>
      <c r="E43" s="21"/>
      <c r="F43" s="21"/>
      <c r="G43" s="21"/>
      <c r="H43" s="20"/>
      <c r="I43" s="20"/>
      <c r="J43" s="20"/>
      <c r="K43" s="20"/>
      <c r="L43" s="20"/>
      <c r="M43" s="20"/>
      <c r="N43" s="20"/>
      <c r="O43" s="20"/>
      <c r="P43" s="20"/>
      <c r="Q43" s="192"/>
    </row>
    <row r="44" spans="1:17" ht="9" customHeight="1">
      <c r="A44" s="19"/>
      <c r="C44" s="21"/>
      <c r="D44" s="21"/>
      <c r="E44" s="21"/>
      <c r="F44" s="21"/>
      <c r="G44" s="21"/>
      <c r="H44" s="20"/>
      <c r="I44" s="20"/>
      <c r="J44" s="20"/>
      <c r="K44" s="20"/>
      <c r="L44" s="20"/>
      <c r="M44" s="20"/>
      <c r="N44" s="20"/>
      <c r="O44" s="20"/>
      <c r="P44" s="20"/>
      <c r="Q44" s="192"/>
    </row>
    <row r="45" spans="1:17" ht="9" customHeight="1">
      <c r="A45" s="165"/>
      <c r="C45" s="21"/>
      <c r="D45" s="21"/>
      <c r="E45" s="21"/>
      <c r="F45" s="21"/>
      <c r="G45" s="21"/>
      <c r="H45" s="20"/>
      <c r="I45" s="20"/>
      <c r="J45" s="20"/>
      <c r="K45" s="20"/>
      <c r="L45" s="20"/>
      <c r="M45" s="20"/>
      <c r="N45" s="20"/>
      <c r="O45" s="20"/>
      <c r="P45" s="20"/>
      <c r="Q45" s="192"/>
    </row>
    <row r="46" spans="1:17" ht="9" customHeight="1">
      <c r="A46" s="19"/>
      <c r="C46" s="21"/>
      <c r="D46" s="21"/>
      <c r="E46" s="21"/>
      <c r="F46" s="21"/>
      <c r="G46" s="21"/>
      <c r="H46" s="20"/>
      <c r="I46" s="20"/>
      <c r="J46" s="20"/>
      <c r="K46" s="20"/>
      <c r="L46" s="20"/>
      <c r="M46" s="20"/>
      <c r="N46" s="20"/>
      <c r="O46" s="20"/>
      <c r="P46" s="20"/>
      <c r="Q46" s="192"/>
    </row>
    <row r="47" spans="1:17" ht="9" customHeight="1">
      <c r="A47" s="19"/>
      <c r="C47" s="21"/>
      <c r="D47" s="21"/>
      <c r="E47" s="21"/>
      <c r="F47" s="21"/>
      <c r="G47" s="21"/>
      <c r="H47" s="20"/>
      <c r="I47" s="20"/>
      <c r="J47" s="20"/>
      <c r="K47" s="20"/>
      <c r="L47" s="20"/>
      <c r="M47" s="20"/>
      <c r="N47" s="20"/>
      <c r="O47" s="20"/>
      <c r="P47" s="20"/>
      <c r="Q47" s="192"/>
    </row>
    <row r="48" spans="1:17" ht="9" customHeight="1">
      <c r="A48" s="19"/>
      <c r="C48" s="21"/>
      <c r="D48" s="21"/>
      <c r="E48" s="21"/>
      <c r="F48" s="21"/>
      <c r="G48" s="21"/>
      <c r="H48" s="20"/>
      <c r="I48" s="20"/>
      <c r="J48" s="20"/>
      <c r="K48" s="20"/>
      <c r="L48" s="20"/>
      <c r="M48" s="20"/>
      <c r="N48" s="20"/>
      <c r="O48" s="20"/>
      <c r="P48" s="20"/>
      <c r="Q48" s="192"/>
    </row>
    <row r="49" spans="1:17" ht="9" customHeight="1">
      <c r="A49" s="19"/>
      <c r="C49" s="21"/>
      <c r="D49" s="21"/>
      <c r="E49" s="21"/>
      <c r="F49" s="21"/>
      <c r="G49" s="21"/>
      <c r="H49" s="20"/>
      <c r="I49" s="20"/>
      <c r="J49" s="20"/>
      <c r="K49" s="20"/>
      <c r="L49" s="20"/>
      <c r="M49" s="20"/>
      <c r="N49" s="20"/>
      <c r="O49" s="20"/>
      <c r="P49" s="20"/>
      <c r="Q49" s="192"/>
    </row>
    <row r="50" spans="1:17" ht="9" customHeight="1">
      <c r="A50" s="19"/>
      <c r="C50" s="21"/>
      <c r="D50" s="21"/>
      <c r="E50" s="21"/>
      <c r="F50" s="21"/>
      <c r="G50" s="21"/>
      <c r="H50" s="20"/>
      <c r="I50" s="20"/>
      <c r="J50" s="20"/>
      <c r="K50" s="20"/>
      <c r="L50" s="20"/>
      <c r="M50" s="20"/>
      <c r="N50" s="20"/>
      <c r="O50" s="20"/>
      <c r="P50" s="20"/>
      <c r="Q50" s="192"/>
    </row>
    <row r="51" spans="1:17" ht="9" customHeight="1">
      <c r="A51" s="165"/>
      <c r="C51" s="21"/>
      <c r="D51" s="21"/>
      <c r="E51" s="21"/>
      <c r="F51" s="21"/>
      <c r="G51" s="21"/>
      <c r="H51" s="20"/>
      <c r="I51" s="20"/>
      <c r="J51" s="20"/>
      <c r="K51" s="20"/>
      <c r="L51" s="20"/>
      <c r="M51" s="20"/>
      <c r="N51" s="20"/>
      <c r="O51" s="20"/>
      <c r="P51" s="20"/>
      <c r="Q51" s="192"/>
    </row>
    <row r="52" spans="1:17" ht="9" customHeight="1">
      <c r="A52" s="19"/>
      <c r="C52" s="21"/>
      <c r="D52" s="21"/>
      <c r="E52" s="21"/>
      <c r="F52" s="21"/>
      <c r="G52" s="21"/>
      <c r="H52" s="20"/>
      <c r="I52" s="20"/>
      <c r="J52" s="20"/>
      <c r="K52" s="20"/>
      <c r="L52" s="20"/>
      <c r="M52" s="20"/>
      <c r="N52" s="20"/>
      <c r="O52" s="20"/>
      <c r="P52" s="20"/>
      <c r="Q52" s="192"/>
    </row>
    <row r="53" spans="1:17" ht="9" customHeight="1">
      <c r="A53" s="19"/>
      <c r="C53" s="21"/>
      <c r="D53" s="21"/>
      <c r="E53" s="21"/>
      <c r="F53" s="21"/>
      <c r="G53" s="21"/>
      <c r="H53" s="20"/>
      <c r="I53" s="20"/>
      <c r="J53" s="20"/>
      <c r="K53" s="20"/>
      <c r="L53" s="20"/>
      <c r="M53" s="20"/>
      <c r="N53" s="20"/>
      <c r="O53" s="20"/>
      <c r="P53" s="20"/>
      <c r="Q53" s="192"/>
    </row>
    <row r="54" spans="1:17" ht="9" customHeight="1">
      <c r="A54" s="19"/>
      <c r="C54" s="21"/>
      <c r="D54" s="21"/>
      <c r="E54" s="21"/>
      <c r="F54" s="21"/>
      <c r="G54" s="21"/>
      <c r="H54" s="20"/>
      <c r="I54" s="20"/>
      <c r="J54" s="20"/>
      <c r="K54" s="20"/>
      <c r="L54" s="20"/>
      <c r="M54" s="20"/>
      <c r="N54" s="20"/>
      <c r="O54" s="20"/>
      <c r="P54" s="20"/>
      <c r="Q54" s="192"/>
    </row>
    <row r="55" spans="1:17" ht="9" customHeight="1">
      <c r="A55" s="19"/>
      <c r="C55" s="21"/>
      <c r="D55" s="21"/>
      <c r="E55" s="21"/>
      <c r="F55" s="21"/>
      <c r="G55" s="21"/>
      <c r="H55" s="20"/>
      <c r="I55" s="20"/>
      <c r="J55" s="20"/>
      <c r="K55" s="20"/>
      <c r="L55" s="20"/>
      <c r="M55" s="20"/>
      <c r="N55" s="20"/>
      <c r="O55" s="20"/>
      <c r="P55" s="20"/>
      <c r="Q55" s="192"/>
    </row>
    <row r="56" spans="1:17" ht="9" customHeight="1">
      <c r="A56" s="165"/>
      <c r="C56" s="21"/>
      <c r="D56" s="21"/>
      <c r="E56" s="21"/>
      <c r="F56" s="21"/>
      <c r="G56" s="21"/>
      <c r="H56" s="20"/>
      <c r="I56" s="20"/>
      <c r="J56" s="20"/>
      <c r="K56" s="20"/>
      <c r="L56" s="20"/>
      <c r="M56" s="20"/>
      <c r="N56" s="20"/>
      <c r="O56" s="20"/>
      <c r="P56" s="20"/>
      <c r="Q56" s="192"/>
    </row>
    <row r="57" spans="1:17" ht="9" customHeight="1">
      <c r="A57" s="166"/>
      <c r="C57" s="21"/>
      <c r="D57" s="21"/>
      <c r="E57" s="21"/>
      <c r="F57" s="21"/>
      <c r="G57" s="21"/>
      <c r="H57" s="20"/>
      <c r="I57" s="20"/>
      <c r="J57" s="20"/>
      <c r="K57" s="20"/>
      <c r="L57" s="20"/>
      <c r="M57" s="20"/>
      <c r="N57" s="20"/>
      <c r="O57" s="20"/>
      <c r="P57" s="20"/>
      <c r="Q57" s="192"/>
    </row>
    <row r="58" spans="1:17" ht="9" customHeight="1">
      <c r="A58" s="166"/>
      <c r="C58" s="21"/>
      <c r="D58" s="21"/>
      <c r="E58" s="21"/>
      <c r="F58" s="21"/>
      <c r="G58" s="21"/>
      <c r="H58" s="20"/>
      <c r="I58" s="20"/>
      <c r="J58" s="20"/>
      <c r="K58" s="20"/>
      <c r="L58" s="20"/>
      <c r="M58" s="20"/>
      <c r="N58" s="20"/>
      <c r="O58" s="20"/>
      <c r="P58" s="20"/>
      <c r="Q58" s="192"/>
    </row>
    <row r="59" spans="1:17" ht="9" customHeight="1">
      <c r="A59" s="166"/>
      <c r="C59" s="21"/>
      <c r="D59" s="21"/>
      <c r="E59" s="21"/>
      <c r="F59" s="21"/>
      <c r="G59" s="21"/>
      <c r="H59" s="20"/>
      <c r="I59" s="20"/>
      <c r="J59" s="20"/>
      <c r="K59" s="20"/>
      <c r="L59" s="20"/>
      <c r="M59" s="20"/>
      <c r="N59" s="20"/>
      <c r="O59" s="20"/>
      <c r="P59" s="20"/>
      <c r="Q59" s="192"/>
    </row>
    <row r="60" spans="1:17" ht="9" customHeight="1">
      <c r="A60" s="166"/>
      <c r="C60" s="21"/>
      <c r="D60" s="21"/>
      <c r="E60" s="21"/>
      <c r="F60" s="21"/>
      <c r="G60" s="21"/>
      <c r="H60" s="20"/>
      <c r="I60" s="20"/>
      <c r="J60" s="20"/>
      <c r="K60" s="20"/>
      <c r="L60" s="20"/>
      <c r="M60" s="20"/>
      <c r="N60" s="20"/>
      <c r="O60" s="20"/>
      <c r="P60" s="20"/>
      <c r="Q60" s="192"/>
    </row>
    <row r="61" spans="1:17" ht="9" customHeight="1">
      <c r="A61" s="167"/>
      <c r="C61" s="21"/>
      <c r="D61" s="21"/>
      <c r="E61" s="21"/>
      <c r="F61" s="21"/>
      <c r="G61" s="21"/>
      <c r="H61" s="20"/>
      <c r="I61" s="20"/>
      <c r="J61" s="20"/>
      <c r="K61" s="20"/>
      <c r="L61" s="20"/>
      <c r="M61" s="20"/>
      <c r="N61" s="20"/>
      <c r="O61" s="20"/>
      <c r="P61" s="20"/>
      <c r="Q61" s="192"/>
    </row>
    <row r="62" spans="1:17" ht="9" customHeight="1">
      <c r="A62" s="167"/>
      <c r="C62" s="21"/>
      <c r="D62" s="21"/>
      <c r="E62" s="21"/>
      <c r="F62" s="21"/>
      <c r="G62" s="21"/>
      <c r="H62" s="20"/>
      <c r="I62" s="20"/>
      <c r="J62" s="20"/>
      <c r="K62" s="20"/>
      <c r="L62" s="20"/>
      <c r="M62" s="20"/>
      <c r="N62" s="20"/>
      <c r="O62" s="20"/>
      <c r="P62" s="20"/>
      <c r="Q62" s="192"/>
    </row>
    <row r="63" spans="1:17" ht="9" customHeight="1">
      <c r="A63" s="168"/>
      <c r="C63" s="21"/>
      <c r="D63" s="21"/>
      <c r="E63" s="21"/>
      <c r="F63" s="21"/>
      <c r="G63" s="21"/>
      <c r="H63" s="20"/>
      <c r="I63" s="20"/>
      <c r="J63" s="20"/>
      <c r="K63" s="20"/>
      <c r="L63" s="20"/>
      <c r="M63" s="20"/>
      <c r="N63" s="20"/>
      <c r="O63" s="20"/>
      <c r="P63" s="20"/>
      <c r="Q63" s="192"/>
    </row>
    <row r="64" spans="1:17" ht="9" customHeight="1">
      <c r="A64" s="19"/>
      <c r="C64" s="21"/>
      <c r="D64" s="21"/>
      <c r="E64" s="21"/>
      <c r="F64" s="21"/>
      <c r="G64" s="21"/>
      <c r="H64" s="20"/>
      <c r="I64" s="20"/>
      <c r="J64" s="20"/>
      <c r="K64" s="20"/>
      <c r="L64" s="20"/>
      <c r="M64" s="20"/>
      <c r="N64" s="20"/>
      <c r="O64" s="20"/>
      <c r="P64" s="20"/>
      <c r="Q64" s="192"/>
    </row>
    <row r="65" spans="1:17" ht="9" customHeight="1">
      <c r="A65" s="19"/>
      <c r="C65" s="21"/>
      <c r="D65" s="21"/>
      <c r="E65" s="21"/>
      <c r="F65" s="21"/>
      <c r="G65" s="21"/>
      <c r="H65" s="20"/>
      <c r="I65" s="20"/>
      <c r="J65" s="20"/>
      <c r="K65" s="20"/>
      <c r="L65" s="20"/>
      <c r="M65" s="20"/>
      <c r="N65" s="20"/>
      <c r="O65" s="20"/>
      <c r="P65" s="20"/>
      <c r="Q65" s="192"/>
    </row>
    <row r="66" spans="1:17" ht="9" customHeight="1">
      <c r="A66" s="19"/>
      <c r="C66" s="21"/>
      <c r="D66" s="21"/>
      <c r="E66" s="21"/>
      <c r="F66" s="21"/>
      <c r="G66" s="21"/>
      <c r="H66" s="20"/>
      <c r="I66" s="20"/>
      <c r="J66" s="20"/>
      <c r="K66" s="20"/>
      <c r="L66" s="20"/>
      <c r="M66" s="20"/>
      <c r="N66" s="20"/>
      <c r="O66" s="20"/>
      <c r="P66" s="20"/>
      <c r="Q66" s="192"/>
    </row>
    <row r="67" spans="1:17" ht="9" customHeight="1">
      <c r="A67" s="19"/>
      <c r="C67" s="21"/>
      <c r="D67" s="21"/>
      <c r="E67" s="21"/>
      <c r="F67" s="21"/>
      <c r="G67" s="21"/>
      <c r="H67" s="20"/>
      <c r="I67" s="20"/>
      <c r="J67" s="20"/>
      <c r="K67" s="20"/>
      <c r="L67" s="20"/>
      <c r="M67" s="20"/>
      <c r="N67" s="20"/>
      <c r="O67" s="20"/>
      <c r="P67" s="20"/>
      <c r="Q67" s="192"/>
    </row>
    <row r="68" spans="1:17" ht="9" customHeight="1">
      <c r="A68" s="166"/>
      <c r="C68" s="21"/>
      <c r="D68" s="21"/>
      <c r="E68" s="21"/>
      <c r="F68" s="21"/>
      <c r="G68" s="21"/>
      <c r="H68" s="20"/>
      <c r="I68" s="20"/>
      <c r="J68" s="20"/>
      <c r="K68" s="20"/>
      <c r="L68" s="20"/>
      <c r="M68" s="20"/>
      <c r="N68" s="20"/>
      <c r="O68" s="20"/>
      <c r="P68" s="20"/>
      <c r="Q68" s="192"/>
    </row>
    <row r="69" spans="1:17" ht="9" customHeight="1">
      <c r="A69" s="168"/>
      <c r="C69" s="21"/>
      <c r="D69" s="21"/>
      <c r="E69" s="21"/>
      <c r="F69" s="21"/>
      <c r="G69" s="21"/>
      <c r="H69" s="20"/>
      <c r="I69" s="20"/>
      <c r="J69" s="20"/>
      <c r="K69" s="20"/>
      <c r="L69" s="20"/>
      <c r="M69" s="20"/>
      <c r="N69" s="20"/>
      <c r="O69" s="20"/>
      <c r="P69" s="20"/>
      <c r="Q69" s="192"/>
    </row>
    <row r="70" spans="1:17" ht="9" customHeight="1">
      <c r="A70" s="19"/>
      <c r="C70" s="21"/>
      <c r="D70" s="21"/>
      <c r="E70" s="21"/>
      <c r="F70" s="21"/>
      <c r="G70" s="21"/>
      <c r="H70" s="20"/>
      <c r="I70" s="20"/>
      <c r="J70" s="20"/>
      <c r="K70" s="20"/>
      <c r="L70" s="20"/>
      <c r="M70" s="20"/>
      <c r="N70" s="20"/>
      <c r="O70" s="20"/>
      <c r="P70" s="20"/>
      <c r="Q70" s="192"/>
    </row>
    <row r="71" spans="1:17" ht="9" customHeight="1">
      <c r="A71" s="19"/>
      <c r="C71" s="21"/>
      <c r="D71" s="21"/>
      <c r="E71" s="21"/>
      <c r="F71" s="21"/>
      <c r="G71" s="21"/>
      <c r="H71" s="20"/>
      <c r="I71" s="20"/>
      <c r="J71" s="20"/>
      <c r="K71" s="20"/>
      <c r="L71" s="20"/>
      <c r="M71" s="20"/>
      <c r="N71" s="20"/>
      <c r="O71" s="20"/>
      <c r="P71" s="20"/>
      <c r="Q71" s="192"/>
    </row>
    <row r="72" spans="1:17" ht="9" customHeight="1">
      <c r="A72" s="19"/>
      <c r="C72" s="21"/>
      <c r="D72" s="21"/>
      <c r="E72" s="21"/>
      <c r="F72" s="21"/>
      <c r="G72" s="21"/>
      <c r="H72" s="20"/>
      <c r="I72" s="20"/>
      <c r="J72" s="20"/>
      <c r="K72" s="20"/>
      <c r="L72" s="20"/>
      <c r="M72" s="20"/>
      <c r="N72" s="20"/>
      <c r="O72" s="20"/>
      <c r="P72" s="20"/>
      <c r="Q72" s="192"/>
    </row>
    <row r="73" spans="1:17" ht="9" customHeight="1">
      <c r="A73" s="19"/>
      <c r="C73" s="21"/>
      <c r="D73" s="21"/>
      <c r="E73" s="21"/>
      <c r="F73" s="21"/>
      <c r="G73" s="21"/>
      <c r="H73" s="20"/>
      <c r="I73" s="20"/>
      <c r="J73" s="20"/>
      <c r="K73" s="20"/>
      <c r="L73" s="20"/>
      <c r="M73" s="20"/>
      <c r="N73" s="20"/>
      <c r="O73" s="20"/>
      <c r="P73" s="20"/>
      <c r="Q73" s="192"/>
    </row>
    <row r="74" spans="1:17" ht="9" customHeight="1">
      <c r="A74" s="166"/>
      <c r="C74" s="21"/>
      <c r="D74" s="21"/>
      <c r="E74" s="21"/>
      <c r="F74" s="21"/>
      <c r="G74" s="21"/>
      <c r="H74" s="20"/>
      <c r="I74" s="20"/>
      <c r="J74" s="20"/>
      <c r="K74" s="20"/>
      <c r="L74" s="20"/>
      <c r="M74" s="20"/>
      <c r="N74" s="20"/>
      <c r="O74" s="20"/>
      <c r="P74" s="20"/>
      <c r="Q74" s="192"/>
    </row>
    <row r="75" spans="1:17" ht="9" customHeight="1">
      <c r="A75" s="168"/>
      <c r="C75" s="21"/>
      <c r="D75" s="21"/>
      <c r="E75" s="21"/>
      <c r="F75" s="21"/>
      <c r="G75" s="21"/>
      <c r="H75" s="20"/>
      <c r="I75" s="20"/>
      <c r="J75" s="20"/>
      <c r="K75" s="20"/>
      <c r="L75" s="20"/>
      <c r="M75" s="20"/>
      <c r="N75" s="20"/>
      <c r="O75" s="20"/>
      <c r="P75" s="20"/>
      <c r="Q75" s="192"/>
    </row>
    <row r="76" spans="1:17" ht="9" customHeight="1">
      <c r="A76" s="19"/>
      <c r="C76" s="21"/>
      <c r="D76" s="21"/>
      <c r="E76" s="21"/>
      <c r="F76" s="21"/>
      <c r="G76" s="21"/>
      <c r="H76" s="20"/>
      <c r="I76" s="20"/>
      <c r="J76" s="20"/>
      <c r="K76" s="20"/>
      <c r="L76" s="20"/>
      <c r="M76" s="20"/>
      <c r="N76" s="20"/>
      <c r="O76" s="20"/>
      <c r="P76" s="20"/>
      <c r="Q76" s="192"/>
    </row>
    <row r="77" spans="1:17" ht="9" customHeight="1">
      <c r="A77" s="19"/>
      <c r="C77" s="21"/>
      <c r="D77" s="21"/>
      <c r="E77" s="21"/>
      <c r="F77" s="21"/>
      <c r="G77" s="21"/>
      <c r="H77" s="20"/>
      <c r="I77" s="20"/>
      <c r="J77" s="20"/>
      <c r="K77" s="20"/>
      <c r="L77" s="20"/>
      <c r="M77" s="20"/>
      <c r="N77" s="20"/>
      <c r="O77" s="20"/>
      <c r="P77" s="20"/>
      <c r="Q77" s="192"/>
    </row>
    <row r="78" spans="1:17" ht="9" customHeight="1">
      <c r="A78" s="19"/>
      <c r="C78" s="44"/>
      <c r="D78" s="44"/>
      <c r="E78" s="44"/>
      <c r="F78" s="44"/>
      <c r="G78" s="44"/>
      <c r="Q78" s="160"/>
    </row>
    <row r="79" spans="1:17" ht="9" customHeight="1">
      <c r="A79" s="19"/>
      <c r="C79" s="44"/>
      <c r="D79" s="44"/>
      <c r="E79" s="44"/>
      <c r="F79" s="44"/>
      <c r="G79" s="44"/>
      <c r="Q79" s="160"/>
    </row>
    <row r="80" spans="1:17" ht="9" customHeight="1">
      <c r="A80" s="19"/>
      <c r="C80" s="44"/>
      <c r="D80" s="44"/>
      <c r="E80" s="44"/>
      <c r="F80" s="44"/>
      <c r="G80" s="44"/>
      <c r="Q80" s="160"/>
    </row>
    <row r="81" spans="1:17" ht="9" customHeight="1">
      <c r="A81" s="19"/>
      <c r="C81" s="44"/>
      <c r="D81" s="44"/>
      <c r="E81" s="44"/>
      <c r="F81" s="44"/>
      <c r="G81" s="44"/>
      <c r="Q81" s="160"/>
    </row>
    <row r="82" spans="1:17" ht="9" customHeight="1">
      <c r="A82" s="19"/>
      <c r="C82" s="44"/>
      <c r="D82" s="44"/>
      <c r="E82" s="44"/>
      <c r="F82" s="44"/>
      <c r="G82" s="44"/>
      <c r="Q82" s="160"/>
    </row>
    <row r="83" spans="1:17" ht="9" customHeight="1">
      <c r="A83" s="19"/>
      <c r="C83" s="44"/>
      <c r="D83" s="44"/>
      <c r="E83" s="44"/>
      <c r="F83" s="44"/>
      <c r="G83" s="44"/>
      <c r="Q83" s="160"/>
    </row>
    <row r="84" spans="1:17" ht="9" customHeight="1">
      <c r="A84" s="166"/>
      <c r="C84" s="44"/>
      <c r="D84" s="44"/>
      <c r="E84" s="44"/>
      <c r="F84" s="44"/>
      <c r="G84" s="44"/>
      <c r="Q84" s="160"/>
    </row>
    <row r="85" spans="1:17" ht="9" customHeight="1">
      <c r="A85" s="168"/>
      <c r="C85" s="44"/>
      <c r="D85" s="44"/>
      <c r="E85" s="44"/>
      <c r="F85" s="44"/>
      <c r="G85" s="44"/>
      <c r="Q85" s="160"/>
    </row>
    <row r="86" spans="1:17" ht="9" customHeight="1">
      <c r="A86" s="19"/>
      <c r="C86" s="44"/>
      <c r="D86" s="44"/>
      <c r="E86" s="44"/>
      <c r="F86" s="44"/>
      <c r="G86" s="44"/>
      <c r="Q86" s="160"/>
    </row>
    <row r="87" spans="1:17" ht="9" customHeight="1">
      <c r="A87" s="19"/>
      <c r="C87" s="44"/>
      <c r="D87" s="44"/>
      <c r="E87" s="44"/>
      <c r="F87" s="44"/>
      <c r="G87" s="44"/>
      <c r="Q87" s="160"/>
    </row>
    <row r="88" spans="1:17" ht="9" customHeight="1">
      <c r="A88" s="19"/>
      <c r="C88" s="44"/>
      <c r="D88" s="44"/>
      <c r="E88" s="44"/>
      <c r="F88" s="44"/>
      <c r="G88" s="44"/>
      <c r="Q88" s="160"/>
    </row>
    <row r="89" spans="1:17" ht="9" customHeight="1">
      <c r="A89" s="19"/>
      <c r="C89" s="44"/>
      <c r="D89" s="44"/>
      <c r="E89" s="44"/>
      <c r="F89" s="44"/>
      <c r="G89" s="44"/>
      <c r="Q89" s="160"/>
    </row>
    <row r="90" spans="1:17" ht="9" customHeight="1">
      <c r="A90" s="19"/>
      <c r="C90" s="44"/>
      <c r="D90" s="44"/>
      <c r="E90" s="44"/>
      <c r="F90" s="44"/>
      <c r="G90" s="44"/>
      <c r="Q90" s="160"/>
    </row>
    <row r="91" spans="1:17" ht="9" customHeight="1">
      <c r="A91" s="19"/>
      <c r="C91" s="44"/>
      <c r="D91" s="44"/>
      <c r="E91" s="44"/>
      <c r="F91" s="44"/>
      <c r="G91" s="44"/>
      <c r="Q91" s="160"/>
    </row>
    <row r="92" spans="1:17" ht="9" customHeight="1">
      <c r="A92" s="19"/>
      <c r="C92" s="44"/>
      <c r="D92" s="44"/>
      <c r="E92" s="44"/>
      <c r="F92" s="44"/>
      <c r="G92" s="44"/>
      <c r="Q92" s="160"/>
    </row>
    <row r="93" spans="1:17" ht="9" customHeight="1">
      <c r="A93" s="19"/>
      <c r="C93" s="44"/>
      <c r="D93" s="44"/>
      <c r="E93" s="44"/>
      <c r="F93" s="44"/>
      <c r="G93" s="44"/>
      <c r="Q93" s="160"/>
    </row>
    <row r="94" spans="1:17" ht="9" customHeight="1">
      <c r="A94" s="19"/>
      <c r="C94" s="44"/>
      <c r="D94" s="44"/>
      <c r="E94" s="44"/>
      <c r="F94" s="44"/>
      <c r="G94" s="44"/>
      <c r="Q94" s="160"/>
    </row>
    <row r="95" spans="1:17" ht="9" customHeight="1">
      <c r="A95" s="168"/>
      <c r="C95" s="44"/>
      <c r="D95" s="44"/>
      <c r="E95" s="44"/>
      <c r="F95" s="44"/>
      <c r="G95" s="44"/>
      <c r="Q95" s="160"/>
    </row>
    <row r="96" spans="1:17" ht="9" customHeight="1">
      <c r="A96" s="19"/>
      <c r="C96" s="44"/>
      <c r="D96" s="44"/>
      <c r="E96" s="44"/>
      <c r="F96" s="44"/>
      <c r="G96" s="44"/>
      <c r="Q96" s="160"/>
    </row>
    <row r="97" spans="1:17" ht="9" customHeight="1">
      <c r="A97" s="19"/>
      <c r="C97" s="44"/>
      <c r="D97" s="44"/>
      <c r="E97" s="44"/>
      <c r="F97" s="44"/>
      <c r="G97" s="44"/>
      <c r="Q97" s="160"/>
    </row>
    <row r="98" spans="1:17" ht="9" customHeight="1">
      <c r="A98" s="19"/>
      <c r="C98" s="44"/>
      <c r="D98" s="44"/>
      <c r="E98" s="44"/>
      <c r="F98" s="44"/>
      <c r="G98" s="44"/>
      <c r="Q98" s="160"/>
    </row>
    <row r="99" spans="1:17">
      <c r="A99" s="169"/>
      <c r="C99" s="44"/>
      <c r="D99" s="44"/>
      <c r="E99" s="44"/>
      <c r="F99" s="44"/>
      <c r="G99" s="44"/>
      <c r="Q99" s="160"/>
    </row>
    <row r="100" spans="1:17">
      <c r="A100" s="169"/>
      <c r="C100" s="44"/>
      <c r="D100" s="44"/>
      <c r="E100" s="44"/>
      <c r="F100" s="44"/>
      <c r="G100" s="44"/>
      <c r="Q100" s="160"/>
    </row>
    <row r="101" spans="1:17">
      <c r="A101" s="169"/>
      <c r="C101" s="44"/>
      <c r="D101" s="44"/>
      <c r="E101" s="44"/>
      <c r="F101" s="44"/>
      <c r="G101" s="44"/>
      <c r="Q101" s="160"/>
    </row>
    <row r="102" spans="1:17">
      <c r="A102" s="169"/>
      <c r="C102" s="44"/>
      <c r="D102" s="44"/>
      <c r="E102" s="44"/>
      <c r="F102" s="44"/>
      <c r="G102" s="44"/>
      <c r="Q102" s="160"/>
    </row>
    <row r="103" spans="1:17">
      <c r="A103" s="169"/>
      <c r="C103" s="44"/>
      <c r="D103" s="44"/>
      <c r="E103" s="44"/>
      <c r="F103" s="44"/>
      <c r="G103" s="44"/>
      <c r="Q103" s="160"/>
    </row>
    <row r="104" spans="1:17">
      <c r="A104" s="169"/>
      <c r="C104" s="44"/>
      <c r="D104" s="44"/>
      <c r="E104" s="44"/>
      <c r="F104" s="44"/>
      <c r="G104" s="44"/>
      <c r="Q104" s="160"/>
    </row>
    <row r="105" spans="1:17">
      <c r="A105" s="169"/>
      <c r="C105" s="44"/>
      <c r="D105" s="44"/>
      <c r="E105" s="44"/>
      <c r="F105" s="44"/>
      <c r="G105" s="44"/>
      <c r="Q105" s="160"/>
    </row>
    <row r="106" spans="1:17" ht="15.75">
      <c r="A106" s="170"/>
      <c r="C106" s="44"/>
      <c r="D106" s="44"/>
      <c r="E106" s="44"/>
      <c r="F106" s="44"/>
      <c r="G106" s="44"/>
      <c r="Q106" s="160"/>
    </row>
    <row r="107" spans="1:17" ht="15.75">
      <c r="A107" s="170"/>
      <c r="C107" s="44"/>
      <c r="D107" s="44"/>
      <c r="E107" s="44"/>
      <c r="F107" s="44"/>
      <c r="G107" s="44"/>
      <c r="Q107" s="160"/>
    </row>
    <row r="108" spans="1:17" ht="15.75">
      <c r="A108" s="170"/>
      <c r="C108" s="44"/>
      <c r="D108" s="44"/>
      <c r="E108" s="44"/>
      <c r="F108" s="44"/>
      <c r="G108" s="44"/>
      <c r="Q108" s="160"/>
    </row>
    <row r="109" spans="1:17" ht="15.75">
      <c r="A109" s="170"/>
      <c r="C109" s="44"/>
      <c r="D109" s="44"/>
      <c r="E109" s="44"/>
      <c r="F109" s="44"/>
      <c r="G109" s="44"/>
      <c r="Q109" s="160"/>
    </row>
    <row r="110" spans="1:17" ht="15.75">
      <c r="A110" s="170"/>
      <c r="C110" s="44"/>
      <c r="D110" s="44"/>
      <c r="E110" s="44"/>
      <c r="F110" s="44"/>
      <c r="G110" s="44"/>
      <c r="Q110" s="160"/>
    </row>
    <row r="111" spans="1:17" ht="15.75">
      <c r="A111" s="170"/>
      <c r="C111" s="44"/>
      <c r="D111" s="44"/>
      <c r="E111" s="44"/>
      <c r="F111" s="44"/>
      <c r="G111" s="44"/>
      <c r="Q111" s="160"/>
    </row>
    <row r="112" spans="1:17" ht="15.75">
      <c r="A112" s="170"/>
      <c r="C112" s="44"/>
      <c r="D112" s="44"/>
      <c r="E112" s="44"/>
      <c r="F112" s="44"/>
      <c r="G112" s="44"/>
      <c r="Q112" s="160"/>
    </row>
    <row r="113" spans="1:17" ht="15.75">
      <c r="A113" s="170"/>
      <c r="C113" s="44"/>
      <c r="D113" s="44"/>
      <c r="E113" s="44"/>
      <c r="F113" s="44"/>
      <c r="G113" s="44"/>
      <c r="Q113" s="160"/>
    </row>
    <row r="114" spans="1:17" ht="15.75">
      <c r="A114" s="170"/>
      <c r="C114" s="44"/>
      <c r="D114" s="44"/>
      <c r="E114" s="44"/>
      <c r="F114" s="44"/>
      <c r="G114" s="44"/>
      <c r="Q114" s="160"/>
    </row>
    <row r="115" spans="1:17" ht="15.75">
      <c r="A115" s="170"/>
      <c r="C115" s="44"/>
      <c r="D115" s="44"/>
      <c r="E115" s="44"/>
      <c r="F115" s="44"/>
      <c r="G115" s="44"/>
      <c r="Q115" s="160"/>
    </row>
    <row r="116" spans="1:17" ht="15.75">
      <c r="A116" s="170"/>
      <c r="C116" s="44"/>
      <c r="D116" s="44"/>
      <c r="E116" s="44"/>
      <c r="F116" s="44"/>
      <c r="G116" s="44"/>
      <c r="Q116" s="160"/>
    </row>
    <row r="117" spans="1:17" ht="15.75">
      <c r="A117" s="170"/>
      <c r="C117" s="44"/>
      <c r="D117" s="44"/>
      <c r="E117" s="44"/>
      <c r="F117" s="44"/>
      <c r="G117" s="44"/>
      <c r="Q117" s="160"/>
    </row>
    <row r="118" spans="1:17" ht="15.75">
      <c r="A118" s="170"/>
      <c r="C118" s="44"/>
      <c r="D118" s="44"/>
      <c r="E118" s="44"/>
      <c r="F118" s="44"/>
      <c r="G118" s="44"/>
      <c r="Q118" s="160"/>
    </row>
    <row r="119" spans="1:17" ht="15.75">
      <c r="A119" s="170"/>
      <c r="C119" s="44"/>
      <c r="D119" s="44"/>
      <c r="E119" s="44"/>
      <c r="F119" s="44"/>
      <c r="G119" s="44"/>
      <c r="Q119" s="160"/>
    </row>
    <row r="120" spans="1:17" ht="15.75">
      <c r="A120" s="170"/>
      <c r="C120" s="44"/>
      <c r="D120" s="44"/>
      <c r="E120" s="44"/>
      <c r="F120" s="44"/>
      <c r="G120" s="44"/>
      <c r="Q120" s="160"/>
    </row>
    <row r="121" spans="1:17" ht="15.75">
      <c r="A121" s="170"/>
      <c r="C121" s="44"/>
      <c r="D121" s="44"/>
      <c r="E121" s="44"/>
      <c r="F121" s="44"/>
      <c r="G121" s="44"/>
      <c r="Q121" s="160"/>
    </row>
    <row r="122" spans="1:17" ht="15.75">
      <c r="A122" s="170"/>
      <c r="C122" s="44"/>
      <c r="D122" s="44"/>
      <c r="E122" s="44"/>
      <c r="F122" s="44"/>
      <c r="G122" s="44"/>
      <c r="Q122" s="160"/>
    </row>
    <row r="123" spans="1:17" ht="15.75">
      <c r="A123" s="170"/>
      <c r="C123" s="44"/>
      <c r="D123" s="44"/>
      <c r="E123" s="44"/>
      <c r="F123" s="44"/>
      <c r="G123" s="44"/>
      <c r="Q123" s="160"/>
    </row>
    <row r="124" spans="1:17" ht="15.75">
      <c r="A124" s="170"/>
      <c r="C124" s="44"/>
      <c r="D124" s="44"/>
      <c r="E124" s="44"/>
      <c r="F124" s="44"/>
      <c r="G124" s="44"/>
      <c r="Q124" s="160"/>
    </row>
    <row r="125" spans="1:17" ht="15.75">
      <c r="A125" s="170"/>
      <c r="C125" s="44"/>
      <c r="D125" s="44"/>
      <c r="E125" s="44"/>
      <c r="F125" s="44"/>
      <c r="G125" s="44"/>
      <c r="Q125" s="160"/>
    </row>
    <row r="126" spans="1:17" ht="15.75">
      <c r="A126" s="170"/>
      <c r="C126" s="44"/>
      <c r="D126" s="44"/>
      <c r="E126" s="44"/>
      <c r="F126" s="44"/>
      <c r="G126" s="44"/>
      <c r="Q126" s="160"/>
    </row>
    <row r="127" spans="1:17" ht="15.75">
      <c r="A127" s="170"/>
      <c r="C127" s="44"/>
      <c r="D127" s="44"/>
      <c r="E127" s="44"/>
      <c r="F127" s="44"/>
      <c r="G127" s="44"/>
      <c r="Q127" s="160"/>
    </row>
    <row r="128" spans="1:17" ht="15.75">
      <c r="A128" s="170"/>
      <c r="C128" s="44"/>
      <c r="D128" s="44"/>
      <c r="E128" s="44"/>
      <c r="F128" s="44"/>
      <c r="G128" s="44"/>
      <c r="Q128" s="160"/>
    </row>
    <row r="129" spans="1:17" ht="15.75">
      <c r="A129" s="170"/>
      <c r="C129" s="44"/>
      <c r="D129" s="44"/>
      <c r="E129" s="44"/>
      <c r="F129" s="44"/>
      <c r="G129" s="44"/>
      <c r="Q129" s="160"/>
    </row>
    <row r="130" spans="1:17" ht="15.75">
      <c r="A130" s="170"/>
      <c r="C130" s="44"/>
      <c r="D130" s="44"/>
      <c r="E130" s="44"/>
      <c r="F130" s="44"/>
      <c r="G130" s="44"/>
      <c r="Q130" s="160"/>
    </row>
    <row r="131" spans="1:17" ht="15.75">
      <c r="A131" s="170"/>
      <c r="C131" s="44"/>
      <c r="D131" s="44"/>
      <c r="E131" s="44"/>
      <c r="F131" s="44"/>
      <c r="G131" s="44"/>
      <c r="Q131" s="160"/>
    </row>
    <row r="132" spans="1:17" ht="15.75">
      <c r="A132" s="170"/>
      <c r="C132" s="44"/>
      <c r="D132" s="44"/>
      <c r="E132" s="44"/>
      <c r="F132" s="44"/>
      <c r="G132" s="44"/>
      <c r="Q132" s="160"/>
    </row>
    <row r="133" spans="1:17" ht="15.75">
      <c r="A133" s="170"/>
      <c r="C133" s="44"/>
      <c r="D133" s="44"/>
      <c r="E133" s="44"/>
      <c r="F133" s="44"/>
      <c r="G133" s="44"/>
      <c r="Q133" s="160"/>
    </row>
    <row r="134" spans="1:17" ht="15.75">
      <c r="A134" s="170"/>
      <c r="C134" s="44"/>
      <c r="D134" s="44"/>
      <c r="E134" s="44"/>
      <c r="F134" s="44"/>
      <c r="G134" s="44"/>
      <c r="Q134" s="160"/>
    </row>
    <row r="135" spans="1:17" ht="15.75">
      <c r="A135" s="170"/>
      <c r="C135" s="44"/>
      <c r="D135" s="44"/>
      <c r="E135" s="44"/>
      <c r="F135" s="44"/>
      <c r="G135" s="44"/>
      <c r="Q135" s="160"/>
    </row>
    <row r="136" spans="1:17" ht="15.75">
      <c r="A136" s="170"/>
      <c r="C136" s="44"/>
      <c r="D136" s="44"/>
      <c r="E136" s="44"/>
      <c r="F136" s="44"/>
      <c r="G136" s="44"/>
      <c r="Q136" s="160"/>
    </row>
    <row r="137" spans="1:17" ht="15.75">
      <c r="A137" s="170"/>
      <c r="C137" s="44"/>
      <c r="D137" s="44"/>
      <c r="E137" s="44"/>
      <c r="F137" s="44"/>
      <c r="G137" s="44"/>
      <c r="Q137" s="160"/>
    </row>
    <row r="138" spans="1:17" ht="15.75">
      <c r="A138" s="170"/>
      <c r="C138" s="44"/>
      <c r="D138" s="44"/>
      <c r="E138" s="44"/>
      <c r="F138" s="44"/>
      <c r="G138" s="44"/>
      <c r="Q138" s="160"/>
    </row>
    <row r="139" spans="1:17" ht="15.75">
      <c r="A139" s="170"/>
      <c r="C139" s="44"/>
      <c r="D139" s="44"/>
      <c r="E139" s="44"/>
      <c r="F139" s="44"/>
      <c r="G139" s="44"/>
      <c r="Q139" s="160"/>
    </row>
    <row r="140" spans="1:17" ht="15.75">
      <c r="A140" s="170"/>
      <c r="C140" s="44"/>
      <c r="D140" s="44"/>
      <c r="E140" s="44"/>
      <c r="F140" s="44"/>
      <c r="G140" s="44"/>
      <c r="Q140" s="160"/>
    </row>
    <row r="141" spans="1:17" ht="15.75">
      <c r="A141" s="170"/>
      <c r="C141" s="44"/>
      <c r="D141" s="44"/>
      <c r="E141" s="44"/>
      <c r="F141" s="44"/>
      <c r="G141" s="44"/>
      <c r="Q141" s="160"/>
    </row>
    <row r="142" spans="1:17" ht="15.75">
      <c r="A142" s="170"/>
      <c r="C142" s="44"/>
      <c r="D142" s="44"/>
      <c r="E142" s="44"/>
      <c r="F142" s="44"/>
      <c r="G142" s="44"/>
      <c r="Q142" s="160"/>
    </row>
    <row r="143" spans="1:17" ht="15.75">
      <c r="A143" s="170"/>
      <c r="C143" s="44"/>
      <c r="D143" s="44"/>
      <c r="E143" s="44"/>
      <c r="F143" s="44"/>
      <c r="G143" s="44"/>
      <c r="Q143" s="160"/>
    </row>
    <row r="144" spans="1:17" ht="15.75">
      <c r="A144" s="170"/>
      <c r="C144" s="44"/>
      <c r="D144" s="44"/>
      <c r="E144" s="44"/>
      <c r="F144" s="44"/>
      <c r="G144" s="44"/>
      <c r="Q144" s="160"/>
    </row>
    <row r="145" spans="1:17" ht="15.75">
      <c r="A145" s="170"/>
      <c r="C145" s="44"/>
      <c r="D145" s="44"/>
      <c r="E145" s="44"/>
      <c r="F145" s="44"/>
      <c r="G145" s="44"/>
      <c r="Q145" s="160"/>
    </row>
    <row r="146" spans="1:17" ht="15.75">
      <c r="A146" s="170"/>
      <c r="C146" s="44"/>
      <c r="D146" s="44"/>
      <c r="E146" s="44"/>
      <c r="F146" s="44"/>
      <c r="G146" s="44"/>
      <c r="Q146" s="160"/>
    </row>
    <row r="147" spans="1:17" ht="15.75">
      <c r="A147" s="170"/>
      <c r="C147" s="44"/>
      <c r="D147" s="44"/>
      <c r="E147" s="44"/>
      <c r="F147" s="44"/>
      <c r="G147" s="44"/>
      <c r="Q147" s="160"/>
    </row>
    <row r="148" spans="1:17" ht="15.75">
      <c r="A148" s="170"/>
      <c r="C148" s="44"/>
      <c r="D148" s="44"/>
      <c r="E148" s="44"/>
      <c r="F148" s="44"/>
      <c r="G148" s="44"/>
      <c r="Q148" s="160"/>
    </row>
    <row r="149" spans="1:17" ht="15.75">
      <c r="A149" s="170"/>
      <c r="C149" s="44"/>
      <c r="D149" s="44"/>
      <c r="E149" s="44"/>
      <c r="F149" s="44"/>
      <c r="G149" s="44"/>
      <c r="Q149" s="160"/>
    </row>
    <row r="150" spans="1:17" ht="15.75">
      <c r="A150" s="170"/>
      <c r="C150" s="44"/>
      <c r="D150" s="44"/>
      <c r="E150" s="44"/>
      <c r="F150" s="44"/>
      <c r="G150" s="44"/>
      <c r="Q150" s="160"/>
    </row>
    <row r="151" spans="1:17" ht="15.75">
      <c r="A151" s="170"/>
      <c r="C151" s="44"/>
      <c r="D151" s="44"/>
      <c r="E151" s="44"/>
      <c r="F151" s="44"/>
      <c r="G151" s="44"/>
      <c r="Q151" s="160"/>
    </row>
    <row r="152" spans="1:17" ht="15.75">
      <c r="A152" s="170"/>
      <c r="C152" s="44"/>
      <c r="D152" s="44"/>
      <c r="E152" s="44"/>
      <c r="F152" s="44"/>
      <c r="G152" s="44"/>
      <c r="Q152" s="160"/>
    </row>
    <row r="153" spans="1:17" ht="15.75">
      <c r="A153" s="170"/>
      <c r="C153" s="44"/>
      <c r="D153" s="44"/>
      <c r="E153" s="44"/>
      <c r="F153" s="44"/>
      <c r="G153" s="44"/>
      <c r="Q153" s="160"/>
    </row>
    <row r="154" spans="1:17" ht="15.75">
      <c r="A154" s="170"/>
      <c r="C154" s="44"/>
      <c r="D154" s="44"/>
      <c r="E154" s="44"/>
      <c r="F154" s="44"/>
      <c r="G154" s="44"/>
      <c r="Q154" s="160"/>
    </row>
    <row r="155" spans="1:17" ht="15.75">
      <c r="A155" s="170"/>
      <c r="C155" s="44"/>
      <c r="D155" s="44"/>
      <c r="E155" s="44"/>
      <c r="F155" s="44"/>
      <c r="G155" s="44"/>
      <c r="Q155" s="160"/>
    </row>
    <row r="156" spans="1:17" ht="15.75">
      <c r="A156" s="170"/>
      <c r="C156" s="44"/>
      <c r="D156" s="44"/>
      <c r="E156" s="44"/>
      <c r="F156" s="44"/>
      <c r="G156" s="44"/>
      <c r="Q156" s="160"/>
    </row>
    <row r="157" spans="1:17" ht="15.75">
      <c r="A157" s="170"/>
      <c r="C157" s="44"/>
      <c r="D157" s="44"/>
      <c r="E157" s="44"/>
      <c r="F157" s="44"/>
      <c r="G157" s="44"/>
      <c r="Q157" s="160"/>
    </row>
    <row r="158" spans="1:17" ht="15.75">
      <c r="A158" s="170"/>
      <c r="C158" s="44"/>
      <c r="D158" s="44"/>
      <c r="E158" s="44"/>
      <c r="F158" s="44"/>
      <c r="G158" s="44"/>
      <c r="Q158" s="160"/>
    </row>
    <row r="159" spans="1:17" ht="15.75">
      <c r="A159" s="170"/>
      <c r="C159" s="44"/>
      <c r="D159" s="44"/>
      <c r="E159" s="44"/>
      <c r="F159" s="44"/>
      <c r="G159" s="44"/>
      <c r="Q159" s="160"/>
    </row>
    <row r="160" spans="1:17" ht="15.75">
      <c r="A160" s="170"/>
      <c r="C160" s="44"/>
      <c r="D160" s="44"/>
      <c r="E160" s="44"/>
      <c r="F160" s="44"/>
      <c r="G160" s="44"/>
      <c r="Q160" s="160"/>
    </row>
    <row r="161" spans="1:17" ht="15.75">
      <c r="A161" s="170"/>
      <c r="C161" s="44"/>
      <c r="D161" s="44"/>
      <c r="E161" s="44"/>
      <c r="F161" s="44"/>
      <c r="G161" s="44"/>
      <c r="Q161" s="160"/>
    </row>
    <row r="162" spans="1:17" ht="15.75">
      <c r="A162" s="170"/>
      <c r="C162" s="44"/>
      <c r="D162" s="44"/>
      <c r="E162" s="44"/>
      <c r="F162" s="44"/>
      <c r="G162" s="44"/>
      <c r="Q162" s="160"/>
    </row>
    <row r="163" spans="1:17" ht="15.75">
      <c r="A163" s="170"/>
      <c r="C163" s="44"/>
      <c r="D163" s="44"/>
      <c r="E163" s="44"/>
      <c r="F163" s="44"/>
      <c r="G163" s="44"/>
      <c r="Q163" s="160"/>
    </row>
    <row r="164" spans="1:17" ht="15.75">
      <c r="A164" s="170"/>
      <c r="C164" s="44"/>
      <c r="D164" s="44"/>
      <c r="E164" s="44"/>
      <c r="F164" s="44"/>
      <c r="G164" s="44"/>
      <c r="Q164" s="160"/>
    </row>
    <row r="165" spans="1:17" ht="15.75">
      <c r="A165" s="170"/>
      <c r="C165" s="44"/>
      <c r="D165" s="44"/>
      <c r="E165" s="44"/>
      <c r="F165" s="44"/>
      <c r="G165" s="44"/>
      <c r="Q165" s="160"/>
    </row>
    <row r="166" spans="1:17" ht="15.75">
      <c r="A166" s="170"/>
      <c r="C166" s="44"/>
      <c r="D166" s="44"/>
      <c r="E166" s="44"/>
      <c r="F166" s="44"/>
      <c r="G166" s="44"/>
      <c r="Q166" s="160"/>
    </row>
    <row r="167" spans="1:17" ht="15.75">
      <c r="A167" s="170"/>
      <c r="C167" s="44"/>
      <c r="D167" s="44"/>
      <c r="E167" s="44"/>
      <c r="F167" s="44"/>
      <c r="G167" s="44"/>
      <c r="Q167" s="160"/>
    </row>
    <row r="168" spans="1:17" ht="15.75">
      <c r="A168" s="170"/>
      <c r="C168" s="44"/>
      <c r="D168" s="44"/>
      <c r="E168" s="44"/>
      <c r="F168" s="44"/>
      <c r="G168" s="44"/>
      <c r="Q168" s="160"/>
    </row>
    <row r="169" spans="1:17" ht="15.75">
      <c r="A169" s="170"/>
      <c r="C169" s="44"/>
      <c r="D169" s="44"/>
      <c r="E169" s="44"/>
      <c r="F169" s="44"/>
      <c r="G169" s="44"/>
      <c r="Q169" s="160"/>
    </row>
    <row r="170" spans="1:17" ht="15.75">
      <c r="A170" s="170"/>
      <c r="C170" s="44"/>
      <c r="D170" s="44"/>
      <c r="E170" s="44"/>
      <c r="F170" s="44"/>
      <c r="G170" s="44"/>
      <c r="Q170" s="160"/>
    </row>
    <row r="171" spans="1:17" ht="15.75">
      <c r="A171" s="170"/>
      <c r="C171" s="44"/>
      <c r="D171" s="44"/>
      <c r="E171" s="44"/>
      <c r="F171" s="44"/>
      <c r="G171" s="44"/>
      <c r="Q171" s="160"/>
    </row>
    <row r="172" spans="1:17" ht="15.75">
      <c r="A172" s="170"/>
      <c r="C172" s="44"/>
      <c r="D172" s="44"/>
      <c r="E172" s="44"/>
      <c r="F172" s="44"/>
      <c r="G172" s="44"/>
      <c r="Q172" s="160"/>
    </row>
    <row r="173" spans="1:17" ht="15.75">
      <c r="A173" s="170"/>
      <c r="C173" s="44"/>
      <c r="D173" s="44"/>
      <c r="E173" s="44"/>
      <c r="F173" s="44"/>
      <c r="G173" s="44"/>
      <c r="Q173" s="160"/>
    </row>
    <row r="174" spans="1:17" ht="15.75">
      <c r="A174" s="170"/>
      <c r="C174" s="44"/>
      <c r="D174" s="44"/>
      <c r="E174" s="44"/>
      <c r="F174" s="44"/>
      <c r="G174" s="44"/>
      <c r="Q174" s="160"/>
    </row>
    <row r="175" spans="1:17" ht="15.75">
      <c r="A175" s="170"/>
      <c r="C175" s="44"/>
      <c r="D175" s="44"/>
      <c r="E175" s="44"/>
      <c r="F175" s="44"/>
      <c r="G175" s="44"/>
      <c r="Q175" s="160"/>
    </row>
    <row r="176" spans="1:17" ht="15.75">
      <c r="A176" s="170"/>
      <c r="C176" s="44"/>
      <c r="D176" s="44"/>
      <c r="E176" s="44"/>
      <c r="F176" s="44"/>
      <c r="G176" s="44"/>
      <c r="Q176" s="160"/>
    </row>
    <row r="177" spans="1:17" ht="15.75">
      <c r="A177" s="170"/>
      <c r="C177" s="44"/>
      <c r="D177" s="44"/>
      <c r="E177" s="44"/>
      <c r="F177" s="44"/>
      <c r="G177" s="44"/>
      <c r="Q177" s="160"/>
    </row>
    <row r="178" spans="1:17" ht="15.75">
      <c r="A178" s="170"/>
      <c r="C178" s="44"/>
      <c r="D178" s="44"/>
      <c r="E178" s="44"/>
      <c r="F178" s="44"/>
      <c r="G178" s="44"/>
      <c r="Q178" s="160"/>
    </row>
    <row r="179" spans="1:17" ht="15.75">
      <c r="A179" s="170"/>
      <c r="C179" s="44"/>
      <c r="D179" s="44"/>
      <c r="E179" s="44"/>
      <c r="F179" s="44"/>
      <c r="G179" s="44"/>
      <c r="Q179" s="160"/>
    </row>
    <row r="180" spans="1:17" ht="15.75">
      <c r="A180" s="170"/>
      <c r="C180" s="44"/>
      <c r="D180" s="44"/>
      <c r="E180" s="44"/>
      <c r="F180" s="44"/>
      <c r="G180" s="44"/>
      <c r="Q180" s="160"/>
    </row>
    <row r="181" spans="1:17" ht="15.75">
      <c r="A181" s="170"/>
      <c r="C181" s="44"/>
      <c r="D181" s="44"/>
      <c r="E181" s="44"/>
      <c r="F181" s="44"/>
      <c r="G181" s="44"/>
      <c r="Q181" s="160"/>
    </row>
    <row r="182" spans="1:17" ht="15.75">
      <c r="A182" s="170"/>
      <c r="C182" s="44"/>
      <c r="D182" s="44"/>
      <c r="E182" s="44"/>
      <c r="F182" s="44"/>
      <c r="G182" s="44"/>
      <c r="Q182" s="160"/>
    </row>
    <row r="183" spans="1:17" ht="15.75">
      <c r="A183" s="170"/>
      <c r="C183" s="44"/>
      <c r="D183" s="44"/>
      <c r="E183" s="44"/>
      <c r="F183" s="44"/>
      <c r="G183" s="44"/>
      <c r="Q183" s="160"/>
    </row>
    <row r="184" spans="1:17" ht="15.75">
      <c r="A184" s="170"/>
      <c r="C184" s="44"/>
      <c r="D184" s="44"/>
      <c r="E184" s="44"/>
      <c r="F184" s="44"/>
      <c r="G184" s="44"/>
      <c r="Q184" s="160"/>
    </row>
    <row r="185" spans="1:17" ht="15.75">
      <c r="A185" s="170"/>
      <c r="C185" s="44"/>
      <c r="D185" s="44"/>
      <c r="E185" s="44"/>
      <c r="F185" s="44"/>
      <c r="G185" s="44"/>
      <c r="Q185" s="160"/>
    </row>
    <row r="186" spans="1:17" ht="15.75">
      <c r="A186" s="170"/>
      <c r="C186" s="44"/>
      <c r="D186" s="44"/>
      <c r="E186" s="44"/>
      <c r="F186" s="44"/>
      <c r="G186" s="44"/>
      <c r="Q186" s="160"/>
    </row>
    <row r="187" spans="1:17" ht="15.75">
      <c r="A187" s="170"/>
      <c r="C187" s="44"/>
      <c r="D187" s="44"/>
      <c r="E187" s="44"/>
      <c r="F187" s="44"/>
      <c r="G187" s="44"/>
      <c r="Q187" s="160"/>
    </row>
    <row r="188" spans="1:17" ht="15.75">
      <c r="A188" s="170"/>
      <c r="C188" s="44"/>
      <c r="D188" s="44"/>
      <c r="E188" s="44"/>
      <c r="F188" s="44"/>
      <c r="G188" s="44"/>
      <c r="Q188" s="160"/>
    </row>
    <row r="189" spans="1:17" ht="15.75">
      <c r="A189" s="170"/>
      <c r="C189" s="44"/>
      <c r="D189" s="44"/>
      <c r="E189" s="44"/>
      <c r="F189" s="44"/>
      <c r="G189" s="44"/>
      <c r="Q189" s="160"/>
    </row>
    <row r="190" spans="1:17" ht="15.75">
      <c r="A190" s="170"/>
      <c r="C190" s="44"/>
      <c r="D190" s="44"/>
      <c r="E190" s="44"/>
      <c r="F190" s="44"/>
      <c r="G190" s="44"/>
      <c r="Q190" s="160"/>
    </row>
    <row r="191" spans="1:17" ht="15.75">
      <c r="A191" s="170"/>
      <c r="C191" s="44"/>
      <c r="D191" s="44"/>
      <c r="E191" s="44"/>
      <c r="F191" s="44"/>
      <c r="G191" s="44"/>
      <c r="Q191" s="160"/>
    </row>
    <row r="192" spans="1:17" ht="15.75">
      <c r="A192" s="170"/>
      <c r="C192" s="44"/>
      <c r="D192" s="44"/>
      <c r="E192" s="44"/>
      <c r="F192" s="44"/>
      <c r="G192" s="44"/>
      <c r="Q192" s="160"/>
    </row>
    <row r="193" spans="1:17" ht="15.75">
      <c r="A193" s="170"/>
      <c r="C193" s="44"/>
      <c r="D193" s="44"/>
      <c r="E193" s="44"/>
      <c r="F193" s="44"/>
      <c r="G193" s="44"/>
      <c r="Q193" s="160"/>
    </row>
    <row r="194" spans="1:17" ht="15.75">
      <c r="A194" s="170"/>
      <c r="C194" s="44"/>
      <c r="D194" s="44"/>
      <c r="E194" s="44"/>
      <c r="F194" s="44"/>
      <c r="G194" s="44"/>
      <c r="Q194" s="160"/>
    </row>
    <row r="195" spans="1:17" ht="15.75">
      <c r="A195" s="170"/>
      <c r="C195" s="44"/>
      <c r="D195" s="44"/>
      <c r="E195" s="44"/>
      <c r="F195" s="44"/>
      <c r="G195" s="44"/>
      <c r="Q195" s="160"/>
    </row>
    <row r="196" spans="1:17" ht="15.75">
      <c r="A196" s="170"/>
      <c r="C196" s="44"/>
      <c r="D196" s="44"/>
      <c r="E196" s="44"/>
      <c r="F196" s="44"/>
      <c r="G196" s="44"/>
      <c r="Q196" s="160"/>
    </row>
    <row r="197" spans="1:17" ht="15.75">
      <c r="A197" s="22"/>
      <c r="C197" s="44"/>
      <c r="D197" s="44"/>
      <c r="E197" s="44"/>
      <c r="F197" s="44"/>
      <c r="G197" s="44"/>
      <c r="Q197" s="160"/>
    </row>
    <row r="198" spans="1:17" ht="15.75">
      <c r="A198" s="22"/>
      <c r="C198" s="44"/>
      <c r="D198" s="44"/>
      <c r="E198" s="44"/>
      <c r="F198" s="44"/>
      <c r="G198" s="44"/>
      <c r="Q198" s="160"/>
    </row>
    <row r="199" spans="1:17" ht="15.75">
      <c r="A199" s="22"/>
      <c r="C199" s="44"/>
      <c r="D199" s="44"/>
      <c r="E199" s="44"/>
      <c r="F199" s="44"/>
      <c r="G199" s="44"/>
      <c r="Q199" s="160"/>
    </row>
    <row r="200" spans="1:17" ht="15.75">
      <c r="A200" s="22"/>
      <c r="C200" s="44"/>
      <c r="D200" s="44"/>
      <c r="E200" s="44"/>
      <c r="F200" s="44"/>
      <c r="G200" s="44"/>
    </row>
    <row r="201" spans="1:17" ht="15.75">
      <c r="A201" s="22"/>
      <c r="C201" s="44"/>
      <c r="D201" s="44"/>
      <c r="E201" s="44"/>
      <c r="F201" s="44"/>
      <c r="G201" s="44"/>
    </row>
    <row r="202" spans="1:17" ht="15.75">
      <c r="A202" s="22"/>
      <c r="C202" s="44"/>
      <c r="D202" s="44"/>
      <c r="E202" s="44"/>
      <c r="F202" s="44"/>
      <c r="G202" s="44"/>
    </row>
    <row r="203" spans="1:17" ht="15.75">
      <c r="A203" s="22"/>
      <c r="C203" s="44"/>
      <c r="D203" s="44"/>
      <c r="E203" s="44"/>
      <c r="F203" s="44"/>
      <c r="G203" s="44"/>
    </row>
    <row r="204" spans="1:17" ht="15.75">
      <c r="A204" s="22"/>
      <c r="C204" s="44"/>
      <c r="D204" s="44"/>
      <c r="E204" s="44"/>
      <c r="F204" s="44"/>
      <c r="G204" s="44"/>
    </row>
    <row r="205" spans="1:17" ht="15.75">
      <c r="A205" s="22"/>
      <c r="C205" s="44"/>
      <c r="D205" s="44"/>
      <c r="E205" s="44"/>
      <c r="F205" s="44"/>
      <c r="G205" s="44"/>
    </row>
    <row r="206" spans="1:17" ht="15.75">
      <c r="A206" s="22"/>
      <c r="C206" s="44"/>
      <c r="D206" s="44"/>
      <c r="E206" s="44"/>
      <c r="F206" s="44"/>
      <c r="G206" s="44"/>
    </row>
    <row r="207" spans="1:17" ht="15.75">
      <c r="A207" s="22"/>
      <c r="C207" s="44"/>
      <c r="D207" s="44"/>
      <c r="E207" s="44"/>
      <c r="F207" s="44"/>
      <c r="G207" s="44"/>
    </row>
    <row r="208" spans="1:17" ht="15.75">
      <c r="A208" s="22"/>
      <c r="C208" s="44"/>
      <c r="D208" s="44"/>
      <c r="E208" s="44"/>
      <c r="F208" s="44"/>
      <c r="G208" s="44"/>
    </row>
    <row r="209" spans="1:7" ht="15.75">
      <c r="A209" s="22"/>
      <c r="C209" s="44"/>
      <c r="D209" s="44"/>
      <c r="E209" s="44"/>
      <c r="F209" s="44"/>
      <c r="G209" s="44"/>
    </row>
    <row r="210" spans="1:7" ht="15.75">
      <c r="A210" s="22"/>
      <c r="C210" s="44"/>
      <c r="D210" s="44"/>
      <c r="E210" s="44"/>
      <c r="F210" s="44"/>
      <c r="G210" s="44"/>
    </row>
    <row r="211" spans="1:7" ht="15.75">
      <c r="A211" s="22"/>
      <c r="C211" s="44"/>
      <c r="D211" s="44"/>
      <c r="E211" s="44"/>
      <c r="F211" s="44"/>
      <c r="G211" s="44"/>
    </row>
    <row r="212" spans="1:7" ht="15.75">
      <c r="A212" s="22"/>
      <c r="C212" s="44"/>
      <c r="D212" s="44"/>
      <c r="E212" s="44"/>
      <c r="F212" s="44"/>
      <c r="G212" s="44"/>
    </row>
    <row r="213" spans="1:7" ht="15.75">
      <c r="A213" s="22"/>
      <c r="C213" s="44"/>
      <c r="D213" s="44"/>
      <c r="E213" s="44"/>
      <c r="F213" s="44"/>
      <c r="G213" s="44"/>
    </row>
    <row r="214" spans="1:7" ht="15.75">
      <c r="A214" s="22"/>
      <c r="C214" s="44"/>
      <c r="D214" s="44"/>
      <c r="E214" s="44"/>
      <c r="F214" s="44"/>
      <c r="G214" s="44"/>
    </row>
    <row r="215" spans="1:7" ht="15.75">
      <c r="A215" s="22"/>
      <c r="C215" s="44"/>
      <c r="D215" s="44"/>
      <c r="E215" s="44"/>
      <c r="F215" s="44"/>
      <c r="G215" s="44"/>
    </row>
    <row r="216" spans="1:7" ht="15.75">
      <c r="A216" s="22"/>
      <c r="C216" s="44"/>
      <c r="D216" s="44"/>
      <c r="E216" s="44"/>
      <c r="F216" s="44"/>
      <c r="G216" s="44"/>
    </row>
    <row r="217" spans="1:7" ht="15.75">
      <c r="A217" s="22"/>
      <c r="C217" s="44"/>
      <c r="D217" s="44"/>
      <c r="E217" s="44"/>
      <c r="F217" s="44"/>
      <c r="G217" s="44"/>
    </row>
    <row r="218" spans="1:7" ht="15.75">
      <c r="A218" s="22"/>
      <c r="C218" s="44"/>
      <c r="D218" s="44"/>
      <c r="E218" s="44"/>
      <c r="F218" s="44"/>
      <c r="G218" s="44"/>
    </row>
    <row r="219" spans="1:7" ht="15.75">
      <c r="A219" s="22"/>
      <c r="C219" s="44"/>
      <c r="D219" s="44"/>
      <c r="E219" s="44"/>
      <c r="F219" s="44"/>
      <c r="G219" s="44"/>
    </row>
    <row r="220" spans="1:7" ht="15.75">
      <c r="A220" s="22"/>
      <c r="C220" s="44"/>
      <c r="D220" s="44"/>
      <c r="E220" s="44"/>
      <c r="F220" s="44"/>
      <c r="G220" s="44"/>
    </row>
    <row r="221" spans="1:7" ht="15.75">
      <c r="A221" s="22"/>
      <c r="C221" s="44"/>
      <c r="D221" s="44"/>
      <c r="E221" s="44"/>
      <c r="F221" s="44"/>
      <c r="G221" s="44"/>
    </row>
    <row r="222" spans="1:7" ht="15.75">
      <c r="A222" s="22"/>
      <c r="C222" s="44"/>
      <c r="D222" s="44"/>
      <c r="E222" s="44"/>
      <c r="F222" s="44"/>
      <c r="G222" s="44"/>
    </row>
    <row r="223" spans="1:7" ht="15.75">
      <c r="A223" s="22"/>
      <c r="C223" s="44"/>
      <c r="D223" s="44"/>
      <c r="E223" s="44"/>
      <c r="F223" s="44"/>
      <c r="G223" s="44"/>
    </row>
    <row r="224" spans="1:7" ht="15.75">
      <c r="A224" s="22"/>
      <c r="C224" s="44"/>
      <c r="D224" s="44"/>
      <c r="E224" s="44"/>
      <c r="F224" s="44"/>
      <c r="G224" s="44"/>
    </row>
    <row r="225" spans="1:7" ht="15.75">
      <c r="A225" s="22"/>
      <c r="C225" s="44"/>
      <c r="D225" s="44"/>
      <c r="E225" s="44"/>
      <c r="F225" s="44"/>
      <c r="G225" s="44"/>
    </row>
    <row r="226" spans="1:7" ht="15.75">
      <c r="A226" s="22"/>
      <c r="C226" s="44"/>
      <c r="D226" s="44"/>
      <c r="E226" s="44"/>
      <c r="F226" s="44"/>
      <c r="G226" s="44"/>
    </row>
    <row r="227" spans="1:7" ht="15.75">
      <c r="A227" s="22"/>
      <c r="C227" s="44"/>
      <c r="D227" s="44"/>
      <c r="E227" s="44"/>
      <c r="F227" s="44"/>
      <c r="G227" s="44"/>
    </row>
    <row r="228" spans="1:7" ht="15.75">
      <c r="A228" s="22"/>
      <c r="C228" s="44"/>
      <c r="D228" s="44"/>
      <c r="E228" s="44"/>
      <c r="F228" s="44"/>
      <c r="G228" s="44"/>
    </row>
    <row r="229" spans="1:7" ht="15.75">
      <c r="A229" s="22"/>
      <c r="C229" s="44"/>
      <c r="D229" s="44"/>
      <c r="E229" s="44"/>
      <c r="F229" s="44"/>
      <c r="G229" s="44"/>
    </row>
    <row r="230" spans="1:7" ht="15.75">
      <c r="A230" s="22"/>
      <c r="C230" s="44"/>
      <c r="D230" s="44"/>
      <c r="E230" s="44"/>
      <c r="F230" s="44"/>
      <c r="G230" s="44"/>
    </row>
    <row r="231" spans="1:7" ht="15.75">
      <c r="A231" s="22"/>
      <c r="C231" s="44"/>
      <c r="D231" s="44"/>
      <c r="E231" s="44"/>
      <c r="F231" s="44"/>
      <c r="G231" s="44"/>
    </row>
    <row r="232" spans="1:7" ht="15.75">
      <c r="A232" s="22"/>
      <c r="C232" s="44"/>
      <c r="D232" s="44"/>
      <c r="E232" s="44"/>
      <c r="F232" s="44"/>
      <c r="G232" s="44"/>
    </row>
    <row r="233" spans="1:7" ht="15.75">
      <c r="A233" s="22"/>
      <c r="C233" s="44"/>
      <c r="D233" s="44"/>
      <c r="E233" s="44"/>
      <c r="F233" s="44"/>
      <c r="G233" s="44"/>
    </row>
    <row r="234" spans="1:7" ht="15.75">
      <c r="A234" s="22"/>
      <c r="C234" s="44"/>
      <c r="D234" s="44"/>
      <c r="E234" s="44"/>
      <c r="F234" s="44"/>
      <c r="G234" s="44"/>
    </row>
    <row r="235" spans="1:7" ht="15.75">
      <c r="A235" s="22"/>
      <c r="C235" s="44"/>
      <c r="D235" s="44"/>
      <c r="E235" s="44"/>
      <c r="F235" s="44"/>
      <c r="G235" s="44"/>
    </row>
    <row r="236" spans="1:7" ht="15.75">
      <c r="A236" s="22"/>
      <c r="C236" s="44"/>
      <c r="D236" s="44"/>
      <c r="E236" s="44"/>
      <c r="F236" s="44"/>
      <c r="G236" s="44"/>
    </row>
    <row r="237" spans="1:7" ht="15.75">
      <c r="A237" s="22"/>
      <c r="C237" s="44"/>
      <c r="D237" s="44"/>
      <c r="E237" s="44"/>
      <c r="F237" s="44"/>
      <c r="G237" s="44"/>
    </row>
    <row r="238" spans="1:7" ht="15.75">
      <c r="A238" s="22"/>
      <c r="C238" s="44"/>
      <c r="D238" s="44"/>
      <c r="E238" s="44"/>
      <c r="F238" s="44"/>
      <c r="G238" s="44"/>
    </row>
    <row r="239" spans="1:7" ht="15.75">
      <c r="A239" s="22"/>
      <c r="C239" s="44"/>
      <c r="D239" s="44"/>
      <c r="E239" s="44"/>
      <c r="F239" s="44"/>
      <c r="G239" s="44"/>
    </row>
    <row r="240" spans="1:7" ht="15.75">
      <c r="A240" s="22"/>
      <c r="C240" s="44"/>
      <c r="D240" s="44"/>
      <c r="E240" s="44"/>
      <c r="F240" s="44"/>
      <c r="G240" s="44"/>
    </row>
    <row r="241" spans="1:7" ht="15.75">
      <c r="A241" s="22"/>
      <c r="C241" s="44"/>
      <c r="D241" s="44"/>
      <c r="E241" s="44"/>
      <c r="F241" s="44"/>
      <c r="G241" s="44"/>
    </row>
    <row r="242" spans="1:7" ht="15.75">
      <c r="A242" s="22"/>
      <c r="C242" s="44"/>
      <c r="D242" s="44"/>
      <c r="E242" s="44"/>
      <c r="F242" s="44"/>
      <c r="G242" s="44"/>
    </row>
    <row r="243" spans="1:7" ht="15.75">
      <c r="A243" s="22"/>
      <c r="C243" s="44"/>
      <c r="D243" s="44"/>
      <c r="E243" s="44"/>
      <c r="F243" s="44"/>
      <c r="G243" s="44"/>
    </row>
    <row r="244" spans="1:7" ht="15.75">
      <c r="A244" s="22"/>
      <c r="C244" s="44"/>
      <c r="D244" s="44"/>
      <c r="E244" s="44"/>
      <c r="F244" s="44"/>
      <c r="G244" s="44"/>
    </row>
    <row r="245" spans="1:7" ht="15.75">
      <c r="A245" s="22"/>
      <c r="C245" s="44"/>
      <c r="D245" s="44"/>
      <c r="E245" s="44"/>
      <c r="F245" s="44"/>
      <c r="G245" s="44"/>
    </row>
    <row r="246" spans="1:7" ht="15.75">
      <c r="A246" s="22"/>
      <c r="C246" s="44"/>
      <c r="D246" s="44"/>
      <c r="E246" s="44"/>
      <c r="F246" s="44"/>
      <c r="G246" s="44"/>
    </row>
    <row r="247" spans="1:7" ht="15.75">
      <c r="A247" s="22"/>
      <c r="C247" s="44"/>
      <c r="D247" s="44"/>
      <c r="E247" s="44"/>
      <c r="F247" s="44"/>
      <c r="G247" s="44"/>
    </row>
    <row r="248" spans="1:7" ht="15.75">
      <c r="A248" s="22"/>
      <c r="C248" s="44"/>
      <c r="D248" s="44"/>
      <c r="E248" s="44"/>
      <c r="F248" s="44"/>
      <c r="G248" s="44"/>
    </row>
    <row r="249" spans="1:7" ht="15.75">
      <c r="A249" s="22"/>
      <c r="C249" s="44"/>
      <c r="D249" s="44"/>
      <c r="E249" s="44"/>
      <c r="F249" s="44"/>
      <c r="G249" s="44"/>
    </row>
    <row r="250" spans="1:7" ht="15.75">
      <c r="A250" s="22"/>
      <c r="C250" s="44"/>
      <c r="D250" s="44"/>
      <c r="E250" s="44"/>
      <c r="F250" s="44"/>
      <c r="G250" s="44"/>
    </row>
    <row r="251" spans="1:7" ht="15.75">
      <c r="A251" s="22"/>
      <c r="C251" s="44"/>
      <c r="D251" s="44"/>
      <c r="E251" s="44"/>
      <c r="F251" s="44"/>
      <c r="G251" s="44"/>
    </row>
    <row r="252" spans="1:7" ht="15.75">
      <c r="A252" s="22"/>
      <c r="C252" s="44"/>
      <c r="D252" s="44"/>
      <c r="E252" s="44"/>
      <c r="F252" s="44"/>
      <c r="G252" s="44"/>
    </row>
    <row r="253" spans="1:7" ht="15.75">
      <c r="A253" s="22"/>
      <c r="C253" s="44"/>
      <c r="D253" s="44"/>
      <c r="E253" s="44"/>
      <c r="F253" s="44"/>
      <c r="G253" s="44"/>
    </row>
    <row r="254" spans="1:7" ht="15.75">
      <c r="A254" s="22"/>
      <c r="C254" s="44"/>
      <c r="D254" s="44"/>
      <c r="E254" s="44"/>
      <c r="F254" s="44"/>
      <c r="G254" s="44"/>
    </row>
    <row r="255" spans="1:7" ht="15.75">
      <c r="A255" s="22"/>
      <c r="C255" s="44"/>
      <c r="D255" s="44"/>
      <c r="E255" s="44"/>
      <c r="F255" s="44"/>
      <c r="G255" s="44"/>
    </row>
    <row r="256" spans="1:7" ht="15.75">
      <c r="A256" s="22"/>
      <c r="C256" s="44"/>
      <c r="D256" s="44"/>
      <c r="E256" s="44"/>
      <c r="F256" s="44"/>
      <c r="G256" s="44"/>
    </row>
    <row r="257" spans="1:7" ht="15.75">
      <c r="A257" s="22"/>
      <c r="C257" s="44"/>
      <c r="D257" s="44"/>
      <c r="E257" s="44"/>
      <c r="F257" s="44"/>
      <c r="G257" s="44"/>
    </row>
    <row r="258" spans="1:7" ht="15.75">
      <c r="A258" s="22"/>
      <c r="C258" s="44"/>
      <c r="D258" s="44"/>
      <c r="E258" s="44"/>
      <c r="F258" s="44"/>
      <c r="G258" s="44"/>
    </row>
    <row r="259" spans="1:7" ht="15.75">
      <c r="A259" s="22"/>
      <c r="C259" s="44"/>
      <c r="D259" s="44"/>
      <c r="E259" s="44"/>
      <c r="F259" s="44"/>
      <c r="G259" s="44"/>
    </row>
    <row r="260" spans="1:7" ht="15.75">
      <c r="A260" s="22"/>
      <c r="C260" s="44"/>
      <c r="D260" s="44"/>
      <c r="E260" s="44"/>
      <c r="F260" s="44"/>
      <c r="G260" s="44"/>
    </row>
    <row r="261" spans="1:7" ht="15.75">
      <c r="A261" s="22"/>
      <c r="C261" s="44"/>
      <c r="D261" s="44"/>
      <c r="E261" s="44"/>
      <c r="F261" s="44"/>
      <c r="G261" s="44"/>
    </row>
    <row r="262" spans="1:7" ht="15.75">
      <c r="A262" s="22"/>
      <c r="C262" s="44"/>
      <c r="D262" s="44"/>
      <c r="E262" s="44"/>
      <c r="F262" s="44"/>
      <c r="G262" s="44"/>
    </row>
    <row r="263" spans="1:7" ht="15.75">
      <c r="A263" s="22"/>
      <c r="C263" s="44"/>
      <c r="D263" s="44"/>
      <c r="E263" s="44"/>
      <c r="F263" s="44"/>
      <c r="G263" s="44"/>
    </row>
    <row r="264" spans="1:7" ht="15.75">
      <c r="A264" s="22"/>
      <c r="C264" s="44"/>
      <c r="D264" s="44"/>
      <c r="E264" s="44"/>
      <c r="F264" s="44"/>
      <c r="G264" s="44"/>
    </row>
    <row r="265" spans="1:7" ht="15.75">
      <c r="A265" s="22"/>
      <c r="C265" s="44"/>
      <c r="D265" s="44"/>
      <c r="E265" s="44"/>
      <c r="F265" s="44"/>
      <c r="G265" s="44"/>
    </row>
    <row r="266" spans="1:7" ht="15.75">
      <c r="A266" s="22"/>
      <c r="C266" s="44"/>
      <c r="D266" s="44"/>
      <c r="E266" s="44"/>
      <c r="F266" s="44"/>
      <c r="G266" s="44"/>
    </row>
    <row r="267" spans="1:7" ht="15.75">
      <c r="A267" s="22"/>
      <c r="C267" s="44"/>
      <c r="D267" s="44"/>
      <c r="E267" s="44"/>
      <c r="F267" s="44"/>
      <c r="G267" s="44"/>
    </row>
    <row r="268" spans="1:7" ht="15.75">
      <c r="A268" s="22"/>
      <c r="C268" s="44"/>
      <c r="D268" s="44"/>
      <c r="E268" s="44"/>
      <c r="F268" s="44"/>
      <c r="G268" s="44"/>
    </row>
    <row r="269" spans="1:7" ht="15.75">
      <c r="A269" s="22"/>
    </row>
    <row r="270" spans="1:7" ht="15.75">
      <c r="A270" s="22"/>
    </row>
    <row r="271" spans="1:7" ht="15.75">
      <c r="A271" s="22"/>
    </row>
    <row r="272" spans="1:7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</sheetData>
  <mergeCells count="4">
    <mergeCell ref="A2:Q2"/>
    <mergeCell ref="A3:Q3"/>
    <mergeCell ref="A4:Q4"/>
    <mergeCell ref="A5:Q5"/>
  </mergeCells>
  <pageMargins left="0.93" right="0.25" top="0.73" bottom="0.6" header="0.5" footer="0.5"/>
  <pageSetup scale="31" orientation="landscape" horizontalDpi="300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pageSetUpPr fitToPage="1"/>
  </sheetPr>
  <dimension ref="A1:Z653"/>
  <sheetViews>
    <sheetView showGridLines="0" topLeftCell="A2" zoomScale="40" zoomScaleNormal="40" workbookViewId="0">
      <selection activeCell="A3" sqref="A3:M3"/>
    </sheetView>
  </sheetViews>
  <sheetFormatPr defaultRowHeight="15"/>
  <cols>
    <col min="1" max="1" width="118.42578125" style="23" customWidth="1"/>
    <col min="2" max="2" width="32.5703125" style="529" bestFit="1" customWidth="1"/>
    <col min="3" max="3" width="37.140625" style="529" bestFit="1" customWidth="1"/>
    <col min="4" max="4" width="32.140625" style="529" bestFit="1" customWidth="1"/>
    <col min="5" max="5" width="24.85546875" style="529" bestFit="1" customWidth="1"/>
    <col min="6" max="6" width="32.5703125" style="529" bestFit="1" customWidth="1"/>
    <col min="7" max="7" width="37.140625" style="529" bestFit="1" customWidth="1"/>
    <col min="8" max="8" width="32.140625" style="529" bestFit="1" customWidth="1"/>
    <col min="9" max="9" width="24.85546875" style="529" bestFit="1" customWidth="1"/>
    <col min="10" max="10" width="32.5703125" style="529" bestFit="1" customWidth="1"/>
    <col min="11" max="11" width="37.140625" style="529" bestFit="1" customWidth="1"/>
    <col min="12" max="12" width="32.140625" style="529" bestFit="1" customWidth="1"/>
    <col min="13" max="13" width="24.85546875" style="529" bestFit="1" customWidth="1"/>
    <col min="14" max="14" width="4.5703125" style="171" customWidth="1"/>
    <col min="15" max="256" width="9.140625" style="529"/>
    <col min="257" max="257" width="118.42578125" style="529" customWidth="1"/>
    <col min="258" max="258" width="32.5703125" style="529" bestFit="1" customWidth="1"/>
    <col min="259" max="259" width="37.140625" style="529" bestFit="1" customWidth="1"/>
    <col min="260" max="260" width="32.140625" style="529" bestFit="1" customWidth="1"/>
    <col min="261" max="261" width="24.85546875" style="529" bestFit="1" customWidth="1"/>
    <col min="262" max="262" width="32.5703125" style="529" bestFit="1" customWidth="1"/>
    <col min="263" max="263" width="37.140625" style="529" bestFit="1" customWidth="1"/>
    <col min="264" max="264" width="32.140625" style="529" bestFit="1" customWidth="1"/>
    <col min="265" max="265" width="24.85546875" style="529" bestFit="1" customWidth="1"/>
    <col min="266" max="266" width="32.5703125" style="529" bestFit="1" customWidth="1"/>
    <col min="267" max="267" width="37.140625" style="529" bestFit="1" customWidth="1"/>
    <col min="268" max="268" width="32.140625" style="529" bestFit="1" customWidth="1"/>
    <col min="269" max="269" width="24.85546875" style="529" bestFit="1" customWidth="1"/>
    <col min="270" max="270" width="4.5703125" style="529" customWidth="1"/>
    <col min="271" max="512" width="9.140625" style="529"/>
    <col min="513" max="513" width="118.42578125" style="529" customWidth="1"/>
    <col min="514" max="514" width="32.5703125" style="529" bestFit="1" customWidth="1"/>
    <col min="515" max="515" width="37.140625" style="529" bestFit="1" customWidth="1"/>
    <col min="516" max="516" width="32.140625" style="529" bestFit="1" customWidth="1"/>
    <col min="517" max="517" width="24.85546875" style="529" bestFit="1" customWidth="1"/>
    <col min="518" max="518" width="32.5703125" style="529" bestFit="1" customWidth="1"/>
    <col min="519" max="519" width="37.140625" style="529" bestFit="1" customWidth="1"/>
    <col min="520" max="520" width="32.140625" style="529" bestFit="1" customWidth="1"/>
    <col min="521" max="521" width="24.85546875" style="529" bestFit="1" customWidth="1"/>
    <col min="522" max="522" width="32.5703125" style="529" bestFit="1" customWidth="1"/>
    <col min="523" max="523" width="37.140625" style="529" bestFit="1" customWidth="1"/>
    <col min="524" max="524" width="32.140625" style="529" bestFit="1" customWidth="1"/>
    <col min="525" max="525" width="24.85546875" style="529" bestFit="1" customWidth="1"/>
    <col min="526" max="526" width="4.5703125" style="529" customWidth="1"/>
    <col min="527" max="768" width="9.140625" style="529"/>
    <col min="769" max="769" width="118.42578125" style="529" customWidth="1"/>
    <col min="770" max="770" width="32.5703125" style="529" bestFit="1" customWidth="1"/>
    <col min="771" max="771" width="37.140625" style="529" bestFit="1" customWidth="1"/>
    <col min="772" max="772" width="32.140625" style="529" bestFit="1" customWidth="1"/>
    <col min="773" max="773" width="24.85546875" style="529" bestFit="1" customWidth="1"/>
    <col min="774" max="774" width="32.5703125" style="529" bestFit="1" customWidth="1"/>
    <col min="775" max="775" width="37.140625" style="529" bestFit="1" customWidth="1"/>
    <col min="776" max="776" width="32.140625" style="529" bestFit="1" customWidth="1"/>
    <col min="777" max="777" width="24.85546875" style="529" bestFit="1" customWidth="1"/>
    <col min="778" max="778" width="32.5703125" style="529" bestFit="1" customWidth="1"/>
    <col min="779" max="779" width="37.140625" style="529" bestFit="1" customWidth="1"/>
    <col min="780" max="780" width="32.140625" style="529" bestFit="1" customWidth="1"/>
    <col min="781" max="781" width="24.85546875" style="529" bestFit="1" customWidth="1"/>
    <col min="782" max="782" width="4.5703125" style="529" customWidth="1"/>
    <col min="783" max="1024" width="9.140625" style="529"/>
    <col min="1025" max="1025" width="118.42578125" style="529" customWidth="1"/>
    <col min="1026" max="1026" width="32.5703125" style="529" bestFit="1" customWidth="1"/>
    <col min="1027" max="1027" width="37.140625" style="529" bestFit="1" customWidth="1"/>
    <col min="1028" max="1028" width="32.140625" style="529" bestFit="1" customWidth="1"/>
    <col min="1029" max="1029" width="24.85546875" style="529" bestFit="1" customWidth="1"/>
    <col min="1030" max="1030" width="32.5703125" style="529" bestFit="1" customWidth="1"/>
    <col min="1031" max="1031" width="37.140625" style="529" bestFit="1" customWidth="1"/>
    <col min="1032" max="1032" width="32.140625" style="529" bestFit="1" customWidth="1"/>
    <col min="1033" max="1033" width="24.85546875" style="529" bestFit="1" customWidth="1"/>
    <col min="1034" max="1034" width="32.5703125" style="529" bestFit="1" customWidth="1"/>
    <col min="1035" max="1035" width="37.140625" style="529" bestFit="1" customWidth="1"/>
    <col min="1036" max="1036" width="32.140625" style="529" bestFit="1" customWidth="1"/>
    <col min="1037" max="1037" width="24.85546875" style="529" bestFit="1" customWidth="1"/>
    <col min="1038" max="1038" width="4.5703125" style="529" customWidth="1"/>
    <col min="1039" max="1280" width="9.140625" style="529"/>
    <col min="1281" max="1281" width="118.42578125" style="529" customWidth="1"/>
    <col min="1282" max="1282" width="32.5703125" style="529" bestFit="1" customWidth="1"/>
    <col min="1283" max="1283" width="37.140625" style="529" bestFit="1" customWidth="1"/>
    <col min="1284" max="1284" width="32.140625" style="529" bestFit="1" customWidth="1"/>
    <col min="1285" max="1285" width="24.85546875" style="529" bestFit="1" customWidth="1"/>
    <col min="1286" max="1286" width="32.5703125" style="529" bestFit="1" customWidth="1"/>
    <col min="1287" max="1287" width="37.140625" style="529" bestFit="1" customWidth="1"/>
    <col min="1288" max="1288" width="32.140625" style="529" bestFit="1" customWidth="1"/>
    <col min="1289" max="1289" width="24.85546875" style="529" bestFit="1" customWidth="1"/>
    <col min="1290" max="1290" width="32.5703125" style="529" bestFit="1" customWidth="1"/>
    <col min="1291" max="1291" width="37.140625" style="529" bestFit="1" customWidth="1"/>
    <col min="1292" max="1292" width="32.140625" style="529" bestFit="1" customWidth="1"/>
    <col min="1293" max="1293" width="24.85546875" style="529" bestFit="1" customWidth="1"/>
    <col min="1294" max="1294" width="4.5703125" style="529" customWidth="1"/>
    <col min="1295" max="1536" width="9.140625" style="529"/>
    <col min="1537" max="1537" width="118.42578125" style="529" customWidth="1"/>
    <col min="1538" max="1538" width="32.5703125" style="529" bestFit="1" customWidth="1"/>
    <col min="1539" max="1539" width="37.140625" style="529" bestFit="1" customWidth="1"/>
    <col min="1540" max="1540" width="32.140625" style="529" bestFit="1" customWidth="1"/>
    <col min="1541" max="1541" width="24.85546875" style="529" bestFit="1" customWidth="1"/>
    <col min="1542" max="1542" width="32.5703125" style="529" bestFit="1" customWidth="1"/>
    <col min="1543" max="1543" width="37.140625" style="529" bestFit="1" customWidth="1"/>
    <col min="1544" max="1544" width="32.140625" style="529" bestFit="1" customWidth="1"/>
    <col min="1545" max="1545" width="24.85546875" style="529" bestFit="1" customWidth="1"/>
    <col min="1546" max="1546" width="32.5703125" style="529" bestFit="1" customWidth="1"/>
    <col min="1547" max="1547" width="37.140625" style="529" bestFit="1" customWidth="1"/>
    <col min="1548" max="1548" width="32.140625" style="529" bestFit="1" customWidth="1"/>
    <col min="1549" max="1549" width="24.85546875" style="529" bestFit="1" customWidth="1"/>
    <col min="1550" max="1550" width="4.5703125" style="529" customWidth="1"/>
    <col min="1551" max="1792" width="9.140625" style="529"/>
    <col min="1793" max="1793" width="118.42578125" style="529" customWidth="1"/>
    <col min="1794" max="1794" width="32.5703125" style="529" bestFit="1" customWidth="1"/>
    <col min="1795" max="1795" width="37.140625" style="529" bestFit="1" customWidth="1"/>
    <col min="1796" max="1796" width="32.140625" style="529" bestFit="1" customWidth="1"/>
    <col min="1797" max="1797" width="24.85546875" style="529" bestFit="1" customWidth="1"/>
    <col min="1798" max="1798" width="32.5703125" style="529" bestFit="1" customWidth="1"/>
    <col min="1799" max="1799" width="37.140625" style="529" bestFit="1" customWidth="1"/>
    <col min="1800" max="1800" width="32.140625" style="529" bestFit="1" customWidth="1"/>
    <col min="1801" max="1801" width="24.85546875" style="529" bestFit="1" customWidth="1"/>
    <col min="1802" max="1802" width="32.5703125" style="529" bestFit="1" customWidth="1"/>
    <col min="1803" max="1803" width="37.140625" style="529" bestFit="1" customWidth="1"/>
    <col min="1804" max="1804" width="32.140625" style="529" bestFit="1" customWidth="1"/>
    <col min="1805" max="1805" width="24.85546875" style="529" bestFit="1" customWidth="1"/>
    <col min="1806" max="1806" width="4.5703125" style="529" customWidth="1"/>
    <col min="1807" max="2048" width="9.140625" style="529"/>
    <col min="2049" max="2049" width="118.42578125" style="529" customWidth="1"/>
    <col min="2050" max="2050" width="32.5703125" style="529" bestFit="1" customWidth="1"/>
    <col min="2051" max="2051" width="37.140625" style="529" bestFit="1" customWidth="1"/>
    <col min="2052" max="2052" width="32.140625" style="529" bestFit="1" customWidth="1"/>
    <col min="2053" max="2053" width="24.85546875" style="529" bestFit="1" customWidth="1"/>
    <col min="2054" max="2054" width="32.5703125" style="529" bestFit="1" customWidth="1"/>
    <col min="2055" max="2055" width="37.140625" style="529" bestFit="1" customWidth="1"/>
    <col min="2056" max="2056" width="32.140625" style="529" bestFit="1" customWidth="1"/>
    <col min="2057" max="2057" width="24.85546875" style="529" bestFit="1" customWidth="1"/>
    <col min="2058" max="2058" width="32.5703125" style="529" bestFit="1" customWidth="1"/>
    <col min="2059" max="2059" width="37.140625" style="529" bestFit="1" customWidth="1"/>
    <col min="2060" max="2060" width="32.140625" style="529" bestFit="1" customWidth="1"/>
    <col min="2061" max="2061" width="24.85546875" style="529" bestFit="1" customWidth="1"/>
    <col min="2062" max="2062" width="4.5703125" style="529" customWidth="1"/>
    <col min="2063" max="2304" width="9.140625" style="529"/>
    <col min="2305" max="2305" width="118.42578125" style="529" customWidth="1"/>
    <col min="2306" max="2306" width="32.5703125" style="529" bestFit="1" customWidth="1"/>
    <col min="2307" max="2307" width="37.140625" style="529" bestFit="1" customWidth="1"/>
    <col min="2308" max="2308" width="32.140625" style="529" bestFit="1" customWidth="1"/>
    <col min="2309" max="2309" width="24.85546875" style="529" bestFit="1" customWidth="1"/>
    <col min="2310" max="2310" width="32.5703125" style="529" bestFit="1" customWidth="1"/>
    <col min="2311" max="2311" width="37.140625" style="529" bestFit="1" customWidth="1"/>
    <col min="2312" max="2312" width="32.140625" style="529" bestFit="1" customWidth="1"/>
    <col min="2313" max="2313" width="24.85546875" style="529" bestFit="1" customWidth="1"/>
    <col min="2314" max="2314" width="32.5703125" style="529" bestFit="1" customWidth="1"/>
    <col min="2315" max="2315" width="37.140625" style="529" bestFit="1" customWidth="1"/>
    <col min="2316" max="2316" width="32.140625" style="529" bestFit="1" customWidth="1"/>
    <col min="2317" max="2317" width="24.85546875" style="529" bestFit="1" customWidth="1"/>
    <col min="2318" max="2318" width="4.5703125" style="529" customWidth="1"/>
    <col min="2319" max="2560" width="9.140625" style="529"/>
    <col min="2561" max="2561" width="118.42578125" style="529" customWidth="1"/>
    <col min="2562" max="2562" width="32.5703125" style="529" bestFit="1" customWidth="1"/>
    <col min="2563" max="2563" width="37.140625" style="529" bestFit="1" customWidth="1"/>
    <col min="2564" max="2564" width="32.140625" style="529" bestFit="1" customWidth="1"/>
    <col min="2565" max="2565" width="24.85546875" style="529" bestFit="1" customWidth="1"/>
    <col min="2566" max="2566" width="32.5703125" style="529" bestFit="1" customWidth="1"/>
    <col min="2567" max="2567" width="37.140625" style="529" bestFit="1" customWidth="1"/>
    <col min="2568" max="2568" width="32.140625" style="529" bestFit="1" customWidth="1"/>
    <col min="2569" max="2569" width="24.85546875" style="529" bestFit="1" customWidth="1"/>
    <col min="2570" max="2570" width="32.5703125" style="529" bestFit="1" customWidth="1"/>
    <col min="2571" max="2571" width="37.140625" style="529" bestFit="1" customWidth="1"/>
    <col min="2572" max="2572" width="32.140625" style="529" bestFit="1" customWidth="1"/>
    <col min="2573" max="2573" width="24.85546875" style="529" bestFit="1" customWidth="1"/>
    <col min="2574" max="2574" width="4.5703125" style="529" customWidth="1"/>
    <col min="2575" max="2816" width="9.140625" style="529"/>
    <col min="2817" max="2817" width="118.42578125" style="529" customWidth="1"/>
    <col min="2818" max="2818" width="32.5703125" style="529" bestFit="1" customWidth="1"/>
    <col min="2819" max="2819" width="37.140625" style="529" bestFit="1" customWidth="1"/>
    <col min="2820" max="2820" width="32.140625" style="529" bestFit="1" customWidth="1"/>
    <col min="2821" max="2821" width="24.85546875" style="529" bestFit="1" customWidth="1"/>
    <col min="2822" max="2822" width="32.5703125" style="529" bestFit="1" customWidth="1"/>
    <col min="2823" max="2823" width="37.140625" style="529" bestFit="1" customWidth="1"/>
    <col min="2824" max="2824" width="32.140625" style="529" bestFit="1" customWidth="1"/>
    <col min="2825" max="2825" width="24.85546875" style="529" bestFit="1" customWidth="1"/>
    <col min="2826" max="2826" width="32.5703125" style="529" bestFit="1" customWidth="1"/>
    <col min="2827" max="2827" width="37.140625" style="529" bestFit="1" customWidth="1"/>
    <col min="2828" max="2828" width="32.140625" style="529" bestFit="1" customWidth="1"/>
    <col min="2829" max="2829" width="24.85546875" style="529" bestFit="1" customWidth="1"/>
    <col min="2830" max="2830" width="4.5703125" style="529" customWidth="1"/>
    <col min="2831" max="3072" width="9.140625" style="529"/>
    <col min="3073" max="3073" width="118.42578125" style="529" customWidth="1"/>
    <col min="3074" max="3074" width="32.5703125" style="529" bestFit="1" customWidth="1"/>
    <col min="3075" max="3075" width="37.140625" style="529" bestFit="1" customWidth="1"/>
    <col min="3076" max="3076" width="32.140625" style="529" bestFit="1" customWidth="1"/>
    <col min="3077" max="3077" width="24.85546875" style="529" bestFit="1" customWidth="1"/>
    <col min="3078" max="3078" width="32.5703125" style="529" bestFit="1" customWidth="1"/>
    <col min="3079" max="3079" width="37.140625" style="529" bestFit="1" customWidth="1"/>
    <col min="3080" max="3080" width="32.140625" style="529" bestFit="1" customWidth="1"/>
    <col min="3081" max="3081" width="24.85546875" style="529" bestFit="1" customWidth="1"/>
    <col min="3082" max="3082" width="32.5703125" style="529" bestFit="1" customWidth="1"/>
    <col min="3083" max="3083" width="37.140625" style="529" bestFit="1" customWidth="1"/>
    <col min="3084" max="3084" width="32.140625" style="529" bestFit="1" customWidth="1"/>
    <col min="3085" max="3085" width="24.85546875" style="529" bestFit="1" customWidth="1"/>
    <col min="3086" max="3086" width="4.5703125" style="529" customWidth="1"/>
    <col min="3087" max="3328" width="9.140625" style="529"/>
    <col min="3329" max="3329" width="118.42578125" style="529" customWidth="1"/>
    <col min="3330" max="3330" width="32.5703125" style="529" bestFit="1" customWidth="1"/>
    <col min="3331" max="3331" width="37.140625" style="529" bestFit="1" customWidth="1"/>
    <col min="3332" max="3332" width="32.140625" style="529" bestFit="1" customWidth="1"/>
    <col min="3333" max="3333" width="24.85546875" style="529" bestFit="1" customWidth="1"/>
    <col min="3334" max="3334" width="32.5703125" style="529" bestFit="1" customWidth="1"/>
    <col min="3335" max="3335" width="37.140625" style="529" bestFit="1" customWidth="1"/>
    <col min="3336" max="3336" width="32.140625" style="529" bestFit="1" customWidth="1"/>
    <col min="3337" max="3337" width="24.85546875" style="529" bestFit="1" customWidth="1"/>
    <col min="3338" max="3338" width="32.5703125" style="529" bestFit="1" customWidth="1"/>
    <col min="3339" max="3339" width="37.140625" style="529" bestFit="1" customWidth="1"/>
    <col min="3340" max="3340" width="32.140625" style="529" bestFit="1" customWidth="1"/>
    <col min="3341" max="3341" width="24.85546875" style="529" bestFit="1" customWidth="1"/>
    <col min="3342" max="3342" width="4.5703125" style="529" customWidth="1"/>
    <col min="3343" max="3584" width="9.140625" style="529"/>
    <col min="3585" max="3585" width="118.42578125" style="529" customWidth="1"/>
    <col min="3586" max="3586" width="32.5703125" style="529" bestFit="1" customWidth="1"/>
    <col min="3587" max="3587" width="37.140625" style="529" bestFit="1" customWidth="1"/>
    <col min="3588" max="3588" width="32.140625" style="529" bestFit="1" customWidth="1"/>
    <col min="3589" max="3589" width="24.85546875" style="529" bestFit="1" customWidth="1"/>
    <col min="3590" max="3590" width="32.5703125" style="529" bestFit="1" customWidth="1"/>
    <col min="3591" max="3591" width="37.140625" style="529" bestFit="1" customWidth="1"/>
    <col min="3592" max="3592" width="32.140625" style="529" bestFit="1" customWidth="1"/>
    <col min="3593" max="3593" width="24.85546875" style="529" bestFit="1" customWidth="1"/>
    <col min="3594" max="3594" width="32.5703125" style="529" bestFit="1" customWidth="1"/>
    <col min="3595" max="3595" width="37.140625" style="529" bestFit="1" customWidth="1"/>
    <col min="3596" max="3596" width="32.140625" style="529" bestFit="1" customWidth="1"/>
    <col min="3597" max="3597" width="24.85546875" style="529" bestFit="1" customWidth="1"/>
    <col min="3598" max="3598" width="4.5703125" style="529" customWidth="1"/>
    <col min="3599" max="3840" width="9.140625" style="529"/>
    <col min="3841" max="3841" width="118.42578125" style="529" customWidth="1"/>
    <col min="3842" max="3842" width="32.5703125" style="529" bestFit="1" customWidth="1"/>
    <col min="3843" max="3843" width="37.140625" style="529" bestFit="1" customWidth="1"/>
    <col min="3844" max="3844" width="32.140625" style="529" bestFit="1" customWidth="1"/>
    <col min="3845" max="3845" width="24.85546875" style="529" bestFit="1" customWidth="1"/>
    <col min="3846" max="3846" width="32.5703125" style="529" bestFit="1" customWidth="1"/>
    <col min="3847" max="3847" width="37.140625" style="529" bestFit="1" customWidth="1"/>
    <col min="3848" max="3848" width="32.140625" style="529" bestFit="1" customWidth="1"/>
    <col min="3849" max="3849" width="24.85546875" style="529" bestFit="1" customWidth="1"/>
    <col min="3850" max="3850" width="32.5703125" style="529" bestFit="1" customWidth="1"/>
    <col min="3851" max="3851" width="37.140625" style="529" bestFit="1" customWidth="1"/>
    <col min="3852" max="3852" width="32.140625" style="529" bestFit="1" customWidth="1"/>
    <col min="3853" max="3853" width="24.85546875" style="529" bestFit="1" customWidth="1"/>
    <col min="3854" max="3854" width="4.5703125" style="529" customWidth="1"/>
    <col min="3855" max="4096" width="9.140625" style="529"/>
    <col min="4097" max="4097" width="118.42578125" style="529" customWidth="1"/>
    <col min="4098" max="4098" width="32.5703125" style="529" bestFit="1" customWidth="1"/>
    <col min="4099" max="4099" width="37.140625" style="529" bestFit="1" customWidth="1"/>
    <col min="4100" max="4100" width="32.140625" style="529" bestFit="1" customWidth="1"/>
    <col min="4101" max="4101" width="24.85546875" style="529" bestFit="1" customWidth="1"/>
    <col min="4102" max="4102" width="32.5703125" style="529" bestFit="1" customWidth="1"/>
    <col min="4103" max="4103" width="37.140625" style="529" bestFit="1" customWidth="1"/>
    <col min="4104" max="4104" width="32.140625" style="529" bestFit="1" customWidth="1"/>
    <col min="4105" max="4105" width="24.85546875" style="529" bestFit="1" customWidth="1"/>
    <col min="4106" max="4106" width="32.5703125" style="529" bestFit="1" customWidth="1"/>
    <col min="4107" max="4107" width="37.140625" style="529" bestFit="1" customWidth="1"/>
    <col min="4108" max="4108" width="32.140625" style="529" bestFit="1" customWidth="1"/>
    <col min="4109" max="4109" width="24.85546875" style="529" bestFit="1" customWidth="1"/>
    <col min="4110" max="4110" width="4.5703125" style="529" customWidth="1"/>
    <col min="4111" max="4352" width="9.140625" style="529"/>
    <col min="4353" max="4353" width="118.42578125" style="529" customWidth="1"/>
    <col min="4354" max="4354" width="32.5703125" style="529" bestFit="1" customWidth="1"/>
    <col min="4355" max="4355" width="37.140625" style="529" bestFit="1" customWidth="1"/>
    <col min="4356" max="4356" width="32.140625" style="529" bestFit="1" customWidth="1"/>
    <col min="4357" max="4357" width="24.85546875" style="529" bestFit="1" customWidth="1"/>
    <col min="4358" max="4358" width="32.5703125" style="529" bestFit="1" customWidth="1"/>
    <col min="4359" max="4359" width="37.140625" style="529" bestFit="1" customWidth="1"/>
    <col min="4360" max="4360" width="32.140625" style="529" bestFit="1" customWidth="1"/>
    <col min="4361" max="4361" width="24.85546875" style="529" bestFit="1" customWidth="1"/>
    <col min="4362" max="4362" width="32.5703125" style="529" bestFit="1" customWidth="1"/>
    <col min="4363" max="4363" width="37.140625" style="529" bestFit="1" customWidth="1"/>
    <col min="4364" max="4364" width="32.140625" style="529" bestFit="1" customWidth="1"/>
    <col min="4365" max="4365" width="24.85546875" style="529" bestFit="1" customWidth="1"/>
    <col min="4366" max="4366" width="4.5703125" style="529" customWidth="1"/>
    <col min="4367" max="4608" width="9.140625" style="529"/>
    <col min="4609" max="4609" width="118.42578125" style="529" customWidth="1"/>
    <col min="4610" max="4610" width="32.5703125" style="529" bestFit="1" customWidth="1"/>
    <col min="4611" max="4611" width="37.140625" style="529" bestFit="1" customWidth="1"/>
    <col min="4612" max="4612" width="32.140625" style="529" bestFit="1" customWidth="1"/>
    <col min="4613" max="4613" width="24.85546875" style="529" bestFit="1" customWidth="1"/>
    <col min="4614" max="4614" width="32.5703125" style="529" bestFit="1" customWidth="1"/>
    <col min="4615" max="4615" width="37.140625" style="529" bestFit="1" customWidth="1"/>
    <col min="4616" max="4616" width="32.140625" style="529" bestFit="1" customWidth="1"/>
    <col min="4617" max="4617" width="24.85546875" style="529" bestFit="1" customWidth="1"/>
    <col min="4618" max="4618" width="32.5703125" style="529" bestFit="1" customWidth="1"/>
    <col min="4619" max="4619" width="37.140625" style="529" bestFit="1" customWidth="1"/>
    <col min="4620" max="4620" width="32.140625" style="529" bestFit="1" customWidth="1"/>
    <col min="4621" max="4621" width="24.85546875" style="529" bestFit="1" customWidth="1"/>
    <col min="4622" max="4622" width="4.5703125" style="529" customWidth="1"/>
    <col min="4623" max="4864" width="9.140625" style="529"/>
    <col min="4865" max="4865" width="118.42578125" style="529" customWidth="1"/>
    <col min="4866" max="4866" width="32.5703125" style="529" bestFit="1" customWidth="1"/>
    <col min="4867" max="4867" width="37.140625" style="529" bestFit="1" customWidth="1"/>
    <col min="4868" max="4868" width="32.140625" style="529" bestFit="1" customWidth="1"/>
    <col min="4869" max="4869" width="24.85546875" style="529" bestFit="1" customWidth="1"/>
    <col min="4870" max="4870" width="32.5703125" style="529" bestFit="1" customWidth="1"/>
    <col min="4871" max="4871" width="37.140625" style="529" bestFit="1" customWidth="1"/>
    <col min="4872" max="4872" width="32.140625" style="529" bestFit="1" customWidth="1"/>
    <col min="4873" max="4873" width="24.85546875" style="529" bestFit="1" customWidth="1"/>
    <col min="4874" max="4874" width="32.5703125" style="529" bestFit="1" customWidth="1"/>
    <col min="4875" max="4875" width="37.140625" style="529" bestFit="1" customWidth="1"/>
    <col min="4876" max="4876" width="32.140625" style="529" bestFit="1" customWidth="1"/>
    <col min="4877" max="4877" width="24.85546875" style="529" bestFit="1" customWidth="1"/>
    <col min="4878" max="4878" width="4.5703125" style="529" customWidth="1"/>
    <col min="4879" max="5120" width="9.140625" style="529"/>
    <col min="5121" max="5121" width="118.42578125" style="529" customWidth="1"/>
    <col min="5122" max="5122" width="32.5703125" style="529" bestFit="1" customWidth="1"/>
    <col min="5123" max="5123" width="37.140625" style="529" bestFit="1" customWidth="1"/>
    <col min="5124" max="5124" width="32.140625" style="529" bestFit="1" customWidth="1"/>
    <col min="5125" max="5125" width="24.85546875" style="529" bestFit="1" customWidth="1"/>
    <col min="5126" max="5126" width="32.5703125" style="529" bestFit="1" customWidth="1"/>
    <col min="5127" max="5127" width="37.140625" style="529" bestFit="1" customWidth="1"/>
    <col min="5128" max="5128" width="32.140625" style="529" bestFit="1" customWidth="1"/>
    <col min="5129" max="5129" width="24.85546875" style="529" bestFit="1" customWidth="1"/>
    <col min="5130" max="5130" width="32.5703125" style="529" bestFit="1" customWidth="1"/>
    <col min="5131" max="5131" width="37.140625" style="529" bestFit="1" customWidth="1"/>
    <col min="5132" max="5132" width="32.140625" style="529" bestFit="1" customWidth="1"/>
    <col min="5133" max="5133" width="24.85546875" style="529" bestFit="1" customWidth="1"/>
    <col min="5134" max="5134" width="4.5703125" style="529" customWidth="1"/>
    <col min="5135" max="5376" width="9.140625" style="529"/>
    <col min="5377" max="5377" width="118.42578125" style="529" customWidth="1"/>
    <col min="5378" max="5378" width="32.5703125" style="529" bestFit="1" customWidth="1"/>
    <col min="5379" max="5379" width="37.140625" style="529" bestFit="1" customWidth="1"/>
    <col min="5380" max="5380" width="32.140625" style="529" bestFit="1" customWidth="1"/>
    <col min="5381" max="5381" width="24.85546875" style="529" bestFit="1" customWidth="1"/>
    <col min="5382" max="5382" width="32.5703125" style="529" bestFit="1" customWidth="1"/>
    <col min="5383" max="5383" width="37.140625" style="529" bestFit="1" customWidth="1"/>
    <col min="5384" max="5384" width="32.140625" style="529" bestFit="1" customWidth="1"/>
    <col min="5385" max="5385" width="24.85546875" style="529" bestFit="1" customWidth="1"/>
    <col min="5386" max="5386" width="32.5703125" style="529" bestFit="1" customWidth="1"/>
    <col min="5387" max="5387" width="37.140625" style="529" bestFit="1" customWidth="1"/>
    <col min="5388" max="5388" width="32.140625" style="529" bestFit="1" customWidth="1"/>
    <col min="5389" max="5389" width="24.85546875" style="529" bestFit="1" customWidth="1"/>
    <col min="5390" max="5390" width="4.5703125" style="529" customWidth="1"/>
    <col min="5391" max="5632" width="9.140625" style="529"/>
    <col min="5633" max="5633" width="118.42578125" style="529" customWidth="1"/>
    <col min="5634" max="5634" width="32.5703125" style="529" bestFit="1" customWidth="1"/>
    <col min="5635" max="5635" width="37.140625" style="529" bestFit="1" customWidth="1"/>
    <col min="5636" max="5636" width="32.140625" style="529" bestFit="1" customWidth="1"/>
    <col min="5637" max="5637" width="24.85546875" style="529" bestFit="1" customWidth="1"/>
    <col min="5638" max="5638" width="32.5703125" style="529" bestFit="1" customWidth="1"/>
    <col min="5639" max="5639" width="37.140625" style="529" bestFit="1" customWidth="1"/>
    <col min="5640" max="5640" width="32.140625" style="529" bestFit="1" customWidth="1"/>
    <col min="5641" max="5641" width="24.85546875" style="529" bestFit="1" customWidth="1"/>
    <col min="5642" max="5642" width="32.5703125" style="529" bestFit="1" customWidth="1"/>
    <col min="5643" max="5643" width="37.140625" style="529" bestFit="1" customWidth="1"/>
    <col min="5644" max="5644" width="32.140625" style="529" bestFit="1" customWidth="1"/>
    <col min="5645" max="5645" width="24.85546875" style="529" bestFit="1" customWidth="1"/>
    <col min="5646" max="5646" width="4.5703125" style="529" customWidth="1"/>
    <col min="5647" max="5888" width="9.140625" style="529"/>
    <col min="5889" max="5889" width="118.42578125" style="529" customWidth="1"/>
    <col min="5890" max="5890" width="32.5703125" style="529" bestFit="1" customWidth="1"/>
    <col min="5891" max="5891" width="37.140625" style="529" bestFit="1" customWidth="1"/>
    <col min="5892" max="5892" width="32.140625" style="529" bestFit="1" customWidth="1"/>
    <col min="5893" max="5893" width="24.85546875" style="529" bestFit="1" customWidth="1"/>
    <col min="5894" max="5894" width="32.5703125" style="529" bestFit="1" customWidth="1"/>
    <col min="5895" max="5895" width="37.140625" style="529" bestFit="1" customWidth="1"/>
    <col min="5896" max="5896" width="32.140625" style="529" bestFit="1" customWidth="1"/>
    <col min="5897" max="5897" width="24.85546875" style="529" bestFit="1" customWidth="1"/>
    <col min="5898" max="5898" width="32.5703125" style="529" bestFit="1" customWidth="1"/>
    <col min="5899" max="5899" width="37.140625" style="529" bestFit="1" customWidth="1"/>
    <col min="5900" max="5900" width="32.140625" style="529" bestFit="1" customWidth="1"/>
    <col min="5901" max="5901" width="24.85546875" style="529" bestFit="1" customWidth="1"/>
    <col min="5902" max="5902" width="4.5703125" style="529" customWidth="1"/>
    <col min="5903" max="6144" width="9.140625" style="529"/>
    <col min="6145" max="6145" width="118.42578125" style="529" customWidth="1"/>
    <col min="6146" max="6146" width="32.5703125" style="529" bestFit="1" customWidth="1"/>
    <col min="6147" max="6147" width="37.140625" style="529" bestFit="1" customWidth="1"/>
    <col min="6148" max="6148" width="32.140625" style="529" bestFit="1" customWidth="1"/>
    <col min="6149" max="6149" width="24.85546875" style="529" bestFit="1" customWidth="1"/>
    <col min="6150" max="6150" width="32.5703125" style="529" bestFit="1" customWidth="1"/>
    <col min="6151" max="6151" width="37.140625" style="529" bestFit="1" customWidth="1"/>
    <col min="6152" max="6152" width="32.140625" style="529" bestFit="1" customWidth="1"/>
    <col min="6153" max="6153" width="24.85546875" style="529" bestFit="1" customWidth="1"/>
    <col min="6154" max="6154" width="32.5703125" style="529" bestFit="1" customWidth="1"/>
    <col min="6155" max="6155" width="37.140625" style="529" bestFit="1" customWidth="1"/>
    <col min="6156" max="6156" width="32.140625" style="529" bestFit="1" customWidth="1"/>
    <col min="6157" max="6157" width="24.85546875" style="529" bestFit="1" customWidth="1"/>
    <col min="6158" max="6158" width="4.5703125" style="529" customWidth="1"/>
    <col min="6159" max="6400" width="9.140625" style="529"/>
    <col min="6401" max="6401" width="118.42578125" style="529" customWidth="1"/>
    <col min="6402" max="6402" width="32.5703125" style="529" bestFit="1" customWidth="1"/>
    <col min="6403" max="6403" width="37.140625" style="529" bestFit="1" customWidth="1"/>
    <col min="6404" max="6404" width="32.140625" style="529" bestFit="1" customWidth="1"/>
    <col min="6405" max="6405" width="24.85546875" style="529" bestFit="1" customWidth="1"/>
    <col min="6406" max="6406" width="32.5703125" style="529" bestFit="1" customWidth="1"/>
    <col min="6407" max="6407" width="37.140625" style="529" bestFit="1" customWidth="1"/>
    <col min="6408" max="6408" width="32.140625" style="529" bestFit="1" customWidth="1"/>
    <col min="6409" max="6409" width="24.85546875" style="529" bestFit="1" customWidth="1"/>
    <col min="6410" max="6410" width="32.5703125" style="529" bestFit="1" customWidth="1"/>
    <col min="6411" max="6411" width="37.140625" style="529" bestFit="1" customWidth="1"/>
    <col min="6412" max="6412" width="32.140625" style="529" bestFit="1" customWidth="1"/>
    <col min="6413" max="6413" width="24.85546875" style="529" bestFit="1" customWidth="1"/>
    <col min="6414" max="6414" width="4.5703125" style="529" customWidth="1"/>
    <col min="6415" max="6656" width="9.140625" style="529"/>
    <col min="6657" max="6657" width="118.42578125" style="529" customWidth="1"/>
    <col min="6658" max="6658" width="32.5703125" style="529" bestFit="1" customWidth="1"/>
    <col min="6659" max="6659" width="37.140625" style="529" bestFit="1" customWidth="1"/>
    <col min="6660" max="6660" width="32.140625" style="529" bestFit="1" customWidth="1"/>
    <col min="6661" max="6661" width="24.85546875" style="529" bestFit="1" customWidth="1"/>
    <col min="6662" max="6662" width="32.5703125" style="529" bestFit="1" customWidth="1"/>
    <col min="6663" max="6663" width="37.140625" style="529" bestFit="1" customWidth="1"/>
    <col min="6664" max="6664" width="32.140625" style="529" bestFit="1" customWidth="1"/>
    <col min="6665" max="6665" width="24.85546875" style="529" bestFit="1" customWidth="1"/>
    <col min="6666" max="6666" width="32.5703125" style="529" bestFit="1" customWidth="1"/>
    <col min="6667" max="6667" width="37.140625" style="529" bestFit="1" customWidth="1"/>
    <col min="6668" max="6668" width="32.140625" style="529" bestFit="1" customWidth="1"/>
    <col min="6669" max="6669" width="24.85546875" style="529" bestFit="1" customWidth="1"/>
    <col min="6670" max="6670" width="4.5703125" style="529" customWidth="1"/>
    <col min="6671" max="6912" width="9.140625" style="529"/>
    <col min="6913" max="6913" width="118.42578125" style="529" customWidth="1"/>
    <col min="6914" max="6914" width="32.5703125" style="529" bestFit="1" customWidth="1"/>
    <col min="6915" max="6915" width="37.140625" style="529" bestFit="1" customWidth="1"/>
    <col min="6916" max="6916" width="32.140625" style="529" bestFit="1" customWidth="1"/>
    <col min="6917" max="6917" width="24.85546875" style="529" bestFit="1" customWidth="1"/>
    <col min="6918" max="6918" width="32.5703125" style="529" bestFit="1" customWidth="1"/>
    <col min="6919" max="6919" width="37.140625" style="529" bestFit="1" customWidth="1"/>
    <col min="6920" max="6920" width="32.140625" style="529" bestFit="1" customWidth="1"/>
    <col min="6921" max="6921" width="24.85546875" style="529" bestFit="1" customWidth="1"/>
    <col min="6922" max="6922" width="32.5703125" style="529" bestFit="1" customWidth="1"/>
    <col min="6923" max="6923" width="37.140625" style="529" bestFit="1" customWidth="1"/>
    <col min="6924" max="6924" width="32.140625" style="529" bestFit="1" customWidth="1"/>
    <col min="6925" max="6925" width="24.85546875" style="529" bestFit="1" customWidth="1"/>
    <col min="6926" max="6926" width="4.5703125" style="529" customWidth="1"/>
    <col min="6927" max="7168" width="9.140625" style="529"/>
    <col min="7169" max="7169" width="118.42578125" style="529" customWidth="1"/>
    <col min="7170" max="7170" width="32.5703125" style="529" bestFit="1" customWidth="1"/>
    <col min="7171" max="7171" width="37.140625" style="529" bestFit="1" customWidth="1"/>
    <col min="7172" max="7172" width="32.140625" style="529" bestFit="1" customWidth="1"/>
    <col min="7173" max="7173" width="24.85546875" style="529" bestFit="1" customWidth="1"/>
    <col min="7174" max="7174" width="32.5703125" style="529" bestFit="1" customWidth="1"/>
    <col min="7175" max="7175" width="37.140625" style="529" bestFit="1" customWidth="1"/>
    <col min="7176" max="7176" width="32.140625" style="529" bestFit="1" customWidth="1"/>
    <col min="7177" max="7177" width="24.85546875" style="529" bestFit="1" customWidth="1"/>
    <col min="7178" max="7178" width="32.5703125" style="529" bestFit="1" customWidth="1"/>
    <col min="7179" max="7179" width="37.140625" style="529" bestFit="1" customWidth="1"/>
    <col min="7180" max="7180" width="32.140625" style="529" bestFit="1" customWidth="1"/>
    <col min="7181" max="7181" width="24.85546875" style="529" bestFit="1" customWidth="1"/>
    <col min="7182" max="7182" width="4.5703125" style="529" customWidth="1"/>
    <col min="7183" max="7424" width="9.140625" style="529"/>
    <col min="7425" max="7425" width="118.42578125" style="529" customWidth="1"/>
    <col min="7426" max="7426" width="32.5703125" style="529" bestFit="1" customWidth="1"/>
    <col min="7427" max="7427" width="37.140625" style="529" bestFit="1" customWidth="1"/>
    <col min="7428" max="7428" width="32.140625" style="529" bestFit="1" customWidth="1"/>
    <col min="7429" max="7429" width="24.85546875" style="529" bestFit="1" customWidth="1"/>
    <col min="7430" max="7430" width="32.5703125" style="529" bestFit="1" customWidth="1"/>
    <col min="7431" max="7431" width="37.140625" style="529" bestFit="1" customWidth="1"/>
    <col min="7432" max="7432" width="32.140625" style="529" bestFit="1" customWidth="1"/>
    <col min="7433" max="7433" width="24.85546875" style="529" bestFit="1" customWidth="1"/>
    <col min="7434" max="7434" width="32.5703125" style="529" bestFit="1" customWidth="1"/>
    <col min="7435" max="7435" width="37.140625" style="529" bestFit="1" customWidth="1"/>
    <col min="7436" max="7436" width="32.140625" style="529" bestFit="1" customWidth="1"/>
    <col min="7437" max="7437" width="24.85546875" style="529" bestFit="1" customWidth="1"/>
    <col min="7438" max="7438" width="4.5703125" style="529" customWidth="1"/>
    <col min="7439" max="7680" width="9.140625" style="529"/>
    <col min="7681" max="7681" width="118.42578125" style="529" customWidth="1"/>
    <col min="7682" max="7682" width="32.5703125" style="529" bestFit="1" customWidth="1"/>
    <col min="7683" max="7683" width="37.140625" style="529" bestFit="1" customWidth="1"/>
    <col min="7684" max="7684" width="32.140625" style="529" bestFit="1" customWidth="1"/>
    <col min="7685" max="7685" width="24.85546875" style="529" bestFit="1" customWidth="1"/>
    <col min="7686" max="7686" width="32.5703125" style="529" bestFit="1" customWidth="1"/>
    <col min="7687" max="7687" width="37.140625" style="529" bestFit="1" customWidth="1"/>
    <col min="7688" max="7688" width="32.140625" style="529" bestFit="1" customWidth="1"/>
    <col min="7689" max="7689" width="24.85546875" style="529" bestFit="1" customWidth="1"/>
    <col min="7690" max="7690" width="32.5703125" style="529" bestFit="1" customWidth="1"/>
    <col min="7691" max="7691" width="37.140625" style="529" bestFit="1" customWidth="1"/>
    <col min="7692" max="7692" width="32.140625" style="529" bestFit="1" customWidth="1"/>
    <col min="7693" max="7693" width="24.85546875" style="529" bestFit="1" customWidth="1"/>
    <col min="7694" max="7694" width="4.5703125" style="529" customWidth="1"/>
    <col min="7695" max="7936" width="9.140625" style="529"/>
    <col min="7937" max="7937" width="118.42578125" style="529" customWidth="1"/>
    <col min="7938" max="7938" width="32.5703125" style="529" bestFit="1" customWidth="1"/>
    <col min="7939" max="7939" width="37.140625" style="529" bestFit="1" customWidth="1"/>
    <col min="7940" max="7940" width="32.140625" style="529" bestFit="1" customWidth="1"/>
    <col min="7941" max="7941" width="24.85546875" style="529" bestFit="1" customWidth="1"/>
    <col min="7942" max="7942" width="32.5703125" style="529" bestFit="1" customWidth="1"/>
    <col min="7943" max="7943" width="37.140625" style="529" bestFit="1" customWidth="1"/>
    <col min="7944" max="7944" width="32.140625" style="529" bestFit="1" customWidth="1"/>
    <col min="7945" max="7945" width="24.85546875" style="529" bestFit="1" customWidth="1"/>
    <col min="7946" max="7946" width="32.5703125" style="529" bestFit="1" customWidth="1"/>
    <col min="7947" max="7947" width="37.140625" style="529" bestFit="1" customWidth="1"/>
    <col min="7948" max="7948" width="32.140625" style="529" bestFit="1" customWidth="1"/>
    <col min="7949" max="7949" width="24.85546875" style="529" bestFit="1" customWidth="1"/>
    <col min="7950" max="7950" width="4.5703125" style="529" customWidth="1"/>
    <col min="7951" max="8192" width="9.140625" style="529"/>
    <col min="8193" max="8193" width="118.42578125" style="529" customWidth="1"/>
    <col min="8194" max="8194" width="32.5703125" style="529" bestFit="1" customWidth="1"/>
    <col min="8195" max="8195" width="37.140625" style="529" bestFit="1" customWidth="1"/>
    <col min="8196" max="8196" width="32.140625" style="529" bestFit="1" customWidth="1"/>
    <col min="8197" max="8197" width="24.85546875" style="529" bestFit="1" customWidth="1"/>
    <col min="8198" max="8198" width="32.5703125" style="529" bestFit="1" customWidth="1"/>
    <col min="8199" max="8199" width="37.140625" style="529" bestFit="1" customWidth="1"/>
    <col min="8200" max="8200" width="32.140625" style="529" bestFit="1" customWidth="1"/>
    <col min="8201" max="8201" width="24.85546875" style="529" bestFit="1" customWidth="1"/>
    <col min="8202" max="8202" width="32.5703125" style="529" bestFit="1" customWidth="1"/>
    <col min="8203" max="8203" width="37.140625" style="529" bestFit="1" customWidth="1"/>
    <col min="8204" max="8204" width="32.140625" style="529" bestFit="1" customWidth="1"/>
    <col min="8205" max="8205" width="24.85546875" style="529" bestFit="1" customWidth="1"/>
    <col min="8206" max="8206" width="4.5703125" style="529" customWidth="1"/>
    <col min="8207" max="8448" width="9.140625" style="529"/>
    <col min="8449" max="8449" width="118.42578125" style="529" customWidth="1"/>
    <col min="8450" max="8450" width="32.5703125" style="529" bestFit="1" customWidth="1"/>
    <col min="8451" max="8451" width="37.140625" style="529" bestFit="1" customWidth="1"/>
    <col min="8452" max="8452" width="32.140625" style="529" bestFit="1" customWidth="1"/>
    <col min="8453" max="8453" width="24.85546875" style="529" bestFit="1" customWidth="1"/>
    <col min="8454" max="8454" width="32.5703125" style="529" bestFit="1" customWidth="1"/>
    <col min="8455" max="8455" width="37.140625" style="529" bestFit="1" customWidth="1"/>
    <col min="8456" max="8456" width="32.140625" style="529" bestFit="1" customWidth="1"/>
    <col min="8457" max="8457" width="24.85546875" style="529" bestFit="1" customWidth="1"/>
    <col min="8458" max="8458" width="32.5703125" style="529" bestFit="1" customWidth="1"/>
    <col min="8459" max="8459" width="37.140625" style="529" bestFit="1" customWidth="1"/>
    <col min="8460" max="8460" width="32.140625" style="529" bestFit="1" customWidth="1"/>
    <col min="8461" max="8461" width="24.85546875" style="529" bestFit="1" customWidth="1"/>
    <col min="8462" max="8462" width="4.5703125" style="529" customWidth="1"/>
    <col min="8463" max="8704" width="9.140625" style="529"/>
    <col min="8705" max="8705" width="118.42578125" style="529" customWidth="1"/>
    <col min="8706" max="8706" width="32.5703125" style="529" bestFit="1" customWidth="1"/>
    <col min="8707" max="8707" width="37.140625" style="529" bestFit="1" customWidth="1"/>
    <col min="8708" max="8708" width="32.140625" style="529" bestFit="1" customWidth="1"/>
    <col min="8709" max="8709" width="24.85546875" style="529" bestFit="1" customWidth="1"/>
    <col min="8710" max="8710" width="32.5703125" style="529" bestFit="1" customWidth="1"/>
    <col min="8711" max="8711" width="37.140625" style="529" bestFit="1" customWidth="1"/>
    <col min="8712" max="8712" width="32.140625" style="529" bestFit="1" customWidth="1"/>
    <col min="8713" max="8713" width="24.85546875" style="529" bestFit="1" customWidth="1"/>
    <col min="8714" max="8714" width="32.5703125" style="529" bestFit="1" customWidth="1"/>
    <col min="8715" max="8715" width="37.140625" style="529" bestFit="1" customWidth="1"/>
    <col min="8716" max="8716" width="32.140625" style="529" bestFit="1" customWidth="1"/>
    <col min="8717" max="8717" width="24.85546875" style="529" bestFit="1" customWidth="1"/>
    <col min="8718" max="8718" width="4.5703125" style="529" customWidth="1"/>
    <col min="8719" max="8960" width="9.140625" style="529"/>
    <col min="8961" max="8961" width="118.42578125" style="529" customWidth="1"/>
    <col min="8962" max="8962" width="32.5703125" style="529" bestFit="1" customWidth="1"/>
    <col min="8963" max="8963" width="37.140625" style="529" bestFit="1" customWidth="1"/>
    <col min="8964" max="8964" width="32.140625" style="529" bestFit="1" customWidth="1"/>
    <col min="8965" max="8965" width="24.85546875" style="529" bestFit="1" customWidth="1"/>
    <col min="8966" max="8966" width="32.5703125" style="529" bestFit="1" customWidth="1"/>
    <col min="8967" max="8967" width="37.140625" style="529" bestFit="1" customWidth="1"/>
    <col min="8968" max="8968" width="32.140625" style="529" bestFit="1" customWidth="1"/>
    <col min="8969" max="8969" width="24.85546875" style="529" bestFit="1" customWidth="1"/>
    <col min="8970" max="8970" width="32.5703125" style="529" bestFit="1" customWidth="1"/>
    <col min="8971" max="8971" width="37.140625" style="529" bestFit="1" customWidth="1"/>
    <col min="8972" max="8972" width="32.140625" style="529" bestFit="1" customWidth="1"/>
    <col min="8973" max="8973" width="24.85546875" style="529" bestFit="1" customWidth="1"/>
    <col min="8974" max="8974" width="4.5703125" style="529" customWidth="1"/>
    <col min="8975" max="9216" width="9.140625" style="529"/>
    <col min="9217" max="9217" width="118.42578125" style="529" customWidth="1"/>
    <col min="9218" max="9218" width="32.5703125" style="529" bestFit="1" customWidth="1"/>
    <col min="9219" max="9219" width="37.140625" style="529" bestFit="1" customWidth="1"/>
    <col min="9220" max="9220" width="32.140625" style="529" bestFit="1" customWidth="1"/>
    <col min="9221" max="9221" width="24.85546875" style="529" bestFit="1" customWidth="1"/>
    <col min="9222" max="9222" width="32.5703125" style="529" bestFit="1" customWidth="1"/>
    <col min="9223" max="9223" width="37.140625" style="529" bestFit="1" customWidth="1"/>
    <col min="9224" max="9224" width="32.140625" style="529" bestFit="1" customWidth="1"/>
    <col min="9225" max="9225" width="24.85546875" style="529" bestFit="1" customWidth="1"/>
    <col min="9226" max="9226" width="32.5703125" style="529" bestFit="1" customWidth="1"/>
    <col min="9227" max="9227" width="37.140625" style="529" bestFit="1" customWidth="1"/>
    <col min="9228" max="9228" width="32.140625" style="529" bestFit="1" customWidth="1"/>
    <col min="9229" max="9229" width="24.85546875" style="529" bestFit="1" customWidth="1"/>
    <col min="9230" max="9230" width="4.5703125" style="529" customWidth="1"/>
    <col min="9231" max="9472" width="9.140625" style="529"/>
    <col min="9473" max="9473" width="118.42578125" style="529" customWidth="1"/>
    <col min="9474" max="9474" width="32.5703125" style="529" bestFit="1" customWidth="1"/>
    <col min="9475" max="9475" width="37.140625" style="529" bestFit="1" customWidth="1"/>
    <col min="9476" max="9476" width="32.140625" style="529" bestFit="1" customWidth="1"/>
    <col min="9477" max="9477" width="24.85546875" style="529" bestFit="1" customWidth="1"/>
    <col min="9478" max="9478" width="32.5703125" style="529" bestFit="1" customWidth="1"/>
    <col min="9479" max="9479" width="37.140625" style="529" bestFit="1" customWidth="1"/>
    <col min="9480" max="9480" width="32.140625" style="529" bestFit="1" customWidth="1"/>
    <col min="9481" max="9481" width="24.85546875" style="529" bestFit="1" customWidth="1"/>
    <col min="9482" max="9482" width="32.5703125" style="529" bestFit="1" customWidth="1"/>
    <col min="9483" max="9483" width="37.140625" style="529" bestFit="1" customWidth="1"/>
    <col min="9484" max="9484" width="32.140625" style="529" bestFit="1" customWidth="1"/>
    <col min="9485" max="9485" width="24.85546875" style="529" bestFit="1" customWidth="1"/>
    <col min="9486" max="9486" width="4.5703125" style="529" customWidth="1"/>
    <col min="9487" max="9728" width="9.140625" style="529"/>
    <col min="9729" max="9729" width="118.42578125" style="529" customWidth="1"/>
    <col min="9730" max="9730" width="32.5703125" style="529" bestFit="1" customWidth="1"/>
    <col min="9731" max="9731" width="37.140625" style="529" bestFit="1" customWidth="1"/>
    <col min="9732" max="9732" width="32.140625" style="529" bestFit="1" customWidth="1"/>
    <col min="9733" max="9733" width="24.85546875" style="529" bestFit="1" customWidth="1"/>
    <col min="9734" max="9734" width="32.5703125" style="529" bestFit="1" customWidth="1"/>
    <col min="9735" max="9735" width="37.140625" style="529" bestFit="1" customWidth="1"/>
    <col min="9736" max="9736" width="32.140625" style="529" bestFit="1" customWidth="1"/>
    <col min="9737" max="9737" width="24.85546875" style="529" bestFit="1" customWidth="1"/>
    <col min="9738" max="9738" width="32.5703125" style="529" bestFit="1" customWidth="1"/>
    <col min="9739" max="9739" width="37.140625" style="529" bestFit="1" customWidth="1"/>
    <col min="9740" max="9740" width="32.140625" style="529" bestFit="1" customWidth="1"/>
    <col min="9741" max="9741" width="24.85546875" style="529" bestFit="1" customWidth="1"/>
    <col min="9742" max="9742" width="4.5703125" style="529" customWidth="1"/>
    <col min="9743" max="9984" width="9.140625" style="529"/>
    <col min="9985" max="9985" width="118.42578125" style="529" customWidth="1"/>
    <col min="9986" max="9986" width="32.5703125" style="529" bestFit="1" customWidth="1"/>
    <col min="9987" max="9987" width="37.140625" style="529" bestFit="1" customWidth="1"/>
    <col min="9988" max="9988" width="32.140625" style="529" bestFit="1" customWidth="1"/>
    <col min="9989" max="9989" width="24.85546875" style="529" bestFit="1" customWidth="1"/>
    <col min="9990" max="9990" width="32.5703125" style="529" bestFit="1" customWidth="1"/>
    <col min="9991" max="9991" width="37.140625" style="529" bestFit="1" customWidth="1"/>
    <col min="9992" max="9992" width="32.140625" style="529" bestFit="1" customWidth="1"/>
    <col min="9993" max="9993" width="24.85546875" style="529" bestFit="1" customWidth="1"/>
    <col min="9994" max="9994" width="32.5703125" style="529" bestFit="1" customWidth="1"/>
    <col min="9995" max="9995" width="37.140625" style="529" bestFit="1" customWidth="1"/>
    <col min="9996" max="9996" width="32.140625" style="529" bestFit="1" customWidth="1"/>
    <col min="9997" max="9997" width="24.85546875" style="529" bestFit="1" customWidth="1"/>
    <col min="9998" max="9998" width="4.5703125" style="529" customWidth="1"/>
    <col min="9999" max="10240" width="9.140625" style="529"/>
    <col min="10241" max="10241" width="118.42578125" style="529" customWidth="1"/>
    <col min="10242" max="10242" width="32.5703125" style="529" bestFit="1" customWidth="1"/>
    <col min="10243" max="10243" width="37.140625" style="529" bestFit="1" customWidth="1"/>
    <col min="10244" max="10244" width="32.140625" style="529" bestFit="1" customWidth="1"/>
    <col min="10245" max="10245" width="24.85546875" style="529" bestFit="1" customWidth="1"/>
    <col min="10246" max="10246" width="32.5703125" style="529" bestFit="1" customWidth="1"/>
    <col min="10247" max="10247" width="37.140625" style="529" bestFit="1" customWidth="1"/>
    <col min="10248" max="10248" width="32.140625" style="529" bestFit="1" customWidth="1"/>
    <col min="10249" max="10249" width="24.85546875" style="529" bestFit="1" customWidth="1"/>
    <col min="10250" max="10250" width="32.5703125" style="529" bestFit="1" customWidth="1"/>
    <col min="10251" max="10251" width="37.140625" style="529" bestFit="1" customWidth="1"/>
    <col min="10252" max="10252" width="32.140625" style="529" bestFit="1" customWidth="1"/>
    <col min="10253" max="10253" width="24.85546875" style="529" bestFit="1" customWidth="1"/>
    <col min="10254" max="10254" width="4.5703125" style="529" customWidth="1"/>
    <col min="10255" max="10496" width="9.140625" style="529"/>
    <col min="10497" max="10497" width="118.42578125" style="529" customWidth="1"/>
    <col min="10498" max="10498" width="32.5703125" style="529" bestFit="1" customWidth="1"/>
    <col min="10499" max="10499" width="37.140625" style="529" bestFit="1" customWidth="1"/>
    <col min="10500" max="10500" width="32.140625" style="529" bestFit="1" customWidth="1"/>
    <col min="10501" max="10501" width="24.85546875" style="529" bestFit="1" customWidth="1"/>
    <col min="10502" max="10502" width="32.5703125" style="529" bestFit="1" customWidth="1"/>
    <col min="10503" max="10503" width="37.140625" style="529" bestFit="1" customWidth="1"/>
    <col min="10504" max="10504" width="32.140625" style="529" bestFit="1" customWidth="1"/>
    <col min="10505" max="10505" width="24.85546875" style="529" bestFit="1" customWidth="1"/>
    <col min="10506" max="10506" width="32.5703125" style="529" bestFit="1" customWidth="1"/>
    <col min="10507" max="10507" width="37.140625" style="529" bestFit="1" customWidth="1"/>
    <col min="10508" max="10508" width="32.140625" style="529" bestFit="1" customWidth="1"/>
    <col min="10509" max="10509" width="24.85546875" style="529" bestFit="1" customWidth="1"/>
    <col min="10510" max="10510" width="4.5703125" style="529" customWidth="1"/>
    <col min="10511" max="10752" width="9.140625" style="529"/>
    <col min="10753" max="10753" width="118.42578125" style="529" customWidth="1"/>
    <col min="10754" max="10754" width="32.5703125" style="529" bestFit="1" customWidth="1"/>
    <col min="10755" max="10755" width="37.140625" style="529" bestFit="1" customWidth="1"/>
    <col min="10756" max="10756" width="32.140625" style="529" bestFit="1" customWidth="1"/>
    <col min="10757" max="10757" width="24.85546875" style="529" bestFit="1" customWidth="1"/>
    <col min="10758" max="10758" width="32.5703125" style="529" bestFit="1" customWidth="1"/>
    <col min="10759" max="10759" width="37.140625" style="529" bestFit="1" customWidth="1"/>
    <col min="10760" max="10760" width="32.140625" style="529" bestFit="1" customWidth="1"/>
    <col min="10761" max="10761" width="24.85546875" style="529" bestFit="1" customWidth="1"/>
    <col min="10762" max="10762" width="32.5703125" style="529" bestFit="1" customWidth="1"/>
    <col min="10763" max="10763" width="37.140625" style="529" bestFit="1" customWidth="1"/>
    <col min="10764" max="10764" width="32.140625" style="529" bestFit="1" customWidth="1"/>
    <col min="10765" max="10765" width="24.85546875" style="529" bestFit="1" customWidth="1"/>
    <col min="10766" max="10766" width="4.5703125" style="529" customWidth="1"/>
    <col min="10767" max="11008" width="9.140625" style="529"/>
    <col min="11009" max="11009" width="118.42578125" style="529" customWidth="1"/>
    <col min="11010" max="11010" width="32.5703125" style="529" bestFit="1" customWidth="1"/>
    <col min="11011" max="11011" width="37.140625" style="529" bestFit="1" customWidth="1"/>
    <col min="11012" max="11012" width="32.140625" style="529" bestFit="1" customWidth="1"/>
    <col min="11013" max="11013" width="24.85546875" style="529" bestFit="1" customWidth="1"/>
    <col min="11014" max="11014" width="32.5703125" style="529" bestFit="1" customWidth="1"/>
    <col min="11015" max="11015" width="37.140625" style="529" bestFit="1" customWidth="1"/>
    <col min="11016" max="11016" width="32.140625" style="529" bestFit="1" customWidth="1"/>
    <col min="11017" max="11017" width="24.85546875" style="529" bestFit="1" customWidth="1"/>
    <col min="11018" max="11018" width="32.5703125" style="529" bestFit="1" customWidth="1"/>
    <col min="11019" max="11019" width="37.140625" style="529" bestFit="1" customWidth="1"/>
    <col min="11020" max="11020" width="32.140625" style="529" bestFit="1" customWidth="1"/>
    <col min="11021" max="11021" width="24.85546875" style="529" bestFit="1" customWidth="1"/>
    <col min="11022" max="11022" width="4.5703125" style="529" customWidth="1"/>
    <col min="11023" max="11264" width="9.140625" style="529"/>
    <col min="11265" max="11265" width="118.42578125" style="529" customWidth="1"/>
    <col min="11266" max="11266" width="32.5703125" style="529" bestFit="1" customWidth="1"/>
    <col min="11267" max="11267" width="37.140625" style="529" bestFit="1" customWidth="1"/>
    <col min="11268" max="11268" width="32.140625" style="529" bestFit="1" customWidth="1"/>
    <col min="11269" max="11269" width="24.85546875" style="529" bestFit="1" customWidth="1"/>
    <col min="11270" max="11270" width="32.5703125" style="529" bestFit="1" customWidth="1"/>
    <col min="11271" max="11271" width="37.140625" style="529" bestFit="1" customWidth="1"/>
    <col min="11272" max="11272" width="32.140625" style="529" bestFit="1" customWidth="1"/>
    <col min="11273" max="11273" width="24.85546875" style="529" bestFit="1" customWidth="1"/>
    <col min="11274" max="11274" width="32.5703125" style="529" bestFit="1" customWidth="1"/>
    <col min="11275" max="11275" width="37.140625" style="529" bestFit="1" customWidth="1"/>
    <col min="11276" max="11276" width="32.140625" style="529" bestFit="1" customWidth="1"/>
    <col min="11277" max="11277" width="24.85546875" style="529" bestFit="1" customWidth="1"/>
    <col min="11278" max="11278" width="4.5703125" style="529" customWidth="1"/>
    <col min="11279" max="11520" width="9.140625" style="529"/>
    <col min="11521" max="11521" width="118.42578125" style="529" customWidth="1"/>
    <col min="11522" max="11522" width="32.5703125" style="529" bestFit="1" customWidth="1"/>
    <col min="11523" max="11523" width="37.140625" style="529" bestFit="1" customWidth="1"/>
    <col min="11524" max="11524" width="32.140625" style="529" bestFit="1" customWidth="1"/>
    <col min="11525" max="11525" width="24.85546875" style="529" bestFit="1" customWidth="1"/>
    <col min="11526" max="11526" width="32.5703125" style="529" bestFit="1" customWidth="1"/>
    <col min="11527" max="11527" width="37.140625" style="529" bestFit="1" customWidth="1"/>
    <col min="11528" max="11528" width="32.140625" style="529" bestFit="1" customWidth="1"/>
    <col min="11529" max="11529" width="24.85546875" style="529" bestFit="1" customWidth="1"/>
    <col min="11530" max="11530" width="32.5703125" style="529" bestFit="1" customWidth="1"/>
    <col min="11531" max="11531" width="37.140625" style="529" bestFit="1" customWidth="1"/>
    <col min="11532" max="11532" width="32.140625" style="529" bestFit="1" customWidth="1"/>
    <col min="11533" max="11533" width="24.85546875" style="529" bestFit="1" customWidth="1"/>
    <col min="11534" max="11534" width="4.5703125" style="529" customWidth="1"/>
    <col min="11535" max="11776" width="9.140625" style="529"/>
    <col min="11777" max="11777" width="118.42578125" style="529" customWidth="1"/>
    <col min="11778" max="11778" width="32.5703125" style="529" bestFit="1" customWidth="1"/>
    <col min="11779" max="11779" width="37.140625" style="529" bestFit="1" customWidth="1"/>
    <col min="11780" max="11780" width="32.140625" style="529" bestFit="1" customWidth="1"/>
    <col min="11781" max="11781" width="24.85546875" style="529" bestFit="1" customWidth="1"/>
    <col min="11782" max="11782" width="32.5703125" style="529" bestFit="1" customWidth="1"/>
    <col min="11783" max="11783" width="37.140625" style="529" bestFit="1" customWidth="1"/>
    <col min="11784" max="11784" width="32.140625" style="529" bestFit="1" customWidth="1"/>
    <col min="11785" max="11785" width="24.85546875" style="529" bestFit="1" customWidth="1"/>
    <col min="11786" max="11786" width="32.5703125" style="529" bestFit="1" customWidth="1"/>
    <col min="11787" max="11787" width="37.140625" style="529" bestFit="1" customWidth="1"/>
    <col min="11788" max="11788" width="32.140625" style="529" bestFit="1" customWidth="1"/>
    <col min="11789" max="11789" width="24.85546875" style="529" bestFit="1" customWidth="1"/>
    <col min="11790" max="11790" width="4.5703125" style="529" customWidth="1"/>
    <col min="11791" max="12032" width="9.140625" style="529"/>
    <col min="12033" max="12033" width="118.42578125" style="529" customWidth="1"/>
    <col min="12034" max="12034" width="32.5703125" style="529" bestFit="1" customWidth="1"/>
    <col min="12035" max="12035" width="37.140625" style="529" bestFit="1" customWidth="1"/>
    <col min="12036" max="12036" width="32.140625" style="529" bestFit="1" customWidth="1"/>
    <col min="12037" max="12037" width="24.85546875" style="529" bestFit="1" customWidth="1"/>
    <col min="12038" max="12038" width="32.5703125" style="529" bestFit="1" customWidth="1"/>
    <col min="12039" max="12039" width="37.140625" style="529" bestFit="1" customWidth="1"/>
    <col min="12040" max="12040" width="32.140625" style="529" bestFit="1" customWidth="1"/>
    <col min="12041" max="12041" width="24.85546875" style="529" bestFit="1" customWidth="1"/>
    <col min="12042" max="12042" width="32.5703125" style="529" bestFit="1" customWidth="1"/>
    <col min="12043" max="12043" width="37.140625" style="529" bestFit="1" customWidth="1"/>
    <col min="12044" max="12044" width="32.140625" style="529" bestFit="1" customWidth="1"/>
    <col min="12045" max="12045" width="24.85546875" style="529" bestFit="1" customWidth="1"/>
    <col min="12046" max="12046" width="4.5703125" style="529" customWidth="1"/>
    <col min="12047" max="12288" width="9.140625" style="529"/>
    <col min="12289" max="12289" width="118.42578125" style="529" customWidth="1"/>
    <col min="12290" max="12290" width="32.5703125" style="529" bestFit="1" customWidth="1"/>
    <col min="12291" max="12291" width="37.140625" style="529" bestFit="1" customWidth="1"/>
    <col min="12292" max="12292" width="32.140625" style="529" bestFit="1" customWidth="1"/>
    <col min="12293" max="12293" width="24.85546875" style="529" bestFit="1" customWidth="1"/>
    <col min="12294" max="12294" width="32.5703125" style="529" bestFit="1" customWidth="1"/>
    <col min="12295" max="12295" width="37.140625" style="529" bestFit="1" customWidth="1"/>
    <col min="12296" max="12296" width="32.140625" style="529" bestFit="1" customWidth="1"/>
    <col min="12297" max="12297" width="24.85546875" style="529" bestFit="1" customWidth="1"/>
    <col min="12298" max="12298" width="32.5703125" style="529" bestFit="1" customWidth="1"/>
    <col min="12299" max="12299" width="37.140625" style="529" bestFit="1" customWidth="1"/>
    <col min="12300" max="12300" width="32.140625" style="529" bestFit="1" customWidth="1"/>
    <col min="12301" max="12301" width="24.85546875" style="529" bestFit="1" customWidth="1"/>
    <col min="12302" max="12302" width="4.5703125" style="529" customWidth="1"/>
    <col min="12303" max="12544" width="9.140625" style="529"/>
    <col min="12545" max="12545" width="118.42578125" style="529" customWidth="1"/>
    <col min="12546" max="12546" width="32.5703125" style="529" bestFit="1" customWidth="1"/>
    <col min="12547" max="12547" width="37.140625" style="529" bestFit="1" customWidth="1"/>
    <col min="12548" max="12548" width="32.140625" style="529" bestFit="1" customWidth="1"/>
    <col min="12549" max="12549" width="24.85546875" style="529" bestFit="1" customWidth="1"/>
    <col min="12550" max="12550" width="32.5703125" style="529" bestFit="1" customWidth="1"/>
    <col min="12551" max="12551" width="37.140625" style="529" bestFit="1" customWidth="1"/>
    <col min="12552" max="12552" width="32.140625" style="529" bestFit="1" customWidth="1"/>
    <col min="12553" max="12553" width="24.85546875" style="529" bestFit="1" customWidth="1"/>
    <col min="12554" max="12554" width="32.5703125" style="529" bestFit="1" customWidth="1"/>
    <col min="12555" max="12555" width="37.140625" style="529" bestFit="1" customWidth="1"/>
    <col min="12556" max="12556" width="32.140625" style="529" bestFit="1" customWidth="1"/>
    <col min="12557" max="12557" width="24.85546875" style="529" bestFit="1" customWidth="1"/>
    <col min="12558" max="12558" width="4.5703125" style="529" customWidth="1"/>
    <col min="12559" max="12800" width="9.140625" style="529"/>
    <col min="12801" max="12801" width="118.42578125" style="529" customWidth="1"/>
    <col min="12802" max="12802" width="32.5703125" style="529" bestFit="1" customWidth="1"/>
    <col min="12803" max="12803" width="37.140625" style="529" bestFit="1" customWidth="1"/>
    <col min="12804" max="12804" width="32.140625" style="529" bestFit="1" customWidth="1"/>
    <col min="12805" max="12805" width="24.85546875" style="529" bestFit="1" customWidth="1"/>
    <col min="12806" max="12806" width="32.5703125" style="529" bestFit="1" customWidth="1"/>
    <col min="12807" max="12807" width="37.140625" style="529" bestFit="1" customWidth="1"/>
    <col min="12808" max="12808" width="32.140625" style="529" bestFit="1" customWidth="1"/>
    <col min="12809" max="12809" width="24.85546875" style="529" bestFit="1" customWidth="1"/>
    <col min="12810" max="12810" width="32.5703125" style="529" bestFit="1" customWidth="1"/>
    <col min="12811" max="12811" width="37.140625" style="529" bestFit="1" customWidth="1"/>
    <col min="12812" max="12812" width="32.140625" style="529" bestFit="1" customWidth="1"/>
    <col min="12813" max="12813" width="24.85546875" style="529" bestFit="1" customWidth="1"/>
    <col min="12814" max="12814" width="4.5703125" style="529" customWidth="1"/>
    <col min="12815" max="13056" width="9.140625" style="529"/>
    <col min="13057" max="13057" width="118.42578125" style="529" customWidth="1"/>
    <col min="13058" max="13058" width="32.5703125" style="529" bestFit="1" customWidth="1"/>
    <col min="13059" max="13059" width="37.140625" style="529" bestFit="1" customWidth="1"/>
    <col min="13060" max="13060" width="32.140625" style="529" bestFit="1" customWidth="1"/>
    <col min="13061" max="13061" width="24.85546875" style="529" bestFit="1" customWidth="1"/>
    <col min="13062" max="13062" width="32.5703125" style="529" bestFit="1" customWidth="1"/>
    <col min="13063" max="13063" width="37.140625" style="529" bestFit="1" customWidth="1"/>
    <col min="13064" max="13064" width="32.140625" style="529" bestFit="1" customWidth="1"/>
    <col min="13065" max="13065" width="24.85546875" style="529" bestFit="1" customWidth="1"/>
    <col min="13066" max="13066" width="32.5703125" style="529" bestFit="1" customWidth="1"/>
    <col min="13067" max="13067" width="37.140625" style="529" bestFit="1" customWidth="1"/>
    <col min="13068" max="13068" width="32.140625" style="529" bestFit="1" customWidth="1"/>
    <col min="13069" max="13069" width="24.85546875" style="529" bestFit="1" customWidth="1"/>
    <col min="13070" max="13070" width="4.5703125" style="529" customWidth="1"/>
    <col min="13071" max="13312" width="9.140625" style="529"/>
    <col min="13313" max="13313" width="118.42578125" style="529" customWidth="1"/>
    <col min="13314" max="13314" width="32.5703125" style="529" bestFit="1" customWidth="1"/>
    <col min="13315" max="13315" width="37.140625" style="529" bestFit="1" customWidth="1"/>
    <col min="13316" max="13316" width="32.140625" style="529" bestFit="1" customWidth="1"/>
    <col min="13317" max="13317" width="24.85546875" style="529" bestFit="1" customWidth="1"/>
    <col min="13318" max="13318" width="32.5703125" style="529" bestFit="1" customWidth="1"/>
    <col min="13319" max="13319" width="37.140625" style="529" bestFit="1" customWidth="1"/>
    <col min="13320" max="13320" width="32.140625" style="529" bestFit="1" customWidth="1"/>
    <col min="13321" max="13321" width="24.85546875" style="529" bestFit="1" customWidth="1"/>
    <col min="13322" max="13322" width="32.5703125" style="529" bestFit="1" customWidth="1"/>
    <col min="13323" max="13323" width="37.140625" style="529" bestFit="1" customWidth="1"/>
    <col min="13324" max="13324" width="32.140625" style="529" bestFit="1" customWidth="1"/>
    <col min="13325" max="13325" width="24.85546875" style="529" bestFit="1" customWidth="1"/>
    <col min="13326" max="13326" width="4.5703125" style="529" customWidth="1"/>
    <col min="13327" max="13568" width="9.140625" style="529"/>
    <col min="13569" max="13569" width="118.42578125" style="529" customWidth="1"/>
    <col min="13570" max="13570" width="32.5703125" style="529" bestFit="1" customWidth="1"/>
    <col min="13571" max="13571" width="37.140625" style="529" bestFit="1" customWidth="1"/>
    <col min="13572" max="13572" width="32.140625" style="529" bestFit="1" customWidth="1"/>
    <col min="13573" max="13573" width="24.85546875" style="529" bestFit="1" customWidth="1"/>
    <col min="13574" max="13574" width="32.5703125" style="529" bestFit="1" customWidth="1"/>
    <col min="13575" max="13575" width="37.140625" style="529" bestFit="1" customWidth="1"/>
    <col min="13576" max="13576" width="32.140625" style="529" bestFit="1" customWidth="1"/>
    <col min="13577" max="13577" width="24.85546875" style="529" bestFit="1" customWidth="1"/>
    <col min="13578" max="13578" width="32.5703125" style="529" bestFit="1" customWidth="1"/>
    <col min="13579" max="13579" width="37.140625" style="529" bestFit="1" customWidth="1"/>
    <col min="13580" max="13580" width="32.140625" style="529" bestFit="1" customWidth="1"/>
    <col min="13581" max="13581" width="24.85546875" style="529" bestFit="1" customWidth="1"/>
    <col min="13582" max="13582" width="4.5703125" style="529" customWidth="1"/>
    <col min="13583" max="13824" width="9.140625" style="529"/>
    <col min="13825" max="13825" width="118.42578125" style="529" customWidth="1"/>
    <col min="13826" max="13826" width="32.5703125" style="529" bestFit="1" customWidth="1"/>
    <col min="13827" max="13827" width="37.140625" style="529" bestFit="1" customWidth="1"/>
    <col min="13828" max="13828" width="32.140625" style="529" bestFit="1" customWidth="1"/>
    <col min="13829" max="13829" width="24.85546875" style="529" bestFit="1" customWidth="1"/>
    <col min="13830" max="13830" width="32.5703125" style="529" bestFit="1" customWidth="1"/>
    <col min="13831" max="13831" width="37.140625" style="529" bestFit="1" customWidth="1"/>
    <col min="13832" max="13832" width="32.140625" style="529" bestFit="1" customWidth="1"/>
    <col min="13833" max="13833" width="24.85546875" style="529" bestFit="1" customWidth="1"/>
    <col min="13834" max="13834" width="32.5703125" style="529" bestFit="1" customWidth="1"/>
    <col min="13835" max="13835" width="37.140625" style="529" bestFit="1" customWidth="1"/>
    <col min="13836" max="13836" width="32.140625" style="529" bestFit="1" customWidth="1"/>
    <col min="13837" max="13837" width="24.85546875" style="529" bestFit="1" customWidth="1"/>
    <col min="13838" max="13838" width="4.5703125" style="529" customWidth="1"/>
    <col min="13839" max="14080" width="9.140625" style="529"/>
    <col min="14081" max="14081" width="118.42578125" style="529" customWidth="1"/>
    <col min="14082" max="14082" width="32.5703125" style="529" bestFit="1" customWidth="1"/>
    <col min="14083" max="14083" width="37.140625" style="529" bestFit="1" customWidth="1"/>
    <col min="14084" max="14084" width="32.140625" style="529" bestFit="1" customWidth="1"/>
    <col min="14085" max="14085" width="24.85546875" style="529" bestFit="1" customWidth="1"/>
    <col min="14086" max="14086" width="32.5703125" style="529" bestFit="1" customWidth="1"/>
    <col min="14087" max="14087" width="37.140625" style="529" bestFit="1" customWidth="1"/>
    <col min="14088" max="14088" width="32.140625" style="529" bestFit="1" customWidth="1"/>
    <col min="14089" max="14089" width="24.85546875" style="529" bestFit="1" customWidth="1"/>
    <col min="14090" max="14090" width="32.5703125" style="529" bestFit="1" customWidth="1"/>
    <col min="14091" max="14091" width="37.140625" style="529" bestFit="1" customWidth="1"/>
    <col min="14092" max="14092" width="32.140625" style="529" bestFit="1" customWidth="1"/>
    <col min="14093" max="14093" width="24.85546875" style="529" bestFit="1" customWidth="1"/>
    <col min="14094" max="14094" width="4.5703125" style="529" customWidth="1"/>
    <col min="14095" max="14336" width="9.140625" style="529"/>
    <col min="14337" max="14337" width="118.42578125" style="529" customWidth="1"/>
    <col min="14338" max="14338" width="32.5703125" style="529" bestFit="1" customWidth="1"/>
    <col min="14339" max="14339" width="37.140625" style="529" bestFit="1" customWidth="1"/>
    <col min="14340" max="14340" width="32.140625" style="529" bestFit="1" customWidth="1"/>
    <col min="14341" max="14341" width="24.85546875" style="529" bestFit="1" customWidth="1"/>
    <col min="14342" max="14342" width="32.5703125" style="529" bestFit="1" customWidth="1"/>
    <col min="14343" max="14343" width="37.140625" style="529" bestFit="1" customWidth="1"/>
    <col min="14344" max="14344" width="32.140625" style="529" bestFit="1" customWidth="1"/>
    <col min="14345" max="14345" width="24.85546875" style="529" bestFit="1" customWidth="1"/>
    <col min="14346" max="14346" width="32.5703125" style="529" bestFit="1" customWidth="1"/>
    <col min="14347" max="14347" width="37.140625" style="529" bestFit="1" customWidth="1"/>
    <col min="14348" max="14348" width="32.140625" style="529" bestFit="1" customWidth="1"/>
    <col min="14349" max="14349" width="24.85546875" style="529" bestFit="1" customWidth="1"/>
    <col min="14350" max="14350" width="4.5703125" style="529" customWidth="1"/>
    <col min="14351" max="14592" width="9.140625" style="529"/>
    <col min="14593" max="14593" width="118.42578125" style="529" customWidth="1"/>
    <col min="14594" max="14594" width="32.5703125" style="529" bestFit="1" customWidth="1"/>
    <col min="14595" max="14595" width="37.140625" style="529" bestFit="1" customWidth="1"/>
    <col min="14596" max="14596" width="32.140625" style="529" bestFit="1" customWidth="1"/>
    <col min="14597" max="14597" width="24.85546875" style="529" bestFit="1" customWidth="1"/>
    <col min="14598" max="14598" width="32.5703125" style="529" bestFit="1" customWidth="1"/>
    <col min="14599" max="14599" width="37.140625" style="529" bestFit="1" customWidth="1"/>
    <col min="14600" max="14600" width="32.140625" style="529" bestFit="1" customWidth="1"/>
    <col min="14601" max="14601" width="24.85546875" style="529" bestFit="1" customWidth="1"/>
    <col min="14602" max="14602" width="32.5703125" style="529" bestFit="1" customWidth="1"/>
    <col min="14603" max="14603" width="37.140625" style="529" bestFit="1" customWidth="1"/>
    <col min="14604" max="14604" width="32.140625" style="529" bestFit="1" customWidth="1"/>
    <col min="14605" max="14605" width="24.85546875" style="529" bestFit="1" customWidth="1"/>
    <col min="14606" max="14606" width="4.5703125" style="529" customWidth="1"/>
    <col min="14607" max="14848" width="9.140625" style="529"/>
    <col min="14849" max="14849" width="118.42578125" style="529" customWidth="1"/>
    <col min="14850" max="14850" width="32.5703125" style="529" bestFit="1" customWidth="1"/>
    <col min="14851" max="14851" width="37.140625" style="529" bestFit="1" customWidth="1"/>
    <col min="14852" max="14852" width="32.140625" style="529" bestFit="1" customWidth="1"/>
    <col min="14853" max="14853" width="24.85546875" style="529" bestFit="1" customWidth="1"/>
    <col min="14854" max="14854" width="32.5703125" style="529" bestFit="1" customWidth="1"/>
    <col min="14855" max="14855" width="37.140625" style="529" bestFit="1" customWidth="1"/>
    <col min="14856" max="14856" width="32.140625" style="529" bestFit="1" customWidth="1"/>
    <col min="14857" max="14857" width="24.85546875" style="529" bestFit="1" customWidth="1"/>
    <col min="14858" max="14858" width="32.5703125" style="529" bestFit="1" customWidth="1"/>
    <col min="14859" max="14859" width="37.140625" style="529" bestFit="1" customWidth="1"/>
    <col min="14860" max="14860" width="32.140625" style="529" bestFit="1" customWidth="1"/>
    <col min="14861" max="14861" width="24.85546875" style="529" bestFit="1" customWidth="1"/>
    <col min="14862" max="14862" width="4.5703125" style="529" customWidth="1"/>
    <col min="14863" max="15104" width="9.140625" style="529"/>
    <col min="15105" max="15105" width="118.42578125" style="529" customWidth="1"/>
    <col min="15106" max="15106" width="32.5703125" style="529" bestFit="1" customWidth="1"/>
    <col min="15107" max="15107" width="37.140625" style="529" bestFit="1" customWidth="1"/>
    <col min="15108" max="15108" width="32.140625" style="529" bestFit="1" customWidth="1"/>
    <col min="15109" max="15109" width="24.85546875" style="529" bestFit="1" customWidth="1"/>
    <col min="15110" max="15110" width="32.5703125" style="529" bestFit="1" customWidth="1"/>
    <col min="15111" max="15111" width="37.140625" style="529" bestFit="1" customWidth="1"/>
    <col min="15112" max="15112" width="32.140625" style="529" bestFit="1" customWidth="1"/>
    <col min="15113" max="15113" width="24.85546875" style="529" bestFit="1" customWidth="1"/>
    <col min="15114" max="15114" width="32.5703125" style="529" bestFit="1" customWidth="1"/>
    <col min="15115" max="15115" width="37.140625" style="529" bestFit="1" customWidth="1"/>
    <col min="15116" max="15116" width="32.140625" style="529" bestFit="1" customWidth="1"/>
    <col min="15117" max="15117" width="24.85546875" style="529" bestFit="1" customWidth="1"/>
    <col min="15118" max="15118" width="4.5703125" style="529" customWidth="1"/>
    <col min="15119" max="15360" width="9.140625" style="529"/>
    <col min="15361" max="15361" width="118.42578125" style="529" customWidth="1"/>
    <col min="15362" max="15362" width="32.5703125" style="529" bestFit="1" customWidth="1"/>
    <col min="15363" max="15363" width="37.140625" style="529" bestFit="1" customWidth="1"/>
    <col min="15364" max="15364" width="32.140625" style="529" bestFit="1" customWidth="1"/>
    <col min="15365" max="15365" width="24.85546875" style="529" bestFit="1" customWidth="1"/>
    <col min="15366" max="15366" width="32.5703125" style="529" bestFit="1" customWidth="1"/>
    <col min="15367" max="15367" width="37.140625" style="529" bestFit="1" customWidth="1"/>
    <col min="15368" max="15368" width="32.140625" style="529" bestFit="1" customWidth="1"/>
    <col min="15369" max="15369" width="24.85546875" style="529" bestFit="1" customWidth="1"/>
    <col min="15370" max="15370" width="32.5703125" style="529" bestFit="1" customWidth="1"/>
    <col min="15371" max="15371" width="37.140625" style="529" bestFit="1" customWidth="1"/>
    <col min="15372" max="15372" width="32.140625" style="529" bestFit="1" customWidth="1"/>
    <col min="15373" max="15373" width="24.85546875" style="529" bestFit="1" customWidth="1"/>
    <col min="15374" max="15374" width="4.5703125" style="529" customWidth="1"/>
    <col min="15375" max="15616" width="9.140625" style="529"/>
    <col min="15617" max="15617" width="118.42578125" style="529" customWidth="1"/>
    <col min="15618" max="15618" width="32.5703125" style="529" bestFit="1" customWidth="1"/>
    <col min="15619" max="15619" width="37.140625" style="529" bestFit="1" customWidth="1"/>
    <col min="15620" max="15620" width="32.140625" style="529" bestFit="1" customWidth="1"/>
    <col min="15621" max="15621" width="24.85546875" style="529" bestFit="1" customWidth="1"/>
    <col min="15622" max="15622" width="32.5703125" style="529" bestFit="1" customWidth="1"/>
    <col min="15623" max="15623" width="37.140625" style="529" bestFit="1" customWidth="1"/>
    <col min="15624" max="15624" width="32.140625" style="529" bestFit="1" customWidth="1"/>
    <col min="15625" max="15625" width="24.85546875" style="529" bestFit="1" customWidth="1"/>
    <col min="15626" max="15626" width="32.5703125" style="529" bestFit="1" customWidth="1"/>
    <col min="15627" max="15627" width="37.140625" style="529" bestFit="1" customWidth="1"/>
    <col min="15628" max="15628" width="32.140625" style="529" bestFit="1" customWidth="1"/>
    <col min="15629" max="15629" width="24.85546875" style="529" bestFit="1" customWidth="1"/>
    <col min="15630" max="15630" width="4.5703125" style="529" customWidth="1"/>
    <col min="15631" max="15872" width="9.140625" style="529"/>
    <col min="15873" max="15873" width="118.42578125" style="529" customWidth="1"/>
    <col min="15874" max="15874" width="32.5703125" style="529" bestFit="1" customWidth="1"/>
    <col min="15875" max="15875" width="37.140625" style="529" bestFit="1" customWidth="1"/>
    <col min="15876" max="15876" width="32.140625" style="529" bestFit="1" customWidth="1"/>
    <col min="15877" max="15877" width="24.85546875" style="529" bestFit="1" customWidth="1"/>
    <col min="15878" max="15878" width="32.5703125" style="529" bestFit="1" customWidth="1"/>
    <col min="15879" max="15879" width="37.140625" style="529" bestFit="1" customWidth="1"/>
    <col min="15880" max="15880" width="32.140625" style="529" bestFit="1" customWidth="1"/>
    <col min="15881" max="15881" width="24.85546875" style="529" bestFit="1" customWidth="1"/>
    <col min="15882" max="15882" width="32.5703125" style="529" bestFit="1" customWidth="1"/>
    <col min="15883" max="15883" width="37.140625" style="529" bestFit="1" customWidth="1"/>
    <col min="15884" max="15884" width="32.140625" style="529" bestFit="1" customWidth="1"/>
    <col min="15885" max="15885" width="24.85546875" style="529" bestFit="1" customWidth="1"/>
    <col min="15886" max="15886" width="4.5703125" style="529" customWidth="1"/>
    <col min="15887" max="16128" width="9.140625" style="529"/>
    <col min="16129" max="16129" width="118.42578125" style="529" customWidth="1"/>
    <col min="16130" max="16130" width="32.5703125" style="529" bestFit="1" customWidth="1"/>
    <col min="16131" max="16131" width="37.140625" style="529" bestFit="1" customWidth="1"/>
    <col min="16132" max="16132" width="32.140625" style="529" bestFit="1" customWidth="1"/>
    <col min="16133" max="16133" width="24.85546875" style="529" bestFit="1" customWidth="1"/>
    <col min="16134" max="16134" width="32.5703125" style="529" bestFit="1" customWidth="1"/>
    <col min="16135" max="16135" width="37.140625" style="529" bestFit="1" customWidth="1"/>
    <col min="16136" max="16136" width="32.140625" style="529" bestFit="1" customWidth="1"/>
    <col min="16137" max="16137" width="24.85546875" style="529" bestFit="1" customWidth="1"/>
    <col min="16138" max="16138" width="32.5703125" style="529" bestFit="1" customWidth="1"/>
    <col min="16139" max="16139" width="37.140625" style="529" bestFit="1" customWidth="1"/>
    <col min="16140" max="16140" width="32.140625" style="529" bestFit="1" customWidth="1"/>
    <col min="16141" max="16141" width="24.85546875" style="529" bestFit="1" customWidth="1"/>
    <col min="16142" max="16142" width="4.5703125" style="529" customWidth="1"/>
    <col min="16143" max="16384" width="9.140625" style="529"/>
  </cols>
  <sheetData>
    <row r="1" spans="1:26" s="1" customFormat="1" ht="5.25" hidden="1" customHeight="1">
      <c r="A1" s="201"/>
      <c r="B1" s="202"/>
      <c r="C1" s="202"/>
      <c r="D1" s="202"/>
      <c r="E1" s="202"/>
      <c r="F1" s="202"/>
      <c r="G1" s="202"/>
      <c r="H1" s="202"/>
      <c r="I1" s="202"/>
      <c r="J1" s="202"/>
      <c r="K1" s="202"/>
      <c r="L1" s="202"/>
      <c r="M1" s="202"/>
      <c r="N1" s="197"/>
    </row>
    <row r="2" spans="1:26" s="2" customFormat="1" ht="78.75" customHeight="1">
      <c r="A2" s="746" t="s">
        <v>627</v>
      </c>
      <c r="B2" s="746"/>
      <c r="C2" s="746"/>
      <c r="D2" s="746"/>
      <c r="E2" s="746"/>
      <c r="F2" s="746"/>
      <c r="G2" s="746"/>
      <c r="H2" s="746"/>
      <c r="I2" s="746"/>
      <c r="J2" s="746"/>
      <c r="K2" s="746"/>
      <c r="L2" s="746"/>
      <c r="M2" s="746"/>
      <c r="N2" s="203"/>
    </row>
    <row r="3" spans="1:26" s="2" customFormat="1" ht="41.25" customHeight="1">
      <c r="A3" s="746" t="s">
        <v>190</v>
      </c>
      <c r="B3" s="746"/>
      <c r="C3" s="746"/>
      <c r="D3" s="746"/>
      <c r="E3" s="746"/>
      <c r="F3" s="746"/>
      <c r="G3" s="746"/>
      <c r="H3" s="746"/>
      <c r="I3" s="746"/>
      <c r="J3" s="746"/>
      <c r="K3" s="746"/>
      <c r="L3" s="746"/>
      <c r="M3" s="746"/>
      <c r="N3" s="203"/>
    </row>
    <row r="4" spans="1:26" s="2" customFormat="1" ht="48.75" customHeight="1">
      <c r="A4" s="746" t="s">
        <v>806</v>
      </c>
      <c r="B4" s="746"/>
      <c r="C4" s="746"/>
      <c r="D4" s="746"/>
      <c r="E4" s="746"/>
      <c r="F4" s="746"/>
      <c r="G4" s="746"/>
      <c r="H4" s="746"/>
      <c r="I4" s="746"/>
      <c r="J4" s="746"/>
      <c r="K4" s="746"/>
      <c r="L4" s="746"/>
      <c r="M4" s="746"/>
      <c r="N4" s="203"/>
    </row>
    <row r="5" spans="1:26" s="3" customFormat="1" ht="73.5" customHeight="1">
      <c r="A5" s="747" t="s">
        <v>725</v>
      </c>
      <c r="B5" s="747"/>
      <c r="C5" s="747"/>
      <c r="D5" s="747"/>
      <c r="E5" s="747"/>
      <c r="F5" s="747"/>
      <c r="G5" s="747"/>
      <c r="H5" s="747"/>
      <c r="I5" s="747"/>
      <c r="J5" s="747"/>
      <c r="K5" s="747"/>
      <c r="L5" s="747"/>
      <c r="M5" s="747"/>
      <c r="N5" s="204"/>
    </row>
    <row r="6" spans="1:26" ht="6" customHeight="1"/>
    <row r="7" spans="1:26" ht="7.5" customHeight="1">
      <c r="A7" s="205"/>
      <c r="B7" s="206"/>
      <c r="C7" s="206"/>
      <c r="D7" s="207"/>
      <c r="E7" s="207"/>
      <c r="F7" s="206"/>
      <c r="G7" s="207"/>
      <c r="H7" s="206"/>
      <c r="I7" s="206"/>
      <c r="J7" s="207"/>
      <c r="K7" s="207"/>
      <c r="L7" s="206"/>
      <c r="M7" s="207"/>
      <c r="N7" s="208"/>
    </row>
    <row r="8" spans="1:26" s="211" customFormat="1" ht="45" customHeight="1">
      <c r="A8" s="209"/>
      <c r="B8" s="748" t="s">
        <v>47</v>
      </c>
      <c r="C8" s="748"/>
      <c r="D8" s="748"/>
      <c r="E8" s="748"/>
      <c r="F8" s="748" t="s">
        <v>53</v>
      </c>
      <c r="G8" s="748"/>
      <c r="H8" s="748"/>
      <c r="I8" s="748"/>
      <c r="J8" s="748" t="s">
        <v>183</v>
      </c>
      <c r="K8" s="748"/>
      <c r="L8" s="748"/>
      <c r="M8" s="748"/>
      <c r="N8" s="210"/>
      <c r="Y8" s="211">
        <v>1</v>
      </c>
      <c r="Z8" s="211">
        <v>1</v>
      </c>
    </row>
    <row r="9" spans="1:26" s="215" customFormat="1" ht="65.25" customHeight="1">
      <c r="A9" s="212"/>
      <c r="B9" s="212" t="s">
        <v>191</v>
      </c>
      <c r="C9" s="213" t="s">
        <v>192</v>
      </c>
      <c r="D9" s="212" t="s">
        <v>193</v>
      </c>
      <c r="E9" s="212" t="s">
        <v>45</v>
      </c>
      <c r="F9" s="213" t="s">
        <v>191</v>
      </c>
      <c r="G9" s="212" t="s">
        <v>192</v>
      </c>
      <c r="H9" s="212" t="s">
        <v>193</v>
      </c>
      <c r="I9" s="213" t="s">
        <v>45</v>
      </c>
      <c r="J9" s="212" t="s">
        <v>191</v>
      </c>
      <c r="K9" s="212" t="s">
        <v>192</v>
      </c>
      <c r="L9" s="213" t="s">
        <v>193</v>
      </c>
      <c r="M9" s="212" t="s">
        <v>45</v>
      </c>
      <c r="N9" s="214"/>
      <c r="Y9" s="215">
        <v>1</v>
      </c>
      <c r="Z9" s="215">
        <v>1</v>
      </c>
    </row>
    <row r="10" spans="1:26" s="218" customFormat="1" ht="64.5" customHeight="1">
      <c r="A10" s="216" t="s">
        <v>164</v>
      </c>
      <c r="B10" s="217">
        <v>187625.59826620002</v>
      </c>
      <c r="C10" s="217">
        <v>91626.991327000011</v>
      </c>
      <c r="D10" s="217">
        <v>415817.78905440005</v>
      </c>
      <c r="E10" s="217">
        <v>695070.37864760007</v>
      </c>
      <c r="F10" s="217">
        <v>57128.858479999995</v>
      </c>
      <c r="G10" s="217">
        <v>278047.34790160001</v>
      </c>
      <c r="H10" s="217">
        <v>392279.87241240003</v>
      </c>
      <c r="I10" s="217">
        <v>727456.07879399997</v>
      </c>
      <c r="J10" s="217">
        <v>156930.17641999997</v>
      </c>
      <c r="K10" s="217">
        <v>112339.45937540001</v>
      </c>
      <c r="L10" s="217">
        <v>239232.33374999999</v>
      </c>
      <c r="M10" s="217">
        <v>508501.9695454</v>
      </c>
      <c r="N10" s="210"/>
    </row>
    <row r="11" spans="1:26" s="218" customFormat="1" ht="64.5" customHeight="1">
      <c r="A11" s="216" t="s">
        <v>165</v>
      </c>
      <c r="B11" s="219">
        <v>0</v>
      </c>
      <c r="C11" s="219">
        <v>0</v>
      </c>
      <c r="D11" s="219">
        <v>14.8773506</v>
      </c>
      <c r="E11" s="219">
        <v>14.8773506</v>
      </c>
      <c r="F11" s="219">
        <v>41.037239999999997</v>
      </c>
      <c r="G11" s="219">
        <v>3603.7238600000001</v>
      </c>
      <c r="H11" s="217">
        <v>3264.64093</v>
      </c>
      <c r="I11" s="217">
        <v>6909.4020300000002</v>
      </c>
      <c r="J11" s="217">
        <v>4762.8735500000003</v>
      </c>
      <c r="K11" s="217">
        <v>406.80324999999999</v>
      </c>
      <c r="L11" s="217">
        <v>2862.4091100000001</v>
      </c>
      <c r="M11" s="217">
        <v>8032.0859099999998</v>
      </c>
      <c r="N11" s="210"/>
    </row>
    <row r="12" spans="1:26" s="218" customFormat="1" ht="64.5" customHeight="1">
      <c r="A12" s="216" t="s">
        <v>166</v>
      </c>
      <c r="B12" s="219">
        <v>35759.917720600002</v>
      </c>
      <c r="C12" s="219">
        <v>73544.624796399992</v>
      </c>
      <c r="D12" s="219">
        <v>89.52</v>
      </c>
      <c r="E12" s="219">
        <v>109394.062517</v>
      </c>
      <c r="F12" s="219">
        <v>16486.98762</v>
      </c>
      <c r="G12" s="219">
        <v>178947.74619999999</v>
      </c>
      <c r="H12" s="217">
        <v>0</v>
      </c>
      <c r="I12" s="217">
        <v>195434.73381999999</v>
      </c>
      <c r="J12" s="217">
        <v>95979.020488999988</v>
      </c>
      <c r="K12" s="217">
        <v>98459.478473399999</v>
      </c>
      <c r="L12" s="217">
        <v>42.138080000000002</v>
      </c>
      <c r="M12" s="217">
        <v>194480.63704239999</v>
      </c>
      <c r="N12" s="210"/>
    </row>
    <row r="13" spans="1:26" s="218" customFormat="1" ht="64.5" customHeight="1">
      <c r="A13" s="216" t="s">
        <v>167</v>
      </c>
      <c r="B13" s="217">
        <v>38391.159359999998</v>
      </c>
      <c r="C13" s="217">
        <v>12566.883809000001</v>
      </c>
      <c r="D13" s="217">
        <v>4090.6766911999998</v>
      </c>
      <c r="E13" s="217">
        <v>55048.719860200006</v>
      </c>
      <c r="F13" s="217">
        <v>159.227</v>
      </c>
      <c r="G13" s="217">
        <v>6981.2870999999996</v>
      </c>
      <c r="H13" s="217">
        <v>21927.79969</v>
      </c>
      <c r="I13" s="217">
        <v>29068.31379</v>
      </c>
      <c r="J13" s="217">
        <v>0</v>
      </c>
      <c r="K13" s="217">
        <v>1509.04691</v>
      </c>
      <c r="L13" s="217">
        <v>35147.241654600002</v>
      </c>
      <c r="M13" s="217">
        <v>36656.2885646</v>
      </c>
      <c r="N13" s="210"/>
    </row>
    <row r="14" spans="1:26" s="218" customFormat="1" ht="64.5" customHeight="1">
      <c r="A14" s="216" t="s">
        <v>168</v>
      </c>
      <c r="B14" s="217">
        <v>645335.34590499999</v>
      </c>
      <c r="C14" s="217">
        <v>590738.13392180006</v>
      </c>
      <c r="D14" s="217">
        <v>1150539.057488</v>
      </c>
      <c r="E14" s="217">
        <v>2386612.5373147996</v>
      </c>
      <c r="F14" s="217">
        <v>623230.37077100005</v>
      </c>
      <c r="G14" s="217">
        <v>358855.54083060002</v>
      </c>
      <c r="H14" s="217">
        <v>855542.94525779993</v>
      </c>
      <c r="I14" s="217">
        <v>1837628.8568593999</v>
      </c>
      <c r="J14" s="217">
        <v>595266.45641300001</v>
      </c>
      <c r="K14" s="217">
        <v>225623.03290660001</v>
      </c>
      <c r="L14" s="217">
        <v>1058024.6946713999</v>
      </c>
      <c r="M14" s="217">
        <v>1878914.1839909998</v>
      </c>
      <c r="N14" s="210"/>
    </row>
    <row r="15" spans="1:26" s="218" customFormat="1" ht="64.5" customHeight="1">
      <c r="A15" s="216" t="s">
        <v>169</v>
      </c>
      <c r="B15" s="217">
        <v>26619.3666782</v>
      </c>
      <c r="C15" s="217">
        <v>187603.69427399998</v>
      </c>
      <c r="D15" s="217">
        <v>1449.4405400000001</v>
      </c>
      <c r="E15" s="217">
        <v>215672.50149219998</v>
      </c>
      <c r="F15" s="217">
        <v>31662.927565000002</v>
      </c>
      <c r="G15" s="217">
        <v>77211.336737799997</v>
      </c>
      <c r="H15" s="217">
        <v>313043.92375300004</v>
      </c>
      <c r="I15" s="217">
        <v>421918.18805580004</v>
      </c>
      <c r="J15" s="217">
        <v>40802.583233999998</v>
      </c>
      <c r="K15" s="217">
        <v>939.95848999999998</v>
      </c>
      <c r="L15" s="217">
        <v>6317.7490099999995</v>
      </c>
      <c r="M15" s="217">
        <v>48060.290733999995</v>
      </c>
      <c r="N15" s="210"/>
    </row>
    <row r="16" spans="1:26" s="218" customFormat="1" ht="64.5" customHeight="1">
      <c r="A16" s="216" t="s">
        <v>108</v>
      </c>
      <c r="B16" s="217">
        <v>1458180.9160564002</v>
      </c>
      <c r="C16" s="217">
        <v>1168083.4809397999</v>
      </c>
      <c r="D16" s="217">
        <v>913727.99539320008</v>
      </c>
      <c r="E16" s="217">
        <v>3539992.3923893999</v>
      </c>
      <c r="F16" s="217">
        <v>577661.51976699999</v>
      </c>
      <c r="G16" s="217">
        <v>1401176.7686196</v>
      </c>
      <c r="H16" s="217">
        <v>455103.06469340005</v>
      </c>
      <c r="I16" s="217">
        <v>2433941.3530799998</v>
      </c>
      <c r="J16" s="217">
        <v>242257.20632199998</v>
      </c>
      <c r="K16" s="217">
        <v>491703.24204380001</v>
      </c>
      <c r="L16" s="217">
        <v>283453.14501099999</v>
      </c>
      <c r="M16" s="217">
        <v>1017413.5933768</v>
      </c>
      <c r="N16" s="210"/>
    </row>
    <row r="17" spans="1:14" s="218" customFormat="1" ht="64.5" customHeight="1">
      <c r="A17" s="216" t="s">
        <v>170</v>
      </c>
      <c r="B17" s="217">
        <v>679909.91294280009</v>
      </c>
      <c r="C17" s="217">
        <v>540764.36681239994</v>
      </c>
      <c r="D17" s="217">
        <v>1264594.3947695999</v>
      </c>
      <c r="E17" s="217">
        <v>2485268.6745247999</v>
      </c>
      <c r="F17" s="217">
        <v>356373.39962660003</v>
      </c>
      <c r="G17" s="217">
        <v>562047.09514660004</v>
      </c>
      <c r="H17" s="217">
        <v>1853956.2412404001</v>
      </c>
      <c r="I17" s="217">
        <v>2772376.7360135997</v>
      </c>
      <c r="J17" s="217">
        <v>815158.552975</v>
      </c>
      <c r="K17" s="217">
        <v>288694.39487080002</v>
      </c>
      <c r="L17" s="217">
        <v>1831468.3342518001</v>
      </c>
      <c r="M17" s="217">
        <v>2935321.2820975999</v>
      </c>
      <c r="N17" s="210"/>
    </row>
    <row r="18" spans="1:14" s="218" customFormat="1" ht="64.5" customHeight="1">
      <c r="A18" s="216" t="s">
        <v>171</v>
      </c>
      <c r="B18" s="217">
        <v>20156.993658799998</v>
      </c>
      <c r="C18" s="217">
        <v>35544.2032702</v>
      </c>
      <c r="D18" s="217">
        <v>167330.2798966</v>
      </c>
      <c r="E18" s="217">
        <v>223031.4768256</v>
      </c>
      <c r="F18" s="217">
        <v>392.1234</v>
      </c>
      <c r="G18" s="217">
        <v>15925.228102199999</v>
      </c>
      <c r="H18" s="217">
        <v>40432.5112954</v>
      </c>
      <c r="I18" s="217">
        <v>56749.862797599999</v>
      </c>
      <c r="J18" s="217">
        <v>8867.1827276000004</v>
      </c>
      <c r="K18" s="217">
        <v>4174.5475200000001</v>
      </c>
      <c r="L18" s="217">
        <v>127208.88194020001</v>
      </c>
      <c r="M18" s="217">
        <v>140250.6121878</v>
      </c>
      <c r="N18" s="210"/>
    </row>
    <row r="19" spans="1:14" s="218" customFormat="1" ht="64.5" customHeight="1">
      <c r="A19" s="216" t="s">
        <v>172</v>
      </c>
      <c r="B19" s="217">
        <v>44873.085142600001</v>
      </c>
      <c r="C19" s="217">
        <v>82842.498114600006</v>
      </c>
      <c r="D19" s="217">
        <v>194748.73178200002</v>
      </c>
      <c r="E19" s="217">
        <v>322464.31503920001</v>
      </c>
      <c r="F19" s="217">
        <v>48603.863544799999</v>
      </c>
      <c r="G19" s="217">
        <v>44427.906138599996</v>
      </c>
      <c r="H19" s="217">
        <v>187575.19453400001</v>
      </c>
      <c r="I19" s="217">
        <v>280606.9642174</v>
      </c>
      <c r="J19" s="217">
        <v>42332.496618600002</v>
      </c>
      <c r="K19" s="217">
        <v>120501.27535259999</v>
      </c>
      <c r="L19" s="217">
        <v>111135.6749342</v>
      </c>
      <c r="M19" s="217">
        <v>273969.44690539996</v>
      </c>
      <c r="N19" s="210"/>
    </row>
    <row r="20" spans="1:14" s="218" customFormat="1" ht="64.5" customHeight="1">
      <c r="A20" s="216" t="s">
        <v>173</v>
      </c>
      <c r="B20" s="217">
        <v>348950.99517360004</v>
      </c>
      <c r="C20" s="217">
        <v>483460.99005099997</v>
      </c>
      <c r="D20" s="217">
        <v>227298.59123699999</v>
      </c>
      <c r="E20" s="217">
        <v>1059710.5764615999</v>
      </c>
      <c r="F20" s="217">
        <v>40290.339259</v>
      </c>
      <c r="G20" s="217">
        <v>185364.65160859999</v>
      </c>
      <c r="H20" s="217">
        <v>19303.371248200001</v>
      </c>
      <c r="I20" s="217">
        <v>244958.3621158</v>
      </c>
      <c r="J20" s="217">
        <v>756456.15499020007</v>
      </c>
      <c r="K20" s="217">
        <v>1806462.2314533999</v>
      </c>
      <c r="L20" s="217">
        <v>137566.917239</v>
      </c>
      <c r="M20" s="217">
        <v>2700485.3036826001</v>
      </c>
      <c r="N20" s="210"/>
    </row>
    <row r="21" spans="1:14" s="218" customFormat="1" ht="64.5" customHeight="1">
      <c r="A21" s="216" t="s">
        <v>174</v>
      </c>
      <c r="B21" s="217">
        <v>106076.824672</v>
      </c>
      <c r="C21" s="217">
        <v>269018.16170099995</v>
      </c>
      <c r="D21" s="217">
        <v>3130914.6379136001</v>
      </c>
      <c r="E21" s="217">
        <v>3506009.6242865999</v>
      </c>
      <c r="F21" s="217">
        <v>21500.07403</v>
      </c>
      <c r="G21" s="217">
        <v>468625.40150919999</v>
      </c>
      <c r="H21" s="217">
        <v>2659010.3993814001</v>
      </c>
      <c r="I21" s="217">
        <v>3149135.8749206001</v>
      </c>
      <c r="J21" s="217">
        <v>33358.6561286</v>
      </c>
      <c r="K21" s="217">
        <v>40861.801420199998</v>
      </c>
      <c r="L21" s="217">
        <v>7340181.2350848</v>
      </c>
      <c r="M21" s="217">
        <v>7414401.6926336</v>
      </c>
      <c r="N21" s="210"/>
    </row>
    <row r="22" spans="1:14" s="218" customFormat="1" ht="64.5" customHeight="1">
      <c r="A22" s="216" t="s">
        <v>175</v>
      </c>
      <c r="B22" s="217">
        <v>119.68758</v>
      </c>
      <c r="C22" s="217">
        <v>258.45137</v>
      </c>
      <c r="D22" s="217">
        <v>787.99238000000003</v>
      </c>
      <c r="E22" s="217">
        <v>1166.1313300000002</v>
      </c>
      <c r="F22" s="217">
        <v>702.62400000000002</v>
      </c>
      <c r="G22" s="217">
        <v>922.28172540000003</v>
      </c>
      <c r="H22" s="217">
        <v>230.07438680000001</v>
      </c>
      <c r="I22" s="217">
        <v>1854.9801122000001</v>
      </c>
      <c r="J22" s="217">
        <v>146.48400000000001</v>
      </c>
      <c r="K22" s="217">
        <v>319.32017999999999</v>
      </c>
      <c r="L22" s="217">
        <v>1876.8863698</v>
      </c>
      <c r="M22" s="217">
        <v>2342.6905498000001</v>
      </c>
      <c r="N22" s="210"/>
    </row>
    <row r="23" spans="1:14" s="218" customFormat="1" ht="64.5" customHeight="1">
      <c r="A23" s="216" t="s">
        <v>176</v>
      </c>
      <c r="B23" s="217">
        <v>628.19419999999991</v>
      </c>
      <c r="C23" s="217">
        <v>7474.3663307999996</v>
      </c>
      <c r="D23" s="217">
        <v>71088.049302399988</v>
      </c>
      <c r="E23" s="217">
        <v>79190.609833199997</v>
      </c>
      <c r="F23" s="217">
        <v>0</v>
      </c>
      <c r="G23" s="217">
        <v>199.29205999999999</v>
      </c>
      <c r="H23" s="217">
        <v>10391.04327</v>
      </c>
      <c r="I23" s="217">
        <v>10590.33533</v>
      </c>
      <c r="J23" s="217">
        <v>35.2211608</v>
      </c>
      <c r="K23" s="217">
        <v>2519.5714400000002</v>
      </c>
      <c r="L23" s="217">
        <v>30267.121975000002</v>
      </c>
      <c r="M23" s="217">
        <v>32821.914575800001</v>
      </c>
      <c r="N23" s="210"/>
    </row>
    <row r="24" spans="1:14" s="218" customFormat="1" ht="64.5" customHeight="1">
      <c r="A24" s="216" t="s">
        <v>177</v>
      </c>
      <c r="B24" s="217">
        <v>45196.352064400002</v>
      </c>
      <c r="C24" s="217">
        <v>188217.93203600001</v>
      </c>
      <c r="D24" s="217">
        <v>396597.11534759996</v>
      </c>
      <c r="E24" s="217">
        <v>630011.39944800001</v>
      </c>
      <c r="F24" s="217">
        <v>1715.3401100000001</v>
      </c>
      <c r="G24" s="217">
        <v>12828.1446072</v>
      </c>
      <c r="H24" s="217">
        <v>23538.939879599999</v>
      </c>
      <c r="I24" s="217">
        <v>38082.424596799996</v>
      </c>
      <c r="J24" s="217">
        <v>3901.4963604</v>
      </c>
      <c r="K24" s="217">
        <v>5358.4760464000001</v>
      </c>
      <c r="L24" s="217">
        <v>120055.9945282</v>
      </c>
      <c r="M24" s="217">
        <v>129315.966935</v>
      </c>
      <c r="N24" s="210"/>
    </row>
    <row r="25" spans="1:14" s="218" customFormat="1" ht="64.5" customHeight="1">
      <c r="A25" s="216" t="s">
        <v>178</v>
      </c>
      <c r="B25" s="217">
        <v>0</v>
      </c>
      <c r="C25" s="217">
        <v>104.35647999999999</v>
      </c>
      <c r="D25" s="217">
        <v>0</v>
      </c>
      <c r="E25" s="217">
        <v>104.35647999999999</v>
      </c>
      <c r="F25" s="217">
        <v>0</v>
      </c>
      <c r="G25" s="217">
        <v>5.5710899999999999</v>
      </c>
      <c r="H25" s="217">
        <v>34.76296</v>
      </c>
      <c r="I25" s="217">
        <v>40.334050000000005</v>
      </c>
      <c r="J25" s="217">
        <v>0</v>
      </c>
      <c r="K25" s="217">
        <v>0</v>
      </c>
      <c r="L25" s="217">
        <v>0</v>
      </c>
      <c r="M25" s="217">
        <v>0</v>
      </c>
      <c r="N25" s="210"/>
    </row>
    <row r="26" spans="1:14" s="218" customFormat="1" ht="64.5" customHeight="1">
      <c r="A26" s="216" t="s">
        <v>179</v>
      </c>
      <c r="B26" s="217">
        <v>8.89</v>
      </c>
      <c r="C26" s="217">
        <v>0</v>
      </c>
      <c r="D26" s="217">
        <v>0</v>
      </c>
      <c r="E26" s="217">
        <v>8.89</v>
      </c>
      <c r="F26" s="217">
        <v>1713.6157892000001</v>
      </c>
      <c r="G26" s="217">
        <v>0</v>
      </c>
      <c r="H26" s="217">
        <v>0</v>
      </c>
      <c r="I26" s="217">
        <v>1713.6157892000001</v>
      </c>
      <c r="J26" s="217">
        <v>0</v>
      </c>
      <c r="K26" s="217">
        <v>274.39999999999998</v>
      </c>
      <c r="L26" s="217">
        <v>0</v>
      </c>
      <c r="M26" s="217">
        <v>274.39999999999998</v>
      </c>
      <c r="N26" s="210"/>
    </row>
    <row r="27" spans="1:14" s="223" customFormat="1" ht="98.25" customHeight="1">
      <c r="A27" s="220" t="s">
        <v>180</v>
      </c>
      <c r="B27" s="221">
        <v>0</v>
      </c>
      <c r="C27" s="221">
        <v>0</v>
      </c>
      <c r="D27" s="221">
        <v>0</v>
      </c>
      <c r="E27" s="221">
        <v>0</v>
      </c>
      <c r="F27" s="221">
        <v>0</v>
      </c>
      <c r="G27" s="221">
        <v>6.86</v>
      </c>
      <c r="H27" s="221">
        <v>0</v>
      </c>
      <c r="I27" s="221">
        <v>6.86</v>
      </c>
      <c r="J27" s="221">
        <v>0</v>
      </c>
      <c r="K27" s="221">
        <v>0</v>
      </c>
      <c r="L27" s="221">
        <v>9.6484500000000004</v>
      </c>
      <c r="M27" s="221">
        <v>9.6484500000000004</v>
      </c>
      <c r="N27" s="222"/>
    </row>
    <row r="28" spans="1:14" s="223" customFormat="1" ht="38.25" customHeight="1">
      <c r="A28" s="224" t="s">
        <v>194</v>
      </c>
      <c r="B28" s="225">
        <f>SUM(B10:B27)</f>
        <v>3637833.2394206007</v>
      </c>
      <c r="C28" s="225">
        <f t="shared" ref="C28:M28" si="0">SUM(C10:C27)</f>
        <v>3731849.1352339997</v>
      </c>
      <c r="D28" s="225">
        <f t="shared" si="0"/>
        <v>7939089.1491461992</v>
      </c>
      <c r="E28" s="225">
        <f t="shared" si="0"/>
        <v>15308771.5238008</v>
      </c>
      <c r="F28" s="225">
        <f t="shared" si="0"/>
        <v>1777662.3082026003</v>
      </c>
      <c r="G28" s="225">
        <f t="shared" si="0"/>
        <v>3595176.1832374004</v>
      </c>
      <c r="H28" s="225">
        <f t="shared" si="0"/>
        <v>6835634.7849324001</v>
      </c>
      <c r="I28" s="225">
        <f t="shared" si="0"/>
        <v>12208473.276372399</v>
      </c>
      <c r="J28" s="225">
        <f t="shared" si="0"/>
        <v>2796254.5613892004</v>
      </c>
      <c r="K28" s="225">
        <f t="shared" si="0"/>
        <v>3200147.0397326001</v>
      </c>
      <c r="L28" s="225">
        <f t="shared" si="0"/>
        <v>11324850.406060001</v>
      </c>
      <c r="M28" s="225">
        <f t="shared" si="0"/>
        <v>17321252.007181797</v>
      </c>
      <c r="N28" s="222"/>
    </row>
    <row r="29" spans="1:14" ht="11.25" customHeight="1" thickBot="1">
      <c r="A29" s="226"/>
      <c r="B29" s="227"/>
      <c r="C29" s="228"/>
      <c r="D29" s="228"/>
      <c r="E29" s="228"/>
      <c r="F29" s="228"/>
      <c r="G29" s="228"/>
      <c r="H29" s="227"/>
      <c r="I29" s="227"/>
      <c r="J29" s="227"/>
      <c r="K29" s="227"/>
      <c r="L29" s="227"/>
      <c r="M29" s="227"/>
    </row>
    <row r="30" spans="1:14" s="232" customFormat="1" ht="27.75" customHeight="1" thickTop="1">
      <c r="A30" s="232" t="s">
        <v>730</v>
      </c>
      <c r="B30" s="230"/>
      <c r="C30" s="231"/>
      <c r="D30" s="231"/>
      <c r="E30" s="231"/>
      <c r="F30" s="231"/>
      <c r="G30" s="231"/>
      <c r="H30" s="230"/>
      <c r="I30" s="230"/>
      <c r="N30" s="233"/>
    </row>
    <row r="31" spans="1:14" ht="24.75" customHeight="1">
      <c r="A31" s="232" t="s">
        <v>731</v>
      </c>
      <c r="B31" s="44"/>
      <c r="C31" s="21"/>
      <c r="D31" s="21"/>
      <c r="E31" s="21"/>
      <c r="F31" s="21"/>
      <c r="G31" s="21"/>
      <c r="H31" s="21"/>
      <c r="I31" s="137"/>
      <c r="J31" s="20"/>
      <c r="K31" s="20"/>
      <c r="L31" s="20"/>
      <c r="M31" s="20"/>
    </row>
    <row r="32" spans="1:14" ht="22.5" customHeight="1">
      <c r="A32" s="622" t="s">
        <v>732</v>
      </c>
      <c r="B32" s="44"/>
      <c r="C32" s="21"/>
      <c r="D32" s="21"/>
      <c r="E32" s="21"/>
      <c r="F32" s="21"/>
      <c r="G32" s="21"/>
      <c r="H32" s="21"/>
      <c r="I32" s="137"/>
      <c r="J32" s="20"/>
      <c r="K32" s="20"/>
      <c r="L32" s="20"/>
      <c r="M32" s="20"/>
    </row>
    <row r="33" spans="1:13" ht="13.5" customHeight="1">
      <c r="A33" s="19"/>
      <c r="B33" s="44"/>
      <c r="C33" s="21"/>
      <c r="D33" s="21"/>
      <c r="E33" s="21"/>
      <c r="F33" s="21"/>
      <c r="G33" s="21"/>
      <c r="H33" s="21"/>
      <c r="I33" s="137"/>
      <c r="J33" s="20"/>
      <c r="K33" s="20"/>
      <c r="L33" s="20"/>
      <c r="M33" s="20"/>
    </row>
    <row r="34" spans="1:13" ht="13.5" customHeight="1">
      <c r="A34" s="19"/>
      <c r="B34" s="44"/>
      <c r="C34" s="21"/>
      <c r="D34" s="21"/>
      <c r="E34" s="21"/>
      <c r="F34" s="21"/>
      <c r="G34" s="21"/>
      <c r="H34" s="21"/>
      <c r="I34" s="137"/>
      <c r="J34" s="20"/>
      <c r="K34" s="20"/>
      <c r="L34" s="20"/>
      <c r="M34" s="20"/>
    </row>
    <row r="35" spans="1:13" ht="13.5" customHeight="1">
      <c r="A35" s="19"/>
      <c r="B35" s="44"/>
      <c r="C35" s="21"/>
      <c r="D35" s="21"/>
      <c r="E35" s="21"/>
      <c r="F35" s="21"/>
      <c r="G35" s="21"/>
      <c r="H35" s="21"/>
      <c r="I35" s="137"/>
      <c r="J35" s="20"/>
      <c r="K35" s="20"/>
      <c r="L35" s="20"/>
      <c r="M35" s="20"/>
    </row>
    <row r="36" spans="1:13" ht="13.5" customHeight="1">
      <c r="A36" s="19"/>
      <c r="B36" s="44"/>
      <c r="C36" s="21"/>
      <c r="D36" s="21"/>
      <c r="E36" s="21"/>
      <c r="F36" s="21"/>
      <c r="G36" s="21"/>
      <c r="H36" s="21"/>
      <c r="I36" s="137"/>
      <c r="J36" s="20"/>
      <c r="K36" s="20"/>
      <c r="L36" s="20"/>
      <c r="M36" s="20"/>
    </row>
    <row r="37" spans="1:13" ht="13.5" customHeight="1">
      <c r="A37" s="168"/>
      <c r="B37" s="234"/>
      <c r="C37" s="21"/>
      <c r="D37" s="21"/>
      <c r="E37" s="21"/>
      <c r="F37" s="21"/>
      <c r="G37" s="21"/>
      <c r="H37" s="21"/>
      <c r="I37" s="137"/>
      <c r="J37" s="20"/>
      <c r="K37" s="20"/>
      <c r="L37" s="20"/>
      <c r="M37" s="20"/>
    </row>
    <row r="38" spans="1:13" ht="13.5" customHeight="1">
      <c r="A38" s="19"/>
      <c r="B38" s="234"/>
      <c r="C38" s="21"/>
      <c r="D38" s="21"/>
      <c r="E38" s="21"/>
      <c r="F38" s="21"/>
      <c r="G38" s="21"/>
      <c r="H38" s="21"/>
      <c r="I38" s="137"/>
      <c r="J38" s="20"/>
      <c r="K38" s="20"/>
      <c r="L38" s="20"/>
      <c r="M38" s="20"/>
    </row>
    <row r="39" spans="1:13" ht="13.5" customHeight="1">
      <c r="A39" s="19"/>
      <c r="B39" s="234"/>
      <c r="C39" s="21"/>
      <c r="D39" s="21"/>
      <c r="E39" s="21"/>
      <c r="F39" s="21"/>
      <c r="G39" s="21"/>
      <c r="H39" s="21"/>
      <c r="I39" s="137"/>
      <c r="J39" s="20"/>
      <c r="K39" s="20"/>
      <c r="L39" s="20"/>
      <c r="M39" s="20"/>
    </row>
    <row r="40" spans="1:13" ht="13.5" customHeight="1">
      <c r="A40" s="19"/>
      <c r="B40" s="234"/>
      <c r="C40" s="21"/>
      <c r="D40" s="21"/>
      <c r="E40" s="21"/>
      <c r="F40" s="21"/>
      <c r="G40" s="21"/>
      <c r="H40" s="21"/>
      <c r="I40" s="137"/>
      <c r="J40" s="20"/>
      <c r="K40" s="20"/>
      <c r="L40" s="20"/>
      <c r="M40" s="20"/>
    </row>
    <row r="41" spans="1:13" ht="13.5" customHeight="1">
      <c r="A41" s="19"/>
      <c r="B41" s="234"/>
      <c r="C41" s="21"/>
      <c r="D41" s="21"/>
      <c r="E41" s="21"/>
      <c r="F41" s="21"/>
      <c r="G41" s="21"/>
      <c r="H41" s="21"/>
      <c r="I41" s="137"/>
      <c r="J41" s="20"/>
      <c r="K41" s="20"/>
      <c r="L41" s="20"/>
      <c r="M41" s="20"/>
    </row>
    <row r="42" spans="1:13" ht="13.5" customHeight="1">
      <c r="A42" s="19"/>
      <c r="B42" s="234"/>
      <c r="C42" s="21"/>
      <c r="D42" s="21"/>
      <c r="E42" s="21"/>
      <c r="F42" s="21"/>
      <c r="G42" s="21"/>
      <c r="H42" s="21"/>
      <c r="I42" s="137"/>
      <c r="J42" s="20"/>
      <c r="K42" s="20"/>
      <c r="L42" s="20"/>
      <c r="M42" s="20"/>
    </row>
    <row r="43" spans="1:13" ht="13.5" customHeight="1">
      <c r="A43" s="168"/>
      <c r="B43" s="234"/>
      <c r="C43" s="21"/>
      <c r="D43" s="21"/>
      <c r="E43" s="21"/>
      <c r="F43" s="21"/>
      <c r="G43" s="21"/>
      <c r="H43" s="21"/>
      <c r="I43" s="137"/>
      <c r="J43" s="20"/>
      <c r="K43" s="20"/>
      <c r="L43" s="20"/>
      <c r="M43" s="20"/>
    </row>
    <row r="44" spans="1:13" ht="13.5" customHeight="1">
      <c r="A44" s="19"/>
      <c r="B44" s="44"/>
      <c r="C44" s="21"/>
      <c r="D44" s="21"/>
      <c r="E44" s="21"/>
      <c r="F44" s="21"/>
      <c r="G44" s="21"/>
      <c r="H44" s="21"/>
      <c r="I44" s="137"/>
      <c r="J44" s="20"/>
      <c r="K44" s="20"/>
      <c r="L44" s="20"/>
      <c r="M44" s="20"/>
    </row>
    <row r="45" spans="1:13" ht="13.5" customHeight="1">
      <c r="A45" s="19"/>
      <c r="B45" s="44"/>
      <c r="C45" s="21"/>
      <c r="D45" s="21"/>
      <c r="E45" s="21"/>
      <c r="F45" s="21"/>
      <c r="G45" s="21"/>
      <c r="H45" s="21"/>
      <c r="I45" s="137"/>
      <c r="J45" s="20"/>
      <c r="K45" s="20"/>
      <c r="L45" s="20"/>
      <c r="M45" s="20"/>
    </row>
    <row r="46" spans="1:13" ht="13.5" customHeight="1">
      <c r="A46" s="19"/>
      <c r="B46" s="44"/>
      <c r="C46" s="21"/>
      <c r="D46" s="21"/>
      <c r="E46" s="21"/>
      <c r="F46" s="21"/>
      <c r="G46" s="21"/>
      <c r="H46" s="21"/>
      <c r="I46" s="137"/>
      <c r="J46" s="20"/>
      <c r="K46" s="20"/>
      <c r="L46" s="20"/>
      <c r="M46" s="20"/>
    </row>
    <row r="47" spans="1:13" ht="13.5" customHeight="1">
      <c r="A47" s="168"/>
      <c r="B47" s="44"/>
      <c r="C47" s="21"/>
      <c r="D47" s="21"/>
      <c r="E47" s="21"/>
      <c r="F47" s="21"/>
      <c r="G47" s="21"/>
      <c r="H47" s="21"/>
      <c r="I47" s="137"/>
      <c r="J47" s="20"/>
      <c r="K47" s="20"/>
      <c r="L47" s="20"/>
      <c r="M47" s="20"/>
    </row>
    <row r="48" spans="1:13" ht="13.5" customHeight="1">
      <c r="A48" s="19"/>
      <c r="B48" s="44"/>
      <c r="C48" s="21"/>
      <c r="D48" s="21"/>
      <c r="E48" s="21"/>
      <c r="F48" s="21"/>
      <c r="G48" s="21"/>
      <c r="H48" s="21"/>
      <c r="I48" s="137"/>
      <c r="J48" s="20"/>
      <c r="K48" s="20"/>
      <c r="L48" s="20"/>
      <c r="M48" s="20"/>
    </row>
    <row r="49" spans="1:13" ht="13.5" customHeight="1">
      <c r="A49" s="19"/>
      <c r="B49" s="44"/>
      <c r="C49" s="21"/>
      <c r="D49" s="21"/>
      <c r="E49" s="21"/>
      <c r="F49" s="21"/>
      <c r="G49" s="21"/>
      <c r="H49" s="21"/>
      <c r="I49" s="137"/>
      <c r="J49" s="20"/>
      <c r="K49" s="20"/>
      <c r="L49" s="20"/>
      <c r="M49" s="20"/>
    </row>
    <row r="50" spans="1:13" ht="13.5" customHeight="1">
      <c r="A50" s="19"/>
      <c r="B50" s="44"/>
      <c r="C50" s="21"/>
      <c r="D50" s="21"/>
      <c r="E50" s="21"/>
      <c r="F50" s="21"/>
      <c r="G50" s="21"/>
      <c r="H50" s="21"/>
      <c r="I50" s="137"/>
      <c r="J50" s="20"/>
      <c r="K50" s="20"/>
      <c r="L50" s="20"/>
      <c r="M50" s="20"/>
    </row>
    <row r="51" spans="1:13" ht="13.5" customHeight="1">
      <c r="A51" s="19"/>
      <c r="B51" s="44"/>
      <c r="C51" s="21"/>
      <c r="D51" s="21"/>
      <c r="E51" s="21"/>
      <c r="F51" s="21"/>
      <c r="G51" s="21"/>
      <c r="H51" s="21"/>
      <c r="I51" s="137"/>
      <c r="J51" s="20"/>
      <c r="K51" s="20"/>
      <c r="L51" s="20"/>
      <c r="M51" s="20"/>
    </row>
    <row r="52" spans="1:13" ht="13.5" customHeight="1">
      <c r="A52" s="168"/>
      <c r="B52" s="44"/>
      <c r="C52" s="21"/>
      <c r="D52" s="21"/>
      <c r="E52" s="21"/>
      <c r="F52" s="21"/>
      <c r="G52" s="21"/>
      <c r="H52" s="21"/>
      <c r="I52" s="137"/>
      <c r="J52" s="20"/>
      <c r="K52" s="20"/>
      <c r="L52" s="20"/>
      <c r="M52" s="20"/>
    </row>
    <row r="53" spans="1:13" ht="13.5" customHeight="1">
      <c r="A53" s="19"/>
      <c r="B53" s="44"/>
      <c r="C53" s="21"/>
      <c r="D53" s="21"/>
      <c r="E53" s="21"/>
      <c r="F53" s="21"/>
      <c r="G53" s="21"/>
      <c r="H53" s="21"/>
      <c r="I53" s="137"/>
      <c r="J53" s="20"/>
      <c r="K53" s="20"/>
      <c r="L53" s="20"/>
      <c r="M53" s="20"/>
    </row>
    <row r="54" spans="1:13" ht="13.5" customHeight="1">
      <c r="A54" s="19"/>
      <c r="B54" s="44"/>
      <c r="C54" s="21"/>
      <c r="D54" s="21"/>
      <c r="E54" s="21"/>
      <c r="F54" s="21"/>
      <c r="G54" s="21"/>
      <c r="H54" s="21"/>
      <c r="I54" s="137"/>
      <c r="J54" s="20"/>
      <c r="K54" s="20"/>
      <c r="L54" s="20"/>
      <c r="M54" s="20"/>
    </row>
    <row r="55" spans="1:13" ht="13.5" customHeight="1">
      <c r="A55" s="19"/>
      <c r="B55" s="44"/>
      <c r="C55" s="21"/>
      <c r="D55" s="21"/>
      <c r="E55" s="21"/>
      <c r="F55" s="21"/>
      <c r="G55" s="21"/>
      <c r="H55" s="21"/>
      <c r="I55" s="137"/>
      <c r="J55" s="20"/>
      <c r="K55" s="20"/>
      <c r="L55" s="20"/>
      <c r="M55" s="20"/>
    </row>
    <row r="56" spans="1:13" ht="9" customHeight="1">
      <c r="A56" s="166"/>
      <c r="B56" s="44"/>
      <c r="C56" s="21"/>
      <c r="D56" s="21"/>
      <c r="E56" s="21"/>
      <c r="F56" s="21"/>
      <c r="G56" s="21"/>
      <c r="H56" s="21"/>
      <c r="I56" s="137"/>
      <c r="J56" s="20"/>
      <c r="K56" s="20"/>
      <c r="L56" s="20"/>
      <c r="M56" s="20"/>
    </row>
    <row r="57" spans="1:13" ht="9" customHeight="1">
      <c r="A57" s="166"/>
      <c r="B57" s="44"/>
      <c r="C57" s="21"/>
      <c r="D57" s="21"/>
      <c r="E57" s="21"/>
      <c r="F57" s="21"/>
      <c r="G57" s="21"/>
      <c r="H57" s="21"/>
      <c r="I57" s="137"/>
      <c r="J57" s="20"/>
      <c r="K57" s="20"/>
      <c r="L57" s="20"/>
      <c r="M57" s="20"/>
    </row>
    <row r="58" spans="1:13" ht="9" customHeight="1">
      <c r="A58" s="166"/>
      <c r="B58" s="44"/>
      <c r="C58" s="21"/>
      <c r="D58" s="21"/>
      <c r="E58" s="21"/>
      <c r="F58" s="21"/>
      <c r="G58" s="21"/>
      <c r="H58" s="21"/>
      <c r="I58" s="137"/>
      <c r="J58" s="20"/>
      <c r="K58" s="20"/>
      <c r="L58" s="20"/>
      <c r="M58" s="20"/>
    </row>
    <row r="59" spans="1:13" ht="9" customHeight="1">
      <c r="A59" s="166"/>
      <c r="B59" s="44"/>
      <c r="C59" s="21"/>
      <c r="D59" s="21"/>
      <c r="E59" s="21"/>
      <c r="F59" s="21"/>
      <c r="G59" s="21"/>
      <c r="H59" s="21"/>
      <c r="I59" s="137"/>
      <c r="J59" s="20"/>
      <c r="K59" s="20"/>
      <c r="L59" s="20"/>
      <c r="M59" s="20"/>
    </row>
    <row r="60" spans="1:13" ht="9" customHeight="1">
      <c r="A60" s="167"/>
      <c r="B60" s="44"/>
      <c r="C60" s="21"/>
      <c r="D60" s="21"/>
      <c r="E60" s="21"/>
      <c r="F60" s="21"/>
      <c r="G60" s="21"/>
      <c r="H60" s="21"/>
      <c r="I60" s="137"/>
      <c r="J60" s="20"/>
      <c r="K60" s="20"/>
      <c r="L60" s="20"/>
      <c r="M60" s="20"/>
    </row>
    <row r="61" spans="1:13" ht="9" customHeight="1">
      <c r="A61" s="167"/>
      <c r="C61" s="21"/>
      <c r="D61" s="21"/>
      <c r="E61" s="21"/>
      <c r="F61" s="21"/>
      <c r="G61" s="21"/>
      <c r="H61" s="21"/>
      <c r="I61" s="20"/>
      <c r="J61" s="20"/>
      <c r="K61" s="20"/>
      <c r="L61" s="20"/>
      <c r="M61" s="20"/>
    </row>
    <row r="62" spans="1:13" ht="9" customHeight="1">
      <c r="A62" s="168"/>
      <c r="C62" s="21"/>
      <c r="D62" s="21"/>
      <c r="E62" s="21"/>
      <c r="F62" s="21"/>
      <c r="G62" s="21"/>
      <c r="H62" s="21"/>
      <c r="I62" s="20"/>
      <c r="J62" s="20"/>
      <c r="K62" s="20"/>
      <c r="L62" s="20"/>
      <c r="M62" s="20"/>
    </row>
    <row r="63" spans="1:13" ht="9" customHeight="1">
      <c r="A63" s="19"/>
      <c r="C63" s="21"/>
      <c r="D63" s="21"/>
      <c r="E63" s="21"/>
      <c r="F63" s="21"/>
      <c r="G63" s="21"/>
      <c r="H63" s="21"/>
      <c r="I63" s="20"/>
      <c r="J63" s="20"/>
      <c r="K63" s="20"/>
      <c r="L63" s="20"/>
      <c r="M63" s="20"/>
    </row>
    <row r="64" spans="1:13" ht="9" customHeight="1">
      <c r="A64" s="19"/>
      <c r="C64" s="21"/>
      <c r="D64" s="21"/>
      <c r="E64" s="21"/>
      <c r="F64" s="21"/>
      <c r="G64" s="21"/>
      <c r="H64" s="21"/>
      <c r="I64" s="20"/>
      <c r="J64" s="20"/>
      <c r="K64" s="20"/>
      <c r="L64" s="20"/>
      <c r="M64" s="20"/>
    </row>
    <row r="65" spans="1:13" ht="9" customHeight="1">
      <c r="A65" s="19"/>
      <c r="C65" s="21"/>
      <c r="D65" s="21"/>
      <c r="E65" s="21"/>
      <c r="F65" s="21"/>
      <c r="G65" s="21"/>
      <c r="H65" s="21"/>
      <c r="I65" s="20"/>
      <c r="J65" s="20"/>
      <c r="K65" s="20"/>
      <c r="L65" s="20"/>
      <c r="M65" s="20"/>
    </row>
    <row r="66" spans="1:13" ht="9" customHeight="1">
      <c r="A66" s="19"/>
      <c r="C66" s="21"/>
      <c r="D66" s="21"/>
      <c r="E66" s="21"/>
      <c r="F66" s="21"/>
      <c r="G66" s="21"/>
      <c r="H66" s="21"/>
      <c r="I66" s="20"/>
      <c r="J66" s="20"/>
      <c r="K66" s="20"/>
      <c r="L66" s="20"/>
      <c r="M66" s="20"/>
    </row>
    <row r="67" spans="1:13" ht="9" customHeight="1">
      <c r="A67" s="166"/>
      <c r="C67" s="21"/>
      <c r="D67" s="21"/>
      <c r="E67" s="21"/>
      <c r="F67" s="21"/>
      <c r="G67" s="21"/>
      <c r="H67" s="21"/>
      <c r="I67" s="20"/>
      <c r="J67" s="20"/>
      <c r="K67" s="20"/>
      <c r="L67" s="20"/>
      <c r="M67" s="20"/>
    </row>
    <row r="68" spans="1:13" ht="9" customHeight="1">
      <c r="A68" s="168"/>
      <c r="C68" s="21"/>
      <c r="D68" s="21"/>
      <c r="E68" s="21"/>
      <c r="F68" s="21"/>
      <c r="G68" s="21"/>
      <c r="H68" s="21"/>
      <c r="I68" s="20"/>
      <c r="J68" s="20"/>
      <c r="K68" s="20"/>
      <c r="L68" s="20"/>
      <c r="M68" s="20"/>
    </row>
    <row r="69" spans="1:13" ht="9" customHeight="1">
      <c r="A69" s="19"/>
      <c r="C69" s="21"/>
      <c r="D69" s="21"/>
      <c r="E69" s="21"/>
      <c r="F69" s="21"/>
      <c r="G69" s="21"/>
      <c r="H69" s="21"/>
      <c r="I69" s="20"/>
      <c r="J69" s="20"/>
      <c r="K69" s="20"/>
      <c r="L69" s="20"/>
      <c r="M69" s="20"/>
    </row>
    <row r="70" spans="1:13" ht="9" customHeight="1">
      <c r="A70" s="19"/>
      <c r="C70" s="21"/>
      <c r="D70" s="21"/>
      <c r="E70" s="21"/>
      <c r="F70" s="21"/>
      <c r="G70" s="21"/>
      <c r="H70" s="21"/>
      <c r="I70" s="20"/>
      <c r="J70" s="20"/>
      <c r="K70" s="20"/>
      <c r="L70" s="20"/>
      <c r="M70" s="20"/>
    </row>
    <row r="71" spans="1:13" ht="9" customHeight="1">
      <c r="A71" s="19"/>
      <c r="C71" s="21"/>
      <c r="D71" s="21"/>
      <c r="E71" s="21"/>
      <c r="F71" s="21"/>
      <c r="G71" s="21"/>
      <c r="H71" s="21"/>
      <c r="I71" s="20"/>
      <c r="J71" s="20"/>
      <c r="K71" s="20"/>
      <c r="L71" s="20"/>
      <c r="M71" s="20"/>
    </row>
    <row r="72" spans="1:13" ht="9" customHeight="1">
      <c r="A72" s="19"/>
      <c r="C72" s="21"/>
      <c r="D72" s="21"/>
      <c r="E72" s="21"/>
      <c r="F72" s="21"/>
      <c r="G72" s="21"/>
      <c r="H72" s="21"/>
      <c r="I72" s="20"/>
      <c r="J72" s="20"/>
      <c r="K72" s="20"/>
      <c r="L72" s="20"/>
      <c r="M72" s="20"/>
    </row>
    <row r="73" spans="1:13" ht="9" customHeight="1">
      <c r="A73" s="166"/>
      <c r="C73" s="21"/>
      <c r="D73" s="21"/>
      <c r="E73" s="21"/>
      <c r="F73" s="21"/>
      <c r="G73" s="21"/>
      <c r="H73" s="21"/>
      <c r="I73" s="20"/>
      <c r="J73" s="20"/>
      <c r="K73" s="20"/>
      <c r="L73" s="20"/>
      <c r="M73" s="20"/>
    </row>
    <row r="74" spans="1:13" ht="9" customHeight="1">
      <c r="A74" s="168"/>
      <c r="C74" s="21"/>
      <c r="D74" s="21"/>
      <c r="E74" s="21"/>
      <c r="F74" s="21"/>
      <c r="G74" s="21"/>
      <c r="H74" s="21"/>
      <c r="I74" s="20"/>
      <c r="J74" s="20"/>
      <c r="K74" s="20"/>
      <c r="L74" s="20"/>
      <c r="M74" s="20"/>
    </row>
    <row r="75" spans="1:13" ht="9" customHeight="1">
      <c r="A75" s="19"/>
      <c r="C75" s="21"/>
      <c r="D75" s="21"/>
      <c r="E75" s="21"/>
      <c r="F75" s="21"/>
      <c r="G75" s="21"/>
      <c r="H75" s="21"/>
      <c r="I75" s="20"/>
      <c r="J75" s="20"/>
      <c r="K75" s="20"/>
      <c r="L75" s="20"/>
      <c r="M75" s="20"/>
    </row>
    <row r="76" spans="1:13" ht="9" customHeight="1">
      <c r="A76" s="19"/>
      <c r="C76" s="21"/>
      <c r="D76" s="21"/>
      <c r="E76" s="21"/>
      <c r="F76" s="21"/>
      <c r="G76" s="21"/>
      <c r="H76" s="21"/>
      <c r="I76" s="20"/>
      <c r="J76" s="20"/>
      <c r="K76" s="20"/>
      <c r="L76" s="20"/>
      <c r="M76" s="20"/>
    </row>
    <row r="77" spans="1:13" ht="9" customHeight="1">
      <c r="A77" s="19"/>
      <c r="C77" s="21"/>
      <c r="D77" s="21"/>
      <c r="E77" s="21"/>
      <c r="F77" s="21"/>
      <c r="G77" s="21"/>
      <c r="H77" s="21"/>
      <c r="I77" s="20"/>
      <c r="J77" s="20"/>
      <c r="K77" s="20"/>
      <c r="L77" s="20"/>
      <c r="M77" s="20"/>
    </row>
    <row r="78" spans="1:13" ht="9" customHeight="1">
      <c r="A78" s="19"/>
      <c r="C78" s="21"/>
      <c r="D78" s="21"/>
      <c r="E78" s="21"/>
      <c r="F78" s="21"/>
      <c r="G78" s="21"/>
      <c r="H78" s="21"/>
      <c r="I78" s="20"/>
      <c r="J78" s="20"/>
      <c r="K78" s="20"/>
      <c r="L78" s="20"/>
      <c r="M78" s="20"/>
    </row>
    <row r="79" spans="1:13">
      <c r="A79" s="19"/>
      <c r="C79" s="44"/>
      <c r="D79" s="44"/>
      <c r="E79" s="44"/>
      <c r="F79" s="44"/>
      <c r="G79" s="44"/>
      <c r="H79" s="44"/>
    </row>
    <row r="80" spans="1:13">
      <c r="A80" s="19"/>
      <c r="C80" s="44"/>
      <c r="D80" s="44"/>
      <c r="E80" s="44"/>
      <c r="F80" s="44"/>
      <c r="G80" s="44"/>
      <c r="H80" s="44"/>
    </row>
    <row r="81" spans="1:8">
      <c r="A81" s="19"/>
      <c r="C81" s="44"/>
      <c r="D81" s="44"/>
      <c r="E81" s="44"/>
      <c r="F81" s="44"/>
      <c r="G81" s="44"/>
      <c r="H81" s="44"/>
    </row>
    <row r="82" spans="1:8">
      <c r="A82" s="19"/>
      <c r="C82" s="44"/>
      <c r="D82" s="44"/>
      <c r="E82" s="44"/>
      <c r="F82" s="44"/>
      <c r="G82" s="44"/>
      <c r="H82" s="44"/>
    </row>
    <row r="83" spans="1:8">
      <c r="A83" s="166"/>
      <c r="C83" s="44"/>
      <c r="D83" s="44"/>
      <c r="E83" s="44"/>
      <c r="F83" s="44"/>
      <c r="G83" s="44"/>
      <c r="H83" s="44"/>
    </row>
    <row r="84" spans="1:8">
      <c r="A84" s="168"/>
      <c r="C84" s="44"/>
      <c r="D84" s="44"/>
      <c r="E84" s="44"/>
      <c r="F84" s="44"/>
      <c r="G84" s="44"/>
      <c r="H84" s="44"/>
    </row>
    <row r="85" spans="1:8">
      <c r="A85" s="19"/>
      <c r="C85" s="44"/>
      <c r="D85" s="44"/>
      <c r="E85" s="44"/>
      <c r="F85" s="44"/>
      <c r="G85" s="44"/>
      <c r="H85" s="44"/>
    </row>
    <row r="86" spans="1:8">
      <c r="A86" s="19"/>
      <c r="C86" s="44"/>
      <c r="D86" s="44"/>
      <c r="E86" s="44"/>
      <c r="F86" s="44"/>
      <c r="G86" s="44"/>
      <c r="H86" s="44"/>
    </row>
    <row r="87" spans="1:8">
      <c r="A87" s="19"/>
      <c r="C87" s="44"/>
      <c r="D87" s="44"/>
      <c r="E87" s="44"/>
      <c r="F87" s="44"/>
      <c r="G87" s="44"/>
      <c r="H87" s="44"/>
    </row>
    <row r="88" spans="1:8">
      <c r="A88" s="19"/>
      <c r="C88" s="44"/>
      <c r="D88" s="44"/>
      <c r="E88" s="44"/>
      <c r="F88" s="44"/>
      <c r="G88" s="44"/>
      <c r="H88" s="44"/>
    </row>
    <row r="89" spans="1:8">
      <c r="A89" s="19"/>
      <c r="C89" s="44"/>
      <c r="D89" s="44"/>
      <c r="E89" s="44"/>
      <c r="F89" s="44"/>
      <c r="G89" s="44"/>
      <c r="H89" s="44"/>
    </row>
    <row r="90" spans="1:8">
      <c r="A90" s="19"/>
      <c r="C90" s="44"/>
      <c r="D90" s="44"/>
      <c r="E90" s="44"/>
      <c r="F90" s="44"/>
      <c r="G90" s="44"/>
      <c r="H90" s="44"/>
    </row>
    <row r="91" spans="1:8">
      <c r="A91" s="19"/>
      <c r="C91" s="44"/>
      <c r="D91" s="44"/>
      <c r="E91" s="44"/>
      <c r="F91" s="44"/>
      <c r="G91" s="44"/>
      <c r="H91" s="44"/>
    </row>
    <row r="92" spans="1:8">
      <c r="A92" s="19"/>
      <c r="C92" s="44"/>
      <c r="D92" s="44"/>
      <c r="E92" s="44"/>
      <c r="F92" s="44"/>
      <c r="G92" s="44"/>
      <c r="H92" s="44"/>
    </row>
    <row r="93" spans="1:8">
      <c r="A93" s="19"/>
      <c r="C93" s="44"/>
      <c r="D93" s="44"/>
      <c r="E93" s="44"/>
      <c r="F93" s="44"/>
      <c r="G93" s="44"/>
      <c r="H93" s="44"/>
    </row>
    <row r="94" spans="1:8">
      <c r="A94" s="168"/>
      <c r="C94" s="44"/>
      <c r="D94" s="44"/>
      <c r="E94" s="44"/>
      <c r="F94" s="44"/>
      <c r="G94" s="44"/>
      <c r="H94" s="44"/>
    </row>
    <row r="95" spans="1:8">
      <c r="A95" s="19"/>
      <c r="C95" s="44"/>
      <c r="D95" s="44"/>
      <c r="E95" s="44"/>
      <c r="F95" s="44"/>
      <c r="G95" s="44"/>
      <c r="H95" s="44"/>
    </row>
    <row r="96" spans="1:8">
      <c r="A96" s="19"/>
      <c r="C96" s="44"/>
      <c r="D96" s="44"/>
      <c r="E96" s="44"/>
      <c r="F96" s="44"/>
      <c r="G96" s="44"/>
      <c r="H96" s="44"/>
    </row>
    <row r="97" spans="1:8">
      <c r="A97" s="19"/>
      <c r="C97" s="44"/>
      <c r="D97" s="44"/>
      <c r="E97" s="44"/>
      <c r="F97" s="44"/>
      <c r="G97" s="44"/>
      <c r="H97" s="44"/>
    </row>
    <row r="98" spans="1:8">
      <c r="A98" s="169"/>
      <c r="C98" s="44"/>
      <c r="D98" s="44"/>
      <c r="E98" s="44"/>
      <c r="F98" s="44"/>
      <c r="G98" s="44"/>
      <c r="H98" s="44"/>
    </row>
    <row r="99" spans="1:8">
      <c r="A99" s="169"/>
      <c r="C99" s="44"/>
      <c r="D99" s="44"/>
      <c r="E99" s="44"/>
      <c r="F99" s="44"/>
      <c r="G99" s="44"/>
      <c r="H99" s="44"/>
    </row>
    <row r="100" spans="1:8">
      <c r="A100" s="169"/>
      <c r="C100" s="44"/>
      <c r="D100" s="44"/>
      <c r="E100" s="44"/>
      <c r="F100" s="44"/>
      <c r="G100" s="44"/>
      <c r="H100" s="44"/>
    </row>
    <row r="101" spans="1:8">
      <c r="A101" s="169"/>
      <c r="C101" s="44"/>
      <c r="D101" s="44"/>
      <c r="E101" s="44"/>
      <c r="F101" s="44"/>
      <c r="G101" s="44"/>
      <c r="H101" s="44"/>
    </row>
    <row r="102" spans="1:8">
      <c r="A102" s="169"/>
      <c r="C102" s="44"/>
      <c r="D102" s="44"/>
      <c r="E102" s="44"/>
      <c r="F102" s="44"/>
      <c r="G102" s="44"/>
      <c r="H102" s="44"/>
    </row>
    <row r="103" spans="1:8">
      <c r="A103" s="169"/>
      <c r="C103" s="44"/>
      <c r="D103" s="44"/>
      <c r="E103" s="44"/>
      <c r="F103" s="44"/>
      <c r="G103" s="44"/>
      <c r="H103" s="44"/>
    </row>
    <row r="104" spans="1:8">
      <c r="A104" s="169"/>
      <c r="C104" s="44"/>
      <c r="D104" s="44"/>
      <c r="E104" s="44"/>
      <c r="F104" s="44"/>
      <c r="G104" s="44"/>
      <c r="H104" s="44"/>
    </row>
    <row r="105" spans="1:8">
      <c r="A105" s="169"/>
      <c r="C105" s="44"/>
      <c r="D105" s="44"/>
      <c r="E105" s="44"/>
      <c r="F105" s="44"/>
      <c r="G105" s="44"/>
      <c r="H105" s="44"/>
    </row>
    <row r="106" spans="1:8">
      <c r="A106" s="169"/>
      <c r="C106" s="44"/>
      <c r="D106" s="44"/>
      <c r="E106" s="44"/>
      <c r="F106" s="44"/>
      <c r="G106" s="44"/>
      <c r="H106" s="44"/>
    </row>
    <row r="107" spans="1:8" ht="15.75">
      <c r="A107" s="170"/>
      <c r="C107" s="44"/>
      <c r="D107" s="44"/>
      <c r="E107" s="44"/>
      <c r="F107" s="44"/>
      <c r="G107" s="44"/>
      <c r="H107" s="44"/>
    </row>
    <row r="108" spans="1:8" ht="15.75">
      <c r="A108" s="170"/>
      <c r="C108" s="44"/>
      <c r="D108" s="44"/>
      <c r="E108" s="44"/>
      <c r="F108" s="44"/>
      <c r="G108" s="44"/>
      <c r="H108" s="44"/>
    </row>
    <row r="109" spans="1:8" ht="15.75">
      <c r="A109" s="170"/>
      <c r="C109" s="44"/>
      <c r="D109" s="44"/>
      <c r="E109" s="44"/>
      <c r="F109" s="44"/>
      <c r="G109" s="44"/>
      <c r="H109" s="44"/>
    </row>
    <row r="110" spans="1:8" ht="15.75">
      <c r="A110" s="170"/>
      <c r="C110" s="44"/>
      <c r="D110" s="44"/>
      <c r="E110" s="44"/>
      <c r="F110" s="44"/>
      <c r="G110" s="44"/>
      <c r="H110" s="44"/>
    </row>
    <row r="111" spans="1:8" ht="15.75">
      <c r="A111" s="170"/>
      <c r="C111" s="44"/>
      <c r="D111" s="44"/>
      <c r="E111" s="44"/>
      <c r="F111" s="44"/>
      <c r="G111" s="44"/>
      <c r="H111" s="44"/>
    </row>
    <row r="112" spans="1:8" ht="15.75">
      <c r="A112" s="170"/>
      <c r="C112" s="44"/>
      <c r="D112" s="44"/>
      <c r="E112" s="44"/>
      <c r="F112" s="44"/>
      <c r="G112" s="44"/>
      <c r="H112" s="44"/>
    </row>
    <row r="113" spans="1:8" ht="15.75">
      <c r="A113" s="170"/>
      <c r="C113" s="44"/>
      <c r="D113" s="44"/>
      <c r="E113" s="44"/>
      <c r="F113" s="44"/>
      <c r="G113" s="44"/>
      <c r="H113" s="44"/>
    </row>
    <row r="114" spans="1:8" ht="15.75">
      <c r="A114" s="170"/>
      <c r="C114" s="44"/>
      <c r="D114" s="44"/>
      <c r="E114" s="44"/>
      <c r="F114" s="44"/>
      <c r="G114" s="44"/>
      <c r="H114" s="44"/>
    </row>
    <row r="115" spans="1:8" ht="15.75">
      <c r="A115" s="170"/>
      <c r="C115" s="44"/>
      <c r="D115" s="44"/>
      <c r="E115" s="44"/>
      <c r="F115" s="44"/>
      <c r="G115" s="44"/>
      <c r="H115" s="44"/>
    </row>
    <row r="116" spans="1:8" ht="15.75">
      <c r="A116" s="170"/>
      <c r="C116" s="44"/>
      <c r="D116" s="44"/>
      <c r="E116" s="44"/>
      <c r="F116" s="44"/>
      <c r="G116" s="44"/>
      <c r="H116" s="44"/>
    </row>
    <row r="117" spans="1:8" ht="15.75">
      <c r="A117" s="170"/>
      <c r="C117" s="44"/>
      <c r="D117" s="44"/>
      <c r="E117" s="44"/>
      <c r="F117" s="44"/>
      <c r="G117" s="44"/>
      <c r="H117" s="44"/>
    </row>
    <row r="118" spans="1:8" ht="15.75">
      <c r="A118" s="170"/>
      <c r="C118" s="44"/>
      <c r="D118" s="44"/>
      <c r="E118" s="44"/>
      <c r="F118" s="44"/>
      <c r="G118" s="44"/>
      <c r="H118" s="44"/>
    </row>
    <row r="119" spans="1:8" ht="15.75">
      <c r="A119" s="170"/>
      <c r="C119" s="44"/>
      <c r="D119" s="44"/>
      <c r="E119" s="44"/>
      <c r="F119" s="44"/>
      <c r="G119" s="44"/>
      <c r="H119" s="44"/>
    </row>
    <row r="120" spans="1:8" ht="15.75">
      <c r="A120" s="170"/>
    </row>
    <row r="121" spans="1:8" ht="15.75">
      <c r="A121" s="170"/>
    </row>
    <row r="122" spans="1:8" ht="15.75">
      <c r="A122" s="170"/>
    </row>
    <row r="123" spans="1:8" ht="15.75">
      <c r="A123" s="170"/>
    </row>
    <row r="124" spans="1:8" ht="15.75">
      <c r="A124" s="170"/>
    </row>
    <row r="125" spans="1:8" ht="15.75">
      <c r="A125" s="170"/>
    </row>
    <row r="126" spans="1:8" ht="15.75">
      <c r="A126" s="170"/>
    </row>
    <row r="127" spans="1:8" ht="15.75">
      <c r="A127" s="170"/>
    </row>
    <row r="128" spans="1:8" ht="15.75">
      <c r="A128" s="170"/>
    </row>
    <row r="129" spans="1:1" ht="15.75">
      <c r="A129" s="170"/>
    </row>
    <row r="130" spans="1:1" ht="15.75">
      <c r="A130" s="170"/>
    </row>
    <row r="131" spans="1:1" ht="15.75">
      <c r="A131" s="170"/>
    </row>
    <row r="132" spans="1:1" ht="15.75">
      <c r="A132" s="170"/>
    </row>
    <row r="133" spans="1:1" ht="15.75">
      <c r="A133" s="170"/>
    </row>
    <row r="134" spans="1:1" ht="15.75">
      <c r="A134" s="170"/>
    </row>
    <row r="135" spans="1:1" ht="15.75">
      <c r="A135" s="170"/>
    </row>
    <row r="136" spans="1:1" ht="15.75">
      <c r="A136" s="170"/>
    </row>
    <row r="137" spans="1:1" ht="15.75">
      <c r="A137" s="170"/>
    </row>
    <row r="138" spans="1:1" ht="15.75">
      <c r="A138" s="170"/>
    </row>
    <row r="139" spans="1:1" ht="15.75">
      <c r="A139" s="170"/>
    </row>
    <row r="140" spans="1:1" ht="15.75">
      <c r="A140" s="170"/>
    </row>
    <row r="141" spans="1:1" ht="15.75">
      <c r="A141" s="170"/>
    </row>
    <row r="142" spans="1:1" ht="15.75">
      <c r="A142" s="170"/>
    </row>
    <row r="143" spans="1:1" ht="15.75">
      <c r="A143" s="170"/>
    </row>
    <row r="144" spans="1:1" ht="15.75">
      <c r="A144" s="170"/>
    </row>
    <row r="145" spans="1:1" ht="15.75">
      <c r="A145" s="170"/>
    </row>
    <row r="146" spans="1:1" ht="15.75">
      <c r="A146" s="170"/>
    </row>
    <row r="147" spans="1:1" ht="15.75">
      <c r="A147" s="170"/>
    </row>
    <row r="148" spans="1:1" ht="15.75">
      <c r="A148" s="170"/>
    </row>
    <row r="149" spans="1:1" ht="15.75">
      <c r="A149" s="170"/>
    </row>
    <row r="150" spans="1:1" ht="15.75">
      <c r="A150" s="170"/>
    </row>
    <row r="151" spans="1:1" ht="15.75">
      <c r="A151" s="170"/>
    </row>
    <row r="152" spans="1:1" ht="15.75">
      <c r="A152" s="170"/>
    </row>
    <row r="153" spans="1:1" ht="15.75">
      <c r="A153" s="170"/>
    </row>
    <row r="154" spans="1:1" ht="15.75">
      <c r="A154" s="170"/>
    </row>
    <row r="155" spans="1:1" ht="15.75">
      <c r="A155" s="170"/>
    </row>
    <row r="156" spans="1:1" ht="15.75">
      <c r="A156" s="170"/>
    </row>
    <row r="157" spans="1:1" ht="15.75">
      <c r="A157" s="170"/>
    </row>
    <row r="158" spans="1:1" ht="15.75">
      <c r="A158" s="170"/>
    </row>
    <row r="159" spans="1:1" ht="15.75">
      <c r="A159" s="170"/>
    </row>
    <row r="160" spans="1:1" ht="15.75">
      <c r="A160" s="170"/>
    </row>
    <row r="161" spans="1:1" ht="15.75">
      <c r="A161" s="170"/>
    </row>
    <row r="162" spans="1:1" ht="15.75">
      <c r="A162" s="170"/>
    </row>
    <row r="163" spans="1:1" ht="15.75">
      <c r="A163" s="170"/>
    </row>
    <row r="164" spans="1:1" ht="15.75">
      <c r="A164" s="170"/>
    </row>
    <row r="165" spans="1:1" ht="15.75">
      <c r="A165" s="170"/>
    </row>
    <row r="166" spans="1:1" ht="15.75">
      <c r="A166" s="170"/>
    </row>
    <row r="167" spans="1:1" ht="15.75">
      <c r="A167" s="170"/>
    </row>
    <row r="168" spans="1:1" ht="15.75">
      <c r="A168" s="170"/>
    </row>
    <row r="169" spans="1:1" ht="15.75">
      <c r="A169" s="170"/>
    </row>
    <row r="170" spans="1:1" ht="15.75">
      <c r="A170" s="170"/>
    </row>
    <row r="171" spans="1:1" ht="15.75">
      <c r="A171" s="170"/>
    </row>
    <row r="172" spans="1:1" ht="15.75">
      <c r="A172" s="170"/>
    </row>
    <row r="173" spans="1:1" ht="15.75">
      <c r="A173" s="170"/>
    </row>
    <row r="174" spans="1:1" ht="15.75">
      <c r="A174" s="170"/>
    </row>
    <row r="175" spans="1:1" ht="15.75">
      <c r="A175" s="170"/>
    </row>
    <row r="176" spans="1:1" ht="15.75">
      <c r="A176" s="170"/>
    </row>
    <row r="177" spans="1:1" ht="15.75">
      <c r="A177" s="170"/>
    </row>
    <row r="178" spans="1:1" ht="15.75">
      <c r="A178" s="170"/>
    </row>
    <row r="179" spans="1:1" ht="15.75">
      <c r="A179" s="170"/>
    </row>
    <row r="180" spans="1:1" ht="15.75">
      <c r="A180" s="170"/>
    </row>
    <row r="181" spans="1:1" ht="15.75">
      <c r="A181" s="170"/>
    </row>
    <row r="182" spans="1:1" ht="15.75">
      <c r="A182" s="170"/>
    </row>
    <row r="183" spans="1:1" ht="15.75">
      <c r="A183" s="170"/>
    </row>
    <row r="184" spans="1:1" ht="15.75">
      <c r="A184" s="170"/>
    </row>
    <row r="185" spans="1:1" ht="15.75">
      <c r="A185" s="170"/>
    </row>
    <row r="186" spans="1:1" ht="15.75">
      <c r="A186" s="170"/>
    </row>
    <row r="187" spans="1:1" ht="15.75">
      <c r="A187" s="170"/>
    </row>
    <row r="188" spans="1:1" ht="15.75">
      <c r="A188" s="170"/>
    </row>
    <row r="189" spans="1:1" ht="15.75">
      <c r="A189" s="170"/>
    </row>
    <row r="190" spans="1:1" ht="15.75">
      <c r="A190" s="170"/>
    </row>
    <row r="191" spans="1:1" ht="15.75">
      <c r="A191" s="170"/>
    </row>
    <row r="192" spans="1:1" ht="15.75">
      <c r="A192" s="170"/>
    </row>
    <row r="193" spans="1:1" ht="15.75">
      <c r="A193" s="170"/>
    </row>
    <row r="194" spans="1:1" ht="15.75">
      <c r="A194" s="170"/>
    </row>
    <row r="195" spans="1:1" ht="15.75">
      <c r="A195" s="170"/>
    </row>
    <row r="196" spans="1:1" ht="15.75">
      <c r="A196" s="170"/>
    </row>
    <row r="197" spans="1:1" ht="15.75">
      <c r="A197" s="170"/>
    </row>
    <row r="198" spans="1:1" ht="15.75">
      <c r="A198" s="170"/>
    </row>
    <row r="199" spans="1:1" ht="15.75">
      <c r="A199" s="170"/>
    </row>
    <row r="200" spans="1:1" ht="15.75">
      <c r="A200" s="170"/>
    </row>
    <row r="201" spans="1:1" ht="15.75">
      <c r="A201" s="170"/>
    </row>
    <row r="202" spans="1:1" ht="15.75">
      <c r="A202" s="170"/>
    </row>
    <row r="203" spans="1:1" ht="15.75">
      <c r="A203" s="170"/>
    </row>
    <row r="204" spans="1:1" ht="15.75">
      <c r="A204" s="170"/>
    </row>
    <row r="205" spans="1:1" ht="15.75">
      <c r="A205" s="170"/>
    </row>
    <row r="206" spans="1:1" ht="15.75">
      <c r="A206" s="170"/>
    </row>
    <row r="207" spans="1:1" ht="15.75">
      <c r="A207" s="170"/>
    </row>
    <row r="208" spans="1:1" ht="15.75">
      <c r="A208" s="170"/>
    </row>
    <row r="209" spans="1:1" ht="15.75">
      <c r="A209" s="170"/>
    </row>
    <row r="210" spans="1:1" ht="15.75">
      <c r="A210" s="170"/>
    </row>
    <row r="211" spans="1:1" ht="15.75">
      <c r="A211" s="170"/>
    </row>
    <row r="212" spans="1:1" ht="15.75">
      <c r="A212" s="170"/>
    </row>
    <row r="213" spans="1:1" ht="15.75">
      <c r="A213" s="170"/>
    </row>
    <row r="214" spans="1:1" ht="15.75">
      <c r="A214" s="170"/>
    </row>
    <row r="215" spans="1:1" ht="15.75">
      <c r="A215" s="170"/>
    </row>
    <row r="216" spans="1:1" ht="15.75">
      <c r="A216" s="170"/>
    </row>
    <row r="217" spans="1:1" ht="15.75">
      <c r="A217" s="170"/>
    </row>
    <row r="218" spans="1:1" ht="15.75">
      <c r="A218" s="170"/>
    </row>
    <row r="219" spans="1:1" ht="15.75">
      <c r="A219" s="170"/>
    </row>
    <row r="220" spans="1:1" ht="15.75">
      <c r="A220" s="22"/>
    </row>
    <row r="221" spans="1:1" ht="15.75">
      <c r="A221" s="22"/>
    </row>
    <row r="222" spans="1:1" ht="15.75">
      <c r="A222" s="22"/>
    </row>
    <row r="223" spans="1:1" ht="15.75">
      <c r="A223" s="22"/>
    </row>
    <row r="224" spans="1:1" ht="15.75">
      <c r="A224" s="22"/>
    </row>
    <row r="225" spans="1:1" ht="15.75">
      <c r="A225" s="22"/>
    </row>
    <row r="226" spans="1:1" ht="15.75">
      <c r="A226" s="22"/>
    </row>
    <row r="227" spans="1:1" ht="15.75">
      <c r="A227" s="22"/>
    </row>
    <row r="228" spans="1:1" ht="15.75">
      <c r="A228" s="22"/>
    </row>
    <row r="229" spans="1:1" ht="15.75">
      <c r="A229" s="22"/>
    </row>
    <row r="230" spans="1:1" ht="15.75">
      <c r="A230" s="22"/>
    </row>
    <row r="231" spans="1:1" ht="15.75">
      <c r="A231" s="22"/>
    </row>
    <row r="232" spans="1:1" ht="15.75">
      <c r="A232" s="22"/>
    </row>
    <row r="233" spans="1:1" ht="15.75">
      <c r="A233" s="22"/>
    </row>
    <row r="234" spans="1:1" ht="15.75">
      <c r="A234" s="22"/>
    </row>
    <row r="235" spans="1:1" ht="15.75">
      <c r="A235" s="22"/>
    </row>
    <row r="236" spans="1:1" ht="15.75">
      <c r="A236" s="22"/>
    </row>
    <row r="237" spans="1:1" ht="15.75">
      <c r="A237" s="22"/>
    </row>
    <row r="238" spans="1:1" ht="15.75">
      <c r="A238" s="22"/>
    </row>
    <row r="239" spans="1:1" ht="15.75">
      <c r="A239" s="22"/>
    </row>
    <row r="240" spans="1:1" ht="15.75">
      <c r="A240" s="22"/>
    </row>
    <row r="241" spans="1:1" ht="15.75">
      <c r="A241" s="22"/>
    </row>
    <row r="242" spans="1:1" ht="15.75">
      <c r="A242" s="22"/>
    </row>
    <row r="243" spans="1:1" ht="15.75">
      <c r="A243" s="22"/>
    </row>
    <row r="244" spans="1:1" ht="15.75">
      <c r="A244" s="22"/>
    </row>
    <row r="245" spans="1:1" ht="15.75">
      <c r="A245" s="22"/>
    </row>
    <row r="246" spans="1:1" ht="15.75">
      <c r="A246" s="22"/>
    </row>
    <row r="247" spans="1:1" ht="15.75">
      <c r="A247" s="22"/>
    </row>
    <row r="248" spans="1:1" ht="15.75">
      <c r="A248" s="22"/>
    </row>
    <row r="249" spans="1:1" ht="15.75">
      <c r="A249" s="22"/>
    </row>
    <row r="250" spans="1:1" ht="15.75">
      <c r="A250" s="22"/>
    </row>
    <row r="251" spans="1:1" ht="15.75">
      <c r="A251" s="22"/>
    </row>
    <row r="252" spans="1:1" ht="15.75">
      <c r="A252" s="22"/>
    </row>
    <row r="253" spans="1:1" ht="15.75">
      <c r="A253" s="22"/>
    </row>
    <row r="254" spans="1:1" ht="15.75">
      <c r="A254" s="22"/>
    </row>
    <row r="255" spans="1:1" ht="15.75">
      <c r="A255" s="22"/>
    </row>
    <row r="256" spans="1:1" ht="15.75">
      <c r="A256" s="22"/>
    </row>
    <row r="257" spans="1:1" ht="15.75">
      <c r="A257" s="22"/>
    </row>
    <row r="258" spans="1:1" ht="15.75">
      <c r="A258" s="22"/>
    </row>
    <row r="259" spans="1:1" ht="15.75">
      <c r="A259" s="22"/>
    </row>
    <row r="260" spans="1:1" ht="15.75">
      <c r="A260" s="22"/>
    </row>
    <row r="261" spans="1:1" ht="15.75">
      <c r="A261" s="22"/>
    </row>
    <row r="262" spans="1:1" ht="15.75">
      <c r="A262" s="22"/>
    </row>
    <row r="263" spans="1:1" ht="15.75">
      <c r="A263" s="22"/>
    </row>
    <row r="264" spans="1:1" ht="15.75">
      <c r="A264" s="22"/>
    </row>
    <row r="265" spans="1:1" ht="15.75">
      <c r="A265" s="22"/>
    </row>
    <row r="266" spans="1:1" ht="15.75">
      <c r="A266" s="22"/>
    </row>
    <row r="267" spans="1:1" ht="15.75">
      <c r="A267" s="22"/>
    </row>
    <row r="268" spans="1:1" ht="15.75">
      <c r="A268" s="22"/>
    </row>
    <row r="269" spans="1:1" ht="15.75">
      <c r="A269" s="22"/>
    </row>
    <row r="270" spans="1:1" ht="15.75">
      <c r="A270" s="22"/>
    </row>
    <row r="271" spans="1:1" ht="15.75">
      <c r="A271" s="22"/>
    </row>
    <row r="272" spans="1:1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3" right="0.79" top="0.61" bottom="0.67" header="0.5" footer="0.5"/>
  <pageSetup scale="28" orientation="landscape" horizontalDpi="300" verticalDpi="300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pageSetUpPr fitToPage="1"/>
  </sheetPr>
  <dimension ref="A1:Z653"/>
  <sheetViews>
    <sheetView showGridLines="0" topLeftCell="A2" zoomScale="41" zoomScaleNormal="41" workbookViewId="0">
      <selection activeCell="A3" sqref="A3:M3"/>
    </sheetView>
  </sheetViews>
  <sheetFormatPr defaultRowHeight="15"/>
  <cols>
    <col min="1" max="1" width="118.42578125" style="23" customWidth="1"/>
    <col min="2" max="2" width="23" style="529" customWidth="1"/>
    <col min="3" max="3" width="23.7109375" style="529" customWidth="1"/>
    <col min="4" max="4" width="22.28515625" style="529" customWidth="1"/>
    <col min="5" max="5" width="25.42578125" style="529" customWidth="1"/>
    <col min="6" max="6" width="27.42578125" style="529" customWidth="1"/>
    <col min="7" max="7" width="23.5703125" style="529" customWidth="1"/>
    <col min="8" max="8" width="22.42578125" style="529" customWidth="1"/>
    <col min="9" max="9" width="26.28515625" style="529" customWidth="1"/>
    <col min="10" max="10" width="24.7109375" style="529" customWidth="1"/>
    <col min="11" max="11" width="23.7109375" style="529" customWidth="1"/>
    <col min="12" max="12" width="22.28515625" style="529" customWidth="1"/>
    <col min="13" max="13" width="21.7109375" style="529" customWidth="1"/>
    <col min="14" max="14" width="4.5703125" style="171" customWidth="1"/>
    <col min="15" max="256" width="9.140625" style="529"/>
    <col min="257" max="257" width="118.42578125" style="529" customWidth="1"/>
    <col min="258" max="258" width="20.140625" style="529" customWidth="1"/>
    <col min="259" max="259" width="23.7109375" style="529" customWidth="1"/>
    <col min="260" max="260" width="22.28515625" style="529" customWidth="1"/>
    <col min="261" max="261" width="22" style="529" customWidth="1"/>
    <col min="262" max="262" width="20.140625" style="529" customWidth="1"/>
    <col min="263" max="263" width="23.5703125" style="529" customWidth="1"/>
    <col min="264" max="264" width="22.42578125" style="529" customWidth="1"/>
    <col min="265" max="265" width="21.7109375" style="529" customWidth="1"/>
    <col min="266" max="266" width="20.140625" style="529" customWidth="1"/>
    <col min="267" max="267" width="23.7109375" style="529" customWidth="1"/>
    <col min="268" max="268" width="22.28515625" style="529" customWidth="1"/>
    <col min="269" max="269" width="21.7109375" style="529" customWidth="1"/>
    <col min="270" max="270" width="4.5703125" style="529" customWidth="1"/>
    <col min="271" max="512" width="9.140625" style="529"/>
    <col min="513" max="513" width="118.42578125" style="529" customWidth="1"/>
    <col min="514" max="514" width="20.140625" style="529" customWidth="1"/>
    <col min="515" max="515" width="23.7109375" style="529" customWidth="1"/>
    <col min="516" max="516" width="22.28515625" style="529" customWidth="1"/>
    <col min="517" max="517" width="22" style="529" customWidth="1"/>
    <col min="518" max="518" width="20.140625" style="529" customWidth="1"/>
    <col min="519" max="519" width="23.5703125" style="529" customWidth="1"/>
    <col min="520" max="520" width="22.42578125" style="529" customWidth="1"/>
    <col min="521" max="521" width="21.7109375" style="529" customWidth="1"/>
    <col min="522" max="522" width="20.140625" style="529" customWidth="1"/>
    <col min="523" max="523" width="23.7109375" style="529" customWidth="1"/>
    <col min="524" max="524" width="22.28515625" style="529" customWidth="1"/>
    <col min="525" max="525" width="21.7109375" style="529" customWidth="1"/>
    <col min="526" max="526" width="4.5703125" style="529" customWidth="1"/>
    <col min="527" max="768" width="9.140625" style="529"/>
    <col min="769" max="769" width="118.42578125" style="529" customWidth="1"/>
    <col min="770" max="770" width="20.140625" style="529" customWidth="1"/>
    <col min="771" max="771" width="23.7109375" style="529" customWidth="1"/>
    <col min="772" max="772" width="22.28515625" style="529" customWidth="1"/>
    <col min="773" max="773" width="22" style="529" customWidth="1"/>
    <col min="774" max="774" width="20.140625" style="529" customWidth="1"/>
    <col min="775" max="775" width="23.5703125" style="529" customWidth="1"/>
    <col min="776" max="776" width="22.42578125" style="529" customWidth="1"/>
    <col min="777" max="777" width="21.7109375" style="529" customWidth="1"/>
    <col min="778" max="778" width="20.140625" style="529" customWidth="1"/>
    <col min="779" max="779" width="23.7109375" style="529" customWidth="1"/>
    <col min="780" max="780" width="22.28515625" style="529" customWidth="1"/>
    <col min="781" max="781" width="21.7109375" style="529" customWidth="1"/>
    <col min="782" max="782" width="4.5703125" style="529" customWidth="1"/>
    <col min="783" max="1024" width="9.140625" style="529"/>
    <col min="1025" max="1025" width="118.42578125" style="529" customWidth="1"/>
    <col min="1026" max="1026" width="20.140625" style="529" customWidth="1"/>
    <col min="1027" max="1027" width="23.7109375" style="529" customWidth="1"/>
    <col min="1028" max="1028" width="22.28515625" style="529" customWidth="1"/>
    <col min="1029" max="1029" width="22" style="529" customWidth="1"/>
    <col min="1030" max="1030" width="20.140625" style="529" customWidth="1"/>
    <col min="1031" max="1031" width="23.5703125" style="529" customWidth="1"/>
    <col min="1032" max="1032" width="22.42578125" style="529" customWidth="1"/>
    <col min="1033" max="1033" width="21.7109375" style="529" customWidth="1"/>
    <col min="1034" max="1034" width="20.140625" style="529" customWidth="1"/>
    <col min="1035" max="1035" width="23.7109375" style="529" customWidth="1"/>
    <col min="1036" max="1036" width="22.28515625" style="529" customWidth="1"/>
    <col min="1037" max="1037" width="21.7109375" style="529" customWidth="1"/>
    <col min="1038" max="1038" width="4.5703125" style="529" customWidth="1"/>
    <col min="1039" max="1280" width="9.140625" style="529"/>
    <col min="1281" max="1281" width="118.42578125" style="529" customWidth="1"/>
    <col min="1282" max="1282" width="20.140625" style="529" customWidth="1"/>
    <col min="1283" max="1283" width="23.7109375" style="529" customWidth="1"/>
    <col min="1284" max="1284" width="22.28515625" style="529" customWidth="1"/>
    <col min="1285" max="1285" width="22" style="529" customWidth="1"/>
    <col min="1286" max="1286" width="20.140625" style="529" customWidth="1"/>
    <col min="1287" max="1287" width="23.5703125" style="529" customWidth="1"/>
    <col min="1288" max="1288" width="22.42578125" style="529" customWidth="1"/>
    <col min="1289" max="1289" width="21.7109375" style="529" customWidth="1"/>
    <col min="1290" max="1290" width="20.140625" style="529" customWidth="1"/>
    <col min="1291" max="1291" width="23.7109375" style="529" customWidth="1"/>
    <col min="1292" max="1292" width="22.28515625" style="529" customWidth="1"/>
    <col min="1293" max="1293" width="21.7109375" style="529" customWidth="1"/>
    <col min="1294" max="1294" width="4.5703125" style="529" customWidth="1"/>
    <col min="1295" max="1536" width="9.140625" style="529"/>
    <col min="1537" max="1537" width="118.42578125" style="529" customWidth="1"/>
    <col min="1538" max="1538" width="20.140625" style="529" customWidth="1"/>
    <col min="1539" max="1539" width="23.7109375" style="529" customWidth="1"/>
    <col min="1540" max="1540" width="22.28515625" style="529" customWidth="1"/>
    <col min="1541" max="1541" width="22" style="529" customWidth="1"/>
    <col min="1542" max="1542" width="20.140625" style="529" customWidth="1"/>
    <col min="1543" max="1543" width="23.5703125" style="529" customWidth="1"/>
    <col min="1544" max="1544" width="22.42578125" style="529" customWidth="1"/>
    <col min="1545" max="1545" width="21.7109375" style="529" customWidth="1"/>
    <col min="1546" max="1546" width="20.140625" style="529" customWidth="1"/>
    <col min="1547" max="1547" width="23.7109375" style="529" customWidth="1"/>
    <col min="1548" max="1548" width="22.28515625" style="529" customWidth="1"/>
    <col min="1549" max="1549" width="21.7109375" style="529" customWidth="1"/>
    <col min="1550" max="1550" width="4.5703125" style="529" customWidth="1"/>
    <col min="1551" max="1792" width="9.140625" style="529"/>
    <col min="1793" max="1793" width="118.42578125" style="529" customWidth="1"/>
    <col min="1794" max="1794" width="20.140625" style="529" customWidth="1"/>
    <col min="1795" max="1795" width="23.7109375" style="529" customWidth="1"/>
    <col min="1796" max="1796" width="22.28515625" style="529" customWidth="1"/>
    <col min="1797" max="1797" width="22" style="529" customWidth="1"/>
    <col min="1798" max="1798" width="20.140625" style="529" customWidth="1"/>
    <col min="1799" max="1799" width="23.5703125" style="529" customWidth="1"/>
    <col min="1800" max="1800" width="22.42578125" style="529" customWidth="1"/>
    <col min="1801" max="1801" width="21.7109375" style="529" customWidth="1"/>
    <col min="1802" max="1802" width="20.140625" style="529" customWidth="1"/>
    <col min="1803" max="1803" width="23.7109375" style="529" customWidth="1"/>
    <col min="1804" max="1804" width="22.28515625" style="529" customWidth="1"/>
    <col min="1805" max="1805" width="21.7109375" style="529" customWidth="1"/>
    <col min="1806" max="1806" width="4.5703125" style="529" customWidth="1"/>
    <col min="1807" max="2048" width="9.140625" style="529"/>
    <col min="2049" max="2049" width="118.42578125" style="529" customWidth="1"/>
    <col min="2050" max="2050" width="20.140625" style="529" customWidth="1"/>
    <col min="2051" max="2051" width="23.7109375" style="529" customWidth="1"/>
    <col min="2052" max="2052" width="22.28515625" style="529" customWidth="1"/>
    <col min="2053" max="2053" width="22" style="529" customWidth="1"/>
    <col min="2054" max="2054" width="20.140625" style="529" customWidth="1"/>
    <col min="2055" max="2055" width="23.5703125" style="529" customWidth="1"/>
    <col min="2056" max="2056" width="22.42578125" style="529" customWidth="1"/>
    <col min="2057" max="2057" width="21.7109375" style="529" customWidth="1"/>
    <col min="2058" max="2058" width="20.140625" style="529" customWidth="1"/>
    <col min="2059" max="2059" width="23.7109375" style="529" customWidth="1"/>
    <col min="2060" max="2060" width="22.28515625" style="529" customWidth="1"/>
    <col min="2061" max="2061" width="21.7109375" style="529" customWidth="1"/>
    <col min="2062" max="2062" width="4.5703125" style="529" customWidth="1"/>
    <col min="2063" max="2304" width="9.140625" style="529"/>
    <col min="2305" max="2305" width="118.42578125" style="529" customWidth="1"/>
    <col min="2306" max="2306" width="20.140625" style="529" customWidth="1"/>
    <col min="2307" max="2307" width="23.7109375" style="529" customWidth="1"/>
    <col min="2308" max="2308" width="22.28515625" style="529" customWidth="1"/>
    <col min="2309" max="2309" width="22" style="529" customWidth="1"/>
    <col min="2310" max="2310" width="20.140625" style="529" customWidth="1"/>
    <col min="2311" max="2311" width="23.5703125" style="529" customWidth="1"/>
    <col min="2312" max="2312" width="22.42578125" style="529" customWidth="1"/>
    <col min="2313" max="2313" width="21.7109375" style="529" customWidth="1"/>
    <col min="2314" max="2314" width="20.140625" style="529" customWidth="1"/>
    <col min="2315" max="2315" width="23.7109375" style="529" customWidth="1"/>
    <col min="2316" max="2316" width="22.28515625" style="529" customWidth="1"/>
    <col min="2317" max="2317" width="21.7109375" style="529" customWidth="1"/>
    <col min="2318" max="2318" width="4.5703125" style="529" customWidth="1"/>
    <col min="2319" max="2560" width="9.140625" style="529"/>
    <col min="2561" max="2561" width="118.42578125" style="529" customWidth="1"/>
    <col min="2562" max="2562" width="20.140625" style="529" customWidth="1"/>
    <col min="2563" max="2563" width="23.7109375" style="529" customWidth="1"/>
    <col min="2564" max="2564" width="22.28515625" style="529" customWidth="1"/>
    <col min="2565" max="2565" width="22" style="529" customWidth="1"/>
    <col min="2566" max="2566" width="20.140625" style="529" customWidth="1"/>
    <col min="2567" max="2567" width="23.5703125" style="529" customWidth="1"/>
    <col min="2568" max="2568" width="22.42578125" style="529" customWidth="1"/>
    <col min="2569" max="2569" width="21.7109375" style="529" customWidth="1"/>
    <col min="2570" max="2570" width="20.140625" style="529" customWidth="1"/>
    <col min="2571" max="2571" width="23.7109375" style="529" customWidth="1"/>
    <col min="2572" max="2572" width="22.28515625" style="529" customWidth="1"/>
    <col min="2573" max="2573" width="21.7109375" style="529" customWidth="1"/>
    <col min="2574" max="2574" width="4.5703125" style="529" customWidth="1"/>
    <col min="2575" max="2816" width="9.140625" style="529"/>
    <col min="2817" max="2817" width="118.42578125" style="529" customWidth="1"/>
    <col min="2818" max="2818" width="20.140625" style="529" customWidth="1"/>
    <col min="2819" max="2819" width="23.7109375" style="529" customWidth="1"/>
    <col min="2820" max="2820" width="22.28515625" style="529" customWidth="1"/>
    <col min="2821" max="2821" width="22" style="529" customWidth="1"/>
    <col min="2822" max="2822" width="20.140625" style="529" customWidth="1"/>
    <col min="2823" max="2823" width="23.5703125" style="529" customWidth="1"/>
    <col min="2824" max="2824" width="22.42578125" style="529" customWidth="1"/>
    <col min="2825" max="2825" width="21.7109375" style="529" customWidth="1"/>
    <col min="2826" max="2826" width="20.140625" style="529" customWidth="1"/>
    <col min="2827" max="2827" width="23.7109375" style="529" customWidth="1"/>
    <col min="2828" max="2828" width="22.28515625" style="529" customWidth="1"/>
    <col min="2829" max="2829" width="21.7109375" style="529" customWidth="1"/>
    <col min="2830" max="2830" width="4.5703125" style="529" customWidth="1"/>
    <col min="2831" max="3072" width="9.140625" style="529"/>
    <col min="3073" max="3073" width="118.42578125" style="529" customWidth="1"/>
    <col min="3074" max="3074" width="20.140625" style="529" customWidth="1"/>
    <col min="3075" max="3075" width="23.7109375" style="529" customWidth="1"/>
    <col min="3076" max="3076" width="22.28515625" style="529" customWidth="1"/>
    <col min="3077" max="3077" width="22" style="529" customWidth="1"/>
    <col min="3078" max="3078" width="20.140625" style="529" customWidth="1"/>
    <col min="3079" max="3079" width="23.5703125" style="529" customWidth="1"/>
    <col min="3080" max="3080" width="22.42578125" style="529" customWidth="1"/>
    <col min="3081" max="3081" width="21.7109375" style="529" customWidth="1"/>
    <col min="3082" max="3082" width="20.140625" style="529" customWidth="1"/>
    <col min="3083" max="3083" width="23.7109375" style="529" customWidth="1"/>
    <col min="3084" max="3084" width="22.28515625" style="529" customWidth="1"/>
    <col min="3085" max="3085" width="21.7109375" style="529" customWidth="1"/>
    <col min="3086" max="3086" width="4.5703125" style="529" customWidth="1"/>
    <col min="3087" max="3328" width="9.140625" style="529"/>
    <col min="3329" max="3329" width="118.42578125" style="529" customWidth="1"/>
    <col min="3330" max="3330" width="20.140625" style="529" customWidth="1"/>
    <col min="3331" max="3331" width="23.7109375" style="529" customWidth="1"/>
    <col min="3332" max="3332" width="22.28515625" style="529" customWidth="1"/>
    <col min="3333" max="3333" width="22" style="529" customWidth="1"/>
    <col min="3334" max="3334" width="20.140625" style="529" customWidth="1"/>
    <col min="3335" max="3335" width="23.5703125" style="529" customWidth="1"/>
    <col min="3336" max="3336" width="22.42578125" style="529" customWidth="1"/>
    <col min="3337" max="3337" width="21.7109375" style="529" customWidth="1"/>
    <col min="3338" max="3338" width="20.140625" style="529" customWidth="1"/>
    <col min="3339" max="3339" width="23.7109375" style="529" customWidth="1"/>
    <col min="3340" max="3340" width="22.28515625" style="529" customWidth="1"/>
    <col min="3341" max="3341" width="21.7109375" style="529" customWidth="1"/>
    <col min="3342" max="3342" width="4.5703125" style="529" customWidth="1"/>
    <col min="3343" max="3584" width="9.140625" style="529"/>
    <col min="3585" max="3585" width="118.42578125" style="529" customWidth="1"/>
    <col min="3586" max="3586" width="20.140625" style="529" customWidth="1"/>
    <col min="3587" max="3587" width="23.7109375" style="529" customWidth="1"/>
    <col min="3588" max="3588" width="22.28515625" style="529" customWidth="1"/>
    <col min="3589" max="3589" width="22" style="529" customWidth="1"/>
    <col min="3590" max="3590" width="20.140625" style="529" customWidth="1"/>
    <col min="3591" max="3591" width="23.5703125" style="529" customWidth="1"/>
    <col min="3592" max="3592" width="22.42578125" style="529" customWidth="1"/>
    <col min="3593" max="3593" width="21.7109375" style="529" customWidth="1"/>
    <col min="3594" max="3594" width="20.140625" style="529" customWidth="1"/>
    <col min="3595" max="3595" width="23.7109375" style="529" customWidth="1"/>
    <col min="3596" max="3596" width="22.28515625" style="529" customWidth="1"/>
    <col min="3597" max="3597" width="21.7109375" style="529" customWidth="1"/>
    <col min="3598" max="3598" width="4.5703125" style="529" customWidth="1"/>
    <col min="3599" max="3840" width="9.140625" style="529"/>
    <col min="3841" max="3841" width="118.42578125" style="529" customWidth="1"/>
    <col min="3842" max="3842" width="20.140625" style="529" customWidth="1"/>
    <col min="3843" max="3843" width="23.7109375" style="529" customWidth="1"/>
    <col min="3844" max="3844" width="22.28515625" style="529" customWidth="1"/>
    <col min="3845" max="3845" width="22" style="529" customWidth="1"/>
    <col min="3846" max="3846" width="20.140625" style="529" customWidth="1"/>
    <col min="3847" max="3847" width="23.5703125" style="529" customWidth="1"/>
    <col min="3848" max="3848" width="22.42578125" style="529" customWidth="1"/>
    <col min="3849" max="3849" width="21.7109375" style="529" customWidth="1"/>
    <col min="3850" max="3850" width="20.140625" style="529" customWidth="1"/>
    <col min="3851" max="3851" width="23.7109375" style="529" customWidth="1"/>
    <col min="3852" max="3852" width="22.28515625" style="529" customWidth="1"/>
    <col min="3853" max="3853" width="21.7109375" style="529" customWidth="1"/>
    <col min="3854" max="3854" width="4.5703125" style="529" customWidth="1"/>
    <col min="3855" max="4096" width="9.140625" style="529"/>
    <col min="4097" max="4097" width="118.42578125" style="529" customWidth="1"/>
    <col min="4098" max="4098" width="20.140625" style="529" customWidth="1"/>
    <col min="4099" max="4099" width="23.7109375" style="529" customWidth="1"/>
    <col min="4100" max="4100" width="22.28515625" style="529" customWidth="1"/>
    <col min="4101" max="4101" width="22" style="529" customWidth="1"/>
    <col min="4102" max="4102" width="20.140625" style="529" customWidth="1"/>
    <col min="4103" max="4103" width="23.5703125" style="529" customWidth="1"/>
    <col min="4104" max="4104" width="22.42578125" style="529" customWidth="1"/>
    <col min="4105" max="4105" width="21.7109375" style="529" customWidth="1"/>
    <col min="4106" max="4106" width="20.140625" style="529" customWidth="1"/>
    <col min="4107" max="4107" width="23.7109375" style="529" customWidth="1"/>
    <col min="4108" max="4108" width="22.28515625" style="529" customWidth="1"/>
    <col min="4109" max="4109" width="21.7109375" style="529" customWidth="1"/>
    <col min="4110" max="4110" width="4.5703125" style="529" customWidth="1"/>
    <col min="4111" max="4352" width="9.140625" style="529"/>
    <col min="4353" max="4353" width="118.42578125" style="529" customWidth="1"/>
    <col min="4354" max="4354" width="20.140625" style="529" customWidth="1"/>
    <col min="4355" max="4355" width="23.7109375" style="529" customWidth="1"/>
    <col min="4356" max="4356" width="22.28515625" style="529" customWidth="1"/>
    <col min="4357" max="4357" width="22" style="529" customWidth="1"/>
    <col min="4358" max="4358" width="20.140625" style="529" customWidth="1"/>
    <col min="4359" max="4359" width="23.5703125" style="529" customWidth="1"/>
    <col min="4360" max="4360" width="22.42578125" style="529" customWidth="1"/>
    <col min="4361" max="4361" width="21.7109375" style="529" customWidth="1"/>
    <col min="4362" max="4362" width="20.140625" style="529" customWidth="1"/>
    <col min="4363" max="4363" width="23.7109375" style="529" customWidth="1"/>
    <col min="4364" max="4364" width="22.28515625" style="529" customWidth="1"/>
    <col min="4365" max="4365" width="21.7109375" style="529" customWidth="1"/>
    <col min="4366" max="4366" width="4.5703125" style="529" customWidth="1"/>
    <col min="4367" max="4608" width="9.140625" style="529"/>
    <col min="4609" max="4609" width="118.42578125" style="529" customWidth="1"/>
    <col min="4610" max="4610" width="20.140625" style="529" customWidth="1"/>
    <col min="4611" max="4611" width="23.7109375" style="529" customWidth="1"/>
    <col min="4612" max="4612" width="22.28515625" style="529" customWidth="1"/>
    <col min="4613" max="4613" width="22" style="529" customWidth="1"/>
    <col min="4614" max="4614" width="20.140625" style="529" customWidth="1"/>
    <col min="4615" max="4615" width="23.5703125" style="529" customWidth="1"/>
    <col min="4616" max="4616" width="22.42578125" style="529" customWidth="1"/>
    <col min="4617" max="4617" width="21.7109375" style="529" customWidth="1"/>
    <col min="4618" max="4618" width="20.140625" style="529" customWidth="1"/>
    <col min="4619" max="4619" width="23.7109375" style="529" customWidth="1"/>
    <col min="4620" max="4620" width="22.28515625" style="529" customWidth="1"/>
    <col min="4621" max="4621" width="21.7109375" style="529" customWidth="1"/>
    <col min="4622" max="4622" width="4.5703125" style="529" customWidth="1"/>
    <col min="4623" max="4864" width="9.140625" style="529"/>
    <col min="4865" max="4865" width="118.42578125" style="529" customWidth="1"/>
    <col min="4866" max="4866" width="20.140625" style="529" customWidth="1"/>
    <col min="4867" max="4867" width="23.7109375" style="529" customWidth="1"/>
    <col min="4868" max="4868" width="22.28515625" style="529" customWidth="1"/>
    <col min="4869" max="4869" width="22" style="529" customWidth="1"/>
    <col min="4870" max="4870" width="20.140625" style="529" customWidth="1"/>
    <col min="4871" max="4871" width="23.5703125" style="529" customWidth="1"/>
    <col min="4872" max="4872" width="22.42578125" style="529" customWidth="1"/>
    <col min="4873" max="4873" width="21.7109375" style="529" customWidth="1"/>
    <col min="4874" max="4874" width="20.140625" style="529" customWidth="1"/>
    <col min="4875" max="4875" width="23.7109375" style="529" customWidth="1"/>
    <col min="4876" max="4876" width="22.28515625" style="529" customWidth="1"/>
    <col min="4877" max="4877" width="21.7109375" style="529" customWidth="1"/>
    <col min="4878" max="4878" width="4.5703125" style="529" customWidth="1"/>
    <col min="4879" max="5120" width="9.140625" style="529"/>
    <col min="5121" max="5121" width="118.42578125" style="529" customWidth="1"/>
    <col min="5122" max="5122" width="20.140625" style="529" customWidth="1"/>
    <col min="5123" max="5123" width="23.7109375" style="529" customWidth="1"/>
    <col min="5124" max="5124" width="22.28515625" style="529" customWidth="1"/>
    <col min="5125" max="5125" width="22" style="529" customWidth="1"/>
    <col min="5126" max="5126" width="20.140625" style="529" customWidth="1"/>
    <col min="5127" max="5127" width="23.5703125" style="529" customWidth="1"/>
    <col min="5128" max="5128" width="22.42578125" style="529" customWidth="1"/>
    <col min="5129" max="5129" width="21.7109375" style="529" customWidth="1"/>
    <col min="5130" max="5130" width="20.140625" style="529" customWidth="1"/>
    <col min="5131" max="5131" width="23.7109375" style="529" customWidth="1"/>
    <col min="5132" max="5132" width="22.28515625" style="529" customWidth="1"/>
    <col min="5133" max="5133" width="21.7109375" style="529" customWidth="1"/>
    <col min="5134" max="5134" width="4.5703125" style="529" customWidth="1"/>
    <col min="5135" max="5376" width="9.140625" style="529"/>
    <col min="5377" max="5377" width="118.42578125" style="529" customWidth="1"/>
    <col min="5378" max="5378" width="20.140625" style="529" customWidth="1"/>
    <col min="5379" max="5379" width="23.7109375" style="529" customWidth="1"/>
    <col min="5380" max="5380" width="22.28515625" style="529" customWidth="1"/>
    <col min="5381" max="5381" width="22" style="529" customWidth="1"/>
    <col min="5382" max="5382" width="20.140625" style="529" customWidth="1"/>
    <col min="5383" max="5383" width="23.5703125" style="529" customWidth="1"/>
    <col min="5384" max="5384" width="22.42578125" style="529" customWidth="1"/>
    <col min="5385" max="5385" width="21.7109375" style="529" customWidth="1"/>
    <col min="5386" max="5386" width="20.140625" style="529" customWidth="1"/>
    <col min="5387" max="5387" width="23.7109375" style="529" customWidth="1"/>
    <col min="5388" max="5388" width="22.28515625" style="529" customWidth="1"/>
    <col min="5389" max="5389" width="21.7109375" style="529" customWidth="1"/>
    <col min="5390" max="5390" width="4.5703125" style="529" customWidth="1"/>
    <col min="5391" max="5632" width="9.140625" style="529"/>
    <col min="5633" max="5633" width="118.42578125" style="529" customWidth="1"/>
    <col min="5634" max="5634" width="20.140625" style="529" customWidth="1"/>
    <col min="5635" max="5635" width="23.7109375" style="529" customWidth="1"/>
    <col min="5636" max="5636" width="22.28515625" style="529" customWidth="1"/>
    <col min="5637" max="5637" width="22" style="529" customWidth="1"/>
    <col min="5638" max="5638" width="20.140625" style="529" customWidth="1"/>
    <col min="5639" max="5639" width="23.5703125" style="529" customWidth="1"/>
    <col min="5640" max="5640" width="22.42578125" style="529" customWidth="1"/>
    <col min="5641" max="5641" width="21.7109375" style="529" customWidth="1"/>
    <col min="5642" max="5642" width="20.140625" style="529" customWidth="1"/>
    <col min="5643" max="5643" width="23.7109375" style="529" customWidth="1"/>
    <col min="5644" max="5644" width="22.28515625" style="529" customWidth="1"/>
    <col min="5645" max="5645" width="21.7109375" style="529" customWidth="1"/>
    <col min="5646" max="5646" width="4.5703125" style="529" customWidth="1"/>
    <col min="5647" max="5888" width="9.140625" style="529"/>
    <col min="5889" max="5889" width="118.42578125" style="529" customWidth="1"/>
    <col min="5890" max="5890" width="20.140625" style="529" customWidth="1"/>
    <col min="5891" max="5891" width="23.7109375" style="529" customWidth="1"/>
    <col min="5892" max="5892" width="22.28515625" style="529" customWidth="1"/>
    <col min="5893" max="5893" width="22" style="529" customWidth="1"/>
    <col min="5894" max="5894" width="20.140625" style="529" customWidth="1"/>
    <col min="5895" max="5895" width="23.5703125" style="529" customWidth="1"/>
    <col min="5896" max="5896" width="22.42578125" style="529" customWidth="1"/>
    <col min="5897" max="5897" width="21.7109375" style="529" customWidth="1"/>
    <col min="5898" max="5898" width="20.140625" style="529" customWidth="1"/>
    <col min="5899" max="5899" width="23.7109375" style="529" customWidth="1"/>
    <col min="5900" max="5900" width="22.28515625" style="529" customWidth="1"/>
    <col min="5901" max="5901" width="21.7109375" style="529" customWidth="1"/>
    <col min="5902" max="5902" width="4.5703125" style="529" customWidth="1"/>
    <col min="5903" max="6144" width="9.140625" style="529"/>
    <col min="6145" max="6145" width="118.42578125" style="529" customWidth="1"/>
    <col min="6146" max="6146" width="20.140625" style="529" customWidth="1"/>
    <col min="6147" max="6147" width="23.7109375" style="529" customWidth="1"/>
    <col min="6148" max="6148" width="22.28515625" style="529" customWidth="1"/>
    <col min="6149" max="6149" width="22" style="529" customWidth="1"/>
    <col min="6150" max="6150" width="20.140625" style="529" customWidth="1"/>
    <col min="6151" max="6151" width="23.5703125" style="529" customWidth="1"/>
    <col min="6152" max="6152" width="22.42578125" style="529" customWidth="1"/>
    <col min="6153" max="6153" width="21.7109375" style="529" customWidth="1"/>
    <col min="6154" max="6154" width="20.140625" style="529" customWidth="1"/>
    <col min="6155" max="6155" width="23.7109375" style="529" customWidth="1"/>
    <col min="6156" max="6156" width="22.28515625" style="529" customWidth="1"/>
    <col min="6157" max="6157" width="21.7109375" style="529" customWidth="1"/>
    <col min="6158" max="6158" width="4.5703125" style="529" customWidth="1"/>
    <col min="6159" max="6400" width="9.140625" style="529"/>
    <col min="6401" max="6401" width="118.42578125" style="529" customWidth="1"/>
    <col min="6402" max="6402" width="20.140625" style="529" customWidth="1"/>
    <col min="6403" max="6403" width="23.7109375" style="529" customWidth="1"/>
    <col min="6404" max="6404" width="22.28515625" style="529" customWidth="1"/>
    <col min="6405" max="6405" width="22" style="529" customWidth="1"/>
    <col min="6406" max="6406" width="20.140625" style="529" customWidth="1"/>
    <col min="6407" max="6407" width="23.5703125" style="529" customWidth="1"/>
    <col min="6408" max="6408" width="22.42578125" style="529" customWidth="1"/>
    <col min="6409" max="6409" width="21.7109375" style="529" customWidth="1"/>
    <col min="6410" max="6410" width="20.140625" style="529" customWidth="1"/>
    <col min="6411" max="6411" width="23.7109375" style="529" customWidth="1"/>
    <col min="6412" max="6412" width="22.28515625" style="529" customWidth="1"/>
    <col min="6413" max="6413" width="21.7109375" style="529" customWidth="1"/>
    <col min="6414" max="6414" width="4.5703125" style="529" customWidth="1"/>
    <col min="6415" max="6656" width="9.140625" style="529"/>
    <col min="6657" max="6657" width="118.42578125" style="529" customWidth="1"/>
    <col min="6658" max="6658" width="20.140625" style="529" customWidth="1"/>
    <col min="6659" max="6659" width="23.7109375" style="529" customWidth="1"/>
    <col min="6660" max="6660" width="22.28515625" style="529" customWidth="1"/>
    <col min="6661" max="6661" width="22" style="529" customWidth="1"/>
    <col min="6662" max="6662" width="20.140625" style="529" customWidth="1"/>
    <col min="6663" max="6663" width="23.5703125" style="529" customWidth="1"/>
    <col min="6664" max="6664" width="22.42578125" style="529" customWidth="1"/>
    <col min="6665" max="6665" width="21.7109375" style="529" customWidth="1"/>
    <col min="6666" max="6666" width="20.140625" style="529" customWidth="1"/>
    <col min="6667" max="6667" width="23.7109375" style="529" customWidth="1"/>
    <col min="6668" max="6668" width="22.28515625" style="529" customWidth="1"/>
    <col min="6669" max="6669" width="21.7109375" style="529" customWidth="1"/>
    <col min="6670" max="6670" width="4.5703125" style="529" customWidth="1"/>
    <col min="6671" max="6912" width="9.140625" style="529"/>
    <col min="6913" max="6913" width="118.42578125" style="529" customWidth="1"/>
    <col min="6914" max="6914" width="20.140625" style="529" customWidth="1"/>
    <col min="6915" max="6915" width="23.7109375" style="529" customWidth="1"/>
    <col min="6916" max="6916" width="22.28515625" style="529" customWidth="1"/>
    <col min="6917" max="6917" width="22" style="529" customWidth="1"/>
    <col min="6918" max="6918" width="20.140625" style="529" customWidth="1"/>
    <col min="6919" max="6919" width="23.5703125" style="529" customWidth="1"/>
    <col min="6920" max="6920" width="22.42578125" style="529" customWidth="1"/>
    <col min="6921" max="6921" width="21.7109375" style="529" customWidth="1"/>
    <col min="6922" max="6922" width="20.140625" style="529" customWidth="1"/>
    <col min="6923" max="6923" width="23.7109375" style="529" customWidth="1"/>
    <col min="6924" max="6924" width="22.28515625" style="529" customWidth="1"/>
    <col min="6925" max="6925" width="21.7109375" style="529" customWidth="1"/>
    <col min="6926" max="6926" width="4.5703125" style="529" customWidth="1"/>
    <col min="6927" max="7168" width="9.140625" style="529"/>
    <col min="7169" max="7169" width="118.42578125" style="529" customWidth="1"/>
    <col min="7170" max="7170" width="20.140625" style="529" customWidth="1"/>
    <col min="7171" max="7171" width="23.7109375" style="529" customWidth="1"/>
    <col min="7172" max="7172" width="22.28515625" style="529" customWidth="1"/>
    <col min="7173" max="7173" width="22" style="529" customWidth="1"/>
    <col min="7174" max="7174" width="20.140625" style="529" customWidth="1"/>
    <col min="7175" max="7175" width="23.5703125" style="529" customWidth="1"/>
    <col min="7176" max="7176" width="22.42578125" style="529" customWidth="1"/>
    <col min="7177" max="7177" width="21.7109375" style="529" customWidth="1"/>
    <col min="7178" max="7178" width="20.140625" style="529" customWidth="1"/>
    <col min="7179" max="7179" width="23.7109375" style="529" customWidth="1"/>
    <col min="7180" max="7180" width="22.28515625" style="529" customWidth="1"/>
    <col min="7181" max="7181" width="21.7109375" style="529" customWidth="1"/>
    <col min="7182" max="7182" width="4.5703125" style="529" customWidth="1"/>
    <col min="7183" max="7424" width="9.140625" style="529"/>
    <col min="7425" max="7425" width="118.42578125" style="529" customWidth="1"/>
    <col min="7426" max="7426" width="20.140625" style="529" customWidth="1"/>
    <col min="7427" max="7427" width="23.7109375" style="529" customWidth="1"/>
    <col min="7428" max="7428" width="22.28515625" style="529" customWidth="1"/>
    <col min="7429" max="7429" width="22" style="529" customWidth="1"/>
    <col min="7430" max="7430" width="20.140625" style="529" customWidth="1"/>
    <col min="7431" max="7431" width="23.5703125" style="529" customWidth="1"/>
    <col min="7432" max="7432" width="22.42578125" style="529" customWidth="1"/>
    <col min="7433" max="7433" width="21.7109375" style="529" customWidth="1"/>
    <col min="7434" max="7434" width="20.140625" style="529" customWidth="1"/>
    <col min="7435" max="7435" width="23.7109375" style="529" customWidth="1"/>
    <col min="7436" max="7436" width="22.28515625" style="529" customWidth="1"/>
    <col min="7437" max="7437" width="21.7109375" style="529" customWidth="1"/>
    <col min="7438" max="7438" width="4.5703125" style="529" customWidth="1"/>
    <col min="7439" max="7680" width="9.140625" style="529"/>
    <col min="7681" max="7681" width="118.42578125" style="529" customWidth="1"/>
    <col min="7682" max="7682" width="20.140625" style="529" customWidth="1"/>
    <col min="7683" max="7683" width="23.7109375" style="529" customWidth="1"/>
    <col min="7684" max="7684" width="22.28515625" style="529" customWidth="1"/>
    <col min="7685" max="7685" width="22" style="529" customWidth="1"/>
    <col min="7686" max="7686" width="20.140625" style="529" customWidth="1"/>
    <col min="7687" max="7687" width="23.5703125" style="529" customWidth="1"/>
    <col min="7688" max="7688" width="22.42578125" style="529" customWidth="1"/>
    <col min="7689" max="7689" width="21.7109375" style="529" customWidth="1"/>
    <col min="7690" max="7690" width="20.140625" style="529" customWidth="1"/>
    <col min="7691" max="7691" width="23.7109375" style="529" customWidth="1"/>
    <col min="7692" max="7692" width="22.28515625" style="529" customWidth="1"/>
    <col min="7693" max="7693" width="21.7109375" style="529" customWidth="1"/>
    <col min="7694" max="7694" width="4.5703125" style="529" customWidth="1"/>
    <col min="7695" max="7936" width="9.140625" style="529"/>
    <col min="7937" max="7937" width="118.42578125" style="529" customWidth="1"/>
    <col min="7938" max="7938" width="20.140625" style="529" customWidth="1"/>
    <col min="7939" max="7939" width="23.7109375" style="529" customWidth="1"/>
    <col min="7940" max="7940" width="22.28515625" style="529" customWidth="1"/>
    <col min="7941" max="7941" width="22" style="529" customWidth="1"/>
    <col min="7942" max="7942" width="20.140625" style="529" customWidth="1"/>
    <col min="7943" max="7943" width="23.5703125" style="529" customWidth="1"/>
    <col min="7944" max="7944" width="22.42578125" style="529" customWidth="1"/>
    <col min="7945" max="7945" width="21.7109375" style="529" customWidth="1"/>
    <col min="7946" max="7946" width="20.140625" style="529" customWidth="1"/>
    <col min="7947" max="7947" width="23.7109375" style="529" customWidth="1"/>
    <col min="7948" max="7948" width="22.28515625" style="529" customWidth="1"/>
    <col min="7949" max="7949" width="21.7109375" style="529" customWidth="1"/>
    <col min="7950" max="7950" width="4.5703125" style="529" customWidth="1"/>
    <col min="7951" max="8192" width="9.140625" style="529"/>
    <col min="8193" max="8193" width="118.42578125" style="529" customWidth="1"/>
    <col min="8194" max="8194" width="20.140625" style="529" customWidth="1"/>
    <col min="8195" max="8195" width="23.7109375" style="529" customWidth="1"/>
    <col min="8196" max="8196" width="22.28515625" style="529" customWidth="1"/>
    <col min="8197" max="8197" width="22" style="529" customWidth="1"/>
    <col min="8198" max="8198" width="20.140625" style="529" customWidth="1"/>
    <col min="8199" max="8199" width="23.5703125" style="529" customWidth="1"/>
    <col min="8200" max="8200" width="22.42578125" style="529" customWidth="1"/>
    <col min="8201" max="8201" width="21.7109375" style="529" customWidth="1"/>
    <col min="8202" max="8202" width="20.140625" style="529" customWidth="1"/>
    <col min="8203" max="8203" width="23.7109375" style="529" customWidth="1"/>
    <col min="8204" max="8204" width="22.28515625" style="529" customWidth="1"/>
    <col min="8205" max="8205" width="21.7109375" style="529" customWidth="1"/>
    <col min="8206" max="8206" width="4.5703125" style="529" customWidth="1"/>
    <col min="8207" max="8448" width="9.140625" style="529"/>
    <col min="8449" max="8449" width="118.42578125" style="529" customWidth="1"/>
    <col min="8450" max="8450" width="20.140625" style="529" customWidth="1"/>
    <col min="8451" max="8451" width="23.7109375" style="529" customWidth="1"/>
    <col min="8452" max="8452" width="22.28515625" style="529" customWidth="1"/>
    <col min="8453" max="8453" width="22" style="529" customWidth="1"/>
    <col min="8454" max="8454" width="20.140625" style="529" customWidth="1"/>
    <col min="8455" max="8455" width="23.5703125" style="529" customWidth="1"/>
    <col min="8456" max="8456" width="22.42578125" style="529" customWidth="1"/>
    <col min="8457" max="8457" width="21.7109375" style="529" customWidth="1"/>
    <col min="8458" max="8458" width="20.140625" style="529" customWidth="1"/>
    <col min="8459" max="8459" width="23.7109375" style="529" customWidth="1"/>
    <col min="8460" max="8460" width="22.28515625" style="529" customWidth="1"/>
    <col min="8461" max="8461" width="21.7109375" style="529" customWidth="1"/>
    <col min="8462" max="8462" width="4.5703125" style="529" customWidth="1"/>
    <col min="8463" max="8704" width="9.140625" style="529"/>
    <col min="8705" max="8705" width="118.42578125" style="529" customWidth="1"/>
    <col min="8706" max="8706" width="20.140625" style="529" customWidth="1"/>
    <col min="8707" max="8707" width="23.7109375" style="529" customWidth="1"/>
    <col min="8708" max="8708" width="22.28515625" style="529" customWidth="1"/>
    <col min="8709" max="8709" width="22" style="529" customWidth="1"/>
    <col min="8710" max="8710" width="20.140625" style="529" customWidth="1"/>
    <col min="8711" max="8711" width="23.5703125" style="529" customWidth="1"/>
    <col min="8712" max="8712" width="22.42578125" style="529" customWidth="1"/>
    <col min="8713" max="8713" width="21.7109375" style="529" customWidth="1"/>
    <col min="8714" max="8714" width="20.140625" style="529" customWidth="1"/>
    <col min="8715" max="8715" width="23.7109375" style="529" customWidth="1"/>
    <col min="8716" max="8716" width="22.28515625" style="529" customWidth="1"/>
    <col min="8717" max="8717" width="21.7109375" style="529" customWidth="1"/>
    <col min="8718" max="8718" width="4.5703125" style="529" customWidth="1"/>
    <col min="8719" max="8960" width="9.140625" style="529"/>
    <col min="8961" max="8961" width="118.42578125" style="529" customWidth="1"/>
    <col min="8962" max="8962" width="20.140625" style="529" customWidth="1"/>
    <col min="8963" max="8963" width="23.7109375" style="529" customWidth="1"/>
    <col min="8964" max="8964" width="22.28515625" style="529" customWidth="1"/>
    <col min="8965" max="8965" width="22" style="529" customWidth="1"/>
    <col min="8966" max="8966" width="20.140625" style="529" customWidth="1"/>
    <col min="8967" max="8967" width="23.5703125" style="529" customWidth="1"/>
    <col min="8968" max="8968" width="22.42578125" style="529" customWidth="1"/>
    <col min="8969" max="8969" width="21.7109375" style="529" customWidth="1"/>
    <col min="8970" max="8970" width="20.140625" style="529" customWidth="1"/>
    <col min="8971" max="8971" width="23.7109375" style="529" customWidth="1"/>
    <col min="8972" max="8972" width="22.28515625" style="529" customWidth="1"/>
    <col min="8973" max="8973" width="21.7109375" style="529" customWidth="1"/>
    <col min="8974" max="8974" width="4.5703125" style="529" customWidth="1"/>
    <col min="8975" max="9216" width="9.140625" style="529"/>
    <col min="9217" max="9217" width="118.42578125" style="529" customWidth="1"/>
    <col min="9218" max="9218" width="20.140625" style="529" customWidth="1"/>
    <col min="9219" max="9219" width="23.7109375" style="529" customWidth="1"/>
    <col min="9220" max="9220" width="22.28515625" style="529" customWidth="1"/>
    <col min="9221" max="9221" width="22" style="529" customWidth="1"/>
    <col min="9222" max="9222" width="20.140625" style="529" customWidth="1"/>
    <col min="9223" max="9223" width="23.5703125" style="529" customWidth="1"/>
    <col min="9224" max="9224" width="22.42578125" style="529" customWidth="1"/>
    <col min="9225" max="9225" width="21.7109375" style="529" customWidth="1"/>
    <col min="9226" max="9226" width="20.140625" style="529" customWidth="1"/>
    <col min="9227" max="9227" width="23.7109375" style="529" customWidth="1"/>
    <col min="9228" max="9228" width="22.28515625" style="529" customWidth="1"/>
    <col min="9229" max="9229" width="21.7109375" style="529" customWidth="1"/>
    <col min="9230" max="9230" width="4.5703125" style="529" customWidth="1"/>
    <col min="9231" max="9472" width="9.140625" style="529"/>
    <col min="9473" max="9473" width="118.42578125" style="529" customWidth="1"/>
    <col min="9474" max="9474" width="20.140625" style="529" customWidth="1"/>
    <col min="9475" max="9475" width="23.7109375" style="529" customWidth="1"/>
    <col min="9476" max="9476" width="22.28515625" style="529" customWidth="1"/>
    <col min="9477" max="9477" width="22" style="529" customWidth="1"/>
    <col min="9478" max="9478" width="20.140625" style="529" customWidth="1"/>
    <col min="9479" max="9479" width="23.5703125" style="529" customWidth="1"/>
    <col min="9480" max="9480" width="22.42578125" style="529" customWidth="1"/>
    <col min="9481" max="9481" width="21.7109375" style="529" customWidth="1"/>
    <col min="9482" max="9482" width="20.140625" style="529" customWidth="1"/>
    <col min="9483" max="9483" width="23.7109375" style="529" customWidth="1"/>
    <col min="9484" max="9484" width="22.28515625" style="529" customWidth="1"/>
    <col min="9485" max="9485" width="21.7109375" style="529" customWidth="1"/>
    <col min="9486" max="9486" width="4.5703125" style="529" customWidth="1"/>
    <col min="9487" max="9728" width="9.140625" style="529"/>
    <col min="9729" max="9729" width="118.42578125" style="529" customWidth="1"/>
    <col min="9730" max="9730" width="20.140625" style="529" customWidth="1"/>
    <col min="9731" max="9731" width="23.7109375" style="529" customWidth="1"/>
    <col min="9732" max="9732" width="22.28515625" style="529" customWidth="1"/>
    <col min="9733" max="9733" width="22" style="529" customWidth="1"/>
    <col min="9734" max="9734" width="20.140625" style="529" customWidth="1"/>
    <col min="9735" max="9735" width="23.5703125" style="529" customWidth="1"/>
    <col min="9736" max="9736" width="22.42578125" style="529" customWidth="1"/>
    <col min="9737" max="9737" width="21.7109375" style="529" customWidth="1"/>
    <col min="9738" max="9738" width="20.140625" style="529" customWidth="1"/>
    <col min="9739" max="9739" width="23.7109375" style="529" customWidth="1"/>
    <col min="9740" max="9740" width="22.28515625" style="529" customWidth="1"/>
    <col min="9741" max="9741" width="21.7109375" style="529" customWidth="1"/>
    <col min="9742" max="9742" width="4.5703125" style="529" customWidth="1"/>
    <col min="9743" max="9984" width="9.140625" style="529"/>
    <col min="9985" max="9985" width="118.42578125" style="529" customWidth="1"/>
    <col min="9986" max="9986" width="20.140625" style="529" customWidth="1"/>
    <col min="9987" max="9987" width="23.7109375" style="529" customWidth="1"/>
    <col min="9988" max="9988" width="22.28515625" style="529" customWidth="1"/>
    <col min="9989" max="9989" width="22" style="529" customWidth="1"/>
    <col min="9990" max="9990" width="20.140625" style="529" customWidth="1"/>
    <col min="9991" max="9991" width="23.5703125" style="529" customWidth="1"/>
    <col min="9992" max="9992" width="22.42578125" style="529" customWidth="1"/>
    <col min="9993" max="9993" width="21.7109375" style="529" customWidth="1"/>
    <col min="9994" max="9994" width="20.140625" style="529" customWidth="1"/>
    <col min="9995" max="9995" width="23.7109375" style="529" customWidth="1"/>
    <col min="9996" max="9996" width="22.28515625" style="529" customWidth="1"/>
    <col min="9997" max="9997" width="21.7109375" style="529" customWidth="1"/>
    <col min="9998" max="9998" width="4.5703125" style="529" customWidth="1"/>
    <col min="9999" max="10240" width="9.140625" style="529"/>
    <col min="10241" max="10241" width="118.42578125" style="529" customWidth="1"/>
    <col min="10242" max="10242" width="20.140625" style="529" customWidth="1"/>
    <col min="10243" max="10243" width="23.7109375" style="529" customWidth="1"/>
    <col min="10244" max="10244" width="22.28515625" style="529" customWidth="1"/>
    <col min="10245" max="10245" width="22" style="529" customWidth="1"/>
    <col min="10246" max="10246" width="20.140625" style="529" customWidth="1"/>
    <col min="10247" max="10247" width="23.5703125" style="529" customWidth="1"/>
    <col min="10248" max="10248" width="22.42578125" style="529" customWidth="1"/>
    <col min="10249" max="10249" width="21.7109375" style="529" customWidth="1"/>
    <col min="10250" max="10250" width="20.140625" style="529" customWidth="1"/>
    <col min="10251" max="10251" width="23.7109375" style="529" customWidth="1"/>
    <col min="10252" max="10252" width="22.28515625" style="529" customWidth="1"/>
    <col min="10253" max="10253" width="21.7109375" style="529" customWidth="1"/>
    <col min="10254" max="10254" width="4.5703125" style="529" customWidth="1"/>
    <col min="10255" max="10496" width="9.140625" style="529"/>
    <col min="10497" max="10497" width="118.42578125" style="529" customWidth="1"/>
    <col min="10498" max="10498" width="20.140625" style="529" customWidth="1"/>
    <col min="10499" max="10499" width="23.7109375" style="529" customWidth="1"/>
    <col min="10500" max="10500" width="22.28515625" style="529" customWidth="1"/>
    <col min="10501" max="10501" width="22" style="529" customWidth="1"/>
    <col min="10502" max="10502" width="20.140625" style="529" customWidth="1"/>
    <col min="10503" max="10503" width="23.5703125" style="529" customWidth="1"/>
    <col min="10504" max="10504" width="22.42578125" style="529" customWidth="1"/>
    <col min="10505" max="10505" width="21.7109375" style="529" customWidth="1"/>
    <col min="10506" max="10506" width="20.140625" style="529" customWidth="1"/>
    <col min="10507" max="10507" width="23.7109375" style="529" customWidth="1"/>
    <col min="10508" max="10508" width="22.28515625" style="529" customWidth="1"/>
    <col min="10509" max="10509" width="21.7109375" style="529" customWidth="1"/>
    <col min="10510" max="10510" width="4.5703125" style="529" customWidth="1"/>
    <col min="10511" max="10752" width="9.140625" style="529"/>
    <col min="10753" max="10753" width="118.42578125" style="529" customWidth="1"/>
    <col min="10754" max="10754" width="20.140625" style="529" customWidth="1"/>
    <col min="10755" max="10755" width="23.7109375" style="529" customWidth="1"/>
    <col min="10756" max="10756" width="22.28515625" style="529" customWidth="1"/>
    <col min="10757" max="10757" width="22" style="529" customWidth="1"/>
    <col min="10758" max="10758" width="20.140625" style="529" customWidth="1"/>
    <col min="10759" max="10759" width="23.5703125" style="529" customWidth="1"/>
    <col min="10760" max="10760" width="22.42578125" style="529" customWidth="1"/>
    <col min="10761" max="10761" width="21.7109375" style="529" customWidth="1"/>
    <col min="10762" max="10762" width="20.140625" style="529" customWidth="1"/>
    <col min="10763" max="10763" width="23.7109375" style="529" customWidth="1"/>
    <col min="10764" max="10764" width="22.28515625" style="529" customWidth="1"/>
    <col min="10765" max="10765" width="21.7109375" style="529" customWidth="1"/>
    <col min="10766" max="10766" width="4.5703125" style="529" customWidth="1"/>
    <col min="10767" max="11008" width="9.140625" style="529"/>
    <col min="11009" max="11009" width="118.42578125" style="529" customWidth="1"/>
    <col min="11010" max="11010" width="20.140625" style="529" customWidth="1"/>
    <col min="11011" max="11011" width="23.7109375" style="529" customWidth="1"/>
    <col min="11012" max="11012" width="22.28515625" style="529" customWidth="1"/>
    <col min="11013" max="11013" width="22" style="529" customWidth="1"/>
    <col min="11014" max="11014" width="20.140625" style="529" customWidth="1"/>
    <col min="11015" max="11015" width="23.5703125" style="529" customWidth="1"/>
    <col min="11016" max="11016" width="22.42578125" style="529" customWidth="1"/>
    <col min="11017" max="11017" width="21.7109375" style="529" customWidth="1"/>
    <col min="11018" max="11018" width="20.140625" style="529" customWidth="1"/>
    <col min="11019" max="11019" width="23.7109375" style="529" customWidth="1"/>
    <col min="11020" max="11020" width="22.28515625" style="529" customWidth="1"/>
    <col min="11021" max="11021" width="21.7109375" style="529" customWidth="1"/>
    <col min="11022" max="11022" width="4.5703125" style="529" customWidth="1"/>
    <col min="11023" max="11264" width="9.140625" style="529"/>
    <col min="11265" max="11265" width="118.42578125" style="529" customWidth="1"/>
    <col min="11266" max="11266" width="20.140625" style="529" customWidth="1"/>
    <col min="11267" max="11267" width="23.7109375" style="529" customWidth="1"/>
    <col min="11268" max="11268" width="22.28515625" style="529" customWidth="1"/>
    <col min="11269" max="11269" width="22" style="529" customWidth="1"/>
    <col min="11270" max="11270" width="20.140625" style="529" customWidth="1"/>
    <col min="11271" max="11271" width="23.5703125" style="529" customWidth="1"/>
    <col min="11272" max="11272" width="22.42578125" style="529" customWidth="1"/>
    <col min="11273" max="11273" width="21.7109375" style="529" customWidth="1"/>
    <col min="11274" max="11274" width="20.140625" style="529" customWidth="1"/>
    <col min="11275" max="11275" width="23.7109375" style="529" customWidth="1"/>
    <col min="11276" max="11276" width="22.28515625" style="529" customWidth="1"/>
    <col min="11277" max="11277" width="21.7109375" style="529" customWidth="1"/>
    <col min="11278" max="11278" width="4.5703125" style="529" customWidth="1"/>
    <col min="11279" max="11520" width="9.140625" style="529"/>
    <col min="11521" max="11521" width="118.42578125" style="529" customWidth="1"/>
    <col min="11522" max="11522" width="20.140625" style="529" customWidth="1"/>
    <col min="11523" max="11523" width="23.7109375" style="529" customWidth="1"/>
    <col min="11524" max="11524" width="22.28515625" style="529" customWidth="1"/>
    <col min="11525" max="11525" width="22" style="529" customWidth="1"/>
    <col min="11526" max="11526" width="20.140625" style="529" customWidth="1"/>
    <col min="11527" max="11527" width="23.5703125" style="529" customWidth="1"/>
    <col min="11528" max="11528" width="22.42578125" style="529" customWidth="1"/>
    <col min="11529" max="11529" width="21.7109375" style="529" customWidth="1"/>
    <col min="11530" max="11530" width="20.140625" style="529" customWidth="1"/>
    <col min="11531" max="11531" width="23.7109375" style="529" customWidth="1"/>
    <col min="11532" max="11532" width="22.28515625" style="529" customWidth="1"/>
    <col min="11533" max="11533" width="21.7109375" style="529" customWidth="1"/>
    <col min="11534" max="11534" width="4.5703125" style="529" customWidth="1"/>
    <col min="11535" max="11776" width="9.140625" style="529"/>
    <col min="11777" max="11777" width="118.42578125" style="529" customWidth="1"/>
    <col min="11778" max="11778" width="20.140625" style="529" customWidth="1"/>
    <col min="11779" max="11779" width="23.7109375" style="529" customWidth="1"/>
    <col min="11780" max="11780" width="22.28515625" style="529" customWidth="1"/>
    <col min="11781" max="11781" width="22" style="529" customWidth="1"/>
    <col min="11782" max="11782" width="20.140625" style="529" customWidth="1"/>
    <col min="11783" max="11783" width="23.5703125" style="529" customWidth="1"/>
    <col min="11784" max="11784" width="22.42578125" style="529" customWidth="1"/>
    <col min="11785" max="11785" width="21.7109375" style="529" customWidth="1"/>
    <col min="11786" max="11786" width="20.140625" style="529" customWidth="1"/>
    <col min="11787" max="11787" width="23.7109375" style="529" customWidth="1"/>
    <col min="11788" max="11788" width="22.28515625" style="529" customWidth="1"/>
    <col min="11789" max="11789" width="21.7109375" style="529" customWidth="1"/>
    <col min="11790" max="11790" width="4.5703125" style="529" customWidth="1"/>
    <col min="11791" max="12032" width="9.140625" style="529"/>
    <col min="12033" max="12033" width="118.42578125" style="529" customWidth="1"/>
    <col min="12034" max="12034" width="20.140625" style="529" customWidth="1"/>
    <col min="12035" max="12035" width="23.7109375" style="529" customWidth="1"/>
    <col min="12036" max="12036" width="22.28515625" style="529" customWidth="1"/>
    <col min="12037" max="12037" width="22" style="529" customWidth="1"/>
    <col min="12038" max="12038" width="20.140625" style="529" customWidth="1"/>
    <col min="12039" max="12039" width="23.5703125" style="529" customWidth="1"/>
    <col min="12040" max="12040" width="22.42578125" style="529" customWidth="1"/>
    <col min="12041" max="12041" width="21.7109375" style="529" customWidth="1"/>
    <col min="12042" max="12042" width="20.140625" style="529" customWidth="1"/>
    <col min="12043" max="12043" width="23.7109375" style="529" customWidth="1"/>
    <col min="12044" max="12044" width="22.28515625" style="529" customWidth="1"/>
    <col min="12045" max="12045" width="21.7109375" style="529" customWidth="1"/>
    <col min="12046" max="12046" width="4.5703125" style="529" customWidth="1"/>
    <col min="12047" max="12288" width="9.140625" style="529"/>
    <col min="12289" max="12289" width="118.42578125" style="529" customWidth="1"/>
    <col min="12290" max="12290" width="20.140625" style="529" customWidth="1"/>
    <col min="12291" max="12291" width="23.7109375" style="529" customWidth="1"/>
    <col min="12292" max="12292" width="22.28515625" style="529" customWidth="1"/>
    <col min="12293" max="12293" width="22" style="529" customWidth="1"/>
    <col min="12294" max="12294" width="20.140625" style="529" customWidth="1"/>
    <col min="12295" max="12295" width="23.5703125" style="529" customWidth="1"/>
    <col min="12296" max="12296" width="22.42578125" style="529" customWidth="1"/>
    <col min="12297" max="12297" width="21.7109375" style="529" customWidth="1"/>
    <col min="12298" max="12298" width="20.140625" style="529" customWidth="1"/>
    <col min="12299" max="12299" width="23.7109375" style="529" customWidth="1"/>
    <col min="12300" max="12300" width="22.28515625" style="529" customWidth="1"/>
    <col min="12301" max="12301" width="21.7109375" style="529" customWidth="1"/>
    <col min="12302" max="12302" width="4.5703125" style="529" customWidth="1"/>
    <col min="12303" max="12544" width="9.140625" style="529"/>
    <col min="12545" max="12545" width="118.42578125" style="529" customWidth="1"/>
    <col min="12546" max="12546" width="20.140625" style="529" customWidth="1"/>
    <col min="12547" max="12547" width="23.7109375" style="529" customWidth="1"/>
    <col min="12548" max="12548" width="22.28515625" style="529" customWidth="1"/>
    <col min="12549" max="12549" width="22" style="529" customWidth="1"/>
    <col min="12550" max="12550" width="20.140625" style="529" customWidth="1"/>
    <col min="12551" max="12551" width="23.5703125" style="529" customWidth="1"/>
    <col min="12552" max="12552" width="22.42578125" style="529" customWidth="1"/>
    <col min="12553" max="12553" width="21.7109375" style="529" customWidth="1"/>
    <col min="12554" max="12554" width="20.140625" style="529" customWidth="1"/>
    <col min="12555" max="12555" width="23.7109375" style="529" customWidth="1"/>
    <col min="12556" max="12556" width="22.28515625" style="529" customWidth="1"/>
    <col min="12557" max="12557" width="21.7109375" style="529" customWidth="1"/>
    <col min="12558" max="12558" width="4.5703125" style="529" customWidth="1"/>
    <col min="12559" max="12800" width="9.140625" style="529"/>
    <col min="12801" max="12801" width="118.42578125" style="529" customWidth="1"/>
    <col min="12802" max="12802" width="20.140625" style="529" customWidth="1"/>
    <col min="12803" max="12803" width="23.7109375" style="529" customWidth="1"/>
    <col min="12804" max="12804" width="22.28515625" style="529" customWidth="1"/>
    <col min="12805" max="12805" width="22" style="529" customWidth="1"/>
    <col min="12806" max="12806" width="20.140625" style="529" customWidth="1"/>
    <col min="12807" max="12807" width="23.5703125" style="529" customWidth="1"/>
    <col min="12808" max="12808" width="22.42578125" style="529" customWidth="1"/>
    <col min="12809" max="12809" width="21.7109375" style="529" customWidth="1"/>
    <col min="12810" max="12810" width="20.140625" style="529" customWidth="1"/>
    <col min="12811" max="12811" width="23.7109375" style="529" customWidth="1"/>
    <col min="12812" max="12812" width="22.28515625" style="529" customWidth="1"/>
    <col min="12813" max="12813" width="21.7109375" style="529" customWidth="1"/>
    <col min="12814" max="12814" width="4.5703125" style="529" customWidth="1"/>
    <col min="12815" max="13056" width="9.140625" style="529"/>
    <col min="13057" max="13057" width="118.42578125" style="529" customWidth="1"/>
    <col min="13058" max="13058" width="20.140625" style="529" customWidth="1"/>
    <col min="13059" max="13059" width="23.7109375" style="529" customWidth="1"/>
    <col min="13060" max="13060" width="22.28515625" style="529" customWidth="1"/>
    <col min="13061" max="13061" width="22" style="529" customWidth="1"/>
    <col min="13062" max="13062" width="20.140625" style="529" customWidth="1"/>
    <col min="13063" max="13063" width="23.5703125" style="529" customWidth="1"/>
    <col min="13064" max="13064" width="22.42578125" style="529" customWidth="1"/>
    <col min="13065" max="13065" width="21.7109375" style="529" customWidth="1"/>
    <col min="13066" max="13066" width="20.140625" style="529" customWidth="1"/>
    <col min="13067" max="13067" width="23.7109375" style="529" customWidth="1"/>
    <col min="13068" max="13068" width="22.28515625" style="529" customWidth="1"/>
    <col min="13069" max="13069" width="21.7109375" style="529" customWidth="1"/>
    <col min="13070" max="13070" width="4.5703125" style="529" customWidth="1"/>
    <col min="13071" max="13312" width="9.140625" style="529"/>
    <col min="13313" max="13313" width="118.42578125" style="529" customWidth="1"/>
    <col min="13314" max="13314" width="20.140625" style="529" customWidth="1"/>
    <col min="13315" max="13315" width="23.7109375" style="529" customWidth="1"/>
    <col min="13316" max="13316" width="22.28515625" style="529" customWidth="1"/>
    <col min="13317" max="13317" width="22" style="529" customWidth="1"/>
    <col min="13318" max="13318" width="20.140625" style="529" customWidth="1"/>
    <col min="13319" max="13319" width="23.5703125" style="529" customWidth="1"/>
    <col min="13320" max="13320" width="22.42578125" style="529" customWidth="1"/>
    <col min="13321" max="13321" width="21.7109375" style="529" customWidth="1"/>
    <col min="13322" max="13322" width="20.140625" style="529" customWidth="1"/>
    <col min="13323" max="13323" width="23.7109375" style="529" customWidth="1"/>
    <col min="13324" max="13324" width="22.28515625" style="529" customWidth="1"/>
    <col min="13325" max="13325" width="21.7109375" style="529" customWidth="1"/>
    <col min="13326" max="13326" width="4.5703125" style="529" customWidth="1"/>
    <col min="13327" max="13568" width="9.140625" style="529"/>
    <col min="13569" max="13569" width="118.42578125" style="529" customWidth="1"/>
    <col min="13570" max="13570" width="20.140625" style="529" customWidth="1"/>
    <col min="13571" max="13571" width="23.7109375" style="529" customWidth="1"/>
    <col min="13572" max="13572" width="22.28515625" style="529" customWidth="1"/>
    <col min="13573" max="13573" width="22" style="529" customWidth="1"/>
    <col min="13574" max="13574" width="20.140625" style="529" customWidth="1"/>
    <col min="13575" max="13575" width="23.5703125" style="529" customWidth="1"/>
    <col min="13576" max="13576" width="22.42578125" style="529" customWidth="1"/>
    <col min="13577" max="13577" width="21.7109375" style="529" customWidth="1"/>
    <col min="13578" max="13578" width="20.140625" style="529" customWidth="1"/>
    <col min="13579" max="13579" width="23.7109375" style="529" customWidth="1"/>
    <col min="13580" max="13580" width="22.28515625" style="529" customWidth="1"/>
    <col min="13581" max="13581" width="21.7109375" style="529" customWidth="1"/>
    <col min="13582" max="13582" width="4.5703125" style="529" customWidth="1"/>
    <col min="13583" max="13824" width="9.140625" style="529"/>
    <col min="13825" max="13825" width="118.42578125" style="529" customWidth="1"/>
    <col min="13826" max="13826" width="20.140625" style="529" customWidth="1"/>
    <col min="13827" max="13827" width="23.7109375" style="529" customWidth="1"/>
    <col min="13828" max="13828" width="22.28515625" style="529" customWidth="1"/>
    <col min="13829" max="13829" width="22" style="529" customWidth="1"/>
    <col min="13830" max="13830" width="20.140625" style="529" customWidth="1"/>
    <col min="13831" max="13831" width="23.5703125" style="529" customWidth="1"/>
    <col min="13832" max="13832" width="22.42578125" style="529" customWidth="1"/>
    <col min="13833" max="13833" width="21.7109375" style="529" customWidth="1"/>
    <col min="13834" max="13834" width="20.140625" style="529" customWidth="1"/>
    <col min="13835" max="13835" width="23.7109375" style="529" customWidth="1"/>
    <col min="13836" max="13836" width="22.28515625" style="529" customWidth="1"/>
    <col min="13837" max="13837" width="21.7109375" style="529" customWidth="1"/>
    <col min="13838" max="13838" width="4.5703125" style="529" customWidth="1"/>
    <col min="13839" max="14080" width="9.140625" style="529"/>
    <col min="14081" max="14081" width="118.42578125" style="529" customWidth="1"/>
    <col min="14082" max="14082" width="20.140625" style="529" customWidth="1"/>
    <col min="14083" max="14083" width="23.7109375" style="529" customWidth="1"/>
    <col min="14084" max="14084" width="22.28515625" style="529" customWidth="1"/>
    <col min="14085" max="14085" width="22" style="529" customWidth="1"/>
    <col min="14086" max="14086" width="20.140625" style="529" customWidth="1"/>
    <col min="14087" max="14087" width="23.5703125" style="529" customWidth="1"/>
    <col min="14088" max="14088" width="22.42578125" style="529" customWidth="1"/>
    <col min="14089" max="14089" width="21.7109375" style="529" customWidth="1"/>
    <col min="14090" max="14090" width="20.140625" style="529" customWidth="1"/>
    <col min="14091" max="14091" width="23.7109375" style="529" customWidth="1"/>
    <col min="14092" max="14092" width="22.28515625" style="529" customWidth="1"/>
    <col min="14093" max="14093" width="21.7109375" style="529" customWidth="1"/>
    <col min="14094" max="14094" width="4.5703125" style="529" customWidth="1"/>
    <col min="14095" max="14336" width="9.140625" style="529"/>
    <col min="14337" max="14337" width="118.42578125" style="529" customWidth="1"/>
    <col min="14338" max="14338" width="20.140625" style="529" customWidth="1"/>
    <col min="14339" max="14339" width="23.7109375" style="529" customWidth="1"/>
    <col min="14340" max="14340" width="22.28515625" style="529" customWidth="1"/>
    <col min="14341" max="14341" width="22" style="529" customWidth="1"/>
    <col min="14342" max="14342" width="20.140625" style="529" customWidth="1"/>
    <col min="14343" max="14343" width="23.5703125" style="529" customWidth="1"/>
    <col min="14344" max="14344" width="22.42578125" style="529" customWidth="1"/>
    <col min="14345" max="14345" width="21.7109375" style="529" customWidth="1"/>
    <col min="14346" max="14346" width="20.140625" style="529" customWidth="1"/>
    <col min="14347" max="14347" width="23.7109375" style="529" customWidth="1"/>
    <col min="14348" max="14348" width="22.28515625" style="529" customWidth="1"/>
    <col min="14349" max="14349" width="21.7109375" style="529" customWidth="1"/>
    <col min="14350" max="14350" width="4.5703125" style="529" customWidth="1"/>
    <col min="14351" max="14592" width="9.140625" style="529"/>
    <col min="14593" max="14593" width="118.42578125" style="529" customWidth="1"/>
    <col min="14594" max="14594" width="20.140625" style="529" customWidth="1"/>
    <col min="14595" max="14595" width="23.7109375" style="529" customWidth="1"/>
    <col min="14596" max="14596" width="22.28515625" style="529" customWidth="1"/>
    <col min="14597" max="14597" width="22" style="529" customWidth="1"/>
    <col min="14598" max="14598" width="20.140625" style="529" customWidth="1"/>
    <col min="14599" max="14599" width="23.5703125" style="529" customWidth="1"/>
    <col min="14600" max="14600" width="22.42578125" style="529" customWidth="1"/>
    <col min="14601" max="14601" width="21.7109375" style="529" customWidth="1"/>
    <col min="14602" max="14602" width="20.140625" style="529" customWidth="1"/>
    <col min="14603" max="14603" width="23.7109375" style="529" customWidth="1"/>
    <col min="14604" max="14604" width="22.28515625" style="529" customWidth="1"/>
    <col min="14605" max="14605" width="21.7109375" style="529" customWidth="1"/>
    <col min="14606" max="14606" width="4.5703125" style="529" customWidth="1"/>
    <col min="14607" max="14848" width="9.140625" style="529"/>
    <col min="14849" max="14849" width="118.42578125" style="529" customWidth="1"/>
    <col min="14850" max="14850" width="20.140625" style="529" customWidth="1"/>
    <col min="14851" max="14851" width="23.7109375" style="529" customWidth="1"/>
    <col min="14852" max="14852" width="22.28515625" style="529" customWidth="1"/>
    <col min="14853" max="14853" width="22" style="529" customWidth="1"/>
    <col min="14854" max="14854" width="20.140625" style="529" customWidth="1"/>
    <col min="14855" max="14855" width="23.5703125" style="529" customWidth="1"/>
    <col min="14856" max="14856" width="22.42578125" style="529" customWidth="1"/>
    <col min="14857" max="14857" width="21.7109375" style="529" customWidth="1"/>
    <col min="14858" max="14858" width="20.140625" style="529" customWidth="1"/>
    <col min="14859" max="14859" width="23.7109375" style="529" customWidth="1"/>
    <col min="14860" max="14860" width="22.28515625" style="529" customWidth="1"/>
    <col min="14861" max="14861" width="21.7109375" style="529" customWidth="1"/>
    <col min="14862" max="14862" width="4.5703125" style="529" customWidth="1"/>
    <col min="14863" max="15104" width="9.140625" style="529"/>
    <col min="15105" max="15105" width="118.42578125" style="529" customWidth="1"/>
    <col min="15106" max="15106" width="20.140625" style="529" customWidth="1"/>
    <col min="15107" max="15107" width="23.7109375" style="529" customWidth="1"/>
    <col min="15108" max="15108" width="22.28515625" style="529" customWidth="1"/>
    <col min="15109" max="15109" width="22" style="529" customWidth="1"/>
    <col min="15110" max="15110" width="20.140625" style="529" customWidth="1"/>
    <col min="15111" max="15111" width="23.5703125" style="529" customWidth="1"/>
    <col min="15112" max="15112" width="22.42578125" style="529" customWidth="1"/>
    <col min="15113" max="15113" width="21.7109375" style="529" customWidth="1"/>
    <col min="15114" max="15114" width="20.140625" style="529" customWidth="1"/>
    <col min="15115" max="15115" width="23.7109375" style="529" customWidth="1"/>
    <col min="15116" max="15116" width="22.28515625" style="529" customWidth="1"/>
    <col min="15117" max="15117" width="21.7109375" style="529" customWidth="1"/>
    <col min="15118" max="15118" width="4.5703125" style="529" customWidth="1"/>
    <col min="15119" max="15360" width="9.140625" style="529"/>
    <col min="15361" max="15361" width="118.42578125" style="529" customWidth="1"/>
    <col min="15362" max="15362" width="20.140625" style="529" customWidth="1"/>
    <col min="15363" max="15363" width="23.7109375" style="529" customWidth="1"/>
    <col min="15364" max="15364" width="22.28515625" style="529" customWidth="1"/>
    <col min="15365" max="15365" width="22" style="529" customWidth="1"/>
    <col min="15366" max="15366" width="20.140625" style="529" customWidth="1"/>
    <col min="15367" max="15367" width="23.5703125" style="529" customWidth="1"/>
    <col min="15368" max="15368" width="22.42578125" style="529" customWidth="1"/>
    <col min="15369" max="15369" width="21.7109375" style="529" customWidth="1"/>
    <col min="15370" max="15370" width="20.140625" style="529" customWidth="1"/>
    <col min="15371" max="15371" width="23.7109375" style="529" customWidth="1"/>
    <col min="15372" max="15372" width="22.28515625" style="529" customWidth="1"/>
    <col min="15373" max="15373" width="21.7109375" style="529" customWidth="1"/>
    <col min="15374" max="15374" width="4.5703125" style="529" customWidth="1"/>
    <col min="15375" max="15616" width="9.140625" style="529"/>
    <col min="15617" max="15617" width="118.42578125" style="529" customWidth="1"/>
    <col min="15618" max="15618" width="20.140625" style="529" customWidth="1"/>
    <col min="15619" max="15619" width="23.7109375" style="529" customWidth="1"/>
    <col min="15620" max="15620" width="22.28515625" style="529" customWidth="1"/>
    <col min="15621" max="15621" width="22" style="529" customWidth="1"/>
    <col min="15622" max="15622" width="20.140625" style="529" customWidth="1"/>
    <col min="15623" max="15623" width="23.5703125" style="529" customWidth="1"/>
    <col min="15624" max="15624" width="22.42578125" style="529" customWidth="1"/>
    <col min="15625" max="15625" width="21.7109375" style="529" customWidth="1"/>
    <col min="15626" max="15626" width="20.140625" style="529" customWidth="1"/>
    <col min="15627" max="15627" width="23.7109375" style="529" customWidth="1"/>
    <col min="15628" max="15628" width="22.28515625" style="529" customWidth="1"/>
    <col min="15629" max="15629" width="21.7109375" style="529" customWidth="1"/>
    <col min="15630" max="15630" width="4.5703125" style="529" customWidth="1"/>
    <col min="15631" max="15872" width="9.140625" style="529"/>
    <col min="15873" max="15873" width="118.42578125" style="529" customWidth="1"/>
    <col min="15874" max="15874" width="20.140625" style="529" customWidth="1"/>
    <col min="15875" max="15875" width="23.7109375" style="529" customWidth="1"/>
    <col min="15876" max="15876" width="22.28515625" style="529" customWidth="1"/>
    <col min="15877" max="15877" width="22" style="529" customWidth="1"/>
    <col min="15878" max="15878" width="20.140625" style="529" customWidth="1"/>
    <col min="15879" max="15879" width="23.5703125" style="529" customWidth="1"/>
    <col min="15880" max="15880" width="22.42578125" style="529" customWidth="1"/>
    <col min="15881" max="15881" width="21.7109375" style="529" customWidth="1"/>
    <col min="15882" max="15882" width="20.140625" style="529" customWidth="1"/>
    <col min="15883" max="15883" width="23.7109375" style="529" customWidth="1"/>
    <col min="15884" max="15884" width="22.28515625" style="529" customWidth="1"/>
    <col min="15885" max="15885" width="21.7109375" style="529" customWidth="1"/>
    <col min="15886" max="15886" width="4.5703125" style="529" customWidth="1"/>
    <col min="15887" max="16128" width="9.140625" style="529"/>
    <col min="16129" max="16129" width="118.42578125" style="529" customWidth="1"/>
    <col min="16130" max="16130" width="20.140625" style="529" customWidth="1"/>
    <col min="16131" max="16131" width="23.7109375" style="529" customWidth="1"/>
    <col min="16132" max="16132" width="22.28515625" style="529" customWidth="1"/>
    <col min="16133" max="16133" width="22" style="529" customWidth="1"/>
    <col min="16134" max="16134" width="20.140625" style="529" customWidth="1"/>
    <col min="16135" max="16135" width="23.5703125" style="529" customWidth="1"/>
    <col min="16136" max="16136" width="22.42578125" style="529" customWidth="1"/>
    <col min="16137" max="16137" width="21.7109375" style="529" customWidth="1"/>
    <col min="16138" max="16138" width="20.140625" style="529" customWidth="1"/>
    <col min="16139" max="16139" width="23.7109375" style="529" customWidth="1"/>
    <col min="16140" max="16140" width="22.28515625" style="529" customWidth="1"/>
    <col min="16141" max="16141" width="21.7109375" style="529" customWidth="1"/>
    <col min="16142" max="16142" width="4.5703125" style="529" customWidth="1"/>
    <col min="16143" max="16384" width="9.140625" style="529"/>
  </cols>
  <sheetData>
    <row r="1" spans="1:26" s="1" customFormat="1" ht="5.25" hidden="1" customHeight="1">
      <c r="A1" s="201"/>
      <c r="B1" s="202"/>
      <c r="C1" s="202"/>
      <c r="D1" s="202"/>
      <c r="E1" s="202"/>
      <c r="F1" s="202"/>
      <c r="G1" s="202"/>
      <c r="H1" s="202"/>
      <c r="I1" s="202"/>
      <c r="J1" s="202"/>
      <c r="K1" s="202"/>
      <c r="L1" s="202"/>
      <c r="M1" s="202"/>
      <c r="N1" s="197"/>
    </row>
    <row r="2" spans="1:26" s="2" customFormat="1" ht="78.75" customHeight="1">
      <c r="A2" s="746" t="s">
        <v>627</v>
      </c>
      <c r="B2" s="746"/>
      <c r="C2" s="746"/>
      <c r="D2" s="746"/>
      <c r="E2" s="746"/>
      <c r="F2" s="746"/>
      <c r="G2" s="746"/>
      <c r="H2" s="746"/>
      <c r="I2" s="746"/>
      <c r="J2" s="746"/>
      <c r="K2" s="746"/>
      <c r="L2" s="746"/>
      <c r="M2" s="746"/>
      <c r="N2" s="203"/>
    </row>
    <row r="3" spans="1:26" s="2" customFormat="1" ht="41.25" customHeight="1">
      <c r="A3" s="746" t="s">
        <v>190</v>
      </c>
      <c r="B3" s="746"/>
      <c r="C3" s="746"/>
      <c r="D3" s="746"/>
      <c r="E3" s="746"/>
      <c r="F3" s="746"/>
      <c r="G3" s="746"/>
      <c r="H3" s="746"/>
      <c r="I3" s="746"/>
      <c r="J3" s="746"/>
      <c r="K3" s="746"/>
      <c r="L3" s="746"/>
      <c r="M3" s="746"/>
      <c r="N3" s="203"/>
    </row>
    <row r="4" spans="1:26" s="2" customFormat="1" ht="48.75" customHeight="1">
      <c r="A4" s="746" t="s">
        <v>806</v>
      </c>
      <c r="B4" s="746"/>
      <c r="C4" s="746"/>
      <c r="D4" s="746"/>
      <c r="E4" s="746"/>
      <c r="F4" s="746"/>
      <c r="G4" s="746"/>
      <c r="H4" s="746"/>
      <c r="I4" s="746"/>
      <c r="J4" s="746"/>
      <c r="K4" s="746"/>
      <c r="L4" s="746"/>
      <c r="M4" s="746"/>
      <c r="N4" s="203"/>
    </row>
    <row r="5" spans="1:26" s="3" customFormat="1" ht="73.5" customHeight="1">
      <c r="A5" s="747" t="s">
        <v>725</v>
      </c>
      <c r="B5" s="747"/>
      <c r="C5" s="747"/>
      <c r="D5" s="747"/>
      <c r="E5" s="747"/>
      <c r="F5" s="747"/>
      <c r="G5" s="747"/>
      <c r="H5" s="747"/>
      <c r="I5" s="747"/>
      <c r="J5" s="747"/>
      <c r="K5" s="747"/>
      <c r="L5" s="747"/>
      <c r="M5" s="747"/>
      <c r="N5" s="204"/>
    </row>
    <row r="6" spans="1:26" ht="6" customHeight="1"/>
    <row r="7" spans="1:26" ht="7.5" customHeight="1">
      <c r="A7" s="205"/>
      <c r="B7" s="206"/>
      <c r="C7" s="206"/>
      <c r="D7" s="207"/>
      <c r="E7" s="207"/>
      <c r="F7" s="206"/>
      <c r="G7" s="207"/>
      <c r="H7" s="206"/>
      <c r="I7" s="206"/>
      <c r="J7" s="207"/>
      <c r="K7" s="207"/>
      <c r="L7" s="206"/>
      <c r="M7" s="207"/>
      <c r="N7" s="208"/>
    </row>
    <row r="8" spans="1:26" s="211" customFormat="1" ht="45" customHeight="1">
      <c r="A8" s="209"/>
      <c r="B8" s="748" t="s">
        <v>184</v>
      </c>
      <c r="C8" s="748"/>
      <c r="D8" s="748"/>
      <c r="E8" s="748"/>
      <c r="F8" s="748" t="s">
        <v>185</v>
      </c>
      <c r="G8" s="748"/>
      <c r="H8" s="748"/>
      <c r="I8" s="748"/>
      <c r="J8" s="748" t="s">
        <v>56</v>
      </c>
      <c r="K8" s="748"/>
      <c r="L8" s="748"/>
      <c r="M8" s="748"/>
      <c r="N8" s="210"/>
      <c r="Y8" s="211">
        <v>1</v>
      </c>
      <c r="Z8" s="211">
        <v>1</v>
      </c>
    </row>
    <row r="9" spans="1:26" s="215" customFormat="1" ht="65.25" customHeight="1">
      <c r="A9" s="212"/>
      <c r="B9" s="212" t="s">
        <v>191</v>
      </c>
      <c r="C9" s="213" t="s">
        <v>192</v>
      </c>
      <c r="D9" s="212" t="s">
        <v>193</v>
      </c>
      <c r="E9" s="212" t="s">
        <v>45</v>
      </c>
      <c r="F9" s="213" t="s">
        <v>191</v>
      </c>
      <c r="G9" s="212" t="s">
        <v>192</v>
      </c>
      <c r="H9" s="212" t="s">
        <v>193</v>
      </c>
      <c r="I9" s="213" t="s">
        <v>45</v>
      </c>
      <c r="J9" s="212" t="s">
        <v>191</v>
      </c>
      <c r="K9" s="212" t="s">
        <v>192</v>
      </c>
      <c r="L9" s="213" t="s">
        <v>193</v>
      </c>
      <c r="M9" s="212" t="s">
        <v>45</v>
      </c>
      <c r="N9" s="214"/>
      <c r="Y9" s="215">
        <v>1</v>
      </c>
      <c r="Z9" s="215">
        <v>1</v>
      </c>
    </row>
    <row r="10" spans="1:26" s="218" customFormat="1" ht="64.5" customHeight="1">
      <c r="A10" s="216" t="s">
        <v>164</v>
      </c>
      <c r="B10" s="217">
        <v>123568.9929942</v>
      </c>
      <c r="C10" s="217">
        <v>175155.67757</v>
      </c>
      <c r="D10" s="217">
        <v>386068.32425199996</v>
      </c>
      <c r="E10" s="217">
        <v>684792.99481619999</v>
      </c>
      <c r="F10" s="217">
        <v>84734.061379999999</v>
      </c>
      <c r="G10" s="217">
        <v>107235.77969519999</v>
      </c>
      <c r="H10" s="217">
        <v>246185.65685460001</v>
      </c>
      <c r="I10" s="217">
        <v>438155.49792979995</v>
      </c>
      <c r="J10" s="217">
        <v>114196.0496916</v>
      </c>
      <c r="K10" s="217">
        <v>226129.229896</v>
      </c>
      <c r="L10" s="217">
        <v>368857.6525956</v>
      </c>
      <c r="M10" s="217">
        <v>709182.93218320003</v>
      </c>
      <c r="N10" s="210"/>
    </row>
    <row r="11" spans="1:26" s="218" customFormat="1" ht="64.5" customHeight="1">
      <c r="A11" s="216" t="s">
        <v>165</v>
      </c>
      <c r="B11" s="219">
        <v>6383.4483200000004</v>
      </c>
      <c r="C11" s="219">
        <v>605.40575999999999</v>
      </c>
      <c r="D11" s="219">
        <v>551.53201999999999</v>
      </c>
      <c r="E11" s="219">
        <v>7540.3860999999997</v>
      </c>
      <c r="F11" s="219">
        <v>0</v>
      </c>
      <c r="G11" s="219">
        <v>0</v>
      </c>
      <c r="H11" s="217">
        <v>480.21732000000003</v>
      </c>
      <c r="I11" s="217">
        <v>480.21732000000003</v>
      </c>
      <c r="J11" s="217">
        <v>26926.720000000001</v>
      </c>
      <c r="K11" s="217">
        <v>1000</v>
      </c>
      <c r="L11" s="217">
        <v>0</v>
      </c>
      <c r="M11" s="217">
        <v>27926.720000000001</v>
      </c>
      <c r="N11" s="210"/>
    </row>
    <row r="12" spans="1:26" s="218" customFormat="1" ht="64.5" customHeight="1">
      <c r="A12" s="216" t="s">
        <v>166</v>
      </c>
      <c r="B12" s="219">
        <v>34510.702277600001</v>
      </c>
      <c r="C12" s="219">
        <v>121503.468696</v>
      </c>
      <c r="D12" s="219">
        <v>979.25255000000004</v>
      </c>
      <c r="E12" s="219">
        <v>156993.42352360001</v>
      </c>
      <c r="F12" s="219">
        <v>44478.551064200001</v>
      </c>
      <c r="G12" s="219">
        <v>281403.80661760003</v>
      </c>
      <c r="H12" s="217">
        <v>4193.9394635999997</v>
      </c>
      <c r="I12" s="217">
        <v>330076.29714539996</v>
      </c>
      <c r="J12" s="217">
        <v>75399.82282619999</v>
      </c>
      <c r="K12" s="217">
        <v>45817.510183999999</v>
      </c>
      <c r="L12" s="217">
        <v>61458.8572958</v>
      </c>
      <c r="M12" s="217">
        <v>182676.190306</v>
      </c>
      <c r="N12" s="210"/>
    </row>
    <row r="13" spans="1:26" s="218" customFormat="1" ht="64.5" customHeight="1">
      <c r="A13" s="216" t="s">
        <v>167</v>
      </c>
      <c r="B13" s="217">
        <v>164299.15519999998</v>
      </c>
      <c r="C13" s="217">
        <v>220672.1696156</v>
      </c>
      <c r="D13" s="217">
        <v>8246.7591699999994</v>
      </c>
      <c r="E13" s="217">
        <v>393218.08398559998</v>
      </c>
      <c r="F13" s="217">
        <v>176766.82605999999</v>
      </c>
      <c r="G13" s="217">
        <v>28113.311170000001</v>
      </c>
      <c r="H13" s="217">
        <v>216645.97990000001</v>
      </c>
      <c r="I13" s="217">
        <v>421526.11712999997</v>
      </c>
      <c r="J13" s="217">
        <v>11.65</v>
      </c>
      <c r="K13" s="217">
        <v>64.370734999999996</v>
      </c>
      <c r="L13" s="217">
        <v>2351.5944937999998</v>
      </c>
      <c r="M13" s="217">
        <v>2427.6152288000003</v>
      </c>
      <c r="N13" s="210"/>
    </row>
    <row r="14" spans="1:26" s="218" customFormat="1" ht="64.5" customHeight="1">
      <c r="A14" s="216" t="s">
        <v>168</v>
      </c>
      <c r="B14" s="217">
        <v>1387510.4670901999</v>
      </c>
      <c r="C14" s="217">
        <v>340030.92459219997</v>
      </c>
      <c r="D14" s="217">
        <v>1258238.9572379999</v>
      </c>
      <c r="E14" s="217">
        <v>2985780.3489204003</v>
      </c>
      <c r="F14" s="217">
        <v>512739.48796319996</v>
      </c>
      <c r="G14" s="217">
        <v>593595.2258894</v>
      </c>
      <c r="H14" s="217">
        <v>1155953.7480922001</v>
      </c>
      <c r="I14" s="217">
        <v>2262288.4619447999</v>
      </c>
      <c r="J14" s="217">
        <v>247350.1570492</v>
      </c>
      <c r="K14" s="217">
        <v>263447.81932880002</v>
      </c>
      <c r="L14" s="217">
        <v>442748.18044139998</v>
      </c>
      <c r="M14" s="217">
        <v>953546.15681939991</v>
      </c>
      <c r="N14" s="210"/>
    </row>
    <row r="15" spans="1:26" s="218" customFormat="1" ht="64.5" customHeight="1">
      <c r="A15" s="216" t="s">
        <v>169</v>
      </c>
      <c r="B15" s="217">
        <v>70647.189813600009</v>
      </c>
      <c r="C15" s="217">
        <v>6354.8396900000007</v>
      </c>
      <c r="D15" s="217">
        <v>74689.521794</v>
      </c>
      <c r="E15" s="217">
        <v>151691.5512976</v>
      </c>
      <c r="F15" s="217">
        <v>30183.213700800003</v>
      </c>
      <c r="G15" s="217">
        <v>168985.2398028</v>
      </c>
      <c r="H15" s="217">
        <v>140137.01431999999</v>
      </c>
      <c r="I15" s="217">
        <v>339305.46782359999</v>
      </c>
      <c r="J15" s="217">
        <v>2965.3998016</v>
      </c>
      <c r="K15" s="217">
        <v>16738.790668999998</v>
      </c>
      <c r="L15" s="217">
        <v>67670.193760000009</v>
      </c>
      <c r="M15" s="217">
        <v>87374.384230600001</v>
      </c>
      <c r="N15" s="210"/>
    </row>
    <row r="16" spans="1:26" s="218" customFormat="1" ht="64.5" customHeight="1">
      <c r="A16" s="216" t="s">
        <v>108</v>
      </c>
      <c r="B16" s="217">
        <v>1370330.3240662001</v>
      </c>
      <c r="C16" s="217">
        <v>1054461.68227</v>
      </c>
      <c r="D16" s="217">
        <v>622512.65436859999</v>
      </c>
      <c r="E16" s="217">
        <v>3047304.6607047999</v>
      </c>
      <c r="F16" s="217">
        <v>318753.78487879998</v>
      </c>
      <c r="G16" s="217">
        <v>385688.71215659997</v>
      </c>
      <c r="H16" s="217">
        <v>108973.2994288</v>
      </c>
      <c r="I16" s="217">
        <v>813415.79646420002</v>
      </c>
      <c r="J16" s="217">
        <v>300612.54546560004</v>
      </c>
      <c r="K16" s="217">
        <v>144157.0742308</v>
      </c>
      <c r="L16" s="217">
        <v>342049.0516602</v>
      </c>
      <c r="M16" s="217">
        <v>786818.67135660001</v>
      </c>
      <c r="N16" s="210"/>
    </row>
    <row r="17" spans="1:14" s="218" customFormat="1" ht="64.5" customHeight="1">
      <c r="A17" s="216" t="s">
        <v>170</v>
      </c>
      <c r="B17" s="217">
        <v>1322663.8799725999</v>
      </c>
      <c r="C17" s="217">
        <v>935164.29685660009</v>
      </c>
      <c r="D17" s="217">
        <v>710357.11642159999</v>
      </c>
      <c r="E17" s="217">
        <v>2968185.2932508001</v>
      </c>
      <c r="F17" s="217">
        <v>537344.15320399997</v>
      </c>
      <c r="G17" s="217">
        <v>996012.70563500002</v>
      </c>
      <c r="H17" s="217">
        <v>652612.92723399994</v>
      </c>
      <c r="I17" s="217">
        <v>2185969.7860730002</v>
      </c>
      <c r="J17" s="217">
        <v>461651.42218360002</v>
      </c>
      <c r="K17" s="217">
        <v>452331.72659400001</v>
      </c>
      <c r="L17" s="217">
        <v>968866.99018600001</v>
      </c>
      <c r="M17" s="217">
        <v>1882850.1389635999</v>
      </c>
      <c r="N17" s="210"/>
    </row>
    <row r="18" spans="1:14" s="218" customFormat="1" ht="64.5" customHeight="1">
      <c r="A18" s="216" t="s">
        <v>171</v>
      </c>
      <c r="B18" s="217">
        <v>15044.88263</v>
      </c>
      <c r="C18" s="217">
        <v>21952.791790199997</v>
      </c>
      <c r="D18" s="217">
        <v>192397.28685</v>
      </c>
      <c r="E18" s="217">
        <v>229394.9612702</v>
      </c>
      <c r="F18" s="217">
        <v>4941.5539966000006</v>
      </c>
      <c r="G18" s="217">
        <v>17533.905269999999</v>
      </c>
      <c r="H18" s="217">
        <v>73758.458215399995</v>
      </c>
      <c r="I18" s="217">
        <v>96233.91748199999</v>
      </c>
      <c r="J18" s="217">
        <v>9553.4900199999993</v>
      </c>
      <c r="K18" s="217">
        <v>3515.9718102000002</v>
      </c>
      <c r="L18" s="217">
        <v>18348.864106600002</v>
      </c>
      <c r="M18" s="217">
        <v>31418.3259368</v>
      </c>
      <c r="N18" s="210"/>
    </row>
    <row r="19" spans="1:14" s="218" customFormat="1" ht="64.5" customHeight="1">
      <c r="A19" s="216" t="s">
        <v>172</v>
      </c>
      <c r="B19" s="217">
        <v>46200.683547399996</v>
      </c>
      <c r="C19" s="217">
        <v>244919.30677219998</v>
      </c>
      <c r="D19" s="217">
        <v>232843.7287108</v>
      </c>
      <c r="E19" s="217">
        <v>523963.71903039998</v>
      </c>
      <c r="F19" s="217">
        <v>62785.374865000005</v>
      </c>
      <c r="G19" s="217">
        <v>116249.58642579999</v>
      </c>
      <c r="H19" s="217">
        <v>185273.25421839999</v>
      </c>
      <c r="I19" s="217">
        <v>364308.2155092</v>
      </c>
      <c r="J19" s="217">
        <v>13169.4935912</v>
      </c>
      <c r="K19" s="217">
        <v>52750.316337600001</v>
      </c>
      <c r="L19" s="217">
        <v>161981.42170159999</v>
      </c>
      <c r="M19" s="217">
        <v>227901.2316304</v>
      </c>
      <c r="N19" s="210"/>
    </row>
    <row r="20" spans="1:14" s="218" customFormat="1" ht="64.5" customHeight="1">
      <c r="A20" s="216" t="s">
        <v>173</v>
      </c>
      <c r="B20" s="217">
        <v>194523.97190900001</v>
      </c>
      <c r="C20" s="217">
        <v>251202.10331060001</v>
      </c>
      <c r="D20" s="217">
        <v>4103.7629827999999</v>
      </c>
      <c r="E20" s="217">
        <v>449829.83820240002</v>
      </c>
      <c r="F20" s="217">
        <v>38490.959501800004</v>
      </c>
      <c r="G20" s="217">
        <v>47260.043199199994</v>
      </c>
      <c r="H20" s="217">
        <v>5020.9424615999997</v>
      </c>
      <c r="I20" s="217">
        <v>90771.945162599994</v>
      </c>
      <c r="J20" s="217">
        <v>41970.073932200001</v>
      </c>
      <c r="K20" s="217">
        <v>25941.442838200001</v>
      </c>
      <c r="L20" s="217">
        <v>6838.6965</v>
      </c>
      <c r="M20" s="217">
        <v>74750.213270399996</v>
      </c>
      <c r="N20" s="210"/>
    </row>
    <row r="21" spans="1:14" s="218" customFormat="1" ht="64.5" customHeight="1">
      <c r="A21" s="216" t="s">
        <v>174</v>
      </c>
      <c r="B21" s="217">
        <v>919634.50100100006</v>
      </c>
      <c r="C21" s="217">
        <v>1043554.2602128</v>
      </c>
      <c r="D21" s="217">
        <v>1481021.7174408</v>
      </c>
      <c r="E21" s="217">
        <v>3444210.4786546002</v>
      </c>
      <c r="F21" s="217">
        <v>167955.48451720001</v>
      </c>
      <c r="G21" s="217">
        <v>543567.355965</v>
      </c>
      <c r="H21" s="217">
        <v>2499615.0347164003</v>
      </c>
      <c r="I21" s="217">
        <v>3211137.8751985999</v>
      </c>
      <c r="J21" s="217">
        <v>32372.130131000002</v>
      </c>
      <c r="K21" s="217">
        <v>110651.15754860001</v>
      </c>
      <c r="L21" s="217">
        <v>1387253.1960134001</v>
      </c>
      <c r="M21" s="217">
        <v>1530276.4836930002</v>
      </c>
      <c r="N21" s="210"/>
    </row>
    <row r="22" spans="1:14" s="218" customFormat="1" ht="64.5" customHeight="1">
      <c r="A22" s="216" t="s">
        <v>175</v>
      </c>
      <c r="B22" s="217">
        <v>400.62463000000002</v>
      </c>
      <c r="C22" s="217">
        <v>448.08296000000001</v>
      </c>
      <c r="D22" s="217">
        <v>437.87344000000002</v>
      </c>
      <c r="E22" s="217">
        <v>1286.5810300000001</v>
      </c>
      <c r="F22" s="217">
        <v>1152.25452</v>
      </c>
      <c r="G22" s="217">
        <v>245.70699999999999</v>
      </c>
      <c r="H22" s="217">
        <v>325.33001999999999</v>
      </c>
      <c r="I22" s="217">
        <v>1723.2915399999999</v>
      </c>
      <c r="J22" s="217">
        <v>626.38290000000006</v>
      </c>
      <c r="K22" s="217">
        <v>235.01295000000002</v>
      </c>
      <c r="L22" s="217">
        <v>1788.03424</v>
      </c>
      <c r="M22" s="217">
        <v>2649.4300899999998</v>
      </c>
      <c r="N22" s="210"/>
    </row>
    <row r="23" spans="1:14" s="218" customFormat="1" ht="64.5" customHeight="1">
      <c r="A23" s="216" t="s">
        <v>176</v>
      </c>
      <c r="B23" s="217">
        <v>919.18123000000003</v>
      </c>
      <c r="C23" s="217">
        <v>1792.0673916000001</v>
      </c>
      <c r="D23" s="217">
        <v>14960.131239800001</v>
      </c>
      <c r="E23" s="217">
        <v>17671.379861400001</v>
      </c>
      <c r="F23" s="217">
        <v>460.24187000000001</v>
      </c>
      <c r="G23" s="217">
        <v>797.91405000000009</v>
      </c>
      <c r="H23" s="217">
        <v>6680.6622917999994</v>
      </c>
      <c r="I23" s="217">
        <v>7938.8182117999995</v>
      </c>
      <c r="J23" s="217">
        <v>11.85567</v>
      </c>
      <c r="K23" s="217">
        <v>815.06399999999996</v>
      </c>
      <c r="L23" s="217">
        <v>47263.490399199996</v>
      </c>
      <c r="M23" s="217">
        <v>48090.410069199999</v>
      </c>
      <c r="N23" s="210"/>
    </row>
    <row r="24" spans="1:14" s="218" customFormat="1" ht="64.5" customHeight="1">
      <c r="A24" s="216" t="s">
        <v>177</v>
      </c>
      <c r="B24" s="217">
        <v>114685.29096119999</v>
      </c>
      <c r="C24" s="217">
        <v>16173.893098999999</v>
      </c>
      <c r="D24" s="217">
        <v>124586.0104152</v>
      </c>
      <c r="E24" s="217">
        <v>255445.1944754</v>
      </c>
      <c r="F24" s="217">
        <v>18036.430066000001</v>
      </c>
      <c r="G24" s="217">
        <v>292245.30486879998</v>
      </c>
      <c r="H24" s="217">
        <v>941521.39222300006</v>
      </c>
      <c r="I24" s="217">
        <v>1251803.1271577999</v>
      </c>
      <c r="J24" s="217">
        <v>2410.65868</v>
      </c>
      <c r="K24" s="217">
        <v>20031.492489999997</v>
      </c>
      <c r="L24" s="217">
        <v>56759.563550599996</v>
      </c>
      <c r="M24" s="217">
        <v>79201.714720599994</v>
      </c>
      <c r="N24" s="210"/>
    </row>
    <row r="25" spans="1:14" s="218" customFormat="1" ht="64.5" customHeight="1">
      <c r="A25" s="216" t="s">
        <v>178</v>
      </c>
      <c r="B25" s="217">
        <v>0</v>
      </c>
      <c r="C25" s="217">
        <v>1440.89213</v>
      </c>
      <c r="D25" s="217">
        <v>0</v>
      </c>
      <c r="E25" s="217">
        <v>1440.89213</v>
      </c>
      <c r="F25" s="217">
        <v>0</v>
      </c>
      <c r="G25" s="217">
        <v>0</v>
      </c>
      <c r="H25" s="217">
        <v>0</v>
      </c>
      <c r="I25" s="217">
        <v>0</v>
      </c>
      <c r="J25" s="217">
        <v>0</v>
      </c>
      <c r="K25" s="217">
        <v>0</v>
      </c>
      <c r="L25" s="217">
        <v>0</v>
      </c>
      <c r="M25" s="217">
        <v>0</v>
      </c>
      <c r="N25" s="210"/>
    </row>
    <row r="26" spans="1:14" s="218" customFormat="1" ht="64.5" customHeight="1">
      <c r="A26" s="216" t="s">
        <v>179</v>
      </c>
      <c r="B26" s="217">
        <v>0</v>
      </c>
      <c r="C26" s="217">
        <v>13.3</v>
      </c>
      <c r="D26" s="217">
        <v>0</v>
      </c>
      <c r="E26" s="217">
        <v>13.3</v>
      </c>
      <c r="F26" s="217">
        <v>171.5</v>
      </c>
      <c r="G26" s="217">
        <v>0</v>
      </c>
      <c r="H26" s="217">
        <v>0</v>
      </c>
      <c r="I26" s="217">
        <v>171.5</v>
      </c>
      <c r="J26" s="217">
        <v>0</v>
      </c>
      <c r="K26" s="217">
        <v>0</v>
      </c>
      <c r="L26" s="217">
        <v>350</v>
      </c>
      <c r="M26" s="217">
        <v>350</v>
      </c>
      <c r="N26" s="210"/>
    </row>
    <row r="27" spans="1:14" s="223" customFormat="1" ht="98.25" customHeight="1">
      <c r="A27" s="220" t="s">
        <v>180</v>
      </c>
      <c r="B27" s="221">
        <v>242.69562999999999</v>
      </c>
      <c r="C27" s="221">
        <v>27.151689999999999</v>
      </c>
      <c r="D27" s="221">
        <v>0</v>
      </c>
      <c r="E27" s="221">
        <v>269.84732000000002</v>
      </c>
      <c r="F27" s="221">
        <v>4425.1358099999998</v>
      </c>
      <c r="G27" s="221">
        <v>2077.22577</v>
      </c>
      <c r="H27" s="221">
        <v>540.63021860000003</v>
      </c>
      <c r="I27" s="221">
        <v>7042.9917986</v>
      </c>
      <c r="J27" s="221">
        <v>227.99689000000001</v>
      </c>
      <c r="K27" s="221">
        <v>0</v>
      </c>
      <c r="L27" s="221">
        <v>119.39841</v>
      </c>
      <c r="M27" s="221">
        <v>347.39529999999996</v>
      </c>
      <c r="N27" s="222"/>
    </row>
    <row r="28" spans="1:14" s="223" customFormat="1" ht="38.25" customHeight="1">
      <c r="A28" s="224" t="s">
        <v>194</v>
      </c>
      <c r="B28" s="225">
        <f>SUM(B10:B27)</f>
        <v>5771565.9912730008</v>
      </c>
      <c r="C28" s="225">
        <f t="shared" ref="C28:M28" si="0">SUM(C10:C27)</f>
        <v>4435472.3144067992</v>
      </c>
      <c r="D28" s="225">
        <f t="shared" si="0"/>
        <v>5111994.6288935998</v>
      </c>
      <c r="E28" s="225">
        <f t="shared" si="0"/>
        <v>15319032.934573401</v>
      </c>
      <c r="F28" s="225">
        <f t="shared" si="0"/>
        <v>2003419.0133975996</v>
      </c>
      <c r="G28" s="225">
        <f t="shared" si="0"/>
        <v>3581011.8235153998</v>
      </c>
      <c r="H28" s="225">
        <f t="shared" si="0"/>
        <v>6237918.4869784014</v>
      </c>
      <c r="I28" s="225">
        <f t="shared" si="0"/>
        <v>11822349.323891398</v>
      </c>
      <c r="J28" s="225">
        <f t="shared" si="0"/>
        <v>1329455.8488322003</v>
      </c>
      <c r="K28" s="225">
        <f t="shared" si="0"/>
        <v>1363626.9796122001</v>
      </c>
      <c r="L28" s="225">
        <f t="shared" si="0"/>
        <v>3934705.1853541997</v>
      </c>
      <c r="M28" s="225">
        <f t="shared" si="0"/>
        <v>6627788.0137985991</v>
      </c>
      <c r="N28" s="222"/>
    </row>
    <row r="29" spans="1:14" ht="11.25" customHeight="1" thickBot="1">
      <c r="A29" s="226"/>
      <c r="B29" s="227"/>
      <c r="C29" s="228"/>
      <c r="D29" s="228"/>
      <c r="E29" s="228"/>
      <c r="F29" s="228"/>
      <c r="G29" s="228"/>
      <c r="H29" s="227"/>
      <c r="I29" s="227"/>
      <c r="J29" s="227"/>
      <c r="K29" s="227"/>
      <c r="L29" s="227"/>
      <c r="M29" s="227"/>
    </row>
    <row r="30" spans="1:14" s="232" customFormat="1" ht="27.75" customHeight="1" thickTop="1">
      <c r="A30" s="232" t="s">
        <v>730</v>
      </c>
      <c r="B30" s="230"/>
      <c r="C30" s="231"/>
      <c r="D30" s="231"/>
      <c r="E30" s="231"/>
      <c r="F30" s="231"/>
      <c r="G30" s="231"/>
      <c r="H30" s="230"/>
      <c r="I30" s="230"/>
      <c r="N30" s="233"/>
    </row>
    <row r="31" spans="1:14" ht="24.75" customHeight="1">
      <c r="A31" s="232" t="s">
        <v>731</v>
      </c>
      <c r="B31" s="44"/>
      <c r="C31" s="21"/>
      <c r="D31" s="21"/>
      <c r="E31" s="21"/>
      <c r="F31" s="21"/>
      <c r="G31" s="21"/>
      <c r="H31" s="21"/>
      <c r="I31" s="137"/>
      <c r="J31" s="20"/>
      <c r="K31" s="20"/>
      <c r="L31" s="20"/>
      <c r="M31" s="20"/>
    </row>
    <row r="32" spans="1:14" ht="22.5" customHeight="1">
      <c r="A32" s="622" t="s">
        <v>732</v>
      </c>
      <c r="B32" s="44"/>
      <c r="C32" s="21"/>
      <c r="D32" s="21"/>
      <c r="E32" s="21"/>
      <c r="F32" s="21"/>
      <c r="G32" s="21"/>
      <c r="H32" s="21"/>
      <c r="I32" s="137"/>
      <c r="J32" s="20"/>
      <c r="K32" s="20"/>
      <c r="L32" s="20"/>
      <c r="M32" s="20"/>
    </row>
    <row r="33" spans="1:13" ht="13.5" customHeight="1">
      <c r="A33" s="19"/>
      <c r="B33" s="44"/>
      <c r="C33" s="21"/>
      <c r="D33" s="21"/>
      <c r="E33" s="21"/>
      <c r="F33" s="21"/>
      <c r="G33" s="21"/>
      <c r="H33" s="21"/>
      <c r="I33" s="137"/>
      <c r="J33" s="20"/>
      <c r="K33" s="20"/>
      <c r="L33" s="20"/>
      <c r="M33" s="20"/>
    </row>
    <row r="34" spans="1:13" ht="13.5" customHeight="1">
      <c r="A34" s="19"/>
      <c r="B34" s="44"/>
      <c r="C34" s="21"/>
      <c r="D34" s="21"/>
      <c r="E34" s="21"/>
      <c r="F34" s="21"/>
      <c r="G34" s="21"/>
      <c r="H34" s="21"/>
      <c r="I34" s="137"/>
      <c r="J34" s="20"/>
      <c r="K34" s="20"/>
      <c r="L34" s="20"/>
      <c r="M34" s="20"/>
    </row>
    <row r="35" spans="1:13" ht="13.5" customHeight="1">
      <c r="A35" s="19"/>
      <c r="B35" s="44"/>
      <c r="C35" s="21"/>
      <c r="D35" s="21"/>
      <c r="E35" s="21"/>
      <c r="F35" s="21"/>
      <c r="G35" s="21"/>
      <c r="H35" s="21"/>
      <c r="I35" s="137"/>
      <c r="J35" s="20"/>
      <c r="K35" s="20"/>
      <c r="L35" s="20"/>
      <c r="M35" s="20"/>
    </row>
    <row r="36" spans="1:13" ht="13.5" customHeight="1">
      <c r="A36" s="19"/>
      <c r="B36" s="44"/>
      <c r="C36" s="21"/>
      <c r="D36" s="21"/>
      <c r="E36" s="21"/>
      <c r="F36" s="21"/>
      <c r="G36" s="21"/>
      <c r="H36" s="21"/>
      <c r="I36" s="137"/>
      <c r="J36" s="20"/>
      <c r="K36" s="20"/>
      <c r="L36" s="20"/>
      <c r="M36" s="20"/>
    </row>
    <row r="37" spans="1:13" ht="13.5" customHeight="1">
      <c r="A37" s="168"/>
      <c r="B37" s="234"/>
      <c r="C37" s="21"/>
      <c r="D37" s="21"/>
      <c r="E37" s="21"/>
      <c r="F37" s="21"/>
      <c r="G37" s="21"/>
      <c r="H37" s="21"/>
      <c r="I37" s="137"/>
      <c r="J37" s="20"/>
      <c r="K37" s="20"/>
      <c r="L37" s="20"/>
      <c r="M37" s="20"/>
    </row>
    <row r="38" spans="1:13" ht="13.5" customHeight="1">
      <c r="A38" s="19"/>
      <c r="B38" s="234"/>
      <c r="C38" s="21"/>
      <c r="D38" s="21"/>
      <c r="E38" s="21"/>
      <c r="F38" s="21"/>
      <c r="G38" s="21"/>
      <c r="H38" s="21"/>
      <c r="I38" s="137"/>
      <c r="J38" s="20"/>
      <c r="K38" s="20"/>
      <c r="L38" s="20"/>
      <c r="M38" s="20"/>
    </row>
    <row r="39" spans="1:13" ht="13.5" customHeight="1">
      <c r="A39" s="19"/>
      <c r="B39" s="234"/>
      <c r="C39" s="21"/>
      <c r="D39" s="21"/>
      <c r="E39" s="21"/>
      <c r="F39" s="21"/>
      <c r="G39" s="21"/>
      <c r="H39" s="21"/>
      <c r="I39" s="137"/>
      <c r="J39" s="20"/>
      <c r="K39" s="20"/>
      <c r="L39" s="20"/>
      <c r="M39" s="20"/>
    </row>
    <row r="40" spans="1:13" ht="13.5" customHeight="1">
      <c r="A40" s="19"/>
      <c r="B40" s="234"/>
      <c r="C40" s="21"/>
      <c r="D40" s="21"/>
      <c r="E40" s="21"/>
      <c r="F40" s="21"/>
      <c r="G40" s="21"/>
      <c r="H40" s="21"/>
      <c r="I40" s="137"/>
      <c r="J40" s="20"/>
      <c r="K40" s="20"/>
      <c r="L40" s="20"/>
      <c r="M40" s="20"/>
    </row>
    <row r="41" spans="1:13" ht="13.5" customHeight="1">
      <c r="A41" s="19"/>
      <c r="B41" s="234"/>
      <c r="C41" s="21"/>
      <c r="D41" s="21"/>
      <c r="E41" s="21"/>
      <c r="F41" s="21"/>
      <c r="G41" s="21"/>
      <c r="H41" s="21"/>
      <c r="I41" s="137"/>
      <c r="J41" s="20"/>
      <c r="K41" s="20"/>
      <c r="L41" s="20"/>
      <c r="M41" s="20"/>
    </row>
    <row r="42" spans="1:13" ht="13.5" customHeight="1">
      <c r="A42" s="19"/>
      <c r="B42" s="234"/>
      <c r="C42" s="21"/>
      <c r="D42" s="21"/>
      <c r="E42" s="21"/>
      <c r="F42" s="21"/>
      <c r="G42" s="21"/>
      <c r="H42" s="21"/>
      <c r="I42" s="137"/>
      <c r="J42" s="20"/>
      <c r="K42" s="20"/>
      <c r="L42" s="20"/>
      <c r="M42" s="20"/>
    </row>
    <row r="43" spans="1:13" ht="13.5" customHeight="1">
      <c r="A43" s="168"/>
      <c r="B43" s="234"/>
      <c r="C43" s="21"/>
      <c r="D43" s="21"/>
      <c r="E43" s="21"/>
      <c r="F43" s="21"/>
      <c r="G43" s="21"/>
      <c r="H43" s="21"/>
      <c r="I43" s="137"/>
      <c r="J43" s="20"/>
      <c r="K43" s="20"/>
      <c r="L43" s="20"/>
      <c r="M43" s="20"/>
    </row>
    <row r="44" spans="1:13" ht="13.5" customHeight="1">
      <c r="A44" s="19"/>
      <c r="B44" s="44"/>
      <c r="C44" s="21"/>
      <c r="D44" s="21"/>
      <c r="E44" s="21"/>
      <c r="F44" s="21"/>
      <c r="G44" s="21"/>
      <c r="H44" s="21"/>
      <c r="I44" s="137"/>
      <c r="J44" s="20"/>
      <c r="K44" s="20"/>
      <c r="L44" s="20"/>
      <c r="M44" s="20"/>
    </row>
    <row r="45" spans="1:13" ht="13.5" customHeight="1">
      <c r="A45" s="19"/>
      <c r="B45" s="44"/>
      <c r="C45" s="21"/>
      <c r="D45" s="21"/>
      <c r="E45" s="21"/>
      <c r="F45" s="21"/>
      <c r="G45" s="21"/>
      <c r="H45" s="21"/>
      <c r="I45" s="137"/>
      <c r="J45" s="20"/>
      <c r="K45" s="20"/>
      <c r="L45" s="20"/>
      <c r="M45" s="20"/>
    </row>
    <row r="46" spans="1:13" ht="13.5" customHeight="1">
      <c r="A46" s="19"/>
      <c r="B46" s="44"/>
      <c r="C46" s="21"/>
      <c r="D46" s="21"/>
      <c r="E46" s="21"/>
      <c r="F46" s="21"/>
      <c r="G46" s="21"/>
      <c r="H46" s="21"/>
      <c r="I46" s="137"/>
      <c r="J46" s="20"/>
      <c r="K46" s="20"/>
      <c r="L46" s="20"/>
      <c r="M46" s="20"/>
    </row>
    <row r="47" spans="1:13" ht="13.5" customHeight="1">
      <c r="A47" s="168"/>
      <c r="B47" s="44"/>
      <c r="C47" s="21"/>
      <c r="D47" s="21"/>
      <c r="E47" s="21"/>
      <c r="F47" s="21"/>
      <c r="G47" s="21"/>
      <c r="H47" s="21"/>
      <c r="I47" s="137"/>
      <c r="J47" s="20"/>
      <c r="K47" s="20"/>
      <c r="L47" s="20"/>
      <c r="M47" s="20"/>
    </row>
    <row r="48" spans="1:13" ht="13.5" customHeight="1">
      <c r="A48" s="19"/>
      <c r="B48" s="44"/>
      <c r="C48" s="21"/>
      <c r="D48" s="21"/>
      <c r="E48" s="21"/>
      <c r="F48" s="21"/>
      <c r="G48" s="21"/>
      <c r="H48" s="21"/>
      <c r="I48" s="137"/>
      <c r="J48" s="20"/>
      <c r="K48" s="20"/>
      <c r="L48" s="20"/>
      <c r="M48" s="20"/>
    </row>
    <row r="49" spans="1:13" ht="13.5" customHeight="1">
      <c r="A49" s="19"/>
      <c r="B49" s="44"/>
      <c r="C49" s="21"/>
      <c r="D49" s="21"/>
      <c r="E49" s="21"/>
      <c r="F49" s="21"/>
      <c r="G49" s="21"/>
      <c r="H49" s="21"/>
      <c r="I49" s="137"/>
      <c r="J49" s="20"/>
      <c r="K49" s="20"/>
      <c r="L49" s="20"/>
      <c r="M49" s="20"/>
    </row>
    <row r="50" spans="1:13" ht="13.5" customHeight="1">
      <c r="A50" s="19"/>
      <c r="B50" s="44"/>
      <c r="C50" s="21"/>
      <c r="D50" s="21"/>
      <c r="E50" s="21"/>
      <c r="F50" s="21"/>
      <c r="G50" s="21"/>
      <c r="H50" s="21"/>
      <c r="I50" s="137"/>
      <c r="J50" s="20"/>
      <c r="K50" s="20"/>
      <c r="L50" s="20"/>
      <c r="M50" s="20"/>
    </row>
    <row r="51" spans="1:13" ht="13.5" customHeight="1">
      <c r="A51" s="19"/>
      <c r="B51" s="44"/>
      <c r="C51" s="21"/>
      <c r="D51" s="21"/>
      <c r="E51" s="21"/>
      <c r="F51" s="21"/>
      <c r="G51" s="21"/>
      <c r="H51" s="21"/>
      <c r="I51" s="137"/>
      <c r="J51" s="20"/>
      <c r="K51" s="20"/>
      <c r="L51" s="20"/>
      <c r="M51" s="20"/>
    </row>
    <row r="52" spans="1:13" ht="13.5" customHeight="1">
      <c r="A52" s="168"/>
      <c r="B52" s="44"/>
      <c r="C52" s="21"/>
      <c r="D52" s="21"/>
      <c r="E52" s="21"/>
      <c r="F52" s="21"/>
      <c r="G52" s="21"/>
      <c r="H52" s="21"/>
      <c r="I52" s="137"/>
      <c r="J52" s="20"/>
      <c r="K52" s="20"/>
      <c r="L52" s="20"/>
      <c r="M52" s="20"/>
    </row>
    <row r="53" spans="1:13" ht="13.5" customHeight="1">
      <c r="A53" s="19"/>
      <c r="B53" s="44"/>
      <c r="C53" s="21"/>
      <c r="D53" s="21"/>
      <c r="E53" s="21"/>
      <c r="F53" s="21"/>
      <c r="G53" s="21"/>
      <c r="H53" s="21"/>
      <c r="I53" s="137"/>
      <c r="J53" s="20"/>
      <c r="K53" s="20"/>
      <c r="L53" s="20"/>
      <c r="M53" s="20"/>
    </row>
    <row r="54" spans="1:13" ht="13.5" customHeight="1">
      <c r="A54" s="19"/>
      <c r="B54" s="44"/>
      <c r="C54" s="21"/>
      <c r="D54" s="21"/>
      <c r="E54" s="21"/>
      <c r="F54" s="21"/>
      <c r="G54" s="21"/>
      <c r="H54" s="21"/>
      <c r="I54" s="137"/>
      <c r="J54" s="20"/>
      <c r="K54" s="20"/>
      <c r="L54" s="20"/>
      <c r="M54" s="20"/>
    </row>
    <row r="55" spans="1:13" ht="13.5" customHeight="1">
      <c r="A55" s="19"/>
      <c r="B55" s="44"/>
      <c r="C55" s="21"/>
      <c r="D55" s="21"/>
      <c r="E55" s="21"/>
      <c r="F55" s="21"/>
      <c r="G55" s="21"/>
      <c r="H55" s="21"/>
      <c r="I55" s="137"/>
      <c r="J55" s="20"/>
      <c r="K55" s="20"/>
      <c r="L55" s="20"/>
      <c r="M55" s="20"/>
    </row>
    <row r="56" spans="1:13" ht="9" customHeight="1">
      <c r="A56" s="166"/>
      <c r="B56" s="44"/>
      <c r="C56" s="21"/>
      <c r="D56" s="21"/>
      <c r="E56" s="21"/>
      <c r="F56" s="21"/>
      <c r="G56" s="21"/>
      <c r="H56" s="21"/>
      <c r="I56" s="137"/>
      <c r="J56" s="20"/>
      <c r="K56" s="20"/>
      <c r="L56" s="20"/>
      <c r="M56" s="20"/>
    </row>
    <row r="57" spans="1:13" ht="9" customHeight="1">
      <c r="A57" s="166"/>
      <c r="B57" s="44"/>
      <c r="C57" s="21"/>
      <c r="D57" s="21"/>
      <c r="E57" s="21"/>
      <c r="F57" s="21"/>
      <c r="G57" s="21"/>
      <c r="H57" s="21"/>
      <c r="I57" s="137"/>
      <c r="J57" s="20"/>
      <c r="K57" s="20"/>
      <c r="L57" s="20"/>
      <c r="M57" s="20"/>
    </row>
    <row r="58" spans="1:13" ht="9" customHeight="1">
      <c r="A58" s="166"/>
      <c r="B58" s="44"/>
      <c r="C58" s="21"/>
      <c r="D58" s="21"/>
      <c r="E58" s="21"/>
      <c r="F58" s="21"/>
      <c r="G58" s="21"/>
      <c r="H58" s="21"/>
      <c r="I58" s="137"/>
      <c r="J58" s="20"/>
      <c r="K58" s="20"/>
      <c r="L58" s="20"/>
      <c r="M58" s="20"/>
    </row>
    <row r="59" spans="1:13" ht="9" customHeight="1">
      <c r="A59" s="166"/>
      <c r="B59" s="44"/>
      <c r="C59" s="21"/>
      <c r="D59" s="21"/>
      <c r="E59" s="21"/>
      <c r="F59" s="21"/>
      <c r="G59" s="21"/>
      <c r="H59" s="21"/>
      <c r="I59" s="137"/>
      <c r="J59" s="20"/>
      <c r="K59" s="20"/>
      <c r="L59" s="20"/>
      <c r="M59" s="20"/>
    </row>
    <row r="60" spans="1:13" ht="9" customHeight="1">
      <c r="A60" s="167"/>
      <c r="B60" s="44"/>
      <c r="C60" s="21"/>
      <c r="D60" s="21"/>
      <c r="E60" s="21"/>
      <c r="F60" s="21"/>
      <c r="G60" s="21"/>
      <c r="H60" s="21"/>
      <c r="I60" s="137"/>
      <c r="J60" s="20"/>
      <c r="K60" s="20"/>
      <c r="L60" s="20"/>
      <c r="M60" s="20"/>
    </row>
    <row r="61" spans="1:13" ht="9" customHeight="1">
      <c r="A61" s="167"/>
      <c r="C61" s="21"/>
      <c r="D61" s="21"/>
      <c r="E61" s="21"/>
      <c r="F61" s="21"/>
      <c r="G61" s="21"/>
      <c r="H61" s="21"/>
      <c r="I61" s="20"/>
      <c r="J61" s="20"/>
      <c r="K61" s="20"/>
      <c r="L61" s="20"/>
      <c r="M61" s="20"/>
    </row>
    <row r="62" spans="1:13" ht="9" customHeight="1">
      <c r="A62" s="168"/>
      <c r="C62" s="21"/>
      <c r="D62" s="21"/>
      <c r="E62" s="21"/>
      <c r="F62" s="21"/>
      <c r="G62" s="21"/>
      <c r="H62" s="21"/>
      <c r="I62" s="20"/>
      <c r="J62" s="20"/>
      <c r="K62" s="20"/>
      <c r="L62" s="20"/>
      <c r="M62" s="20"/>
    </row>
    <row r="63" spans="1:13" ht="9" customHeight="1">
      <c r="A63" s="19"/>
      <c r="C63" s="21"/>
      <c r="D63" s="21"/>
      <c r="E63" s="21"/>
      <c r="F63" s="21"/>
      <c r="G63" s="21"/>
      <c r="H63" s="21"/>
      <c r="I63" s="20"/>
      <c r="J63" s="20"/>
      <c r="K63" s="20"/>
      <c r="L63" s="20"/>
      <c r="M63" s="20"/>
    </row>
    <row r="64" spans="1:13" ht="9" customHeight="1">
      <c r="A64" s="19"/>
      <c r="C64" s="21"/>
      <c r="D64" s="21"/>
      <c r="E64" s="21"/>
      <c r="F64" s="21"/>
      <c r="G64" s="21"/>
      <c r="H64" s="21"/>
      <c r="I64" s="20"/>
      <c r="J64" s="20"/>
      <c r="K64" s="20"/>
      <c r="L64" s="20"/>
      <c r="M64" s="20"/>
    </row>
    <row r="65" spans="1:13" ht="9" customHeight="1">
      <c r="A65" s="19"/>
      <c r="C65" s="21"/>
      <c r="D65" s="21"/>
      <c r="E65" s="21"/>
      <c r="F65" s="21"/>
      <c r="G65" s="21"/>
      <c r="H65" s="21"/>
      <c r="I65" s="20"/>
      <c r="J65" s="20"/>
      <c r="K65" s="20"/>
      <c r="L65" s="20"/>
      <c r="M65" s="20"/>
    </row>
    <row r="66" spans="1:13" ht="9" customHeight="1">
      <c r="A66" s="19"/>
      <c r="C66" s="21"/>
      <c r="D66" s="21"/>
      <c r="E66" s="21"/>
      <c r="F66" s="21"/>
      <c r="G66" s="21"/>
      <c r="H66" s="21"/>
      <c r="I66" s="20"/>
      <c r="J66" s="20"/>
      <c r="K66" s="20"/>
      <c r="L66" s="20"/>
      <c r="M66" s="20"/>
    </row>
    <row r="67" spans="1:13" ht="9" customHeight="1">
      <c r="A67" s="166"/>
      <c r="C67" s="21"/>
      <c r="D67" s="21"/>
      <c r="E67" s="21"/>
      <c r="F67" s="21"/>
      <c r="G67" s="21"/>
      <c r="H67" s="21"/>
      <c r="I67" s="20"/>
      <c r="J67" s="20"/>
      <c r="K67" s="20"/>
      <c r="L67" s="20"/>
      <c r="M67" s="20"/>
    </row>
    <row r="68" spans="1:13" ht="9" customHeight="1">
      <c r="A68" s="168"/>
      <c r="C68" s="21"/>
      <c r="D68" s="21"/>
      <c r="E68" s="21"/>
      <c r="F68" s="21"/>
      <c r="G68" s="21"/>
      <c r="H68" s="21"/>
      <c r="I68" s="20"/>
      <c r="J68" s="20"/>
      <c r="K68" s="20"/>
      <c r="L68" s="20"/>
      <c r="M68" s="20"/>
    </row>
    <row r="69" spans="1:13" ht="9" customHeight="1">
      <c r="A69" s="19"/>
      <c r="C69" s="21"/>
      <c r="D69" s="21"/>
      <c r="E69" s="21"/>
      <c r="F69" s="21"/>
      <c r="G69" s="21"/>
      <c r="H69" s="21"/>
      <c r="I69" s="20"/>
      <c r="J69" s="20"/>
      <c r="K69" s="20"/>
      <c r="L69" s="20"/>
      <c r="M69" s="20"/>
    </row>
    <row r="70" spans="1:13" ht="9" customHeight="1">
      <c r="A70" s="19"/>
      <c r="C70" s="21"/>
      <c r="D70" s="21"/>
      <c r="E70" s="21"/>
      <c r="F70" s="21"/>
      <c r="G70" s="21"/>
      <c r="H70" s="21"/>
      <c r="I70" s="20"/>
      <c r="J70" s="20"/>
      <c r="K70" s="20"/>
      <c r="L70" s="20"/>
      <c r="M70" s="20"/>
    </row>
    <row r="71" spans="1:13" ht="9" customHeight="1">
      <c r="A71" s="19"/>
      <c r="C71" s="21"/>
      <c r="D71" s="21"/>
      <c r="E71" s="21"/>
      <c r="F71" s="21"/>
      <c r="G71" s="21"/>
      <c r="H71" s="21"/>
      <c r="I71" s="20"/>
      <c r="J71" s="20"/>
      <c r="K71" s="20"/>
      <c r="L71" s="20"/>
      <c r="M71" s="20"/>
    </row>
    <row r="72" spans="1:13" ht="9" customHeight="1">
      <c r="A72" s="19"/>
      <c r="C72" s="21"/>
      <c r="D72" s="21"/>
      <c r="E72" s="21"/>
      <c r="F72" s="21"/>
      <c r="G72" s="21"/>
      <c r="H72" s="21"/>
      <c r="I72" s="20"/>
      <c r="J72" s="20"/>
      <c r="K72" s="20"/>
      <c r="L72" s="20"/>
      <c r="M72" s="20"/>
    </row>
    <row r="73" spans="1:13" ht="9" customHeight="1">
      <c r="A73" s="166"/>
      <c r="C73" s="21"/>
      <c r="D73" s="21"/>
      <c r="E73" s="21"/>
      <c r="F73" s="21"/>
      <c r="G73" s="21"/>
      <c r="H73" s="21"/>
      <c r="I73" s="20"/>
      <c r="J73" s="20"/>
      <c r="K73" s="20"/>
      <c r="L73" s="20"/>
      <c r="M73" s="20"/>
    </row>
    <row r="74" spans="1:13" ht="9" customHeight="1">
      <c r="A74" s="168"/>
      <c r="C74" s="21"/>
      <c r="D74" s="21"/>
      <c r="E74" s="21"/>
      <c r="F74" s="21"/>
      <c r="G74" s="21"/>
      <c r="H74" s="21"/>
      <c r="I74" s="20"/>
      <c r="J74" s="20"/>
      <c r="K74" s="20"/>
      <c r="L74" s="20"/>
      <c r="M74" s="20"/>
    </row>
    <row r="75" spans="1:13" ht="9" customHeight="1">
      <c r="A75" s="19"/>
      <c r="C75" s="21"/>
      <c r="D75" s="21"/>
      <c r="E75" s="21"/>
      <c r="F75" s="21"/>
      <c r="G75" s="21"/>
      <c r="H75" s="21"/>
      <c r="I75" s="20"/>
      <c r="J75" s="20"/>
      <c r="K75" s="20"/>
      <c r="L75" s="20"/>
      <c r="M75" s="20"/>
    </row>
    <row r="76" spans="1:13" ht="9" customHeight="1">
      <c r="A76" s="19"/>
      <c r="C76" s="21"/>
      <c r="D76" s="21"/>
      <c r="E76" s="21"/>
      <c r="F76" s="21"/>
      <c r="G76" s="21"/>
      <c r="H76" s="21"/>
      <c r="I76" s="20"/>
      <c r="J76" s="20"/>
      <c r="K76" s="20"/>
      <c r="L76" s="20"/>
      <c r="M76" s="20"/>
    </row>
    <row r="77" spans="1:13" ht="9" customHeight="1">
      <c r="A77" s="19"/>
      <c r="C77" s="21"/>
      <c r="D77" s="21"/>
      <c r="E77" s="21"/>
      <c r="F77" s="21"/>
      <c r="G77" s="21"/>
      <c r="H77" s="21"/>
      <c r="I77" s="20"/>
      <c r="J77" s="20"/>
      <c r="K77" s="20"/>
      <c r="L77" s="20"/>
      <c r="M77" s="20"/>
    </row>
    <row r="78" spans="1:13" ht="9" customHeight="1">
      <c r="A78" s="19"/>
      <c r="C78" s="21"/>
      <c r="D78" s="21"/>
      <c r="E78" s="21"/>
      <c r="F78" s="21"/>
      <c r="G78" s="21"/>
      <c r="H78" s="21"/>
      <c r="I78" s="20"/>
      <c r="J78" s="20"/>
      <c r="K78" s="20"/>
      <c r="L78" s="20"/>
      <c r="M78" s="20"/>
    </row>
    <row r="79" spans="1:13">
      <c r="A79" s="19"/>
      <c r="C79" s="44"/>
      <c r="D79" s="44"/>
      <c r="E79" s="44"/>
      <c r="F79" s="44"/>
      <c r="G79" s="44"/>
      <c r="H79" s="44"/>
    </row>
    <row r="80" spans="1:13">
      <c r="A80" s="19"/>
      <c r="C80" s="44"/>
      <c r="D80" s="44"/>
      <c r="E80" s="44"/>
      <c r="F80" s="44"/>
      <c r="G80" s="44"/>
      <c r="H80" s="44"/>
    </row>
    <row r="81" spans="1:8">
      <c r="A81" s="19"/>
      <c r="C81" s="44"/>
      <c r="D81" s="44"/>
      <c r="E81" s="44"/>
      <c r="F81" s="44"/>
      <c r="G81" s="44"/>
      <c r="H81" s="44"/>
    </row>
    <row r="82" spans="1:8">
      <c r="A82" s="19"/>
      <c r="C82" s="44"/>
      <c r="D82" s="44"/>
      <c r="E82" s="44"/>
      <c r="F82" s="44"/>
      <c r="G82" s="44"/>
      <c r="H82" s="44"/>
    </row>
    <row r="83" spans="1:8">
      <c r="A83" s="166"/>
      <c r="C83" s="44"/>
      <c r="D83" s="44"/>
      <c r="E83" s="44"/>
      <c r="F83" s="44"/>
      <c r="G83" s="44"/>
      <c r="H83" s="44"/>
    </row>
    <row r="84" spans="1:8">
      <c r="A84" s="168"/>
      <c r="C84" s="44"/>
      <c r="D84" s="44"/>
      <c r="E84" s="44"/>
      <c r="F84" s="44"/>
      <c r="G84" s="44"/>
      <c r="H84" s="44"/>
    </row>
    <row r="85" spans="1:8">
      <c r="A85" s="19"/>
      <c r="C85" s="44"/>
      <c r="D85" s="44"/>
      <c r="E85" s="44"/>
      <c r="F85" s="44"/>
      <c r="G85" s="44"/>
      <c r="H85" s="44"/>
    </row>
    <row r="86" spans="1:8">
      <c r="A86" s="19"/>
      <c r="C86" s="44"/>
      <c r="D86" s="44"/>
      <c r="E86" s="44"/>
      <c r="F86" s="44"/>
      <c r="G86" s="44"/>
      <c r="H86" s="44"/>
    </row>
    <row r="87" spans="1:8">
      <c r="A87" s="19"/>
      <c r="C87" s="44"/>
      <c r="D87" s="44"/>
      <c r="E87" s="44"/>
      <c r="F87" s="44"/>
      <c r="G87" s="44"/>
      <c r="H87" s="44"/>
    </row>
    <row r="88" spans="1:8">
      <c r="A88" s="19"/>
      <c r="C88" s="44"/>
      <c r="D88" s="44"/>
      <c r="E88" s="44"/>
      <c r="F88" s="44"/>
      <c r="G88" s="44"/>
      <c r="H88" s="44"/>
    </row>
    <row r="89" spans="1:8">
      <c r="A89" s="19"/>
      <c r="C89" s="44"/>
      <c r="D89" s="44"/>
      <c r="E89" s="44"/>
      <c r="F89" s="44"/>
      <c r="G89" s="44"/>
      <c r="H89" s="44"/>
    </row>
    <row r="90" spans="1:8">
      <c r="A90" s="19"/>
      <c r="C90" s="44"/>
      <c r="D90" s="44"/>
      <c r="E90" s="44"/>
      <c r="F90" s="44"/>
      <c r="G90" s="44"/>
      <c r="H90" s="44"/>
    </row>
    <row r="91" spans="1:8">
      <c r="A91" s="19"/>
      <c r="C91" s="44"/>
      <c r="D91" s="44"/>
      <c r="E91" s="44"/>
      <c r="F91" s="44"/>
      <c r="G91" s="44"/>
      <c r="H91" s="44"/>
    </row>
    <row r="92" spans="1:8">
      <c r="A92" s="19"/>
      <c r="C92" s="44"/>
      <c r="D92" s="44"/>
      <c r="E92" s="44"/>
      <c r="F92" s="44"/>
      <c r="G92" s="44"/>
      <c r="H92" s="44"/>
    </row>
    <row r="93" spans="1:8">
      <c r="A93" s="19"/>
      <c r="C93" s="44"/>
      <c r="D93" s="44"/>
      <c r="E93" s="44"/>
      <c r="F93" s="44"/>
      <c r="G93" s="44"/>
      <c r="H93" s="44"/>
    </row>
    <row r="94" spans="1:8">
      <c r="A94" s="168"/>
      <c r="C94" s="44"/>
      <c r="D94" s="44"/>
      <c r="E94" s="44"/>
      <c r="F94" s="44"/>
      <c r="G94" s="44"/>
      <c r="H94" s="44"/>
    </row>
    <row r="95" spans="1:8">
      <c r="A95" s="19"/>
      <c r="C95" s="44"/>
      <c r="D95" s="44"/>
      <c r="E95" s="44"/>
      <c r="F95" s="44"/>
      <c r="G95" s="44"/>
      <c r="H95" s="44"/>
    </row>
    <row r="96" spans="1:8">
      <c r="A96" s="19"/>
      <c r="C96" s="44"/>
      <c r="D96" s="44"/>
      <c r="E96" s="44"/>
      <c r="F96" s="44"/>
      <c r="G96" s="44"/>
      <c r="H96" s="44"/>
    </row>
    <row r="97" spans="1:8">
      <c r="A97" s="19"/>
      <c r="C97" s="44"/>
      <c r="D97" s="44"/>
      <c r="E97" s="44"/>
      <c r="F97" s="44"/>
      <c r="G97" s="44"/>
      <c r="H97" s="44"/>
    </row>
    <row r="98" spans="1:8">
      <c r="A98" s="169"/>
      <c r="C98" s="44"/>
      <c r="D98" s="44"/>
      <c r="E98" s="44"/>
      <c r="F98" s="44"/>
      <c r="G98" s="44"/>
      <c r="H98" s="44"/>
    </row>
    <row r="99" spans="1:8">
      <c r="A99" s="169"/>
      <c r="C99" s="44"/>
      <c r="D99" s="44"/>
      <c r="E99" s="44"/>
      <c r="F99" s="44"/>
      <c r="G99" s="44"/>
      <c r="H99" s="44"/>
    </row>
    <row r="100" spans="1:8">
      <c r="A100" s="169"/>
      <c r="C100" s="44"/>
      <c r="D100" s="44"/>
      <c r="E100" s="44"/>
      <c r="F100" s="44"/>
      <c r="G100" s="44"/>
      <c r="H100" s="44"/>
    </row>
    <row r="101" spans="1:8">
      <c r="A101" s="169"/>
      <c r="C101" s="44"/>
      <c r="D101" s="44"/>
      <c r="E101" s="44"/>
      <c r="F101" s="44"/>
      <c r="G101" s="44"/>
      <c r="H101" s="44"/>
    </row>
    <row r="102" spans="1:8">
      <c r="A102" s="169"/>
      <c r="C102" s="44"/>
      <c r="D102" s="44"/>
      <c r="E102" s="44"/>
      <c r="F102" s="44"/>
      <c r="G102" s="44"/>
      <c r="H102" s="44"/>
    </row>
    <row r="103" spans="1:8">
      <c r="A103" s="169"/>
      <c r="C103" s="44"/>
      <c r="D103" s="44"/>
      <c r="E103" s="44"/>
      <c r="F103" s="44"/>
      <c r="G103" s="44"/>
      <c r="H103" s="44"/>
    </row>
    <row r="104" spans="1:8">
      <c r="A104" s="169"/>
      <c r="C104" s="44"/>
      <c r="D104" s="44"/>
      <c r="E104" s="44"/>
      <c r="F104" s="44"/>
      <c r="G104" s="44"/>
      <c r="H104" s="44"/>
    </row>
    <row r="105" spans="1:8">
      <c r="A105" s="169"/>
      <c r="C105" s="44"/>
      <c r="D105" s="44"/>
      <c r="E105" s="44"/>
      <c r="F105" s="44"/>
      <c r="G105" s="44"/>
      <c r="H105" s="44"/>
    </row>
    <row r="106" spans="1:8">
      <c r="A106" s="169"/>
      <c r="C106" s="44"/>
      <c r="D106" s="44"/>
      <c r="E106" s="44"/>
      <c r="F106" s="44"/>
      <c r="G106" s="44"/>
      <c r="H106" s="44"/>
    </row>
    <row r="107" spans="1:8" ht="15.75">
      <c r="A107" s="170"/>
      <c r="C107" s="44"/>
      <c r="D107" s="44"/>
      <c r="E107" s="44"/>
      <c r="F107" s="44"/>
      <c r="G107" s="44"/>
      <c r="H107" s="44"/>
    </row>
    <row r="108" spans="1:8" ht="15.75">
      <c r="A108" s="170"/>
      <c r="C108" s="44"/>
      <c r="D108" s="44"/>
      <c r="E108" s="44"/>
      <c r="F108" s="44"/>
      <c r="G108" s="44"/>
      <c r="H108" s="44"/>
    </row>
    <row r="109" spans="1:8" ht="15.75">
      <c r="A109" s="170"/>
      <c r="C109" s="44"/>
      <c r="D109" s="44"/>
      <c r="E109" s="44"/>
      <c r="F109" s="44"/>
      <c r="G109" s="44"/>
      <c r="H109" s="44"/>
    </row>
    <row r="110" spans="1:8" ht="15.75">
      <c r="A110" s="170"/>
      <c r="C110" s="44"/>
      <c r="D110" s="44"/>
      <c r="E110" s="44"/>
      <c r="F110" s="44"/>
      <c r="G110" s="44"/>
      <c r="H110" s="44"/>
    </row>
    <row r="111" spans="1:8" ht="15.75">
      <c r="A111" s="170"/>
      <c r="C111" s="44"/>
      <c r="D111" s="44"/>
      <c r="E111" s="44"/>
      <c r="F111" s="44"/>
      <c r="G111" s="44"/>
      <c r="H111" s="44"/>
    </row>
    <row r="112" spans="1:8" ht="15.75">
      <c r="A112" s="170"/>
      <c r="C112" s="44"/>
      <c r="D112" s="44"/>
      <c r="E112" s="44"/>
      <c r="F112" s="44"/>
      <c r="G112" s="44"/>
      <c r="H112" s="44"/>
    </row>
    <row r="113" spans="1:8" ht="15.75">
      <c r="A113" s="170"/>
      <c r="C113" s="44"/>
      <c r="D113" s="44"/>
      <c r="E113" s="44"/>
      <c r="F113" s="44"/>
      <c r="G113" s="44"/>
      <c r="H113" s="44"/>
    </row>
    <row r="114" spans="1:8" ht="15.75">
      <c r="A114" s="170"/>
      <c r="C114" s="44"/>
      <c r="D114" s="44"/>
      <c r="E114" s="44"/>
      <c r="F114" s="44"/>
      <c r="G114" s="44"/>
      <c r="H114" s="44"/>
    </row>
    <row r="115" spans="1:8" ht="15.75">
      <c r="A115" s="170"/>
      <c r="C115" s="44"/>
      <c r="D115" s="44"/>
      <c r="E115" s="44"/>
      <c r="F115" s="44"/>
      <c r="G115" s="44"/>
      <c r="H115" s="44"/>
    </row>
    <row r="116" spans="1:8" ht="15.75">
      <c r="A116" s="170"/>
      <c r="C116" s="44"/>
      <c r="D116" s="44"/>
      <c r="E116" s="44"/>
      <c r="F116" s="44"/>
      <c r="G116" s="44"/>
      <c r="H116" s="44"/>
    </row>
    <row r="117" spans="1:8" ht="15.75">
      <c r="A117" s="170"/>
      <c r="C117" s="44"/>
      <c r="D117" s="44"/>
      <c r="E117" s="44"/>
      <c r="F117" s="44"/>
      <c r="G117" s="44"/>
      <c r="H117" s="44"/>
    </row>
    <row r="118" spans="1:8" ht="15.75">
      <c r="A118" s="170"/>
      <c r="C118" s="44"/>
      <c r="D118" s="44"/>
      <c r="E118" s="44"/>
      <c r="F118" s="44"/>
      <c r="G118" s="44"/>
      <c r="H118" s="44"/>
    </row>
    <row r="119" spans="1:8" ht="15.75">
      <c r="A119" s="170"/>
      <c r="C119" s="44"/>
      <c r="D119" s="44"/>
      <c r="E119" s="44"/>
      <c r="F119" s="44"/>
      <c r="G119" s="44"/>
      <c r="H119" s="44"/>
    </row>
    <row r="120" spans="1:8" ht="15.75">
      <c r="A120" s="170"/>
    </row>
    <row r="121" spans="1:8" ht="15.75">
      <c r="A121" s="170"/>
    </row>
    <row r="122" spans="1:8" ht="15.75">
      <c r="A122" s="170"/>
    </row>
    <row r="123" spans="1:8" ht="15.75">
      <c r="A123" s="170"/>
    </row>
    <row r="124" spans="1:8" ht="15.75">
      <c r="A124" s="170"/>
    </row>
    <row r="125" spans="1:8" ht="15.75">
      <c r="A125" s="170"/>
    </row>
    <row r="126" spans="1:8" ht="15.75">
      <c r="A126" s="170"/>
    </row>
    <row r="127" spans="1:8" ht="15.75">
      <c r="A127" s="170"/>
    </row>
    <row r="128" spans="1:8" ht="15.75">
      <c r="A128" s="170"/>
    </row>
    <row r="129" spans="1:1" ht="15.75">
      <c r="A129" s="170"/>
    </row>
    <row r="130" spans="1:1" ht="15.75">
      <c r="A130" s="170"/>
    </row>
    <row r="131" spans="1:1" ht="15.75">
      <c r="A131" s="170"/>
    </row>
    <row r="132" spans="1:1" ht="15.75">
      <c r="A132" s="170"/>
    </row>
    <row r="133" spans="1:1" ht="15.75">
      <c r="A133" s="170"/>
    </row>
    <row r="134" spans="1:1" ht="15.75">
      <c r="A134" s="170"/>
    </row>
    <row r="135" spans="1:1" ht="15.75">
      <c r="A135" s="170"/>
    </row>
    <row r="136" spans="1:1" ht="15.75">
      <c r="A136" s="170"/>
    </row>
    <row r="137" spans="1:1" ht="15.75">
      <c r="A137" s="170"/>
    </row>
    <row r="138" spans="1:1" ht="15.75">
      <c r="A138" s="170"/>
    </row>
    <row r="139" spans="1:1" ht="15.75">
      <c r="A139" s="170"/>
    </row>
    <row r="140" spans="1:1" ht="15.75">
      <c r="A140" s="170"/>
    </row>
    <row r="141" spans="1:1" ht="15.75">
      <c r="A141" s="170"/>
    </row>
    <row r="142" spans="1:1" ht="15.75">
      <c r="A142" s="170"/>
    </row>
    <row r="143" spans="1:1" ht="15.75">
      <c r="A143" s="170"/>
    </row>
    <row r="144" spans="1:1" ht="15.75">
      <c r="A144" s="170"/>
    </row>
    <row r="145" spans="1:1" ht="15.75">
      <c r="A145" s="170"/>
    </row>
    <row r="146" spans="1:1" ht="15.75">
      <c r="A146" s="170"/>
    </row>
    <row r="147" spans="1:1" ht="15.75">
      <c r="A147" s="170"/>
    </row>
    <row r="148" spans="1:1" ht="15.75">
      <c r="A148" s="170"/>
    </row>
    <row r="149" spans="1:1" ht="15.75">
      <c r="A149" s="170"/>
    </row>
    <row r="150" spans="1:1" ht="15.75">
      <c r="A150" s="170"/>
    </row>
    <row r="151" spans="1:1" ht="15.75">
      <c r="A151" s="170"/>
    </row>
    <row r="152" spans="1:1" ht="15.75">
      <c r="A152" s="170"/>
    </row>
    <row r="153" spans="1:1" ht="15.75">
      <c r="A153" s="170"/>
    </row>
    <row r="154" spans="1:1" ht="15.75">
      <c r="A154" s="170"/>
    </row>
    <row r="155" spans="1:1" ht="15.75">
      <c r="A155" s="170"/>
    </row>
    <row r="156" spans="1:1" ht="15.75">
      <c r="A156" s="170"/>
    </row>
    <row r="157" spans="1:1" ht="15.75">
      <c r="A157" s="170"/>
    </row>
    <row r="158" spans="1:1" ht="15.75">
      <c r="A158" s="170"/>
    </row>
    <row r="159" spans="1:1" ht="15.75">
      <c r="A159" s="170"/>
    </row>
    <row r="160" spans="1:1" ht="15.75">
      <c r="A160" s="170"/>
    </row>
    <row r="161" spans="1:1" ht="15.75">
      <c r="A161" s="170"/>
    </row>
    <row r="162" spans="1:1" ht="15.75">
      <c r="A162" s="170"/>
    </row>
    <row r="163" spans="1:1" ht="15.75">
      <c r="A163" s="170"/>
    </row>
    <row r="164" spans="1:1" ht="15.75">
      <c r="A164" s="170"/>
    </row>
    <row r="165" spans="1:1" ht="15.75">
      <c r="A165" s="170"/>
    </row>
    <row r="166" spans="1:1" ht="15.75">
      <c r="A166" s="170"/>
    </row>
    <row r="167" spans="1:1" ht="15.75">
      <c r="A167" s="170"/>
    </row>
    <row r="168" spans="1:1" ht="15.75">
      <c r="A168" s="170"/>
    </row>
    <row r="169" spans="1:1" ht="15.75">
      <c r="A169" s="170"/>
    </row>
    <row r="170" spans="1:1" ht="15.75">
      <c r="A170" s="170"/>
    </row>
    <row r="171" spans="1:1" ht="15.75">
      <c r="A171" s="170"/>
    </row>
    <row r="172" spans="1:1" ht="15.75">
      <c r="A172" s="170"/>
    </row>
    <row r="173" spans="1:1" ht="15.75">
      <c r="A173" s="170"/>
    </row>
    <row r="174" spans="1:1" ht="15.75">
      <c r="A174" s="170"/>
    </row>
    <row r="175" spans="1:1" ht="15.75">
      <c r="A175" s="170"/>
    </row>
    <row r="176" spans="1:1" ht="15.75">
      <c r="A176" s="170"/>
    </row>
    <row r="177" spans="1:1" ht="15.75">
      <c r="A177" s="170"/>
    </row>
    <row r="178" spans="1:1" ht="15.75">
      <c r="A178" s="170"/>
    </row>
    <row r="179" spans="1:1" ht="15.75">
      <c r="A179" s="170"/>
    </row>
    <row r="180" spans="1:1" ht="15.75">
      <c r="A180" s="170"/>
    </row>
    <row r="181" spans="1:1" ht="15.75">
      <c r="A181" s="170"/>
    </row>
    <row r="182" spans="1:1" ht="15.75">
      <c r="A182" s="170"/>
    </row>
    <row r="183" spans="1:1" ht="15.75">
      <c r="A183" s="170"/>
    </row>
    <row r="184" spans="1:1" ht="15.75">
      <c r="A184" s="170"/>
    </row>
    <row r="185" spans="1:1" ht="15.75">
      <c r="A185" s="170"/>
    </row>
    <row r="186" spans="1:1" ht="15.75">
      <c r="A186" s="170"/>
    </row>
    <row r="187" spans="1:1" ht="15.75">
      <c r="A187" s="170"/>
    </row>
    <row r="188" spans="1:1" ht="15.75">
      <c r="A188" s="170"/>
    </row>
    <row r="189" spans="1:1" ht="15.75">
      <c r="A189" s="170"/>
    </row>
    <row r="190" spans="1:1" ht="15.75">
      <c r="A190" s="170"/>
    </row>
    <row r="191" spans="1:1" ht="15.75">
      <c r="A191" s="170"/>
    </row>
    <row r="192" spans="1:1" ht="15.75">
      <c r="A192" s="170"/>
    </row>
    <row r="193" spans="1:1" ht="15.75">
      <c r="A193" s="170"/>
    </row>
    <row r="194" spans="1:1" ht="15.75">
      <c r="A194" s="170"/>
    </row>
    <row r="195" spans="1:1" ht="15.75">
      <c r="A195" s="170"/>
    </row>
    <row r="196" spans="1:1" ht="15.75">
      <c r="A196" s="170"/>
    </row>
    <row r="197" spans="1:1" ht="15.75">
      <c r="A197" s="170"/>
    </row>
    <row r="198" spans="1:1" ht="15.75">
      <c r="A198" s="170"/>
    </row>
    <row r="199" spans="1:1" ht="15.75">
      <c r="A199" s="170"/>
    </row>
    <row r="200" spans="1:1" ht="15.75">
      <c r="A200" s="170"/>
    </row>
    <row r="201" spans="1:1" ht="15.75">
      <c r="A201" s="170"/>
    </row>
    <row r="202" spans="1:1" ht="15.75">
      <c r="A202" s="170"/>
    </row>
    <row r="203" spans="1:1" ht="15.75">
      <c r="A203" s="170"/>
    </row>
    <row r="204" spans="1:1" ht="15.75">
      <c r="A204" s="170"/>
    </row>
    <row r="205" spans="1:1" ht="15.75">
      <c r="A205" s="170"/>
    </row>
    <row r="206" spans="1:1" ht="15.75">
      <c r="A206" s="170"/>
    </row>
    <row r="207" spans="1:1" ht="15.75">
      <c r="A207" s="170"/>
    </row>
    <row r="208" spans="1:1" ht="15.75">
      <c r="A208" s="170"/>
    </row>
    <row r="209" spans="1:1" ht="15.75">
      <c r="A209" s="170"/>
    </row>
    <row r="210" spans="1:1" ht="15.75">
      <c r="A210" s="170"/>
    </row>
    <row r="211" spans="1:1" ht="15.75">
      <c r="A211" s="170"/>
    </row>
    <row r="212" spans="1:1" ht="15.75">
      <c r="A212" s="170"/>
    </row>
    <row r="213" spans="1:1" ht="15.75">
      <c r="A213" s="170"/>
    </row>
    <row r="214" spans="1:1" ht="15.75">
      <c r="A214" s="170"/>
    </row>
    <row r="215" spans="1:1" ht="15.75">
      <c r="A215" s="170"/>
    </row>
    <row r="216" spans="1:1" ht="15.75">
      <c r="A216" s="170"/>
    </row>
    <row r="217" spans="1:1" ht="15.75">
      <c r="A217" s="170"/>
    </row>
    <row r="218" spans="1:1" ht="15.75">
      <c r="A218" s="170"/>
    </row>
    <row r="219" spans="1:1" ht="15.75">
      <c r="A219" s="170"/>
    </row>
    <row r="220" spans="1:1" ht="15.75">
      <c r="A220" s="22"/>
    </row>
    <row r="221" spans="1:1" ht="15.75">
      <c r="A221" s="22"/>
    </row>
    <row r="222" spans="1:1" ht="15.75">
      <c r="A222" s="22"/>
    </row>
    <row r="223" spans="1:1" ht="15.75">
      <c r="A223" s="22"/>
    </row>
    <row r="224" spans="1:1" ht="15.75">
      <c r="A224" s="22"/>
    </row>
    <row r="225" spans="1:1" ht="15.75">
      <c r="A225" s="22"/>
    </row>
    <row r="226" spans="1:1" ht="15.75">
      <c r="A226" s="22"/>
    </row>
    <row r="227" spans="1:1" ht="15.75">
      <c r="A227" s="22"/>
    </row>
    <row r="228" spans="1:1" ht="15.75">
      <c r="A228" s="22"/>
    </row>
    <row r="229" spans="1:1" ht="15.75">
      <c r="A229" s="22"/>
    </row>
    <row r="230" spans="1:1" ht="15.75">
      <c r="A230" s="22"/>
    </row>
    <row r="231" spans="1:1" ht="15.75">
      <c r="A231" s="22"/>
    </row>
    <row r="232" spans="1:1" ht="15.75">
      <c r="A232" s="22"/>
    </row>
    <row r="233" spans="1:1" ht="15.75">
      <c r="A233" s="22"/>
    </row>
    <row r="234" spans="1:1" ht="15.75">
      <c r="A234" s="22"/>
    </row>
    <row r="235" spans="1:1" ht="15.75">
      <c r="A235" s="22"/>
    </row>
    <row r="236" spans="1:1" ht="15.75">
      <c r="A236" s="22"/>
    </row>
    <row r="237" spans="1:1" ht="15.75">
      <c r="A237" s="22"/>
    </row>
    <row r="238" spans="1:1" ht="15.75">
      <c r="A238" s="22"/>
    </row>
    <row r="239" spans="1:1" ht="15.75">
      <c r="A239" s="22"/>
    </row>
    <row r="240" spans="1:1" ht="15.75">
      <c r="A240" s="22"/>
    </row>
    <row r="241" spans="1:1" ht="15.75">
      <c r="A241" s="22"/>
    </row>
    <row r="242" spans="1:1" ht="15.75">
      <c r="A242" s="22"/>
    </row>
    <row r="243" spans="1:1" ht="15.75">
      <c r="A243" s="22"/>
    </row>
    <row r="244" spans="1:1" ht="15.75">
      <c r="A244" s="22"/>
    </row>
    <row r="245" spans="1:1" ht="15.75">
      <c r="A245" s="22"/>
    </row>
    <row r="246" spans="1:1" ht="15.75">
      <c r="A246" s="22"/>
    </row>
    <row r="247" spans="1:1" ht="15.75">
      <c r="A247" s="22"/>
    </row>
    <row r="248" spans="1:1" ht="15.75">
      <c r="A248" s="22"/>
    </row>
    <row r="249" spans="1:1" ht="15.75">
      <c r="A249" s="22"/>
    </row>
    <row r="250" spans="1:1" ht="15.75">
      <c r="A250" s="22"/>
    </row>
    <row r="251" spans="1:1" ht="15.75">
      <c r="A251" s="22"/>
    </row>
    <row r="252" spans="1:1" ht="15.75">
      <c r="A252" s="22"/>
    </row>
    <row r="253" spans="1:1" ht="15.75">
      <c r="A253" s="22"/>
    </row>
    <row r="254" spans="1:1" ht="15.75">
      <c r="A254" s="22"/>
    </row>
    <row r="255" spans="1:1" ht="15.75">
      <c r="A255" s="22"/>
    </row>
    <row r="256" spans="1:1" ht="15.75">
      <c r="A256" s="22"/>
    </row>
    <row r="257" spans="1:1" ht="15.75">
      <c r="A257" s="22"/>
    </row>
    <row r="258" spans="1:1" ht="15.75">
      <c r="A258" s="22"/>
    </row>
    <row r="259" spans="1:1" ht="15.75">
      <c r="A259" s="22"/>
    </row>
    <row r="260" spans="1:1" ht="15.75">
      <c r="A260" s="22"/>
    </row>
    <row r="261" spans="1:1" ht="15.75">
      <c r="A261" s="22"/>
    </row>
    <row r="262" spans="1:1" ht="15.75">
      <c r="A262" s="22"/>
    </row>
    <row r="263" spans="1:1" ht="15.75">
      <c r="A263" s="22"/>
    </row>
    <row r="264" spans="1:1" ht="15.75">
      <c r="A264" s="22"/>
    </row>
    <row r="265" spans="1:1" ht="15.75">
      <c r="A265" s="22"/>
    </row>
    <row r="266" spans="1:1" ht="15.75">
      <c r="A266" s="22"/>
    </row>
    <row r="267" spans="1:1" ht="15.75">
      <c r="A267" s="22"/>
    </row>
    <row r="268" spans="1:1" ht="15.75">
      <c r="A268" s="22"/>
    </row>
    <row r="269" spans="1:1" ht="15.75">
      <c r="A269" s="22"/>
    </row>
    <row r="270" spans="1:1" ht="15.75">
      <c r="A270" s="22"/>
    </row>
    <row r="271" spans="1:1" ht="15.75">
      <c r="A271" s="22"/>
    </row>
    <row r="272" spans="1:1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3" right="0.79" top="0.61" bottom="0.67" header="0.5" footer="0.5"/>
  <pageSetup scale="30" orientation="landscape" horizontalDpi="300" verticalDpi="300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pageSetUpPr fitToPage="1"/>
  </sheetPr>
  <dimension ref="A1:Z653"/>
  <sheetViews>
    <sheetView showGridLines="0" topLeftCell="A2" zoomScale="41" zoomScaleNormal="41" workbookViewId="0">
      <selection activeCell="A3" sqref="A3:M3"/>
    </sheetView>
  </sheetViews>
  <sheetFormatPr defaultRowHeight="15"/>
  <cols>
    <col min="1" max="1" width="118.42578125" style="23" customWidth="1"/>
    <col min="2" max="2" width="20.140625" style="529" customWidth="1"/>
    <col min="3" max="3" width="23.7109375" style="529" customWidth="1"/>
    <col min="4" max="4" width="22.28515625" style="529" customWidth="1"/>
    <col min="5" max="5" width="22" style="529" customWidth="1"/>
    <col min="6" max="6" width="20.140625" style="529" customWidth="1"/>
    <col min="7" max="7" width="23.5703125" style="529" customWidth="1"/>
    <col min="8" max="8" width="22.42578125" style="529" customWidth="1"/>
    <col min="9" max="9" width="21.7109375" style="529" customWidth="1"/>
    <col min="10" max="10" width="20.140625" style="529" customWidth="1"/>
    <col min="11" max="11" width="23.7109375" style="529" customWidth="1"/>
    <col min="12" max="12" width="22.28515625" style="529" customWidth="1"/>
    <col min="13" max="13" width="21.7109375" style="529" customWidth="1"/>
    <col min="14" max="14" width="4.5703125" style="171" customWidth="1"/>
    <col min="15" max="256" width="9.140625" style="529"/>
    <col min="257" max="257" width="118.42578125" style="529" customWidth="1"/>
    <col min="258" max="258" width="20.140625" style="529" customWidth="1"/>
    <col min="259" max="259" width="23.7109375" style="529" customWidth="1"/>
    <col min="260" max="260" width="22.28515625" style="529" customWidth="1"/>
    <col min="261" max="261" width="22" style="529" customWidth="1"/>
    <col min="262" max="262" width="20.140625" style="529" customWidth="1"/>
    <col min="263" max="263" width="23.5703125" style="529" customWidth="1"/>
    <col min="264" max="264" width="22.42578125" style="529" customWidth="1"/>
    <col min="265" max="265" width="21.7109375" style="529" customWidth="1"/>
    <col min="266" max="266" width="20.140625" style="529" customWidth="1"/>
    <col min="267" max="267" width="23.7109375" style="529" customWidth="1"/>
    <col min="268" max="268" width="22.28515625" style="529" customWidth="1"/>
    <col min="269" max="269" width="21.7109375" style="529" customWidth="1"/>
    <col min="270" max="270" width="4.5703125" style="529" customWidth="1"/>
    <col min="271" max="512" width="9.140625" style="529"/>
    <col min="513" max="513" width="118.42578125" style="529" customWidth="1"/>
    <col min="514" max="514" width="20.140625" style="529" customWidth="1"/>
    <col min="515" max="515" width="23.7109375" style="529" customWidth="1"/>
    <col min="516" max="516" width="22.28515625" style="529" customWidth="1"/>
    <col min="517" max="517" width="22" style="529" customWidth="1"/>
    <col min="518" max="518" width="20.140625" style="529" customWidth="1"/>
    <col min="519" max="519" width="23.5703125" style="529" customWidth="1"/>
    <col min="520" max="520" width="22.42578125" style="529" customWidth="1"/>
    <col min="521" max="521" width="21.7109375" style="529" customWidth="1"/>
    <col min="522" max="522" width="20.140625" style="529" customWidth="1"/>
    <col min="523" max="523" width="23.7109375" style="529" customWidth="1"/>
    <col min="524" max="524" width="22.28515625" style="529" customWidth="1"/>
    <col min="525" max="525" width="21.7109375" style="529" customWidth="1"/>
    <col min="526" max="526" width="4.5703125" style="529" customWidth="1"/>
    <col min="527" max="768" width="9.140625" style="529"/>
    <col min="769" max="769" width="118.42578125" style="529" customWidth="1"/>
    <col min="770" max="770" width="20.140625" style="529" customWidth="1"/>
    <col min="771" max="771" width="23.7109375" style="529" customWidth="1"/>
    <col min="772" max="772" width="22.28515625" style="529" customWidth="1"/>
    <col min="773" max="773" width="22" style="529" customWidth="1"/>
    <col min="774" max="774" width="20.140625" style="529" customWidth="1"/>
    <col min="775" max="775" width="23.5703125" style="529" customWidth="1"/>
    <col min="776" max="776" width="22.42578125" style="529" customWidth="1"/>
    <col min="777" max="777" width="21.7109375" style="529" customWidth="1"/>
    <col min="778" max="778" width="20.140625" style="529" customWidth="1"/>
    <col min="779" max="779" width="23.7109375" style="529" customWidth="1"/>
    <col min="780" max="780" width="22.28515625" style="529" customWidth="1"/>
    <col min="781" max="781" width="21.7109375" style="529" customWidth="1"/>
    <col min="782" max="782" width="4.5703125" style="529" customWidth="1"/>
    <col min="783" max="1024" width="9.140625" style="529"/>
    <col min="1025" max="1025" width="118.42578125" style="529" customWidth="1"/>
    <col min="1026" max="1026" width="20.140625" style="529" customWidth="1"/>
    <col min="1027" max="1027" width="23.7109375" style="529" customWidth="1"/>
    <col min="1028" max="1028" width="22.28515625" style="529" customWidth="1"/>
    <col min="1029" max="1029" width="22" style="529" customWidth="1"/>
    <col min="1030" max="1030" width="20.140625" style="529" customWidth="1"/>
    <col min="1031" max="1031" width="23.5703125" style="529" customWidth="1"/>
    <col min="1032" max="1032" width="22.42578125" style="529" customWidth="1"/>
    <col min="1033" max="1033" width="21.7109375" style="529" customWidth="1"/>
    <col min="1034" max="1034" width="20.140625" style="529" customWidth="1"/>
    <col min="1035" max="1035" width="23.7109375" style="529" customWidth="1"/>
    <col min="1036" max="1036" width="22.28515625" style="529" customWidth="1"/>
    <col min="1037" max="1037" width="21.7109375" style="529" customWidth="1"/>
    <col min="1038" max="1038" width="4.5703125" style="529" customWidth="1"/>
    <col min="1039" max="1280" width="9.140625" style="529"/>
    <col min="1281" max="1281" width="118.42578125" style="529" customWidth="1"/>
    <col min="1282" max="1282" width="20.140625" style="529" customWidth="1"/>
    <col min="1283" max="1283" width="23.7109375" style="529" customWidth="1"/>
    <col min="1284" max="1284" width="22.28515625" style="529" customWidth="1"/>
    <col min="1285" max="1285" width="22" style="529" customWidth="1"/>
    <col min="1286" max="1286" width="20.140625" style="529" customWidth="1"/>
    <col min="1287" max="1287" width="23.5703125" style="529" customWidth="1"/>
    <col min="1288" max="1288" width="22.42578125" style="529" customWidth="1"/>
    <col min="1289" max="1289" width="21.7109375" style="529" customWidth="1"/>
    <col min="1290" max="1290" width="20.140625" style="529" customWidth="1"/>
    <col min="1291" max="1291" width="23.7109375" style="529" customWidth="1"/>
    <col min="1292" max="1292" width="22.28515625" style="529" customWidth="1"/>
    <col min="1293" max="1293" width="21.7109375" style="529" customWidth="1"/>
    <col min="1294" max="1294" width="4.5703125" style="529" customWidth="1"/>
    <col min="1295" max="1536" width="9.140625" style="529"/>
    <col min="1537" max="1537" width="118.42578125" style="529" customWidth="1"/>
    <col min="1538" max="1538" width="20.140625" style="529" customWidth="1"/>
    <col min="1539" max="1539" width="23.7109375" style="529" customWidth="1"/>
    <col min="1540" max="1540" width="22.28515625" style="529" customWidth="1"/>
    <col min="1541" max="1541" width="22" style="529" customWidth="1"/>
    <col min="1542" max="1542" width="20.140625" style="529" customWidth="1"/>
    <col min="1543" max="1543" width="23.5703125" style="529" customWidth="1"/>
    <col min="1544" max="1544" width="22.42578125" style="529" customWidth="1"/>
    <col min="1545" max="1545" width="21.7109375" style="529" customWidth="1"/>
    <col min="1546" max="1546" width="20.140625" style="529" customWidth="1"/>
    <col min="1547" max="1547" width="23.7109375" style="529" customWidth="1"/>
    <col min="1548" max="1548" width="22.28515625" style="529" customWidth="1"/>
    <col min="1549" max="1549" width="21.7109375" style="529" customWidth="1"/>
    <col min="1550" max="1550" width="4.5703125" style="529" customWidth="1"/>
    <col min="1551" max="1792" width="9.140625" style="529"/>
    <col min="1793" max="1793" width="118.42578125" style="529" customWidth="1"/>
    <col min="1794" max="1794" width="20.140625" style="529" customWidth="1"/>
    <col min="1795" max="1795" width="23.7109375" style="529" customWidth="1"/>
    <col min="1796" max="1796" width="22.28515625" style="529" customWidth="1"/>
    <col min="1797" max="1797" width="22" style="529" customWidth="1"/>
    <col min="1798" max="1798" width="20.140625" style="529" customWidth="1"/>
    <col min="1799" max="1799" width="23.5703125" style="529" customWidth="1"/>
    <col min="1800" max="1800" width="22.42578125" style="529" customWidth="1"/>
    <col min="1801" max="1801" width="21.7109375" style="529" customWidth="1"/>
    <col min="1802" max="1802" width="20.140625" style="529" customWidth="1"/>
    <col min="1803" max="1803" width="23.7109375" style="529" customWidth="1"/>
    <col min="1804" max="1804" width="22.28515625" style="529" customWidth="1"/>
    <col min="1805" max="1805" width="21.7109375" style="529" customWidth="1"/>
    <col min="1806" max="1806" width="4.5703125" style="529" customWidth="1"/>
    <col min="1807" max="2048" width="9.140625" style="529"/>
    <col min="2049" max="2049" width="118.42578125" style="529" customWidth="1"/>
    <col min="2050" max="2050" width="20.140625" style="529" customWidth="1"/>
    <col min="2051" max="2051" width="23.7109375" style="529" customWidth="1"/>
    <col min="2052" max="2052" width="22.28515625" style="529" customWidth="1"/>
    <col min="2053" max="2053" width="22" style="529" customWidth="1"/>
    <col min="2054" max="2054" width="20.140625" style="529" customWidth="1"/>
    <col min="2055" max="2055" width="23.5703125" style="529" customWidth="1"/>
    <col min="2056" max="2056" width="22.42578125" style="529" customWidth="1"/>
    <col min="2057" max="2057" width="21.7109375" style="529" customWidth="1"/>
    <col min="2058" max="2058" width="20.140625" style="529" customWidth="1"/>
    <col min="2059" max="2059" width="23.7109375" style="529" customWidth="1"/>
    <col min="2060" max="2060" width="22.28515625" style="529" customWidth="1"/>
    <col min="2061" max="2061" width="21.7109375" style="529" customWidth="1"/>
    <col min="2062" max="2062" width="4.5703125" style="529" customWidth="1"/>
    <col min="2063" max="2304" width="9.140625" style="529"/>
    <col min="2305" max="2305" width="118.42578125" style="529" customWidth="1"/>
    <col min="2306" max="2306" width="20.140625" style="529" customWidth="1"/>
    <col min="2307" max="2307" width="23.7109375" style="529" customWidth="1"/>
    <col min="2308" max="2308" width="22.28515625" style="529" customWidth="1"/>
    <col min="2309" max="2309" width="22" style="529" customWidth="1"/>
    <col min="2310" max="2310" width="20.140625" style="529" customWidth="1"/>
    <col min="2311" max="2311" width="23.5703125" style="529" customWidth="1"/>
    <col min="2312" max="2312" width="22.42578125" style="529" customWidth="1"/>
    <col min="2313" max="2313" width="21.7109375" style="529" customWidth="1"/>
    <col min="2314" max="2314" width="20.140625" style="529" customWidth="1"/>
    <col min="2315" max="2315" width="23.7109375" style="529" customWidth="1"/>
    <col min="2316" max="2316" width="22.28515625" style="529" customWidth="1"/>
    <col min="2317" max="2317" width="21.7109375" style="529" customWidth="1"/>
    <col min="2318" max="2318" width="4.5703125" style="529" customWidth="1"/>
    <col min="2319" max="2560" width="9.140625" style="529"/>
    <col min="2561" max="2561" width="118.42578125" style="529" customWidth="1"/>
    <col min="2562" max="2562" width="20.140625" style="529" customWidth="1"/>
    <col min="2563" max="2563" width="23.7109375" style="529" customWidth="1"/>
    <col min="2564" max="2564" width="22.28515625" style="529" customWidth="1"/>
    <col min="2565" max="2565" width="22" style="529" customWidth="1"/>
    <col min="2566" max="2566" width="20.140625" style="529" customWidth="1"/>
    <col min="2567" max="2567" width="23.5703125" style="529" customWidth="1"/>
    <col min="2568" max="2568" width="22.42578125" style="529" customWidth="1"/>
    <col min="2569" max="2569" width="21.7109375" style="529" customWidth="1"/>
    <col min="2570" max="2570" width="20.140625" style="529" customWidth="1"/>
    <col min="2571" max="2571" width="23.7109375" style="529" customWidth="1"/>
    <col min="2572" max="2572" width="22.28515625" style="529" customWidth="1"/>
    <col min="2573" max="2573" width="21.7109375" style="529" customWidth="1"/>
    <col min="2574" max="2574" width="4.5703125" style="529" customWidth="1"/>
    <col min="2575" max="2816" width="9.140625" style="529"/>
    <col min="2817" max="2817" width="118.42578125" style="529" customWidth="1"/>
    <col min="2818" max="2818" width="20.140625" style="529" customWidth="1"/>
    <col min="2819" max="2819" width="23.7109375" style="529" customWidth="1"/>
    <col min="2820" max="2820" width="22.28515625" style="529" customWidth="1"/>
    <col min="2821" max="2821" width="22" style="529" customWidth="1"/>
    <col min="2822" max="2822" width="20.140625" style="529" customWidth="1"/>
    <col min="2823" max="2823" width="23.5703125" style="529" customWidth="1"/>
    <col min="2824" max="2824" width="22.42578125" style="529" customWidth="1"/>
    <col min="2825" max="2825" width="21.7109375" style="529" customWidth="1"/>
    <col min="2826" max="2826" width="20.140625" style="529" customWidth="1"/>
    <col min="2827" max="2827" width="23.7109375" style="529" customWidth="1"/>
    <col min="2828" max="2828" width="22.28515625" style="529" customWidth="1"/>
    <col min="2829" max="2829" width="21.7109375" style="529" customWidth="1"/>
    <col min="2830" max="2830" width="4.5703125" style="529" customWidth="1"/>
    <col min="2831" max="3072" width="9.140625" style="529"/>
    <col min="3073" max="3073" width="118.42578125" style="529" customWidth="1"/>
    <col min="3074" max="3074" width="20.140625" style="529" customWidth="1"/>
    <col min="3075" max="3075" width="23.7109375" style="529" customWidth="1"/>
    <col min="3076" max="3076" width="22.28515625" style="529" customWidth="1"/>
    <col min="3077" max="3077" width="22" style="529" customWidth="1"/>
    <col min="3078" max="3078" width="20.140625" style="529" customWidth="1"/>
    <col min="3079" max="3079" width="23.5703125" style="529" customWidth="1"/>
    <col min="3080" max="3080" width="22.42578125" style="529" customWidth="1"/>
    <col min="3081" max="3081" width="21.7109375" style="529" customWidth="1"/>
    <col min="3082" max="3082" width="20.140625" style="529" customWidth="1"/>
    <col min="3083" max="3083" width="23.7109375" style="529" customWidth="1"/>
    <col min="3084" max="3084" width="22.28515625" style="529" customWidth="1"/>
    <col min="3085" max="3085" width="21.7109375" style="529" customWidth="1"/>
    <col min="3086" max="3086" width="4.5703125" style="529" customWidth="1"/>
    <col min="3087" max="3328" width="9.140625" style="529"/>
    <col min="3329" max="3329" width="118.42578125" style="529" customWidth="1"/>
    <col min="3330" max="3330" width="20.140625" style="529" customWidth="1"/>
    <col min="3331" max="3331" width="23.7109375" style="529" customWidth="1"/>
    <col min="3332" max="3332" width="22.28515625" style="529" customWidth="1"/>
    <col min="3333" max="3333" width="22" style="529" customWidth="1"/>
    <col min="3334" max="3334" width="20.140625" style="529" customWidth="1"/>
    <col min="3335" max="3335" width="23.5703125" style="529" customWidth="1"/>
    <col min="3336" max="3336" width="22.42578125" style="529" customWidth="1"/>
    <col min="3337" max="3337" width="21.7109375" style="529" customWidth="1"/>
    <col min="3338" max="3338" width="20.140625" style="529" customWidth="1"/>
    <col min="3339" max="3339" width="23.7109375" style="529" customWidth="1"/>
    <col min="3340" max="3340" width="22.28515625" style="529" customWidth="1"/>
    <col min="3341" max="3341" width="21.7109375" style="529" customWidth="1"/>
    <col min="3342" max="3342" width="4.5703125" style="529" customWidth="1"/>
    <col min="3343" max="3584" width="9.140625" style="529"/>
    <col min="3585" max="3585" width="118.42578125" style="529" customWidth="1"/>
    <col min="3586" max="3586" width="20.140625" style="529" customWidth="1"/>
    <col min="3587" max="3587" width="23.7109375" style="529" customWidth="1"/>
    <col min="3588" max="3588" width="22.28515625" style="529" customWidth="1"/>
    <col min="3589" max="3589" width="22" style="529" customWidth="1"/>
    <col min="3590" max="3590" width="20.140625" style="529" customWidth="1"/>
    <col min="3591" max="3591" width="23.5703125" style="529" customWidth="1"/>
    <col min="3592" max="3592" width="22.42578125" style="529" customWidth="1"/>
    <col min="3593" max="3593" width="21.7109375" style="529" customWidth="1"/>
    <col min="3594" max="3594" width="20.140625" style="529" customWidth="1"/>
    <col min="3595" max="3595" width="23.7109375" style="529" customWidth="1"/>
    <col min="3596" max="3596" width="22.28515625" style="529" customWidth="1"/>
    <col min="3597" max="3597" width="21.7109375" style="529" customWidth="1"/>
    <col min="3598" max="3598" width="4.5703125" style="529" customWidth="1"/>
    <col min="3599" max="3840" width="9.140625" style="529"/>
    <col min="3841" max="3841" width="118.42578125" style="529" customWidth="1"/>
    <col min="3842" max="3842" width="20.140625" style="529" customWidth="1"/>
    <col min="3843" max="3843" width="23.7109375" style="529" customWidth="1"/>
    <col min="3844" max="3844" width="22.28515625" style="529" customWidth="1"/>
    <col min="3845" max="3845" width="22" style="529" customWidth="1"/>
    <col min="3846" max="3846" width="20.140625" style="529" customWidth="1"/>
    <col min="3847" max="3847" width="23.5703125" style="529" customWidth="1"/>
    <col min="3848" max="3848" width="22.42578125" style="529" customWidth="1"/>
    <col min="3849" max="3849" width="21.7109375" style="529" customWidth="1"/>
    <col min="3850" max="3850" width="20.140625" style="529" customWidth="1"/>
    <col min="3851" max="3851" width="23.7109375" style="529" customWidth="1"/>
    <col min="3852" max="3852" width="22.28515625" style="529" customWidth="1"/>
    <col min="3853" max="3853" width="21.7109375" style="529" customWidth="1"/>
    <col min="3854" max="3854" width="4.5703125" style="529" customWidth="1"/>
    <col min="3855" max="4096" width="9.140625" style="529"/>
    <col min="4097" max="4097" width="118.42578125" style="529" customWidth="1"/>
    <col min="4098" max="4098" width="20.140625" style="529" customWidth="1"/>
    <col min="4099" max="4099" width="23.7109375" style="529" customWidth="1"/>
    <col min="4100" max="4100" width="22.28515625" style="529" customWidth="1"/>
    <col min="4101" max="4101" width="22" style="529" customWidth="1"/>
    <col min="4102" max="4102" width="20.140625" style="529" customWidth="1"/>
    <col min="4103" max="4103" width="23.5703125" style="529" customWidth="1"/>
    <col min="4104" max="4104" width="22.42578125" style="529" customWidth="1"/>
    <col min="4105" max="4105" width="21.7109375" style="529" customWidth="1"/>
    <col min="4106" max="4106" width="20.140625" style="529" customWidth="1"/>
    <col min="4107" max="4107" width="23.7109375" style="529" customWidth="1"/>
    <col min="4108" max="4108" width="22.28515625" style="529" customWidth="1"/>
    <col min="4109" max="4109" width="21.7109375" style="529" customWidth="1"/>
    <col min="4110" max="4110" width="4.5703125" style="529" customWidth="1"/>
    <col min="4111" max="4352" width="9.140625" style="529"/>
    <col min="4353" max="4353" width="118.42578125" style="529" customWidth="1"/>
    <col min="4354" max="4354" width="20.140625" style="529" customWidth="1"/>
    <col min="4355" max="4355" width="23.7109375" style="529" customWidth="1"/>
    <col min="4356" max="4356" width="22.28515625" style="529" customWidth="1"/>
    <col min="4357" max="4357" width="22" style="529" customWidth="1"/>
    <col min="4358" max="4358" width="20.140625" style="529" customWidth="1"/>
    <col min="4359" max="4359" width="23.5703125" style="529" customWidth="1"/>
    <col min="4360" max="4360" width="22.42578125" style="529" customWidth="1"/>
    <col min="4361" max="4361" width="21.7109375" style="529" customWidth="1"/>
    <col min="4362" max="4362" width="20.140625" style="529" customWidth="1"/>
    <col min="4363" max="4363" width="23.7109375" style="529" customWidth="1"/>
    <col min="4364" max="4364" width="22.28515625" style="529" customWidth="1"/>
    <col min="4365" max="4365" width="21.7109375" style="529" customWidth="1"/>
    <col min="4366" max="4366" width="4.5703125" style="529" customWidth="1"/>
    <col min="4367" max="4608" width="9.140625" style="529"/>
    <col min="4609" max="4609" width="118.42578125" style="529" customWidth="1"/>
    <col min="4610" max="4610" width="20.140625" style="529" customWidth="1"/>
    <col min="4611" max="4611" width="23.7109375" style="529" customWidth="1"/>
    <col min="4612" max="4612" width="22.28515625" style="529" customWidth="1"/>
    <col min="4613" max="4613" width="22" style="529" customWidth="1"/>
    <col min="4614" max="4614" width="20.140625" style="529" customWidth="1"/>
    <col min="4615" max="4615" width="23.5703125" style="529" customWidth="1"/>
    <col min="4616" max="4616" width="22.42578125" style="529" customWidth="1"/>
    <col min="4617" max="4617" width="21.7109375" style="529" customWidth="1"/>
    <col min="4618" max="4618" width="20.140625" style="529" customWidth="1"/>
    <col min="4619" max="4619" width="23.7109375" style="529" customWidth="1"/>
    <col min="4620" max="4620" width="22.28515625" style="529" customWidth="1"/>
    <col min="4621" max="4621" width="21.7109375" style="529" customWidth="1"/>
    <col min="4622" max="4622" width="4.5703125" style="529" customWidth="1"/>
    <col min="4623" max="4864" width="9.140625" style="529"/>
    <col min="4865" max="4865" width="118.42578125" style="529" customWidth="1"/>
    <col min="4866" max="4866" width="20.140625" style="529" customWidth="1"/>
    <col min="4867" max="4867" width="23.7109375" style="529" customWidth="1"/>
    <col min="4868" max="4868" width="22.28515625" style="529" customWidth="1"/>
    <col min="4869" max="4869" width="22" style="529" customWidth="1"/>
    <col min="4870" max="4870" width="20.140625" style="529" customWidth="1"/>
    <col min="4871" max="4871" width="23.5703125" style="529" customWidth="1"/>
    <col min="4872" max="4872" width="22.42578125" style="529" customWidth="1"/>
    <col min="4873" max="4873" width="21.7109375" style="529" customWidth="1"/>
    <col min="4874" max="4874" width="20.140625" style="529" customWidth="1"/>
    <col min="4875" max="4875" width="23.7109375" style="529" customWidth="1"/>
    <col min="4876" max="4876" width="22.28515625" style="529" customWidth="1"/>
    <col min="4877" max="4877" width="21.7109375" style="529" customWidth="1"/>
    <col min="4878" max="4878" width="4.5703125" style="529" customWidth="1"/>
    <col min="4879" max="5120" width="9.140625" style="529"/>
    <col min="5121" max="5121" width="118.42578125" style="529" customWidth="1"/>
    <col min="5122" max="5122" width="20.140625" style="529" customWidth="1"/>
    <col min="5123" max="5123" width="23.7109375" style="529" customWidth="1"/>
    <col min="5124" max="5124" width="22.28515625" style="529" customWidth="1"/>
    <col min="5125" max="5125" width="22" style="529" customWidth="1"/>
    <col min="5126" max="5126" width="20.140625" style="529" customWidth="1"/>
    <col min="5127" max="5127" width="23.5703125" style="529" customWidth="1"/>
    <col min="5128" max="5128" width="22.42578125" style="529" customWidth="1"/>
    <col min="5129" max="5129" width="21.7109375" style="529" customWidth="1"/>
    <col min="5130" max="5130" width="20.140625" style="529" customWidth="1"/>
    <col min="5131" max="5131" width="23.7109375" style="529" customWidth="1"/>
    <col min="5132" max="5132" width="22.28515625" style="529" customWidth="1"/>
    <col min="5133" max="5133" width="21.7109375" style="529" customWidth="1"/>
    <col min="5134" max="5134" width="4.5703125" style="529" customWidth="1"/>
    <col min="5135" max="5376" width="9.140625" style="529"/>
    <col min="5377" max="5377" width="118.42578125" style="529" customWidth="1"/>
    <col min="5378" max="5378" width="20.140625" style="529" customWidth="1"/>
    <col min="5379" max="5379" width="23.7109375" style="529" customWidth="1"/>
    <col min="5380" max="5380" width="22.28515625" style="529" customWidth="1"/>
    <col min="5381" max="5381" width="22" style="529" customWidth="1"/>
    <col min="5382" max="5382" width="20.140625" style="529" customWidth="1"/>
    <col min="5383" max="5383" width="23.5703125" style="529" customWidth="1"/>
    <col min="5384" max="5384" width="22.42578125" style="529" customWidth="1"/>
    <col min="5385" max="5385" width="21.7109375" style="529" customWidth="1"/>
    <col min="5386" max="5386" width="20.140625" style="529" customWidth="1"/>
    <col min="5387" max="5387" width="23.7109375" style="529" customWidth="1"/>
    <col min="5388" max="5388" width="22.28515625" style="529" customWidth="1"/>
    <col min="5389" max="5389" width="21.7109375" style="529" customWidth="1"/>
    <col min="5390" max="5390" width="4.5703125" style="529" customWidth="1"/>
    <col min="5391" max="5632" width="9.140625" style="529"/>
    <col min="5633" max="5633" width="118.42578125" style="529" customWidth="1"/>
    <col min="5634" max="5634" width="20.140625" style="529" customWidth="1"/>
    <col min="5635" max="5635" width="23.7109375" style="529" customWidth="1"/>
    <col min="5636" max="5636" width="22.28515625" style="529" customWidth="1"/>
    <col min="5637" max="5637" width="22" style="529" customWidth="1"/>
    <col min="5638" max="5638" width="20.140625" style="529" customWidth="1"/>
    <col min="5639" max="5639" width="23.5703125" style="529" customWidth="1"/>
    <col min="5640" max="5640" width="22.42578125" style="529" customWidth="1"/>
    <col min="5641" max="5641" width="21.7109375" style="529" customWidth="1"/>
    <col min="5642" max="5642" width="20.140625" style="529" customWidth="1"/>
    <col min="5643" max="5643" width="23.7109375" style="529" customWidth="1"/>
    <col min="5644" max="5644" width="22.28515625" style="529" customWidth="1"/>
    <col min="5645" max="5645" width="21.7109375" style="529" customWidth="1"/>
    <col min="5646" max="5646" width="4.5703125" style="529" customWidth="1"/>
    <col min="5647" max="5888" width="9.140625" style="529"/>
    <col min="5889" max="5889" width="118.42578125" style="529" customWidth="1"/>
    <col min="5890" max="5890" width="20.140625" style="529" customWidth="1"/>
    <col min="5891" max="5891" width="23.7109375" style="529" customWidth="1"/>
    <col min="5892" max="5892" width="22.28515625" style="529" customWidth="1"/>
    <col min="5893" max="5893" width="22" style="529" customWidth="1"/>
    <col min="5894" max="5894" width="20.140625" style="529" customWidth="1"/>
    <col min="5895" max="5895" width="23.5703125" style="529" customWidth="1"/>
    <col min="5896" max="5896" width="22.42578125" style="529" customWidth="1"/>
    <col min="5897" max="5897" width="21.7109375" style="529" customWidth="1"/>
    <col min="5898" max="5898" width="20.140625" style="529" customWidth="1"/>
    <col min="5899" max="5899" width="23.7109375" style="529" customWidth="1"/>
    <col min="5900" max="5900" width="22.28515625" style="529" customWidth="1"/>
    <col min="5901" max="5901" width="21.7109375" style="529" customWidth="1"/>
    <col min="5902" max="5902" width="4.5703125" style="529" customWidth="1"/>
    <col min="5903" max="6144" width="9.140625" style="529"/>
    <col min="6145" max="6145" width="118.42578125" style="529" customWidth="1"/>
    <col min="6146" max="6146" width="20.140625" style="529" customWidth="1"/>
    <col min="6147" max="6147" width="23.7109375" style="529" customWidth="1"/>
    <col min="6148" max="6148" width="22.28515625" style="529" customWidth="1"/>
    <col min="6149" max="6149" width="22" style="529" customWidth="1"/>
    <col min="6150" max="6150" width="20.140625" style="529" customWidth="1"/>
    <col min="6151" max="6151" width="23.5703125" style="529" customWidth="1"/>
    <col min="6152" max="6152" width="22.42578125" style="529" customWidth="1"/>
    <col min="6153" max="6153" width="21.7109375" style="529" customWidth="1"/>
    <col min="6154" max="6154" width="20.140625" style="529" customWidth="1"/>
    <col min="6155" max="6155" width="23.7109375" style="529" customWidth="1"/>
    <col min="6156" max="6156" width="22.28515625" style="529" customWidth="1"/>
    <col min="6157" max="6157" width="21.7109375" style="529" customWidth="1"/>
    <col min="6158" max="6158" width="4.5703125" style="529" customWidth="1"/>
    <col min="6159" max="6400" width="9.140625" style="529"/>
    <col min="6401" max="6401" width="118.42578125" style="529" customWidth="1"/>
    <col min="6402" max="6402" width="20.140625" style="529" customWidth="1"/>
    <col min="6403" max="6403" width="23.7109375" style="529" customWidth="1"/>
    <col min="6404" max="6404" width="22.28515625" style="529" customWidth="1"/>
    <col min="6405" max="6405" width="22" style="529" customWidth="1"/>
    <col min="6406" max="6406" width="20.140625" style="529" customWidth="1"/>
    <col min="6407" max="6407" width="23.5703125" style="529" customWidth="1"/>
    <col min="6408" max="6408" width="22.42578125" style="529" customWidth="1"/>
    <col min="6409" max="6409" width="21.7109375" style="529" customWidth="1"/>
    <col min="6410" max="6410" width="20.140625" style="529" customWidth="1"/>
    <col min="6411" max="6411" width="23.7109375" style="529" customWidth="1"/>
    <col min="6412" max="6412" width="22.28515625" style="529" customWidth="1"/>
    <col min="6413" max="6413" width="21.7109375" style="529" customWidth="1"/>
    <col min="6414" max="6414" width="4.5703125" style="529" customWidth="1"/>
    <col min="6415" max="6656" width="9.140625" style="529"/>
    <col min="6657" max="6657" width="118.42578125" style="529" customWidth="1"/>
    <col min="6658" max="6658" width="20.140625" style="529" customWidth="1"/>
    <col min="6659" max="6659" width="23.7109375" style="529" customWidth="1"/>
    <col min="6660" max="6660" width="22.28515625" style="529" customWidth="1"/>
    <col min="6661" max="6661" width="22" style="529" customWidth="1"/>
    <col min="6662" max="6662" width="20.140625" style="529" customWidth="1"/>
    <col min="6663" max="6663" width="23.5703125" style="529" customWidth="1"/>
    <col min="6664" max="6664" width="22.42578125" style="529" customWidth="1"/>
    <col min="6665" max="6665" width="21.7109375" style="529" customWidth="1"/>
    <col min="6666" max="6666" width="20.140625" style="529" customWidth="1"/>
    <col min="6667" max="6667" width="23.7109375" style="529" customWidth="1"/>
    <col min="6668" max="6668" width="22.28515625" style="529" customWidth="1"/>
    <col min="6669" max="6669" width="21.7109375" style="529" customWidth="1"/>
    <col min="6670" max="6670" width="4.5703125" style="529" customWidth="1"/>
    <col min="6671" max="6912" width="9.140625" style="529"/>
    <col min="6913" max="6913" width="118.42578125" style="529" customWidth="1"/>
    <col min="6914" max="6914" width="20.140625" style="529" customWidth="1"/>
    <col min="6915" max="6915" width="23.7109375" style="529" customWidth="1"/>
    <col min="6916" max="6916" width="22.28515625" style="529" customWidth="1"/>
    <col min="6917" max="6917" width="22" style="529" customWidth="1"/>
    <col min="6918" max="6918" width="20.140625" style="529" customWidth="1"/>
    <col min="6919" max="6919" width="23.5703125" style="529" customWidth="1"/>
    <col min="6920" max="6920" width="22.42578125" style="529" customWidth="1"/>
    <col min="6921" max="6921" width="21.7109375" style="529" customWidth="1"/>
    <col min="6922" max="6922" width="20.140625" style="529" customWidth="1"/>
    <col min="6923" max="6923" width="23.7109375" style="529" customWidth="1"/>
    <col min="6924" max="6924" width="22.28515625" style="529" customWidth="1"/>
    <col min="6925" max="6925" width="21.7109375" style="529" customWidth="1"/>
    <col min="6926" max="6926" width="4.5703125" style="529" customWidth="1"/>
    <col min="6927" max="7168" width="9.140625" style="529"/>
    <col min="7169" max="7169" width="118.42578125" style="529" customWidth="1"/>
    <col min="7170" max="7170" width="20.140625" style="529" customWidth="1"/>
    <col min="7171" max="7171" width="23.7109375" style="529" customWidth="1"/>
    <col min="7172" max="7172" width="22.28515625" style="529" customWidth="1"/>
    <col min="7173" max="7173" width="22" style="529" customWidth="1"/>
    <col min="7174" max="7174" width="20.140625" style="529" customWidth="1"/>
    <col min="7175" max="7175" width="23.5703125" style="529" customWidth="1"/>
    <col min="7176" max="7176" width="22.42578125" style="529" customWidth="1"/>
    <col min="7177" max="7177" width="21.7109375" style="529" customWidth="1"/>
    <col min="7178" max="7178" width="20.140625" style="529" customWidth="1"/>
    <col min="7179" max="7179" width="23.7109375" style="529" customWidth="1"/>
    <col min="7180" max="7180" width="22.28515625" style="529" customWidth="1"/>
    <col min="7181" max="7181" width="21.7109375" style="529" customWidth="1"/>
    <col min="7182" max="7182" width="4.5703125" style="529" customWidth="1"/>
    <col min="7183" max="7424" width="9.140625" style="529"/>
    <col min="7425" max="7425" width="118.42578125" style="529" customWidth="1"/>
    <col min="7426" max="7426" width="20.140625" style="529" customWidth="1"/>
    <col min="7427" max="7427" width="23.7109375" style="529" customWidth="1"/>
    <col min="7428" max="7428" width="22.28515625" style="529" customWidth="1"/>
    <col min="7429" max="7429" width="22" style="529" customWidth="1"/>
    <col min="7430" max="7430" width="20.140625" style="529" customWidth="1"/>
    <col min="7431" max="7431" width="23.5703125" style="529" customWidth="1"/>
    <col min="7432" max="7432" width="22.42578125" style="529" customWidth="1"/>
    <col min="7433" max="7433" width="21.7109375" style="529" customWidth="1"/>
    <col min="7434" max="7434" width="20.140625" style="529" customWidth="1"/>
    <col min="7435" max="7435" width="23.7109375" style="529" customWidth="1"/>
    <col min="7436" max="7436" width="22.28515625" style="529" customWidth="1"/>
    <col min="7437" max="7437" width="21.7109375" style="529" customWidth="1"/>
    <col min="7438" max="7438" width="4.5703125" style="529" customWidth="1"/>
    <col min="7439" max="7680" width="9.140625" style="529"/>
    <col min="7681" max="7681" width="118.42578125" style="529" customWidth="1"/>
    <col min="7682" max="7682" width="20.140625" style="529" customWidth="1"/>
    <col min="7683" max="7683" width="23.7109375" style="529" customWidth="1"/>
    <col min="7684" max="7684" width="22.28515625" style="529" customWidth="1"/>
    <col min="7685" max="7685" width="22" style="529" customWidth="1"/>
    <col min="7686" max="7686" width="20.140625" style="529" customWidth="1"/>
    <col min="7687" max="7687" width="23.5703125" style="529" customWidth="1"/>
    <col min="7688" max="7688" width="22.42578125" style="529" customWidth="1"/>
    <col min="7689" max="7689" width="21.7109375" style="529" customWidth="1"/>
    <col min="7690" max="7690" width="20.140625" style="529" customWidth="1"/>
    <col min="7691" max="7691" width="23.7109375" style="529" customWidth="1"/>
    <col min="7692" max="7692" width="22.28515625" style="529" customWidth="1"/>
    <col min="7693" max="7693" width="21.7109375" style="529" customWidth="1"/>
    <col min="7694" max="7694" width="4.5703125" style="529" customWidth="1"/>
    <col min="7695" max="7936" width="9.140625" style="529"/>
    <col min="7937" max="7937" width="118.42578125" style="529" customWidth="1"/>
    <col min="7938" max="7938" width="20.140625" style="529" customWidth="1"/>
    <col min="7939" max="7939" width="23.7109375" style="529" customWidth="1"/>
    <col min="7940" max="7940" width="22.28515625" style="529" customWidth="1"/>
    <col min="7941" max="7941" width="22" style="529" customWidth="1"/>
    <col min="7942" max="7942" width="20.140625" style="529" customWidth="1"/>
    <col min="7943" max="7943" width="23.5703125" style="529" customWidth="1"/>
    <col min="7944" max="7944" width="22.42578125" style="529" customWidth="1"/>
    <col min="7945" max="7945" width="21.7109375" style="529" customWidth="1"/>
    <col min="7946" max="7946" width="20.140625" style="529" customWidth="1"/>
    <col min="7947" max="7947" width="23.7109375" style="529" customWidth="1"/>
    <col min="7948" max="7948" width="22.28515625" style="529" customWidth="1"/>
    <col min="7949" max="7949" width="21.7109375" style="529" customWidth="1"/>
    <col min="7950" max="7950" width="4.5703125" style="529" customWidth="1"/>
    <col min="7951" max="8192" width="9.140625" style="529"/>
    <col min="8193" max="8193" width="118.42578125" style="529" customWidth="1"/>
    <col min="8194" max="8194" width="20.140625" style="529" customWidth="1"/>
    <col min="8195" max="8195" width="23.7109375" style="529" customWidth="1"/>
    <col min="8196" max="8196" width="22.28515625" style="529" customWidth="1"/>
    <col min="8197" max="8197" width="22" style="529" customWidth="1"/>
    <col min="8198" max="8198" width="20.140625" style="529" customWidth="1"/>
    <col min="8199" max="8199" width="23.5703125" style="529" customWidth="1"/>
    <col min="8200" max="8200" width="22.42578125" style="529" customWidth="1"/>
    <col min="8201" max="8201" width="21.7109375" style="529" customWidth="1"/>
    <col min="8202" max="8202" width="20.140625" style="529" customWidth="1"/>
    <col min="8203" max="8203" width="23.7109375" style="529" customWidth="1"/>
    <col min="8204" max="8204" width="22.28515625" style="529" customWidth="1"/>
    <col min="8205" max="8205" width="21.7109375" style="529" customWidth="1"/>
    <col min="8206" max="8206" width="4.5703125" style="529" customWidth="1"/>
    <col min="8207" max="8448" width="9.140625" style="529"/>
    <col min="8449" max="8449" width="118.42578125" style="529" customWidth="1"/>
    <col min="8450" max="8450" width="20.140625" style="529" customWidth="1"/>
    <col min="8451" max="8451" width="23.7109375" style="529" customWidth="1"/>
    <col min="8452" max="8452" width="22.28515625" style="529" customWidth="1"/>
    <col min="8453" max="8453" width="22" style="529" customWidth="1"/>
    <col min="8454" max="8454" width="20.140625" style="529" customWidth="1"/>
    <col min="8455" max="8455" width="23.5703125" style="529" customWidth="1"/>
    <col min="8456" max="8456" width="22.42578125" style="529" customWidth="1"/>
    <col min="8457" max="8457" width="21.7109375" style="529" customWidth="1"/>
    <col min="8458" max="8458" width="20.140625" style="529" customWidth="1"/>
    <col min="8459" max="8459" width="23.7109375" style="529" customWidth="1"/>
    <col min="8460" max="8460" width="22.28515625" style="529" customWidth="1"/>
    <col min="8461" max="8461" width="21.7109375" style="529" customWidth="1"/>
    <col min="8462" max="8462" width="4.5703125" style="529" customWidth="1"/>
    <col min="8463" max="8704" width="9.140625" style="529"/>
    <col min="8705" max="8705" width="118.42578125" style="529" customWidth="1"/>
    <col min="8706" max="8706" width="20.140625" style="529" customWidth="1"/>
    <col min="8707" max="8707" width="23.7109375" style="529" customWidth="1"/>
    <col min="8708" max="8708" width="22.28515625" style="529" customWidth="1"/>
    <col min="8709" max="8709" width="22" style="529" customWidth="1"/>
    <col min="8710" max="8710" width="20.140625" style="529" customWidth="1"/>
    <col min="8711" max="8711" width="23.5703125" style="529" customWidth="1"/>
    <col min="8712" max="8712" width="22.42578125" style="529" customWidth="1"/>
    <col min="8713" max="8713" width="21.7109375" style="529" customWidth="1"/>
    <col min="8714" max="8714" width="20.140625" style="529" customWidth="1"/>
    <col min="8715" max="8715" width="23.7109375" style="529" customWidth="1"/>
    <col min="8716" max="8716" width="22.28515625" style="529" customWidth="1"/>
    <col min="8717" max="8717" width="21.7109375" style="529" customWidth="1"/>
    <col min="8718" max="8718" width="4.5703125" style="529" customWidth="1"/>
    <col min="8719" max="8960" width="9.140625" style="529"/>
    <col min="8961" max="8961" width="118.42578125" style="529" customWidth="1"/>
    <col min="8962" max="8962" width="20.140625" style="529" customWidth="1"/>
    <col min="8963" max="8963" width="23.7109375" style="529" customWidth="1"/>
    <col min="8964" max="8964" width="22.28515625" style="529" customWidth="1"/>
    <col min="8965" max="8965" width="22" style="529" customWidth="1"/>
    <col min="8966" max="8966" width="20.140625" style="529" customWidth="1"/>
    <col min="8967" max="8967" width="23.5703125" style="529" customWidth="1"/>
    <col min="8968" max="8968" width="22.42578125" style="529" customWidth="1"/>
    <col min="8969" max="8969" width="21.7109375" style="529" customWidth="1"/>
    <col min="8970" max="8970" width="20.140625" style="529" customWidth="1"/>
    <col min="8971" max="8971" width="23.7109375" style="529" customWidth="1"/>
    <col min="8972" max="8972" width="22.28515625" style="529" customWidth="1"/>
    <col min="8973" max="8973" width="21.7109375" style="529" customWidth="1"/>
    <col min="8974" max="8974" width="4.5703125" style="529" customWidth="1"/>
    <col min="8975" max="9216" width="9.140625" style="529"/>
    <col min="9217" max="9217" width="118.42578125" style="529" customWidth="1"/>
    <col min="9218" max="9218" width="20.140625" style="529" customWidth="1"/>
    <col min="9219" max="9219" width="23.7109375" style="529" customWidth="1"/>
    <col min="9220" max="9220" width="22.28515625" style="529" customWidth="1"/>
    <col min="9221" max="9221" width="22" style="529" customWidth="1"/>
    <col min="9222" max="9222" width="20.140625" style="529" customWidth="1"/>
    <col min="9223" max="9223" width="23.5703125" style="529" customWidth="1"/>
    <col min="9224" max="9224" width="22.42578125" style="529" customWidth="1"/>
    <col min="9225" max="9225" width="21.7109375" style="529" customWidth="1"/>
    <col min="9226" max="9226" width="20.140625" style="529" customWidth="1"/>
    <col min="9227" max="9227" width="23.7109375" style="529" customWidth="1"/>
    <col min="9228" max="9228" width="22.28515625" style="529" customWidth="1"/>
    <col min="9229" max="9229" width="21.7109375" style="529" customWidth="1"/>
    <col min="9230" max="9230" width="4.5703125" style="529" customWidth="1"/>
    <col min="9231" max="9472" width="9.140625" style="529"/>
    <col min="9473" max="9473" width="118.42578125" style="529" customWidth="1"/>
    <col min="9474" max="9474" width="20.140625" style="529" customWidth="1"/>
    <col min="9475" max="9475" width="23.7109375" style="529" customWidth="1"/>
    <col min="9476" max="9476" width="22.28515625" style="529" customWidth="1"/>
    <col min="9477" max="9477" width="22" style="529" customWidth="1"/>
    <col min="9478" max="9478" width="20.140625" style="529" customWidth="1"/>
    <col min="9479" max="9479" width="23.5703125" style="529" customWidth="1"/>
    <col min="9480" max="9480" width="22.42578125" style="529" customWidth="1"/>
    <col min="9481" max="9481" width="21.7109375" style="529" customWidth="1"/>
    <col min="9482" max="9482" width="20.140625" style="529" customWidth="1"/>
    <col min="9483" max="9483" width="23.7109375" style="529" customWidth="1"/>
    <col min="9484" max="9484" width="22.28515625" style="529" customWidth="1"/>
    <col min="9485" max="9485" width="21.7109375" style="529" customWidth="1"/>
    <col min="9486" max="9486" width="4.5703125" style="529" customWidth="1"/>
    <col min="9487" max="9728" width="9.140625" style="529"/>
    <col min="9729" max="9729" width="118.42578125" style="529" customWidth="1"/>
    <col min="9730" max="9730" width="20.140625" style="529" customWidth="1"/>
    <col min="9731" max="9731" width="23.7109375" style="529" customWidth="1"/>
    <col min="9732" max="9732" width="22.28515625" style="529" customWidth="1"/>
    <col min="9733" max="9733" width="22" style="529" customWidth="1"/>
    <col min="9734" max="9734" width="20.140625" style="529" customWidth="1"/>
    <col min="9735" max="9735" width="23.5703125" style="529" customWidth="1"/>
    <col min="9736" max="9736" width="22.42578125" style="529" customWidth="1"/>
    <col min="9737" max="9737" width="21.7109375" style="529" customWidth="1"/>
    <col min="9738" max="9738" width="20.140625" style="529" customWidth="1"/>
    <col min="9739" max="9739" width="23.7109375" style="529" customWidth="1"/>
    <col min="9740" max="9740" width="22.28515625" style="529" customWidth="1"/>
    <col min="9741" max="9741" width="21.7109375" style="529" customWidth="1"/>
    <col min="9742" max="9742" width="4.5703125" style="529" customWidth="1"/>
    <col min="9743" max="9984" width="9.140625" style="529"/>
    <col min="9985" max="9985" width="118.42578125" style="529" customWidth="1"/>
    <col min="9986" max="9986" width="20.140625" style="529" customWidth="1"/>
    <col min="9987" max="9987" width="23.7109375" style="529" customWidth="1"/>
    <col min="9988" max="9988" width="22.28515625" style="529" customWidth="1"/>
    <col min="9989" max="9989" width="22" style="529" customWidth="1"/>
    <col min="9990" max="9990" width="20.140625" style="529" customWidth="1"/>
    <col min="9991" max="9991" width="23.5703125" style="529" customWidth="1"/>
    <col min="9992" max="9992" width="22.42578125" style="529" customWidth="1"/>
    <col min="9993" max="9993" width="21.7109375" style="529" customWidth="1"/>
    <col min="9994" max="9994" width="20.140625" style="529" customWidth="1"/>
    <col min="9995" max="9995" width="23.7109375" style="529" customWidth="1"/>
    <col min="9996" max="9996" width="22.28515625" style="529" customWidth="1"/>
    <col min="9997" max="9997" width="21.7109375" style="529" customWidth="1"/>
    <col min="9998" max="9998" width="4.5703125" style="529" customWidth="1"/>
    <col min="9999" max="10240" width="9.140625" style="529"/>
    <col min="10241" max="10241" width="118.42578125" style="529" customWidth="1"/>
    <col min="10242" max="10242" width="20.140625" style="529" customWidth="1"/>
    <col min="10243" max="10243" width="23.7109375" style="529" customWidth="1"/>
    <col min="10244" max="10244" width="22.28515625" style="529" customWidth="1"/>
    <col min="10245" max="10245" width="22" style="529" customWidth="1"/>
    <col min="10246" max="10246" width="20.140625" style="529" customWidth="1"/>
    <col min="10247" max="10247" width="23.5703125" style="529" customWidth="1"/>
    <col min="10248" max="10248" width="22.42578125" style="529" customWidth="1"/>
    <col min="10249" max="10249" width="21.7109375" style="529" customWidth="1"/>
    <col min="10250" max="10250" width="20.140625" style="529" customWidth="1"/>
    <col min="10251" max="10251" width="23.7109375" style="529" customWidth="1"/>
    <col min="10252" max="10252" width="22.28515625" style="529" customWidth="1"/>
    <col min="10253" max="10253" width="21.7109375" style="529" customWidth="1"/>
    <col min="10254" max="10254" width="4.5703125" style="529" customWidth="1"/>
    <col min="10255" max="10496" width="9.140625" style="529"/>
    <col min="10497" max="10497" width="118.42578125" style="529" customWidth="1"/>
    <col min="10498" max="10498" width="20.140625" style="529" customWidth="1"/>
    <col min="10499" max="10499" width="23.7109375" style="529" customWidth="1"/>
    <col min="10500" max="10500" width="22.28515625" style="529" customWidth="1"/>
    <col min="10501" max="10501" width="22" style="529" customWidth="1"/>
    <col min="10502" max="10502" width="20.140625" style="529" customWidth="1"/>
    <col min="10503" max="10503" width="23.5703125" style="529" customWidth="1"/>
    <col min="10504" max="10504" width="22.42578125" style="529" customWidth="1"/>
    <col min="10505" max="10505" width="21.7109375" style="529" customWidth="1"/>
    <col min="10506" max="10506" width="20.140625" style="529" customWidth="1"/>
    <col min="10507" max="10507" width="23.7109375" style="529" customWidth="1"/>
    <col min="10508" max="10508" width="22.28515625" style="529" customWidth="1"/>
    <col min="10509" max="10509" width="21.7109375" style="529" customWidth="1"/>
    <col min="10510" max="10510" width="4.5703125" style="529" customWidth="1"/>
    <col min="10511" max="10752" width="9.140625" style="529"/>
    <col min="10753" max="10753" width="118.42578125" style="529" customWidth="1"/>
    <col min="10754" max="10754" width="20.140625" style="529" customWidth="1"/>
    <col min="10755" max="10755" width="23.7109375" style="529" customWidth="1"/>
    <col min="10756" max="10756" width="22.28515625" style="529" customWidth="1"/>
    <col min="10757" max="10757" width="22" style="529" customWidth="1"/>
    <col min="10758" max="10758" width="20.140625" style="529" customWidth="1"/>
    <col min="10759" max="10759" width="23.5703125" style="529" customWidth="1"/>
    <col min="10760" max="10760" width="22.42578125" style="529" customWidth="1"/>
    <col min="10761" max="10761" width="21.7109375" style="529" customWidth="1"/>
    <col min="10762" max="10762" width="20.140625" style="529" customWidth="1"/>
    <col min="10763" max="10763" width="23.7109375" style="529" customWidth="1"/>
    <col min="10764" max="10764" width="22.28515625" style="529" customWidth="1"/>
    <col min="10765" max="10765" width="21.7109375" style="529" customWidth="1"/>
    <col min="10766" max="10766" width="4.5703125" style="529" customWidth="1"/>
    <col min="10767" max="11008" width="9.140625" style="529"/>
    <col min="11009" max="11009" width="118.42578125" style="529" customWidth="1"/>
    <col min="11010" max="11010" width="20.140625" style="529" customWidth="1"/>
    <col min="11011" max="11011" width="23.7109375" style="529" customWidth="1"/>
    <col min="11012" max="11012" width="22.28515625" style="529" customWidth="1"/>
    <col min="11013" max="11013" width="22" style="529" customWidth="1"/>
    <col min="11014" max="11014" width="20.140625" style="529" customWidth="1"/>
    <col min="11015" max="11015" width="23.5703125" style="529" customWidth="1"/>
    <col min="11016" max="11016" width="22.42578125" style="529" customWidth="1"/>
    <col min="11017" max="11017" width="21.7109375" style="529" customWidth="1"/>
    <col min="11018" max="11018" width="20.140625" style="529" customWidth="1"/>
    <col min="11019" max="11019" width="23.7109375" style="529" customWidth="1"/>
    <col min="11020" max="11020" width="22.28515625" style="529" customWidth="1"/>
    <col min="11021" max="11021" width="21.7109375" style="529" customWidth="1"/>
    <col min="11022" max="11022" width="4.5703125" style="529" customWidth="1"/>
    <col min="11023" max="11264" width="9.140625" style="529"/>
    <col min="11265" max="11265" width="118.42578125" style="529" customWidth="1"/>
    <col min="11266" max="11266" width="20.140625" style="529" customWidth="1"/>
    <col min="11267" max="11267" width="23.7109375" style="529" customWidth="1"/>
    <col min="11268" max="11268" width="22.28515625" style="529" customWidth="1"/>
    <col min="11269" max="11269" width="22" style="529" customWidth="1"/>
    <col min="11270" max="11270" width="20.140625" style="529" customWidth="1"/>
    <col min="11271" max="11271" width="23.5703125" style="529" customWidth="1"/>
    <col min="11272" max="11272" width="22.42578125" style="529" customWidth="1"/>
    <col min="11273" max="11273" width="21.7109375" style="529" customWidth="1"/>
    <col min="11274" max="11274" width="20.140625" style="529" customWidth="1"/>
    <col min="11275" max="11275" width="23.7109375" style="529" customWidth="1"/>
    <col min="11276" max="11276" width="22.28515625" style="529" customWidth="1"/>
    <col min="11277" max="11277" width="21.7109375" style="529" customWidth="1"/>
    <col min="11278" max="11278" width="4.5703125" style="529" customWidth="1"/>
    <col min="11279" max="11520" width="9.140625" style="529"/>
    <col min="11521" max="11521" width="118.42578125" style="529" customWidth="1"/>
    <col min="11522" max="11522" width="20.140625" style="529" customWidth="1"/>
    <col min="11523" max="11523" width="23.7109375" style="529" customWidth="1"/>
    <col min="11524" max="11524" width="22.28515625" style="529" customWidth="1"/>
    <col min="11525" max="11525" width="22" style="529" customWidth="1"/>
    <col min="11526" max="11526" width="20.140625" style="529" customWidth="1"/>
    <col min="11527" max="11527" width="23.5703125" style="529" customWidth="1"/>
    <col min="11528" max="11528" width="22.42578125" style="529" customWidth="1"/>
    <col min="11529" max="11529" width="21.7109375" style="529" customWidth="1"/>
    <col min="11530" max="11530" width="20.140625" style="529" customWidth="1"/>
    <col min="11531" max="11531" width="23.7109375" style="529" customWidth="1"/>
    <col min="11532" max="11532" width="22.28515625" style="529" customWidth="1"/>
    <col min="11533" max="11533" width="21.7109375" style="529" customWidth="1"/>
    <col min="11534" max="11534" width="4.5703125" style="529" customWidth="1"/>
    <col min="11535" max="11776" width="9.140625" style="529"/>
    <col min="11777" max="11777" width="118.42578125" style="529" customWidth="1"/>
    <col min="11778" max="11778" width="20.140625" style="529" customWidth="1"/>
    <col min="11779" max="11779" width="23.7109375" style="529" customWidth="1"/>
    <col min="11780" max="11780" width="22.28515625" style="529" customWidth="1"/>
    <col min="11781" max="11781" width="22" style="529" customWidth="1"/>
    <col min="11782" max="11782" width="20.140625" style="529" customWidth="1"/>
    <col min="11783" max="11783" width="23.5703125" style="529" customWidth="1"/>
    <col min="11784" max="11784" width="22.42578125" style="529" customWidth="1"/>
    <col min="11785" max="11785" width="21.7109375" style="529" customWidth="1"/>
    <col min="11786" max="11786" width="20.140625" style="529" customWidth="1"/>
    <col min="11787" max="11787" width="23.7109375" style="529" customWidth="1"/>
    <col min="11788" max="11788" width="22.28515625" style="529" customWidth="1"/>
    <col min="11789" max="11789" width="21.7109375" style="529" customWidth="1"/>
    <col min="11790" max="11790" width="4.5703125" style="529" customWidth="1"/>
    <col min="11791" max="12032" width="9.140625" style="529"/>
    <col min="12033" max="12033" width="118.42578125" style="529" customWidth="1"/>
    <col min="12034" max="12034" width="20.140625" style="529" customWidth="1"/>
    <col min="12035" max="12035" width="23.7109375" style="529" customWidth="1"/>
    <col min="12036" max="12036" width="22.28515625" style="529" customWidth="1"/>
    <col min="12037" max="12037" width="22" style="529" customWidth="1"/>
    <col min="12038" max="12038" width="20.140625" style="529" customWidth="1"/>
    <col min="12039" max="12039" width="23.5703125" style="529" customWidth="1"/>
    <col min="12040" max="12040" width="22.42578125" style="529" customWidth="1"/>
    <col min="12041" max="12041" width="21.7109375" style="529" customWidth="1"/>
    <col min="12042" max="12042" width="20.140625" style="529" customWidth="1"/>
    <col min="12043" max="12043" width="23.7109375" style="529" customWidth="1"/>
    <col min="12044" max="12044" width="22.28515625" style="529" customWidth="1"/>
    <col min="12045" max="12045" width="21.7109375" style="529" customWidth="1"/>
    <col min="12046" max="12046" width="4.5703125" style="529" customWidth="1"/>
    <col min="12047" max="12288" width="9.140625" style="529"/>
    <col min="12289" max="12289" width="118.42578125" style="529" customWidth="1"/>
    <col min="12290" max="12290" width="20.140625" style="529" customWidth="1"/>
    <col min="12291" max="12291" width="23.7109375" style="529" customWidth="1"/>
    <col min="12292" max="12292" width="22.28515625" style="529" customWidth="1"/>
    <col min="12293" max="12293" width="22" style="529" customWidth="1"/>
    <col min="12294" max="12294" width="20.140625" style="529" customWidth="1"/>
    <col min="12295" max="12295" width="23.5703125" style="529" customWidth="1"/>
    <col min="12296" max="12296" width="22.42578125" style="529" customWidth="1"/>
    <col min="12297" max="12297" width="21.7109375" style="529" customWidth="1"/>
    <col min="12298" max="12298" width="20.140625" style="529" customWidth="1"/>
    <col min="12299" max="12299" width="23.7109375" style="529" customWidth="1"/>
    <col min="12300" max="12300" width="22.28515625" style="529" customWidth="1"/>
    <col min="12301" max="12301" width="21.7109375" style="529" customWidth="1"/>
    <col min="12302" max="12302" width="4.5703125" style="529" customWidth="1"/>
    <col min="12303" max="12544" width="9.140625" style="529"/>
    <col min="12545" max="12545" width="118.42578125" style="529" customWidth="1"/>
    <col min="12546" max="12546" width="20.140625" style="529" customWidth="1"/>
    <col min="12547" max="12547" width="23.7109375" style="529" customWidth="1"/>
    <col min="12548" max="12548" width="22.28515625" style="529" customWidth="1"/>
    <col min="12549" max="12549" width="22" style="529" customWidth="1"/>
    <col min="12550" max="12550" width="20.140625" style="529" customWidth="1"/>
    <col min="12551" max="12551" width="23.5703125" style="529" customWidth="1"/>
    <col min="12552" max="12552" width="22.42578125" style="529" customWidth="1"/>
    <col min="12553" max="12553" width="21.7109375" style="529" customWidth="1"/>
    <col min="12554" max="12554" width="20.140625" style="529" customWidth="1"/>
    <col min="12555" max="12555" width="23.7109375" style="529" customWidth="1"/>
    <col min="12556" max="12556" width="22.28515625" style="529" customWidth="1"/>
    <col min="12557" max="12557" width="21.7109375" style="529" customWidth="1"/>
    <col min="12558" max="12558" width="4.5703125" style="529" customWidth="1"/>
    <col min="12559" max="12800" width="9.140625" style="529"/>
    <col min="12801" max="12801" width="118.42578125" style="529" customWidth="1"/>
    <col min="12802" max="12802" width="20.140625" style="529" customWidth="1"/>
    <col min="12803" max="12803" width="23.7109375" style="529" customWidth="1"/>
    <col min="12804" max="12804" width="22.28515625" style="529" customWidth="1"/>
    <col min="12805" max="12805" width="22" style="529" customWidth="1"/>
    <col min="12806" max="12806" width="20.140625" style="529" customWidth="1"/>
    <col min="12807" max="12807" width="23.5703125" style="529" customWidth="1"/>
    <col min="12808" max="12808" width="22.42578125" style="529" customWidth="1"/>
    <col min="12809" max="12809" width="21.7109375" style="529" customWidth="1"/>
    <col min="12810" max="12810" width="20.140625" style="529" customWidth="1"/>
    <col min="12811" max="12811" width="23.7109375" style="529" customWidth="1"/>
    <col min="12812" max="12812" width="22.28515625" style="529" customWidth="1"/>
    <col min="12813" max="12813" width="21.7109375" style="529" customWidth="1"/>
    <col min="12814" max="12814" width="4.5703125" style="529" customWidth="1"/>
    <col min="12815" max="13056" width="9.140625" style="529"/>
    <col min="13057" max="13057" width="118.42578125" style="529" customWidth="1"/>
    <col min="13058" max="13058" width="20.140625" style="529" customWidth="1"/>
    <col min="13059" max="13059" width="23.7109375" style="529" customWidth="1"/>
    <col min="13060" max="13060" width="22.28515625" style="529" customWidth="1"/>
    <col min="13061" max="13061" width="22" style="529" customWidth="1"/>
    <col min="13062" max="13062" width="20.140625" style="529" customWidth="1"/>
    <col min="13063" max="13063" width="23.5703125" style="529" customWidth="1"/>
    <col min="13064" max="13064" width="22.42578125" style="529" customWidth="1"/>
    <col min="13065" max="13065" width="21.7109375" style="529" customWidth="1"/>
    <col min="13066" max="13066" width="20.140625" style="529" customWidth="1"/>
    <col min="13067" max="13067" width="23.7109375" style="529" customWidth="1"/>
    <col min="13068" max="13068" width="22.28515625" style="529" customWidth="1"/>
    <col min="13069" max="13069" width="21.7109375" style="529" customWidth="1"/>
    <col min="13070" max="13070" width="4.5703125" style="529" customWidth="1"/>
    <col min="13071" max="13312" width="9.140625" style="529"/>
    <col min="13313" max="13313" width="118.42578125" style="529" customWidth="1"/>
    <col min="13314" max="13314" width="20.140625" style="529" customWidth="1"/>
    <col min="13315" max="13315" width="23.7109375" style="529" customWidth="1"/>
    <col min="13316" max="13316" width="22.28515625" style="529" customWidth="1"/>
    <col min="13317" max="13317" width="22" style="529" customWidth="1"/>
    <col min="13318" max="13318" width="20.140625" style="529" customWidth="1"/>
    <col min="13319" max="13319" width="23.5703125" style="529" customWidth="1"/>
    <col min="13320" max="13320" width="22.42578125" style="529" customWidth="1"/>
    <col min="13321" max="13321" width="21.7109375" style="529" customWidth="1"/>
    <col min="13322" max="13322" width="20.140625" style="529" customWidth="1"/>
    <col min="13323" max="13323" width="23.7109375" style="529" customWidth="1"/>
    <col min="13324" max="13324" width="22.28515625" style="529" customWidth="1"/>
    <col min="13325" max="13325" width="21.7109375" style="529" customWidth="1"/>
    <col min="13326" max="13326" width="4.5703125" style="529" customWidth="1"/>
    <col min="13327" max="13568" width="9.140625" style="529"/>
    <col min="13569" max="13569" width="118.42578125" style="529" customWidth="1"/>
    <col min="13570" max="13570" width="20.140625" style="529" customWidth="1"/>
    <col min="13571" max="13571" width="23.7109375" style="529" customWidth="1"/>
    <col min="13572" max="13572" width="22.28515625" style="529" customWidth="1"/>
    <col min="13573" max="13573" width="22" style="529" customWidth="1"/>
    <col min="13574" max="13574" width="20.140625" style="529" customWidth="1"/>
    <col min="13575" max="13575" width="23.5703125" style="529" customWidth="1"/>
    <col min="13576" max="13576" width="22.42578125" style="529" customWidth="1"/>
    <col min="13577" max="13577" width="21.7109375" style="529" customWidth="1"/>
    <col min="13578" max="13578" width="20.140625" style="529" customWidth="1"/>
    <col min="13579" max="13579" width="23.7109375" style="529" customWidth="1"/>
    <col min="13580" max="13580" width="22.28515625" style="529" customWidth="1"/>
    <col min="13581" max="13581" width="21.7109375" style="529" customWidth="1"/>
    <col min="13582" max="13582" width="4.5703125" style="529" customWidth="1"/>
    <col min="13583" max="13824" width="9.140625" style="529"/>
    <col min="13825" max="13825" width="118.42578125" style="529" customWidth="1"/>
    <col min="13826" max="13826" width="20.140625" style="529" customWidth="1"/>
    <col min="13827" max="13827" width="23.7109375" style="529" customWidth="1"/>
    <col min="13828" max="13828" width="22.28515625" style="529" customWidth="1"/>
    <col min="13829" max="13829" width="22" style="529" customWidth="1"/>
    <col min="13830" max="13830" width="20.140625" style="529" customWidth="1"/>
    <col min="13831" max="13831" width="23.5703125" style="529" customWidth="1"/>
    <col min="13832" max="13832" width="22.42578125" style="529" customWidth="1"/>
    <col min="13833" max="13833" width="21.7109375" style="529" customWidth="1"/>
    <col min="13834" max="13834" width="20.140625" style="529" customWidth="1"/>
    <col min="13835" max="13835" width="23.7109375" style="529" customWidth="1"/>
    <col min="13836" max="13836" width="22.28515625" style="529" customWidth="1"/>
    <col min="13837" max="13837" width="21.7109375" style="529" customWidth="1"/>
    <col min="13838" max="13838" width="4.5703125" style="529" customWidth="1"/>
    <col min="13839" max="14080" width="9.140625" style="529"/>
    <col min="14081" max="14081" width="118.42578125" style="529" customWidth="1"/>
    <col min="14082" max="14082" width="20.140625" style="529" customWidth="1"/>
    <col min="14083" max="14083" width="23.7109375" style="529" customWidth="1"/>
    <col min="14084" max="14084" width="22.28515625" style="529" customWidth="1"/>
    <col min="14085" max="14085" width="22" style="529" customWidth="1"/>
    <col min="14086" max="14086" width="20.140625" style="529" customWidth="1"/>
    <col min="14087" max="14087" width="23.5703125" style="529" customWidth="1"/>
    <col min="14088" max="14088" width="22.42578125" style="529" customWidth="1"/>
    <col min="14089" max="14089" width="21.7109375" style="529" customWidth="1"/>
    <col min="14090" max="14090" width="20.140625" style="529" customWidth="1"/>
    <col min="14091" max="14091" width="23.7109375" style="529" customWidth="1"/>
    <col min="14092" max="14092" width="22.28515625" style="529" customWidth="1"/>
    <col min="14093" max="14093" width="21.7109375" style="529" customWidth="1"/>
    <col min="14094" max="14094" width="4.5703125" style="529" customWidth="1"/>
    <col min="14095" max="14336" width="9.140625" style="529"/>
    <col min="14337" max="14337" width="118.42578125" style="529" customWidth="1"/>
    <col min="14338" max="14338" width="20.140625" style="529" customWidth="1"/>
    <col min="14339" max="14339" width="23.7109375" style="529" customWidth="1"/>
    <col min="14340" max="14340" width="22.28515625" style="529" customWidth="1"/>
    <col min="14341" max="14341" width="22" style="529" customWidth="1"/>
    <col min="14342" max="14342" width="20.140625" style="529" customWidth="1"/>
    <col min="14343" max="14343" width="23.5703125" style="529" customWidth="1"/>
    <col min="14344" max="14344" width="22.42578125" style="529" customWidth="1"/>
    <col min="14345" max="14345" width="21.7109375" style="529" customWidth="1"/>
    <col min="14346" max="14346" width="20.140625" style="529" customWidth="1"/>
    <col min="14347" max="14347" width="23.7109375" style="529" customWidth="1"/>
    <col min="14348" max="14348" width="22.28515625" style="529" customWidth="1"/>
    <col min="14349" max="14349" width="21.7109375" style="529" customWidth="1"/>
    <col min="14350" max="14350" width="4.5703125" style="529" customWidth="1"/>
    <col min="14351" max="14592" width="9.140625" style="529"/>
    <col min="14593" max="14593" width="118.42578125" style="529" customWidth="1"/>
    <col min="14594" max="14594" width="20.140625" style="529" customWidth="1"/>
    <col min="14595" max="14595" width="23.7109375" style="529" customWidth="1"/>
    <col min="14596" max="14596" width="22.28515625" style="529" customWidth="1"/>
    <col min="14597" max="14597" width="22" style="529" customWidth="1"/>
    <col min="14598" max="14598" width="20.140625" style="529" customWidth="1"/>
    <col min="14599" max="14599" width="23.5703125" style="529" customWidth="1"/>
    <col min="14600" max="14600" width="22.42578125" style="529" customWidth="1"/>
    <col min="14601" max="14601" width="21.7109375" style="529" customWidth="1"/>
    <col min="14602" max="14602" width="20.140625" style="529" customWidth="1"/>
    <col min="14603" max="14603" width="23.7109375" style="529" customWidth="1"/>
    <col min="14604" max="14604" width="22.28515625" style="529" customWidth="1"/>
    <col min="14605" max="14605" width="21.7109375" style="529" customWidth="1"/>
    <col min="14606" max="14606" width="4.5703125" style="529" customWidth="1"/>
    <col min="14607" max="14848" width="9.140625" style="529"/>
    <col min="14849" max="14849" width="118.42578125" style="529" customWidth="1"/>
    <col min="14850" max="14850" width="20.140625" style="529" customWidth="1"/>
    <col min="14851" max="14851" width="23.7109375" style="529" customWidth="1"/>
    <col min="14852" max="14852" width="22.28515625" style="529" customWidth="1"/>
    <col min="14853" max="14853" width="22" style="529" customWidth="1"/>
    <col min="14854" max="14854" width="20.140625" style="529" customWidth="1"/>
    <col min="14855" max="14855" width="23.5703125" style="529" customWidth="1"/>
    <col min="14856" max="14856" width="22.42578125" style="529" customWidth="1"/>
    <col min="14857" max="14857" width="21.7109375" style="529" customWidth="1"/>
    <col min="14858" max="14858" width="20.140625" style="529" customWidth="1"/>
    <col min="14859" max="14859" width="23.7109375" style="529" customWidth="1"/>
    <col min="14860" max="14860" width="22.28515625" style="529" customWidth="1"/>
    <col min="14861" max="14861" width="21.7109375" style="529" customWidth="1"/>
    <col min="14862" max="14862" width="4.5703125" style="529" customWidth="1"/>
    <col min="14863" max="15104" width="9.140625" style="529"/>
    <col min="15105" max="15105" width="118.42578125" style="529" customWidth="1"/>
    <col min="15106" max="15106" width="20.140625" style="529" customWidth="1"/>
    <col min="15107" max="15107" width="23.7109375" style="529" customWidth="1"/>
    <col min="15108" max="15108" width="22.28515625" style="529" customWidth="1"/>
    <col min="15109" max="15109" width="22" style="529" customWidth="1"/>
    <col min="15110" max="15110" width="20.140625" style="529" customWidth="1"/>
    <col min="15111" max="15111" width="23.5703125" style="529" customWidth="1"/>
    <col min="15112" max="15112" width="22.42578125" style="529" customWidth="1"/>
    <col min="15113" max="15113" width="21.7109375" style="529" customWidth="1"/>
    <col min="15114" max="15114" width="20.140625" style="529" customWidth="1"/>
    <col min="15115" max="15115" width="23.7109375" style="529" customWidth="1"/>
    <col min="15116" max="15116" width="22.28515625" style="529" customWidth="1"/>
    <col min="15117" max="15117" width="21.7109375" style="529" customWidth="1"/>
    <col min="15118" max="15118" width="4.5703125" style="529" customWidth="1"/>
    <col min="15119" max="15360" width="9.140625" style="529"/>
    <col min="15361" max="15361" width="118.42578125" style="529" customWidth="1"/>
    <col min="15362" max="15362" width="20.140625" style="529" customWidth="1"/>
    <col min="15363" max="15363" width="23.7109375" style="529" customWidth="1"/>
    <col min="15364" max="15364" width="22.28515625" style="529" customWidth="1"/>
    <col min="15365" max="15365" width="22" style="529" customWidth="1"/>
    <col min="15366" max="15366" width="20.140625" style="529" customWidth="1"/>
    <col min="15367" max="15367" width="23.5703125" style="529" customWidth="1"/>
    <col min="15368" max="15368" width="22.42578125" style="529" customWidth="1"/>
    <col min="15369" max="15369" width="21.7109375" style="529" customWidth="1"/>
    <col min="15370" max="15370" width="20.140625" style="529" customWidth="1"/>
    <col min="15371" max="15371" width="23.7109375" style="529" customWidth="1"/>
    <col min="15372" max="15372" width="22.28515625" style="529" customWidth="1"/>
    <col min="15373" max="15373" width="21.7109375" style="529" customWidth="1"/>
    <col min="15374" max="15374" width="4.5703125" style="529" customWidth="1"/>
    <col min="15375" max="15616" width="9.140625" style="529"/>
    <col min="15617" max="15617" width="118.42578125" style="529" customWidth="1"/>
    <col min="15618" max="15618" width="20.140625" style="529" customWidth="1"/>
    <col min="15619" max="15619" width="23.7109375" style="529" customWidth="1"/>
    <col min="15620" max="15620" width="22.28515625" style="529" customWidth="1"/>
    <col min="15621" max="15621" width="22" style="529" customWidth="1"/>
    <col min="15622" max="15622" width="20.140625" style="529" customWidth="1"/>
    <col min="15623" max="15623" width="23.5703125" style="529" customWidth="1"/>
    <col min="15624" max="15624" width="22.42578125" style="529" customWidth="1"/>
    <col min="15625" max="15625" width="21.7109375" style="529" customWidth="1"/>
    <col min="15626" max="15626" width="20.140625" style="529" customWidth="1"/>
    <col min="15627" max="15627" width="23.7109375" style="529" customWidth="1"/>
    <col min="15628" max="15628" width="22.28515625" style="529" customWidth="1"/>
    <col min="15629" max="15629" width="21.7109375" style="529" customWidth="1"/>
    <col min="15630" max="15630" width="4.5703125" style="529" customWidth="1"/>
    <col min="15631" max="15872" width="9.140625" style="529"/>
    <col min="15873" max="15873" width="118.42578125" style="529" customWidth="1"/>
    <col min="15874" max="15874" width="20.140625" style="529" customWidth="1"/>
    <col min="15875" max="15875" width="23.7109375" style="529" customWidth="1"/>
    <col min="15876" max="15876" width="22.28515625" style="529" customWidth="1"/>
    <col min="15877" max="15877" width="22" style="529" customWidth="1"/>
    <col min="15878" max="15878" width="20.140625" style="529" customWidth="1"/>
    <col min="15879" max="15879" width="23.5703125" style="529" customWidth="1"/>
    <col min="15880" max="15880" width="22.42578125" style="529" customWidth="1"/>
    <col min="15881" max="15881" width="21.7109375" style="529" customWidth="1"/>
    <col min="15882" max="15882" width="20.140625" style="529" customWidth="1"/>
    <col min="15883" max="15883" width="23.7109375" style="529" customWidth="1"/>
    <col min="15884" max="15884" width="22.28515625" style="529" customWidth="1"/>
    <col min="15885" max="15885" width="21.7109375" style="529" customWidth="1"/>
    <col min="15886" max="15886" width="4.5703125" style="529" customWidth="1"/>
    <col min="15887" max="16128" width="9.140625" style="529"/>
    <col min="16129" max="16129" width="118.42578125" style="529" customWidth="1"/>
    <col min="16130" max="16130" width="20.140625" style="529" customWidth="1"/>
    <col min="16131" max="16131" width="23.7109375" style="529" customWidth="1"/>
    <col min="16132" max="16132" width="22.28515625" style="529" customWidth="1"/>
    <col min="16133" max="16133" width="22" style="529" customWidth="1"/>
    <col min="16134" max="16134" width="20.140625" style="529" customWidth="1"/>
    <col min="16135" max="16135" width="23.5703125" style="529" customWidth="1"/>
    <col min="16136" max="16136" width="22.42578125" style="529" customWidth="1"/>
    <col min="16137" max="16137" width="21.7109375" style="529" customWidth="1"/>
    <col min="16138" max="16138" width="20.140625" style="529" customWidth="1"/>
    <col min="16139" max="16139" width="23.7109375" style="529" customWidth="1"/>
    <col min="16140" max="16140" width="22.28515625" style="529" customWidth="1"/>
    <col min="16141" max="16141" width="21.7109375" style="529" customWidth="1"/>
    <col min="16142" max="16142" width="4.5703125" style="529" customWidth="1"/>
    <col min="16143" max="16384" width="9.140625" style="529"/>
  </cols>
  <sheetData>
    <row r="1" spans="1:26" s="1" customFormat="1" ht="5.25" hidden="1" customHeight="1">
      <c r="A1" s="201"/>
      <c r="B1" s="202"/>
      <c r="C1" s="202"/>
      <c r="D1" s="202"/>
      <c r="E1" s="202"/>
      <c r="F1" s="202"/>
      <c r="G1" s="202"/>
      <c r="H1" s="202"/>
      <c r="I1" s="202"/>
      <c r="J1" s="202"/>
      <c r="K1" s="202"/>
      <c r="L1" s="202"/>
      <c r="M1" s="202"/>
      <c r="N1" s="197"/>
    </row>
    <row r="2" spans="1:26" s="2" customFormat="1" ht="78.75" customHeight="1">
      <c r="A2" s="746" t="s">
        <v>627</v>
      </c>
      <c r="B2" s="746"/>
      <c r="C2" s="746"/>
      <c r="D2" s="746"/>
      <c r="E2" s="746"/>
      <c r="F2" s="746"/>
      <c r="G2" s="746"/>
      <c r="H2" s="746"/>
      <c r="I2" s="746"/>
      <c r="J2" s="746"/>
      <c r="K2" s="746"/>
      <c r="L2" s="746"/>
      <c r="M2" s="746"/>
      <c r="N2" s="203"/>
    </row>
    <row r="3" spans="1:26" s="2" customFormat="1" ht="41.25" customHeight="1">
      <c r="A3" s="746" t="s">
        <v>190</v>
      </c>
      <c r="B3" s="746"/>
      <c r="C3" s="746"/>
      <c r="D3" s="746"/>
      <c r="E3" s="746"/>
      <c r="F3" s="746"/>
      <c r="G3" s="746"/>
      <c r="H3" s="746"/>
      <c r="I3" s="746"/>
      <c r="J3" s="746"/>
      <c r="K3" s="746"/>
      <c r="L3" s="746"/>
      <c r="M3" s="746"/>
      <c r="N3" s="203"/>
    </row>
    <row r="4" spans="1:26" s="2" customFormat="1" ht="48.75" customHeight="1">
      <c r="A4" s="746" t="s">
        <v>806</v>
      </c>
      <c r="B4" s="746"/>
      <c r="C4" s="746"/>
      <c r="D4" s="746"/>
      <c r="E4" s="746"/>
      <c r="F4" s="746"/>
      <c r="G4" s="746"/>
      <c r="H4" s="746"/>
      <c r="I4" s="746"/>
      <c r="J4" s="746"/>
      <c r="K4" s="746"/>
      <c r="L4" s="746"/>
      <c r="M4" s="746"/>
      <c r="N4" s="203"/>
    </row>
    <row r="5" spans="1:26" s="3" customFormat="1" ht="73.5" customHeight="1">
      <c r="A5" s="747" t="s">
        <v>725</v>
      </c>
      <c r="B5" s="747"/>
      <c r="C5" s="747"/>
      <c r="D5" s="747"/>
      <c r="E5" s="747"/>
      <c r="F5" s="747"/>
      <c r="G5" s="747"/>
      <c r="H5" s="747"/>
      <c r="I5" s="747"/>
      <c r="J5" s="747"/>
      <c r="K5" s="747"/>
      <c r="L5" s="747"/>
      <c r="M5" s="747"/>
      <c r="N5" s="204"/>
    </row>
    <row r="6" spans="1:26" ht="6" customHeight="1"/>
    <row r="7" spans="1:26" ht="7.5" customHeight="1">
      <c r="A7" s="205"/>
      <c r="B7" s="206"/>
      <c r="C7" s="206"/>
      <c r="D7" s="207"/>
      <c r="E7" s="207"/>
      <c r="F7" s="206"/>
      <c r="G7" s="207"/>
      <c r="H7" s="206"/>
      <c r="I7" s="206"/>
      <c r="J7" s="207"/>
      <c r="K7" s="207"/>
      <c r="L7" s="206"/>
      <c r="M7" s="207"/>
      <c r="N7" s="208"/>
    </row>
    <row r="8" spans="1:26" s="211" customFormat="1" ht="45" customHeight="1">
      <c r="A8" s="209"/>
      <c r="B8" s="748" t="s">
        <v>54</v>
      </c>
      <c r="C8" s="748"/>
      <c r="D8" s="748"/>
      <c r="E8" s="748"/>
      <c r="F8" s="748" t="s">
        <v>55</v>
      </c>
      <c r="G8" s="748"/>
      <c r="H8" s="748"/>
      <c r="I8" s="748"/>
      <c r="J8" s="748" t="s">
        <v>50</v>
      </c>
      <c r="K8" s="748"/>
      <c r="L8" s="748"/>
      <c r="M8" s="748"/>
      <c r="N8" s="210"/>
      <c r="Y8" s="211">
        <v>1</v>
      </c>
      <c r="Z8" s="211">
        <v>1</v>
      </c>
    </row>
    <row r="9" spans="1:26" s="215" customFormat="1" ht="65.25" customHeight="1">
      <c r="A9" s="212"/>
      <c r="B9" s="212" t="s">
        <v>191</v>
      </c>
      <c r="C9" s="213" t="s">
        <v>192</v>
      </c>
      <c r="D9" s="212" t="s">
        <v>193</v>
      </c>
      <c r="E9" s="212" t="s">
        <v>45</v>
      </c>
      <c r="F9" s="213" t="s">
        <v>191</v>
      </c>
      <c r="G9" s="212" t="s">
        <v>192</v>
      </c>
      <c r="H9" s="212" t="s">
        <v>193</v>
      </c>
      <c r="I9" s="213" t="s">
        <v>45</v>
      </c>
      <c r="J9" s="212" t="s">
        <v>191</v>
      </c>
      <c r="K9" s="212" t="s">
        <v>192</v>
      </c>
      <c r="L9" s="213" t="s">
        <v>193</v>
      </c>
      <c r="M9" s="212" t="s">
        <v>45</v>
      </c>
      <c r="N9" s="214"/>
      <c r="Y9" s="215">
        <v>1</v>
      </c>
      <c r="Z9" s="215">
        <v>1</v>
      </c>
    </row>
    <row r="10" spans="1:26" s="218" customFormat="1" ht="64.5" customHeight="1">
      <c r="A10" s="216" t="s">
        <v>164</v>
      </c>
      <c r="B10" s="217">
        <v>58569.122189999995</v>
      </c>
      <c r="C10" s="217">
        <v>139651.69656899999</v>
      </c>
      <c r="D10" s="217">
        <v>439936.76508020004</v>
      </c>
      <c r="E10" s="217">
        <v>638157.58383919997</v>
      </c>
      <c r="F10" s="217">
        <v>671.18660999999997</v>
      </c>
      <c r="G10" s="217">
        <v>346290.19620139996</v>
      </c>
      <c r="H10" s="217">
        <v>78718.649487599992</v>
      </c>
      <c r="I10" s="217">
        <v>425680.03229900001</v>
      </c>
      <c r="J10" s="217">
        <v>7694.9</v>
      </c>
      <c r="K10" s="217">
        <v>4239.5397346</v>
      </c>
      <c r="L10" s="217">
        <v>0</v>
      </c>
      <c r="M10" s="217">
        <v>11934.439734600001</v>
      </c>
      <c r="N10" s="210"/>
    </row>
    <row r="11" spans="1:26" s="218" customFormat="1" ht="64.5" customHeight="1">
      <c r="A11" s="216" t="s">
        <v>165</v>
      </c>
      <c r="B11" s="219">
        <v>6860</v>
      </c>
      <c r="C11" s="219">
        <v>1970.50287</v>
      </c>
      <c r="D11" s="219">
        <v>2398.8625999999999</v>
      </c>
      <c r="E11" s="219">
        <v>11229.365470000001</v>
      </c>
      <c r="F11" s="219">
        <v>0</v>
      </c>
      <c r="G11" s="219">
        <v>2014.1333400000001</v>
      </c>
      <c r="H11" s="217">
        <v>737.75979140000004</v>
      </c>
      <c r="I11" s="217">
        <v>2751.8931313999997</v>
      </c>
      <c r="J11" s="217">
        <v>0</v>
      </c>
      <c r="K11" s="217">
        <v>0</v>
      </c>
      <c r="L11" s="217">
        <v>0</v>
      </c>
      <c r="M11" s="217">
        <v>0</v>
      </c>
      <c r="N11" s="210"/>
    </row>
    <row r="12" spans="1:26" s="218" customFormat="1" ht="64.5" customHeight="1">
      <c r="A12" s="216" t="s">
        <v>166</v>
      </c>
      <c r="B12" s="219">
        <v>3472.9823418000001</v>
      </c>
      <c r="C12" s="219">
        <v>0</v>
      </c>
      <c r="D12" s="219">
        <v>76.23</v>
      </c>
      <c r="E12" s="219">
        <v>3549.2123418000001</v>
      </c>
      <c r="F12" s="219">
        <v>0</v>
      </c>
      <c r="G12" s="219">
        <v>0</v>
      </c>
      <c r="H12" s="217">
        <v>0</v>
      </c>
      <c r="I12" s="217">
        <v>0</v>
      </c>
      <c r="J12" s="217">
        <v>0</v>
      </c>
      <c r="K12" s="217">
        <v>0</v>
      </c>
      <c r="L12" s="217">
        <v>0</v>
      </c>
      <c r="M12" s="217">
        <v>0</v>
      </c>
      <c r="N12" s="210"/>
    </row>
    <row r="13" spans="1:26" s="218" customFormat="1" ht="64.5" customHeight="1">
      <c r="A13" s="216" t="s">
        <v>167</v>
      </c>
      <c r="B13" s="217">
        <v>0</v>
      </c>
      <c r="C13" s="217">
        <v>12638.577519999999</v>
      </c>
      <c r="D13" s="217">
        <v>39567.886509999997</v>
      </c>
      <c r="E13" s="217">
        <v>52206.464030000003</v>
      </c>
      <c r="F13" s="217">
        <v>42.226109999999998</v>
      </c>
      <c r="G13" s="217">
        <v>15518.421390000001</v>
      </c>
      <c r="H13" s="217">
        <v>10101.1713628</v>
      </c>
      <c r="I13" s="217">
        <v>25661.818862799999</v>
      </c>
      <c r="J13" s="217">
        <v>0</v>
      </c>
      <c r="K13" s="217">
        <v>0</v>
      </c>
      <c r="L13" s="217">
        <v>0</v>
      </c>
      <c r="M13" s="217">
        <v>0</v>
      </c>
      <c r="N13" s="210"/>
    </row>
    <row r="14" spans="1:26" s="218" customFormat="1" ht="64.5" customHeight="1">
      <c r="A14" s="216" t="s">
        <v>168</v>
      </c>
      <c r="B14" s="217">
        <v>134701.84954699999</v>
      </c>
      <c r="C14" s="217">
        <v>338375.82879</v>
      </c>
      <c r="D14" s="217">
        <v>366220.56679199997</v>
      </c>
      <c r="E14" s="217">
        <v>839298.24512899993</v>
      </c>
      <c r="F14" s="217">
        <v>5812.16381</v>
      </c>
      <c r="G14" s="217">
        <v>1343116.1237630001</v>
      </c>
      <c r="H14" s="217">
        <v>319168.81624659995</v>
      </c>
      <c r="I14" s="217">
        <v>1668097.1038196001</v>
      </c>
      <c r="J14" s="217">
        <v>50816.629013999998</v>
      </c>
      <c r="K14" s="217">
        <v>14936.6225034</v>
      </c>
      <c r="L14" s="217">
        <v>0</v>
      </c>
      <c r="M14" s="217">
        <v>65753.2515174</v>
      </c>
      <c r="N14" s="210"/>
    </row>
    <row r="15" spans="1:26" s="218" customFormat="1" ht="64.5" customHeight="1">
      <c r="A15" s="216" t="s">
        <v>169</v>
      </c>
      <c r="B15" s="217">
        <v>95.88</v>
      </c>
      <c r="C15" s="217">
        <v>1924.1053899999999</v>
      </c>
      <c r="D15" s="217">
        <v>605.03664000000003</v>
      </c>
      <c r="E15" s="217">
        <v>2625.0220299999996</v>
      </c>
      <c r="F15" s="217">
        <v>0</v>
      </c>
      <c r="G15" s="217">
        <v>1293.0725400000001</v>
      </c>
      <c r="H15" s="217">
        <v>1979.58878</v>
      </c>
      <c r="I15" s="217">
        <v>3272.6613199999997</v>
      </c>
      <c r="J15" s="217">
        <v>0</v>
      </c>
      <c r="K15" s="217">
        <v>0</v>
      </c>
      <c r="L15" s="217">
        <v>0</v>
      </c>
      <c r="M15" s="217">
        <v>0</v>
      </c>
      <c r="N15" s="210"/>
    </row>
    <row r="16" spans="1:26" s="218" customFormat="1" ht="64.5" customHeight="1">
      <c r="A16" s="216" t="s">
        <v>108</v>
      </c>
      <c r="B16" s="217">
        <v>106490.0374514</v>
      </c>
      <c r="C16" s="217">
        <v>340889.42783240002</v>
      </c>
      <c r="D16" s="217">
        <v>759550.27538300003</v>
      </c>
      <c r="E16" s="217">
        <v>1206929.7406667999</v>
      </c>
      <c r="F16" s="217">
        <v>1648.7637199999999</v>
      </c>
      <c r="G16" s="217">
        <v>541163.68540860002</v>
      </c>
      <c r="H16" s="217">
        <v>213697.65993259999</v>
      </c>
      <c r="I16" s="217">
        <v>756510.10906120006</v>
      </c>
      <c r="J16" s="217">
        <v>373.50144</v>
      </c>
      <c r="K16" s="217">
        <v>298.84933000000001</v>
      </c>
      <c r="L16" s="217">
        <v>0</v>
      </c>
      <c r="M16" s="217">
        <v>672.35077000000001</v>
      </c>
      <c r="N16" s="210"/>
    </row>
    <row r="17" spans="1:14" s="218" customFormat="1" ht="64.5" customHeight="1">
      <c r="A17" s="216" t="s">
        <v>170</v>
      </c>
      <c r="B17" s="217">
        <v>99302.631870600002</v>
      </c>
      <c r="C17" s="217">
        <v>882166.91525899991</v>
      </c>
      <c r="D17" s="217">
        <v>472020.26778659999</v>
      </c>
      <c r="E17" s="217">
        <v>1453489.8149162</v>
      </c>
      <c r="F17" s="217">
        <v>13745.3657972</v>
      </c>
      <c r="G17" s="217">
        <v>2273860.5233848002</v>
      </c>
      <c r="H17" s="217">
        <v>642468.70928960002</v>
      </c>
      <c r="I17" s="217">
        <v>2930074.5984716001</v>
      </c>
      <c r="J17" s="217">
        <v>29485.962538</v>
      </c>
      <c r="K17" s="217">
        <v>3867.1799048000003</v>
      </c>
      <c r="L17" s="217">
        <v>0</v>
      </c>
      <c r="M17" s="217">
        <v>33353.142442800003</v>
      </c>
      <c r="N17" s="210"/>
    </row>
    <row r="18" spans="1:14" s="218" customFormat="1" ht="64.5" customHeight="1">
      <c r="A18" s="216" t="s">
        <v>171</v>
      </c>
      <c r="B18" s="217">
        <v>1430.81269</v>
      </c>
      <c r="C18" s="217">
        <v>34183.344709999998</v>
      </c>
      <c r="D18" s="217">
        <v>41985.492180000001</v>
      </c>
      <c r="E18" s="217">
        <v>77599.649579999998</v>
      </c>
      <c r="F18" s="217">
        <v>1475.0976599999999</v>
      </c>
      <c r="G18" s="217">
        <v>230950.742432</v>
      </c>
      <c r="H18" s="217">
        <v>52818.049443000004</v>
      </c>
      <c r="I18" s="217">
        <v>285243.88953500002</v>
      </c>
      <c r="J18" s="217">
        <v>0</v>
      </c>
      <c r="K18" s="217">
        <v>0</v>
      </c>
      <c r="L18" s="217">
        <v>0</v>
      </c>
      <c r="M18" s="217">
        <v>0</v>
      </c>
      <c r="N18" s="210"/>
    </row>
    <row r="19" spans="1:14" s="218" customFormat="1" ht="64.5" customHeight="1">
      <c r="A19" s="216" t="s">
        <v>172</v>
      </c>
      <c r="B19" s="217">
        <v>7888.7520456000002</v>
      </c>
      <c r="C19" s="217">
        <v>164827.06750619999</v>
      </c>
      <c r="D19" s="217">
        <v>215098.13150619998</v>
      </c>
      <c r="E19" s="217">
        <v>387813.95105800004</v>
      </c>
      <c r="F19" s="217">
        <v>1338.78315</v>
      </c>
      <c r="G19" s="217">
        <v>652884.46258239995</v>
      </c>
      <c r="H19" s="217">
        <v>339130.09130040003</v>
      </c>
      <c r="I19" s="217">
        <v>993353.33703279996</v>
      </c>
      <c r="J19" s="217">
        <v>7.524</v>
      </c>
      <c r="K19" s="217">
        <v>222.06408999999999</v>
      </c>
      <c r="L19" s="217">
        <v>0</v>
      </c>
      <c r="M19" s="217">
        <v>229.58808999999999</v>
      </c>
      <c r="N19" s="210"/>
    </row>
    <row r="20" spans="1:14" s="218" customFormat="1" ht="64.5" customHeight="1">
      <c r="A20" s="216" t="s">
        <v>173</v>
      </c>
      <c r="B20" s="217">
        <v>11877.253000000001</v>
      </c>
      <c r="C20" s="217">
        <v>15488.24546</v>
      </c>
      <c r="D20" s="217">
        <v>1752.22803</v>
      </c>
      <c r="E20" s="217">
        <v>29117.726489999997</v>
      </c>
      <c r="F20" s="217">
        <v>0</v>
      </c>
      <c r="G20" s="217">
        <v>185.92233999999999</v>
      </c>
      <c r="H20" s="217">
        <v>0</v>
      </c>
      <c r="I20" s="217">
        <v>185.92233999999999</v>
      </c>
      <c r="J20" s="217">
        <v>66034.214519800007</v>
      </c>
      <c r="K20" s="217">
        <v>17559.962370000001</v>
      </c>
      <c r="L20" s="217">
        <v>0</v>
      </c>
      <c r="M20" s="217">
        <v>83594.176889800001</v>
      </c>
      <c r="N20" s="210"/>
    </row>
    <row r="21" spans="1:14" s="218" customFormat="1" ht="64.5" customHeight="1">
      <c r="A21" s="216" t="s">
        <v>174</v>
      </c>
      <c r="B21" s="217">
        <v>28284.988661800002</v>
      </c>
      <c r="C21" s="217">
        <v>122699.434866</v>
      </c>
      <c r="D21" s="217">
        <v>1041255.094622</v>
      </c>
      <c r="E21" s="217">
        <v>1192239.5181498001</v>
      </c>
      <c r="F21" s="217">
        <v>705.84510999999998</v>
      </c>
      <c r="G21" s="217">
        <v>449812.13626419997</v>
      </c>
      <c r="H21" s="217">
        <v>237947.88591740001</v>
      </c>
      <c r="I21" s="217">
        <v>688465.86729159998</v>
      </c>
      <c r="J21" s="217">
        <v>3965.8161405999999</v>
      </c>
      <c r="K21" s="217">
        <v>2374.5636320000003</v>
      </c>
      <c r="L21" s="217">
        <v>0</v>
      </c>
      <c r="M21" s="217">
        <v>6340.3797725999993</v>
      </c>
      <c r="N21" s="210"/>
    </row>
    <row r="22" spans="1:14" s="218" customFormat="1" ht="64.5" customHeight="1">
      <c r="A22" s="216" t="s">
        <v>175</v>
      </c>
      <c r="B22" s="217">
        <v>3.36</v>
      </c>
      <c r="C22" s="217">
        <v>1175.8467599999999</v>
      </c>
      <c r="D22" s="217">
        <v>92.548000000000002</v>
      </c>
      <c r="E22" s="217">
        <v>1271.75476</v>
      </c>
      <c r="F22" s="217">
        <v>0</v>
      </c>
      <c r="G22" s="217">
        <v>983.51615000000004</v>
      </c>
      <c r="H22" s="217">
        <v>104.72897</v>
      </c>
      <c r="I22" s="217">
        <v>1088.24512</v>
      </c>
      <c r="J22" s="217">
        <v>0</v>
      </c>
      <c r="K22" s="217">
        <v>25.0181456</v>
      </c>
      <c r="L22" s="217">
        <v>0</v>
      </c>
      <c r="M22" s="217">
        <v>25.0181456</v>
      </c>
      <c r="N22" s="210"/>
    </row>
    <row r="23" spans="1:14" s="218" customFormat="1" ht="64.5" customHeight="1">
      <c r="A23" s="216" t="s">
        <v>176</v>
      </c>
      <c r="B23" s="217">
        <v>974.01235999999994</v>
      </c>
      <c r="C23" s="217">
        <v>1826.1080099999999</v>
      </c>
      <c r="D23" s="217">
        <v>15686.220660000001</v>
      </c>
      <c r="E23" s="217">
        <v>18486.34103</v>
      </c>
      <c r="F23" s="217">
        <v>86.479259999999996</v>
      </c>
      <c r="G23" s="217">
        <v>12177.347960000001</v>
      </c>
      <c r="H23" s="217">
        <v>1952.8270500000001</v>
      </c>
      <c r="I23" s="217">
        <v>14216.654269999999</v>
      </c>
      <c r="J23" s="217">
        <v>0</v>
      </c>
      <c r="K23" s="217">
        <v>30.067360000000001</v>
      </c>
      <c r="L23" s="217">
        <v>0</v>
      </c>
      <c r="M23" s="217">
        <v>30.067360000000001</v>
      </c>
      <c r="N23" s="210"/>
    </row>
    <row r="24" spans="1:14" s="218" customFormat="1" ht="64.5" customHeight="1">
      <c r="A24" s="216" t="s">
        <v>177</v>
      </c>
      <c r="B24" s="217">
        <v>1704.99449</v>
      </c>
      <c r="C24" s="217">
        <v>19019.232140600001</v>
      </c>
      <c r="D24" s="217">
        <v>13006.431414799999</v>
      </c>
      <c r="E24" s="217">
        <v>33730.6580454</v>
      </c>
      <c r="F24" s="217">
        <v>1333.9963</v>
      </c>
      <c r="G24" s="217">
        <v>200380.78671439999</v>
      </c>
      <c r="H24" s="217">
        <v>45763.0814302</v>
      </c>
      <c r="I24" s="217">
        <v>247477.86444459998</v>
      </c>
      <c r="J24" s="217">
        <v>0</v>
      </c>
      <c r="K24" s="217">
        <v>1513.5299299999999</v>
      </c>
      <c r="L24" s="217">
        <v>0</v>
      </c>
      <c r="M24" s="217">
        <v>1513.5299299999999</v>
      </c>
      <c r="N24" s="210"/>
    </row>
    <row r="25" spans="1:14" s="218" customFormat="1" ht="64.5" customHeight="1">
      <c r="A25" s="216" t="s">
        <v>178</v>
      </c>
      <c r="B25" s="217">
        <v>0</v>
      </c>
      <c r="C25" s="217">
        <v>0</v>
      </c>
      <c r="D25" s="217">
        <v>13.72</v>
      </c>
      <c r="E25" s="217">
        <v>13.72</v>
      </c>
      <c r="F25" s="217">
        <v>16.10568</v>
      </c>
      <c r="G25" s="217">
        <v>1486.7667900000001</v>
      </c>
      <c r="H25" s="217">
        <v>271.21260999999998</v>
      </c>
      <c r="I25" s="217">
        <v>1774.0850800000001</v>
      </c>
      <c r="J25" s="217">
        <v>0</v>
      </c>
      <c r="K25" s="217">
        <v>0</v>
      </c>
      <c r="L25" s="217">
        <v>0</v>
      </c>
      <c r="M25" s="217">
        <v>0</v>
      </c>
      <c r="N25" s="210"/>
    </row>
    <row r="26" spans="1:14" s="218" customFormat="1" ht="64.5" customHeight="1">
      <c r="A26" s="216" t="s">
        <v>179</v>
      </c>
      <c r="B26" s="217">
        <v>0</v>
      </c>
      <c r="C26" s="217">
        <v>0</v>
      </c>
      <c r="D26" s="217">
        <v>34.450000000000003</v>
      </c>
      <c r="E26" s="217">
        <v>34.450000000000003</v>
      </c>
      <c r="F26" s="217">
        <v>0</v>
      </c>
      <c r="G26" s="217">
        <v>0</v>
      </c>
      <c r="H26" s="217">
        <v>0</v>
      </c>
      <c r="I26" s="217">
        <v>0</v>
      </c>
      <c r="J26" s="217">
        <v>0</v>
      </c>
      <c r="K26" s="217">
        <v>0</v>
      </c>
      <c r="L26" s="217">
        <v>0</v>
      </c>
      <c r="M26" s="217">
        <v>0</v>
      </c>
      <c r="N26" s="210"/>
    </row>
    <row r="27" spans="1:14" s="223" customFormat="1" ht="98.25" customHeight="1">
      <c r="A27" s="220" t="s">
        <v>180</v>
      </c>
      <c r="B27" s="221">
        <v>0</v>
      </c>
      <c r="C27" s="221">
        <v>0</v>
      </c>
      <c r="D27" s="221">
        <v>435.26100000000002</v>
      </c>
      <c r="E27" s="221">
        <v>435.26100000000002</v>
      </c>
      <c r="F27" s="221">
        <v>0</v>
      </c>
      <c r="G27" s="221">
        <v>0</v>
      </c>
      <c r="H27" s="221">
        <v>0</v>
      </c>
      <c r="I27" s="221">
        <v>0</v>
      </c>
      <c r="J27" s="221">
        <v>0</v>
      </c>
      <c r="K27" s="221">
        <v>0</v>
      </c>
      <c r="L27" s="221">
        <v>0</v>
      </c>
      <c r="M27" s="221">
        <v>0</v>
      </c>
      <c r="N27" s="222"/>
    </row>
    <row r="28" spans="1:14" s="223" customFormat="1" ht="38.25" customHeight="1">
      <c r="A28" s="224" t="s">
        <v>194</v>
      </c>
      <c r="B28" s="225">
        <f>SUM(B10:B27)</f>
        <v>461656.67664819997</v>
      </c>
      <c r="C28" s="225">
        <f t="shared" ref="C28:M28" si="0">SUM(C10:C27)</f>
        <v>2076836.3336831999</v>
      </c>
      <c r="D28" s="225">
        <f t="shared" si="0"/>
        <v>3409735.4682048005</v>
      </c>
      <c r="E28" s="225">
        <f t="shared" si="0"/>
        <v>5948228.4785362007</v>
      </c>
      <c r="F28" s="225">
        <f t="shared" si="0"/>
        <v>26876.013207199998</v>
      </c>
      <c r="G28" s="225">
        <f t="shared" si="0"/>
        <v>6072117.8372608004</v>
      </c>
      <c r="H28" s="225">
        <f t="shared" si="0"/>
        <v>1944860.2316115999</v>
      </c>
      <c r="I28" s="225">
        <f t="shared" si="0"/>
        <v>8043854.0820795996</v>
      </c>
      <c r="J28" s="225">
        <f t="shared" si="0"/>
        <v>158378.54765240004</v>
      </c>
      <c r="K28" s="225">
        <f t="shared" si="0"/>
        <v>45067.3970004</v>
      </c>
      <c r="L28" s="225">
        <f t="shared" si="0"/>
        <v>0</v>
      </c>
      <c r="M28" s="225">
        <f t="shared" si="0"/>
        <v>203445.94465280001</v>
      </c>
      <c r="N28" s="222"/>
    </row>
    <row r="29" spans="1:14" ht="11.25" customHeight="1" thickBot="1">
      <c r="A29" s="226"/>
      <c r="B29" s="227"/>
      <c r="C29" s="228"/>
      <c r="D29" s="228"/>
      <c r="E29" s="228"/>
      <c r="F29" s="228"/>
      <c r="G29" s="228"/>
      <c r="H29" s="227"/>
      <c r="I29" s="227"/>
      <c r="J29" s="227"/>
      <c r="K29" s="227"/>
      <c r="L29" s="227"/>
      <c r="M29" s="227"/>
    </row>
    <row r="30" spans="1:14" s="232" customFormat="1" ht="27.75" customHeight="1" thickTop="1">
      <c r="A30" s="232" t="s">
        <v>730</v>
      </c>
      <c r="B30" s="230"/>
      <c r="C30" s="231"/>
      <c r="D30" s="231"/>
      <c r="E30" s="231"/>
      <c r="F30" s="231"/>
      <c r="G30" s="231"/>
      <c r="H30" s="230"/>
      <c r="I30" s="230"/>
      <c r="N30" s="233"/>
    </row>
    <row r="31" spans="1:14" ht="24.75" customHeight="1">
      <c r="A31" s="229"/>
      <c r="B31" s="44"/>
      <c r="C31" s="21"/>
      <c r="D31" s="21"/>
      <c r="E31" s="21"/>
      <c r="F31" s="21"/>
      <c r="G31" s="21"/>
      <c r="H31" s="21"/>
      <c r="I31" s="137"/>
      <c r="J31" s="20"/>
      <c r="K31" s="20"/>
      <c r="L31" s="20"/>
      <c r="M31" s="20"/>
    </row>
    <row r="32" spans="1:14" ht="22.5" customHeight="1">
      <c r="A32" s="229"/>
      <c r="B32" s="44"/>
      <c r="C32" s="21"/>
      <c r="D32" s="21"/>
      <c r="E32" s="21"/>
      <c r="F32" s="21"/>
      <c r="G32" s="21"/>
      <c r="H32" s="21"/>
      <c r="I32" s="137"/>
      <c r="J32" s="20"/>
      <c r="K32" s="20"/>
      <c r="L32" s="20"/>
      <c r="M32" s="20"/>
    </row>
    <row r="33" spans="1:13" ht="13.5" customHeight="1">
      <c r="A33" s="19"/>
      <c r="B33" s="44"/>
      <c r="C33" s="21"/>
      <c r="D33" s="21"/>
      <c r="E33" s="21"/>
      <c r="F33" s="21"/>
      <c r="G33" s="21"/>
      <c r="H33" s="21"/>
      <c r="I33" s="137"/>
      <c r="J33" s="20"/>
      <c r="K33" s="20"/>
      <c r="L33" s="20"/>
      <c r="M33" s="20"/>
    </row>
    <row r="34" spans="1:13" ht="13.5" customHeight="1">
      <c r="A34" s="19"/>
      <c r="B34" s="44"/>
      <c r="C34" s="21"/>
      <c r="D34" s="21"/>
      <c r="E34" s="21"/>
      <c r="F34" s="21"/>
      <c r="G34" s="21"/>
      <c r="H34" s="21"/>
      <c r="I34" s="137"/>
      <c r="J34" s="20"/>
      <c r="K34" s="20"/>
      <c r="L34" s="20"/>
      <c r="M34" s="20"/>
    </row>
    <row r="35" spans="1:13" ht="13.5" customHeight="1">
      <c r="A35" s="19"/>
      <c r="B35" s="44"/>
      <c r="C35" s="21"/>
      <c r="D35" s="21"/>
      <c r="E35" s="21"/>
      <c r="F35" s="21"/>
      <c r="G35" s="21"/>
      <c r="H35" s="21"/>
      <c r="I35" s="137"/>
      <c r="J35" s="20"/>
      <c r="K35" s="20"/>
      <c r="L35" s="20"/>
      <c r="M35" s="20"/>
    </row>
    <row r="36" spans="1:13" ht="13.5" customHeight="1">
      <c r="A36" s="19"/>
      <c r="B36" s="44"/>
      <c r="C36" s="21"/>
      <c r="D36" s="21"/>
      <c r="E36" s="21"/>
      <c r="F36" s="21"/>
      <c r="G36" s="21"/>
      <c r="H36" s="21"/>
      <c r="I36" s="137"/>
      <c r="J36" s="20"/>
      <c r="K36" s="20"/>
      <c r="L36" s="20"/>
      <c r="M36" s="20"/>
    </row>
    <row r="37" spans="1:13" ht="13.5" customHeight="1">
      <c r="A37" s="168"/>
      <c r="B37" s="234"/>
      <c r="C37" s="21"/>
      <c r="D37" s="21"/>
      <c r="E37" s="21"/>
      <c r="F37" s="21"/>
      <c r="G37" s="21"/>
      <c r="H37" s="21"/>
      <c r="I37" s="137"/>
      <c r="J37" s="20"/>
      <c r="K37" s="20"/>
      <c r="L37" s="20"/>
      <c r="M37" s="20"/>
    </row>
    <row r="38" spans="1:13" ht="13.5" customHeight="1">
      <c r="A38" s="19"/>
      <c r="B38" s="234"/>
      <c r="C38" s="21"/>
      <c r="D38" s="21"/>
      <c r="E38" s="21"/>
      <c r="F38" s="21"/>
      <c r="G38" s="21"/>
      <c r="H38" s="21"/>
      <c r="I38" s="137"/>
      <c r="J38" s="20"/>
      <c r="K38" s="20"/>
      <c r="L38" s="20"/>
      <c r="M38" s="20"/>
    </row>
    <row r="39" spans="1:13" ht="13.5" customHeight="1">
      <c r="A39" s="19"/>
      <c r="B39" s="234"/>
      <c r="C39" s="21"/>
      <c r="D39" s="21"/>
      <c r="E39" s="21"/>
      <c r="F39" s="21"/>
      <c r="G39" s="21"/>
      <c r="H39" s="21"/>
      <c r="I39" s="137"/>
      <c r="J39" s="20"/>
      <c r="K39" s="20"/>
      <c r="L39" s="20"/>
      <c r="M39" s="20"/>
    </row>
    <row r="40" spans="1:13" ht="13.5" customHeight="1">
      <c r="A40" s="19"/>
      <c r="B40" s="234"/>
      <c r="C40" s="21"/>
      <c r="D40" s="21"/>
      <c r="E40" s="21"/>
      <c r="F40" s="21"/>
      <c r="G40" s="21"/>
      <c r="H40" s="21"/>
      <c r="I40" s="137"/>
      <c r="J40" s="20"/>
      <c r="K40" s="20"/>
      <c r="L40" s="20"/>
      <c r="M40" s="20"/>
    </row>
    <row r="41" spans="1:13" ht="13.5" customHeight="1">
      <c r="A41" s="19"/>
      <c r="B41" s="234"/>
      <c r="C41" s="21"/>
      <c r="D41" s="21"/>
      <c r="E41" s="21"/>
      <c r="F41" s="21"/>
      <c r="G41" s="21"/>
      <c r="H41" s="21"/>
      <c r="I41" s="137"/>
      <c r="J41" s="20"/>
      <c r="K41" s="20"/>
      <c r="L41" s="20"/>
      <c r="M41" s="20"/>
    </row>
    <row r="42" spans="1:13" ht="13.5" customHeight="1">
      <c r="A42" s="19"/>
      <c r="B42" s="234"/>
      <c r="C42" s="21"/>
      <c r="D42" s="21"/>
      <c r="E42" s="21"/>
      <c r="F42" s="21"/>
      <c r="G42" s="21"/>
      <c r="H42" s="21"/>
      <c r="I42" s="137"/>
      <c r="J42" s="20"/>
      <c r="K42" s="20"/>
      <c r="L42" s="20"/>
      <c r="M42" s="20"/>
    </row>
    <row r="43" spans="1:13" ht="13.5" customHeight="1">
      <c r="A43" s="168"/>
      <c r="B43" s="234"/>
      <c r="C43" s="21"/>
      <c r="D43" s="21"/>
      <c r="E43" s="21"/>
      <c r="F43" s="21"/>
      <c r="G43" s="21"/>
      <c r="H43" s="21"/>
      <c r="I43" s="137"/>
      <c r="J43" s="20"/>
      <c r="K43" s="20"/>
      <c r="L43" s="20"/>
      <c r="M43" s="20"/>
    </row>
    <row r="44" spans="1:13" ht="13.5" customHeight="1">
      <c r="A44" s="19"/>
      <c r="B44" s="44"/>
      <c r="C44" s="21"/>
      <c r="D44" s="21"/>
      <c r="E44" s="21"/>
      <c r="F44" s="21"/>
      <c r="G44" s="21"/>
      <c r="H44" s="21"/>
      <c r="I44" s="137"/>
      <c r="J44" s="20"/>
      <c r="K44" s="20"/>
      <c r="L44" s="20"/>
      <c r="M44" s="20"/>
    </row>
    <row r="45" spans="1:13" ht="13.5" customHeight="1">
      <c r="A45" s="19"/>
      <c r="B45" s="44"/>
      <c r="C45" s="21"/>
      <c r="D45" s="21"/>
      <c r="E45" s="21"/>
      <c r="F45" s="21"/>
      <c r="G45" s="21"/>
      <c r="H45" s="21"/>
      <c r="I45" s="137"/>
      <c r="J45" s="20"/>
      <c r="K45" s="20"/>
      <c r="L45" s="20"/>
      <c r="M45" s="20"/>
    </row>
    <row r="46" spans="1:13" ht="13.5" customHeight="1">
      <c r="A46" s="19"/>
      <c r="B46" s="44"/>
      <c r="C46" s="21"/>
      <c r="D46" s="21"/>
      <c r="E46" s="21"/>
      <c r="F46" s="21"/>
      <c r="G46" s="21"/>
      <c r="H46" s="21"/>
      <c r="I46" s="137"/>
      <c r="J46" s="20"/>
      <c r="K46" s="20"/>
      <c r="L46" s="20"/>
      <c r="M46" s="20"/>
    </row>
    <row r="47" spans="1:13" ht="13.5" customHeight="1">
      <c r="A47" s="168"/>
      <c r="B47" s="44"/>
      <c r="C47" s="21"/>
      <c r="D47" s="21"/>
      <c r="E47" s="21"/>
      <c r="F47" s="21"/>
      <c r="G47" s="21"/>
      <c r="H47" s="21"/>
      <c r="I47" s="137"/>
      <c r="J47" s="20"/>
      <c r="K47" s="20"/>
      <c r="L47" s="20"/>
      <c r="M47" s="20"/>
    </row>
    <row r="48" spans="1:13" ht="13.5" customHeight="1">
      <c r="A48" s="19"/>
      <c r="B48" s="44"/>
      <c r="C48" s="21"/>
      <c r="D48" s="21"/>
      <c r="E48" s="21"/>
      <c r="F48" s="21"/>
      <c r="G48" s="21"/>
      <c r="H48" s="21"/>
      <c r="I48" s="137"/>
      <c r="J48" s="20"/>
      <c r="K48" s="20"/>
      <c r="L48" s="20"/>
      <c r="M48" s="20"/>
    </row>
    <row r="49" spans="1:13" ht="13.5" customHeight="1">
      <c r="A49" s="19"/>
      <c r="B49" s="44"/>
      <c r="C49" s="21"/>
      <c r="D49" s="21"/>
      <c r="E49" s="21"/>
      <c r="F49" s="21"/>
      <c r="G49" s="21"/>
      <c r="H49" s="21"/>
      <c r="I49" s="137"/>
      <c r="J49" s="20"/>
      <c r="K49" s="20"/>
      <c r="L49" s="20"/>
      <c r="M49" s="20"/>
    </row>
    <row r="50" spans="1:13" ht="13.5" customHeight="1">
      <c r="A50" s="19"/>
      <c r="B50" s="44"/>
      <c r="C50" s="21"/>
      <c r="D50" s="21"/>
      <c r="E50" s="21"/>
      <c r="F50" s="21"/>
      <c r="G50" s="21"/>
      <c r="H50" s="21"/>
      <c r="I50" s="137"/>
      <c r="J50" s="20"/>
      <c r="K50" s="20"/>
      <c r="L50" s="20"/>
      <c r="M50" s="20"/>
    </row>
    <row r="51" spans="1:13" ht="13.5" customHeight="1">
      <c r="A51" s="19"/>
      <c r="B51" s="44"/>
      <c r="C51" s="21"/>
      <c r="D51" s="21"/>
      <c r="E51" s="21"/>
      <c r="F51" s="21"/>
      <c r="G51" s="21"/>
      <c r="H51" s="21"/>
      <c r="I51" s="137"/>
      <c r="J51" s="20"/>
      <c r="K51" s="20"/>
      <c r="L51" s="20"/>
      <c r="M51" s="20"/>
    </row>
    <row r="52" spans="1:13" ht="13.5" customHeight="1">
      <c r="A52" s="168"/>
      <c r="B52" s="44"/>
      <c r="C52" s="21"/>
      <c r="D52" s="21"/>
      <c r="E52" s="21"/>
      <c r="F52" s="21"/>
      <c r="G52" s="21"/>
      <c r="H52" s="21"/>
      <c r="I52" s="137"/>
      <c r="J52" s="20"/>
      <c r="K52" s="20"/>
      <c r="L52" s="20"/>
      <c r="M52" s="20"/>
    </row>
    <row r="53" spans="1:13" ht="13.5" customHeight="1">
      <c r="A53" s="19"/>
      <c r="B53" s="44"/>
      <c r="C53" s="21"/>
      <c r="D53" s="21"/>
      <c r="E53" s="21"/>
      <c r="F53" s="21"/>
      <c r="G53" s="21"/>
      <c r="H53" s="21"/>
      <c r="I53" s="137"/>
      <c r="J53" s="20"/>
      <c r="K53" s="20"/>
      <c r="L53" s="20"/>
      <c r="M53" s="20"/>
    </row>
    <row r="54" spans="1:13" ht="13.5" customHeight="1">
      <c r="A54" s="19"/>
      <c r="B54" s="44"/>
      <c r="C54" s="21"/>
      <c r="D54" s="21"/>
      <c r="E54" s="21"/>
      <c r="F54" s="21"/>
      <c r="G54" s="21"/>
      <c r="H54" s="21"/>
      <c r="I54" s="137"/>
      <c r="J54" s="20"/>
      <c r="K54" s="20"/>
      <c r="L54" s="20"/>
      <c r="M54" s="20"/>
    </row>
    <row r="55" spans="1:13" ht="13.5" customHeight="1">
      <c r="A55" s="19"/>
      <c r="B55" s="44"/>
      <c r="C55" s="21"/>
      <c r="D55" s="21"/>
      <c r="E55" s="21"/>
      <c r="F55" s="21"/>
      <c r="G55" s="21"/>
      <c r="H55" s="21"/>
      <c r="I55" s="137"/>
      <c r="J55" s="20"/>
      <c r="K55" s="20"/>
      <c r="L55" s="20"/>
      <c r="M55" s="20"/>
    </row>
    <row r="56" spans="1:13" ht="9" customHeight="1">
      <c r="A56" s="166"/>
      <c r="B56" s="44"/>
      <c r="C56" s="21"/>
      <c r="D56" s="21"/>
      <c r="E56" s="21"/>
      <c r="F56" s="21"/>
      <c r="G56" s="21"/>
      <c r="H56" s="21"/>
      <c r="I56" s="137"/>
      <c r="J56" s="20"/>
      <c r="K56" s="20"/>
      <c r="L56" s="20"/>
      <c r="M56" s="20"/>
    </row>
    <row r="57" spans="1:13" ht="9" customHeight="1">
      <c r="A57" s="166"/>
      <c r="B57" s="44"/>
      <c r="C57" s="21"/>
      <c r="D57" s="21"/>
      <c r="E57" s="21"/>
      <c r="F57" s="21"/>
      <c r="G57" s="21"/>
      <c r="H57" s="21"/>
      <c r="I57" s="137"/>
      <c r="J57" s="20"/>
      <c r="K57" s="20"/>
      <c r="L57" s="20"/>
      <c r="M57" s="20"/>
    </row>
    <row r="58" spans="1:13" ht="9" customHeight="1">
      <c r="A58" s="166"/>
      <c r="B58" s="44"/>
      <c r="C58" s="21"/>
      <c r="D58" s="21"/>
      <c r="E58" s="21"/>
      <c r="F58" s="21"/>
      <c r="G58" s="21"/>
      <c r="H58" s="21"/>
      <c r="I58" s="137"/>
      <c r="J58" s="20"/>
      <c r="K58" s="20"/>
      <c r="L58" s="20"/>
      <c r="M58" s="20"/>
    </row>
    <row r="59" spans="1:13" ht="9" customHeight="1">
      <c r="A59" s="166"/>
      <c r="B59" s="44"/>
      <c r="C59" s="21"/>
      <c r="D59" s="21"/>
      <c r="E59" s="21"/>
      <c r="F59" s="21"/>
      <c r="G59" s="21"/>
      <c r="H59" s="21"/>
      <c r="I59" s="137"/>
      <c r="J59" s="20"/>
      <c r="K59" s="20"/>
      <c r="L59" s="20"/>
      <c r="M59" s="20"/>
    </row>
    <row r="60" spans="1:13" ht="9" customHeight="1">
      <c r="A60" s="167"/>
      <c r="B60" s="44"/>
      <c r="C60" s="21"/>
      <c r="D60" s="21"/>
      <c r="E60" s="21"/>
      <c r="F60" s="21"/>
      <c r="G60" s="21"/>
      <c r="H60" s="21"/>
      <c r="I60" s="137"/>
      <c r="J60" s="20"/>
      <c r="K60" s="20"/>
      <c r="L60" s="20"/>
      <c r="M60" s="20"/>
    </row>
    <row r="61" spans="1:13" ht="9" customHeight="1">
      <c r="A61" s="167"/>
      <c r="C61" s="21"/>
      <c r="D61" s="21"/>
      <c r="E61" s="21"/>
      <c r="F61" s="21"/>
      <c r="G61" s="21"/>
      <c r="H61" s="21"/>
      <c r="I61" s="20"/>
      <c r="J61" s="20"/>
      <c r="K61" s="20"/>
      <c r="L61" s="20"/>
      <c r="M61" s="20"/>
    </row>
    <row r="62" spans="1:13" ht="9" customHeight="1">
      <c r="A62" s="168"/>
      <c r="C62" s="21"/>
      <c r="D62" s="21"/>
      <c r="E62" s="21"/>
      <c r="F62" s="21"/>
      <c r="G62" s="21"/>
      <c r="H62" s="21"/>
      <c r="I62" s="20"/>
      <c r="J62" s="20"/>
      <c r="K62" s="20"/>
      <c r="L62" s="20"/>
      <c r="M62" s="20"/>
    </row>
    <row r="63" spans="1:13" ht="9" customHeight="1">
      <c r="A63" s="19"/>
      <c r="C63" s="21"/>
      <c r="D63" s="21"/>
      <c r="E63" s="21"/>
      <c r="F63" s="21"/>
      <c r="G63" s="21"/>
      <c r="H63" s="21"/>
      <c r="I63" s="20"/>
      <c r="J63" s="20"/>
      <c r="K63" s="20"/>
      <c r="L63" s="20"/>
      <c r="M63" s="20"/>
    </row>
    <row r="64" spans="1:13" ht="9" customHeight="1">
      <c r="A64" s="19"/>
      <c r="C64" s="21"/>
      <c r="D64" s="21"/>
      <c r="E64" s="21"/>
      <c r="F64" s="21"/>
      <c r="G64" s="21"/>
      <c r="H64" s="21"/>
      <c r="I64" s="20"/>
      <c r="J64" s="20"/>
      <c r="K64" s="20"/>
      <c r="L64" s="20"/>
      <c r="M64" s="20"/>
    </row>
    <row r="65" spans="1:13" ht="9" customHeight="1">
      <c r="A65" s="19"/>
      <c r="C65" s="21"/>
      <c r="D65" s="21"/>
      <c r="E65" s="21"/>
      <c r="F65" s="21"/>
      <c r="G65" s="21"/>
      <c r="H65" s="21"/>
      <c r="I65" s="20"/>
      <c r="J65" s="20"/>
      <c r="K65" s="20"/>
      <c r="L65" s="20"/>
      <c r="M65" s="20"/>
    </row>
    <row r="66" spans="1:13" ht="9" customHeight="1">
      <c r="A66" s="19"/>
      <c r="C66" s="21"/>
      <c r="D66" s="21"/>
      <c r="E66" s="21"/>
      <c r="F66" s="21"/>
      <c r="G66" s="21"/>
      <c r="H66" s="21"/>
      <c r="I66" s="20"/>
      <c r="J66" s="20"/>
      <c r="K66" s="20"/>
      <c r="L66" s="20"/>
      <c r="M66" s="20"/>
    </row>
    <row r="67" spans="1:13" ht="9" customHeight="1">
      <c r="A67" s="166"/>
      <c r="C67" s="21"/>
      <c r="D67" s="21"/>
      <c r="E67" s="21"/>
      <c r="F67" s="21"/>
      <c r="G67" s="21"/>
      <c r="H67" s="21"/>
      <c r="I67" s="20"/>
      <c r="J67" s="20"/>
      <c r="K67" s="20"/>
      <c r="L67" s="20"/>
      <c r="M67" s="20"/>
    </row>
    <row r="68" spans="1:13" ht="9" customHeight="1">
      <c r="A68" s="168"/>
      <c r="C68" s="21"/>
      <c r="D68" s="21"/>
      <c r="E68" s="21"/>
      <c r="F68" s="21"/>
      <c r="G68" s="21"/>
      <c r="H68" s="21"/>
      <c r="I68" s="20"/>
      <c r="J68" s="20"/>
      <c r="K68" s="20"/>
      <c r="L68" s="20"/>
      <c r="M68" s="20"/>
    </row>
    <row r="69" spans="1:13" ht="9" customHeight="1">
      <c r="A69" s="19"/>
      <c r="C69" s="21"/>
      <c r="D69" s="21"/>
      <c r="E69" s="21"/>
      <c r="F69" s="21"/>
      <c r="G69" s="21"/>
      <c r="H69" s="21"/>
      <c r="I69" s="20"/>
      <c r="J69" s="20"/>
      <c r="K69" s="20"/>
      <c r="L69" s="20"/>
      <c r="M69" s="20"/>
    </row>
    <row r="70" spans="1:13" ht="9" customHeight="1">
      <c r="A70" s="19"/>
      <c r="C70" s="21"/>
      <c r="D70" s="21"/>
      <c r="E70" s="21"/>
      <c r="F70" s="21"/>
      <c r="G70" s="21"/>
      <c r="H70" s="21"/>
      <c r="I70" s="20"/>
      <c r="J70" s="20"/>
      <c r="K70" s="20"/>
      <c r="L70" s="20"/>
      <c r="M70" s="20"/>
    </row>
    <row r="71" spans="1:13" ht="9" customHeight="1">
      <c r="A71" s="19"/>
      <c r="C71" s="21"/>
      <c r="D71" s="21"/>
      <c r="E71" s="21"/>
      <c r="F71" s="21"/>
      <c r="G71" s="21"/>
      <c r="H71" s="21"/>
      <c r="I71" s="20"/>
      <c r="J71" s="20"/>
      <c r="K71" s="20"/>
      <c r="L71" s="20"/>
      <c r="M71" s="20"/>
    </row>
    <row r="72" spans="1:13" ht="9" customHeight="1">
      <c r="A72" s="19"/>
      <c r="C72" s="21"/>
      <c r="D72" s="21"/>
      <c r="E72" s="21"/>
      <c r="F72" s="21"/>
      <c r="G72" s="21"/>
      <c r="H72" s="21"/>
      <c r="I72" s="20"/>
      <c r="J72" s="20"/>
      <c r="K72" s="20"/>
      <c r="L72" s="20"/>
      <c r="M72" s="20"/>
    </row>
    <row r="73" spans="1:13" ht="9" customHeight="1">
      <c r="A73" s="166"/>
      <c r="C73" s="21"/>
      <c r="D73" s="21"/>
      <c r="E73" s="21"/>
      <c r="F73" s="21"/>
      <c r="G73" s="21"/>
      <c r="H73" s="21"/>
      <c r="I73" s="20"/>
      <c r="J73" s="20"/>
      <c r="K73" s="20"/>
      <c r="L73" s="20"/>
      <c r="M73" s="20"/>
    </row>
    <row r="74" spans="1:13" ht="9" customHeight="1">
      <c r="A74" s="168"/>
      <c r="C74" s="21"/>
      <c r="D74" s="21"/>
      <c r="E74" s="21"/>
      <c r="F74" s="21"/>
      <c r="G74" s="21"/>
      <c r="H74" s="21"/>
      <c r="I74" s="20"/>
      <c r="J74" s="20"/>
      <c r="K74" s="20"/>
      <c r="L74" s="20"/>
      <c r="M74" s="20"/>
    </row>
    <row r="75" spans="1:13" ht="9" customHeight="1">
      <c r="A75" s="19"/>
      <c r="C75" s="21"/>
      <c r="D75" s="21"/>
      <c r="E75" s="21"/>
      <c r="F75" s="21"/>
      <c r="G75" s="21"/>
      <c r="H75" s="21"/>
      <c r="I75" s="20"/>
      <c r="J75" s="20"/>
      <c r="K75" s="20"/>
      <c r="L75" s="20"/>
      <c r="M75" s="20"/>
    </row>
    <row r="76" spans="1:13" ht="9" customHeight="1">
      <c r="A76" s="19"/>
      <c r="C76" s="21"/>
      <c r="D76" s="21"/>
      <c r="E76" s="21"/>
      <c r="F76" s="21"/>
      <c r="G76" s="21"/>
      <c r="H76" s="21"/>
      <c r="I76" s="20"/>
      <c r="J76" s="20"/>
      <c r="K76" s="20"/>
      <c r="L76" s="20"/>
      <c r="M76" s="20"/>
    </row>
    <row r="77" spans="1:13" ht="9" customHeight="1">
      <c r="A77" s="19"/>
      <c r="C77" s="21"/>
      <c r="D77" s="21"/>
      <c r="E77" s="21"/>
      <c r="F77" s="21"/>
      <c r="G77" s="21"/>
      <c r="H77" s="21"/>
      <c r="I77" s="20"/>
      <c r="J77" s="20"/>
      <c r="K77" s="20"/>
      <c r="L77" s="20"/>
      <c r="M77" s="20"/>
    </row>
    <row r="78" spans="1:13" ht="9" customHeight="1">
      <c r="A78" s="19"/>
      <c r="C78" s="21"/>
      <c r="D78" s="21"/>
      <c r="E78" s="21"/>
      <c r="F78" s="21"/>
      <c r="G78" s="21"/>
      <c r="H78" s="21"/>
      <c r="I78" s="20"/>
      <c r="J78" s="20"/>
      <c r="K78" s="20"/>
      <c r="L78" s="20"/>
      <c r="M78" s="20"/>
    </row>
    <row r="79" spans="1:13">
      <c r="A79" s="19"/>
      <c r="C79" s="44"/>
      <c r="D79" s="44"/>
      <c r="E79" s="44"/>
      <c r="F79" s="44"/>
      <c r="G79" s="44"/>
      <c r="H79" s="44"/>
    </row>
    <row r="80" spans="1:13">
      <c r="A80" s="19"/>
      <c r="C80" s="44"/>
      <c r="D80" s="44"/>
      <c r="E80" s="44"/>
      <c r="F80" s="44"/>
      <c r="G80" s="44"/>
      <c r="H80" s="44"/>
    </row>
    <row r="81" spans="1:8">
      <c r="A81" s="19"/>
      <c r="C81" s="44"/>
      <c r="D81" s="44"/>
      <c r="E81" s="44"/>
      <c r="F81" s="44"/>
      <c r="G81" s="44"/>
      <c r="H81" s="44"/>
    </row>
    <row r="82" spans="1:8">
      <c r="A82" s="19"/>
      <c r="C82" s="44"/>
      <c r="D82" s="44"/>
      <c r="E82" s="44"/>
      <c r="F82" s="44"/>
      <c r="G82" s="44"/>
      <c r="H82" s="44"/>
    </row>
    <row r="83" spans="1:8">
      <c r="A83" s="166"/>
      <c r="C83" s="44"/>
      <c r="D83" s="44"/>
      <c r="E83" s="44"/>
      <c r="F83" s="44"/>
      <c r="G83" s="44"/>
      <c r="H83" s="44"/>
    </row>
    <row r="84" spans="1:8">
      <c r="A84" s="168"/>
      <c r="C84" s="44"/>
      <c r="D84" s="44"/>
      <c r="E84" s="44"/>
      <c r="F84" s="44"/>
      <c r="G84" s="44"/>
      <c r="H84" s="44"/>
    </row>
    <row r="85" spans="1:8">
      <c r="A85" s="19"/>
      <c r="C85" s="44"/>
      <c r="D85" s="44"/>
      <c r="E85" s="44"/>
      <c r="F85" s="44"/>
      <c r="G85" s="44"/>
      <c r="H85" s="44"/>
    </row>
    <row r="86" spans="1:8">
      <c r="A86" s="19"/>
      <c r="C86" s="44"/>
      <c r="D86" s="44"/>
      <c r="E86" s="44"/>
      <c r="F86" s="44"/>
      <c r="G86" s="44"/>
      <c r="H86" s="44"/>
    </row>
    <row r="87" spans="1:8">
      <c r="A87" s="19"/>
      <c r="C87" s="44"/>
      <c r="D87" s="44"/>
      <c r="E87" s="44"/>
      <c r="F87" s="44"/>
      <c r="G87" s="44"/>
      <c r="H87" s="44"/>
    </row>
    <row r="88" spans="1:8">
      <c r="A88" s="19"/>
      <c r="C88" s="44"/>
      <c r="D88" s="44"/>
      <c r="E88" s="44"/>
      <c r="F88" s="44"/>
      <c r="G88" s="44"/>
      <c r="H88" s="44"/>
    </row>
    <row r="89" spans="1:8">
      <c r="A89" s="19"/>
      <c r="C89" s="44"/>
      <c r="D89" s="44"/>
      <c r="E89" s="44"/>
      <c r="F89" s="44"/>
      <c r="G89" s="44"/>
      <c r="H89" s="44"/>
    </row>
    <row r="90" spans="1:8">
      <c r="A90" s="19"/>
      <c r="C90" s="44"/>
      <c r="D90" s="44"/>
      <c r="E90" s="44"/>
      <c r="F90" s="44"/>
      <c r="G90" s="44"/>
      <c r="H90" s="44"/>
    </row>
    <row r="91" spans="1:8">
      <c r="A91" s="19"/>
      <c r="C91" s="44"/>
      <c r="D91" s="44"/>
      <c r="E91" s="44"/>
      <c r="F91" s="44"/>
      <c r="G91" s="44"/>
      <c r="H91" s="44"/>
    </row>
    <row r="92" spans="1:8">
      <c r="A92" s="19"/>
      <c r="C92" s="44"/>
      <c r="D92" s="44"/>
      <c r="E92" s="44"/>
      <c r="F92" s="44"/>
      <c r="G92" s="44"/>
      <c r="H92" s="44"/>
    </row>
    <row r="93" spans="1:8">
      <c r="A93" s="19"/>
      <c r="C93" s="44"/>
      <c r="D93" s="44"/>
      <c r="E93" s="44"/>
      <c r="F93" s="44"/>
      <c r="G93" s="44"/>
      <c r="H93" s="44"/>
    </row>
    <row r="94" spans="1:8">
      <c r="A94" s="168"/>
      <c r="C94" s="44"/>
      <c r="D94" s="44"/>
      <c r="E94" s="44"/>
      <c r="F94" s="44"/>
      <c r="G94" s="44"/>
      <c r="H94" s="44"/>
    </row>
    <row r="95" spans="1:8">
      <c r="A95" s="19"/>
      <c r="C95" s="44"/>
      <c r="D95" s="44"/>
      <c r="E95" s="44"/>
      <c r="F95" s="44"/>
      <c r="G95" s="44"/>
      <c r="H95" s="44"/>
    </row>
    <row r="96" spans="1:8">
      <c r="A96" s="19"/>
      <c r="C96" s="44"/>
      <c r="D96" s="44"/>
      <c r="E96" s="44"/>
      <c r="F96" s="44"/>
      <c r="G96" s="44"/>
      <c r="H96" s="44"/>
    </row>
    <row r="97" spans="1:8">
      <c r="A97" s="19"/>
      <c r="C97" s="44"/>
      <c r="D97" s="44"/>
      <c r="E97" s="44"/>
      <c r="F97" s="44"/>
      <c r="G97" s="44"/>
      <c r="H97" s="44"/>
    </row>
    <row r="98" spans="1:8">
      <c r="A98" s="169"/>
      <c r="C98" s="44"/>
      <c r="D98" s="44"/>
      <c r="E98" s="44"/>
      <c r="F98" s="44"/>
      <c r="G98" s="44"/>
      <c r="H98" s="44"/>
    </row>
    <row r="99" spans="1:8">
      <c r="A99" s="169"/>
      <c r="C99" s="44"/>
      <c r="D99" s="44"/>
      <c r="E99" s="44"/>
      <c r="F99" s="44"/>
      <c r="G99" s="44"/>
      <c r="H99" s="44"/>
    </row>
    <row r="100" spans="1:8">
      <c r="A100" s="169"/>
      <c r="C100" s="44"/>
      <c r="D100" s="44"/>
      <c r="E100" s="44"/>
      <c r="F100" s="44"/>
      <c r="G100" s="44"/>
      <c r="H100" s="44"/>
    </row>
    <row r="101" spans="1:8">
      <c r="A101" s="169"/>
      <c r="C101" s="44"/>
      <c r="D101" s="44"/>
      <c r="E101" s="44"/>
      <c r="F101" s="44"/>
      <c r="G101" s="44"/>
      <c r="H101" s="44"/>
    </row>
    <row r="102" spans="1:8">
      <c r="A102" s="169"/>
      <c r="C102" s="44"/>
      <c r="D102" s="44"/>
      <c r="E102" s="44"/>
      <c r="F102" s="44"/>
      <c r="G102" s="44"/>
      <c r="H102" s="44"/>
    </row>
    <row r="103" spans="1:8">
      <c r="A103" s="169"/>
      <c r="C103" s="44"/>
      <c r="D103" s="44"/>
      <c r="E103" s="44"/>
      <c r="F103" s="44"/>
      <c r="G103" s="44"/>
      <c r="H103" s="44"/>
    </row>
    <row r="104" spans="1:8">
      <c r="A104" s="169"/>
      <c r="C104" s="44"/>
      <c r="D104" s="44"/>
      <c r="E104" s="44"/>
      <c r="F104" s="44"/>
      <c r="G104" s="44"/>
      <c r="H104" s="44"/>
    </row>
    <row r="105" spans="1:8">
      <c r="A105" s="169"/>
      <c r="C105" s="44"/>
      <c r="D105" s="44"/>
      <c r="E105" s="44"/>
      <c r="F105" s="44"/>
      <c r="G105" s="44"/>
      <c r="H105" s="44"/>
    </row>
    <row r="106" spans="1:8">
      <c r="A106" s="169"/>
      <c r="C106" s="44"/>
      <c r="D106" s="44"/>
      <c r="E106" s="44"/>
      <c r="F106" s="44"/>
      <c r="G106" s="44"/>
      <c r="H106" s="44"/>
    </row>
    <row r="107" spans="1:8" ht="15.75">
      <c r="A107" s="170"/>
      <c r="C107" s="44"/>
      <c r="D107" s="44"/>
      <c r="E107" s="44"/>
      <c r="F107" s="44"/>
      <c r="G107" s="44"/>
      <c r="H107" s="44"/>
    </row>
    <row r="108" spans="1:8" ht="15.75">
      <c r="A108" s="170"/>
      <c r="C108" s="44"/>
      <c r="D108" s="44"/>
      <c r="E108" s="44"/>
      <c r="F108" s="44"/>
      <c r="G108" s="44"/>
      <c r="H108" s="44"/>
    </row>
    <row r="109" spans="1:8" ht="15.75">
      <c r="A109" s="170"/>
      <c r="C109" s="44"/>
      <c r="D109" s="44"/>
      <c r="E109" s="44"/>
      <c r="F109" s="44"/>
      <c r="G109" s="44"/>
      <c r="H109" s="44"/>
    </row>
    <row r="110" spans="1:8" ht="15.75">
      <c r="A110" s="170"/>
      <c r="C110" s="44"/>
      <c r="D110" s="44"/>
      <c r="E110" s="44"/>
      <c r="F110" s="44"/>
      <c r="G110" s="44"/>
      <c r="H110" s="44"/>
    </row>
    <row r="111" spans="1:8" ht="15.75">
      <c r="A111" s="170"/>
      <c r="C111" s="44"/>
      <c r="D111" s="44"/>
      <c r="E111" s="44"/>
      <c r="F111" s="44"/>
      <c r="G111" s="44"/>
      <c r="H111" s="44"/>
    </row>
    <row r="112" spans="1:8" ht="15.75">
      <c r="A112" s="170"/>
      <c r="C112" s="44"/>
      <c r="D112" s="44"/>
      <c r="E112" s="44"/>
      <c r="F112" s="44"/>
      <c r="G112" s="44"/>
      <c r="H112" s="44"/>
    </row>
    <row r="113" spans="1:8" ht="15.75">
      <c r="A113" s="170"/>
      <c r="C113" s="44"/>
      <c r="D113" s="44"/>
      <c r="E113" s="44"/>
      <c r="F113" s="44"/>
      <c r="G113" s="44"/>
      <c r="H113" s="44"/>
    </row>
    <row r="114" spans="1:8" ht="15.75">
      <c r="A114" s="170"/>
      <c r="C114" s="44"/>
      <c r="D114" s="44"/>
      <c r="E114" s="44"/>
      <c r="F114" s="44"/>
      <c r="G114" s="44"/>
      <c r="H114" s="44"/>
    </row>
    <row r="115" spans="1:8" ht="15.75">
      <c r="A115" s="170"/>
      <c r="C115" s="44"/>
      <c r="D115" s="44"/>
      <c r="E115" s="44"/>
      <c r="F115" s="44"/>
      <c r="G115" s="44"/>
      <c r="H115" s="44"/>
    </row>
    <row r="116" spans="1:8" ht="15.75">
      <c r="A116" s="170"/>
      <c r="C116" s="44"/>
      <c r="D116" s="44"/>
      <c r="E116" s="44"/>
      <c r="F116" s="44"/>
      <c r="G116" s="44"/>
      <c r="H116" s="44"/>
    </row>
    <row r="117" spans="1:8" ht="15.75">
      <c r="A117" s="170"/>
      <c r="C117" s="44"/>
      <c r="D117" s="44"/>
      <c r="E117" s="44"/>
      <c r="F117" s="44"/>
      <c r="G117" s="44"/>
      <c r="H117" s="44"/>
    </row>
    <row r="118" spans="1:8" ht="15.75">
      <c r="A118" s="170"/>
      <c r="C118" s="44"/>
      <c r="D118" s="44"/>
      <c r="E118" s="44"/>
      <c r="F118" s="44"/>
      <c r="G118" s="44"/>
      <c r="H118" s="44"/>
    </row>
    <row r="119" spans="1:8" ht="15.75">
      <c r="A119" s="170"/>
      <c r="C119" s="44"/>
      <c r="D119" s="44"/>
      <c r="E119" s="44"/>
      <c r="F119" s="44"/>
      <c r="G119" s="44"/>
      <c r="H119" s="44"/>
    </row>
    <row r="120" spans="1:8" ht="15.75">
      <c r="A120" s="170"/>
    </row>
    <row r="121" spans="1:8" ht="15.75">
      <c r="A121" s="170"/>
    </row>
    <row r="122" spans="1:8" ht="15.75">
      <c r="A122" s="170"/>
    </row>
    <row r="123" spans="1:8" ht="15.75">
      <c r="A123" s="170"/>
    </row>
    <row r="124" spans="1:8" ht="15.75">
      <c r="A124" s="170"/>
    </row>
    <row r="125" spans="1:8" ht="15.75">
      <c r="A125" s="170"/>
    </row>
    <row r="126" spans="1:8" ht="15.75">
      <c r="A126" s="170"/>
    </row>
    <row r="127" spans="1:8" ht="15.75">
      <c r="A127" s="170"/>
    </row>
    <row r="128" spans="1:8" ht="15.75">
      <c r="A128" s="170"/>
    </row>
    <row r="129" spans="1:1" ht="15.75">
      <c r="A129" s="170"/>
    </row>
    <row r="130" spans="1:1" ht="15.75">
      <c r="A130" s="170"/>
    </row>
    <row r="131" spans="1:1" ht="15.75">
      <c r="A131" s="170"/>
    </row>
    <row r="132" spans="1:1" ht="15.75">
      <c r="A132" s="170"/>
    </row>
    <row r="133" spans="1:1" ht="15.75">
      <c r="A133" s="170"/>
    </row>
    <row r="134" spans="1:1" ht="15.75">
      <c r="A134" s="170"/>
    </row>
    <row r="135" spans="1:1" ht="15.75">
      <c r="A135" s="170"/>
    </row>
    <row r="136" spans="1:1" ht="15.75">
      <c r="A136" s="170"/>
    </row>
    <row r="137" spans="1:1" ht="15.75">
      <c r="A137" s="170"/>
    </row>
    <row r="138" spans="1:1" ht="15.75">
      <c r="A138" s="170"/>
    </row>
    <row r="139" spans="1:1" ht="15.75">
      <c r="A139" s="170"/>
    </row>
    <row r="140" spans="1:1" ht="15.75">
      <c r="A140" s="170"/>
    </row>
    <row r="141" spans="1:1" ht="15.75">
      <c r="A141" s="170"/>
    </row>
    <row r="142" spans="1:1" ht="15.75">
      <c r="A142" s="170"/>
    </row>
    <row r="143" spans="1:1" ht="15.75">
      <c r="A143" s="170"/>
    </row>
    <row r="144" spans="1:1" ht="15.75">
      <c r="A144" s="170"/>
    </row>
    <row r="145" spans="1:1" ht="15.75">
      <c r="A145" s="170"/>
    </row>
    <row r="146" spans="1:1" ht="15.75">
      <c r="A146" s="170"/>
    </row>
    <row r="147" spans="1:1" ht="15.75">
      <c r="A147" s="170"/>
    </row>
    <row r="148" spans="1:1" ht="15.75">
      <c r="A148" s="170"/>
    </row>
    <row r="149" spans="1:1" ht="15.75">
      <c r="A149" s="170"/>
    </row>
    <row r="150" spans="1:1" ht="15.75">
      <c r="A150" s="170"/>
    </row>
    <row r="151" spans="1:1" ht="15.75">
      <c r="A151" s="170"/>
    </row>
    <row r="152" spans="1:1" ht="15.75">
      <c r="A152" s="170"/>
    </row>
    <row r="153" spans="1:1" ht="15.75">
      <c r="A153" s="170"/>
    </row>
    <row r="154" spans="1:1" ht="15.75">
      <c r="A154" s="170"/>
    </row>
    <row r="155" spans="1:1" ht="15.75">
      <c r="A155" s="170"/>
    </row>
    <row r="156" spans="1:1" ht="15.75">
      <c r="A156" s="170"/>
    </row>
    <row r="157" spans="1:1" ht="15.75">
      <c r="A157" s="170"/>
    </row>
    <row r="158" spans="1:1" ht="15.75">
      <c r="A158" s="170"/>
    </row>
    <row r="159" spans="1:1" ht="15.75">
      <c r="A159" s="170"/>
    </row>
    <row r="160" spans="1:1" ht="15.75">
      <c r="A160" s="170"/>
    </row>
    <row r="161" spans="1:1" ht="15.75">
      <c r="A161" s="170"/>
    </row>
    <row r="162" spans="1:1" ht="15.75">
      <c r="A162" s="170"/>
    </row>
    <row r="163" spans="1:1" ht="15.75">
      <c r="A163" s="170"/>
    </row>
    <row r="164" spans="1:1" ht="15.75">
      <c r="A164" s="170"/>
    </row>
    <row r="165" spans="1:1" ht="15.75">
      <c r="A165" s="170"/>
    </row>
    <row r="166" spans="1:1" ht="15.75">
      <c r="A166" s="170"/>
    </row>
    <row r="167" spans="1:1" ht="15.75">
      <c r="A167" s="170"/>
    </row>
    <row r="168" spans="1:1" ht="15.75">
      <c r="A168" s="170"/>
    </row>
    <row r="169" spans="1:1" ht="15.75">
      <c r="A169" s="170"/>
    </row>
    <row r="170" spans="1:1" ht="15.75">
      <c r="A170" s="170"/>
    </row>
    <row r="171" spans="1:1" ht="15.75">
      <c r="A171" s="170"/>
    </row>
    <row r="172" spans="1:1" ht="15.75">
      <c r="A172" s="170"/>
    </row>
    <row r="173" spans="1:1" ht="15.75">
      <c r="A173" s="170"/>
    </row>
    <row r="174" spans="1:1" ht="15.75">
      <c r="A174" s="170"/>
    </row>
    <row r="175" spans="1:1" ht="15.75">
      <c r="A175" s="170"/>
    </row>
    <row r="176" spans="1:1" ht="15.75">
      <c r="A176" s="170"/>
    </row>
    <row r="177" spans="1:1" ht="15.75">
      <c r="A177" s="170"/>
    </row>
    <row r="178" spans="1:1" ht="15.75">
      <c r="A178" s="170"/>
    </row>
    <row r="179" spans="1:1" ht="15.75">
      <c r="A179" s="170"/>
    </row>
    <row r="180" spans="1:1" ht="15.75">
      <c r="A180" s="170"/>
    </row>
    <row r="181" spans="1:1" ht="15.75">
      <c r="A181" s="170"/>
    </row>
    <row r="182" spans="1:1" ht="15.75">
      <c r="A182" s="170"/>
    </row>
    <row r="183" spans="1:1" ht="15.75">
      <c r="A183" s="170"/>
    </row>
    <row r="184" spans="1:1" ht="15.75">
      <c r="A184" s="170"/>
    </row>
    <row r="185" spans="1:1" ht="15.75">
      <c r="A185" s="170"/>
    </row>
    <row r="186" spans="1:1" ht="15.75">
      <c r="A186" s="170"/>
    </row>
    <row r="187" spans="1:1" ht="15.75">
      <c r="A187" s="170"/>
    </row>
    <row r="188" spans="1:1" ht="15.75">
      <c r="A188" s="170"/>
    </row>
    <row r="189" spans="1:1" ht="15.75">
      <c r="A189" s="170"/>
    </row>
    <row r="190" spans="1:1" ht="15.75">
      <c r="A190" s="170"/>
    </row>
    <row r="191" spans="1:1" ht="15.75">
      <c r="A191" s="170"/>
    </row>
    <row r="192" spans="1:1" ht="15.75">
      <c r="A192" s="170"/>
    </row>
    <row r="193" spans="1:1" ht="15.75">
      <c r="A193" s="170"/>
    </row>
    <row r="194" spans="1:1" ht="15.75">
      <c r="A194" s="170"/>
    </row>
    <row r="195" spans="1:1" ht="15.75">
      <c r="A195" s="170"/>
    </row>
    <row r="196" spans="1:1" ht="15.75">
      <c r="A196" s="170"/>
    </row>
    <row r="197" spans="1:1" ht="15.75">
      <c r="A197" s="170"/>
    </row>
    <row r="198" spans="1:1" ht="15.75">
      <c r="A198" s="170"/>
    </row>
    <row r="199" spans="1:1" ht="15.75">
      <c r="A199" s="170"/>
    </row>
    <row r="200" spans="1:1" ht="15.75">
      <c r="A200" s="170"/>
    </row>
    <row r="201" spans="1:1" ht="15.75">
      <c r="A201" s="170"/>
    </row>
    <row r="202" spans="1:1" ht="15.75">
      <c r="A202" s="170"/>
    </row>
    <row r="203" spans="1:1" ht="15.75">
      <c r="A203" s="170"/>
    </row>
    <row r="204" spans="1:1" ht="15.75">
      <c r="A204" s="170"/>
    </row>
    <row r="205" spans="1:1" ht="15.75">
      <c r="A205" s="170"/>
    </row>
    <row r="206" spans="1:1" ht="15.75">
      <c r="A206" s="170"/>
    </row>
    <row r="207" spans="1:1" ht="15.75">
      <c r="A207" s="170"/>
    </row>
    <row r="208" spans="1:1" ht="15.75">
      <c r="A208" s="170"/>
    </row>
    <row r="209" spans="1:1" ht="15.75">
      <c r="A209" s="170"/>
    </row>
    <row r="210" spans="1:1" ht="15.75">
      <c r="A210" s="170"/>
    </row>
    <row r="211" spans="1:1" ht="15.75">
      <c r="A211" s="170"/>
    </row>
    <row r="212" spans="1:1" ht="15.75">
      <c r="A212" s="170"/>
    </row>
    <row r="213" spans="1:1" ht="15.75">
      <c r="A213" s="170"/>
    </row>
    <row r="214" spans="1:1" ht="15.75">
      <c r="A214" s="170"/>
    </row>
    <row r="215" spans="1:1" ht="15.75">
      <c r="A215" s="170"/>
    </row>
    <row r="216" spans="1:1" ht="15.75">
      <c r="A216" s="170"/>
    </row>
    <row r="217" spans="1:1" ht="15.75">
      <c r="A217" s="170"/>
    </row>
    <row r="218" spans="1:1" ht="15.75">
      <c r="A218" s="170"/>
    </row>
    <row r="219" spans="1:1" ht="15.75">
      <c r="A219" s="170"/>
    </row>
    <row r="220" spans="1:1" ht="15.75">
      <c r="A220" s="22"/>
    </row>
    <row r="221" spans="1:1" ht="15.75">
      <c r="A221" s="22"/>
    </row>
    <row r="222" spans="1:1" ht="15.75">
      <c r="A222" s="22"/>
    </row>
    <row r="223" spans="1:1" ht="15.75">
      <c r="A223" s="22"/>
    </row>
    <row r="224" spans="1:1" ht="15.75">
      <c r="A224" s="22"/>
    </row>
    <row r="225" spans="1:1" ht="15.75">
      <c r="A225" s="22"/>
    </row>
    <row r="226" spans="1:1" ht="15.75">
      <c r="A226" s="22"/>
    </row>
    <row r="227" spans="1:1" ht="15.75">
      <c r="A227" s="22"/>
    </row>
    <row r="228" spans="1:1" ht="15.75">
      <c r="A228" s="22"/>
    </row>
    <row r="229" spans="1:1" ht="15.75">
      <c r="A229" s="22"/>
    </row>
    <row r="230" spans="1:1" ht="15.75">
      <c r="A230" s="22"/>
    </row>
    <row r="231" spans="1:1" ht="15.75">
      <c r="A231" s="22"/>
    </row>
    <row r="232" spans="1:1" ht="15.75">
      <c r="A232" s="22"/>
    </row>
    <row r="233" spans="1:1" ht="15.75">
      <c r="A233" s="22"/>
    </row>
    <row r="234" spans="1:1" ht="15.75">
      <c r="A234" s="22"/>
    </row>
    <row r="235" spans="1:1" ht="15.75">
      <c r="A235" s="22"/>
    </row>
    <row r="236" spans="1:1" ht="15.75">
      <c r="A236" s="22"/>
    </row>
    <row r="237" spans="1:1" ht="15.75">
      <c r="A237" s="22"/>
    </row>
    <row r="238" spans="1:1" ht="15.75">
      <c r="A238" s="22"/>
    </row>
    <row r="239" spans="1:1" ht="15.75">
      <c r="A239" s="22"/>
    </row>
    <row r="240" spans="1:1" ht="15.75">
      <c r="A240" s="22"/>
    </row>
    <row r="241" spans="1:1" ht="15.75">
      <c r="A241" s="22"/>
    </row>
    <row r="242" spans="1:1" ht="15.75">
      <c r="A242" s="22"/>
    </row>
    <row r="243" spans="1:1" ht="15.75">
      <c r="A243" s="22"/>
    </row>
    <row r="244" spans="1:1" ht="15.75">
      <c r="A244" s="22"/>
    </row>
    <row r="245" spans="1:1" ht="15.75">
      <c r="A245" s="22"/>
    </row>
    <row r="246" spans="1:1" ht="15.75">
      <c r="A246" s="22"/>
    </row>
    <row r="247" spans="1:1" ht="15.75">
      <c r="A247" s="22"/>
    </row>
    <row r="248" spans="1:1" ht="15.75">
      <c r="A248" s="22"/>
    </row>
    <row r="249" spans="1:1" ht="15.75">
      <c r="A249" s="22"/>
    </row>
    <row r="250" spans="1:1" ht="15.75">
      <c r="A250" s="22"/>
    </row>
    <row r="251" spans="1:1" ht="15.75">
      <c r="A251" s="22"/>
    </row>
    <row r="252" spans="1:1" ht="15.75">
      <c r="A252" s="22"/>
    </row>
    <row r="253" spans="1:1" ht="15.75">
      <c r="A253" s="22"/>
    </row>
    <row r="254" spans="1:1" ht="15.75">
      <c r="A254" s="22"/>
    </row>
    <row r="255" spans="1:1" ht="15.75">
      <c r="A255" s="22"/>
    </row>
    <row r="256" spans="1:1" ht="15.75">
      <c r="A256" s="22"/>
    </row>
    <row r="257" spans="1:1" ht="15.75">
      <c r="A257" s="22"/>
    </row>
    <row r="258" spans="1:1" ht="15.75">
      <c r="A258" s="22"/>
    </row>
    <row r="259" spans="1:1" ht="15.75">
      <c r="A259" s="22"/>
    </row>
    <row r="260" spans="1:1" ht="15.75">
      <c r="A260" s="22"/>
    </row>
    <row r="261" spans="1:1" ht="15.75">
      <c r="A261" s="22"/>
    </row>
    <row r="262" spans="1:1" ht="15.75">
      <c r="A262" s="22"/>
    </row>
    <row r="263" spans="1:1" ht="15.75">
      <c r="A263" s="22"/>
    </row>
    <row r="264" spans="1:1" ht="15.75">
      <c r="A264" s="22"/>
    </row>
    <row r="265" spans="1:1" ht="15.75">
      <c r="A265" s="22"/>
    </row>
    <row r="266" spans="1:1" ht="15.75">
      <c r="A266" s="22"/>
    </row>
    <row r="267" spans="1:1" ht="15.75">
      <c r="A267" s="22"/>
    </row>
    <row r="268" spans="1:1" ht="15.75">
      <c r="A268" s="22"/>
    </row>
    <row r="269" spans="1:1" ht="15.75">
      <c r="A269" s="22"/>
    </row>
    <row r="270" spans="1:1" ht="15.75">
      <c r="A270" s="22"/>
    </row>
    <row r="271" spans="1:1" ht="15.75">
      <c r="A271" s="22"/>
    </row>
    <row r="272" spans="1:1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3" right="0.79" top="0.61" bottom="0.67" header="0.5" footer="0.5"/>
  <pageSetup scale="30" orientation="landscape" horizontalDpi="300" verticalDpi="3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pageSetUpPr fitToPage="1"/>
  </sheetPr>
  <dimension ref="A1:Z653"/>
  <sheetViews>
    <sheetView showGridLines="0" topLeftCell="A2" zoomScale="40" zoomScaleNormal="40" workbookViewId="0">
      <selection activeCell="A3" sqref="A3:M3"/>
    </sheetView>
  </sheetViews>
  <sheetFormatPr defaultRowHeight="15"/>
  <cols>
    <col min="1" max="1" width="133.42578125" style="23" customWidth="1"/>
    <col min="2" max="2" width="29.140625" style="529" customWidth="1"/>
    <col min="3" max="3" width="32.7109375" style="529" customWidth="1"/>
    <col min="4" max="4" width="31.28515625" style="529" customWidth="1"/>
    <col min="5" max="9" width="31" style="529" customWidth="1"/>
    <col min="10" max="10" width="29.140625" style="529" customWidth="1"/>
    <col min="11" max="11" width="32.7109375" style="529" customWidth="1"/>
    <col min="12" max="12" width="31.28515625" style="529" customWidth="1"/>
    <col min="13" max="13" width="31" style="529" customWidth="1"/>
    <col min="14" max="14" width="4.5703125" style="171" customWidth="1"/>
    <col min="15" max="256" width="9.140625" style="529"/>
    <col min="257" max="257" width="133.42578125" style="529" customWidth="1"/>
    <col min="258" max="258" width="29.140625" style="529" customWidth="1"/>
    <col min="259" max="259" width="32.7109375" style="529" customWidth="1"/>
    <col min="260" max="260" width="31.28515625" style="529" customWidth="1"/>
    <col min="261" max="265" width="31" style="529" customWidth="1"/>
    <col min="266" max="266" width="29.140625" style="529" customWidth="1"/>
    <col min="267" max="267" width="32.7109375" style="529" customWidth="1"/>
    <col min="268" max="268" width="31.28515625" style="529" customWidth="1"/>
    <col min="269" max="269" width="31" style="529" customWidth="1"/>
    <col min="270" max="270" width="4.5703125" style="529" customWidth="1"/>
    <col min="271" max="512" width="9.140625" style="529"/>
    <col min="513" max="513" width="133.42578125" style="529" customWidth="1"/>
    <col min="514" max="514" width="29.140625" style="529" customWidth="1"/>
    <col min="515" max="515" width="32.7109375" style="529" customWidth="1"/>
    <col min="516" max="516" width="31.28515625" style="529" customWidth="1"/>
    <col min="517" max="521" width="31" style="529" customWidth="1"/>
    <col min="522" max="522" width="29.140625" style="529" customWidth="1"/>
    <col min="523" max="523" width="32.7109375" style="529" customWidth="1"/>
    <col min="524" max="524" width="31.28515625" style="529" customWidth="1"/>
    <col min="525" max="525" width="31" style="529" customWidth="1"/>
    <col min="526" max="526" width="4.5703125" style="529" customWidth="1"/>
    <col min="527" max="768" width="9.140625" style="529"/>
    <col min="769" max="769" width="133.42578125" style="529" customWidth="1"/>
    <col min="770" max="770" width="29.140625" style="529" customWidth="1"/>
    <col min="771" max="771" width="32.7109375" style="529" customWidth="1"/>
    <col min="772" max="772" width="31.28515625" style="529" customWidth="1"/>
    <col min="773" max="777" width="31" style="529" customWidth="1"/>
    <col min="778" max="778" width="29.140625" style="529" customWidth="1"/>
    <col min="779" max="779" width="32.7109375" style="529" customWidth="1"/>
    <col min="780" max="780" width="31.28515625" style="529" customWidth="1"/>
    <col min="781" max="781" width="31" style="529" customWidth="1"/>
    <col min="782" max="782" width="4.5703125" style="529" customWidth="1"/>
    <col min="783" max="1024" width="9.140625" style="529"/>
    <col min="1025" max="1025" width="133.42578125" style="529" customWidth="1"/>
    <col min="1026" max="1026" width="29.140625" style="529" customWidth="1"/>
    <col min="1027" max="1027" width="32.7109375" style="529" customWidth="1"/>
    <col min="1028" max="1028" width="31.28515625" style="529" customWidth="1"/>
    <col min="1029" max="1033" width="31" style="529" customWidth="1"/>
    <col min="1034" max="1034" width="29.140625" style="529" customWidth="1"/>
    <col min="1035" max="1035" width="32.7109375" style="529" customWidth="1"/>
    <col min="1036" max="1036" width="31.28515625" style="529" customWidth="1"/>
    <col min="1037" max="1037" width="31" style="529" customWidth="1"/>
    <col min="1038" max="1038" width="4.5703125" style="529" customWidth="1"/>
    <col min="1039" max="1280" width="9.140625" style="529"/>
    <col min="1281" max="1281" width="133.42578125" style="529" customWidth="1"/>
    <col min="1282" max="1282" width="29.140625" style="529" customWidth="1"/>
    <col min="1283" max="1283" width="32.7109375" style="529" customWidth="1"/>
    <col min="1284" max="1284" width="31.28515625" style="529" customWidth="1"/>
    <col min="1285" max="1289" width="31" style="529" customWidth="1"/>
    <col min="1290" max="1290" width="29.140625" style="529" customWidth="1"/>
    <col min="1291" max="1291" width="32.7109375" style="529" customWidth="1"/>
    <col min="1292" max="1292" width="31.28515625" style="529" customWidth="1"/>
    <col min="1293" max="1293" width="31" style="529" customWidth="1"/>
    <col min="1294" max="1294" width="4.5703125" style="529" customWidth="1"/>
    <col min="1295" max="1536" width="9.140625" style="529"/>
    <col min="1537" max="1537" width="133.42578125" style="529" customWidth="1"/>
    <col min="1538" max="1538" width="29.140625" style="529" customWidth="1"/>
    <col min="1539" max="1539" width="32.7109375" style="529" customWidth="1"/>
    <col min="1540" max="1540" width="31.28515625" style="529" customWidth="1"/>
    <col min="1541" max="1545" width="31" style="529" customWidth="1"/>
    <col min="1546" max="1546" width="29.140625" style="529" customWidth="1"/>
    <col min="1547" max="1547" width="32.7109375" style="529" customWidth="1"/>
    <col min="1548" max="1548" width="31.28515625" style="529" customWidth="1"/>
    <col min="1549" max="1549" width="31" style="529" customWidth="1"/>
    <col min="1550" max="1550" width="4.5703125" style="529" customWidth="1"/>
    <col min="1551" max="1792" width="9.140625" style="529"/>
    <col min="1793" max="1793" width="133.42578125" style="529" customWidth="1"/>
    <col min="1794" max="1794" width="29.140625" style="529" customWidth="1"/>
    <col min="1795" max="1795" width="32.7109375" style="529" customWidth="1"/>
    <col min="1796" max="1796" width="31.28515625" style="529" customWidth="1"/>
    <col min="1797" max="1801" width="31" style="529" customWidth="1"/>
    <col min="1802" max="1802" width="29.140625" style="529" customWidth="1"/>
    <col min="1803" max="1803" width="32.7109375" style="529" customWidth="1"/>
    <col min="1804" max="1804" width="31.28515625" style="529" customWidth="1"/>
    <col min="1805" max="1805" width="31" style="529" customWidth="1"/>
    <col min="1806" max="1806" width="4.5703125" style="529" customWidth="1"/>
    <col min="1807" max="2048" width="9.140625" style="529"/>
    <col min="2049" max="2049" width="133.42578125" style="529" customWidth="1"/>
    <col min="2050" max="2050" width="29.140625" style="529" customWidth="1"/>
    <col min="2051" max="2051" width="32.7109375" style="529" customWidth="1"/>
    <col min="2052" max="2052" width="31.28515625" style="529" customWidth="1"/>
    <col min="2053" max="2057" width="31" style="529" customWidth="1"/>
    <col min="2058" max="2058" width="29.140625" style="529" customWidth="1"/>
    <col min="2059" max="2059" width="32.7109375" style="529" customWidth="1"/>
    <col min="2060" max="2060" width="31.28515625" style="529" customWidth="1"/>
    <col min="2061" max="2061" width="31" style="529" customWidth="1"/>
    <col min="2062" max="2062" width="4.5703125" style="529" customWidth="1"/>
    <col min="2063" max="2304" width="9.140625" style="529"/>
    <col min="2305" max="2305" width="133.42578125" style="529" customWidth="1"/>
    <col min="2306" max="2306" width="29.140625" style="529" customWidth="1"/>
    <col min="2307" max="2307" width="32.7109375" style="529" customWidth="1"/>
    <col min="2308" max="2308" width="31.28515625" style="529" customWidth="1"/>
    <col min="2309" max="2313" width="31" style="529" customWidth="1"/>
    <col min="2314" max="2314" width="29.140625" style="529" customWidth="1"/>
    <col min="2315" max="2315" width="32.7109375" style="529" customWidth="1"/>
    <col min="2316" max="2316" width="31.28515625" style="529" customWidth="1"/>
    <col min="2317" max="2317" width="31" style="529" customWidth="1"/>
    <col min="2318" max="2318" width="4.5703125" style="529" customWidth="1"/>
    <col min="2319" max="2560" width="9.140625" style="529"/>
    <col min="2561" max="2561" width="133.42578125" style="529" customWidth="1"/>
    <col min="2562" max="2562" width="29.140625" style="529" customWidth="1"/>
    <col min="2563" max="2563" width="32.7109375" style="529" customWidth="1"/>
    <col min="2564" max="2564" width="31.28515625" style="529" customWidth="1"/>
    <col min="2565" max="2569" width="31" style="529" customWidth="1"/>
    <col min="2570" max="2570" width="29.140625" style="529" customWidth="1"/>
    <col min="2571" max="2571" width="32.7109375" style="529" customWidth="1"/>
    <col min="2572" max="2572" width="31.28515625" style="529" customWidth="1"/>
    <col min="2573" max="2573" width="31" style="529" customWidth="1"/>
    <col min="2574" max="2574" width="4.5703125" style="529" customWidth="1"/>
    <col min="2575" max="2816" width="9.140625" style="529"/>
    <col min="2817" max="2817" width="133.42578125" style="529" customWidth="1"/>
    <col min="2818" max="2818" width="29.140625" style="529" customWidth="1"/>
    <col min="2819" max="2819" width="32.7109375" style="529" customWidth="1"/>
    <col min="2820" max="2820" width="31.28515625" style="529" customWidth="1"/>
    <col min="2821" max="2825" width="31" style="529" customWidth="1"/>
    <col min="2826" max="2826" width="29.140625" style="529" customWidth="1"/>
    <col min="2827" max="2827" width="32.7109375" style="529" customWidth="1"/>
    <col min="2828" max="2828" width="31.28515625" style="529" customWidth="1"/>
    <col min="2829" max="2829" width="31" style="529" customWidth="1"/>
    <col min="2830" max="2830" width="4.5703125" style="529" customWidth="1"/>
    <col min="2831" max="3072" width="9.140625" style="529"/>
    <col min="3073" max="3073" width="133.42578125" style="529" customWidth="1"/>
    <col min="3074" max="3074" width="29.140625" style="529" customWidth="1"/>
    <col min="3075" max="3075" width="32.7109375" style="529" customWidth="1"/>
    <col min="3076" max="3076" width="31.28515625" style="529" customWidth="1"/>
    <col min="3077" max="3081" width="31" style="529" customWidth="1"/>
    <col min="3082" max="3082" width="29.140625" style="529" customWidth="1"/>
    <col min="3083" max="3083" width="32.7109375" style="529" customWidth="1"/>
    <col min="3084" max="3084" width="31.28515625" style="529" customWidth="1"/>
    <col min="3085" max="3085" width="31" style="529" customWidth="1"/>
    <col min="3086" max="3086" width="4.5703125" style="529" customWidth="1"/>
    <col min="3087" max="3328" width="9.140625" style="529"/>
    <col min="3329" max="3329" width="133.42578125" style="529" customWidth="1"/>
    <col min="3330" max="3330" width="29.140625" style="529" customWidth="1"/>
    <col min="3331" max="3331" width="32.7109375" style="529" customWidth="1"/>
    <col min="3332" max="3332" width="31.28515625" style="529" customWidth="1"/>
    <col min="3333" max="3337" width="31" style="529" customWidth="1"/>
    <col min="3338" max="3338" width="29.140625" style="529" customWidth="1"/>
    <col min="3339" max="3339" width="32.7109375" style="529" customWidth="1"/>
    <col min="3340" max="3340" width="31.28515625" style="529" customWidth="1"/>
    <col min="3341" max="3341" width="31" style="529" customWidth="1"/>
    <col min="3342" max="3342" width="4.5703125" style="529" customWidth="1"/>
    <col min="3343" max="3584" width="9.140625" style="529"/>
    <col min="3585" max="3585" width="133.42578125" style="529" customWidth="1"/>
    <col min="3586" max="3586" width="29.140625" style="529" customWidth="1"/>
    <col min="3587" max="3587" width="32.7109375" style="529" customWidth="1"/>
    <col min="3588" max="3588" width="31.28515625" style="529" customWidth="1"/>
    <col min="3589" max="3593" width="31" style="529" customWidth="1"/>
    <col min="3594" max="3594" width="29.140625" style="529" customWidth="1"/>
    <col min="3595" max="3595" width="32.7109375" style="529" customWidth="1"/>
    <col min="3596" max="3596" width="31.28515625" style="529" customWidth="1"/>
    <col min="3597" max="3597" width="31" style="529" customWidth="1"/>
    <col min="3598" max="3598" width="4.5703125" style="529" customWidth="1"/>
    <col min="3599" max="3840" width="9.140625" style="529"/>
    <col min="3841" max="3841" width="133.42578125" style="529" customWidth="1"/>
    <col min="3842" max="3842" width="29.140625" style="529" customWidth="1"/>
    <col min="3843" max="3843" width="32.7109375" style="529" customWidth="1"/>
    <col min="3844" max="3844" width="31.28515625" style="529" customWidth="1"/>
    <col min="3845" max="3849" width="31" style="529" customWidth="1"/>
    <col min="3850" max="3850" width="29.140625" style="529" customWidth="1"/>
    <col min="3851" max="3851" width="32.7109375" style="529" customWidth="1"/>
    <col min="3852" max="3852" width="31.28515625" style="529" customWidth="1"/>
    <col min="3853" max="3853" width="31" style="529" customWidth="1"/>
    <col min="3854" max="3854" width="4.5703125" style="529" customWidth="1"/>
    <col min="3855" max="4096" width="9.140625" style="529"/>
    <col min="4097" max="4097" width="133.42578125" style="529" customWidth="1"/>
    <col min="4098" max="4098" width="29.140625" style="529" customWidth="1"/>
    <col min="4099" max="4099" width="32.7109375" style="529" customWidth="1"/>
    <col min="4100" max="4100" width="31.28515625" style="529" customWidth="1"/>
    <col min="4101" max="4105" width="31" style="529" customWidth="1"/>
    <col min="4106" max="4106" width="29.140625" style="529" customWidth="1"/>
    <col min="4107" max="4107" width="32.7109375" style="529" customWidth="1"/>
    <col min="4108" max="4108" width="31.28515625" style="529" customWidth="1"/>
    <col min="4109" max="4109" width="31" style="529" customWidth="1"/>
    <col min="4110" max="4110" width="4.5703125" style="529" customWidth="1"/>
    <col min="4111" max="4352" width="9.140625" style="529"/>
    <col min="4353" max="4353" width="133.42578125" style="529" customWidth="1"/>
    <col min="4354" max="4354" width="29.140625" style="529" customWidth="1"/>
    <col min="4355" max="4355" width="32.7109375" style="529" customWidth="1"/>
    <col min="4356" max="4356" width="31.28515625" style="529" customWidth="1"/>
    <col min="4357" max="4361" width="31" style="529" customWidth="1"/>
    <col min="4362" max="4362" width="29.140625" style="529" customWidth="1"/>
    <col min="4363" max="4363" width="32.7109375" style="529" customWidth="1"/>
    <col min="4364" max="4364" width="31.28515625" style="529" customWidth="1"/>
    <col min="4365" max="4365" width="31" style="529" customWidth="1"/>
    <col min="4366" max="4366" width="4.5703125" style="529" customWidth="1"/>
    <col min="4367" max="4608" width="9.140625" style="529"/>
    <col min="4609" max="4609" width="133.42578125" style="529" customWidth="1"/>
    <col min="4610" max="4610" width="29.140625" style="529" customWidth="1"/>
    <col min="4611" max="4611" width="32.7109375" style="529" customWidth="1"/>
    <col min="4612" max="4612" width="31.28515625" style="529" customWidth="1"/>
    <col min="4613" max="4617" width="31" style="529" customWidth="1"/>
    <col min="4618" max="4618" width="29.140625" style="529" customWidth="1"/>
    <col min="4619" max="4619" width="32.7109375" style="529" customWidth="1"/>
    <col min="4620" max="4620" width="31.28515625" style="529" customWidth="1"/>
    <col min="4621" max="4621" width="31" style="529" customWidth="1"/>
    <col min="4622" max="4622" width="4.5703125" style="529" customWidth="1"/>
    <col min="4623" max="4864" width="9.140625" style="529"/>
    <col min="4865" max="4865" width="133.42578125" style="529" customWidth="1"/>
    <col min="4866" max="4866" width="29.140625" style="529" customWidth="1"/>
    <col min="4867" max="4867" width="32.7109375" style="529" customWidth="1"/>
    <col min="4868" max="4868" width="31.28515625" style="529" customWidth="1"/>
    <col min="4869" max="4873" width="31" style="529" customWidth="1"/>
    <col min="4874" max="4874" width="29.140625" style="529" customWidth="1"/>
    <col min="4875" max="4875" width="32.7109375" style="529" customWidth="1"/>
    <col min="4876" max="4876" width="31.28515625" style="529" customWidth="1"/>
    <col min="4877" max="4877" width="31" style="529" customWidth="1"/>
    <col min="4878" max="4878" width="4.5703125" style="529" customWidth="1"/>
    <col min="4879" max="5120" width="9.140625" style="529"/>
    <col min="5121" max="5121" width="133.42578125" style="529" customWidth="1"/>
    <col min="5122" max="5122" width="29.140625" style="529" customWidth="1"/>
    <col min="5123" max="5123" width="32.7109375" style="529" customWidth="1"/>
    <col min="5124" max="5124" width="31.28515625" style="529" customWidth="1"/>
    <col min="5125" max="5129" width="31" style="529" customWidth="1"/>
    <col min="5130" max="5130" width="29.140625" style="529" customWidth="1"/>
    <col min="5131" max="5131" width="32.7109375" style="529" customWidth="1"/>
    <col min="5132" max="5132" width="31.28515625" style="529" customWidth="1"/>
    <col min="5133" max="5133" width="31" style="529" customWidth="1"/>
    <col min="5134" max="5134" width="4.5703125" style="529" customWidth="1"/>
    <col min="5135" max="5376" width="9.140625" style="529"/>
    <col min="5377" max="5377" width="133.42578125" style="529" customWidth="1"/>
    <col min="5378" max="5378" width="29.140625" style="529" customWidth="1"/>
    <col min="5379" max="5379" width="32.7109375" style="529" customWidth="1"/>
    <col min="5380" max="5380" width="31.28515625" style="529" customWidth="1"/>
    <col min="5381" max="5385" width="31" style="529" customWidth="1"/>
    <col min="5386" max="5386" width="29.140625" style="529" customWidth="1"/>
    <col min="5387" max="5387" width="32.7109375" style="529" customWidth="1"/>
    <col min="5388" max="5388" width="31.28515625" style="529" customWidth="1"/>
    <col min="5389" max="5389" width="31" style="529" customWidth="1"/>
    <col min="5390" max="5390" width="4.5703125" style="529" customWidth="1"/>
    <col min="5391" max="5632" width="9.140625" style="529"/>
    <col min="5633" max="5633" width="133.42578125" style="529" customWidth="1"/>
    <col min="5634" max="5634" width="29.140625" style="529" customWidth="1"/>
    <col min="5635" max="5635" width="32.7109375" style="529" customWidth="1"/>
    <col min="5636" max="5636" width="31.28515625" style="529" customWidth="1"/>
    <col min="5637" max="5641" width="31" style="529" customWidth="1"/>
    <col min="5642" max="5642" width="29.140625" style="529" customWidth="1"/>
    <col min="5643" max="5643" width="32.7109375" style="529" customWidth="1"/>
    <col min="5644" max="5644" width="31.28515625" style="529" customWidth="1"/>
    <col min="5645" max="5645" width="31" style="529" customWidth="1"/>
    <col min="5646" max="5646" width="4.5703125" style="529" customWidth="1"/>
    <col min="5647" max="5888" width="9.140625" style="529"/>
    <col min="5889" max="5889" width="133.42578125" style="529" customWidth="1"/>
    <col min="5890" max="5890" width="29.140625" style="529" customWidth="1"/>
    <col min="5891" max="5891" width="32.7109375" style="529" customWidth="1"/>
    <col min="5892" max="5892" width="31.28515625" style="529" customWidth="1"/>
    <col min="5893" max="5897" width="31" style="529" customWidth="1"/>
    <col min="5898" max="5898" width="29.140625" style="529" customWidth="1"/>
    <col min="5899" max="5899" width="32.7109375" style="529" customWidth="1"/>
    <col min="5900" max="5900" width="31.28515625" style="529" customWidth="1"/>
    <col min="5901" max="5901" width="31" style="529" customWidth="1"/>
    <col min="5902" max="5902" width="4.5703125" style="529" customWidth="1"/>
    <col min="5903" max="6144" width="9.140625" style="529"/>
    <col min="6145" max="6145" width="133.42578125" style="529" customWidth="1"/>
    <col min="6146" max="6146" width="29.140625" style="529" customWidth="1"/>
    <col min="6147" max="6147" width="32.7109375" style="529" customWidth="1"/>
    <col min="6148" max="6148" width="31.28515625" style="529" customWidth="1"/>
    <col min="6149" max="6153" width="31" style="529" customWidth="1"/>
    <col min="6154" max="6154" width="29.140625" style="529" customWidth="1"/>
    <col min="6155" max="6155" width="32.7109375" style="529" customWidth="1"/>
    <col min="6156" max="6156" width="31.28515625" style="529" customWidth="1"/>
    <col min="6157" max="6157" width="31" style="529" customWidth="1"/>
    <col min="6158" max="6158" width="4.5703125" style="529" customWidth="1"/>
    <col min="6159" max="6400" width="9.140625" style="529"/>
    <col min="6401" max="6401" width="133.42578125" style="529" customWidth="1"/>
    <col min="6402" max="6402" width="29.140625" style="529" customWidth="1"/>
    <col min="6403" max="6403" width="32.7109375" style="529" customWidth="1"/>
    <col min="6404" max="6404" width="31.28515625" style="529" customWidth="1"/>
    <col min="6405" max="6409" width="31" style="529" customWidth="1"/>
    <col min="6410" max="6410" width="29.140625" style="529" customWidth="1"/>
    <col min="6411" max="6411" width="32.7109375" style="529" customWidth="1"/>
    <col min="6412" max="6412" width="31.28515625" style="529" customWidth="1"/>
    <col min="6413" max="6413" width="31" style="529" customWidth="1"/>
    <col min="6414" max="6414" width="4.5703125" style="529" customWidth="1"/>
    <col min="6415" max="6656" width="9.140625" style="529"/>
    <col min="6657" max="6657" width="133.42578125" style="529" customWidth="1"/>
    <col min="6658" max="6658" width="29.140625" style="529" customWidth="1"/>
    <col min="6659" max="6659" width="32.7109375" style="529" customWidth="1"/>
    <col min="6660" max="6660" width="31.28515625" style="529" customWidth="1"/>
    <col min="6661" max="6665" width="31" style="529" customWidth="1"/>
    <col min="6666" max="6666" width="29.140625" style="529" customWidth="1"/>
    <col min="6667" max="6667" width="32.7109375" style="529" customWidth="1"/>
    <col min="6668" max="6668" width="31.28515625" style="529" customWidth="1"/>
    <col min="6669" max="6669" width="31" style="529" customWidth="1"/>
    <col min="6670" max="6670" width="4.5703125" style="529" customWidth="1"/>
    <col min="6671" max="6912" width="9.140625" style="529"/>
    <col min="6913" max="6913" width="133.42578125" style="529" customWidth="1"/>
    <col min="6914" max="6914" width="29.140625" style="529" customWidth="1"/>
    <col min="6915" max="6915" width="32.7109375" style="529" customWidth="1"/>
    <col min="6916" max="6916" width="31.28515625" style="529" customWidth="1"/>
    <col min="6917" max="6921" width="31" style="529" customWidth="1"/>
    <col min="6922" max="6922" width="29.140625" style="529" customWidth="1"/>
    <col min="6923" max="6923" width="32.7109375" style="529" customWidth="1"/>
    <col min="6924" max="6924" width="31.28515625" style="529" customWidth="1"/>
    <col min="6925" max="6925" width="31" style="529" customWidth="1"/>
    <col min="6926" max="6926" width="4.5703125" style="529" customWidth="1"/>
    <col min="6927" max="7168" width="9.140625" style="529"/>
    <col min="7169" max="7169" width="133.42578125" style="529" customWidth="1"/>
    <col min="7170" max="7170" width="29.140625" style="529" customWidth="1"/>
    <col min="7171" max="7171" width="32.7109375" style="529" customWidth="1"/>
    <col min="7172" max="7172" width="31.28515625" style="529" customWidth="1"/>
    <col min="7173" max="7177" width="31" style="529" customWidth="1"/>
    <col min="7178" max="7178" width="29.140625" style="529" customWidth="1"/>
    <col min="7179" max="7179" width="32.7109375" style="529" customWidth="1"/>
    <col min="7180" max="7180" width="31.28515625" style="529" customWidth="1"/>
    <col min="7181" max="7181" width="31" style="529" customWidth="1"/>
    <col min="7182" max="7182" width="4.5703125" style="529" customWidth="1"/>
    <col min="7183" max="7424" width="9.140625" style="529"/>
    <col min="7425" max="7425" width="133.42578125" style="529" customWidth="1"/>
    <col min="7426" max="7426" width="29.140625" style="529" customWidth="1"/>
    <col min="7427" max="7427" width="32.7109375" style="529" customWidth="1"/>
    <col min="7428" max="7428" width="31.28515625" style="529" customWidth="1"/>
    <col min="7429" max="7433" width="31" style="529" customWidth="1"/>
    <col min="7434" max="7434" width="29.140625" style="529" customWidth="1"/>
    <col min="7435" max="7435" width="32.7109375" style="529" customWidth="1"/>
    <col min="7436" max="7436" width="31.28515625" style="529" customWidth="1"/>
    <col min="7437" max="7437" width="31" style="529" customWidth="1"/>
    <col min="7438" max="7438" width="4.5703125" style="529" customWidth="1"/>
    <col min="7439" max="7680" width="9.140625" style="529"/>
    <col min="7681" max="7681" width="133.42578125" style="529" customWidth="1"/>
    <col min="7682" max="7682" width="29.140625" style="529" customWidth="1"/>
    <col min="7683" max="7683" width="32.7109375" style="529" customWidth="1"/>
    <col min="7684" max="7684" width="31.28515625" style="529" customWidth="1"/>
    <col min="7685" max="7689" width="31" style="529" customWidth="1"/>
    <col min="7690" max="7690" width="29.140625" style="529" customWidth="1"/>
    <col min="7691" max="7691" width="32.7109375" style="529" customWidth="1"/>
    <col min="7692" max="7692" width="31.28515625" style="529" customWidth="1"/>
    <col min="7693" max="7693" width="31" style="529" customWidth="1"/>
    <col min="7694" max="7694" width="4.5703125" style="529" customWidth="1"/>
    <col min="7695" max="7936" width="9.140625" style="529"/>
    <col min="7937" max="7937" width="133.42578125" style="529" customWidth="1"/>
    <col min="7938" max="7938" width="29.140625" style="529" customWidth="1"/>
    <col min="7939" max="7939" width="32.7109375" style="529" customWidth="1"/>
    <col min="7940" max="7940" width="31.28515625" style="529" customWidth="1"/>
    <col min="7941" max="7945" width="31" style="529" customWidth="1"/>
    <col min="7946" max="7946" width="29.140625" style="529" customWidth="1"/>
    <col min="7947" max="7947" width="32.7109375" style="529" customWidth="1"/>
    <col min="7948" max="7948" width="31.28515625" style="529" customWidth="1"/>
    <col min="7949" max="7949" width="31" style="529" customWidth="1"/>
    <col min="7950" max="7950" width="4.5703125" style="529" customWidth="1"/>
    <col min="7951" max="8192" width="9.140625" style="529"/>
    <col min="8193" max="8193" width="133.42578125" style="529" customWidth="1"/>
    <col min="8194" max="8194" width="29.140625" style="529" customWidth="1"/>
    <col min="8195" max="8195" width="32.7109375" style="529" customWidth="1"/>
    <col min="8196" max="8196" width="31.28515625" style="529" customWidth="1"/>
    <col min="8197" max="8201" width="31" style="529" customWidth="1"/>
    <col min="8202" max="8202" width="29.140625" style="529" customWidth="1"/>
    <col min="8203" max="8203" width="32.7109375" style="529" customWidth="1"/>
    <col min="8204" max="8204" width="31.28515625" style="529" customWidth="1"/>
    <col min="8205" max="8205" width="31" style="529" customWidth="1"/>
    <col min="8206" max="8206" width="4.5703125" style="529" customWidth="1"/>
    <col min="8207" max="8448" width="9.140625" style="529"/>
    <col min="8449" max="8449" width="133.42578125" style="529" customWidth="1"/>
    <col min="8450" max="8450" width="29.140625" style="529" customWidth="1"/>
    <col min="8451" max="8451" width="32.7109375" style="529" customWidth="1"/>
    <col min="8452" max="8452" width="31.28515625" style="529" customWidth="1"/>
    <col min="8453" max="8457" width="31" style="529" customWidth="1"/>
    <col min="8458" max="8458" width="29.140625" style="529" customWidth="1"/>
    <col min="8459" max="8459" width="32.7109375" style="529" customWidth="1"/>
    <col min="8460" max="8460" width="31.28515625" style="529" customWidth="1"/>
    <col min="8461" max="8461" width="31" style="529" customWidth="1"/>
    <col min="8462" max="8462" width="4.5703125" style="529" customWidth="1"/>
    <col min="8463" max="8704" width="9.140625" style="529"/>
    <col min="8705" max="8705" width="133.42578125" style="529" customWidth="1"/>
    <col min="8706" max="8706" width="29.140625" style="529" customWidth="1"/>
    <col min="8707" max="8707" width="32.7109375" style="529" customWidth="1"/>
    <col min="8708" max="8708" width="31.28515625" style="529" customWidth="1"/>
    <col min="8709" max="8713" width="31" style="529" customWidth="1"/>
    <col min="8714" max="8714" width="29.140625" style="529" customWidth="1"/>
    <col min="8715" max="8715" width="32.7109375" style="529" customWidth="1"/>
    <col min="8716" max="8716" width="31.28515625" style="529" customWidth="1"/>
    <col min="8717" max="8717" width="31" style="529" customWidth="1"/>
    <col min="8718" max="8718" width="4.5703125" style="529" customWidth="1"/>
    <col min="8719" max="8960" width="9.140625" style="529"/>
    <col min="8961" max="8961" width="133.42578125" style="529" customWidth="1"/>
    <col min="8962" max="8962" width="29.140625" style="529" customWidth="1"/>
    <col min="8963" max="8963" width="32.7109375" style="529" customWidth="1"/>
    <col min="8964" max="8964" width="31.28515625" style="529" customWidth="1"/>
    <col min="8965" max="8969" width="31" style="529" customWidth="1"/>
    <col min="8970" max="8970" width="29.140625" style="529" customWidth="1"/>
    <col min="8971" max="8971" width="32.7109375" style="529" customWidth="1"/>
    <col min="8972" max="8972" width="31.28515625" style="529" customWidth="1"/>
    <col min="8973" max="8973" width="31" style="529" customWidth="1"/>
    <col min="8974" max="8974" width="4.5703125" style="529" customWidth="1"/>
    <col min="8975" max="9216" width="9.140625" style="529"/>
    <col min="9217" max="9217" width="133.42578125" style="529" customWidth="1"/>
    <col min="9218" max="9218" width="29.140625" style="529" customWidth="1"/>
    <col min="9219" max="9219" width="32.7109375" style="529" customWidth="1"/>
    <col min="9220" max="9220" width="31.28515625" style="529" customWidth="1"/>
    <col min="9221" max="9225" width="31" style="529" customWidth="1"/>
    <col min="9226" max="9226" width="29.140625" style="529" customWidth="1"/>
    <col min="9227" max="9227" width="32.7109375" style="529" customWidth="1"/>
    <col min="9228" max="9228" width="31.28515625" style="529" customWidth="1"/>
    <col min="9229" max="9229" width="31" style="529" customWidth="1"/>
    <col min="9230" max="9230" width="4.5703125" style="529" customWidth="1"/>
    <col min="9231" max="9472" width="9.140625" style="529"/>
    <col min="9473" max="9473" width="133.42578125" style="529" customWidth="1"/>
    <col min="9474" max="9474" width="29.140625" style="529" customWidth="1"/>
    <col min="9475" max="9475" width="32.7109375" style="529" customWidth="1"/>
    <col min="9476" max="9476" width="31.28515625" style="529" customWidth="1"/>
    <col min="9477" max="9481" width="31" style="529" customWidth="1"/>
    <col min="9482" max="9482" width="29.140625" style="529" customWidth="1"/>
    <col min="9483" max="9483" width="32.7109375" style="529" customWidth="1"/>
    <col min="9484" max="9484" width="31.28515625" style="529" customWidth="1"/>
    <col min="9485" max="9485" width="31" style="529" customWidth="1"/>
    <col min="9486" max="9486" width="4.5703125" style="529" customWidth="1"/>
    <col min="9487" max="9728" width="9.140625" style="529"/>
    <col min="9729" max="9729" width="133.42578125" style="529" customWidth="1"/>
    <col min="9730" max="9730" width="29.140625" style="529" customWidth="1"/>
    <col min="9731" max="9731" width="32.7109375" style="529" customWidth="1"/>
    <col min="9732" max="9732" width="31.28515625" style="529" customWidth="1"/>
    <col min="9733" max="9737" width="31" style="529" customWidth="1"/>
    <col min="9738" max="9738" width="29.140625" style="529" customWidth="1"/>
    <col min="9739" max="9739" width="32.7109375" style="529" customWidth="1"/>
    <col min="9740" max="9740" width="31.28515625" style="529" customWidth="1"/>
    <col min="9741" max="9741" width="31" style="529" customWidth="1"/>
    <col min="9742" max="9742" width="4.5703125" style="529" customWidth="1"/>
    <col min="9743" max="9984" width="9.140625" style="529"/>
    <col min="9985" max="9985" width="133.42578125" style="529" customWidth="1"/>
    <col min="9986" max="9986" width="29.140625" style="529" customWidth="1"/>
    <col min="9987" max="9987" width="32.7109375" style="529" customWidth="1"/>
    <col min="9988" max="9988" width="31.28515625" style="529" customWidth="1"/>
    <col min="9989" max="9993" width="31" style="529" customWidth="1"/>
    <col min="9994" max="9994" width="29.140625" style="529" customWidth="1"/>
    <col min="9995" max="9995" width="32.7109375" style="529" customWidth="1"/>
    <col min="9996" max="9996" width="31.28515625" style="529" customWidth="1"/>
    <col min="9997" max="9997" width="31" style="529" customWidth="1"/>
    <col min="9998" max="9998" width="4.5703125" style="529" customWidth="1"/>
    <col min="9999" max="10240" width="9.140625" style="529"/>
    <col min="10241" max="10241" width="133.42578125" style="529" customWidth="1"/>
    <col min="10242" max="10242" width="29.140625" style="529" customWidth="1"/>
    <col min="10243" max="10243" width="32.7109375" style="529" customWidth="1"/>
    <col min="10244" max="10244" width="31.28515625" style="529" customWidth="1"/>
    <col min="10245" max="10249" width="31" style="529" customWidth="1"/>
    <col min="10250" max="10250" width="29.140625" style="529" customWidth="1"/>
    <col min="10251" max="10251" width="32.7109375" style="529" customWidth="1"/>
    <col min="10252" max="10252" width="31.28515625" style="529" customWidth="1"/>
    <col min="10253" max="10253" width="31" style="529" customWidth="1"/>
    <col min="10254" max="10254" width="4.5703125" style="529" customWidth="1"/>
    <col min="10255" max="10496" width="9.140625" style="529"/>
    <col min="10497" max="10497" width="133.42578125" style="529" customWidth="1"/>
    <col min="10498" max="10498" width="29.140625" style="529" customWidth="1"/>
    <col min="10499" max="10499" width="32.7109375" style="529" customWidth="1"/>
    <col min="10500" max="10500" width="31.28515625" style="529" customWidth="1"/>
    <col min="10501" max="10505" width="31" style="529" customWidth="1"/>
    <col min="10506" max="10506" width="29.140625" style="529" customWidth="1"/>
    <col min="10507" max="10507" width="32.7109375" style="529" customWidth="1"/>
    <col min="10508" max="10508" width="31.28515625" style="529" customWidth="1"/>
    <col min="10509" max="10509" width="31" style="529" customWidth="1"/>
    <col min="10510" max="10510" width="4.5703125" style="529" customWidth="1"/>
    <col min="10511" max="10752" width="9.140625" style="529"/>
    <col min="10753" max="10753" width="133.42578125" style="529" customWidth="1"/>
    <col min="10754" max="10754" width="29.140625" style="529" customWidth="1"/>
    <col min="10755" max="10755" width="32.7109375" style="529" customWidth="1"/>
    <col min="10756" max="10756" width="31.28515625" style="529" customWidth="1"/>
    <col min="10757" max="10761" width="31" style="529" customWidth="1"/>
    <col min="10762" max="10762" width="29.140625" style="529" customWidth="1"/>
    <col min="10763" max="10763" width="32.7109375" style="529" customWidth="1"/>
    <col min="10764" max="10764" width="31.28515625" style="529" customWidth="1"/>
    <col min="10765" max="10765" width="31" style="529" customWidth="1"/>
    <col min="10766" max="10766" width="4.5703125" style="529" customWidth="1"/>
    <col min="10767" max="11008" width="9.140625" style="529"/>
    <col min="11009" max="11009" width="133.42578125" style="529" customWidth="1"/>
    <col min="11010" max="11010" width="29.140625" style="529" customWidth="1"/>
    <col min="11011" max="11011" width="32.7109375" style="529" customWidth="1"/>
    <col min="11012" max="11012" width="31.28515625" style="529" customWidth="1"/>
    <col min="11013" max="11017" width="31" style="529" customWidth="1"/>
    <col min="11018" max="11018" width="29.140625" style="529" customWidth="1"/>
    <col min="11019" max="11019" width="32.7109375" style="529" customWidth="1"/>
    <col min="11020" max="11020" width="31.28515625" style="529" customWidth="1"/>
    <col min="11021" max="11021" width="31" style="529" customWidth="1"/>
    <col min="11022" max="11022" width="4.5703125" style="529" customWidth="1"/>
    <col min="11023" max="11264" width="9.140625" style="529"/>
    <col min="11265" max="11265" width="133.42578125" style="529" customWidth="1"/>
    <col min="11266" max="11266" width="29.140625" style="529" customWidth="1"/>
    <col min="11267" max="11267" width="32.7109375" style="529" customWidth="1"/>
    <col min="11268" max="11268" width="31.28515625" style="529" customWidth="1"/>
    <col min="11269" max="11273" width="31" style="529" customWidth="1"/>
    <col min="11274" max="11274" width="29.140625" style="529" customWidth="1"/>
    <col min="11275" max="11275" width="32.7109375" style="529" customWidth="1"/>
    <col min="11276" max="11276" width="31.28515625" style="529" customWidth="1"/>
    <col min="11277" max="11277" width="31" style="529" customWidth="1"/>
    <col min="11278" max="11278" width="4.5703125" style="529" customWidth="1"/>
    <col min="11279" max="11520" width="9.140625" style="529"/>
    <col min="11521" max="11521" width="133.42578125" style="529" customWidth="1"/>
    <col min="11522" max="11522" width="29.140625" style="529" customWidth="1"/>
    <col min="11523" max="11523" width="32.7109375" style="529" customWidth="1"/>
    <col min="11524" max="11524" width="31.28515625" style="529" customWidth="1"/>
    <col min="11525" max="11529" width="31" style="529" customWidth="1"/>
    <col min="11530" max="11530" width="29.140625" style="529" customWidth="1"/>
    <col min="11531" max="11531" width="32.7109375" style="529" customWidth="1"/>
    <col min="11532" max="11532" width="31.28515625" style="529" customWidth="1"/>
    <col min="11533" max="11533" width="31" style="529" customWidth="1"/>
    <col min="11534" max="11534" width="4.5703125" style="529" customWidth="1"/>
    <col min="11535" max="11776" width="9.140625" style="529"/>
    <col min="11777" max="11777" width="133.42578125" style="529" customWidth="1"/>
    <col min="11778" max="11778" width="29.140625" style="529" customWidth="1"/>
    <col min="11779" max="11779" width="32.7109375" style="529" customWidth="1"/>
    <col min="11780" max="11780" width="31.28515625" style="529" customWidth="1"/>
    <col min="11781" max="11785" width="31" style="529" customWidth="1"/>
    <col min="11786" max="11786" width="29.140625" style="529" customWidth="1"/>
    <col min="11787" max="11787" width="32.7109375" style="529" customWidth="1"/>
    <col min="11788" max="11788" width="31.28515625" style="529" customWidth="1"/>
    <col min="11789" max="11789" width="31" style="529" customWidth="1"/>
    <col min="11790" max="11790" width="4.5703125" style="529" customWidth="1"/>
    <col min="11791" max="12032" width="9.140625" style="529"/>
    <col min="12033" max="12033" width="133.42578125" style="529" customWidth="1"/>
    <col min="12034" max="12034" width="29.140625" style="529" customWidth="1"/>
    <col min="12035" max="12035" width="32.7109375" style="529" customWidth="1"/>
    <col min="12036" max="12036" width="31.28515625" style="529" customWidth="1"/>
    <col min="12037" max="12041" width="31" style="529" customWidth="1"/>
    <col min="12042" max="12042" width="29.140625" style="529" customWidth="1"/>
    <col min="12043" max="12043" width="32.7109375" style="529" customWidth="1"/>
    <col min="12044" max="12044" width="31.28515625" style="529" customWidth="1"/>
    <col min="12045" max="12045" width="31" style="529" customWidth="1"/>
    <col min="12046" max="12046" width="4.5703125" style="529" customWidth="1"/>
    <col min="12047" max="12288" width="9.140625" style="529"/>
    <col min="12289" max="12289" width="133.42578125" style="529" customWidth="1"/>
    <col min="12290" max="12290" width="29.140625" style="529" customWidth="1"/>
    <col min="12291" max="12291" width="32.7109375" style="529" customWidth="1"/>
    <col min="12292" max="12292" width="31.28515625" style="529" customWidth="1"/>
    <col min="12293" max="12297" width="31" style="529" customWidth="1"/>
    <col min="12298" max="12298" width="29.140625" style="529" customWidth="1"/>
    <col min="12299" max="12299" width="32.7109375" style="529" customWidth="1"/>
    <col min="12300" max="12300" width="31.28515625" style="529" customWidth="1"/>
    <col min="12301" max="12301" width="31" style="529" customWidth="1"/>
    <col min="12302" max="12302" width="4.5703125" style="529" customWidth="1"/>
    <col min="12303" max="12544" width="9.140625" style="529"/>
    <col min="12545" max="12545" width="133.42578125" style="529" customWidth="1"/>
    <col min="12546" max="12546" width="29.140625" style="529" customWidth="1"/>
    <col min="12547" max="12547" width="32.7109375" style="529" customWidth="1"/>
    <col min="12548" max="12548" width="31.28515625" style="529" customWidth="1"/>
    <col min="12549" max="12553" width="31" style="529" customWidth="1"/>
    <col min="12554" max="12554" width="29.140625" style="529" customWidth="1"/>
    <col min="12555" max="12555" width="32.7109375" style="529" customWidth="1"/>
    <col min="12556" max="12556" width="31.28515625" style="529" customWidth="1"/>
    <col min="12557" max="12557" width="31" style="529" customWidth="1"/>
    <col min="12558" max="12558" width="4.5703125" style="529" customWidth="1"/>
    <col min="12559" max="12800" width="9.140625" style="529"/>
    <col min="12801" max="12801" width="133.42578125" style="529" customWidth="1"/>
    <col min="12802" max="12802" width="29.140625" style="529" customWidth="1"/>
    <col min="12803" max="12803" width="32.7109375" style="529" customWidth="1"/>
    <col min="12804" max="12804" width="31.28515625" style="529" customWidth="1"/>
    <col min="12805" max="12809" width="31" style="529" customWidth="1"/>
    <col min="12810" max="12810" width="29.140625" style="529" customWidth="1"/>
    <col min="12811" max="12811" width="32.7109375" style="529" customWidth="1"/>
    <col min="12812" max="12812" width="31.28515625" style="529" customWidth="1"/>
    <col min="12813" max="12813" width="31" style="529" customWidth="1"/>
    <col min="12814" max="12814" width="4.5703125" style="529" customWidth="1"/>
    <col min="12815" max="13056" width="9.140625" style="529"/>
    <col min="13057" max="13057" width="133.42578125" style="529" customWidth="1"/>
    <col min="13058" max="13058" width="29.140625" style="529" customWidth="1"/>
    <col min="13059" max="13059" width="32.7109375" style="529" customWidth="1"/>
    <col min="13060" max="13060" width="31.28515625" style="529" customWidth="1"/>
    <col min="13061" max="13065" width="31" style="529" customWidth="1"/>
    <col min="13066" max="13066" width="29.140625" style="529" customWidth="1"/>
    <col min="13067" max="13067" width="32.7109375" style="529" customWidth="1"/>
    <col min="13068" max="13068" width="31.28515625" style="529" customWidth="1"/>
    <col min="13069" max="13069" width="31" style="529" customWidth="1"/>
    <col min="13070" max="13070" width="4.5703125" style="529" customWidth="1"/>
    <col min="13071" max="13312" width="9.140625" style="529"/>
    <col min="13313" max="13313" width="133.42578125" style="529" customWidth="1"/>
    <col min="13314" max="13314" width="29.140625" style="529" customWidth="1"/>
    <col min="13315" max="13315" width="32.7109375" style="529" customWidth="1"/>
    <col min="13316" max="13316" width="31.28515625" style="529" customWidth="1"/>
    <col min="13317" max="13321" width="31" style="529" customWidth="1"/>
    <col min="13322" max="13322" width="29.140625" style="529" customWidth="1"/>
    <col min="13323" max="13323" width="32.7109375" style="529" customWidth="1"/>
    <col min="13324" max="13324" width="31.28515625" style="529" customWidth="1"/>
    <col min="13325" max="13325" width="31" style="529" customWidth="1"/>
    <col min="13326" max="13326" width="4.5703125" style="529" customWidth="1"/>
    <col min="13327" max="13568" width="9.140625" style="529"/>
    <col min="13569" max="13569" width="133.42578125" style="529" customWidth="1"/>
    <col min="13570" max="13570" width="29.140625" style="529" customWidth="1"/>
    <col min="13571" max="13571" width="32.7109375" style="529" customWidth="1"/>
    <col min="13572" max="13572" width="31.28515625" style="529" customWidth="1"/>
    <col min="13573" max="13577" width="31" style="529" customWidth="1"/>
    <col min="13578" max="13578" width="29.140625" style="529" customWidth="1"/>
    <col min="13579" max="13579" width="32.7109375" style="529" customWidth="1"/>
    <col min="13580" max="13580" width="31.28515625" style="529" customWidth="1"/>
    <col min="13581" max="13581" width="31" style="529" customWidth="1"/>
    <col min="13582" max="13582" width="4.5703125" style="529" customWidth="1"/>
    <col min="13583" max="13824" width="9.140625" style="529"/>
    <col min="13825" max="13825" width="133.42578125" style="529" customWidth="1"/>
    <col min="13826" max="13826" width="29.140625" style="529" customWidth="1"/>
    <col min="13827" max="13827" width="32.7109375" style="529" customWidth="1"/>
    <col min="13828" max="13828" width="31.28515625" style="529" customWidth="1"/>
    <col min="13829" max="13833" width="31" style="529" customWidth="1"/>
    <col min="13834" max="13834" width="29.140625" style="529" customWidth="1"/>
    <col min="13835" max="13835" width="32.7109375" style="529" customWidth="1"/>
    <col min="13836" max="13836" width="31.28515625" style="529" customWidth="1"/>
    <col min="13837" max="13837" width="31" style="529" customWidth="1"/>
    <col min="13838" max="13838" width="4.5703125" style="529" customWidth="1"/>
    <col min="13839" max="14080" width="9.140625" style="529"/>
    <col min="14081" max="14081" width="133.42578125" style="529" customWidth="1"/>
    <col min="14082" max="14082" width="29.140625" style="529" customWidth="1"/>
    <col min="14083" max="14083" width="32.7109375" style="529" customWidth="1"/>
    <col min="14084" max="14084" width="31.28515625" style="529" customWidth="1"/>
    <col min="14085" max="14089" width="31" style="529" customWidth="1"/>
    <col min="14090" max="14090" width="29.140625" style="529" customWidth="1"/>
    <col min="14091" max="14091" width="32.7109375" style="529" customWidth="1"/>
    <col min="14092" max="14092" width="31.28515625" style="529" customWidth="1"/>
    <col min="14093" max="14093" width="31" style="529" customWidth="1"/>
    <col min="14094" max="14094" width="4.5703125" style="529" customWidth="1"/>
    <col min="14095" max="14336" width="9.140625" style="529"/>
    <col min="14337" max="14337" width="133.42578125" style="529" customWidth="1"/>
    <col min="14338" max="14338" width="29.140625" style="529" customWidth="1"/>
    <col min="14339" max="14339" width="32.7109375" style="529" customWidth="1"/>
    <col min="14340" max="14340" width="31.28515625" style="529" customWidth="1"/>
    <col min="14341" max="14345" width="31" style="529" customWidth="1"/>
    <col min="14346" max="14346" width="29.140625" style="529" customWidth="1"/>
    <col min="14347" max="14347" width="32.7109375" style="529" customWidth="1"/>
    <col min="14348" max="14348" width="31.28515625" style="529" customWidth="1"/>
    <col min="14349" max="14349" width="31" style="529" customWidth="1"/>
    <col min="14350" max="14350" width="4.5703125" style="529" customWidth="1"/>
    <col min="14351" max="14592" width="9.140625" style="529"/>
    <col min="14593" max="14593" width="133.42578125" style="529" customWidth="1"/>
    <col min="14594" max="14594" width="29.140625" style="529" customWidth="1"/>
    <col min="14595" max="14595" width="32.7109375" style="529" customWidth="1"/>
    <col min="14596" max="14596" width="31.28515625" style="529" customWidth="1"/>
    <col min="14597" max="14601" width="31" style="529" customWidth="1"/>
    <col min="14602" max="14602" width="29.140625" style="529" customWidth="1"/>
    <col min="14603" max="14603" width="32.7109375" style="529" customWidth="1"/>
    <col min="14604" max="14604" width="31.28515625" style="529" customWidth="1"/>
    <col min="14605" max="14605" width="31" style="529" customWidth="1"/>
    <col min="14606" max="14606" width="4.5703125" style="529" customWidth="1"/>
    <col min="14607" max="14848" width="9.140625" style="529"/>
    <col min="14849" max="14849" width="133.42578125" style="529" customWidth="1"/>
    <col min="14850" max="14850" width="29.140625" style="529" customWidth="1"/>
    <col min="14851" max="14851" width="32.7109375" style="529" customWidth="1"/>
    <col min="14852" max="14852" width="31.28515625" style="529" customWidth="1"/>
    <col min="14853" max="14857" width="31" style="529" customWidth="1"/>
    <col min="14858" max="14858" width="29.140625" style="529" customWidth="1"/>
    <col min="14859" max="14859" width="32.7109375" style="529" customWidth="1"/>
    <col min="14860" max="14860" width="31.28515625" style="529" customWidth="1"/>
    <col min="14861" max="14861" width="31" style="529" customWidth="1"/>
    <col min="14862" max="14862" width="4.5703125" style="529" customWidth="1"/>
    <col min="14863" max="15104" width="9.140625" style="529"/>
    <col min="15105" max="15105" width="133.42578125" style="529" customWidth="1"/>
    <col min="15106" max="15106" width="29.140625" style="529" customWidth="1"/>
    <col min="15107" max="15107" width="32.7109375" style="529" customWidth="1"/>
    <col min="15108" max="15108" width="31.28515625" style="529" customWidth="1"/>
    <col min="15109" max="15113" width="31" style="529" customWidth="1"/>
    <col min="15114" max="15114" width="29.140625" style="529" customWidth="1"/>
    <col min="15115" max="15115" width="32.7109375" style="529" customWidth="1"/>
    <col min="15116" max="15116" width="31.28515625" style="529" customWidth="1"/>
    <col min="15117" max="15117" width="31" style="529" customWidth="1"/>
    <col min="15118" max="15118" width="4.5703125" style="529" customWidth="1"/>
    <col min="15119" max="15360" width="9.140625" style="529"/>
    <col min="15361" max="15361" width="133.42578125" style="529" customWidth="1"/>
    <col min="15362" max="15362" width="29.140625" style="529" customWidth="1"/>
    <col min="15363" max="15363" width="32.7109375" style="529" customWidth="1"/>
    <col min="15364" max="15364" width="31.28515625" style="529" customWidth="1"/>
    <col min="15365" max="15369" width="31" style="529" customWidth="1"/>
    <col min="15370" max="15370" width="29.140625" style="529" customWidth="1"/>
    <col min="15371" max="15371" width="32.7109375" style="529" customWidth="1"/>
    <col min="15372" max="15372" width="31.28515625" style="529" customWidth="1"/>
    <col min="15373" max="15373" width="31" style="529" customWidth="1"/>
    <col min="15374" max="15374" width="4.5703125" style="529" customWidth="1"/>
    <col min="15375" max="15616" width="9.140625" style="529"/>
    <col min="15617" max="15617" width="133.42578125" style="529" customWidth="1"/>
    <col min="15618" max="15618" width="29.140625" style="529" customWidth="1"/>
    <col min="15619" max="15619" width="32.7109375" style="529" customWidth="1"/>
    <col min="15620" max="15620" width="31.28515625" style="529" customWidth="1"/>
    <col min="15621" max="15625" width="31" style="529" customWidth="1"/>
    <col min="15626" max="15626" width="29.140625" style="529" customWidth="1"/>
    <col min="15627" max="15627" width="32.7109375" style="529" customWidth="1"/>
    <col min="15628" max="15628" width="31.28515625" style="529" customWidth="1"/>
    <col min="15629" max="15629" width="31" style="529" customWidth="1"/>
    <col min="15630" max="15630" width="4.5703125" style="529" customWidth="1"/>
    <col min="15631" max="15872" width="9.140625" style="529"/>
    <col min="15873" max="15873" width="133.42578125" style="529" customWidth="1"/>
    <col min="15874" max="15874" width="29.140625" style="529" customWidth="1"/>
    <col min="15875" max="15875" width="32.7109375" style="529" customWidth="1"/>
    <col min="15876" max="15876" width="31.28515625" style="529" customWidth="1"/>
    <col min="15877" max="15881" width="31" style="529" customWidth="1"/>
    <col min="15882" max="15882" width="29.140625" style="529" customWidth="1"/>
    <col min="15883" max="15883" width="32.7109375" style="529" customWidth="1"/>
    <col min="15884" max="15884" width="31.28515625" style="529" customWidth="1"/>
    <col min="15885" max="15885" width="31" style="529" customWidth="1"/>
    <col min="15886" max="15886" width="4.5703125" style="529" customWidth="1"/>
    <col min="15887" max="16128" width="9.140625" style="529"/>
    <col min="16129" max="16129" width="133.42578125" style="529" customWidth="1"/>
    <col min="16130" max="16130" width="29.140625" style="529" customWidth="1"/>
    <col min="16131" max="16131" width="32.7109375" style="529" customWidth="1"/>
    <col min="16132" max="16132" width="31.28515625" style="529" customWidth="1"/>
    <col min="16133" max="16137" width="31" style="529" customWidth="1"/>
    <col min="16138" max="16138" width="29.140625" style="529" customWidth="1"/>
    <col min="16139" max="16139" width="32.7109375" style="529" customWidth="1"/>
    <col min="16140" max="16140" width="31.28515625" style="529" customWidth="1"/>
    <col min="16141" max="16141" width="31" style="529" customWidth="1"/>
    <col min="16142" max="16142" width="4.5703125" style="529" customWidth="1"/>
    <col min="16143" max="16384" width="9.140625" style="529"/>
  </cols>
  <sheetData>
    <row r="1" spans="1:26" s="1" customFormat="1" ht="5.25" hidden="1" customHeight="1">
      <c r="A1" s="201"/>
      <c r="B1" s="202"/>
      <c r="C1" s="202"/>
      <c r="D1" s="202"/>
      <c r="E1" s="202"/>
      <c r="F1" s="202"/>
      <c r="G1" s="202"/>
      <c r="H1" s="202"/>
      <c r="I1" s="202"/>
      <c r="J1" s="202"/>
      <c r="K1" s="202"/>
      <c r="L1" s="202"/>
      <c r="M1" s="202"/>
      <c r="N1" s="197"/>
    </row>
    <row r="2" spans="1:26" s="2" customFormat="1" ht="78.75" customHeight="1">
      <c r="A2" s="746" t="s">
        <v>627</v>
      </c>
      <c r="B2" s="746"/>
      <c r="C2" s="746"/>
      <c r="D2" s="746"/>
      <c r="E2" s="746"/>
      <c r="F2" s="746"/>
      <c r="G2" s="746"/>
      <c r="H2" s="746"/>
      <c r="I2" s="746"/>
      <c r="J2" s="746"/>
      <c r="K2" s="746"/>
      <c r="L2" s="746"/>
      <c r="M2" s="746"/>
      <c r="N2" s="203"/>
    </row>
    <row r="3" spans="1:26" s="2" customFormat="1" ht="41.25" customHeight="1">
      <c r="A3" s="746" t="s">
        <v>190</v>
      </c>
      <c r="B3" s="746"/>
      <c r="C3" s="746"/>
      <c r="D3" s="746"/>
      <c r="E3" s="746"/>
      <c r="F3" s="746"/>
      <c r="G3" s="746"/>
      <c r="H3" s="746"/>
      <c r="I3" s="746"/>
      <c r="J3" s="746"/>
      <c r="K3" s="746"/>
      <c r="L3" s="746"/>
      <c r="M3" s="746"/>
      <c r="N3" s="203"/>
    </row>
    <row r="4" spans="1:26" s="2" customFormat="1" ht="48.75" customHeight="1">
      <c r="A4" s="746" t="s">
        <v>806</v>
      </c>
      <c r="B4" s="746"/>
      <c r="C4" s="746"/>
      <c r="D4" s="746"/>
      <c r="E4" s="746"/>
      <c r="F4" s="746"/>
      <c r="G4" s="746"/>
      <c r="H4" s="746"/>
      <c r="I4" s="746"/>
      <c r="J4" s="746"/>
      <c r="K4" s="746"/>
      <c r="L4" s="746"/>
      <c r="M4" s="746"/>
      <c r="N4" s="203"/>
    </row>
    <row r="5" spans="1:26" s="3" customFormat="1" ht="73.5" customHeight="1">
      <c r="A5" s="747" t="s">
        <v>725</v>
      </c>
      <c r="B5" s="747"/>
      <c r="C5" s="747"/>
      <c r="D5" s="747"/>
      <c r="E5" s="747"/>
      <c r="F5" s="747"/>
      <c r="G5" s="747"/>
      <c r="H5" s="747"/>
      <c r="I5" s="747"/>
      <c r="J5" s="747"/>
      <c r="K5" s="747"/>
      <c r="L5" s="747"/>
      <c r="M5" s="747"/>
      <c r="N5" s="204"/>
    </row>
    <row r="6" spans="1:26" ht="6" customHeight="1"/>
    <row r="7" spans="1:26" ht="7.5" customHeight="1">
      <c r="A7" s="205"/>
      <c r="B7" s="206"/>
      <c r="C7" s="206"/>
      <c r="D7" s="207"/>
      <c r="E7" s="207"/>
      <c r="F7" s="207"/>
      <c r="G7" s="207"/>
      <c r="H7" s="207"/>
      <c r="I7" s="207"/>
      <c r="J7" s="207"/>
      <c r="K7" s="207"/>
      <c r="L7" s="206"/>
      <c r="M7" s="207"/>
      <c r="N7" s="208"/>
    </row>
    <row r="8" spans="1:26" s="211" customFormat="1" ht="45" customHeight="1">
      <c r="A8" s="209"/>
      <c r="B8" s="748" t="s">
        <v>51</v>
      </c>
      <c r="C8" s="748"/>
      <c r="D8" s="748"/>
      <c r="E8" s="748"/>
      <c r="F8" s="748" t="s">
        <v>58</v>
      </c>
      <c r="G8" s="748"/>
      <c r="H8" s="748"/>
      <c r="I8" s="748"/>
      <c r="J8" s="748" t="s">
        <v>59</v>
      </c>
      <c r="K8" s="748"/>
      <c r="L8" s="748"/>
      <c r="M8" s="748"/>
      <c r="N8" s="210"/>
      <c r="Y8" s="211">
        <v>1</v>
      </c>
      <c r="Z8" s="211">
        <v>1</v>
      </c>
    </row>
    <row r="9" spans="1:26" s="215" customFormat="1" ht="65.25" customHeight="1">
      <c r="A9" s="212"/>
      <c r="B9" s="212" t="s">
        <v>191</v>
      </c>
      <c r="C9" s="213" t="s">
        <v>192</v>
      </c>
      <c r="D9" s="212" t="s">
        <v>193</v>
      </c>
      <c r="E9" s="212" t="s">
        <v>45</v>
      </c>
      <c r="F9" s="212" t="s">
        <v>191</v>
      </c>
      <c r="G9" s="212" t="s">
        <v>192</v>
      </c>
      <c r="H9" s="212" t="s">
        <v>193</v>
      </c>
      <c r="I9" s="212" t="s">
        <v>45</v>
      </c>
      <c r="J9" s="212" t="s">
        <v>191</v>
      </c>
      <c r="K9" s="212" t="s">
        <v>192</v>
      </c>
      <c r="L9" s="213" t="s">
        <v>193</v>
      </c>
      <c r="M9" s="212" t="s">
        <v>45</v>
      </c>
      <c r="N9" s="214"/>
      <c r="Y9" s="215">
        <v>1</v>
      </c>
      <c r="Z9" s="215">
        <v>1</v>
      </c>
    </row>
    <row r="10" spans="1:26" s="218" customFormat="1" ht="64.5" customHeight="1">
      <c r="A10" s="216" t="s">
        <v>164</v>
      </c>
      <c r="B10" s="217">
        <v>23380</v>
      </c>
      <c r="C10" s="217">
        <v>0</v>
      </c>
      <c r="D10" s="217">
        <v>0</v>
      </c>
      <c r="E10" s="217">
        <v>23380</v>
      </c>
      <c r="F10" s="217">
        <v>5142.8820199999991</v>
      </c>
      <c r="G10" s="217">
        <v>561224.04394799995</v>
      </c>
      <c r="H10" s="217">
        <v>419888.15143699996</v>
      </c>
      <c r="I10" s="217">
        <v>986255.07740499999</v>
      </c>
      <c r="J10" s="217">
        <v>1137.2</v>
      </c>
      <c r="K10" s="217">
        <v>91550.309379999992</v>
      </c>
      <c r="L10" s="217">
        <v>161660.30497999999</v>
      </c>
      <c r="M10" s="217">
        <v>254347.81436000002</v>
      </c>
      <c r="N10" s="210"/>
    </row>
    <row r="11" spans="1:26" s="218" customFormat="1" ht="64.5" customHeight="1">
      <c r="A11" s="216" t="s">
        <v>165</v>
      </c>
      <c r="B11" s="219">
        <v>0</v>
      </c>
      <c r="C11" s="219">
        <v>0</v>
      </c>
      <c r="D11" s="219">
        <v>0</v>
      </c>
      <c r="E11" s="219">
        <v>0</v>
      </c>
      <c r="F11" s="219">
        <v>713.51331000000005</v>
      </c>
      <c r="G11" s="219">
        <v>9617.4267899999995</v>
      </c>
      <c r="H11" s="219">
        <v>2941.9096300000001</v>
      </c>
      <c r="I11" s="219">
        <v>13272.84973</v>
      </c>
      <c r="J11" s="217">
        <v>0</v>
      </c>
      <c r="K11" s="217">
        <v>384.89605</v>
      </c>
      <c r="L11" s="217">
        <v>972.33087999999998</v>
      </c>
      <c r="M11" s="217">
        <v>1357.22693</v>
      </c>
      <c r="N11" s="210"/>
    </row>
    <row r="12" spans="1:26" s="218" customFormat="1" ht="64.5" customHeight="1">
      <c r="A12" s="216" t="s">
        <v>166</v>
      </c>
      <c r="B12" s="219">
        <v>1758.3603450000001</v>
      </c>
      <c r="C12" s="219">
        <v>26820.892</v>
      </c>
      <c r="D12" s="219">
        <v>0</v>
      </c>
      <c r="E12" s="219">
        <v>28579.252344999997</v>
      </c>
      <c r="F12" s="219">
        <v>6.86</v>
      </c>
      <c r="G12" s="219">
        <v>186.83654000000001</v>
      </c>
      <c r="H12" s="219">
        <v>0</v>
      </c>
      <c r="I12" s="219">
        <v>193.69654</v>
      </c>
      <c r="J12" s="217">
        <v>0</v>
      </c>
      <c r="K12" s="217">
        <v>42.725149999999999</v>
      </c>
      <c r="L12" s="217">
        <v>243.57598000000002</v>
      </c>
      <c r="M12" s="217">
        <v>286.30113</v>
      </c>
      <c r="N12" s="210"/>
    </row>
    <row r="13" spans="1:26" s="218" customFormat="1" ht="64.5" customHeight="1">
      <c r="A13" s="216" t="s">
        <v>167</v>
      </c>
      <c r="B13" s="217">
        <v>0</v>
      </c>
      <c r="C13" s="217">
        <v>0</v>
      </c>
      <c r="D13" s="217">
        <v>0</v>
      </c>
      <c r="E13" s="217">
        <v>0</v>
      </c>
      <c r="F13" s="217">
        <v>40.67004</v>
      </c>
      <c r="G13" s="217">
        <v>16559.099614800001</v>
      </c>
      <c r="H13" s="217">
        <v>18692.770236600001</v>
      </c>
      <c r="I13" s="217">
        <v>35292.539891400003</v>
      </c>
      <c r="J13" s="217">
        <v>0</v>
      </c>
      <c r="K13" s="217">
        <v>3279.3622099999998</v>
      </c>
      <c r="L13" s="217">
        <v>3231.4141800000002</v>
      </c>
      <c r="M13" s="217">
        <v>6510.77639</v>
      </c>
      <c r="N13" s="210"/>
    </row>
    <row r="14" spans="1:26" s="218" customFormat="1" ht="64.5" customHeight="1">
      <c r="A14" s="216" t="s">
        <v>168</v>
      </c>
      <c r="B14" s="217">
        <v>64805.088535199997</v>
      </c>
      <c r="C14" s="217">
        <v>69925.409759800008</v>
      </c>
      <c r="D14" s="217">
        <v>0</v>
      </c>
      <c r="E14" s="217">
        <v>134730.498295</v>
      </c>
      <c r="F14" s="217">
        <v>6297.6982472</v>
      </c>
      <c r="G14" s="217">
        <v>497054.43089760002</v>
      </c>
      <c r="H14" s="217">
        <v>480072.63068320003</v>
      </c>
      <c r="I14" s="217">
        <v>983424.75982799998</v>
      </c>
      <c r="J14" s="217">
        <v>8106.0238600000002</v>
      </c>
      <c r="K14" s="217">
        <v>91320.675496999989</v>
      </c>
      <c r="L14" s="217">
        <v>92871.937709999998</v>
      </c>
      <c r="M14" s="217">
        <v>192298.637067</v>
      </c>
      <c r="N14" s="210"/>
    </row>
    <row r="15" spans="1:26" s="218" customFormat="1" ht="64.5" customHeight="1">
      <c r="A15" s="216" t="s">
        <v>169</v>
      </c>
      <c r="B15" s="217">
        <v>6900</v>
      </c>
      <c r="C15" s="217">
        <v>94.781875999999997</v>
      </c>
      <c r="D15" s="217">
        <v>0</v>
      </c>
      <c r="E15" s="217">
        <v>6994.781876</v>
      </c>
      <c r="F15" s="217">
        <v>275.85449</v>
      </c>
      <c r="G15" s="217">
        <v>352.13077000000004</v>
      </c>
      <c r="H15" s="217">
        <v>0</v>
      </c>
      <c r="I15" s="217">
        <v>627.98526000000004</v>
      </c>
      <c r="J15" s="217">
        <v>0</v>
      </c>
      <c r="K15" s="217">
        <v>619.41548999999998</v>
      </c>
      <c r="L15" s="217">
        <v>99.921580000000006</v>
      </c>
      <c r="M15" s="217">
        <v>719.33706999999993</v>
      </c>
      <c r="N15" s="210"/>
    </row>
    <row r="16" spans="1:26" s="218" customFormat="1" ht="64.5" customHeight="1">
      <c r="A16" s="216" t="s">
        <v>108</v>
      </c>
      <c r="B16" s="217">
        <v>81446.160320999988</v>
      </c>
      <c r="C16" s="217">
        <v>28919.723300000001</v>
      </c>
      <c r="D16" s="217">
        <v>0</v>
      </c>
      <c r="E16" s="217">
        <v>110365.883621</v>
      </c>
      <c r="F16" s="217">
        <v>20168.14243</v>
      </c>
      <c r="G16" s="217">
        <v>858246.73954859993</v>
      </c>
      <c r="H16" s="217">
        <v>1143818.8158821999</v>
      </c>
      <c r="I16" s="217">
        <v>2022233.6978608</v>
      </c>
      <c r="J16" s="217">
        <v>160967.97008</v>
      </c>
      <c r="K16" s="217">
        <v>112048.9069288</v>
      </c>
      <c r="L16" s="217">
        <v>209418.473597</v>
      </c>
      <c r="M16" s="217">
        <v>482435.35060579999</v>
      </c>
      <c r="N16" s="210"/>
    </row>
    <row r="17" spans="1:14" s="218" customFormat="1" ht="64.5" customHeight="1">
      <c r="A17" s="216" t="s">
        <v>170</v>
      </c>
      <c r="B17" s="217">
        <v>73267.06767460001</v>
      </c>
      <c r="C17" s="217">
        <v>18220.521362399999</v>
      </c>
      <c r="D17" s="217">
        <v>0</v>
      </c>
      <c r="E17" s="217">
        <v>91487.589036999998</v>
      </c>
      <c r="F17" s="217">
        <v>18662.924950199998</v>
      </c>
      <c r="G17" s="217">
        <v>984425.45999479992</v>
      </c>
      <c r="H17" s="217">
        <v>641150.10032039997</v>
      </c>
      <c r="I17" s="217">
        <v>1644238.4852654</v>
      </c>
      <c r="J17" s="217">
        <v>11313.975829999999</v>
      </c>
      <c r="K17" s="217">
        <v>190995.32452700002</v>
      </c>
      <c r="L17" s="217">
        <v>279030.16913940001</v>
      </c>
      <c r="M17" s="217">
        <v>481339.46949639998</v>
      </c>
      <c r="N17" s="210"/>
    </row>
    <row r="18" spans="1:14" s="218" customFormat="1" ht="64.5" customHeight="1">
      <c r="A18" s="216" t="s">
        <v>171</v>
      </c>
      <c r="B18" s="217">
        <v>0</v>
      </c>
      <c r="C18" s="217">
        <v>0</v>
      </c>
      <c r="D18" s="217">
        <v>0</v>
      </c>
      <c r="E18" s="217">
        <v>0</v>
      </c>
      <c r="F18" s="217">
        <v>1484.1805200000001</v>
      </c>
      <c r="G18" s="217">
        <v>78111.333365999992</v>
      </c>
      <c r="H18" s="217">
        <v>92805.008131399998</v>
      </c>
      <c r="I18" s="217">
        <v>172400.52201739998</v>
      </c>
      <c r="J18" s="217">
        <v>208.6</v>
      </c>
      <c r="K18" s="217">
        <v>15001.128050000001</v>
      </c>
      <c r="L18" s="217">
        <v>27549.630590000001</v>
      </c>
      <c r="M18" s="217">
        <v>42759.358639999999</v>
      </c>
      <c r="N18" s="210"/>
    </row>
    <row r="19" spans="1:14" s="218" customFormat="1" ht="64.5" customHeight="1">
      <c r="A19" s="216" t="s">
        <v>172</v>
      </c>
      <c r="B19" s="217">
        <v>6916.0625599999994</v>
      </c>
      <c r="C19" s="217">
        <v>0</v>
      </c>
      <c r="D19" s="217">
        <v>0</v>
      </c>
      <c r="E19" s="217">
        <v>6916.0625599999994</v>
      </c>
      <c r="F19" s="217">
        <v>2038.7650444000001</v>
      </c>
      <c r="G19" s="217">
        <v>327566.23401959997</v>
      </c>
      <c r="H19" s="217">
        <v>716099.09977040009</v>
      </c>
      <c r="I19" s="217">
        <v>1045704.0988344001</v>
      </c>
      <c r="J19" s="217">
        <v>1511.2999199999999</v>
      </c>
      <c r="K19" s="217">
        <v>40659.978197199998</v>
      </c>
      <c r="L19" s="217">
        <v>193635.95879539999</v>
      </c>
      <c r="M19" s="217">
        <v>235807.2369126</v>
      </c>
      <c r="N19" s="210"/>
    </row>
    <row r="20" spans="1:14" s="218" customFormat="1" ht="64.5" customHeight="1">
      <c r="A20" s="216" t="s">
        <v>173</v>
      </c>
      <c r="B20" s="217">
        <v>767.56793819999996</v>
      </c>
      <c r="C20" s="217">
        <v>0</v>
      </c>
      <c r="D20" s="217">
        <v>0</v>
      </c>
      <c r="E20" s="217">
        <v>767.56793819999996</v>
      </c>
      <c r="F20" s="217">
        <v>65.833629999999999</v>
      </c>
      <c r="G20" s="217">
        <v>10012.36053</v>
      </c>
      <c r="H20" s="217">
        <v>89.766739999999999</v>
      </c>
      <c r="I20" s="217">
        <v>10167.9609</v>
      </c>
      <c r="J20" s="217">
        <v>5667.1560099999997</v>
      </c>
      <c r="K20" s="217">
        <v>17834.457300599999</v>
      </c>
      <c r="L20" s="217">
        <v>14553.7385294</v>
      </c>
      <c r="M20" s="217">
        <v>38055.351840000003</v>
      </c>
      <c r="N20" s="210"/>
    </row>
    <row r="21" spans="1:14" s="218" customFormat="1" ht="64.5" customHeight="1">
      <c r="A21" s="216" t="s">
        <v>174</v>
      </c>
      <c r="B21" s="217">
        <v>0</v>
      </c>
      <c r="C21" s="217">
        <v>0</v>
      </c>
      <c r="D21" s="217">
        <v>0</v>
      </c>
      <c r="E21" s="217">
        <v>0</v>
      </c>
      <c r="F21" s="217">
        <v>6203.8073700000004</v>
      </c>
      <c r="G21" s="217">
        <v>452932.62007020001</v>
      </c>
      <c r="H21" s="217">
        <v>714816.84111399995</v>
      </c>
      <c r="I21" s="217">
        <v>1173953.2685542</v>
      </c>
      <c r="J21" s="217">
        <v>4587.17245</v>
      </c>
      <c r="K21" s="217">
        <v>18354.739839999998</v>
      </c>
      <c r="L21" s="217">
        <v>217056.98033960001</v>
      </c>
      <c r="M21" s="217">
        <v>239998.89262959998</v>
      </c>
      <c r="N21" s="210"/>
    </row>
    <row r="22" spans="1:14" s="218" customFormat="1" ht="64.5" customHeight="1">
      <c r="A22" s="216" t="s">
        <v>175</v>
      </c>
      <c r="B22" s="217">
        <v>0</v>
      </c>
      <c r="C22" s="217">
        <v>0</v>
      </c>
      <c r="D22" s="217">
        <v>0</v>
      </c>
      <c r="E22" s="217">
        <v>0</v>
      </c>
      <c r="F22" s="217">
        <v>187.45142000000001</v>
      </c>
      <c r="G22" s="217">
        <v>1323.5666899999999</v>
      </c>
      <c r="H22" s="217">
        <v>178.92958420000002</v>
      </c>
      <c r="I22" s="217">
        <v>1689.9476942000001</v>
      </c>
      <c r="J22" s="217">
        <v>0</v>
      </c>
      <c r="K22" s="217">
        <v>290.82468999999998</v>
      </c>
      <c r="L22" s="217">
        <v>767.31051000000002</v>
      </c>
      <c r="M22" s="217">
        <v>1058.1351999999999</v>
      </c>
      <c r="N22" s="210"/>
    </row>
    <row r="23" spans="1:14" s="218" customFormat="1" ht="64.5" customHeight="1">
      <c r="A23" s="216" t="s">
        <v>176</v>
      </c>
      <c r="B23" s="217">
        <v>0</v>
      </c>
      <c r="C23" s="217">
        <v>0</v>
      </c>
      <c r="D23" s="217">
        <v>0</v>
      </c>
      <c r="E23" s="217">
        <v>0</v>
      </c>
      <c r="F23" s="217">
        <v>370.22593000000001</v>
      </c>
      <c r="G23" s="217">
        <v>19991.640105399998</v>
      </c>
      <c r="H23" s="217">
        <v>2564.4607162000002</v>
      </c>
      <c r="I23" s="217">
        <v>22926.326751600001</v>
      </c>
      <c r="J23" s="217">
        <v>0</v>
      </c>
      <c r="K23" s="217">
        <v>693.86900000000003</v>
      </c>
      <c r="L23" s="217">
        <v>2818.23198</v>
      </c>
      <c r="M23" s="217">
        <v>3512.1009800000002</v>
      </c>
      <c r="N23" s="210"/>
    </row>
    <row r="24" spans="1:14" s="218" customFormat="1" ht="64.5" customHeight="1">
      <c r="A24" s="216" t="s">
        <v>177</v>
      </c>
      <c r="B24" s="217">
        <v>0</v>
      </c>
      <c r="C24" s="217">
        <v>0</v>
      </c>
      <c r="D24" s="217">
        <v>0</v>
      </c>
      <c r="E24" s="217">
        <v>0</v>
      </c>
      <c r="F24" s="217">
        <v>853.90191000000004</v>
      </c>
      <c r="G24" s="217">
        <v>51079.35383</v>
      </c>
      <c r="H24" s="217">
        <v>43598.499473800002</v>
      </c>
      <c r="I24" s="217">
        <v>95531.755213800003</v>
      </c>
      <c r="J24" s="217">
        <v>0</v>
      </c>
      <c r="K24" s="217">
        <v>26148.096306800002</v>
      </c>
      <c r="L24" s="217">
        <v>27722.177986800001</v>
      </c>
      <c r="M24" s="217">
        <v>53870.2742936</v>
      </c>
      <c r="N24" s="210"/>
    </row>
    <row r="25" spans="1:14" s="218" customFormat="1" ht="64.5" customHeight="1">
      <c r="A25" s="216" t="s">
        <v>178</v>
      </c>
      <c r="B25" s="217">
        <v>0</v>
      </c>
      <c r="C25" s="217">
        <v>0</v>
      </c>
      <c r="D25" s="217">
        <v>0</v>
      </c>
      <c r="E25" s="217">
        <v>0</v>
      </c>
      <c r="F25" s="217">
        <v>0</v>
      </c>
      <c r="G25" s="217">
        <v>0</v>
      </c>
      <c r="H25" s="217">
        <v>0</v>
      </c>
      <c r="I25" s="217">
        <v>0</v>
      </c>
      <c r="J25" s="217">
        <v>0</v>
      </c>
      <c r="K25" s="217">
        <v>24.74635</v>
      </c>
      <c r="L25" s="217">
        <v>221.6676732</v>
      </c>
      <c r="M25" s="217">
        <v>246.4140232</v>
      </c>
      <c r="N25" s="210"/>
    </row>
    <row r="26" spans="1:14" s="218" customFormat="1" ht="64.5" customHeight="1">
      <c r="A26" s="216" t="s">
        <v>179</v>
      </c>
      <c r="B26" s="217">
        <v>0</v>
      </c>
      <c r="C26" s="217">
        <v>0</v>
      </c>
      <c r="D26" s="217">
        <v>0</v>
      </c>
      <c r="E26" s="217">
        <v>0</v>
      </c>
      <c r="F26" s="217">
        <v>0</v>
      </c>
      <c r="G26" s="217">
        <v>24.305400000000002</v>
      </c>
      <c r="H26" s="217">
        <v>0</v>
      </c>
      <c r="I26" s="217">
        <v>24.305400000000002</v>
      </c>
      <c r="J26" s="217">
        <v>122.556</v>
      </c>
      <c r="K26" s="217">
        <v>0</v>
      </c>
      <c r="L26" s="217">
        <v>11.173690000000001</v>
      </c>
      <c r="M26" s="217">
        <v>133.72969000000001</v>
      </c>
      <c r="N26" s="210"/>
    </row>
    <row r="27" spans="1:14" s="223" customFormat="1" ht="98.25" customHeight="1">
      <c r="A27" s="220" t="s">
        <v>180</v>
      </c>
      <c r="B27" s="221">
        <v>0</v>
      </c>
      <c r="C27" s="221">
        <v>0</v>
      </c>
      <c r="D27" s="221">
        <v>0</v>
      </c>
      <c r="E27" s="221">
        <v>0</v>
      </c>
      <c r="F27" s="221">
        <v>0</v>
      </c>
      <c r="G27" s="221">
        <v>12.02754</v>
      </c>
      <c r="H27" s="221">
        <v>0</v>
      </c>
      <c r="I27" s="221">
        <v>12.02754</v>
      </c>
      <c r="J27" s="221">
        <v>0</v>
      </c>
      <c r="K27" s="221">
        <v>161.74515</v>
      </c>
      <c r="L27" s="221">
        <v>277.95484000000005</v>
      </c>
      <c r="M27" s="221">
        <v>439.69999000000001</v>
      </c>
      <c r="N27" s="222"/>
    </row>
    <row r="28" spans="1:14" s="223" customFormat="1" ht="38.25" customHeight="1">
      <c r="A28" s="224" t="s">
        <v>194</v>
      </c>
      <c r="B28" s="225">
        <f>SUM(B10:B27)</f>
        <v>259240.307374</v>
      </c>
      <c r="C28" s="225">
        <f t="shared" ref="C28:M28" si="0">SUM(C10:C27)</f>
        <v>143981.32829819998</v>
      </c>
      <c r="D28" s="225">
        <f t="shared" si="0"/>
        <v>0</v>
      </c>
      <c r="E28" s="225">
        <f t="shared" si="0"/>
        <v>403221.63567219995</v>
      </c>
      <c r="F28" s="225">
        <f t="shared" si="0"/>
        <v>62512.711311800005</v>
      </c>
      <c r="G28" s="225">
        <f t="shared" si="0"/>
        <v>3868719.6096549993</v>
      </c>
      <c r="H28" s="225">
        <f t="shared" si="0"/>
        <v>4276716.9837193992</v>
      </c>
      <c r="I28" s="225">
        <f t="shared" si="0"/>
        <v>8207949.3046861999</v>
      </c>
      <c r="J28" s="225">
        <f t="shared" si="0"/>
        <v>193621.95415000003</v>
      </c>
      <c r="K28" s="225">
        <f t="shared" si="0"/>
        <v>609411.20011740015</v>
      </c>
      <c r="L28" s="225">
        <f t="shared" si="0"/>
        <v>1232142.9529807996</v>
      </c>
      <c r="M28" s="225">
        <f t="shared" si="0"/>
        <v>2035176.1072482001</v>
      </c>
      <c r="N28" s="222"/>
    </row>
    <row r="29" spans="1:14" ht="11.25" customHeight="1" thickBot="1">
      <c r="A29" s="226"/>
      <c r="B29" s="227"/>
      <c r="C29" s="228"/>
      <c r="D29" s="228"/>
      <c r="E29" s="228"/>
      <c r="F29" s="228"/>
      <c r="G29" s="228"/>
      <c r="H29" s="228"/>
      <c r="I29" s="228"/>
      <c r="J29" s="227"/>
      <c r="K29" s="227"/>
      <c r="L29" s="227"/>
      <c r="M29" s="227"/>
    </row>
    <row r="30" spans="1:14" s="232" customFormat="1" ht="27.75" customHeight="1" thickTop="1">
      <c r="A30" s="232" t="s">
        <v>730</v>
      </c>
      <c r="B30" s="230"/>
      <c r="C30" s="231"/>
      <c r="D30" s="231"/>
      <c r="E30" s="231"/>
      <c r="F30" s="231"/>
      <c r="G30" s="231"/>
      <c r="H30" s="231"/>
      <c r="I30" s="231"/>
      <c r="N30" s="233"/>
    </row>
    <row r="31" spans="1:14" ht="24.75" customHeight="1">
      <c r="A31" s="229"/>
      <c r="B31" s="44"/>
      <c r="C31" s="21"/>
      <c r="D31" s="21"/>
      <c r="E31" s="21"/>
      <c r="F31" s="21"/>
      <c r="G31" s="21"/>
      <c r="H31" s="21"/>
      <c r="I31" s="21"/>
      <c r="J31" s="20"/>
      <c r="K31" s="20"/>
      <c r="L31" s="20"/>
      <c r="M31" s="20"/>
    </row>
    <row r="32" spans="1:14" ht="22.5" customHeight="1">
      <c r="A32" s="229"/>
      <c r="B32" s="44"/>
      <c r="C32" s="21"/>
      <c r="D32" s="21"/>
      <c r="E32" s="21"/>
      <c r="F32" s="21"/>
      <c r="G32" s="21"/>
      <c r="H32" s="21"/>
      <c r="I32" s="21"/>
      <c r="J32" s="20"/>
      <c r="K32" s="20"/>
      <c r="L32" s="20"/>
      <c r="M32" s="20"/>
    </row>
    <row r="33" spans="1:13" ht="13.5" customHeight="1">
      <c r="A33" s="19"/>
      <c r="B33" s="44"/>
      <c r="C33" s="21"/>
      <c r="D33" s="21"/>
      <c r="E33" s="21"/>
      <c r="F33" s="21"/>
      <c r="G33" s="21"/>
      <c r="H33" s="21"/>
      <c r="I33" s="21"/>
      <c r="J33" s="20"/>
      <c r="K33" s="20"/>
      <c r="L33" s="20"/>
      <c r="M33" s="20"/>
    </row>
    <row r="34" spans="1:13" ht="13.5" customHeight="1">
      <c r="A34" s="19"/>
      <c r="B34" s="44"/>
      <c r="C34" s="21"/>
      <c r="D34" s="21"/>
      <c r="E34" s="21"/>
      <c r="F34" s="21"/>
      <c r="G34" s="21"/>
      <c r="H34" s="21"/>
      <c r="I34" s="21"/>
      <c r="J34" s="20"/>
      <c r="K34" s="20"/>
      <c r="L34" s="20"/>
      <c r="M34" s="20"/>
    </row>
    <row r="35" spans="1:13" ht="13.5" customHeight="1">
      <c r="A35" s="19"/>
      <c r="B35" s="44"/>
      <c r="C35" s="21"/>
      <c r="D35" s="21"/>
      <c r="E35" s="21"/>
      <c r="F35" s="21"/>
      <c r="G35" s="21"/>
      <c r="H35" s="21"/>
      <c r="I35" s="21"/>
      <c r="J35" s="20"/>
      <c r="K35" s="20"/>
      <c r="L35" s="20"/>
      <c r="M35" s="20"/>
    </row>
    <row r="36" spans="1:13" ht="13.5" customHeight="1">
      <c r="A36" s="19"/>
      <c r="B36" s="44"/>
      <c r="C36" s="21"/>
      <c r="D36" s="21"/>
      <c r="E36" s="21"/>
      <c r="F36" s="21"/>
      <c r="G36" s="21"/>
      <c r="H36" s="21"/>
      <c r="I36" s="21"/>
      <c r="J36" s="20"/>
      <c r="K36" s="20"/>
      <c r="L36" s="20"/>
      <c r="M36" s="20"/>
    </row>
    <row r="37" spans="1:13" ht="13.5" customHeight="1">
      <c r="A37" s="168"/>
      <c r="B37" s="234"/>
      <c r="C37" s="21"/>
      <c r="D37" s="21"/>
      <c r="E37" s="21"/>
      <c r="F37" s="21"/>
      <c r="G37" s="21"/>
      <c r="H37" s="21"/>
      <c r="I37" s="21"/>
      <c r="J37" s="20"/>
      <c r="K37" s="20"/>
      <c r="L37" s="20"/>
      <c r="M37" s="20"/>
    </row>
    <row r="38" spans="1:13" ht="13.5" customHeight="1">
      <c r="A38" s="19"/>
      <c r="B38" s="234"/>
      <c r="C38" s="21"/>
      <c r="D38" s="21"/>
      <c r="E38" s="21"/>
      <c r="F38" s="21"/>
      <c r="G38" s="21"/>
      <c r="H38" s="21"/>
      <c r="I38" s="21"/>
      <c r="J38" s="20"/>
      <c r="K38" s="20"/>
      <c r="L38" s="20"/>
      <c r="M38" s="20"/>
    </row>
    <row r="39" spans="1:13" ht="13.5" customHeight="1">
      <c r="A39" s="19"/>
      <c r="B39" s="234"/>
      <c r="C39" s="21"/>
      <c r="D39" s="21"/>
      <c r="E39" s="21"/>
      <c r="F39" s="21"/>
      <c r="G39" s="21"/>
      <c r="H39" s="21"/>
      <c r="I39" s="21"/>
      <c r="J39" s="20"/>
      <c r="K39" s="20"/>
      <c r="L39" s="20"/>
      <c r="M39" s="20"/>
    </row>
    <row r="40" spans="1:13" ht="13.5" customHeight="1">
      <c r="A40" s="19"/>
      <c r="B40" s="234"/>
      <c r="C40" s="21"/>
      <c r="D40" s="21"/>
      <c r="E40" s="21"/>
      <c r="F40" s="21"/>
      <c r="G40" s="21"/>
      <c r="H40" s="21"/>
      <c r="I40" s="21"/>
      <c r="J40" s="20"/>
      <c r="K40" s="20"/>
      <c r="L40" s="20"/>
      <c r="M40" s="20"/>
    </row>
    <row r="41" spans="1:13" ht="13.5" customHeight="1">
      <c r="A41" s="19"/>
      <c r="B41" s="234"/>
      <c r="C41" s="21"/>
      <c r="D41" s="21"/>
      <c r="E41" s="21"/>
      <c r="F41" s="21"/>
      <c r="G41" s="21"/>
      <c r="H41" s="21"/>
      <c r="I41" s="21"/>
      <c r="J41" s="20"/>
      <c r="K41" s="20"/>
      <c r="L41" s="20"/>
      <c r="M41" s="20"/>
    </row>
    <row r="42" spans="1:13" ht="13.5" customHeight="1">
      <c r="A42" s="19"/>
      <c r="B42" s="234"/>
      <c r="C42" s="21"/>
      <c r="D42" s="21"/>
      <c r="E42" s="21"/>
      <c r="F42" s="21"/>
      <c r="G42" s="21"/>
      <c r="H42" s="21"/>
      <c r="I42" s="21"/>
      <c r="J42" s="20"/>
      <c r="K42" s="20"/>
      <c r="L42" s="20"/>
      <c r="M42" s="20"/>
    </row>
    <row r="43" spans="1:13" ht="13.5" customHeight="1">
      <c r="A43" s="168"/>
      <c r="B43" s="234"/>
      <c r="C43" s="21"/>
      <c r="D43" s="21"/>
      <c r="E43" s="21"/>
      <c r="F43" s="21"/>
      <c r="G43" s="21"/>
      <c r="H43" s="21"/>
      <c r="I43" s="21"/>
      <c r="J43" s="20"/>
      <c r="K43" s="20"/>
      <c r="L43" s="20"/>
      <c r="M43" s="20"/>
    </row>
    <row r="44" spans="1:13" ht="13.5" customHeight="1">
      <c r="A44" s="19"/>
      <c r="B44" s="44"/>
      <c r="C44" s="21"/>
      <c r="D44" s="21"/>
      <c r="E44" s="21"/>
      <c r="F44" s="21"/>
      <c r="G44" s="21"/>
      <c r="H44" s="21"/>
      <c r="I44" s="21"/>
      <c r="J44" s="20"/>
      <c r="K44" s="20"/>
      <c r="L44" s="20"/>
      <c r="M44" s="20"/>
    </row>
    <row r="45" spans="1:13" ht="13.5" customHeight="1">
      <c r="A45" s="19"/>
      <c r="B45" s="44"/>
      <c r="C45" s="21"/>
      <c r="D45" s="21"/>
      <c r="E45" s="21"/>
      <c r="F45" s="21"/>
      <c r="G45" s="21"/>
      <c r="H45" s="21"/>
      <c r="I45" s="21"/>
      <c r="J45" s="20"/>
      <c r="K45" s="20"/>
      <c r="L45" s="20"/>
      <c r="M45" s="20"/>
    </row>
    <row r="46" spans="1:13" ht="13.5" customHeight="1">
      <c r="A46" s="19"/>
      <c r="B46" s="44"/>
      <c r="C46" s="21"/>
      <c r="D46" s="21"/>
      <c r="E46" s="21"/>
      <c r="F46" s="21"/>
      <c r="G46" s="21"/>
      <c r="H46" s="21"/>
      <c r="I46" s="21"/>
      <c r="J46" s="20"/>
      <c r="K46" s="20"/>
      <c r="L46" s="20"/>
      <c r="M46" s="20"/>
    </row>
    <row r="47" spans="1:13" ht="13.5" customHeight="1">
      <c r="A47" s="168"/>
      <c r="B47" s="44"/>
      <c r="C47" s="21"/>
      <c r="D47" s="21"/>
      <c r="E47" s="21"/>
      <c r="F47" s="21"/>
      <c r="G47" s="21"/>
      <c r="H47" s="21"/>
      <c r="I47" s="21"/>
      <c r="J47" s="20"/>
      <c r="K47" s="20"/>
      <c r="L47" s="20"/>
      <c r="M47" s="20"/>
    </row>
    <row r="48" spans="1:13" ht="13.5" customHeight="1">
      <c r="A48" s="19"/>
      <c r="B48" s="44"/>
      <c r="C48" s="21"/>
      <c r="D48" s="21"/>
      <c r="E48" s="21"/>
      <c r="F48" s="21"/>
      <c r="G48" s="21"/>
      <c r="H48" s="21"/>
      <c r="I48" s="21"/>
      <c r="J48" s="20"/>
      <c r="K48" s="20"/>
      <c r="L48" s="20"/>
      <c r="M48" s="20"/>
    </row>
    <row r="49" spans="1:13" ht="13.5" customHeight="1">
      <c r="A49" s="19"/>
      <c r="B49" s="44"/>
      <c r="C49" s="21"/>
      <c r="D49" s="21"/>
      <c r="E49" s="21"/>
      <c r="F49" s="21"/>
      <c r="G49" s="21"/>
      <c r="H49" s="21"/>
      <c r="I49" s="21"/>
      <c r="J49" s="20"/>
      <c r="K49" s="20"/>
      <c r="L49" s="20"/>
      <c r="M49" s="20"/>
    </row>
    <row r="50" spans="1:13" ht="13.5" customHeight="1">
      <c r="A50" s="19"/>
      <c r="B50" s="44"/>
      <c r="C50" s="21"/>
      <c r="D50" s="21"/>
      <c r="E50" s="21"/>
      <c r="F50" s="21"/>
      <c r="G50" s="21"/>
      <c r="H50" s="21"/>
      <c r="I50" s="21"/>
      <c r="J50" s="20"/>
      <c r="K50" s="20"/>
      <c r="L50" s="20"/>
      <c r="M50" s="20"/>
    </row>
    <row r="51" spans="1:13" ht="13.5" customHeight="1">
      <c r="A51" s="19"/>
      <c r="B51" s="44"/>
      <c r="C51" s="21"/>
      <c r="D51" s="21"/>
      <c r="E51" s="21"/>
      <c r="F51" s="21"/>
      <c r="G51" s="21"/>
      <c r="H51" s="21"/>
      <c r="I51" s="21"/>
      <c r="J51" s="20"/>
      <c r="K51" s="20"/>
      <c r="L51" s="20"/>
      <c r="M51" s="20"/>
    </row>
    <row r="52" spans="1:13" ht="13.5" customHeight="1">
      <c r="A52" s="168"/>
      <c r="B52" s="44"/>
      <c r="C52" s="21"/>
      <c r="D52" s="21"/>
      <c r="E52" s="21"/>
      <c r="F52" s="21"/>
      <c r="G52" s="21"/>
      <c r="H52" s="21"/>
      <c r="I52" s="21"/>
      <c r="J52" s="20"/>
      <c r="K52" s="20"/>
      <c r="L52" s="20"/>
      <c r="M52" s="20"/>
    </row>
    <row r="53" spans="1:13" ht="13.5" customHeight="1">
      <c r="A53" s="19"/>
      <c r="B53" s="44"/>
      <c r="C53" s="21"/>
      <c r="D53" s="21"/>
      <c r="E53" s="21"/>
      <c r="F53" s="21"/>
      <c r="G53" s="21"/>
      <c r="H53" s="21"/>
      <c r="I53" s="21"/>
      <c r="J53" s="20"/>
      <c r="K53" s="20"/>
      <c r="L53" s="20"/>
      <c r="M53" s="20"/>
    </row>
    <row r="54" spans="1:13" ht="13.5" customHeight="1">
      <c r="A54" s="19"/>
      <c r="B54" s="44"/>
      <c r="C54" s="21"/>
      <c r="D54" s="21"/>
      <c r="E54" s="21"/>
      <c r="F54" s="21"/>
      <c r="G54" s="21"/>
      <c r="H54" s="21"/>
      <c r="I54" s="21"/>
      <c r="J54" s="20"/>
      <c r="K54" s="20"/>
      <c r="L54" s="20"/>
      <c r="M54" s="20"/>
    </row>
    <row r="55" spans="1:13" ht="13.5" customHeight="1">
      <c r="A55" s="19"/>
      <c r="B55" s="44"/>
      <c r="C55" s="21"/>
      <c r="D55" s="21"/>
      <c r="E55" s="21"/>
      <c r="F55" s="21"/>
      <c r="G55" s="21"/>
      <c r="H55" s="21"/>
      <c r="I55" s="21"/>
      <c r="J55" s="20"/>
      <c r="K55" s="20"/>
      <c r="L55" s="20"/>
      <c r="M55" s="20"/>
    </row>
    <row r="56" spans="1:13" ht="9" customHeight="1">
      <c r="A56" s="166"/>
      <c r="B56" s="44"/>
      <c r="C56" s="21"/>
      <c r="D56" s="21"/>
      <c r="E56" s="21"/>
      <c r="F56" s="21"/>
      <c r="G56" s="21"/>
      <c r="H56" s="21"/>
      <c r="I56" s="21"/>
      <c r="J56" s="20"/>
      <c r="K56" s="20"/>
      <c r="L56" s="20"/>
      <c r="M56" s="20"/>
    </row>
    <row r="57" spans="1:13" ht="9" customHeight="1">
      <c r="A57" s="166"/>
      <c r="B57" s="44"/>
      <c r="C57" s="21"/>
      <c r="D57" s="21"/>
      <c r="E57" s="21"/>
      <c r="F57" s="21"/>
      <c r="G57" s="21"/>
      <c r="H57" s="21"/>
      <c r="I57" s="21"/>
      <c r="J57" s="20"/>
      <c r="K57" s="20"/>
      <c r="L57" s="20"/>
      <c r="M57" s="20"/>
    </row>
    <row r="58" spans="1:13" ht="9" customHeight="1">
      <c r="A58" s="166"/>
      <c r="B58" s="44"/>
      <c r="C58" s="21"/>
      <c r="D58" s="21"/>
      <c r="E58" s="21"/>
      <c r="F58" s="21"/>
      <c r="G58" s="21"/>
      <c r="H58" s="21"/>
      <c r="I58" s="21"/>
      <c r="J58" s="20"/>
      <c r="K58" s="20"/>
      <c r="L58" s="20"/>
      <c r="M58" s="20"/>
    </row>
    <row r="59" spans="1:13" ht="9" customHeight="1">
      <c r="A59" s="166"/>
      <c r="B59" s="44"/>
      <c r="C59" s="21"/>
      <c r="D59" s="21"/>
      <c r="E59" s="21"/>
      <c r="F59" s="21"/>
      <c r="G59" s="21"/>
      <c r="H59" s="21"/>
      <c r="I59" s="21"/>
      <c r="J59" s="20"/>
      <c r="K59" s="20"/>
      <c r="L59" s="20"/>
      <c r="M59" s="20"/>
    </row>
    <row r="60" spans="1:13" ht="9" customHeight="1">
      <c r="A60" s="167"/>
      <c r="B60" s="44"/>
      <c r="C60" s="21"/>
      <c r="D60" s="21"/>
      <c r="E60" s="21"/>
      <c r="F60" s="21"/>
      <c r="G60" s="21"/>
      <c r="H60" s="21"/>
      <c r="I60" s="21"/>
      <c r="J60" s="20"/>
      <c r="K60" s="20"/>
      <c r="L60" s="20"/>
      <c r="M60" s="20"/>
    </row>
    <row r="61" spans="1:13" ht="9" customHeight="1">
      <c r="A61" s="167"/>
      <c r="C61" s="21"/>
      <c r="D61" s="21"/>
      <c r="E61" s="21"/>
      <c r="F61" s="21"/>
      <c r="G61" s="21"/>
      <c r="H61" s="21"/>
      <c r="I61" s="21"/>
      <c r="J61" s="20"/>
      <c r="K61" s="20"/>
      <c r="L61" s="20"/>
      <c r="M61" s="20"/>
    </row>
    <row r="62" spans="1:13" ht="9" customHeight="1">
      <c r="A62" s="168"/>
      <c r="C62" s="21"/>
      <c r="D62" s="21"/>
      <c r="E62" s="21"/>
      <c r="F62" s="21"/>
      <c r="G62" s="21"/>
      <c r="H62" s="21"/>
      <c r="I62" s="21"/>
      <c r="J62" s="20"/>
      <c r="K62" s="20"/>
      <c r="L62" s="20"/>
      <c r="M62" s="20"/>
    </row>
    <row r="63" spans="1:13" ht="9" customHeight="1">
      <c r="A63" s="19"/>
      <c r="C63" s="21"/>
      <c r="D63" s="21"/>
      <c r="E63" s="21"/>
      <c r="F63" s="21"/>
      <c r="G63" s="21"/>
      <c r="H63" s="21"/>
      <c r="I63" s="21"/>
      <c r="J63" s="20"/>
      <c r="K63" s="20"/>
      <c r="L63" s="20"/>
      <c r="M63" s="20"/>
    </row>
    <row r="64" spans="1:13" ht="9" customHeight="1">
      <c r="A64" s="19"/>
      <c r="C64" s="21"/>
      <c r="D64" s="21"/>
      <c r="E64" s="21"/>
      <c r="F64" s="21"/>
      <c r="G64" s="21"/>
      <c r="H64" s="21"/>
      <c r="I64" s="21"/>
      <c r="J64" s="20"/>
      <c r="K64" s="20"/>
      <c r="L64" s="20"/>
      <c r="M64" s="20"/>
    </row>
    <row r="65" spans="1:13" ht="9" customHeight="1">
      <c r="A65" s="19"/>
      <c r="C65" s="21"/>
      <c r="D65" s="21"/>
      <c r="E65" s="21"/>
      <c r="F65" s="21"/>
      <c r="G65" s="21"/>
      <c r="H65" s="21"/>
      <c r="I65" s="21"/>
      <c r="J65" s="20"/>
      <c r="K65" s="20"/>
      <c r="L65" s="20"/>
      <c r="M65" s="20"/>
    </row>
    <row r="66" spans="1:13" ht="9" customHeight="1">
      <c r="A66" s="19"/>
      <c r="C66" s="21"/>
      <c r="D66" s="21"/>
      <c r="E66" s="21"/>
      <c r="F66" s="21"/>
      <c r="G66" s="21"/>
      <c r="H66" s="21"/>
      <c r="I66" s="21"/>
      <c r="J66" s="20"/>
      <c r="K66" s="20"/>
      <c r="L66" s="20"/>
      <c r="M66" s="20"/>
    </row>
    <row r="67" spans="1:13" ht="9" customHeight="1">
      <c r="A67" s="166"/>
      <c r="C67" s="21"/>
      <c r="D67" s="21"/>
      <c r="E67" s="21"/>
      <c r="F67" s="21"/>
      <c r="G67" s="21"/>
      <c r="H67" s="21"/>
      <c r="I67" s="21"/>
      <c r="J67" s="20"/>
      <c r="K67" s="20"/>
      <c r="L67" s="20"/>
      <c r="M67" s="20"/>
    </row>
    <row r="68" spans="1:13" ht="9" customHeight="1">
      <c r="A68" s="168"/>
      <c r="C68" s="21"/>
      <c r="D68" s="21"/>
      <c r="E68" s="21"/>
      <c r="F68" s="21"/>
      <c r="G68" s="21"/>
      <c r="H68" s="21"/>
      <c r="I68" s="21"/>
      <c r="J68" s="20"/>
      <c r="K68" s="20"/>
      <c r="L68" s="20"/>
      <c r="M68" s="20"/>
    </row>
    <row r="69" spans="1:13" ht="9" customHeight="1">
      <c r="A69" s="19"/>
      <c r="C69" s="21"/>
      <c r="D69" s="21"/>
      <c r="E69" s="21"/>
      <c r="F69" s="21"/>
      <c r="G69" s="21"/>
      <c r="H69" s="21"/>
      <c r="I69" s="21"/>
      <c r="J69" s="20"/>
      <c r="K69" s="20"/>
      <c r="L69" s="20"/>
      <c r="M69" s="20"/>
    </row>
    <row r="70" spans="1:13" ht="9" customHeight="1">
      <c r="A70" s="19"/>
      <c r="C70" s="21"/>
      <c r="D70" s="21"/>
      <c r="E70" s="21"/>
      <c r="F70" s="21"/>
      <c r="G70" s="21"/>
      <c r="H70" s="21"/>
      <c r="I70" s="21"/>
      <c r="J70" s="20"/>
      <c r="K70" s="20"/>
      <c r="L70" s="20"/>
      <c r="M70" s="20"/>
    </row>
    <row r="71" spans="1:13" ht="9" customHeight="1">
      <c r="A71" s="19"/>
      <c r="C71" s="21"/>
      <c r="D71" s="21"/>
      <c r="E71" s="21"/>
      <c r="F71" s="21"/>
      <c r="G71" s="21"/>
      <c r="H71" s="21"/>
      <c r="I71" s="21"/>
      <c r="J71" s="20"/>
      <c r="K71" s="20"/>
      <c r="L71" s="20"/>
      <c r="M71" s="20"/>
    </row>
    <row r="72" spans="1:13" ht="9" customHeight="1">
      <c r="A72" s="19"/>
      <c r="C72" s="21"/>
      <c r="D72" s="21"/>
      <c r="E72" s="21"/>
      <c r="F72" s="21"/>
      <c r="G72" s="21"/>
      <c r="H72" s="21"/>
      <c r="I72" s="21"/>
      <c r="J72" s="20"/>
      <c r="K72" s="20"/>
      <c r="L72" s="20"/>
      <c r="M72" s="20"/>
    </row>
    <row r="73" spans="1:13" ht="9" customHeight="1">
      <c r="A73" s="166"/>
      <c r="C73" s="21"/>
      <c r="D73" s="21"/>
      <c r="E73" s="21"/>
      <c r="F73" s="21"/>
      <c r="G73" s="21"/>
      <c r="H73" s="21"/>
      <c r="I73" s="21"/>
      <c r="J73" s="20"/>
      <c r="K73" s="20"/>
      <c r="L73" s="20"/>
      <c r="M73" s="20"/>
    </row>
    <row r="74" spans="1:13" ht="9" customHeight="1">
      <c r="A74" s="168"/>
      <c r="C74" s="21"/>
      <c r="D74" s="21"/>
      <c r="E74" s="21"/>
      <c r="F74" s="21"/>
      <c r="G74" s="21"/>
      <c r="H74" s="21"/>
      <c r="I74" s="21"/>
      <c r="J74" s="20"/>
      <c r="K74" s="20"/>
      <c r="L74" s="20"/>
      <c r="M74" s="20"/>
    </row>
    <row r="75" spans="1:13" ht="9" customHeight="1">
      <c r="A75" s="19"/>
      <c r="C75" s="21"/>
      <c r="D75" s="21"/>
      <c r="E75" s="21"/>
      <c r="F75" s="21"/>
      <c r="G75" s="21"/>
      <c r="H75" s="21"/>
      <c r="I75" s="21"/>
      <c r="J75" s="20"/>
      <c r="K75" s="20"/>
      <c r="L75" s="20"/>
      <c r="M75" s="20"/>
    </row>
    <row r="76" spans="1:13" ht="9" customHeight="1">
      <c r="A76" s="19"/>
      <c r="C76" s="21"/>
      <c r="D76" s="21"/>
      <c r="E76" s="21"/>
      <c r="F76" s="21"/>
      <c r="G76" s="21"/>
      <c r="H76" s="21"/>
      <c r="I76" s="21"/>
      <c r="J76" s="20"/>
      <c r="K76" s="20"/>
      <c r="L76" s="20"/>
      <c r="M76" s="20"/>
    </row>
    <row r="77" spans="1:13" ht="9" customHeight="1">
      <c r="A77" s="19"/>
      <c r="C77" s="21"/>
      <c r="D77" s="21"/>
      <c r="E77" s="21"/>
      <c r="F77" s="21"/>
      <c r="G77" s="21"/>
      <c r="H77" s="21"/>
      <c r="I77" s="21"/>
      <c r="J77" s="20"/>
      <c r="K77" s="20"/>
      <c r="L77" s="20"/>
      <c r="M77" s="20"/>
    </row>
    <row r="78" spans="1:13" ht="9" customHeight="1">
      <c r="A78" s="19"/>
      <c r="C78" s="21"/>
      <c r="D78" s="21"/>
      <c r="E78" s="21"/>
      <c r="F78" s="21"/>
      <c r="G78" s="21"/>
      <c r="H78" s="21"/>
      <c r="I78" s="21"/>
      <c r="J78" s="20"/>
      <c r="K78" s="20"/>
      <c r="L78" s="20"/>
      <c r="M78" s="20"/>
    </row>
    <row r="79" spans="1:13">
      <c r="A79" s="19"/>
      <c r="C79" s="44"/>
      <c r="D79" s="44"/>
      <c r="E79" s="44"/>
      <c r="F79" s="44"/>
      <c r="G79" s="44"/>
      <c r="H79" s="44"/>
      <c r="I79" s="44"/>
    </row>
    <row r="80" spans="1:13">
      <c r="A80" s="19"/>
      <c r="C80" s="44"/>
      <c r="D80" s="44"/>
      <c r="E80" s="44"/>
      <c r="F80" s="44"/>
      <c r="G80" s="44"/>
      <c r="H80" s="44"/>
      <c r="I80" s="44"/>
    </row>
    <row r="81" spans="1:9">
      <c r="A81" s="19"/>
      <c r="C81" s="44"/>
      <c r="D81" s="44"/>
      <c r="E81" s="44"/>
      <c r="F81" s="44"/>
      <c r="G81" s="44"/>
      <c r="H81" s="44"/>
      <c r="I81" s="44"/>
    </row>
    <row r="82" spans="1:9">
      <c r="A82" s="19"/>
      <c r="C82" s="44"/>
      <c r="D82" s="44"/>
      <c r="E82" s="44"/>
      <c r="F82" s="44"/>
      <c r="G82" s="44"/>
      <c r="H82" s="44"/>
      <c r="I82" s="44"/>
    </row>
    <row r="83" spans="1:9">
      <c r="A83" s="166"/>
      <c r="C83" s="44"/>
      <c r="D83" s="44"/>
      <c r="E83" s="44"/>
      <c r="F83" s="44"/>
      <c r="G83" s="44"/>
      <c r="H83" s="44"/>
      <c r="I83" s="44"/>
    </row>
    <row r="84" spans="1:9">
      <c r="A84" s="168"/>
      <c r="C84" s="44"/>
      <c r="D84" s="44"/>
      <c r="E84" s="44"/>
      <c r="F84" s="44"/>
      <c r="G84" s="44"/>
      <c r="H84" s="44"/>
      <c r="I84" s="44"/>
    </row>
    <row r="85" spans="1:9">
      <c r="A85" s="19"/>
      <c r="C85" s="44"/>
      <c r="D85" s="44"/>
      <c r="E85" s="44"/>
      <c r="F85" s="44"/>
      <c r="G85" s="44"/>
      <c r="H85" s="44"/>
      <c r="I85" s="44"/>
    </row>
    <row r="86" spans="1:9">
      <c r="A86" s="19"/>
      <c r="C86" s="44"/>
      <c r="D86" s="44"/>
      <c r="E86" s="44"/>
      <c r="F86" s="44"/>
      <c r="G86" s="44"/>
      <c r="H86" s="44"/>
      <c r="I86" s="44"/>
    </row>
    <row r="87" spans="1:9">
      <c r="A87" s="19"/>
      <c r="C87" s="44"/>
      <c r="D87" s="44"/>
      <c r="E87" s="44"/>
      <c r="F87" s="44"/>
      <c r="G87" s="44"/>
      <c r="H87" s="44"/>
      <c r="I87" s="44"/>
    </row>
    <row r="88" spans="1:9">
      <c r="A88" s="19"/>
      <c r="C88" s="44"/>
      <c r="D88" s="44"/>
      <c r="E88" s="44"/>
      <c r="F88" s="44"/>
      <c r="G88" s="44"/>
      <c r="H88" s="44"/>
      <c r="I88" s="44"/>
    </row>
    <row r="89" spans="1:9">
      <c r="A89" s="19"/>
      <c r="C89" s="44"/>
      <c r="D89" s="44"/>
      <c r="E89" s="44"/>
      <c r="F89" s="44"/>
      <c r="G89" s="44"/>
      <c r="H89" s="44"/>
      <c r="I89" s="44"/>
    </row>
    <row r="90" spans="1:9">
      <c r="A90" s="19"/>
      <c r="C90" s="44"/>
      <c r="D90" s="44"/>
      <c r="E90" s="44"/>
      <c r="F90" s="44"/>
      <c r="G90" s="44"/>
      <c r="H90" s="44"/>
      <c r="I90" s="44"/>
    </row>
    <row r="91" spans="1:9">
      <c r="A91" s="19"/>
      <c r="C91" s="44"/>
      <c r="D91" s="44"/>
      <c r="E91" s="44"/>
      <c r="F91" s="44"/>
      <c r="G91" s="44"/>
      <c r="H91" s="44"/>
      <c r="I91" s="44"/>
    </row>
    <row r="92" spans="1:9">
      <c r="A92" s="19"/>
      <c r="C92" s="44"/>
      <c r="D92" s="44"/>
      <c r="E92" s="44"/>
      <c r="F92" s="44"/>
      <c r="G92" s="44"/>
      <c r="H92" s="44"/>
      <c r="I92" s="44"/>
    </row>
    <row r="93" spans="1:9">
      <c r="A93" s="19"/>
      <c r="C93" s="44"/>
      <c r="D93" s="44"/>
      <c r="E93" s="44"/>
      <c r="F93" s="44"/>
      <c r="G93" s="44"/>
      <c r="H93" s="44"/>
      <c r="I93" s="44"/>
    </row>
    <row r="94" spans="1:9">
      <c r="A94" s="168"/>
      <c r="C94" s="44"/>
      <c r="D94" s="44"/>
      <c r="E94" s="44"/>
      <c r="F94" s="44"/>
      <c r="G94" s="44"/>
      <c r="H94" s="44"/>
      <c r="I94" s="44"/>
    </row>
    <row r="95" spans="1:9">
      <c r="A95" s="19"/>
      <c r="C95" s="44"/>
      <c r="D95" s="44"/>
      <c r="E95" s="44"/>
      <c r="F95" s="44"/>
      <c r="G95" s="44"/>
      <c r="H95" s="44"/>
      <c r="I95" s="44"/>
    </row>
    <row r="96" spans="1:9">
      <c r="A96" s="19"/>
      <c r="C96" s="44"/>
      <c r="D96" s="44"/>
      <c r="E96" s="44"/>
      <c r="F96" s="44"/>
      <c r="G96" s="44"/>
      <c r="H96" s="44"/>
      <c r="I96" s="44"/>
    </row>
    <row r="97" spans="1:9">
      <c r="A97" s="19"/>
      <c r="C97" s="44"/>
      <c r="D97" s="44"/>
      <c r="E97" s="44"/>
      <c r="F97" s="44"/>
      <c r="G97" s="44"/>
      <c r="H97" s="44"/>
      <c r="I97" s="44"/>
    </row>
    <row r="98" spans="1:9">
      <c r="A98" s="169"/>
      <c r="C98" s="44"/>
      <c r="D98" s="44"/>
      <c r="E98" s="44"/>
      <c r="F98" s="44"/>
      <c r="G98" s="44"/>
      <c r="H98" s="44"/>
      <c r="I98" s="44"/>
    </row>
    <row r="99" spans="1:9">
      <c r="A99" s="169"/>
      <c r="C99" s="44"/>
      <c r="D99" s="44"/>
      <c r="E99" s="44"/>
      <c r="F99" s="44"/>
      <c r="G99" s="44"/>
      <c r="H99" s="44"/>
      <c r="I99" s="44"/>
    </row>
    <row r="100" spans="1:9">
      <c r="A100" s="169"/>
      <c r="C100" s="44"/>
      <c r="D100" s="44"/>
      <c r="E100" s="44"/>
      <c r="F100" s="44"/>
      <c r="G100" s="44"/>
      <c r="H100" s="44"/>
      <c r="I100" s="44"/>
    </row>
    <row r="101" spans="1:9">
      <c r="A101" s="169"/>
      <c r="C101" s="44"/>
      <c r="D101" s="44"/>
      <c r="E101" s="44"/>
      <c r="F101" s="44"/>
      <c r="G101" s="44"/>
      <c r="H101" s="44"/>
      <c r="I101" s="44"/>
    </row>
    <row r="102" spans="1:9">
      <c r="A102" s="169"/>
      <c r="C102" s="44"/>
      <c r="D102" s="44"/>
      <c r="E102" s="44"/>
      <c r="F102" s="44"/>
      <c r="G102" s="44"/>
      <c r="H102" s="44"/>
      <c r="I102" s="44"/>
    </row>
    <row r="103" spans="1:9">
      <c r="A103" s="169"/>
      <c r="C103" s="44"/>
      <c r="D103" s="44"/>
      <c r="E103" s="44"/>
      <c r="F103" s="44"/>
      <c r="G103" s="44"/>
      <c r="H103" s="44"/>
      <c r="I103" s="44"/>
    </row>
    <row r="104" spans="1:9">
      <c r="A104" s="169"/>
      <c r="C104" s="44"/>
      <c r="D104" s="44"/>
      <c r="E104" s="44"/>
      <c r="F104" s="44"/>
      <c r="G104" s="44"/>
      <c r="H104" s="44"/>
      <c r="I104" s="44"/>
    </row>
    <row r="105" spans="1:9">
      <c r="A105" s="169"/>
      <c r="C105" s="44"/>
      <c r="D105" s="44"/>
      <c r="E105" s="44"/>
      <c r="F105" s="44"/>
      <c r="G105" s="44"/>
      <c r="H105" s="44"/>
      <c r="I105" s="44"/>
    </row>
    <row r="106" spans="1:9">
      <c r="A106" s="169"/>
      <c r="C106" s="44"/>
      <c r="D106" s="44"/>
      <c r="E106" s="44"/>
      <c r="F106" s="44"/>
      <c r="G106" s="44"/>
      <c r="H106" s="44"/>
      <c r="I106" s="44"/>
    </row>
    <row r="107" spans="1:9" ht="15.75">
      <c r="A107" s="170"/>
      <c r="C107" s="44"/>
      <c r="D107" s="44"/>
      <c r="E107" s="44"/>
      <c r="F107" s="44"/>
      <c r="G107" s="44"/>
      <c r="H107" s="44"/>
      <c r="I107" s="44"/>
    </row>
    <row r="108" spans="1:9" ht="15.75">
      <c r="A108" s="170"/>
      <c r="C108" s="44"/>
      <c r="D108" s="44"/>
      <c r="E108" s="44"/>
      <c r="F108" s="44"/>
      <c r="G108" s="44"/>
      <c r="H108" s="44"/>
      <c r="I108" s="44"/>
    </row>
    <row r="109" spans="1:9" ht="15.75">
      <c r="A109" s="170"/>
      <c r="C109" s="44"/>
      <c r="D109" s="44"/>
      <c r="E109" s="44"/>
      <c r="F109" s="44"/>
      <c r="G109" s="44"/>
      <c r="H109" s="44"/>
      <c r="I109" s="44"/>
    </row>
    <row r="110" spans="1:9" ht="15.75">
      <c r="A110" s="170"/>
      <c r="C110" s="44"/>
      <c r="D110" s="44"/>
      <c r="E110" s="44"/>
      <c r="F110" s="44"/>
      <c r="G110" s="44"/>
      <c r="H110" s="44"/>
      <c r="I110" s="44"/>
    </row>
    <row r="111" spans="1:9" ht="15.75">
      <c r="A111" s="170"/>
      <c r="C111" s="44"/>
      <c r="D111" s="44"/>
      <c r="E111" s="44"/>
      <c r="F111" s="44"/>
      <c r="G111" s="44"/>
      <c r="H111" s="44"/>
      <c r="I111" s="44"/>
    </row>
    <row r="112" spans="1:9" ht="15.75">
      <c r="A112" s="170"/>
      <c r="C112" s="44"/>
      <c r="D112" s="44"/>
      <c r="E112" s="44"/>
      <c r="F112" s="44"/>
      <c r="G112" s="44"/>
      <c r="H112" s="44"/>
      <c r="I112" s="44"/>
    </row>
    <row r="113" spans="1:9" ht="15.75">
      <c r="A113" s="170"/>
      <c r="C113" s="44"/>
      <c r="D113" s="44"/>
      <c r="E113" s="44"/>
      <c r="F113" s="44"/>
      <c r="G113" s="44"/>
      <c r="H113" s="44"/>
      <c r="I113" s="44"/>
    </row>
    <row r="114" spans="1:9" ht="15.75">
      <c r="A114" s="170"/>
      <c r="C114" s="44"/>
      <c r="D114" s="44"/>
      <c r="E114" s="44"/>
      <c r="F114" s="44"/>
      <c r="G114" s="44"/>
      <c r="H114" s="44"/>
      <c r="I114" s="44"/>
    </row>
    <row r="115" spans="1:9" ht="15.75">
      <c r="A115" s="170"/>
      <c r="C115" s="44"/>
      <c r="D115" s="44"/>
      <c r="E115" s="44"/>
      <c r="F115" s="44"/>
      <c r="G115" s="44"/>
      <c r="H115" s="44"/>
      <c r="I115" s="44"/>
    </row>
    <row r="116" spans="1:9" ht="15.75">
      <c r="A116" s="170"/>
      <c r="C116" s="44"/>
      <c r="D116" s="44"/>
      <c r="E116" s="44"/>
      <c r="F116" s="44"/>
      <c r="G116" s="44"/>
      <c r="H116" s="44"/>
      <c r="I116" s="44"/>
    </row>
    <row r="117" spans="1:9" ht="15.75">
      <c r="A117" s="170"/>
      <c r="C117" s="44"/>
      <c r="D117" s="44"/>
      <c r="E117" s="44"/>
      <c r="F117" s="44"/>
      <c r="G117" s="44"/>
      <c r="H117" s="44"/>
      <c r="I117" s="44"/>
    </row>
    <row r="118" spans="1:9" ht="15.75">
      <c r="A118" s="170"/>
      <c r="C118" s="44"/>
      <c r="D118" s="44"/>
      <c r="E118" s="44"/>
      <c r="F118" s="44"/>
      <c r="G118" s="44"/>
      <c r="H118" s="44"/>
      <c r="I118" s="44"/>
    </row>
    <row r="119" spans="1:9" ht="15.75">
      <c r="A119" s="170"/>
      <c r="C119" s="44"/>
      <c r="D119" s="44"/>
      <c r="E119" s="44"/>
      <c r="F119" s="44"/>
      <c r="G119" s="44"/>
      <c r="H119" s="44"/>
      <c r="I119" s="44"/>
    </row>
    <row r="120" spans="1:9" ht="15.75">
      <c r="A120" s="170"/>
    </row>
    <row r="121" spans="1:9" ht="15.75">
      <c r="A121" s="170"/>
    </row>
    <row r="122" spans="1:9" ht="15.75">
      <c r="A122" s="170"/>
    </row>
    <row r="123" spans="1:9" ht="15.75">
      <c r="A123" s="170"/>
    </row>
    <row r="124" spans="1:9" ht="15.75">
      <c r="A124" s="170"/>
    </row>
    <row r="125" spans="1:9" ht="15.75">
      <c r="A125" s="170"/>
    </row>
    <row r="126" spans="1:9" ht="15.75">
      <c r="A126" s="170"/>
    </row>
    <row r="127" spans="1:9" ht="15.75">
      <c r="A127" s="170"/>
    </row>
    <row r="128" spans="1:9" ht="15.75">
      <c r="A128" s="170"/>
    </row>
    <row r="129" spans="1:1" ht="15.75">
      <c r="A129" s="170"/>
    </row>
    <row r="130" spans="1:1" ht="15.75">
      <c r="A130" s="170"/>
    </row>
    <row r="131" spans="1:1" ht="15.75">
      <c r="A131" s="170"/>
    </row>
    <row r="132" spans="1:1" ht="15.75">
      <c r="A132" s="170"/>
    </row>
    <row r="133" spans="1:1" ht="15.75">
      <c r="A133" s="170"/>
    </row>
    <row r="134" spans="1:1" ht="15.75">
      <c r="A134" s="170"/>
    </row>
    <row r="135" spans="1:1" ht="15.75">
      <c r="A135" s="170"/>
    </row>
    <row r="136" spans="1:1" ht="15.75">
      <c r="A136" s="170"/>
    </row>
    <row r="137" spans="1:1" ht="15.75">
      <c r="A137" s="170"/>
    </row>
    <row r="138" spans="1:1" ht="15.75">
      <c r="A138" s="170"/>
    </row>
    <row r="139" spans="1:1" ht="15.75">
      <c r="A139" s="170"/>
    </row>
    <row r="140" spans="1:1" ht="15.75">
      <c r="A140" s="170"/>
    </row>
    <row r="141" spans="1:1" ht="15.75">
      <c r="A141" s="170"/>
    </row>
    <row r="142" spans="1:1" ht="15.75">
      <c r="A142" s="170"/>
    </row>
    <row r="143" spans="1:1" ht="15.75">
      <c r="A143" s="170"/>
    </row>
    <row r="144" spans="1:1" ht="15.75">
      <c r="A144" s="170"/>
    </row>
    <row r="145" spans="1:1" ht="15.75">
      <c r="A145" s="170"/>
    </row>
    <row r="146" spans="1:1" ht="15.75">
      <c r="A146" s="170"/>
    </row>
    <row r="147" spans="1:1" ht="15.75">
      <c r="A147" s="170"/>
    </row>
    <row r="148" spans="1:1" ht="15.75">
      <c r="A148" s="170"/>
    </row>
    <row r="149" spans="1:1" ht="15.75">
      <c r="A149" s="170"/>
    </row>
    <row r="150" spans="1:1" ht="15.75">
      <c r="A150" s="170"/>
    </row>
    <row r="151" spans="1:1" ht="15.75">
      <c r="A151" s="170"/>
    </row>
    <row r="152" spans="1:1" ht="15.75">
      <c r="A152" s="170"/>
    </row>
    <row r="153" spans="1:1" ht="15.75">
      <c r="A153" s="170"/>
    </row>
    <row r="154" spans="1:1" ht="15.75">
      <c r="A154" s="170"/>
    </row>
    <row r="155" spans="1:1" ht="15.75">
      <c r="A155" s="170"/>
    </row>
    <row r="156" spans="1:1" ht="15.75">
      <c r="A156" s="170"/>
    </row>
    <row r="157" spans="1:1" ht="15.75">
      <c r="A157" s="170"/>
    </row>
    <row r="158" spans="1:1" ht="15.75">
      <c r="A158" s="170"/>
    </row>
    <row r="159" spans="1:1" ht="15.75">
      <c r="A159" s="170"/>
    </row>
    <row r="160" spans="1:1" ht="15.75">
      <c r="A160" s="170"/>
    </row>
    <row r="161" spans="1:1" ht="15.75">
      <c r="A161" s="170"/>
    </row>
    <row r="162" spans="1:1" ht="15.75">
      <c r="A162" s="170"/>
    </row>
    <row r="163" spans="1:1" ht="15.75">
      <c r="A163" s="170"/>
    </row>
    <row r="164" spans="1:1" ht="15.75">
      <c r="A164" s="170"/>
    </row>
    <row r="165" spans="1:1" ht="15.75">
      <c r="A165" s="170"/>
    </row>
    <row r="166" spans="1:1" ht="15.75">
      <c r="A166" s="170"/>
    </row>
    <row r="167" spans="1:1" ht="15.75">
      <c r="A167" s="170"/>
    </row>
    <row r="168" spans="1:1" ht="15.75">
      <c r="A168" s="170"/>
    </row>
    <row r="169" spans="1:1" ht="15.75">
      <c r="A169" s="170"/>
    </row>
    <row r="170" spans="1:1" ht="15.75">
      <c r="A170" s="170"/>
    </row>
    <row r="171" spans="1:1" ht="15.75">
      <c r="A171" s="170"/>
    </row>
    <row r="172" spans="1:1" ht="15.75">
      <c r="A172" s="170"/>
    </row>
    <row r="173" spans="1:1" ht="15.75">
      <c r="A173" s="170"/>
    </row>
    <row r="174" spans="1:1" ht="15.75">
      <c r="A174" s="170"/>
    </row>
    <row r="175" spans="1:1" ht="15.75">
      <c r="A175" s="170"/>
    </row>
    <row r="176" spans="1:1" ht="15.75">
      <c r="A176" s="170"/>
    </row>
    <row r="177" spans="1:1" ht="15.75">
      <c r="A177" s="170"/>
    </row>
    <row r="178" spans="1:1" ht="15.75">
      <c r="A178" s="170"/>
    </row>
    <row r="179" spans="1:1" ht="15.75">
      <c r="A179" s="170"/>
    </row>
    <row r="180" spans="1:1" ht="15.75">
      <c r="A180" s="170"/>
    </row>
    <row r="181" spans="1:1" ht="15.75">
      <c r="A181" s="170"/>
    </row>
    <row r="182" spans="1:1" ht="15.75">
      <c r="A182" s="170"/>
    </row>
    <row r="183" spans="1:1" ht="15.75">
      <c r="A183" s="170"/>
    </row>
    <row r="184" spans="1:1" ht="15.75">
      <c r="A184" s="170"/>
    </row>
    <row r="185" spans="1:1" ht="15.75">
      <c r="A185" s="170"/>
    </row>
    <row r="186" spans="1:1" ht="15.75">
      <c r="A186" s="170"/>
    </row>
    <row r="187" spans="1:1" ht="15.75">
      <c r="A187" s="170"/>
    </row>
    <row r="188" spans="1:1" ht="15.75">
      <c r="A188" s="170"/>
    </row>
    <row r="189" spans="1:1" ht="15.75">
      <c r="A189" s="170"/>
    </row>
    <row r="190" spans="1:1" ht="15.75">
      <c r="A190" s="170"/>
    </row>
    <row r="191" spans="1:1" ht="15.75">
      <c r="A191" s="170"/>
    </row>
    <row r="192" spans="1:1" ht="15.75">
      <c r="A192" s="170"/>
    </row>
    <row r="193" spans="1:1" ht="15.75">
      <c r="A193" s="170"/>
    </row>
    <row r="194" spans="1:1" ht="15.75">
      <c r="A194" s="170"/>
    </row>
    <row r="195" spans="1:1" ht="15.75">
      <c r="A195" s="170"/>
    </row>
    <row r="196" spans="1:1" ht="15.75">
      <c r="A196" s="170"/>
    </row>
    <row r="197" spans="1:1" ht="15.75">
      <c r="A197" s="170"/>
    </row>
    <row r="198" spans="1:1" ht="15.75">
      <c r="A198" s="170"/>
    </row>
    <row r="199" spans="1:1" ht="15.75">
      <c r="A199" s="170"/>
    </row>
    <row r="200" spans="1:1" ht="15.75">
      <c r="A200" s="170"/>
    </row>
    <row r="201" spans="1:1" ht="15.75">
      <c r="A201" s="170"/>
    </row>
    <row r="202" spans="1:1" ht="15.75">
      <c r="A202" s="170"/>
    </row>
    <row r="203" spans="1:1" ht="15.75">
      <c r="A203" s="170"/>
    </row>
    <row r="204" spans="1:1" ht="15.75">
      <c r="A204" s="170"/>
    </row>
    <row r="205" spans="1:1" ht="15.75">
      <c r="A205" s="170"/>
    </row>
    <row r="206" spans="1:1" ht="15.75">
      <c r="A206" s="170"/>
    </row>
    <row r="207" spans="1:1" ht="15.75">
      <c r="A207" s="170"/>
    </row>
    <row r="208" spans="1:1" ht="15.75">
      <c r="A208" s="170"/>
    </row>
    <row r="209" spans="1:1" ht="15.75">
      <c r="A209" s="170"/>
    </row>
    <row r="210" spans="1:1" ht="15.75">
      <c r="A210" s="170"/>
    </row>
    <row r="211" spans="1:1" ht="15.75">
      <c r="A211" s="170"/>
    </row>
    <row r="212" spans="1:1" ht="15.75">
      <c r="A212" s="170"/>
    </row>
    <row r="213" spans="1:1" ht="15.75">
      <c r="A213" s="170"/>
    </row>
    <row r="214" spans="1:1" ht="15.75">
      <c r="A214" s="170"/>
    </row>
    <row r="215" spans="1:1" ht="15.75">
      <c r="A215" s="170"/>
    </row>
    <row r="216" spans="1:1" ht="15.75">
      <c r="A216" s="170"/>
    </row>
    <row r="217" spans="1:1" ht="15.75">
      <c r="A217" s="170"/>
    </row>
    <row r="218" spans="1:1" ht="15.75">
      <c r="A218" s="170"/>
    </row>
    <row r="219" spans="1:1" ht="15.75">
      <c r="A219" s="170"/>
    </row>
    <row r="220" spans="1:1" ht="15.75">
      <c r="A220" s="22"/>
    </row>
    <row r="221" spans="1:1" ht="15.75">
      <c r="A221" s="22"/>
    </row>
    <row r="222" spans="1:1" ht="15.75">
      <c r="A222" s="22"/>
    </row>
    <row r="223" spans="1:1" ht="15.75">
      <c r="A223" s="22"/>
    </row>
    <row r="224" spans="1:1" ht="15.75">
      <c r="A224" s="22"/>
    </row>
    <row r="225" spans="1:1" ht="15.75">
      <c r="A225" s="22"/>
    </row>
    <row r="226" spans="1:1" ht="15.75">
      <c r="A226" s="22"/>
    </row>
    <row r="227" spans="1:1" ht="15.75">
      <c r="A227" s="22"/>
    </row>
    <row r="228" spans="1:1" ht="15.75">
      <c r="A228" s="22"/>
    </row>
    <row r="229" spans="1:1" ht="15.75">
      <c r="A229" s="22"/>
    </row>
    <row r="230" spans="1:1" ht="15.75">
      <c r="A230" s="22"/>
    </row>
    <row r="231" spans="1:1" ht="15.75">
      <c r="A231" s="22"/>
    </row>
    <row r="232" spans="1:1" ht="15.75">
      <c r="A232" s="22"/>
    </row>
    <row r="233" spans="1:1" ht="15.75">
      <c r="A233" s="22"/>
    </row>
    <row r="234" spans="1:1" ht="15.75">
      <c r="A234" s="22"/>
    </row>
    <row r="235" spans="1:1" ht="15.75">
      <c r="A235" s="22"/>
    </row>
    <row r="236" spans="1:1" ht="15.75">
      <c r="A236" s="22"/>
    </row>
    <row r="237" spans="1:1" ht="15.75">
      <c r="A237" s="22"/>
    </row>
    <row r="238" spans="1:1" ht="15.75">
      <c r="A238" s="22"/>
    </row>
    <row r="239" spans="1:1" ht="15.75">
      <c r="A239" s="22"/>
    </row>
    <row r="240" spans="1:1" ht="15.75">
      <c r="A240" s="22"/>
    </row>
    <row r="241" spans="1:1" ht="15.75">
      <c r="A241" s="22"/>
    </row>
    <row r="242" spans="1:1" ht="15.75">
      <c r="A242" s="22"/>
    </row>
    <row r="243" spans="1:1" ht="15.75">
      <c r="A243" s="22"/>
    </row>
    <row r="244" spans="1:1" ht="15.75">
      <c r="A244" s="22"/>
    </row>
    <row r="245" spans="1:1" ht="15.75">
      <c r="A245" s="22"/>
    </row>
    <row r="246" spans="1:1" ht="15.75">
      <c r="A246" s="22"/>
    </row>
    <row r="247" spans="1:1" ht="15.75">
      <c r="A247" s="22"/>
    </row>
    <row r="248" spans="1:1" ht="15.75">
      <c r="A248" s="22"/>
    </row>
    <row r="249" spans="1:1" ht="15.75">
      <c r="A249" s="22"/>
    </row>
    <row r="250" spans="1:1" ht="15.75">
      <c r="A250" s="22"/>
    </row>
    <row r="251" spans="1:1" ht="15.75">
      <c r="A251" s="22"/>
    </row>
    <row r="252" spans="1:1" ht="15.75">
      <c r="A252" s="22"/>
    </row>
    <row r="253" spans="1:1" ht="15.75">
      <c r="A253" s="22"/>
    </row>
    <row r="254" spans="1:1" ht="15.75">
      <c r="A254" s="22"/>
    </row>
    <row r="255" spans="1:1" ht="15.75">
      <c r="A255" s="22"/>
    </row>
    <row r="256" spans="1:1" ht="15.75">
      <c r="A256" s="22"/>
    </row>
    <row r="257" spans="1:1" ht="15.75">
      <c r="A257" s="22"/>
    </row>
    <row r="258" spans="1:1" ht="15.75">
      <c r="A258" s="22"/>
    </row>
    <row r="259" spans="1:1" ht="15.75">
      <c r="A259" s="22"/>
    </row>
    <row r="260" spans="1:1" ht="15.75">
      <c r="A260" s="22"/>
    </row>
    <row r="261" spans="1:1" ht="15.75">
      <c r="A261" s="22"/>
    </row>
    <row r="262" spans="1:1" ht="15.75">
      <c r="A262" s="22"/>
    </row>
    <row r="263" spans="1:1" ht="15.75">
      <c r="A263" s="22"/>
    </row>
    <row r="264" spans="1:1" ht="15.75">
      <c r="A264" s="22"/>
    </row>
    <row r="265" spans="1:1" ht="15.75">
      <c r="A265" s="22"/>
    </row>
    <row r="266" spans="1:1" ht="15.75">
      <c r="A266" s="22"/>
    </row>
    <row r="267" spans="1:1" ht="15.75">
      <c r="A267" s="22"/>
    </row>
    <row r="268" spans="1:1" ht="15.75">
      <c r="A268" s="22"/>
    </row>
    <row r="269" spans="1:1" ht="15.75">
      <c r="A269" s="22"/>
    </row>
    <row r="270" spans="1:1" ht="15.75">
      <c r="A270" s="22"/>
    </row>
    <row r="271" spans="1:1" ht="15.75">
      <c r="A271" s="22"/>
    </row>
    <row r="272" spans="1:1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</sheetData>
  <mergeCells count="7">
    <mergeCell ref="B8:E8"/>
    <mergeCell ref="F8:I8"/>
    <mergeCell ref="A2:M2"/>
    <mergeCell ref="A3:M3"/>
    <mergeCell ref="A4:M4"/>
    <mergeCell ref="A5:M5"/>
    <mergeCell ref="J8:M8"/>
  </mergeCells>
  <pageMargins left="0.93" right="0.79" top="0.61" bottom="0.67" header="0.5" footer="0.5"/>
  <pageSetup scale="30" orientation="landscape" horizontalDpi="300" verticalDpi="300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pageSetUpPr fitToPage="1"/>
  </sheetPr>
  <dimension ref="A1:Z653"/>
  <sheetViews>
    <sheetView showGridLines="0" topLeftCell="A2" zoomScale="41" zoomScaleNormal="41" workbookViewId="0">
      <selection activeCell="A3" sqref="A3:M3"/>
    </sheetView>
  </sheetViews>
  <sheetFormatPr defaultRowHeight="15"/>
  <cols>
    <col min="1" max="1" width="133.42578125" style="23" customWidth="1"/>
    <col min="2" max="2" width="29.140625" style="529" customWidth="1"/>
    <col min="3" max="3" width="32.7109375" style="529" customWidth="1"/>
    <col min="4" max="4" width="31.28515625" style="529" customWidth="1"/>
    <col min="5" max="5" width="31" style="529" customWidth="1"/>
    <col min="6" max="6" width="29.140625" style="529" customWidth="1"/>
    <col min="7" max="7" width="32.7109375" style="529" customWidth="1"/>
    <col min="8" max="8" width="31.28515625" style="529" customWidth="1"/>
    <col min="9" max="9" width="31" style="529" customWidth="1"/>
    <col min="10" max="10" width="29.140625" style="529" customWidth="1"/>
    <col min="11" max="11" width="32.7109375" style="529" customWidth="1"/>
    <col min="12" max="12" width="31.28515625" style="529" customWidth="1"/>
    <col min="13" max="13" width="31" style="529" customWidth="1"/>
    <col min="14" max="14" width="4.5703125" style="171" customWidth="1"/>
    <col min="15" max="256" width="9.140625" style="529"/>
    <col min="257" max="257" width="133.42578125" style="529" customWidth="1"/>
    <col min="258" max="258" width="29.140625" style="529" customWidth="1"/>
    <col min="259" max="259" width="32.7109375" style="529" customWidth="1"/>
    <col min="260" max="260" width="31.28515625" style="529" customWidth="1"/>
    <col min="261" max="261" width="31" style="529" customWidth="1"/>
    <col min="262" max="262" width="29.140625" style="529" customWidth="1"/>
    <col min="263" max="263" width="32.7109375" style="529" customWidth="1"/>
    <col min="264" max="264" width="31.28515625" style="529" customWidth="1"/>
    <col min="265" max="265" width="31" style="529" customWidth="1"/>
    <col min="266" max="266" width="29.140625" style="529" customWidth="1"/>
    <col min="267" max="267" width="32.7109375" style="529" customWidth="1"/>
    <col min="268" max="268" width="31.28515625" style="529" customWidth="1"/>
    <col min="269" max="269" width="31" style="529" customWidth="1"/>
    <col min="270" max="270" width="4.5703125" style="529" customWidth="1"/>
    <col min="271" max="512" width="9.140625" style="529"/>
    <col min="513" max="513" width="133.42578125" style="529" customWidth="1"/>
    <col min="514" max="514" width="29.140625" style="529" customWidth="1"/>
    <col min="515" max="515" width="32.7109375" style="529" customWidth="1"/>
    <col min="516" max="516" width="31.28515625" style="529" customWidth="1"/>
    <col min="517" max="517" width="31" style="529" customWidth="1"/>
    <col min="518" max="518" width="29.140625" style="529" customWidth="1"/>
    <col min="519" max="519" width="32.7109375" style="529" customWidth="1"/>
    <col min="520" max="520" width="31.28515625" style="529" customWidth="1"/>
    <col min="521" max="521" width="31" style="529" customWidth="1"/>
    <col min="522" max="522" width="29.140625" style="529" customWidth="1"/>
    <col min="523" max="523" width="32.7109375" style="529" customWidth="1"/>
    <col min="524" max="524" width="31.28515625" style="529" customWidth="1"/>
    <col min="525" max="525" width="31" style="529" customWidth="1"/>
    <col min="526" max="526" width="4.5703125" style="529" customWidth="1"/>
    <col min="527" max="768" width="9.140625" style="529"/>
    <col min="769" max="769" width="133.42578125" style="529" customWidth="1"/>
    <col min="770" max="770" width="29.140625" style="529" customWidth="1"/>
    <col min="771" max="771" width="32.7109375" style="529" customWidth="1"/>
    <col min="772" max="772" width="31.28515625" style="529" customWidth="1"/>
    <col min="773" max="773" width="31" style="529" customWidth="1"/>
    <col min="774" max="774" width="29.140625" style="529" customWidth="1"/>
    <col min="775" max="775" width="32.7109375" style="529" customWidth="1"/>
    <col min="776" max="776" width="31.28515625" style="529" customWidth="1"/>
    <col min="777" max="777" width="31" style="529" customWidth="1"/>
    <col min="778" max="778" width="29.140625" style="529" customWidth="1"/>
    <col min="779" max="779" width="32.7109375" style="529" customWidth="1"/>
    <col min="780" max="780" width="31.28515625" style="529" customWidth="1"/>
    <col min="781" max="781" width="31" style="529" customWidth="1"/>
    <col min="782" max="782" width="4.5703125" style="529" customWidth="1"/>
    <col min="783" max="1024" width="9.140625" style="529"/>
    <col min="1025" max="1025" width="133.42578125" style="529" customWidth="1"/>
    <col min="1026" max="1026" width="29.140625" style="529" customWidth="1"/>
    <col min="1027" max="1027" width="32.7109375" style="529" customWidth="1"/>
    <col min="1028" max="1028" width="31.28515625" style="529" customWidth="1"/>
    <col min="1029" max="1029" width="31" style="529" customWidth="1"/>
    <col min="1030" max="1030" width="29.140625" style="529" customWidth="1"/>
    <col min="1031" max="1031" width="32.7109375" style="529" customWidth="1"/>
    <col min="1032" max="1032" width="31.28515625" style="529" customWidth="1"/>
    <col min="1033" max="1033" width="31" style="529" customWidth="1"/>
    <col min="1034" max="1034" width="29.140625" style="529" customWidth="1"/>
    <col min="1035" max="1035" width="32.7109375" style="529" customWidth="1"/>
    <col min="1036" max="1036" width="31.28515625" style="529" customWidth="1"/>
    <col min="1037" max="1037" width="31" style="529" customWidth="1"/>
    <col min="1038" max="1038" width="4.5703125" style="529" customWidth="1"/>
    <col min="1039" max="1280" width="9.140625" style="529"/>
    <col min="1281" max="1281" width="133.42578125" style="529" customWidth="1"/>
    <col min="1282" max="1282" width="29.140625" style="529" customWidth="1"/>
    <col min="1283" max="1283" width="32.7109375" style="529" customWidth="1"/>
    <col min="1284" max="1284" width="31.28515625" style="529" customWidth="1"/>
    <col min="1285" max="1285" width="31" style="529" customWidth="1"/>
    <col min="1286" max="1286" width="29.140625" style="529" customWidth="1"/>
    <col min="1287" max="1287" width="32.7109375" style="529" customWidth="1"/>
    <col min="1288" max="1288" width="31.28515625" style="529" customWidth="1"/>
    <col min="1289" max="1289" width="31" style="529" customWidth="1"/>
    <col min="1290" max="1290" width="29.140625" style="529" customWidth="1"/>
    <col min="1291" max="1291" width="32.7109375" style="529" customWidth="1"/>
    <col min="1292" max="1292" width="31.28515625" style="529" customWidth="1"/>
    <col min="1293" max="1293" width="31" style="529" customWidth="1"/>
    <col min="1294" max="1294" width="4.5703125" style="529" customWidth="1"/>
    <col min="1295" max="1536" width="9.140625" style="529"/>
    <col min="1537" max="1537" width="133.42578125" style="529" customWidth="1"/>
    <col min="1538" max="1538" width="29.140625" style="529" customWidth="1"/>
    <col min="1539" max="1539" width="32.7109375" style="529" customWidth="1"/>
    <col min="1540" max="1540" width="31.28515625" style="529" customWidth="1"/>
    <col min="1541" max="1541" width="31" style="529" customWidth="1"/>
    <col min="1542" max="1542" width="29.140625" style="529" customWidth="1"/>
    <col min="1543" max="1543" width="32.7109375" style="529" customWidth="1"/>
    <col min="1544" max="1544" width="31.28515625" style="529" customWidth="1"/>
    <col min="1545" max="1545" width="31" style="529" customWidth="1"/>
    <col min="1546" max="1546" width="29.140625" style="529" customWidth="1"/>
    <col min="1547" max="1547" width="32.7109375" style="529" customWidth="1"/>
    <col min="1548" max="1548" width="31.28515625" style="529" customWidth="1"/>
    <col min="1549" max="1549" width="31" style="529" customWidth="1"/>
    <col min="1550" max="1550" width="4.5703125" style="529" customWidth="1"/>
    <col min="1551" max="1792" width="9.140625" style="529"/>
    <col min="1793" max="1793" width="133.42578125" style="529" customWidth="1"/>
    <col min="1794" max="1794" width="29.140625" style="529" customWidth="1"/>
    <col min="1795" max="1795" width="32.7109375" style="529" customWidth="1"/>
    <col min="1796" max="1796" width="31.28515625" style="529" customWidth="1"/>
    <col min="1797" max="1797" width="31" style="529" customWidth="1"/>
    <col min="1798" max="1798" width="29.140625" style="529" customWidth="1"/>
    <col min="1799" max="1799" width="32.7109375" style="529" customWidth="1"/>
    <col min="1800" max="1800" width="31.28515625" style="529" customWidth="1"/>
    <col min="1801" max="1801" width="31" style="529" customWidth="1"/>
    <col min="1802" max="1802" width="29.140625" style="529" customWidth="1"/>
    <col min="1803" max="1803" width="32.7109375" style="529" customWidth="1"/>
    <col min="1804" max="1804" width="31.28515625" style="529" customWidth="1"/>
    <col min="1805" max="1805" width="31" style="529" customWidth="1"/>
    <col min="1806" max="1806" width="4.5703125" style="529" customWidth="1"/>
    <col min="1807" max="2048" width="9.140625" style="529"/>
    <col min="2049" max="2049" width="133.42578125" style="529" customWidth="1"/>
    <col min="2050" max="2050" width="29.140625" style="529" customWidth="1"/>
    <col min="2051" max="2051" width="32.7109375" style="529" customWidth="1"/>
    <col min="2052" max="2052" width="31.28515625" style="529" customWidth="1"/>
    <col min="2053" max="2053" width="31" style="529" customWidth="1"/>
    <col min="2054" max="2054" width="29.140625" style="529" customWidth="1"/>
    <col min="2055" max="2055" width="32.7109375" style="529" customWidth="1"/>
    <col min="2056" max="2056" width="31.28515625" style="529" customWidth="1"/>
    <col min="2057" max="2057" width="31" style="529" customWidth="1"/>
    <col min="2058" max="2058" width="29.140625" style="529" customWidth="1"/>
    <col min="2059" max="2059" width="32.7109375" style="529" customWidth="1"/>
    <col min="2060" max="2060" width="31.28515625" style="529" customWidth="1"/>
    <col min="2061" max="2061" width="31" style="529" customWidth="1"/>
    <col min="2062" max="2062" width="4.5703125" style="529" customWidth="1"/>
    <col min="2063" max="2304" width="9.140625" style="529"/>
    <col min="2305" max="2305" width="133.42578125" style="529" customWidth="1"/>
    <col min="2306" max="2306" width="29.140625" style="529" customWidth="1"/>
    <col min="2307" max="2307" width="32.7109375" style="529" customWidth="1"/>
    <col min="2308" max="2308" width="31.28515625" style="529" customWidth="1"/>
    <col min="2309" max="2309" width="31" style="529" customWidth="1"/>
    <col min="2310" max="2310" width="29.140625" style="529" customWidth="1"/>
    <col min="2311" max="2311" width="32.7109375" style="529" customWidth="1"/>
    <col min="2312" max="2312" width="31.28515625" style="529" customWidth="1"/>
    <col min="2313" max="2313" width="31" style="529" customWidth="1"/>
    <col min="2314" max="2314" width="29.140625" style="529" customWidth="1"/>
    <col min="2315" max="2315" width="32.7109375" style="529" customWidth="1"/>
    <col min="2316" max="2316" width="31.28515625" style="529" customWidth="1"/>
    <col min="2317" max="2317" width="31" style="529" customWidth="1"/>
    <col min="2318" max="2318" width="4.5703125" style="529" customWidth="1"/>
    <col min="2319" max="2560" width="9.140625" style="529"/>
    <col min="2561" max="2561" width="133.42578125" style="529" customWidth="1"/>
    <col min="2562" max="2562" width="29.140625" style="529" customWidth="1"/>
    <col min="2563" max="2563" width="32.7109375" style="529" customWidth="1"/>
    <col min="2564" max="2564" width="31.28515625" style="529" customWidth="1"/>
    <col min="2565" max="2565" width="31" style="529" customWidth="1"/>
    <col min="2566" max="2566" width="29.140625" style="529" customWidth="1"/>
    <col min="2567" max="2567" width="32.7109375" style="529" customWidth="1"/>
    <col min="2568" max="2568" width="31.28515625" style="529" customWidth="1"/>
    <col min="2569" max="2569" width="31" style="529" customWidth="1"/>
    <col min="2570" max="2570" width="29.140625" style="529" customWidth="1"/>
    <col min="2571" max="2571" width="32.7109375" style="529" customWidth="1"/>
    <col min="2572" max="2572" width="31.28515625" style="529" customWidth="1"/>
    <col min="2573" max="2573" width="31" style="529" customWidth="1"/>
    <col min="2574" max="2574" width="4.5703125" style="529" customWidth="1"/>
    <col min="2575" max="2816" width="9.140625" style="529"/>
    <col min="2817" max="2817" width="133.42578125" style="529" customWidth="1"/>
    <col min="2818" max="2818" width="29.140625" style="529" customWidth="1"/>
    <col min="2819" max="2819" width="32.7109375" style="529" customWidth="1"/>
    <col min="2820" max="2820" width="31.28515625" style="529" customWidth="1"/>
    <col min="2821" max="2821" width="31" style="529" customWidth="1"/>
    <col min="2822" max="2822" width="29.140625" style="529" customWidth="1"/>
    <col min="2823" max="2823" width="32.7109375" style="529" customWidth="1"/>
    <col min="2824" max="2824" width="31.28515625" style="529" customWidth="1"/>
    <col min="2825" max="2825" width="31" style="529" customWidth="1"/>
    <col min="2826" max="2826" width="29.140625" style="529" customWidth="1"/>
    <col min="2827" max="2827" width="32.7109375" style="529" customWidth="1"/>
    <col min="2828" max="2828" width="31.28515625" style="529" customWidth="1"/>
    <col min="2829" max="2829" width="31" style="529" customWidth="1"/>
    <col min="2830" max="2830" width="4.5703125" style="529" customWidth="1"/>
    <col min="2831" max="3072" width="9.140625" style="529"/>
    <col min="3073" max="3073" width="133.42578125" style="529" customWidth="1"/>
    <col min="3074" max="3074" width="29.140625" style="529" customWidth="1"/>
    <col min="3075" max="3075" width="32.7109375" style="529" customWidth="1"/>
    <col min="3076" max="3076" width="31.28515625" style="529" customWidth="1"/>
    <col min="3077" max="3077" width="31" style="529" customWidth="1"/>
    <col min="3078" max="3078" width="29.140625" style="529" customWidth="1"/>
    <col min="3079" max="3079" width="32.7109375" style="529" customWidth="1"/>
    <col min="3080" max="3080" width="31.28515625" style="529" customWidth="1"/>
    <col min="3081" max="3081" width="31" style="529" customWidth="1"/>
    <col min="3082" max="3082" width="29.140625" style="529" customWidth="1"/>
    <col min="3083" max="3083" width="32.7109375" style="529" customWidth="1"/>
    <col min="3084" max="3084" width="31.28515625" style="529" customWidth="1"/>
    <col min="3085" max="3085" width="31" style="529" customWidth="1"/>
    <col min="3086" max="3086" width="4.5703125" style="529" customWidth="1"/>
    <col min="3087" max="3328" width="9.140625" style="529"/>
    <col min="3329" max="3329" width="133.42578125" style="529" customWidth="1"/>
    <col min="3330" max="3330" width="29.140625" style="529" customWidth="1"/>
    <col min="3331" max="3331" width="32.7109375" style="529" customWidth="1"/>
    <col min="3332" max="3332" width="31.28515625" style="529" customWidth="1"/>
    <col min="3333" max="3333" width="31" style="529" customWidth="1"/>
    <col min="3334" max="3334" width="29.140625" style="529" customWidth="1"/>
    <col min="3335" max="3335" width="32.7109375" style="529" customWidth="1"/>
    <col min="3336" max="3336" width="31.28515625" style="529" customWidth="1"/>
    <col min="3337" max="3337" width="31" style="529" customWidth="1"/>
    <col min="3338" max="3338" width="29.140625" style="529" customWidth="1"/>
    <col min="3339" max="3339" width="32.7109375" style="529" customWidth="1"/>
    <col min="3340" max="3340" width="31.28515625" style="529" customWidth="1"/>
    <col min="3341" max="3341" width="31" style="529" customWidth="1"/>
    <col min="3342" max="3342" width="4.5703125" style="529" customWidth="1"/>
    <col min="3343" max="3584" width="9.140625" style="529"/>
    <col min="3585" max="3585" width="133.42578125" style="529" customWidth="1"/>
    <col min="3586" max="3586" width="29.140625" style="529" customWidth="1"/>
    <col min="3587" max="3587" width="32.7109375" style="529" customWidth="1"/>
    <col min="3588" max="3588" width="31.28515625" style="529" customWidth="1"/>
    <col min="3589" max="3589" width="31" style="529" customWidth="1"/>
    <col min="3590" max="3590" width="29.140625" style="529" customWidth="1"/>
    <col min="3591" max="3591" width="32.7109375" style="529" customWidth="1"/>
    <col min="3592" max="3592" width="31.28515625" style="529" customWidth="1"/>
    <col min="3593" max="3593" width="31" style="529" customWidth="1"/>
    <col min="3594" max="3594" width="29.140625" style="529" customWidth="1"/>
    <col min="3595" max="3595" width="32.7109375" style="529" customWidth="1"/>
    <col min="3596" max="3596" width="31.28515625" style="529" customWidth="1"/>
    <col min="3597" max="3597" width="31" style="529" customWidth="1"/>
    <col min="3598" max="3598" width="4.5703125" style="529" customWidth="1"/>
    <col min="3599" max="3840" width="9.140625" style="529"/>
    <col min="3841" max="3841" width="133.42578125" style="529" customWidth="1"/>
    <col min="3842" max="3842" width="29.140625" style="529" customWidth="1"/>
    <col min="3843" max="3843" width="32.7109375" style="529" customWidth="1"/>
    <col min="3844" max="3844" width="31.28515625" style="529" customWidth="1"/>
    <col min="3845" max="3845" width="31" style="529" customWidth="1"/>
    <col min="3846" max="3846" width="29.140625" style="529" customWidth="1"/>
    <col min="3847" max="3847" width="32.7109375" style="529" customWidth="1"/>
    <col min="3848" max="3848" width="31.28515625" style="529" customWidth="1"/>
    <col min="3849" max="3849" width="31" style="529" customWidth="1"/>
    <col min="3850" max="3850" width="29.140625" style="529" customWidth="1"/>
    <col min="3851" max="3851" width="32.7109375" style="529" customWidth="1"/>
    <col min="3852" max="3852" width="31.28515625" style="529" customWidth="1"/>
    <col min="3853" max="3853" width="31" style="529" customWidth="1"/>
    <col min="3854" max="3854" width="4.5703125" style="529" customWidth="1"/>
    <col min="3855" max="4096" width="9.140625" style="529"/>
    <col min="4097" max="4097" width="133.42578125" style="529" customWidth="1"/>
    <col min="4098" max="4098" width="29.140625" style="529" customWidth="1"/>
    <col min="4099" max="4099" width="32.7109375" style="529" customWidth="1"/>
    <col min="4100" max="4100" width="31.28515625" style="529" customWidth="1"/>
    <col min="4101" max="4101" width="31" style="529" customWidth="1"/>
    <col min="4102" max="4102" width="29.140625" style="529" customWidth="1"/>
    <col min="4103" max="4103" width="32.7109375" style="529" customWidth="1"/>
    <col min="4104" max="4104" width="31.28515625" style="529" customWidth="1"/>
    <col min="4105" max="4105" width="31" style="529" customWidth="1"/>
    <col min="4106" max="4106" width="29.140625" style="529" customWidth="1"/>
    <col min="4107" max="4107" width="32.7109375" style="529" customWidth="1"/>
    <col min="4108" max="4108" width="31.28515625" style="529" customWidth="1"/>
    <col min="4109" max="4109" width="31" style="529" customWidth="1"/>
    <col min="4110" max="4110" width="4.5703125" style="529" customWidth="1"/>
    <col min="4111" max="4352" width="9.140625" style="529"/>
    <col min="4353" max="4353" width="133.42578125" style="529" customWidth="1"/>
    <col min="4354" max="4354" width="29.140625" style="529" customWidth="1"/>
    <col min="4355" max="4355" width="32.7109375" style="529" customWidth="1"/>
    <col min="4356" max="4356" width="31.28515625" style="529" customWidth="1"/>
    <col min="4357" max="4357" width="31" style="529" customWidth="1"/>
    <col min="4358" max="4358" width="29.140625" style="529" customWidth="1"/>
    <col min="4359" max="4359" width="32.7109375" style="529" customWidth="1"/>
    <col min="4360" max="4360" width="31.28515625" style="529" customWidth="1"/>
    <col min="4361" max="4361" width="31" style="529" customWidth="1"/>
    <col min="4362" max="4362" width="29.140625" style="529" customWidth="1"/>
    <col min="4363" max="4363" width="32.7109375" style="529" customWidth="1"/>
    <col min="4364" max="4364" width="31.28515625" style="529" customWidth="1"/>
    <col min="4365" max="4365" width="31" style="529" customWidth="1"/>
    <col min="4366" max="4366" width="4.5703125" style="529" customWidth="1"/>
    <col min="4367" max="4608" width="9.140625" style="529"/>
    <col min="4609" max="4609" width="133.42578125" style="529" customWidth="1"/>
    <col min="4610" max="4610" width="29.140625" style="529" customWidth="1"/>
    <col min="4611" max="4611" width="32.7109375" style="529" customWidth="1"/>
    <col min="4612" max="4612" width="31.28515625" style="529" customWidth="1"/>
    <col min="4613" max="4613" width="31" style="529" customWidth="1"/>
    <col min="4614" max="4614" width="29.140625" style="529" customWidth="1"/>
    <col min="4615" max="4615" width="32.7109375" style="529" customWidth="1"/>
    <col min="4616" max="4616" width="31.28515625" style="529" customWidth="1"/>
    <col min="4617" max="4617" width="31" style="529" customWidth="1"/>
    <col min="4618" max="4618" width="29.140625" style="529" customWidth="1"/>
    <col min="4619" max="4619" width="32.7109375" style="529" customWidth="1"/>
    <col min="4620" max="4620" width="31.28515625" style="529" customWidth="1"/>
    <col min="4621" max="4621" width="31" style="529" customWidth="1"/>
    <col min="4622" max="4622" width="4.5703125" style="529" customWidth="1"/>
    <col min="4623" max="4864" width="9.140625" style="529"/>
    <col min="4865" max="4865" width="133.42578125" style="529" customWidth="1"/>
    <col min="4866" max="4866" width="29.140625" style="529" customWidth="1"/>
    <col min="4867" max="4867" width="32.7109375" style="529" customWidth="1"/>
    <col min="4868" max="4868" width="31.28515625" style="529" customWidth="1"/>
    <col min="4869" max="4869" width="31" style="529" customWidth="1"/>
    <col min="4870" max="4870" width="29.140625" style="529" customWidth="1"/>
    <col min="4871" max="4871" width="32.7109375" style="529" customWidth="1"/>
    <col min="4872" max="4872" width="31.28515625" style="529" customWidth="1"/>
    <col min="4873" max="4873" width="31" style="529" customWidth="1"/>
    <col min="4874" max="4874" width="29.140625" style="529" customWidth="1"/>
    <col min="4875" max="4875" width="32.7109375" style="529" customWidth="1"/>
    <col min="4876" max="4876" width="31.28515625" style="529" customWidth="1"/>
    <col min="4877" max="4877" width="31" style="529" customWidth="1"/>
    <col min="4878" max="4878" width="4.5703125" style="529" customWidth="1"/>
    <col min="4879" max="5120" width="9.140625" style="529"/>
    <col min="5121" max="5121" width="133.42578125" style="529" customWidth="1"/>
    <col min="5122" max="5122" width="29.140625" style="529" customWidth="1"/>
    <col min="5123" max="5123" width="32.7109375" style="529" customWidth="1"/>
    <col min="5124" max="5124" width="31.28515625" style="529" customWidth="1"/>
    <col min="5125" max="5125" width="31" style="529" customWidth="1"/>
    <col min="5126" max="5126" width="29.140625" style="529" customWidth="1"/>
    <col min="5127" max="5127" width="32.7109375" style="529" customWidth="1"/>
    <col min="5128" max="5128" width="31.28515625" style="529" customWidth="1"/>
    <col min="5129" max="5129" width="31" style="529" customWidth="1"/>
    <col min="5130" max="5130" width="29.140625" style="529" customWidth="1"/>
    <col min="5131" max="5131" width="32.7109375" style="529" customWidth="1"/>
    <col min="5132" max="5132" width="31.28515625" style="529" customWidth="1"/>
    <col min="5133" max="5133" width="31" style="529" customWidth="1"/>
    <col min="5134" max="5134" width="4.5703125" style="529" customWidth="1"/>
    <col min="5135" max="5376" width="9.140625" style="529"/>
    <col min="5377" max="5377" width="133.42578125" style="529" customWidth="1"/>
    <col min="5378" max="5378" width="29.140625" style="529" customWidth="1"/>
    <col min="5379" max="5379" width="32.7109375" style="529" customWidth="1"/>
    <col min="5380" max="5380" width="31.28515625" style="529" customWidth="1"/>
    <col min="5381" max="5381" width="31" style="529" customWidth="1"/>
    <col min="5382" max="5382" width="29.140625" style="529" customWidth="1"/>
    <col min="5383" max="5383" width="32.7109375" style="529" customWidth="1"/>
    <col min="5384" max="5384" width="31.28515625" style="529" customWidth="1"/>
    <col min="5385" max="5385" width="31" style="529" customWidth="1"/>
    <col min="5386" max="5386" width="29.140625" style="529" customWidth="1"/>
    <col min="5387" max="5387" width="32.7109375" style="529" customWidth="1"/>
    <col min="5388" max="5388" width="31.28515625" style="529" customWidth="1"/>
    <col min="5389" max="5389" width="31" style="529" customWidth="1"/>
    <col min="5390" max="5390" width="4.5703125" style="529" customWidth="1"/>
    <col min="5391" max="5632" width="9.140625" style="529"/>
    <col min="5633" max="5633" width="133.42578125" style="529" customWidth="1"/>
    <col min="5634" max="5634" width="29.140625" style="529" customWidth="1"/>
    <col min="5635" max="5635" width="32.7109375" style="529" customWidth="1"/>
    <col min="5636" max="5636" width="31.28515625" style="529" customWidth="1"/>
    <col min="5637" max="5637" width="31" style="529" customWidth="1"/>
    <col min="5638" max="5638" width="29.140625" style="529" customWidth="1"/>
    <col min="5639" max="5639" width="32.7109375" style="529" customWidth="1"/>
    <col min="5640" max="5640" width="31.28515625" style="529" customWidth="1"/>
    <col min="5641" max="5641" width="31" style="529" customWidth="1"/>
    <col min="5642" max="5642" width="29.140625" style="529" customWidth="1"/>
    <col min="5643" max="5643" width="32.7109375" style="529" customWidth="1"/>
    <col min="5644" max="5644" width="31.28515625" style="529" customWidth="1"/>
    <col min="5645" max="5645" width="31" style="529" customWidth="1"/>
    <col min="5646" max="5646" width="4.5703125" style="529" customWidth="1"/>
    <col min="5647" max="5888" width="9.140625" style="529"/>
    <col min="5889" max="5889" width="133.42578125" style="529" customWidth="1"/>
    <col min="5890" max="5890" width="29.140625" style="529" customWidth="1"/>
    <col min="5891" max="5891" width="32.7109375" style="529" customWidth="1"/>
    <col min="5892" max="5892" width="31.28515625" style="529" customWidth="1"/>
    <col min="5893" max="5893" width="31" style="529" customWidth="1"/>
    <col min="5894" max="5894" width="29.140625" style="529" customWidth="1"/>
    <col min="5895" max="5895" width="32.7109375" style="529" customWidth="1"/>
    <col min="5896" max="5896" width="31.28515625" style="529" customWidth="1"/>
    <col min="5897" max="5897" width="31" style="529" customWidth="1"/>
    <col min="5898" max="5898" width="29.140625" style="529" customWidth="1"/>
    <col min="5899" max="5899" width="32.7109375" style="529" customWidth="1"/>
    <col min="5900" max="5900" width="31.28515625" style="529" customWidth="1"/>
    <col min="5901" max="5901" width="31" style="529" customWidth="1"/>
    <col min="5902" max="5902" width="4.5703125" style="529" customWidth="1"/>
    <col min="5903" max="6144" width="9.140625" style="529"/>
    <col min="6145" max="6145" width="133.42578125" style="529" customWidth="1"/>
    <col min="6146" max="6146" width="29.140625" style="529" customWidth="1"/>
    <col min="6147" max="6147" width="32.7109375" style="529" customWidth="1"/>
    <col min="6148" max="6148" width="31.28515625" style="529" customWidth="1"/>
    <col min="6149" max="6149" width="31" style="529" customWidth="1"/>
    <col min="6150" max="6150" width="29.140625" style="529" customWidth="1"/>
    <col min="6151" max="6151" width="32.7109375" style="529" customWidth="1"/>
    <col min="6152" max="6152" width="31.28515625" style="529" customWidth="1"/>
    <col min="6153" max="6153" width="31" style="529" customWidth="1"/>
    <col min="6154" max="6154" width="29.140625" style="529" customWidth="1"/>
    <col min="6155" max="6155" width="32.7109375" style="529" customWidth="1"/>
    <col min="6156" max="6156" width="31.28515625" style="529" customWidth="1"/>
    <col min="6157" max="6157" width="31" style="529" customWidth="1"/>
    <col min="6158" max="6158" width="4.5703125" style="529" customWidth="1"/>
    <col min="6159" max="6400" width="9.140625" style="529"/>
    <col min="6401" max="6401" width="133.42578125" style="529" customWidth="1"/>
    <col min="6402" max="6402" width="29.140625" style="529" customWidth="1"/>
    <col min="6403" max="6403" width="32.7109375" style="529" customWidth="1"/>
    <col min="6404" max="6404" width="31.28515625" style="529" customWidth="1"/>
    <col min="6405" max="6405" width="31" style="529" customWidth="1"/>
    <col min="6406" max="6406" width="29.140625" style="529" customWidth="1"/>
    <col min="6407" max="6407" width="32.7109375" style="529" customWidth="1"/>
    <col min="6408" max="6408" width="31.28515625" style="529" customWidth="1"/>
    <col min="6409" max="6409" width="31" style="529" customWidth="1"/>
    <col min="6410" max="6410" width="29.140625" style="529" customWidth="1"/>
    <col min="6411" max="6411" width="32.7109375" style="529" customWidth="1"/>
    <col min="6412" max="6412" width="31.28515625" style="529" customWidth="1"/>
    <col min="6413" max="6413" width="31" style="529" customWidth="1"/>
    <col min="6414" max="6414" width="4.5703125" style="529" customWidth="1"/>
    <col min="6415" max="6656" width="9.140625" style="529"/>
    <col min="6657" max="6657" width="133.42578125" style="529" customWidth="1"/>
    <col min="6658" max="6658" width="29.140625" style="529" customWidth="1"/>
    <col min="6659" max="6659" width="32.7109375" style="529" customWidth="1"/>
    <col min="6660" max="6660" width="31.28515625" style="529" customWidth="1"/>
    <col min="6661" max="6661" width="31" style="529" customWidth="1"/>
    <col min="6662" max="6662" width="29.140625" style="529" customWidth="1"/>
    <col min="6663" max="6663" width="32.7109375" style="529" customWidth="1"/>
    <col min="6664" max="6664" width="31.28515625" style="529" customWidth="1"/>
    <col min="6665" max="6665" width="31" style="529" customWidth="1"/>
    <col min="6666" max="6666" width="29.140625" style="529" customWidth="1"/>
    <col min="6667" max="6667" width="32.7109375" style="529" customWidth="1"/>
    <col min="6668" max="6668" width="31.28515625" style="529" customWidth="1"/>
    <col min="6669" max="6669" width="31" style="529" customWidth="1"/>
    <col min="6670" max="6670" width="4.5703125" style="529" customWidth="1"/>
    <col min="6671" max="6912" width="9.140625" style="529"/>
    <col min="6913" max="6913" width="133.42578125" style="529" customWidth="1"/>
    <col min="6914" max="6914" width="29.140625" style="529" customWidth="1"/>
    <col min="6915" max="6915" width="32.7109375" style="529" customWidth="1"/>
    <col min="6916" max="6916" width="31.28515625" style="529" customWidth="1"/>
    <col min="6917" max="6917" width="31" style="529" customWidth="1"/>
    <col min="6918" max="6918" width="29.140625" style="529" customWidth="1"/>
    <col min="6919" max="6919" width="32.7109375" style="529" customWidth="1"/>
    <col min="6920" max="6920" width="31.28515625" style="529" customWidth="1"/>
    <col min="6921" max="6921" width="31" style="529" customWidth="1"/>
    <col min="6922" max="6922" width="29.140625" style="529" customWidth="1"/>
    <col min="6923" max="6923" width="32.7109375" style="529" customWidth="1"/>
    <col min="6924" max="6924" width="31.28515625" style="529" customWidth="1"/>
    <col min="6925" max="6925" width="31" style="529" customWidth="1"/>
    <col min="6926" max="6926" width="4.5703125" style="529" customWidth="1"/>
    <col min="6927" max="7168" width="9.140625" style="529"/>
    <col min="7169" max="7169" width="133.42578125" style="529" customWidth="1"/>
    <col min="7170" max="7170" width="29.140625" style="529" customWidth="1"/>
    <col min="7171" max="7171" width="32.7109375" style="529" customWidth="1"/>
    <col min="7172" max="7172" width="31.28515625" style="529" customWidth="1"/>
    <col min="7173" max="7173" width="31" style="529" customWidth="1"/>
    <col min="7174" max="7174" width="29.140625" style="529" customWidth="1"/>
    <col min="7175" max="7175" width="32.7109375" style="529" customWidth="1"/>
    <col min="7176" max="7176" width="31.28515625" style="529" customWidth="1"/>
    <col min="7177" max="7177" width="31" style="529" customWidth="1"/>
    <col min="7178" max="7178" width="29.140625" style="529" customWidth="1"/>
    <col min="7179" max="7179" width="32.7109375" style="529" customWidth="1"/>
    <col min="7180" max="7180" width="31.28515625" style="529" customWidth="1"/>
    <col min="7181" max="7181" width="31" style="529" customWidth="1"/>
    <col min="7182" max="7182" width="4.5703125" style="529" customWidth="1"/>
    <col min="7183" max="7424" width="9.140625" style="529"/>
    <col min="7425" max="7425" width="133.42578125" style="529" customWidth="1"/>
    <col min="7426" max="7426" width="29.140625" style="529" customWidth="1"/>
    <col min="7427" max="7427" width="32.7109375" style="529" customWidth="1"/>
    <col min="7428" max="7428" width="31.28515625" style="529" customWidth="1"/>
    <col min="7429" max="7429" width="31" style="529" customWidth="1"/>
    <col min="7430" max="7430" width="29.140625" style="529" customWidth="1"/>
    <col min="7431" max="7431" width="32.7109375" style="529" customWidth="1"/>
    <col min="7432" max="7432" width="31.28515625" style="529" customWidth="1"/>
    <col min="7433" max="7433" width="31" style="529" customWidth="1"/>
    <col min="7434" max="7434" width="29.140625" style="529" customWidth="1"/>
    <col min="7435" max="7435" width="32.7109375" style="529" customWidth="1"/>
    <col min="7436" max="7436" width="31.28515625" style="529" customWidth="1"/>
    <col min="7437" max="7437" width="31" style="529" customWidth="1"/>
    <col min="7438" max="7438" width="4.5703125" style="529" customWidth="1"/>
    <col min="7439" max="7680" width="9.140625" style="529"/>
    <col min="7681" max="7681" width="133.42578125" style="529" customWidth="1"/>
    <col min="7682" max="7682" width="29.140625" style="529" customWidth="1"/>
    <col min="7683" max="7683" width="32.7109375" style="529" customWidth="1"/>
    <col min="7684" max="7684" width="31.28515625" style="529" customWidth="1"/>
    <col min="7685" max="7685" width="31" style="529" customWidth="1"/>
    <col min="7686" max="7686" width="29.140625" style="529" customWidth="1"/>
    <col min="7687" max="7687" width="32.7109375" style="529" customWidth="1"/>
    <col min="7688" max="7688" width="31.28515625" style="529" customWidth="1"/>
    <col min="7689" max="7689" width="31" style="529" customWidth="1"/>
    <col min="7690" max="7690" width="29.140625" style="529" customWidth="1"/>
    <col min="7691" max="7691" width="32.7109375" style="529" customWidth="1"/>
    <col min="7692" max="7692" width="31.28515625" style="529" customWidth="1"/>
    <col min="7693" max="7693" width="31" style="529" customWidth="1"/>
    <col min="7694" max="7694" width="4.5703125" style="529" customWidth="1"/>
    <col min="7695" max="7936" width="9.140625" style="529"/>
    <col min="7937" max="7937" width="133.42578125" style="529" customWidth="1"/>
    <col min="7938" max="7938" width="29.140625" style="529" customWidth="1"/>
    <col min="7939" max="7939" width="32.7109375" style="529" customWidth="1"/>
    <col min="7940" max="7940" width="31.28515625" style="529" customWidth="1"/>
    <col min="7941" max="7941" width="31" style="529" customWidth="1"/>
    <col min="7942" max="7942" width="29.140625" style="529" customWidth="1"/>
    <col min="7943" max="7943" width="32.7109375" style="529" customWidth="1"/>
    <col min="7944" max="7944" width="31.28515625" style="529" customWidth="1"/>
    <col min="7945" max="7945" width="31" style="529" customWidth="1"/>
    <col min="7946" max="7946" width="29.140625" style="529" customWidth="1"/>
    <col min="7947" max="7947" width="32.7109375" style="529" customWidth="1"/>
    <col min="7948" max="7948" width="31.28515625" style="529" customWidth="1"/>
    <col min="7949" max="7949" width="31" style="529" customWidth="1"/>
    <col min="7950" max="7950" width="4.5703125" style="529" customWidth="1"/>
    <col min="7951" max="8192" width="9.140625" style="529"/>
    <col min="8193" max="8193" width="133.42578125" style="529" customWidth="1"/>
    <col min="8194" max="8194" width="29.140625" style="529" customWidth="1"/>
    <col min="8195" max="8195" width="32.7109375" style="529" customWidth="1"/>
    <col min="8196" max="8196" width="31.28515625" style="529" customWidth="1"/>
    <col min="8197" max="8197" width="31" style="529" customWidth="1"/>
    <col min="8198" max="8198" width="29.140625" style="529" customWidth="1"/>
    <col min="8199" max="8199" width="32.7109375" style="529" customWidth="1"/>
    <col min="8200" max="8200" width="31.28515625" style="529" customWidth="1"/>
    <col min="8201" max="8201" width="31" style="529" customWidth="1"/>
    <col min="8202" max="8202" width="29.140625" style="529" customWidth="1"/>
    <col min="8203" max="8203" width="32.7109375" style="529" customWidth="1"/>
    <col min="8204" max="8204" width="31.28515625" style="529" customWidth="1"/>
    <col min="8205" max="8205" width="31" style="529" customWidth="1"/>
    <col min="8206" max="8206" width="4.5703125" style="529" customWidth="1"/>
    <col min="8207" max="8448" width="9.140625" style="529"/>
    <col min="8449" max="8449" width="133.42578125" style="529" customWidth="1"/>
    <col min="8450" max="8450" width="29.140625" style="529" customWidth="1"/>
    <col min="8451" max="8451" width="32.7109375" style="529" customWidth="1"/>
    <col min="8452" max="8452" width="31.28515625" style="529" customWidth="1"/>
    <col min="8453" max="8453" width="31" style="529" customWidth="1"/>
    <col min="8454" max="8454" width="29.140625" style="529" customWidth="1"/>
    <col min="8455" max="8455" width="32.7109375" style="529" customWidth="1"/>
    <col min="8456" max="8456" width="31.28515625" style="529" customWidth="1"/>
    <col min="8457" max="8457" width="31" style="529" customWidth="1"/>
    <col min="8458" max="8458" width="29.140625" style="529" customWidth="1"/>
    <col min="8459" max="8459" width="32.7109375" style="529" customWidth="1"/>
    <col min="8460" max="8460" width="31.28515625" style="529" customWidth="1"/>
    <col min="8461" max="8461" width="31" style="529" customWidth="1"/>
    <col min="8462" max="8462" width="4.5703125" style="529" customWidth="1"/>
    <col min="8463" max="8704" width="9.140625" style="529"/>
    <col min="8705" max="8705" width="133.42578125" style="529" customWidth="1"/>
    <col min="8706" max="8706" width="29.140625" style="529" customWidth="1"/>
    <col min="8707" max="8707" width="32.7109375" style="529" customWidth="1"/>
    <col min="8708" max="8708" width="31.28515625" style="529" customWidth="1"/>
    <col min="8709" max="8709" width="31" style="529" customWidth="1"/>
    <col min="8710" max="8710" width="29.140625" style="529" customWidth="1"/>
    <col min="8711" max="8711" width="32.7109375" style="529" customWidth="1"/>
    <col min="8712" max="8712" width="31.28515625" style="529" customWidth="1"/>
    <col min="8713" max="8713" width="31" style="529" customWidth="1"/>
    <col min="8714" max="8714" width="29.140625" style="529" customWidth="1"/>
    <col min="8715" max="8715" width="32.7109375" style="529" customWidth="1"/>
    <col min="8716" max="8716" width="31.28515625" style="529" customWidth="1"/>
    <col min="8717" max="8717" width="31" style="529" customWidth="1"/>
    <col min="8718" max="8718" width="4.5703125" style="529" customWidth="1"/>
    <col min="8719" max="8960" width="9.140625" style="529"/>
    <col min="8961" max="8961" width="133.42578125" style="529" customWidth="1"/>
    <col min="8962" max="8962" width="29.140625" style="529" customWidth="1"/>
    <col min="8963" max="8963" width="32.7109375" style="529" customWidth="1"/>
    <col min="8964" max="8964" width="31.28515625" style="529" customWidth="1"/>
    <col min="8965" max="8965" width="31" style="529" customWidth="1"/>
    <col min="8966" max="8966" width="29.140625" style="529" customWidth="1"/>
    <col min="8967" max="8967" width="32.7109375" style="529" customWidth="1"/>
    <col min="8968" max="8968" width="31.28515625" style="529" customWidth="1"/>
    <col min="8969" max="8969" width="31" style="529" customWidth="1"/>
    <col min="8970" max="8970" width="29.140625" style="529" customWidth="1"/>
    <col min="8971" max="8971" width="32.7109375" style="529" customWidth="1"/>
    <col min="8972" max="8972" width="31.28515625" style="529" customWidth="1"/>
    <col min="8973" max="8973" width="31" style="529" customWidth="1"/>
    <col min="8974" max="8974" width="4.5703125" style="529" customWidth="1"/>
    <col min="8975" max="9216" width="9.140625" style="529"/>
    <col min="9217" max="9217" width="133.42578125" style="529" customWidth="1"/>
    <col min="9218" max="9218" width="29.140625" style="529" customWidth="1"/>
    <col min="9219" max="9219" width="32.7109375" style="529" customWidth="1"/>
    <col min="9220" max="9220" width="31.28515625" style="529" customWidth="1"/>
    <col min="9221" max="9221" width="31" style="529" customWidth="1"/>
    <col min="9222" max="9222" width="29.140625" style="529" customWidth="1"/>
    <col min="9223" max="9223" width="32.7109375" style="529" customWidth="1"/>
    <col min="9224" max="9224" width="31.28515625" style="529" customWidth="1"/>
    <col min="9225" max="9225" width="31" style="529" customWidth="1"/>
    <col min="9226" max="9226" width="29.140625" style="529" customWidth="1"/>
    <col min="9227" max="9227" width="32.7109375" style="529" customWidth="1"/>
    <col min="9228" max="9228" width="31.28515625" style="529" customWidth="1"/>
    <col min="9229" max="9229" width="31" style="529" customWidth="1"/>
    <col min="9230" max="9230" width="4.5703125" style="529" customWidth="1"/>
    <col min="9231" max="9472" width="9.140625" style="529"/>
    <col min="9473" max="9473" width="133.42578125" style="529" customWidth="1"/>
    <col min="9474" max="9474" width="29.140625" style="529" customWidth="1"/>
    <col min="9475" max="9475" width="32.7109375" style="529" customWidth="1"/>
    <col min="9476" max="9476" width="31.28515625" style="529" customWidth="1"/>
    <col min="9477" max="9477" width="31" style="529" customWidth="1"/>
    <col min="9478" max="9478" width="29.140625" style="529" customWidth="1"/>
    <col min="9479" max="9479" width="32.7109375" style="529" customWidth="1"/>
    <col min="9480" max="9480" width="31.28515625" style="529" customWidth="1"/>
    <col min="9481" max="9481" width="31" style="529" customWidth="1"/>
    <col min="9482" max="9482" width="29.140625" style="529" customWidth="1"/>
    <col min="9483" max="9483" width="32.7109375" style="529" customWidth="1"/>
    <col min="9484" max="9484" width="31.28515625" style="529" customWidth="1"/>
    <col min="9485" max="9485" width="31" style="529" customWidth="1"/>
    <col min="9486" max="9486" width="4.5703125" style="529" customWidth="1"/>
    <col min="9487" max="9728" width="9.140625" style="529"/>
    <col min="9729" max="9729" width="133.42578125" style="529" customWidth="1"/>
    <col min="9730" max="9730" width="29.140625" style="529" customWidth="1"/>
    <col min="9731" max="9731" width="32.7109375" style="529" customWidth="1"/>
    <col min="9732" max="9732" width="31.28515625" style="529" customWidth="1"/>
    <col min="9733" max="9733" width="31" style="529" customWidth="1"/>
    <col min="9734" max="9734" width="29.140625" style="529" customWidth="1"/>
    <col min="9735" max="9735" width="32.7109375" style="529" customWidth="1"/>
    <col min="9736" max="9736" width="31.28515625" style="529" customWidth="1"/>
    <col min="9737" max="9737" width="31" style="529" customWidth="1"/>
    <col min="9738" max="9738" width="29.140625" style="529" customWidth="1"/>
    <col min="9739" max="9739" width="32.7109375" style="529" customWidth="1"/>
    <col min="9740" max="9740" width="31.28515625" style="529" customWidth="1"/>
    <col min="9741" max="9741" width="31" style="529" customWidth="1"/>
    <col min="9742" max="9742" width="4.5703125" style="529" customWidth="1"/>
    <col min="9743" max="9984" width="9.140625" style="529"/>
    <col min="9985" max="9985" width="133.42578125" style="529" customWidth="1"/>
    <col min="9986" max="9986" width="29.140625" style="529" customWidth="1"/>
    <col min="9987" max="9987" width="32.7109375" style="529" customWidth="1"/>
    <col min="9988" max="9988" width="31.28515625" style="529" customWidth="1"/>
    <col min="9989" max="9989" width="31" style="529" customWidth="1"/>
    <col min="9990" max="9990" width="29.140625" style="529" customWidth="1"/>
    <col min="9991" max="9991" width="32.7109375" style="529" customWidth="1"/>
    <col min="9992" max="9992" width="31.28515625" style="529" customWidth="1"/>
    <col min="9993" max="9993" width="31" style="529" customWidth="1"/>
    <col min="9994" max="9994" width="29.140625" style="529" customWidth="1"/>
    <col min="9995" max="9995" width="32.7109375" style="529" customWidth="1"/>
    <col min="9996" max="9996" width="31.28515625" style="529" customWidth="1"/>
    <col min="9997" max="9997" width="31" style="529" customWidth="1"/>
    <col min="9998" max="9998" width="4.5703125" style="529" customWidth="1"/>
    <col min="9999" max="10240" width="9.140625" style="529"/>
    <col min="10241" max="10241" width="133.42578125" style="529" customWidth="1"/>
    <col min="10242" max="10242" width="29.140625" style="529" customWidth="1"/>
    <col min="10243" max="10243" width="32.7109375" style="529" customWidth="1"/>
    <col min="10244" max="10244" width="31.28515625" style="529" customWidth="1"/>
    <col min="10245" max="10245" width="31" style="529" customWidth="1"/>
    <col min="10246" max="10246" width="29.140625" style="529" customWidth="1"/>
    <col min="10247" max="10247" width="32.7109375" style="529" customWidth="1"/>
    <col min="10248" max="10248" width="31.28515625" style="529" customWidth="1"/>
    <col min="10249" max="10249" width="31" style="529" customWidth="1"/>
    <col min="10250" max="10250" width="29.140625" style="529" customWidth="1"/>
    <col min="10251" max="10251" width="32.7109375" style="529" customWidth="1"/>
    <col min="10252" max="10252" width="31.28515625" style="529" customWidth="1"/>
    <col min="10253" max="10253" width="31" style="529" customWidth="1"/>
    <col min="10254" max="10254" width="4.5703125" style="529" customWidth="1"/>
    <col min="10255" max="10496" width="9.140625" style="529"/>
    <col min="10497" max="10497" width="133.42578125" style="529" customWidth="1"/>
    <col min="10498" max="10498" width="29.140625" style="529" customWidth="1"/>
    <col min="10499" max="10499" width="32.7109375" style="529" customWidth="1"/>
    <col min="10500" max="10500" width="31.28515625" style="529" customWidth="1"/>
    <col min="10501" max="10501" width="31" style="529" customWidth="1"/>
    <col min="10502" max="10502" width="29.140625" style="529" customWidth="1"/>
    <col min="10503" max="10503" width="32.7109375" style="529" customWidth="1"/>
    <col min="10504" max="10504" width="31.28515625" style="529" customWidth="1"/>
    <col min="10505" max="10505" width="31" style="529" customWidth="1"/>
    <col min="10506" max="10506" width="29.140625" style="529" customWidth="1"/>
    <col min="10507" max="10507" width="32.7109375" style="529" customWidth="1"/>
    <col min="10508" max="10508" width="31.28515625" style="529" customWidth="1"/>
    <col min="10509" max="10509" width="31" style="529" customWidth="1"/>
    <col min="10510" max="10510" width="4.5703125" style="529" customWidth="1"/>
    <col min="10511" max="10752" width="9.140625" style="529"/>
    <col min="10753" max="10753" width="133.42578125" style="529" customWidth="1"/>
    <col min="10754" max="10754" width="29.140625" style="529" customWidth="1"/>
    <col min="10755" max="10755" width="32.7109375" style="529" customWidth="1"/>
    <col min="10756" max="10756" width="31.28515625" style="529" customWidth="1"/>
    <col min="10757" max="10757" width="31" style="529" customWidth="1"/>
    <col min="10758" max="10758" width="29.140625" style="529" customWidth="1"/>
    <col min="10759" max="10759" width="32.7109375" style="529" customWidth="1"/>
    <col min="10760" max="10760" width="31.28515625" style="529" customWidth="1"/>
    <col min="10761" max="10761" width="31" style="529" customWidth="1"/>
    <col min="10762" max="10762" width="29.140625" style="529" customWidth="1"/>
    <col min="10763" max="10763" width="32.7109375" style="529" customWidth="1"/>
    <col min="10764" max="10764" width="31.28515625" style="529" customWidth="1"/>
    <col min="10765" max="10765" width="31" style="529" customWidth="1"/>
    <col min="10766" max="10766" width="4.5703125" style="529" customWidth="1"/>
    <col min="10767" max="11008" width="9.140625" style="529"/>
    <col min="11009" max="11009" width="133.42578125" style="529" customWidth="1"/>
    <col min="11010" max="11010" width="29.140625" style="529" customWidth="1"/>
    <col min="11011" max="11011" width="32.7109375" style="529" customWidth="1"/>
    <col min="11012" max="11012" width="31.28515625" style="529" customWidth="1"/>
    <col min="11013" max="11013" width="31" style="529" customWidth="1"/>
    <col min="11014" max="11014" width="29.140625" style="529" customWidth="1"/>
    <col min="11015" max="11015" width="32.7109375" style="529" customWidth="1"/>
    <col min="11016" max="11016" width="31.28515625" style="529" customWidth="1"/>
    <col min="11017" max="11017" width="31" style="529" customWidth="1"/>
    <col min="11018" max="11018" width="29.140625" style="529" customWidth="1"/>
    <col min="11019" max="11019" width="32.7109375" style="529" customWidth="1"/>
    <col min="11020" max="11020" width="31.28515625" style="529" customWidth="1"/>
    <col min="11021" max="11021" width="31" style="529" customWidth="1"/>
    <col min="11022" max="11022" width="4.5703125" style="529" customWidth="1"/>
    <col min="11023" max="11264" width="9.140625" style="529"/>
    <col min="11265" max="11265" width="133.42578125" style="529" customWidth="1"/>
    <col min="11266" max="11266" width="29.140625" style="529" customWidth="1"/>
    <col min="11267" max="11267" width="32.7109375" style="529" customWidth="1"/>
    <col min="11268" max="11268" width="31.28515625" style="529" customWidth="1"/>
    <col min="11269" max="11269" width="31" style="529" customWidth="1"/>
    <col min="11270" max="11270" width="29.140625" style="529" customWidth="1"/>
    <col min="11271" max="11271" width="32.7109375" style="529" customWidth="1"/>
    <col min="11272" max="11272" width="31.28515625" style="529" customWidth="1"/>
    <col min="11273" max="11273" width="31" style="529" customWidth="1"/>
    <col min="11274" max="11274" width="29.140625" style="529" customWidth="1"/>
    <col min="11275" max="11275" width="32.7109375" style="529" customWidth="1"/>
    <col min="11276" max="11276" width="31.28515625" style="529" customWidth="1"/>
    <col min="11277" max="11277" width="31" style="529" customWidth="1"/>
    <col min="11278" max="11278" width="4.5703125" style="529" customWidth="1"/>
    <col min="11279" max="11520" width="9.140625" style="529"/>
    <col min="11521" max="11521" width="133.42578125" style="529" customWidth="1"/>
    <col min="11522" max="11522" width="29.140625" style="529" customWidth="1"/>
    <col min="11523" max="11523" width="32.7109375" style="529" customWidth="1"/>
    <col min="11524" max="11524" width="31.28515625" style="529" customWidth="1"/>
    <col min="11525" max="11525" width="31" style="529" customWidth="1"/>
    <col min="11526" max="11526" width="29.140625" style="529" customWidth="1"/>
    <col min="11527" max="11527" width="32.7109375" style="529" customWidth="1"/>
    <col min="11528" max="11528" width="31.28515625" style="529" customWidth="1"/>
    <col min="11529" max="11529" width="31" style="529" customWidth="1"/>
    <col min="11530" max="11530" width="29.140625" style="529" customWidth="1"/>
    <col min="11531" max="11531" width="32.7109375" style="529" customWidth="1"/>
    <col min="11532" max="11532" width="31.28515625" style="529" customWidth="1"/>
    <col min="11533" max="11533" width="31" style="529" customWidth="1"/>
    <col min="11534" max="11534" width="4.5703125" style="529" customWidth="1"/>
    <col min="11535" max="11776" width="9.140625" style="529"/>
    <col min="11777" max="11777" width="133.42578125" style="529" customWidth="1"/>
    <col min="11778" max="11778" width="29.140625" style="529" customWidth="1"/>
    <col min="11779" max="11779" width="32.7109375" style="529" customWidth="1"/>
    <col min="11780" max="11780" width="31.28515625" style="529" customWidth="1"/>
    <col min="11781" max="11781" width="31" style="529" customWidth="1"/>
    <col min="11782" max="11782" width="29.140625" style="529" customWidth="1"/>
    <col min="11783" max="11783" width="32.7109375" style="529" customWidth="1"/>
    <col min="11784" max="11784" width="31.28515625" style="529" customWidth="1"/>
    <col min="11785" max="11785" width="31" style="529" customWidth="1"/>
    <col min="11786" max="11786" width="29.140625" style="529" customWidth="1"/>
    <col min="11787" max="11787" width="32.7109375" style="529" customWidth="1"/>
    <col min="11788" max="11788" width="31.28515625" style="529" customWidth="1"/>
    <col min="11789" max="11789" width="31" style="529" customWidth="1"/>
    <col min="11790" max="11790" width="4.5703125" style="529" customWidth="1"/>
    <col min="11791" max="12032" width="9.140625" style="529"/>
    <col min="12033" max="12033" width="133.42578125" style="529" customWidth="1"/>
    <col min="12034" max="12034" width="29.140625" style="529" customWidth="1"/>
    <col min="12035" max="12035" width="32.7109375" style="529" customWidth="1"/>
    <col min="12036" max="12036" width="31.28515625" style="529" customWidth="1"/>
    <col min="12037" max="12037" width="31" style="529" customWidth="1"/>
    <col min="12038" max="12038" width="29.140625" style="529" customWidth="1"/>
    <col min="12039" max="12039" width="32.7109375" style="529" customWidth="1"/>
    <col min="12040" max="12040" width="31.28515625" style="529" customWidth="1"/>
    <col min="12041" max="12041" width="31" style="529" customWidth="1"/>
    <col min="12042" max="12042" width="29.140625" style="529" customWidth="1"/>
    <col min="12043" max="12043" width="32.7109375" style="529" customWidth="1"/>
    <col min="12044" max="12044" width="31.28515625" style="529" customWidth="1"/>
    <col min="12045" max="12045" width="31" style="529" customWidth="1"/>
    <col min="12046" max="12046" width="4.5703125" style="529" customWidth="1"/>
    <col min="12047" max="12288" width="9.140625" style="529"/>
    <col min="12289" max="12289" width="133.42578125" style="529" customWidth="1"/>
    <col min="12290" max="12290" width="29.140625" style="529" customWidth="1"/>
    <col min="12291" max="12291" width="32.7109375" style="529" customWidth="1"/>
    <col min="12292" max="12292" width="31.28515625" style="529" customWidth="1"/>
    <col min="12293" max="12293" width="31" style="529" customWidth="1"/>
    <col min="12294" max="12294" width="29.140625" style="529" customWidth="1"/>
    <col min="12295" max="12295" width="32.7109375" style="529" customWidth="1"/>
    <col min="12296" max="12296" width="31.28515625" style="529" customWidth="1"/>
    <col min="12297" max="12297" width="31" style="529" customWidth="1"/>
    <col min="12298" max="12298" width="29.140625" style="529" customWidth="1"/>
    <col min="12299" max="12299" width="32.7109375" style="529" customWidth="1"/>
    <col min="12300" max="12300" width="31.28515625" style="529" customWidth="1"/>
    <col min="12301" max="12301" width="31" style="529" customWidth="1"/>
    <col min="12302" max="12302" width="4.5703125" style="529" customWidth="1"/>
    <col min="12303" max="12544" width="9.140625" style="529"/>
    <col min="12545" max="12545" width="133.42578125" style="529" customWidth="1"/>
    <col min="12546" max="12546" width="29.140625" style="529" customWidth="1"/>
    <col min="12547" max="12547" width="32.7109375" style="529" customWidth="1"/>
    <col min="12548" max="12548" width="31.28515625" style="529" customWidth="1"/>
    <col min="12549" max="12549" width="31" style="529" customWidth="1"/>
    <col min="12550" max="12550" width="29.140625" style="529" customWidth="1"/>
    <col min="12551" max="12551" width="32.7109375" style="529" customWidth="1"/>
    <col min="12552" max="12552" width="31.28515625" style="529" customWidth="1"/>
    <col min="12553" max="12553" width="31" style="529" customWidth="1"/>
    <col min="12554" max="12554" width="29.140625" style="529" customWidth="1"/>
    <col min="12555" max="12555" width="32.7109375" style="529" customWidth="1"/>
    <col min="12556" max="12556" width="31.28515625" style="529" customWidth="1"/>
    <col min="12557" max="12557" width="31" style="529" customWidth="1"/>
    <col min="12558" max="12558" width="4.5703125" style="529" customWidth="1"/>
    <col min="12559" max="12800" width="9.140625" style="529"/>
    <col min="12801" max="12801" width="133.42578125" style="529" customWidth="1"/>
    <col min="12802" max="12802" width="29.140625" style="529" customWidth="1"/>
    <col min="12803" max="12803" width="32.7109375" style="529" customWidth="1"/>
    <col min="12804" max="12804" width="31.28515625" style="529" customWidth="1"/>
    <col min="12805" max="12805" width="31" style="529" customWidth="1"/>
    <col min="12806" max="12806" width="29.140625" style="529" customWidth="1"/>
    <col min="12807" max="12807" width="32.7109375" style="529" customWidth="1"/>
    <col min="12808" max="12808" width="31.28515625" style="529" customWidth="1"/>
    <col min="12809" max="12809" width="31" style="529" customWidth="1"/>
    <col min="12810" max="12810" width="29.140625" style="529" customWidth="1"/>
    <col min="12811" max="12811" width="32.7109375" style="529" customWidth="1"/>
    <col min="12812" max="12812" width="31.28515625" style="529" customWidth="1"/>
    <col min="12813" max="12813" width="31" style="529" customWidth="1"/>
    <col min="12814" max="12814" width="4.5703125" style="529" customWidth="1"/>
    <col min="12815" max="13056" width="9.140625" style="529"/>
    <col min="13057" max="13057" width="133.42578125" style="529" customWidth="1"/>
    <col min="13058" max="13058" width="29.140625" style="529" customWidth="1"/>
    <col min="13059" max="13059" width="32.7109375" style="529" customWidth="1"/>
    <col min="13060" max="13060" width="31.28515625" style="529" customWidth="1"/>
    <col min="13061" max="13061" width="31" style="529" customWidth="1"/>
    <col min="13062" max="13062" width="29.140625" style="529" customWidth="1"/>
    <col min="13063" max="13063" width="32.7109375" style="529" customWidth="1"/>
    <col min="13064" max="13064" width="31.28515625" style="529" customWidth="1"/>
    <col min="13065" max="13065" width="31" style="529" customWidth="1"/>
    <col min="13066" max="13066" width="29.140625" style="529" customWidth="1"/>
    <col min="13067" max="13067" width="32.7109375" style="529" customWidth="1"/>
    <col min="13068" max="13068" width="31.28515625" style="529" customWidth="1"/>
    <col min="13069" max="13069" width="31" style="529" customWidth="1"/>
    <col min="13070" max="13070" width="4.5703125" style="529" customWidth="1"/>
    <col min="13071" max="13312" width="9.140625" style="529"/>
    <col min="13313" max="13313" width="133.42578125" style="529" customWidth="1"/>
    <col min="13314" max="13314" width="29.140625" style="529" customWidth="1"/>
    <col min="13315" max="13315" width="32.7109375" style="529" customWidth="1"/>
    <col min="13316" max="13316" width="31.28515625" style="529" customWidth="1"/>
    <col min="13317" max="13317" width="31" style="529" customWidth="1"/>
    <col min="13318" max="13318" width="29.140625" style="529" customWidth="1"/>
    <col min="13319" max="13319" width="32.7109375" style="529" customWidth="1"/>
    <col min="13320" max="13320" width="31.28515625" style="529" customWidth="1"/>
    <col min="13321" max="13321" width="31" style="529" customWidth="1"/>
    <col min="13322" max="13322" width="29.140625" style="529" customWidth="1"/>
    <col min="13323" max="13323" width="32.7109375" style="529" customWidth="1"/>
    <col min="13324" max="13324" width="31.28515625" style="529" customWidth="1"/>
    <col min="13325" max="13325" width="31" style="529" customWidth="1"/>
    <col min="13326" max="13326" width="4.5703125" style="529" customWidth="1"/>
    <col min="13327" max="13568" width="9.140625" style="529"/>
    <col min="13569" max="13569" width="133.42578125" style="529" customWidth="1"/>
    <col min="13570" max="13570" width="29.140625" style="529" customWidth="1"/>
    <col min="13571" max="13571" width="32.7109375" style="529" customWidth="1"/>
    <col min="13572" max="13572" width="31.28515625" style="529" customWidth="1"/>
    <col min="13573" max="13573" width="31" style="529" customWidth="1"/>
    <col min="13574" max="13574" width="29.140625" style="529" customWidth="1"/>
    <col min="13575" max="13575" width="32.7109375" style="529" customWidth="1"/>
    <col min="13576" max="13576" width="31.28515625" style="529" customWidth="1"/>
    <col min="13577" max="13577" width="31" style="529" customWidth="1"/>
    <col min="13578" max="13578" width="29.140625" style="529" customWidth="1"/>
    <col min="13579" max="13579" width="32.7109375" style="529" customWidth="1"/>
    <col min="13580" max="13580" width="31.28515625" style="529" customWidth="1"/>
    <col min="13581" max="13581" width="31" style="529" customWidth="1"/>
    <col min="13582" max="13582" width="4.5703125" style="529" customWidth="1"/>
    <col min="13583" max="13824" width="9.140625" style="529"/>
    <col min="13825" max="13825" width="133.42578125" style="529" customWidth="1"/>
    <col min="13826" max="13826" width="29.140625" style="529" customWidth="1"/>
    <col min="13827" max="13827" width="32.7109375" style="529" customWidth="1"/>
    <col min="13828" max="13828" width="31.28515625" style="529" customWidth="1"/>
    <col min="13829" max="13829" width="31" style="529" customWidth="1"/>
    <col min="13830" max="13830" width="29.140625" style="529" customWidth="1"/>
    <col min="13831" max="13831" width="32.7109375" style="529" customWidth="1"/>
    <col min="13832" max="13832" width="31.28515625" style="529" customWidth="1"/>
    <col min="13833" max="13833" width="31" style="529" customWidth="1"/>
    <col min="13834" max="13834" width="29.140625" style="529" customWidth="1"/>
    <col min="13835" max="13835" width="32.7109375" style="529" customWidth="1"/>
    <col min="13836" max="13836" width="31.28515625" style="529" customWidth="1"/>
    <col min="13837" max="13837" width="31" style="529" customWidth="1"/>
    <col min="13838" max="13838" width="4.5703125" style="529" customWidth="1"/>
    <col min="13839" max="14080" width="9.140625" style="529"/>
    <col min="14081" max="14081" width="133.42578125" style="529" customWidth="1"/>
    <col min="14082" max="14082" width="29.140625" style="529" customWidth="1"/>
    <col min="14083" max="14083" width="32.7109375" style="529" customWidth="1"/>
    <col min="14084" max="14084" width="31.28515625" style="529" customWidth="1"/>
    <col min="14085" max="14085" width="31" style="529" customWidth="1"/>
    <col min="14086" max="14086" width="29.140625" style="529" customWidth="1"/>
    <col min="14087" max="14087" width="32.7109375" style="529" customWidth="1"/>
    <col min="14088" max="14088" width="31.28515625" style="529" customWidth="1"/>
    <col min="14089" max="14089" width="31" style="529" customWidth="1"/>
    <col min="14090" max="14090" width="29.140625" style="529" customWidth="1"/>
    <col min="14091" max="14091" width="32.7109375" style="529" customWidth="1"/>
    <col min="14092" max="14092" width="31.28515625" style="529" customWidth="1"/>
    <col min="14093" max="14093" width="31" style="529" customWidth="1"/>
    <col min="14094" max="14094" width="4.5703125" style="529" customWidth="1"/>
    <col min="14095" max="14336" width="9.140625" style="529"/>
    <col min="14337" max="14337" width="133.42578125" style="529" customWidth="1"/>
    <col min="14338" max="14338" width="29.140625" style="529" customWidth="1"/>
    <col min="14339" max="14339" width="32.7109375" style="529" customWidth="1"/>
    <col min="14340" max="14340" width="31.28515625" style="529" customWidth="1"/>
    <col min="14341" max="14341" width="31" style="529" customWidth="1"/>
    <col min="14342" max="14342" width="29.140625" style="529" customWidth="1"/>
    <col min="14343" max="14343" width="32.7109375" style="529" customWidth="1"/>
    <col min="14344" max="14344" width="31.28515625" style="529" customWidth="1"/>
    <col min="14345" max="14345" width="31" style="529" customWidth="1"/>
    <col min="14346" max="14346" width="29.140625" style="529" customWidth="1"/>
    <col min="14347" max="14347" width="32.7109375" style="529" customWidth="1"/>
    <col min="14348" max="14348" width="31.28515625" style="529" customWidth="1"/>
    <col min="14349" max="14349" width="31" style="529" customWidth="1"/>
    <col min="14350" max="14350" width="4.5703125" style="529" customWidth="1"/>
    <col min="14351" max="14592" width="9.140625" style="529"/>
    <col min="14593" max="14593" width="133.42578125" style="529" customWidth="1"/>
    <col min="14594" max="14594" width="29.140625" style="529" customWidth="1"/>
    <col min="14595" max="14595" width="32.7109375" style="529" customWidth="1"/>
    <col min="14596" max="14596" width="31.28515625" style="529" customWidth="1"/>
    <col min="14597" max="14597" width="31" style="529" customWidth="1"/>
    <col min="14598" max="14598" width="29.140625" style="529" customWidth="1"/>
    <col min="14599" max="14599" width="32.7109375" style="529" customWidth="1"/>
    <col min="14600" max="14600" width="31.28515625" style="529" customWidth="1"/>
    <col min="14601" max="14601" width="31" style="529" customWidth="1"/>
    <col min="14602" max="14602" width="29.140625" style="529" customWidth="1"/>
    <col min="14603" max="14603" width="32.7109375" style="529" customWidth="1"/>
    <col min="14604" max="14604" width="31.28515625" style="529" customWidth="1"/>
    <col min="14605" max="14605" width="31" style="529" customWidth="1"/>
    <col min="14606" max="14606" width="4.5703125" style="529" customWidth="1"/>
    <col min="14607" max="14848" width="9.140625" style="529"/>
    <col min="14849" max="14849" width="133.42578125" style="529" customWidth="1"/>
    <col min="14850" max="14850" width="29.140625" style="529" customWidth="1"/>
    <col min="14851" max="14851" width="32.7109375" style="529" customWidth="1"/>
    <col min="14852" max="14852" width="31.28515625" style="529" customWidth="1"/>
    <col min="14853" max="14853" width="31" style="529" customWidth="1"/>
    <col min="14854" max="14854" width="29.140625" style="529" customWidth="1"/>
    <col min="14855" max="14855" width="32.7109375" style="529" customWidth="1"/>
    <col min="14856" max="14856" width="31.28515625" style="529" customWidth="1"/>
    <col min="14857" max="14857" width="31" style="529" customWidth="1"/>
    <col min="14858" max="14858" width="29.140625" style="529" customWidth="1"/>
    <col min="14859" max="14859" width="32.7109375" style="529" customWidth="1"/>
    <col min="14860" max="14860" width="31.28515625" style="529" customWidth="1"/>
    <col min="14861" max="14861" width="31" style="529" customWidth="1"/>
    <col min="14862" max="14862" width="4.5703125" style="529" customWidth="1"/>
    <col min="14863" max="15104" width="9.140625" style="529"/>
    <col min="15105" max="15105" width="133.42578125" style="529" customWidth="1"/>
    <col min="15106" max="15106" width="29.140625" style="529" customWidth="1"/>
    <col min="15107" max="15107" width="32.7109375" style="529" customWidth="1"/>
    <col min="15108" max="15108" width="31.28515625" style="529" customWidth="1"/>
    <col min="15109" max="15109" width="31" style="529" customWidth="1"/>
    <col min="15110" max="15110" width="29.140625" style="529" customWidth="1"/>
    <col min="15111" max="15111" width="32.7109375" style="529" customWidth="1"/>
    <col min="15112" max="15112" width="31.28515625" style="529" customWidth="1"/>
    <col min="15113" max="15113" width="31" style="529" customWidth="1"/>
    <col min="15114" max="15114" width="29.140625" style="529" customWidth="1"/>
    <col min="15115" max="15115" width="32.7109375" style="529" customWidth="1"/>
    <col min="15116" max="15116" width="31.28515625" style="529" customWidth="1"/>
    <col min="15117" max="15117" width="31" style="529" customWidth="1"/>
    <col min="15118" max="15118" width="4.5703125" style="529" customWidth="1"/>
    <col min="15119" max="15360" width="9.140625" style="529"/>
    <col min="15361" max="15361" width="133.42578125" style="529" customWidth="1"/>
    <col min="15362" max="15362" width="29.140625" style="529" customWidth="1"/>
    <col min="15363" max="15363" width="32.7109375" style="529" customWidth="1"/>
    <col min="15364" max="15364" width="31.28515625" style="529" customWidth="1"/>
    <col min="15365" max="15365" width="31" style="529" customWidth="1"/>
    <col min="15366" max="15366" width="29.140625" style="529" customWidth="1"/>
    <col min="15367" max="15367" width="32.7109375" style="529" customWidth="1"/>
    <col min="15368" max="15368" width="31.28515625" style="529" customWidth="1"/>
    <col min="15369" max="15369" width="31" style="529" customWidth="1"/>
    <col min="15370" max="15370" width="29.140625" style="529" customWidth="1"/>
    <col min="15371" max="15371" width="32.7109375" style="529" customWidth="1"/>
    <col min="15372" max="15372" width="31.28515625" style="529" customWidth="1"/>
    <col min="15373" max="15373" width="31" style="529" customWidth="1"/>
    <col min="15374" max="15374" width="4.5703125" style="529" customWidth="1"/>
    <col min="15375" max="15616" width="9.140625" style="529"/>
    <col min="15617" max="15617" width="133.42578125" style="529" customWidth="1"/>
    <col min="15618" max="15618" width="29.140625" style="529" customWidth="1"/>
    <col min="15619" max="15619" width="32.7109375" style="529" customWidth="1"/>
    <col min="15620" max="15620" width="31.28515625" style="529" customWidth="1"/>
    <col min="15621" max="15621" width="31" style="529" customWidth="1"/>
    <col min="15622" max="15622" width="29.140625" style="529" customWidth="1"/>
    <col min="15623" max="15623" width="32.7109375" style="529" customWidth="1"/>
    <col min="15624" max="15624" width="31.28515625" style="529" customWidth="1"/>
    <col min="15625" max="15625" width="31" style="529" customWidth="1"/>
    <col min="15626" max="15626" width="29.140625" style="529" customWidth="1"/>
    <col min="15627" max="15627" width="32.7109375" style="529" customWidth="1"/>
    <col min="15628" max="15628" width="31.28515625" style="529" customWidth="1"/>
    <col min="15629" max="15629" width="31" style="529" customWidth="1"/>
    <col min="15630" max="15630" width="4.5703125" style="529" customWidth="1"/>
    <col min="15631" max="15872" width="9.140625" style="529"/>
    <col min="15873" max="15873" width="133.42578125" style="529" customWidth="1"/>
    <col min="15874" max="15874" width="29.140625" style="529" customWidth="1"/>
    <col min="15875" max="15875" width="32.7109375" style="529" customWidth="1"/>
    <col min="15876" max="15876" width="31.28515625" style="529" customWidth="1"/>
    <col min="15877" max="15877" width="31" style="529" customWidth="1"/>
    <col min="15878" max="15878" width="29.140625" style="529" customWidth="1"/>
    <col min="15879" max="15879" width="32.7109375" style="529" customWidth="1"/>
    <col min="15880" max="15880" width="31.28515625" style="529" customWidth="1"/>
    <col min="15881" max="15881" width="31" style="529" customWidth="1"/>
    <col min="15882" max="15882" width="29.140625" style="529" customWidth="1"/>
    <col min="15883" max="15883" width="32.7109375" style="529" customWidth="1"/>
    <col min="15884" max="15884" width="31.28515625" style="529" customWidth="1"/>
    <col min="15885" max="15885" width="31" style="529" customWidth="1"/>
    <col min="15886" max="15886" width="4.5703125" style="529" customWidth="1"/>
    <col min="15887" max="16128" width="9.140625" style="529"/>
    <col min="16129" max="16129" width="133.42578125" style="529" customWidth="1"/>
    <col min="16130" max="16130" width="29.140625" style="529" customWidth="1"/>
    <col min="16131" max="16131" width="32.7109375" style="529" customWidth="1"/>
    <col min="16132" max="16132" width="31.28515625" style="529" customWidth="1"/>
    <col min="16133" max="16133" width="31" style="529" customWidth="1"/>
    <col min="16134" max="16134" width="29.140625" style="529" customWidth="1"/>
    <col min="16135" max="16135" width="32.7109375" style="529" customWidth="1"/>
    <col min="16136" max="16136" width="31.28515625" style="529" customWidth="1"/>
    <col min="16137" max="16137" width="31" style="529" customWidth="1"/>
    <col min="16138" max="16138" width="29.140625" style="529" customWidth="1"/>
    <col min="16139" max="16139" width="32.7109375" style="529" customWidth="1"/>
    <col min="16140" max="16140" width="31.28515625" style="529" customWidth="1"/>
    <col min="16141" max="16141" width="31" style="529" customWidth="1"/>
    <col min="16142" max="16142" width="4.5703125" style="529" customWidth="1"/>
    <col min="16143" max="16384" width="9.140625" style="529"/>
  </cols>
  <sheetData>
    <row r="1" spans="1:26" s="1" customFormat="1" ht="5.25" hidden="1" customHeight="1">
      <c r="A1" s="201"/>
      <c r="B1" s="202"/>
      <c r="C1" s="202"/>
      <c r="D1" s="202"/>
      <c r="E1" s="202"/>
      <c r="F1" s="202"/>
      <c r="G1" s="202"/>
      <c r="H1" s="202"/>
      <c r="I1" s="202"/>
      <c r="J1" s="202"/>
      <c r="K1" s="202"/>
      <c r="L1" s="202"/>
      <c r="M1" s="202"/>
      <c r="N1" s="197"/>
    </row>
    <row r="2" spans="1:26" s="2" customFormat="1" ht="78.75" customHeight="1">
      <c r="A2" s="746" t="s">
        <v>627</v>
      </c>
      <c r="B2" s="746"/>
      <c r="C2" s="746"/>
      <c r="D2" s="746"/>
      <c r="E2" s="746"/>
      <c r="F2" s="746"/>
      <c r="G2" s="746"/>
      <c r="H2" s="746"/>
      <c r="I2" s="746"/>
      <c r="J2" s="746"/>
      <c r="K2" s="746"/>
      <c r="L2" s="746"/>
      <c r="M2" s="746"/>
      <c r="N2" s="203"/>
    </row>
    <row r="3" spans="1:26" s="2" customFormat="1" ht="41.25" customHeight="1">
      <c r="A3" s="746" t="s">
        <v>190</v>
      </c>
      <c r="B3" s="746"/>
      <c r="C3" s="746"/>
      <c r="D3" s="746"/>
      <c r="E3" s="746"/>
      <c r="F3" s="746"/>
      <c r="G3" s="746"/>
      <c r="H3" s="746"/>
      <c r="I3" s="746"/>
      <c r="J3" s="746"/>
      <c r="K3" s="746"/>
      <c r="L3" s="746"/>
      <c r="M3" s="746"/>
      <c r="N3" s="203"/>
    </row>
    <row r="4" spans="1:26" s="2" customFormat="1" ht="48.75" customHeight="1">
      <c r="A4" s="746" t="s">
        <v>806</v>
      </c>
      <c r="B4" s="746"/>
      <c r="C4" s="746"/>
      <c r="D4" s="746"/>
      <c r="E4" s="746"/>
      <c r="F4" s="746"/>
      <c r="G4" s="746"/>
      <c r="H4" s="746"/>
      <c r="I4" s="746"/>
      <c r="J4" s="746"/>
      <c r="K4" s="746"/>
      <c r="L4" s="746"/>
      <c r="M4" s="746"/>
      <c r="N4" s="203"/>
    </row>
    <row r="5" spans="1:26" s="3" customFormat="1" ht="73.5" customHeight="1">
      <c r="A5" s="747" t="s">
        <v>725</v>
      </c>
      <c r="B5" s="747"/>
      <c r="C5" s="747"/>
      <c r="D5" s="747"/>
      <c r="E5" s="747"/>
      <c r="F5" s="747"/>
      <c r="G5" s="747"/>
      <c r="H5" s="747"/>
      <c r="I5" s="747"/>
      <c r="J5" s="747"/>
      <c r="K5" s="747"/>
      <c r="L5" s="747"/>
      <c r="M5" s="747"/>
      <c r="N5" s="204"/>
    </row>
    <row r="6" spans="1:26" ht="6" customHeight="1"/>
    <row r="7" spans="1:26" ht="7.5" customHeight="1">
      <c r="A7" s="205"/>
      <c r="B7" s="206"/>
      <c r="C7" s="206"/>
      <c r="D7" s="207"/>
      <c r="E7" s="207"/>
      <c r="F7" s="206"/>
      <c r="G7" s="206"/>
      <c r="H7" s="207"/>
      <c r="I7" s="207"/>
      <c r="J7" s="207"/>
      <c r="K7" s="207"/>
      <c r="L7" s="206"/>
      <c r="M7" s="207"/>
      <c r="N7" s="208"/>
    </row>
    <row r="8" spans="1:26" s="211" customFormat="1" ht="45" customHeight="1">
      <c r="A8" s="209"/>
      <c r="B8" s="748" t="s">
        <v>769</v>
      </c>
      <c r="C8" s="748"/>
      <c r="D8" s="748"/>
      <c r="E8" s="748"/>
      <c r="F8" s="748" t="s">
        <v>621</v>
      </c>
      <c r="G8" s="748"/>
      <c r="H8" s="748"/>
      <c r="I8" s="748"/>
      <c r="J8" s="748" t="s">
        <v>143</v>
      </c>
      <c r="K8" s="748"/>
      <c r="L8" s="748"/>
      <c r="M8" s="748"/>
      <c r="N8" s="210"/>
      <c r="Y8" s="211">
        <v>1</v>
      </c>
      <c r="Z8" s="211">
        <v>1</v>
      </c>
    </row>
    <row r="9" spans="1:26" s="215" customFormat="1" ht="65.25" customHeight="1">
      <c r="A9" s="212"/>
      <c r="B9" s="212" t="s">
        <v>191</v>
      </c>
      <c r="C9" s="213" t="s">
        <v>192</v>
      </c>
      <c r="D9" s="212" t="s">
        <v>193</v>
      </c>
      <c r="E9" s="212" t="s">
        <v>45</v>
      </c>
      <c r="F9" s="212" t="s">
        <v>191</v>
      </c>
      <c r="G9" s="213" t="s">
        <v>192</v>
      </c>
      <c r="H9" s="212" t="s">
        <v>193</v>
      </c>
      <c r="I9" s="212" t="s">
        <v>45</v>
      </c>
      <c r="J9" s="212" t="s">
        <v>191</v>
      </c>
      <c r="K9" s="212" t="s">
        <v>192</v>
      </c>
      <c r="L9" s="213" t="s">
        <v>193</v>
      </c>
      <c r="M9" s="212" t="s">
        <v>45</v>
      </c>
      <c r="N9" s="214"/>
      <c r="Y9" s="215">
        <v>1</v>
      </c>
      <c r="Z9" s="215">
        <v>1</v>
      </c>
    </row>
    <row r="10" spans="1:26" s="218" customFormat="1" ht="64.5" customHeight="1">
      <c r="A10" s="216" t="s">
        <v>164</v>
      </c>
      <c r="B10" s="217">
        <v>84933.877489999999</v>
      </c>
      <c r="C10" s="217">
        <v>185532.21402900002</v>
      </c>
      <c r="D10" s="217">
        <v>881351.55579600006</v>
      </c>
      <c r="E10" s="217">
        <v>1151817.647315</v>
      </c>
      <c r="F10" s="217">
        <v>1236.2023799999999</v>
      </c>
      <c r="G10" s="217">
        <v>573044.70354020002</v>
      </c>
      <c r="H10" s="217">
        <v>452834.18570039998</v>
      </c>
      <c r="I10" s="217">
        <v>1027115.0916206</v>
      </c>
      <c r="J10" s="217">
        <v>906949.107922</v>
      </c>
      <c r="K10" s="217">
        <v>2892067.1891673999</v>
      </c>
      <c r="L10" s="217">
        <v>4482831.2414001999</v>
      </c>
      <c r="M10" s="217">
        <v>8281847.5384896006</v>
      </c>
      <c r="N10" s="210"/>
    </row>
    <row r="11" spans="1:26" s="218" customFormat="1" ht="64.5" customHeight="1">
      <c r="A11" s="216" t="s">
        <v>165</v>
      </c>
      <c r="B11" s="219">
        <v>0</v>
      </c>
      <c r="C11" s="219">
        <v>320.51251000000002</v>
      </c>
      <c r="D11" s="219">
        <v>3954.6495499999996</v>
      </c>
      <c r="E11" s="219">
        <v>4275.1620599999997</v>
      </c>
      <c r="F11" s="219">
        <v>821.57578999999998</v>
      </c>
      <c r="G11" s="219">
        <v>9114.2965100000001</v>
      </c>
      <c r="H11" s="219">
        <v>7554.3368600000003</v>
      </c>
      <c r="I11" s="219">
        <v>17490.209159999999</v>
      </c>
      <c r="J11" s="217">
        <v>46509.168210000003</v>
      </c>
      <c r="K11" s="217">
        <v>29037.700940000002</v>
      </c>
      <c r="L11" s="217">
        <v>25733.526041999998</v>
      </c>
      <c r="M11" s="217">
        <v>101280.395192</v>
      </c>
      <c r="N11" s="210"/>
    </row>
    <row r="12" spans="1:26" s="218" customFormat="1" ht="64.5" customHeight="1">
      <c r="A12" s="216" t="s">
        <v>166</v>
      </c>
      <c r="B12" s="219">
        <v>7386.3294800000003</v>
      </c>
      <c r="C12" s="219">
        <v>6.86</v>
      </c>
      <c r="D12" s="219">
        <v>3218.5403999999999</v>
      </c>
      <c r="E12" s="219">
        <v>10611.729880000001</v>
      </c>
      <c r="F12" s="219">
        <v>0</v>
      </c>
      <c r="G12" s="219">
        <v>0</v>
      </c>
      <c r="H12" s="219">
        <v>0</v>
      </c>
      <c r="I12" s="219">
        <v>0</v>
      </c>
      <c r="J12" s="217">
        <v>315239.53416439996</v>
      </c>
      <c r="K12" s="217">
        <v>826733.94865739997</v>
      </c>
      <c r="L12" s="217">
        <v>70302.053769399994</v>
      </c>
      <c r="M12" s="217">
        <v>1212275.5365912002</v>
      </c>
      <c r="N12" s="210"/>
    </row>
    <row r="13" spans="1:26" s="218" customFormat="1" ht="64.5" customHeight="1">
      <c r="A13" s="216" t="s">
        <v>167</v>
      </c>
      <c r="B13" s="217">
        <v>203.19764999999998</v>
      </c>
      <c r="C13" s="217">
        <v>2258.2502899999999</v>
      </c>
      <c r="D13" s="217">
        <v>9833.727710000001</v>
      </c>
      <c r="E13" s="217">
        <v>12295.175650000001</v>
      </c>
      <c r="F13" s="217">
        <v>31.133310000000002</v>
      </c>
      <c r="G13" s="217">
        <v>18954.995360000001</v>
      </c>
      <c r="H13" s="217">
        <v>30261.185683200001</v>
      </c>
      <c r="I13" s="217">
        <v>49247.314353200003</v>
      </c>
      <c r="J13" s="217">
        <v>379945.24473000003</v>
      </c>
      <c r="K13" s="217">
        <v>339115.77572440001</v>
      </c>
      <c r="L13" s="217">
        <v>400098.20728219999</v>
      </c>
      <c r="M13" s="217">
        <v>1119159.2277366</v>
      </c>
      <c r="N13" s="210"/>
    </row>
    <row r="14" spans="1:26" s="218" customFormat="1" ht="64.5" customHeight="1">
      <c r="A14" s="216" t="s">
        <v>168</v>
      </c>
      <c r="B14" s="217">
        <v>523342.52132</v>
      </c>
      <c r="C14" s="217">
        <v>654158.68592019996</v>
      </c>
      <c r="D14" s="217">
        <v>566834.18147459999</v>
      </c>
      <c r="E14" s="217">
        <v>1744335.3887147999</v>
      </c>
      <c r="F14" s="217">
        <v>8060.1679800000002</v>
      </c>
      <c r="G14" s="217">
        <v>358389.32233279996</v>
      </c>
      <c r="H14" s="217">
        <v>325959.89766259998</v>
      </c>
      <c r="I14" s="217">
        <v>692409.38797539996</v>
      </c>
      <c r="J14" s="217">
        <v>4813374.4275050005</v>
      </c>
      <c r="K14" s="217">
        <v>5739567.7769331997</v>
      </c>
      <c r="L14" s="217">
        <v>8072175.6137578003</v>
      </c>
      <c r="M14" s="217">
        <v>18625117.818195999</v>
      </c>
      <c r="N14" s="210"/>
    </row>
    <row r="15" spans="1:26" s="218" customFormat="1" ht="64.5" customHeight="1">
      <c r="A15" s="216" t="s">
        <v>169</v>
      </c>
      <c r="B15" s="217">
        <v>68577.826280000008</v>
      </c>
      <c r="C15" s="217">
        <v>13388.721456199999</v>
      </c>
      <c r="D15" s="217">
        <v>41318.903810000003</v>
      </c>
      <c r="E15" s="217">
        <v>123285.45154620001</v>
      </c>
      <c r="F15" s="217">
        <v>0</v>
      </c>
      <c r="G15" s="217">
        <v>90.25</v>
      </c>
      <c r="H15" s="217">
        <v>317.56905</v>
      </c>
      <c r="I15" s="217">
        <v>407.81905</v>
      </c>
      <c r="J15" s="217">
        <v>278730.24156320002</v>
      </c>
      <c r="K15" s="217">
        <v>475596.33718580002</v>
      </c>
      <c r="L15" s="217">
        <v>647628.86303699994</v>
      </c>
      <c r="M15" s="217">
        <v>1401955.441786</v>
      </c>
      <c r="N15" s="210"/>
    </row>
    <row r="16" spans="1:26" s="218" customFormat="1" ht="64.5" customHeight="1">
      <c r="A16" s="216" t="s">
        <v>108</v>
      </c>
      <c r="B16" s="217">
        <v>146490.77355300001</v>
      </c>
      <c r="C16" s="217">
        <v>200731.08636640001</v>
      </c>
      <c r="D16" s="217">
        <v>658908.25291359995</v>
      </c>
      <c r="E16" s="217">
        <v>1006130.1128329999</v>
      </c>
      <c r="F16" s="217">
        <v>5784.5793300000005</v>
      </c>
      <c r="G16" s="217">
        <v>42874.576840000002</v>
      </c>
      <c r="H16" s="217">
        <v>53844.0850842</v>
      </c>
      <c r="I16" s="217">
        <v>102503.24125419999</v>
      </c>
      <c r="J16" s="217">
        <v>4791166.2248814004</v>
      </c>
      <c r="K16" s="217">
        <v>6770443.9558154</v>
      </c>
      <c r="L16" s="217">
        <v>5765056.7733478006</v>
      </c>
      <c r="M16" s="217">
        <v>17326666.954044603</v>
      </c>
      <c r="N16" s="210"/>
    </row>
    <row r="17" spans="1:14" s="218" customFormat="1" ht="64.5" customHeight="1">
      <c r="A17" s="216" t="s">
        <v>170</v>
      </c>
      <c r="B17" s="217">
        <v>689544.12431300001</v>
      </c>
      <c r="C17" s="217">
        <v>790140.26591999992</v>
      </c>
      <c r="D17" s="217">
        <v>464758.37791540002</v>
      </c>
      <c r="E17" s="217">
        <v>1944442.7681484001</v>
      </c>
      <c r="F17" s="217">
        <v>63060.217619999996</v>
      </c>
      <c r="G17" s="217">
        <v>1361967.9949863998</v>
      </c>
      <c r="H17" s="217">
        <v>1234141.6936868001</v>
      </c>
      <c r="I17" s="217">
        <v>2659169.9062931999</v>
      </c>
      <c r="J17" s="217">
        <v>5171483.5914982008</v>
      </c>
      <c r="K17" s="217">
        <v>10280658.771254601</v>
      </c>
      <c r="L17" s="217">
        <v>11015425.322241601</v>
      </c>
      <c r="M17" s="217">
        <v>26467567.6849944</v>
      </c>
      <c r="N17" s="210"/>
    </row>
    <row r="18" spans="1:14" s="218" customFormat="1" ht="64.5" customHeight="1">
      <c r="A18" s="216" t="s">
        <v>171</v>
      </c>
      <c r="B18" s="217">
        <v>435.34046000000001</v>
      </c>
      <c r="C18" s="217">
        <v>16019.236369999999</v>
      </c>
      <c r="D18" s="217">
        <v>70654.693692599991</v>
      </c>
      <c r="E18" s="217">
        <v>87109.270522599996</v>
      </c>
      <c r="F18" s="217">
        <v>1882.1455900000001</v>
      </c>
      <c r="G18" s="217">
        <v>120252.3213364</v>
      </c>
      <c r="H18" s="217">
        <v>138740.88173920001</v>
      </c>
      <c r="I18" s="217">
        <v>260875.3486656</v>
      </c>
      <c r="J18" s="217">
        <v>65872.403353000002</v>
      </c>
      <c r="K18" s="217">
        <v>593164.75402719993</v>
      </c>
      <c r="L18" s="217">
        <v>1044030.0380804</v>
      </c>
      <c r="M18" s="217">
        <v>1703067.1954605998</v>
      </c>
      <c r="N18" s="210"/>
    </row>
    <row r="19" spans="1:14" s="218" customFormat="1" ht="64.5" customHeight="1">
      <c r="A19" s="216" t="s">
        <v>172</v>
      </c>
      <c r="B19" s="217">
        <v>21140.401154800002</v>
      </c>
      <c r="C19" s="217">
        <v>207951.75138</v>
      </c>
      <c r="D19" s="217">
        <v>545599.37417939992</v>
      </c>
      <c r="E19" s="217">
        <v>774691.52671420004</v>
      </c>
      <c r="F19" s="217">
        <v>1512.06861</v>
      </c>
      <c r="G19" s="217">
        <v>213198.74196419999</v>
      </c>
      <c r="H19" s="217">
        <v>467517.35420480004</v>
      </c>
      <c r="I19" s="217">
        <v>682228.1647790001</v>
      </c>
      <c r="J19" s="217">
        <v>300318.65379439999</v>
      </c>
      <c r="K19" s="217">
        <v>2269001.188881</v>
      </c>
      <c r="L19" s="217">
        <v>3550638.0156375999</v>
      </c>
      <c r="M19" s="217">
        <v>6119957.8583129998</v>
      </c>
      <c r="N19" s="210"/>
    </row>
    <row r="20" spans="1:14" s="218" customFormat="1" ht="64.5" customHeight="1">
      <c r="A20" s="216" t="s">
        <v>173</v>
      </c>
      <c r="B20" s="217">
        <v>15.520799999999999</v>
      </c>
      <c r="C20" s="217">
        <v>753.91034000000002</v>
      </c>
      <c r="D20" s="217">
        <v>4323.0353600000008</v>
      </c>
      <c r="E20" s="217">
        <v>5092.4665000000005</v>
      </c>
      <c r="F20" s="217">
        <v>56.305930000000004</v>
      </c>
      <c r="G20" s="217">
        <v>539.01684999999998</v>
      </c>
      <c r="H20" s="217">
        <v>419.47165999999999</v>
      </c>
      <c r="I20" s="217">
        <v>1014.7944399999999</v>
      </c>
      <c r="J20" s="217">
        <v>1505166.3465938</v>
      </c>
      <c r="K20" s="217">
        <v>2862065.3376515997</v>
      </c>
      <c r="L20" s="217">
        <v>421270.52198799996</v>
      </c>
      <c r="M20" s="217">
        <v>4788502.2062333999</v>
      </c>
      <c r="N20" s="210"/>
    </row>
    <row r="21" spans="1:14" s="218" customFormat="1" ht="64.5" customHeight="1">
      <c r="A21" s="216" t="s">
        <v>174</v>
      </c>
      <c r="B21" s="217">
        <v>30669.508248399998</v>
      </c>
      <c r="C21" s="217">
        <v>26754.769161400003</v>
      </c>
      <c r="D21" s="217">
        <v>651487.82563399989</v>
      </c>
      <c r="E21" s="217">
        <v>708912.10304379999</v>
      </c>
      <c r="F21" s="217">
        <v>2137.3127100000002</v>
      </c>
      <c r="G21" s="217">
        <v>90979.666528400005</v>
      </c>
      <c r="H21" s="217">
        <v>196046.42201400001</v>
      </c>
      <c r="I21" s="217">
        <v>289163.40125239996</v>
      </c>
      <c r="J21" s="217">
        <v>1357452.1211705999</v>
      </c>
      <c r="K21" s="217">
        <v>3640186.0687190001</v>
      </c>
      <c r="L21" s="217">
        <v>21556607.270191398</v>
      </c>
      <c r="M21" s="217">
        <v>26554245.460081</v>
      </c>
      <c r="N21" s="210"/>
    </row>
    <row r="22" spans="1:14" s="218" customFormat="1" ht="64.5" customHeight="1">
      <c r="A22" s="216" t="s">
        <v>175</v>
      </c>
      <c r="B22" s="217">
        <v>143.96</v>
      </c>
      <c r="C22" s="217">
        <v>238.00317999999999</v>
      </c>
      <c r="D22" s="217">
        <v>0</v>
      </c>
      <c r="E22" s="217">
        <v>381.96317999999997</v>
      </c>
      <c r="F22" s="217">
        <v>0</v>
      </c>
      <c r="G22" s="217">
        <v>30.520889999999998</v>
      </c>
      <c r="H22" s="217">
        <v>274.44725</v>
      </c>
      <c r="I22" s="217">
        <v>304.96814000000001</v>
      </c>
      <c r="J22" s="217">
        <v>3482.8290499999998</v>
      </c>
      <c r="K22" s="217">
        <v>6496.1526909999993</v>
      </c>
      <c r="L22" s="217">
        <v>6864.1551508000002</v>
      </c>
      <c r="M22" s="217">
        <v>16843.136891800001</v>
      </c>
      <c r="N22" s="210"/>
    </row>
    <row r="23" spans="1:14" s="218" customFormat="1" ht="64.5" customHeight="1">
      <c r="A23" s="216" t="s">
        <v>176</v>
      </c>
      <c r="B23" s="217">
        <v>350</v>
      </c>
      <c r="C23" s="217">
        <v>621.67724999999996</v>
      </c>
      <c r="D23" s="217">
        <v>14931.337730000001</v>
      </c>
      <c r="E23" s="217">
        <v>15903.01498</v>
      </c>
      <c r="F23" s="217">
        <v>36.876059999999995</v>
      </c>
      <c r="G23" s="217">
        <v>2947.4774383999998</v>
      </c>
      <c r="H23" s="217">
        <v>2884.7083399999997</v>
      </c>
      <c r="I23" s="217">
        <v>5869.0618383999999</v>
      </c>
      <c r="J23" s="217">
        <v>3872.2877407999999</v>
      </c>
      <c r="K23" s="217">
        <v>51886.462396200004</v>
      </c>
      <c r="L23" s="217">
        <v>221488.28495440001</v>
      </c>
      <c r="M23" s="217">
        <v>277247.03509140003</v>
      </c>
      <c r="N23" s="210"/>
    </row>
    <row r="24" spans="1:14" s="218" customFormat="1" ht="64.5" customHeight="1">
      <c r="A24" s="216" t="s">
        <v>177</v>
      </c>
      <c r="B24" s="217">
        <v>314.28222</v>
      </c>
      <c r="C24" s="217">
        <v>7091.9714100000001</v>
      </c>
      <c r="D24" s="217">
        <v>33265.991343199996</v>
      </c>
      <c r="E24" s="217">
        <v>40672.244973200002</v>
      </c>
      <c r="F24" s="217">
        <v>1534.6769399999998</v>
      </c>
      <c r="G24" s="217">
        <v>61699.095763199999</v>
      </c>
      <c r="H24" s="217">
        <v>58201.805560000001</v>
      </c>
      <c r="I24" s="217">
        <v>121435.5782632</v>
      </c>
      <c r="J24" s="217">
        <v>191687.420102</v>
      </c>
      <c r="K24" s="217">
        <v>901787.30924240011</v>
      </c>
      <c r="L24" s="217">
        <v>1884617.003153</v>
      </c>
      <c r="M24" s="217">
        <v>2978091.7324973997</v>
      </c>
      <c r="N24" s="210"/>
    </row>
    <row r="25" spans="1:14" s="218" customFormat="1" ht="64.5" customHeight="1">
      <c r="A25" s="216" t="s">
        <v>178</v>
      </c>
      <c r="B25" s="217">
        <v>0</v>
      </c>
      <c r="C25" s="217">
        <v>16.790569999999999</v>
      </c>
      <c r="D25" s="217">
        <v>0</v>
      </c>
      <c r="E25" s="217">
        <v>16.790569999999999</v>
      </c>
      <c r="F25" s="217">
        <v>0</v>
      </c>
      <c r="G25" s="217">
        <v>0</v>
      </c>
      <c r="H25" s="217">
        <v>0</v>
      </c>
      <c r="I25" s="217">
        <v>0</v>
      </c>
      <c r="J25" s="217">
        <v>16.10568</v>
      </c>
      <c r="K25" s="217">
        <v>3079.1234100000001</v>
      </c>
      <c r="L25" s="217">
        <v>541.36324320000006</v>
      </c>
      <c r="M25" s="217">
        <v>3636.5923332000002</v>
      </c>
      <c r="N25" s="210"/>
    </row>
    <row r="26" spans="1:14" s="218" customFormat="1" ht="64.5" customHeight="1">
      <c r="A26" s="216" t="s">
        <v>179</v>
      </c>
      <c r="B26" s="217">
        <v>0</v>
      </c>
      <c r="C26" s="217">
        <v>0</v>
      </c>
      <c r="D26" s="217">
        <v>0</v>
      </c>
      <c r="E26" s="217">
        <v>0</v>
      </c>
      <c r="F26" s="217">
        <v>0</v>
      </c>
      <c r="G26" s="217">
        <v>0</v>
      </c>
      <c r="H26" s="217">
        <v>0</v>
      </c>
      <c r="I26" s="217">
        <v>0</v>
      </c>
      <c r="J26" s="217">
        <v>2016.5617892</v>
      </c>
      <c r="K26" s="217">
        <v>312.00540000000001</v>
      </c>
      <c r="L26" s="217">
        <v>395.62369000000001</v>
      </c>
      <c r="M26" s="217">
        <v>2724.1908791999999</v>
      </c>
      <c r="N26" s="210"/>
    </row>
    <row r="27" spans="1:14" s="223" customFormat="1" ht="98.25" customHeight="1">
      <c r="A27" s="220" t="s">
        <v>180</v>
      </c>
      <c r="B27" s="221">
        <v>0</v>
      </c>
      <c r="C27" s="221">
        <v>251.69684000000001</v>
      </c>
      <c r="D27" s="221">
        <v>8.6193399999999993</v>
      </c>
      <c r="E27" s="221">
        <v>260.31617999999997</v>
      </c>
      <c r="F27" s="221">
        <v>0</v>
      </c>
      <c r="G27" s="221">
        <v>0</v>
      </c>
      <c r="H27" s="221">
        <v>0</v>
      </c>
      <c r="I27" s="221">
        <v>0</v>
      </c>
      <c r="J27" s="221">
        <v>4895.8283300000003</v>
      </c>
      <c r="K27" s="221">
        <v>2536.7069900000001</v>
      </c>
      <c r="L27" s="221">
        <v>1391.5122586</v>
      </c>
      <c r="M27" s="221">
        <v>8824.0475786000006</v>
      </c>
      <c r="N27" s="222"/>
    </row>
    <row r="28" spans="1:14" s="223" customFormat="1" ht="38.25" customHeight="1">
      <c r="A28" s="224" t="s">
        <v>194</v>
      </c>
      <c r="B28" s="225">
        <f>SUM(B10:B27)</f>
        <v>1573547.6629692002</v>
      </c>
      <c r="C28" s="225">
        <f t="shared" ref="C28:M28" si="0">SUM(C10:C27)</f>
        <v>2106236.4029932003</v>
      </c>
      <c r="D28" s="225">
        <f t="shared" si="0"/>
        <v>3950449.0668488001</v>
      </c>
      <c r="E28" s="225">
        <f t="shared" si="0"/>
        <v>7630233.1328112017</v>
      </c>
      <c r="F28" s="225">
        <f>SUM(F10:F27)</f>
        <v>86153.26225</v>
      </c>
      <c r="G28" s="225">
        <f>SUM(G10:G27)</f>
        <v>2854082.9803399993</v>
      </c>
      <c r="H28" s="225">
        <f>SUM(H10:H27)</f>
        <v>2968998.0444951998</v>
      </c>
      <c r="I28" s="225">
        <f>SUM(I10:I27)</f>
        <v>5909234.2870851988</v>
      </c>
      <c r="J28" s="225">
        <f t="shared" si="0"/>
        <v>20138178.098078001</v>
      </c>
      <c r="K28" s="225">
        <f t="shared" si="0"/>
        <v>37683736.565086603</v>
      </c>
      <c r="L28" s="225">
        <f t="shared" si="0"/>
        <v>59167095.389225401</v>
      </c>
      <c r="M28" s="225">
        <f t="shared" si="0"/>
        <v>116989010.05238998</v>
      </c>
      <c r="N28" s="222"/>
    </row>
    <row r="29" spans="1:14" ht="11.25" customHeight="1" thickBot="1">
      <c r="A29" s="226"/>
      <c r="B29" s="227"/>
      <c r="C29" s="228"/>
      <c r="D29" s="228"/>
      <c r="E29" s="228"/>
      <c r="F29" s="227"/>
      <c r="G29" s="228"/>
      <c r="H29" s="228"/>
      <c r="I29" s="228"/>
      <c r="J29" s="227"/>
      <c r="K29" s="227"/>
      <c r="L29" s="227"/>
      <c r="M29" s="227"/>
    </row>
    <row r="30" spans="1:14" s="232" customFormat="1" ht="27.75" customHeight="1" thickTop="1">
      <c r="A30" s="232" t="s">
        <v>730</v>
      </c>
      <c r="B30" s="230"/>
      <c r="C30" s="231"/>
      <c r="D30" s="231"/>
      <c r="E30" s="231"/>
      <c r="F30" s="230"/>
      <c r="G30" s="231"/>
      <c r="H30" s="231"/>
      <c r="I30" s="231"/>
      <c r="N30" s="233"/>
    </row>
    <row r="31" spans="1:14" ht="24.75" customHeight="1">
      <c r="A31" s="232" t="s">
        <v>731</v>
      </c>
      <c r="B31" s="44"/>
      <c r="C31" s="21"/>
      <c r="D31" s="21"/>
      <c r="E31" s="21"/>
      <c r="F31" s="44"/>
      <c r="G31" s="21"/>
      <c r="H31" s="21"/>
      <c r="I31" s="21"/>
      <c r="J31" s="20"/>
      <c r="K31" s="20"/>
      <c r="L31" s="20"/>
      <c r="M31" s="20"/>
    </row>
    <row r="32" spans="1:14" ht="22.5" customHeight="1">
      <c r="A32" s="622" t="s">
        <v>732</v>
      </c>
      <c r="B32" s="44"/>
      <c r="C32" s="21"/>
      <c r="D32" s="21"/>
      <c r="E32" s="21"/>
      <c r="F32" s="44"/>
      <c r="G32" s="21"/>
      <c r="H32" s="21"/>
      <c r="I32" s="21"/>
      <c r="J32" s="20"/>
      <c r="K32" s="20"/>
      <c r="L32" s="20"/>
      <c r="M32" s="20"/>
    </row>
    <row r="33" spans="1:13" ht="13.5" customHeight="1">
      <c r="A33" s="19"/>
      <c r="B33" s="44"/>
      <c r="C33" s="21"/>
      <c r="D33" s="21"/>
      <c r="E33" s="21"/>
      <c r="F33" s="44"/>
      <c r="G33" s="21"/>
      <c r="H33" s="21"/>
      <c r="I33" s="21"/>
      <c r="J33" s="20"/>
      <c r="K33" s="20"/>
      <c r="L33" s="20"/>
      <c r="M33" s="20"/>
    </row>
    <row r="34" spans="1:13" ht="13.5" customHeight="1">
      <c r="A34" s="19"/>
      <c r="B34" s="44"/>
      <c r="C34" s="21"/>
      <c r="D34" s="21"/>
      <c r="E34" s="21"/>
      <c r="F34" s="44"/>
      <c r="G34" s="21"/>
      <c r="H34" s="21"/>
      <c r="I34" s="21"/>
      <c r="J34" s="20"/>
      <c r="K34" s="20"/>
      <c r="L34" s="20"/>
      <c r="M34" s="20"/>
    </row>
    <row r="35" spans="1:13" ht="13.5" customHeight="1">
      <c r="A35" s="19"/>
      <c r="B35" s="44"/>
      <c r="C35" s="21"/>
      <c r="D35" s="21"/>
      <c r="E35" s="21"/>
      <c r="F35" s="44"/>
      <c r="G35" s="21"/>
      <c r="H35" s="21"/>
      <c r="I35" s="21"/>
      <c r="J35" s="20"/>
      <c r="K35" s="20"/>
      <c r="L35" s="20"/>
      <c r="M35" s="20"/>
    </row>
    <row r="36" spans="1:13" ht="13.5" customHeight="1">
      <c r="A36" s="19"/>
      <c r="B36" s="44"/>
      <c r="C36" s="21"/>
      <c r="D36" s="21"/>
      <c r="E36" s="21"/>
      <c r="F36" s="44"/>
      <c r="G36" s="21"/>
      <c r="H36" s="21"/>
      <c r="I36" s="21"/>
      <c r="J36" s="20"/>
      <c r="K36" s="20"/>
      <c r="L36" s="20"/>
      <c r="M36" s="20"/>
    </row>
    <row r="37" spans="1:13" ht="13.5" customHeight="1">
      <c r="A37" s="168"/>
      <c r="B37" s="234"/>
      <c r="C37" s="21"/>
      <c r="D37" s="21"/>
      <c r="E37" s="21"/>
      <c r="F37" s="234"/>
      <c r="G37" s="21"/>
      <c r="H37" s="21"/>
      <c r="I37" s="21"/>
      <c r="J37" s="20"/>
      <c r="K37" s="20"/>
      <c r="L37" s="20"/>
      <c r="M37" s="20"/>
    </row>
    <row r="38" spans="1:13" ht="13.5" customHeight="1">
      <c r="A38" s="19"/>
      <c r="B38" s="234"/>
      <c r="C38" s="21"/>
      <c r="D38" s="21"/>
      <c r="E38" s="21"/>
      <c r="F38" s="234"/>
      <c r="G38" s="21"/>
      <c r="H38" s="21"/>
      <c r="I38" s="21"/>
      <c r="J38" s="20"/>
      <c r="K38" s="20"/>
      <c r="L38" s="20"/>
      <c r="M38" s="20"/>
    </row>
    <row r="39" spans="1:13" ht="13.5" customHeight="1">
      <c r="A39" s="19"/>
      <c r="B39" s="234"/>
      <c r="C39" s="21"/>
      <c r="D39" s="21"/>
      <c r="E39" s="21"/>
      <c r="F39" s="234"/>
      <c r="G39" s="21"/>
      <c r="H39" s="21"/>
      <c r="I39" s="21"/>
      <c r="J39" s="20"/>
      <c r="K39" s="20"/>
      <c r="L39" s="20"/>
      <c r="M39" s="20"/>
    </row>
    <row r="40" spans="1:13" ht="13.5" customHeight="1">
      <c r="A40" s="19"/>
      <c r="B40" s="234"/>
      <c r="C40" s="21"/>
      <c r="D40" s="21"/>
      <c r="E40" s="21"/>
      <c r="F40" s="234"/>
      <c r="G40" s="21"/>
      <c r="H40" s="21"/>
      <c r="I40" s="21"/>
      <c r="J40" s="20"/>
      <c r="K40" s="20"/>
      <c r="L40" s="20"/>
      <c r="M40" s="20"/>
    </row>
    <row r="41" spans="1:13" ht="13.5" customHeight="1">
      <c r="A41" s="19"/>
      <c r="B41" s="234"/>
      <c r="C41" s="21"/>
      <c r="D41" s="21"/>
      <c r="E41" s="21"/>
      <c r="F41" s="234"/>
      <c r="G41" s="21"/>
      <c r="H41" s="21"/>
      <c r="I41" s="21"/>
      <c r="J41" s="20"/>
      <c r="K41" s="20"/>
      <c r="L41" s="20"/>
      <c r="M41" s="20"/>
    </row>
    <row r="42" spans="1:13" ht="13.5" customHeight="1">
      <c r="A42" s="19"/>
      <c r="B42" s="234"/>
      <c r="C42" s="21"/>
      <c r="D42" s="21"/>
      <c r="E42" s="21"/>
      <c r="F42" s="234"/>
      <c r="G42" s="21"/>
      <c r="H42" s="21"/>
      <c r="I42" s="21"/>
      <c r="J42" s="20"/>
      <c r="K42" s="20"/>
      <c r="L42" s="20"/>
      <c r="M42" s="20"/>
    </row>
    <row r="43" spans="1:13" ht="13.5" customHeight="1">
      <c r="A43" s="168"/>
      <c r="B43" s="234"/>
      <c r="C43" s="21"/>
      <c r="D43" s="21"/>
      <c r="E43" s="21"/>
      <c r="F43" s="234"/>
      <c r="G43" s="21"/>
      <c r="H43" s="21"/>
      <c r="I43" s="21"/>
      <c r="J43" s="20"/>
      <c r="K43" s="20"/>
      <c r="L43" s="20"/>
      <c r="M43" s="20"/>
    </row>
    <row r="44" spans="1:13" ht="13.5" customHeight="1">
      <c r="A44" s="19"/>
      <c r="B44" s="44"/>
      <c r="C44" s="21"/>
      <c r="D44" s="21"/>
      <c r="E44" s="21"/>
      <c r="F44" s="44"/>
      <c r="G44" s="21"/>
      <c r="H44" s="21"/>
      <c r="I44" s="21"/>
      <c r="J44" s="20"/>
      <c r="K44" s="20"/>
      <c r="L44" s="20"/>
      <c r="M44" s="20"/>
    </row>
    <row r="45" spans="1:13" ht="13.5" customHeight="1">
      <c r="A45" s="19"/>
      <c r="B45" s="44"/>
      <c r="C45" s="21"/>
      <c r="D45" s="21"/>
      <c r="E45" s="21"/>
      <c r="F45" s="44"/>
      <c r="G45" s="21"/>
      <c r="H45" s="21"/>
      <c r="I45" s="21"/>
      <c r="J45" s="20"/>
      <c r="K45" s="20"/>
      <c r="L45" s="20"/>
      <c r="M45" s="20"/>
    </row>
    <row r="46" spans="1:13" ht="13.5" customHeight="1">
      <c r="A46" s="19"/>
      <c r="B46" s="44"/>
      <c r="C46" s="21"/>
      <c r="D46" s="21"/>
      <c r="E46" s="21"/>
      <c r="F46" s="44"/>
      <c r="G46" s="21"/>
      <c r="H46" s="21"/>
      <c r="I46" s="21"/>
      <c r="J46" s="20"/>
      <c r="K46" s="20"/>
      <c r="L46" s="20"/>
      <c r="M46" s="20"/>
    </row>
    <row r="47" spans="1:13" ht="13.5" customHeight="1">
      <c r="A47" s="168"/>
      <c r="B47" s="44"/>
      <c r="C47" s="21"/>
      <c r="D47" s="21"/>
      <c r="E47" s="21"/>
      <c r="F47" s="44"/>
      <c r="G47" s="21"/>
      <c r="H47" s="21"/>
      <c r="I47" s="21"/>
      <c r="J47" s="20"/>
      <c r="K47" s="20"/>
      <c r="L47" s="20"/>
      <c r="M47" s="20"/>
    </row>
    <row r="48" spans="1:13" ht="13.5" customHeight="1">
      <c r="A48" s="19"/>
      <c r="B48" s="44"/>
      <c r="C48" s="21"/>
      <c r="D48" s="21"/>
      <c r="E48" s="21"/>
      <c r="F48" s="44"/>
      <c r="G48" s="21"/>
      <c r="H48" s="21"/>
      <c r="I48" s="21"/>
      <c r="J48" s="20"/>
      <c r="K48" s="20"/>
      <c r="L48" s="20"/>
      <c r="M48" s="20"/>
    </row>
    <row r="49" spans="1:13" ht="13.5" customHeight="1">
      <c r="A49" s="19"/>
      <c r="B49" s="44"/>
      <c r="C49" s="21"/>
      <c r="D49" s="21"/>
      <c r="E49" s="21"/>
      <c r="F49" s="44"/>
      <c r="G49" s="21"/>
      <c r="H49" s="21"/>
      <c r="I49" s="21"/>
      <c r="J49" s="20"/>
      <c r="K49" s="20"/>
      <c r="L49" s="20"/>
      <c r="M49" s="20"/>
    </row>
    <row r="50" spans="1:13" ht="13.5" customHeight="1">
      <c r="A50" s="19"/>
      <c r="B50" s="44"/>
      <c r="C50" s="21"/>
      <c r="D50" s="21"/>
      <c r="E50" s="21"/>
      <c r="F50" s="44"/>
      <c r="G50" s="21"/>
      <c r="H50" s="21"/>
      <c r="I50" s="21"/>
      <c r="J50" s="20"/>
      <c r="K50" s="20"/>
      <c r="L50" s="20"/>
      <c r="M50" s="20"/>
    </row>
    <row r="51" spans="1:13" ht="13.5" customHeight="1">
      <c r="A51" s="19"/>
      <c r="B51" s="44"/>
      <c r="C51" s="21"/>
      <c r="D51" s="21"/>
      <c r="E51" s="21"/>
      <c r="F51" s="44"/>
      <c r="G51" s="21"/>
      <c r="H51" s="21"/>
      <c r="I51" s="21"/>
      <c r="J51" s="20"/>
      <c r="K51" s="20"/>
      <c r="L51" s="20"/>
      <c r="M51" s="20"/>
    </row>
    <row r="52" spans="1:13" ht="13.5" customHeight="1">
      <c r="A52" s="168"/>
      <c r="B52" s="44"/>
      <c r="C52" s="21"/>
      <c r="D52" s="21"/>
      <c r="E52" s="21"/>
      <c r="F52" s="44"/>
      <c r="G52" s="21"/>
      <c r="H52" s="21"/>
      <c r="I52" s="21"/>
      <c r="J52" s="20"/>
      <c r="K52" s="20"/>
      <c r="L52" s="20"/>
      <c r="M52" s="20"/>
    </row>
    <row r="53" spans="1:13" ht="13.5" customHeight="1">
      <c r="A53" s="19"/>
      <c r="B53" s="44"/>
      <c r="C53" s="21"/>
      <c r="D53" s="21"/>
      <c r="E53" s="21"/>
      <c r="F53" s="44"/>
      <c r="G53" s="21"/>
      <c r="H53" s="21"/>
      <c r="I53" s="21"/>
      <c r="J53" s="20"/>
      <c r="K53" s="20"/>
      <c r="L53" s="20"/>
      <c r="M53" s="20"/>
    </row>
    <row r="54" spans="1:13" ht="13.5" customHeight="1">
      <c r="A54" s="19"/>
      <c r="B54" s="44"/>
      <c r="C54" s="21"/>
      <c r="D54" s="21"/>
      <c r="E54" s="21"/>
      <c r="F54" s="44"/>
      <c r="G54" s="21"/>
      <c r="H54" s="21"/>
      <c r="I54" s="21"/>
      <c r="J54" s="20"/>
      <c r="K54" s="20"/>
      <c r="L54" s="20"/>
      <c r="M54" s="20"/>
    </row>
    <row r="55" spans="1:13" ht="13.5" customHeight="1">
      <c r="A55" s="19"/>
      <c r="B55" s="44"/>
      <c r="C55" s="21"/>
      <c r="D55" s="21"/>
      <c r="E55" s="21"/>
      <c r="F55" s="44"/>
      <c r="G55" s="21"/>
      <c r="H55" s="21"/>
      <c r="I55" s="21"/>
      <c r="J55" s="20"/>
      <c r="K55" s="20"/>
      <c r="L55" s="20"/>
      <c r="M55" s="20"/>
    </row>
    <row r="56" spans="1:13" ht="9" customHeight="1">
      <c r="A56" s="166"/>
      <c r="B56" s="44"/>
      <c r="C56" s="21"/>
      <c r="D56" s="21"/>
      <c r="E56" s="21"/>
      <c r="F56" s="44"/>
      <c r="G56" s="21"/>
      <c r="H56" s="21"/>
      <c r="I56" s="21"/>
      <c r="J56" s="20"/>
      <c r="K56" s="20"/>
      <c r="L56" s="20"/>
      <c r="M56" s="20"/>
    </row>
    <row r="57" spans="1:13" ht="9" customHeight="1">
      <c r="A57" s="166"/>
      <c r="B57" s="44"/>
      <c r="C57" s="21"/>
      <c r="D57" s="21"/>
      <c r="E57" s="21"/>
      <c r="F57" s="44"/>
      <c r="G57" s="21"/>
      <c r="H57" s="21"/>
      <c r="I57" s="21"/>
      <c r="J57" s="20"/>
      <c r="K57" s="20"/>
      <c r="L57" s="20"/>
      <c r="M57" s="20"/>
    </row>
    <row r="58" spans="1:13" ht="9" customHeight="1">
      <c r="A58" s="166"/>
      <c r="B58" s="44"/>
      <c r="C58" s="21"/>
      <c r="D58" s="21"/>
      <c r="E58" s="21"/>
      <c r="F58" s="44"/>
      <c r="G58" s="21"/>
      <c r="H58" s="21"/>
      <c r="I58" s="21"/>
      <c r="J58" s="20"/>
      <c r="K58" s="20"/>
      <c r="L58" s="20"/>
      <c r="M58" s="20"/>
    </row>
    <row r="59" spans="1:13" ht="9" customHeight="1">
      <c r="A59" s="166"/>
      <c r="B59" s="44"/>
      <c r="C59" s="21"/>
      <c r="D59" s="21"/>
      <c r="E59" s="21"/>
      <c r="F59" s="44"/>
      <c r="G59" s="21"/>
      <c r="H59" s="21"/>
      <c r="I59" s="21"/>
      <c r="J59" s="20"/>
      <c r="K59" s="20"/>
      <c r="L59" s="20"/>
      <c r="M59" s="20"/>
    </row>
    <row r="60" spans="1:13" ht="9" customHeight="1">
      <c r="A60" s="167"/>
      <c r="B60" s="44"/>
      <c r="C60" s="21"/>
      <c r="D60" s="21"/>
      <c r="E60" s="21"/>
      <c r="F60" s="44"/>
      <c r="G60" s="21"/>
      <c r="H60" s="21"/>
      <c r="I60" s="21"/>
      <c r="J60" s="20"/>
      <c r="K60" s="20"/>
      <c r="L60" s="20"/>
      <c r="M60" s="20"/>
    </row>
    <row r="61" spans="1:13" ht="9" customHeight="1">
      <c r="A61" s="167"/>
      <c r="C61" s="21"/>
      <c r="D61" s="21"/>
      <c r="E61" s="21"/>
      <c r="G61" s="21"/>
      <c r="H61" s="21"/>
      <c r="I61" s="21"/>
      <c r="J61" s="20"/>
      <c r="K61" s="20"/>
      <c r="L61" s="20"/>
      <c r="M61" s="20"/>
    </row>
    <row r="62" spans="1:13" ht="9" customHeight="1">
      <c r="A62" s="168"/>
      <c r="C62" s="21"/>
      <c r="D62" s="21"/>
      <c r="E62" s="21"/>
      <c r="G62" s="21"/>
      <c r="H62" s="21"/>
      <c r="I62" s="21"/>
      <c r="J62" s="20"/>
      <c r="K62" s="20"/>
      <c r="L62" s="20"/>
      <c r="M62" s="20"/>
    </row>
    <row r="63" spans="1:13" ht="9" customHeight="1">
      <c r="A63" s="19"/>
      <c r="C63" s="21"/>
      <c r="D63" s="21"/>
      <c r="E63" s="21"/>
      <c r="G63" s="21"/>
      <c r="H63" s="21"/>
      <c r="I63" s="21"/>
      <c r="J63" s="20"/>
      <c r="K63" s="20"/>
      <c r="L63" s="20"/>
      <c r="M63" s="20"/>
    </row>
    <row r="64" spans="1:13" ht="9" customHeight="1">
      <c r="A64" s="19"/>
      <c r="C64" s="21"/>
      <c r="D64" s="21"/>
      <c r="E64" s="21"/>
      <c r="G64" s="21"/>
      <c r="H64" s="21"/>
      <c r="I64" s="21"/>
      <c r="J64" s="20"/>
      <c r="K64" s="20"/>
      <c r="L64" s="20"/>
      <c r="M64" s="20"/>
    </row>
    <row r="65" spans="1:13" ht="9" customHeight="1">
      <c r="A65" s="19"/>
      <c r="C65" s="21"/>
      <c r="D65" s="21"/>
      <c r="E65" s="21"/>
      <c r="G65" s="21"/>
      <c r="H65" s="21"/>
      <c r="I65" s="21"/>
      <c r="J65" s="20"/>
      <c r="K65" s="20"/>
      <c r="L65" s="20"/>
      <c r="M65" s="20"/>
    </row>
    <row r="66" spans="1:13" ht="9" customHeight="1">
      <c r="A66" s="19"/>
      <c r="C66" s="21"/>
      <c r="D66" s="21"/>
      <c r="E66" s="21"/>
      <c r="G66" s="21"/>
      <c r="H66" s="21"/>
      <c r="I66" s="21"/>
      <c r="J66" s="20"/>
      <c r="K66" s="20"/>
      <c r="L66" s="20"/>
      <c r="M66" s="20"/>
    </row>
    <row r="67" spans="1:13" ht="9" customHeight="1">
      <c r="A67" s="166"/>
      <c r="C67" s="21"/>
      <c r="D67" s="21"/>
      <c r="E67" s="21"/>
      <c r="G67" s="21"/>
      <c r="H67" s="21"/>
      <c r="I67" s="21"/>
      <c r="J67" s="20"/>
      <c r="K67" s="20"/>
      <c r="L67" s="20"/>
      <c r="M67" s="20"/>
    </row>
    <row r="68" spans="1:13" ht="9" customHeight="1">
      <c r="A68" s="168"/>
      <c r="C68" s="21"/>
      <c r="D68" s="21"/>
      <c r="E68" s="21"/>
      <c r="G68" s="21"/>
      <c r="H68" s="21"/>
      <c r="I68" s="21"/>
      <c r="J68" s="20"/>
      <c r="K68" s="20"/>
      <c r="L68" s="20"/>
      <c r="M68" s="20"/>
    </row>
    <row r="69" spans="1:13" ht="9" customHeight="1">
      <c r="A69" s="19"/>
      <c r="C69" s="21"/>
      <c r="D69" s="21"/>
      <c r="E69" s="21"/>
      <c r="G69" s="21"/>
      <c r="H69" s="21"/>
      <c r="I69" s="21"/>
      <c r="J69" s="20"/>
      <c r="K69" s="20"/>
      <c r="L69" s="20"/>
      <c r="M69" s="20"/>
    </row>
    <row r="70" spans="1:13" ht="9" customHeight="1">
      <c r="A70" s="19"/>
      <c r="C70" s="21"/>
      <c r="D70" s="21"/>
      <c r="E70" s="21"/>
      <c r="G70" s="21"/>
      <c r="H70" s="21"/>
      <c r="I70" s="21"/>
      <c r="J70" s="20"/>
      <c r="K70" s="20"/>
      <c r="L70" s="20"/>
      <c r="M70" s="20"/>
    </row>
    <row r="71" spans="1:13" ht="9" customHeight="1">
      <c r="A71" s="19"/>
      <c r="C71" s="21"/>
      <c r="D71" s="21"/>
      <c r="E71" s="21"/>
      <c r="G71" s="21"/>
      <c r="H71" s="21"/>
      <c r="I71" s="21"/>
      <c r="J71" s="20"/>
      <c r="K71" s="20"/>
      <c r="L71" s="20"/>
      <c r="M71" s="20"/>
    </row>
    <row r="72" spans="1:13" ht="9" customHeight="1">
      <c r="A72" s="19"/>
      <c r="C72" s="21"/>
      <c r="D72" s="21"/>
      <c r="E72" s="21"/>
      <c r="G72" s="21"/>
      <c r="H72" s="21"/>
      <c r="I72" s="21"/>
      <c r="J72" s="20"/>
      <c r="K72" s="20"/>
      <c r="L72" s="20"/>
      <c r="M72" s="20"/>
    </row>
    <row r="73" spans="1:13" ht="9" customHeight="1">
      <c r="A73" s="166"/>
      <c r="C73" s="21"/>
      <c r="D73" s="21"/>
      <c r="E73" s="21"/>
      <c r="G73" s="21"/>
      <c r="H73" s="21"/>
      <c r="I73" s="21"/>
      <c r="J73" s="20"/>
      <c r="K73" s="20"/>
      <c r="L73" s="20"/>
      <c r="M73" s="20"/>
    </row>
    <row r="74" spans="1:13" ht="9" customHeight="1">
      <c r="A74" s="168"/>
      <c r="C74" s="21"/>
      <c r="D74" s="21"/>
      <c r="E74" s="21"/>
      <c r="G74" s="21"/>
      <c r="H74" s="21"/>
      <c r="I74" s="21"/>
      <c r="J74" s="20"/>
      <c r="K74" s="20"/>
      <c r="L74" s="20"/>
      <c r="M74" s="20"/>
    </row>
    <row r="75" spans="1:13" ht="9" customHeight="1">
      <c r="A75" s="19"/>
      <c r="C75" s="21"/>
      <c r="D75" s="21"/>
      <c r="E75" s="21"/>
      <c r="G75" s="21"/>
      <c r="H75" s="21"/>
      <c r="I75" s="21"/>
      <c r="J75" s="20"/>
      <c r="K75" s="20"/>
      <c r="L75" s="20"/>
      <c r="M75" s="20"/>
    </row>
    <row r="76" spans="1:13" ht="9" customHeight="1">
      <c r="A76" s="19"/>
      <c r="C76" s="21"/>
      <c r="D76" s="21"/>
      <c r="E76" s="21"/>
      <c r="G76" s="21"/>
      <c r="H76" s="21"/>
      <c r="I76" s="21"/>
      <c r="J76" s="20"/>
      <c r="K76" s="20"/>
      <c r="L76" s="20"/>
      <c r="M76" s="20"/>
    </row>
    <row r="77" spans="1:13" ht="9" customHeight="1">
      <c r="A77" s="19"/>
      <c r="C77" s="21"/>
      <c r="D77" s="21"/>
      <c r="E77" s="21"/>
      <c r="G77" s="21"/>
      <c r="H77" s="21"/>
      <c r="I77" s="21"/>
      <c r="J77" s="20"/>
      <c r="K77" s="20"/>
      <c r="L77" s="20"/>
      <c r="M77" s="20"/>
    </row>
    <row r="78" spans="1:13" ht="9" customHeight="1">
      <c r="A78" s="19"/>
      <c r="C78" s="21"/>
      <c r="D78" s="21"/>
      <c r="E78" s="21"/>
      <c r="G78" s="21"/>
      <c r="H78" s="21"/>
      <c r="I78" s="21"/>
      <c r="J78" s="20"/>
      <c r="K78" s="20"/>
      <c r="L78" s="20"/>
      <c r="M78" s="20"/>
    </row>
    <row r="79" spans="1:13">
      <c r="A79" s="19"/>
      <c r="C79" s="44"/>
      <c r="D79" s="44"/>
      <c r="E79" s="44"/>
      <c r="G79" s="44"/>
      <c r="H79" s="44"/>
      <c r="I79" s="44"/>
    </row>
    <row r="80" spans="1:13">
      <c r="A80" s="19"/>
      <c r="C80" s="44"/>
      <c r="D80" s="44"/>
      <c r="E80" s="44"/>
      <c r="G80" s="44"/>
      <c r="H80" s="44"/>
      <c r="I80" s="44"/>
    </row>
    <row r="81" spans="1:9">
      <c r="A81" s="19"/>
      <c r="C81" s="44"/>
      <c r="D81" s="44"/>
      <c r="E81" s="44"/>
      <c r="G81" s="44"/>
      <c r="H81" s="44"/>
      <c r="I81" s="44"/>
    </row>
    <row r="82" spans="1:9">
      <c r="A82" s="19"/>
      <c r="C82" s="44"/>
      <c r="D82" s="44"/>
      <c r="E82" s="44"/>
      <c r="G82" s="44"/>
      <c r="H82" s="44"/>
      <c r="I82" s="44"/>
    </row>
    <row r="83" spans="1:9">
      <c r="A83" s="166"/>
      <c r="C83" s="44"/>
      <c r="D83" s="44"/>
      <c r="E83" s="44"/>
      <c r="G83" s="44"/>
      <c r="H83" s="44"/>
      <c r="I83" s="44"/>
    </row>
    <row r="84" spans="1:9">
      <c r="A84" s="168"/>
      <c r="C84" s="44"/>
      <c r="D84" s="44"/>
      <c r="E84" s="44"/>
      <c r="G84" s="44"/>
      <c r="H84" s="44"/>
      <c r="I84" s="44"/>
    </row>
    <row r="85" spans="1:9">
      <c r="A85" s="19"/>
      <c r="C85" s="44"/>
      <c r="D85" s="44"/>
      <c r="E85" s="44"/>
      <c r="G85" s="44"/>
      <c r="H85" s="44"/>
      <c r="I85" s="44"/>
    </row>
    <row r="86" spans="1:9">
      <c r="A86" s="19"/>
      <c r="C86" s="44"/>
      <c r="D86" s="44"/>
      <c r="E86" s="44"/>
      <c r="G86" s="44"/>
      <c r="H86" s="44"/>
      <c r="I86" s="44"/>
    </row>
    <row r="87" spans="1:9">
      <c r="A87" s="19"/>
      <c r="C87" s="44"/>
      <c r="D87" s="44"/>
      <c r="E87" s="44"/>
      <c r="G87" s="44"/>
      <c r="H87" s="44"/>
      <c r="I87" s="44"/>
    </row>
    <row r="88" spans="1:9">
      <c r="A88" s="19"/>
      <c r="C88" s="44"/>
      <c r="D88" s="44"/>
      <c r="E88" s="44"/>
      <c r="G88" s="44"/>
      <c r="H88" s="44"/>
      <c r="I88" s="44"/>
    </row>
    <row r="89" spans="1:9">
      <c r="A89" s="19"/>
      <c r="C89" s="44"/>
      <c r="D89" s="44"/>
      <c r="E89" s="44"/>
      <c r="G89" s="44"/>
      <c r="H89" s="44"/>
      <c r="I89" s="44"/>
    </row>
    <row r="90" spans="1:9">
      <c r="A90" s="19"/>
      <c r="C90" s="44"/>
      <c r="D90" s="44"/>
      <c r="E90" s="44"/>
      <c r="G90" s="44"/>
      <c r="H90" s="44"/>
      <c r="I90" s="44"/>
    </row>
    <row r="91" spans="1:9">
      <c r="A91" s="19"/>
      <c r="C91" s="44"/>
      <c r="D91" s="44"/>
      <c r="E91" s="44"/>
      <c r="G91" s="44"/>
      <c r="H91" s="44"/>
      <c r="I91" s="44"/>
    </row>
    <row r="92" spans="1:9">
      <c r="A92" s="19"/>
      <c r="C92" s="44"/>
      <c r="D92" s="44"/>
      <c r="E92" s="44"/>
      <c r="G92" s="44"/>
      <c r="H92" s="44"/>
      <c r="I92" s="44"/>
    </row>
    <row r="93" spans="1:9">
      <c r="A93" s="19"/>
      <c r="C93" s="44"/>
      <c r="D93" s="44"/>
      <c r="E93" s="44"/>
      <c r="G93" s="44"/>
      <c r="H93" s="44"/>
      <c r="I93" s="44"/>
    </row>
    <row r="94" spans="1:9">
      <c r="A94" s="168"/>
      <c r="C94" s="44"/>
      <c r="D94" s="44"/>
      <c r="E94" s="44"/>
      <c r="G94" s="44"/>
      <c r="H94" s="44"/>
      <c r="I94" s="44"/>
    </row>
    <row r="95" spans="1:9">
      <c r="A95" s="19"/>
      <c r="C95" s="44"/>
      <c r="D95" s="44"/>
      <c r="E95" s="44"/>
      <c r="G95" s="44"/>
      <c r="H95" s="44"/>
      <c r="I95" s="44"/>
    </row>
    <row r="96" spans="1:9">
      <c r="A96" s="19"/>
      <c r="C96" s="44"/>
      <c r="D96" s="44"/>
      <c r="E96" s="44"/>
      <c r="G96" s="44"/>
      <c r="H96" s="44"/>
      <c r="I96" s="44"/>
    </row>
    <row r="97" spans="1:9">
      <c r="A97" s="19"/>
      <c r="C97" s="44"/>
      <c r="D97" s="44"/>
      <c r="E97" s="44"/>
      <c r="G97" s="44"/>
      <c r="H97" s="44"/>
      <c r="I97" s="44"/>
    </row>
    <row r="98" spans="1:9">
      <c r="A98" s="169"/>
      <c r="C98" s="44"/>
      <c r="D98" s="44"/>
      <c r="E98" s="44"/>
      <c r="G98" s="44"/>
      <c r="H98" s="44"/>
      <c r="I98" s="44"/>
    </row>
    <row r="99" spans="1:9">
      <c r="A99" s="169"/>
      <c r="C99" s="44"/>
      <c r="D99" s="44"/>
      <c r="E99" s="44"/>
      <c r="G99" s="44"/>
      <c r="H99" s="44"/>
      <c r="I99" s="44"/>
    </row>
    <row r="100" spans="1:9">
      <c r="A100" s="169"/>
      <c r="C100" s="44"/>
      <c r="D100" s="44"/>
      <c r="E100" s="44"/>
      <c r="G100" s="44"/>
      <c r="H100" s="44"/>
      <c r="I100" s="44"/>
    </row>
    <row r="101" spans="1:9">
      <c r="A101" s="169"/>
      <c r="C101" s="44"/>
      <c r="D101" s="44"/>
      <c r="E101" s="44"/>
      <c r="G101" s="44"/>
      <c r="H101" s="44"/>
      <c r="I101" s="44"/>
    </row>
    <row r="102" spans="1:9">
      <c r="A102" s="169"/>
      <c r="C102" s="44"/>
      <c r="D102" s="44"/>
      <c r="E102" s="44"/>
      <c r="G102" s="44"/>
      <c r="H102" s="44"/>
      <c r="I102" s="44"/>
    </row>
    <row r="103" spans="1:9">
      <c r="A103" s="169"/>
      <c r="C103" s="44"/>
      <c r="D103" s="44"/>
      <c r="E103" s="44"/>
      <c r="G103" s="44"/>
      <c r="H103" s="44"/>
      <c r="I103" s="44"/>
    </row>
    <row r="104" spans="1:9">
      <c r="A104" s="169"/>
      <c r="C104" s="44"/>
      <c r="D104" s="44"/>
      <c r="E104" s="44"/>
      <c r="G104" s="44"/>
      <c r="H104" s="44"/>
      <c r="I104" s="44"/>
    </row>
    <row r="105" spans="1:9">
      <c r="A105" s="169"/>
      <c r="C105" s="44"/>
      <c r="D105" s="44"/>
      <c r="E105" s="44"/>
      <c r="G105" s="44"/>
      <c r="H105" s="44"/>
      <c r="I105" s="44"/>
    </row>
    <row r="106" spans="1:9">
      <c r="A106" s="169"/>
      <c r="C106" s="44"/>
      <c r="D106" s="44"/>
      <c r="E106" s="44"/>
      <c r="G106" s="44"/>
      <c r="H106" s="44"/>
      <c r="I106" s="44"/>
    </row>
    <row r="107" spans="1:9" ht="15.75">
      <c r="A107" s="170"/>
      <c r="C107" s="44"/>
      <c r="D107" s="44"/>
      <c r="E107" s="44"/>
      <c r="G107" s="44"/>
      <c r="H107" s="44"/>
      <c r="I107" s="44"/>
    </row>
    <row r="108" spans="1:9" ht="15.75">
      <c r="A108" s="170"/>
      <c r="C108" s="44"/>
      <c r="D108" s="44"/>
      <c r="E108" s="44"/>
      <c r="G108" s="44"/>
      <c r="H108" s="44"/>
      <c r="I108" s="44"/>
    </row>
    <row r="109" spans="1:9" ht="15.75">
      <c r="A109" s="170"/>
      <c r="C109" s="44"/>
      <c r="D109" s="44"/>
      <c r="E109" s="44"/>
      <c r="G109" s="44"/>
      <c r="H109" s="44"/>
      <c r="I109" s="44"/>
    </row>
    <row r="110" spans="1:9" ht="15.75">
      <c r="A110" s="170"/>
      <c r="C110" s="44"/>
      <c r="D110" s="44"/>
      <c r="E110" s="44"/>
      <c r="G110" s="44"/>
      <c r="H110" s="44"/>
      <c r="I110" s="44"/>
    </row>
    <row r="111" spans="1:9" ht="15.75">
      <c r="A111" s="170"/>
      <c r="C111" s="44"/>
      <c r="D111" s="44"/>
      <c r="E111" s="44"/>
      <c r="G111" s="44"/>
      <c r="H111" s="44"/>
      <c r="I111" s="44"/>
    </row>
    <row r="112" spans="1:9" ht="15.75">
      <c r="A112" s="170"/>
      <c r="C112" s="44"/>
      <c r="D112" s="44"/>
      <c r="E112" s="44"/>
      <c r="G112" s="44"/>
      <c r="H112" s="44"/>
      <c r="I112" s="44"/>
    </row>
    <row r="113" spans="1:9" ht="15.75">
      <c r="A113" s="170"/>
      <c r="C113" s="44"/>
      <c r="D113" s="44"/>
      <c r="E113" s="44"/>
      <c r="G113" s="44"/>
      <c r="H113" s="44"/>
      <c r="I113" s="44"/>
    </row>
    <row r="114" spans="1:9" ht="15.75">
      <c r="A114" s="170"/>
      <c r="C114" s="44"/>
      <c r="D114" s="44"/>
      <c r="E114" s="44"/>
      <c r="G114" s="44"/>
      <c r="H114" s="44"/>
      <c r="I114" s="44"/>
    </row>
    <row r="115" spans="1:9" ht="15.75">
      <c r="A115" s="170"/>
      <c r="C115" s="44"/>
      <c r="D115" s="44"/>
      <c r="E115" s="44"/>
      <c r="G115" s="44"/>
      <c r="H115" s="44"/>
      <c r="I115" s="44"/>
    </row>
    <row r="116" spans="1:9" ht="15.75">
      <c r="A116" s="170"/>
      <c r="C116" s="44"/>
      <c r="D116" s="44"/>
      <c r="E116" s="44"/>
      <c r="G116" s="44"/>
      <c r="H116" s="44"/>
      <c r="I116" s="44"/>
    </row>
    <row r="117" spans="1:9" ht="15.75">
      <c r="A117" s="170"/>
      <c r="C117" s="44"/>
      <c r="D117" s="44"/>
      <c r="E117" s="44"/>
      <c r="G117" s="44"/>
      <c r="H117" s="44"/>
      <c r="I117" s="44"/>
    </row>
    <row r="118" spans="1:9" ht="15.75">
      <c r="A118" s="170"/>
      <c r="C118" s="44"/>
      <c r="D118" s="44"/>
      <c r="E118" s="44"/>
      <c r="G118" s="44"/>
      <c r="H118" s="44"/>
      <c r="I118" s="44"/>
    </row>
    <row r="119" spans="1:9" ht="15.75">
      <c r="A119" s="170"/>
      <c r="C119" s="44"/>
      <c r="D119" s="44"/>
      <c r="E119" s="44"/>
      <c r="G119" s="44"/>
      <c r="H119" s="44"/>
      <c r="I119" s="44"/>
    </row>
    <row r="120" spans="1:9" ht="15.75">
      <c r="A120" s="170"/>
    </row>
    <row r="121" spans="1:9" ht="15.75">
      <c r="A121" s="170"/>
    </row>
    <row r="122" spans="1:9" ht="15.75">
      <c r="A122" s="170"/>
    </row>
    <row r="123" spans="1:9" ht="15.75">
      <c r="A123" s="170"/>
    </row>
    <row r="124" spans="1:9" ht="15.75">
      <c r="A124" s="170"/>
    </row>
    <row r="125" spans="1:9" ht="15.75">
      <c r="A125" s="170"/>
    </row>
    <row r="126" spans="1:9" ht="15.75">
      <c r="A126" s="170"/>
    </row>
    <row r="127" spans="1:9" ht="15.75">
      <c r="A127" s="170"/>
    </row>
    <row r="128" spans="1:9" ht="15.75">
      <c r="A128" s="170"/>
    </row>
    <row r="129" spans="1:1" ht="15.75">
      <c r="A129" s="170"/>
    </row>
    <row r="130" spans="1:1" ht="15.75">
      <c r="A130" s="170"/>
    </row>
    <row r="131" spans="1:1" ht="15.75">
      <c r="A131" s="170"/>
    </row>
    <row r="132" spans="1:1" ht="15.75">
      <c r="A132" s="170"/>
    </row>
    <row r="133" spans="1:1" ht="15.75">
      <c r="A133" s="170"/>
    </row>
    <row r="134" spans="1:1" ht="15.75">
      <c r="A134" s="170"/>
    </row>
    <row r="135" spans="1:1" ht="15.75">
      <c r="A135" s="170"/>
    </row>
    <row r="136" spans="1:1" ht="15.75">
      <c r="A136" s="170"/>
    </row>
    <row r="137" spans="1:1" ht="15.75">
      <c r="A137" s="170"/>
    </row>
    <row r="138" spans="1:1" ht="15.75">
      <c r="A138" s="170"/>
    </row>
    <row r="139" spans="1:1" ht="15.75">
      <c r="A139" s="170"/>
    </row>
    <row r="140" spans="1:1" ht="15.75">
      <c r="A140" s="170"/>
    </row>
    <row r="141" spans="1:1" ht="15.75">
      <c r="A141" s="170"/>
    </row>
    <row r="142" spans="1:1" ht="15.75">
      <c r="A142" s="170"/>
    </row>
    <row r="143" spans="1:1" ht="15.75">
      <c r="A143" s="170"/>
    </row>
    <row r="144" spans="1:1" ht="15.75">
      <c r="A144" s="170"/>
    </row>
    <row r="145" spans="1:1" ht="15.75">
      <c r="A145" s="170"/>
    </row>
    <row r="146" spans="1:1" ht="15.75">
      <c r="A146" s="170"/>
    </row>
    <row r="147" spans="1:1" ht="15.75">
      <c r="A147" s="170"/>
    </row>
    <row r="148" spans="1:1" ht="15.75">
      <c r="A148" s="170"/>
    </row>
    <row r="149" spans="1:1" ht="15.75">
      <c r="A149" s="170"/>
    </row>
    <row r="150" spans="1:1" ht="15.75">
      <c r="A150" s="170"/>
    </row>
    <row r="151" spans="1:1" ht="15.75">
      <c r="A151" s="170"/>
    </row>
    <row r="152" spans="1:1" ht="15.75">
      <c r="A152" s="170"/>
    </row>
    <row r="153" spans="1:1" ht="15.75">
      <c r="A153" s="170"/>
    </row>
    <row r="154" spans="1:1" ht="15.75">
      <c r="A154" s="170"/>
    </row>
    <row r="155" spans="1:1" ht="15.75">
      <c r="A155" s="170"/>
    </row>
    <row r="156" spans="1:1" ht="15.75">
      <c r="A156" s="170"/>
    </row>
    <row r="157" spans="1:1" ht="15.75">
      <c r="A157" s="170"/>
    </row>
    <row r="158" spans="1:1" ht="15.75">
      <c r="A158" s="170"/>
    </row>
    <row r="159" spans="1:1" ht="15.75">
      <c r="A159" s="170"/>
    </row>
    <row r="160" spans="1:1" ht="15.75">
      <c r="A160" s="170"/>
    </row>
    <row r="161" spans="1:1" ht="15.75">
      <c r="A161" s="170"/>
    </row>
    <row r="162" spans="1:1" ht="15.75">
      <c r="A162" s="170"/>
    </row>
    <row r="163" spans="1:1" ht="15.75">
      <c r="A163" s="170"/>
    </row>
    <row r="164" spans="1:1" ht="15.75">
      <c r="A164" s="170"/>
    </row>
    <row r="165" spans="1:1" ht="15.75">
      <c r="A165" s="170"/>
    </row>
    <row r="166" spans="1:1" ht="15.75">
      <c r="A166" s="170"/>
    </row>
    <row r="167" spans="1:1" ht="15.75">
      <c r="A167" s="170"/>
    </row>
    <row r="168" spans="1:1" ht="15.75">
      <c r="A168" s="170"/>
    </row>
    <row r="169" spans="1:1" ht="15.75">
      <c r="A169" s="170"/>
    </row>
    <row r="170" spans="1:1" ht="15.75">
      <c r="A170" s="170"/>
    </row>
    <row r="171" spans="1:1" ht="15.75">
      <c r="A171" s="170"/>
    </row>
    <row r="172" spans="1:1" ht="15.75">
      <c r="A172" s="170"/>
    </row>
    <row r="173" spans="1:1" ht="15.75">
      <c r="A173" s="170"/>
    </row>
    <row r="174" spans="1:1" ht="15.75">
      <c r="A174" s="170"/>
    </row>
    <row r="175" spans="1:1" ht="15.75">
      <c r="A175" s="170"/>
    </row>
    <row r="176" spans="1:1" ht="15.75">
      <c r="A176" s="170"/>
    </row>
    <row r="177" spans="1:1" ht="15.75">
      <c r="A177" s="170"/>
    </row>
    <row r="178" spans="1:1" ht="15.75">
      <c r="A178" s="170"/>
    </row>
    <row r="179" spans="1:1" ht="15.75">
      <c r="A179" s="170"/>
    </row>
    <row r="180" spans="1:1" ht="15.75">
      <c r="A180" s="170"/>
    </row>
    <row r="181" spans="1:1" ht="15.75">
      <c r="A181" s="170"/>
    </row>
    <row r="182" spans="1:1" ht="15.75">
      <c r="A182" s="170"/>
    </row>
    <row r="183" spans="1:1" ht="15.75">
      <c r="A183" s="170"/>
    </row>
    <row r="184" spans="1:1" ht="15.75">
      <c r="A184" s="170"/>
    </row>
    <row r="185" spans="1:1" ht="15.75">
      <c r="A185" s="170"/>
    </row>
    <row r="186" spans="1:1" ht="15.75">
      <c r="A186" s="170"/>
    </row>
    <row r="187" spans="1:1" ht="15.75">
      <c r="A187" s="170"/>
    </row>
    <row r="188" spans="1:1" ht="15.75">
      <c r="A188" s="170"/>
    </row>
    <row r="189" spans="1:1" ht="15.75">
      <c r="A189" s="170"/>
    </row>
    <row r="190" spans="1:1" ht="15.75">
      <c r="A190" s="170"/>
    </row>
    <row r="191" spans="1:1" ht="15.75">
      <c r="A191" s="170"/>
    </row>
    <row r="192" spans="1:1" ht="15.75">
      <c r="A192" s="170"/>
    </row>
    <row r="193" spans="1:1" ht="15.75">
      <c r="A193" s="170"/>
    </row>
    <row r="194" spans="1:1" ht="15.75">
      <c r="A194" s="170"/>
    </row>
    <row r="195" spans="1:1" ht="15.75">
      <c r="A195" s="170"/>
    </row>
    <row r="196" spans="1:1" ht="15.75">
      <c r="A196" s="170"/>
    </row>
    <row r="197" spans="1:1" ht="15.75">
      <c r="A197" s="170"/>
    </row>
    <row r="198" spans="1:1" ht="15.75">
      <c r="A198" s="170"/>
    </row>
    <row r="199" spans="1:1" ht="15.75">
      <c r="A199" s="170"/>
    </row>
    <row r="200" spans="1:1" ht="15.75">
      <c r="A200" s="170"/>
    </row>
    <row r="201" spans="1:1" ht="15.75">
      <c r="A201" s="170"/>
    </row>
    <row r="202" spans="1:1" ht="15.75">
      <c r="A202" s="170"/>
    </row>
    <row r="203" spans="1:1" ht="15.75">
      <c r="A203" s="170"/>
    </row>
    <row r="204" spans="1:1" ht="15.75">
      <c r="A204" s="170"/>
    </row>
    <row r="205" spans="1:1" ht="15.75">
      <c r="A205" s="170"/>
    </row>
    <row r="206" spans="1:1" ht="15.75">
      <c r="A206" s="170"/>
    </row>
    <row r="207" spans="1:1" ht="15.75">
      <c r="A207" s="170"/>
    </row>
    <row r="208" spans="1:1" ht="15.75">
      <c r="A208" s="170"/>
    </row>
    <row r="209" spans="1:1" ht="15.75">
      <c r="A209" s="170"/>
    </row>
    <row r="210" spans="1:1" ht="15.75">
      <c r="A210" s="170"/>
    </row>
    <row r="211" spans="1:1" ht="15.75">
      <c r="A211" s="170"/>
    </row>
    <row r="212" spans="1:1" ht="15.75">
      <c r="A212" s="170"/>
    </row>
    <row r="213" spans="1:1" ht="15.75">
      <c r="A213" s="170"/>
    </row>
    <row r="214" spans="1:1" ht="15.75">
      <c r="A214" s="170"/>
    </row>
    <row r="215" spans="1:1" ht="15.75">
      <c r="A215" s="170"/>
    </row>
    <row r="216" spans="1:1" ht="15.75">
      <c r="A216" s="170"/>
    </row>
    <row r="217" spans="1:1" ht="15.75">
      <c r="A217" s="170"/>
    </row>
    <row r="218" spans="1:1" ht="15.75">
      <c r="A218" s="170"/>
    </row>
    <row r="219" spans="1:1" ht="15.75">
      <c r="A219" s="170"/>
    </row>
    <row r="220" spans="1:1" ht="15.75">
      <c r="A220" s="22"/>
    </row>
    <row r="221" spans="1:1" ht="15.75">
      <c r="A221" s="22"/>
    </row>
    <row r="222" spans="1:1" ht="15.75">
      <c r="A222" s="22"/>
    </row>
    <row r="223" spans="1:1" ht="15.75">
      <c r="A223" s="22"/>
    </row>
    <row r="224" spans="1:1" ht="15.75">
      <c r="A224" s="22"/>
    </row>
    <row r="225" spans="1:1" ht="15.75">
      <c r="A225" s="22"/>
    </row>
    <row r="226" spans="1:1" ht="15.75">
      <c r="A226" s="22"/>
    </row>
    <row r="227" spans="1:1" ht="15.75">
      <c r="A227" s="22"/>
    </row>
    <row r="228" spans="1:1" ht="15.75">
      <c r="A228" s="22"/>
    </row>
    <row r="229" spans="1:1" ht="15.75">
      <c r="A229" s="22"/>
    </row>
    <row r="230" spans="1:1" ht="15.75">
      <c r="A230" s="22"/>
    </row>
    <row r="231" spans="1:1" ht="15.75">
      <c r="A231" s="22"/>
    </row>
    <row r="232" spans="1:1" ht="15.75">
      <c r="A232" s="22"/>
    </row>
    <row r="233" spans="1:1" ht="15.75">
      <c r="A233" s="22"/>
    </row>
    <row r="234" spans="1:1" ht="15.75">
      <c r="A234" s="22"/>
    </row>
    <row r="235" spans="1:1" ht="15.75">
      <c r="A235" s="22"/>
    </row>
    <row r="236" spans="1:1" ht="15.75">
      <c r="A236" s="22"/>
    </row>
    <row r="237" spans="1:1" ht="15.75">
      <c r="A237" s="22"/>
    </row>
    <row r="238" spans="1:1" ht="15.75">
      <c r="A238" s="22"/>
    </row>
    <row r="239" spans="1:1" ht="15.75">
      <c r="A239" s="22"/>
    </row>
    <row r="240" spans="1:1" ht="15.75">
      <c r="A240" s="22"/>
    </row>
    <row r="241" spans="1:1" ht="15.75">
      <c r="A241" s="22"/>
    </row>
    <row r="242" spans="1:1" ht="15.75">
      <c r="A242" s="22"/>
    </row>
    <row r="243" spans="1:1" ht="15.75">
      <c r="A243" s="22"/>
    </row>
    <row r="244" spans="1:1" ht="15.75">
      <c r="A244" s="22"/>
    </row>
    <row r="245" spans="1:1" ht="15.75">
      <c r="A245" s="22"/>
    </row>
    <row r="246" spans="1:1" ht="15.75">
      <c r="A246" s="22"/>
    </row>
    <row r="247" spans="1:1" ht="15.75">
      <c r="A247" s="22"/>
    </row>
    <row r="248" spans="1:1" ht="15.75">
      <c r="A248" s="22"/>
    </row>
    <row r="249" spans="1:1" ht="15.75">
      <c r="A249" s="22"/>
    </row>
    <row r="250" spans="1:1" ht="15.75">
      <c r="A250" s="22"/>
    </row>
    <row r="251" spans="1:1" ht="15.75">
      <c r="A251" s="22"/>
    </row>
    <row r="252" spans="1:1" ht="15.75">
      <c r="A252" s="22"/>
    </row>
    <row r="253" spans="1:1" ht="15.75">
      <c r="A253" s="22"/>
    </row>
    <row r="254" spans="1:1" ht="15.75">
      <c r="A254" s="22"/>
    </row>
    <row r="255" spans="1:1" ht="15.75">
      <c r="A255" s="22"/>
    </row>
    <row r="256" spans="1:1" ht="15.75">
      <c r="A256" s="22"/>
    </row>
    <row r="257" spans="1:1" ht="15.75">
      <c r="A257" s="22"/>
    </row>
    <row r="258" spans="1:1" ht="15.75">
      <c r="A258" s="22"/>
    </row>
    <row r="259" spans="1:1" ht="15.75">
      <c r="A259" s="22"/>
    </row>
    <row r="260" spans="1:1" ht="15.75">
      <c r="A260" s="22"/>
    </row>
    <row r="261" spans="1:1" ht="15.75">
      <c r="A261" s="22"/>
    </row>
    <row r="262" spans="1:1" ht="15.75">
      <c r="A262" s="22"/>
    </row>
    <row r="263" spans="1:1" ht="15.75">
      <c r="A263" s="22"/>
    </row>
    <row r="264" spans="1:1" ht="15.75">
      <c r="A264" s="22"/>
    </row>
    <row r="265" spans="1:1" ht="15.75">
      <c r="A265" s="22"/>
    </row>
    <row r="266" spans="1:1" ht="15.75">
      <c r="A266" s="22"/>
    </row>
    <row r="267" spans="1:1" ht="15.75">
      <c r="A267" s="22"/>
    </row>
    <row r="268" spans="1:1" ht="15.75">
      <c r="A268" s="22"/>
    </row>
    <row r="269" spans="1:1" ht="15.75">
      <c r="A269" s="22"/>
    </row>
    <row r="270" spans="1:1" ht="15.75">
      <c r="A270" s="22"/>
    </row>
    <row r="271" spans="1:1" ht="15.75">
      <c r="A271" s="22"/>
    </row>
    <row r="272" spans="1:1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3" right="0.79" top="0.61" bottom="0.67" header="0.5" footer="0.5"/>
  <pageSetup scale="23" orientation="landscape" horizontalDpi="300" verticalDpi="300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pageSetUpPr fitToPage="1"/>
  </sheetPr>
  <dimension ref="A1:DN664"/>
  <sheetViews>
    <sheetView showGridLines="0" topLeftCell="A2" zoomScale="25" zoomScaleNormal="25" workbookViewId="0">
      <selection activeCell="A3" sqref="A3:Q3"/>
    </sheetView>
  </sheetViews>
  <sheetFormatPr defaultRowHeight="60"/>
  <cols>
    <col min="1" max="1" width="143.5703125" style="23" customWidth="1"/>
    <col min="2" max="2" width="53.7109375" style="529" customWidth="1"/>
    <col min="3" max="3" width="53.7109375" style="238" customWidth="1"/>
    <col min="4" max="17" width="53.7109375" style="529" customWidth="1"/>
    <col min="18" max="18" width="6.5703125" style="239" customWidth="1"/>
    <col min="19" max="256" width="9.140625" style="529"/>
    <col min="257" max="257" width="143.5703125" style="529" customWidth="1"/>
    <col min="258" max="273" width="53.7109375" style="529" customWidth="1"/>
    <col min="274" max="274" width="6.5703125" style="529" customWidth="1"/>
    <col min="275" max="512" width="9.140625" style="529"/>
    <col min="513" max="513" width="143.5703125" style="529" customWidth="1"/>
    <col min="514" max="529" width="53.7109375" style="529" customWidth="1"/>
    <col min="530" max="530" width="6.5703125" style="529" customWidth="1"/>
    <col min="531" max="768" width="9.140625" style="529"/>
    <col min="769" max="769" width="143.5703125" style="529" customWidth="1"/>
    <col min="770" max="785" width="53.7109375" style="529" customWidth="1"/>
    <col min="786" max="786" width="6.5703125" style="529" customWidth="1"/>
    <col min="787" max="1024" width="9.140625" style="529"/>
    <col min="1025" max="1025" width="143.5703125" style="529" customWidth="1"/>
    <col min="1026" max="1041" width="53.7109375" style="529" customWidth="1"/>
    <col min="1042" max="1042" width="6.5703125" style="529" customWidth="1"/>
    <col min="1043" max="1280" width="9.140625" style="529"/>
    <col min="1281" max="1281" width="143.5703125" style="529" customWidth="1"/>
    <col min="1282" max="1297" width="53.7109375" style="529" customWidth="1"/>
    <col min="1298" max="1298" width="6.5703125" style="529" customWidth="1"/>
    <col min="1299" max="1536" width="9.140625" style="529"/>
    <col min="1537" max="1537" width="143.5703125" style="529" customWidth="1"/>
    <col min="1538" max="1553" width="53.7109375" style="529" customWidth="1"/>
    <col min="1554" max="1554" width="6.5703125" style="529" customWidth="1"/>
    <col min="1555" max="1792" width="9.140625" style="529"/>
    <col min="1793" max="1793" width="143.5703125" style="529" customWidth="1"/>
    <col min="1794" max="1809" width="53.7109375" style="529" customWidth="1"/>
    <col min="1810" max="1810" width="6.5703125" style="529" customWidth="1"/>
    <col min="1811" max="2048" width="9.140625" style="529"/>
    <col min="2049" max="2049" width="143.5703125" style="529" customWidth="1"/>
    <col min="2050" max="2065" width="53.7109375" style="529" customWidth="1"/>
    <col min="2066" max="2066" width="6.5703125" style="529" customWidth="1"/>
    <col min="2067" max="2304" width="9.140625" style="529"/>
    <col min="2305" max="2305" width="143.5703125" style="529" customWidth="1"/>
    <col min="2306" max="2321" width="53.7109375" style="529" customWidth="1"/>
    <col min="2322" max="2322" width="6.5703125" style="529" customWidth="1"/>
    <col min="2323" max="2560" width="9.140625" style="529"/>
    <col min="2561" max="2561" width="143.5703125" style="529" customWidth="1"/>
    <col min="2562" max="2577" width="53.7109375" style="529" customWidth="1"/>
    <col min="2578" max="2578" width="6.5703125" style="529" customWidth="1"/>
    <col min="2579" max="2816" width="9.140625" style="529"/>
    <col min="2817" max="2817" width="143.5703125" style="529" customWidth="1"/>
    <col min="2818" max="2833" width="53.7109375" style="529" customWidth="1"/>
    <col min="2834" max="2834" width="6.5703125" style="529" customWidth="1"/>
    <col min="2835" max="3072" width="9.140625" style="529"/>
    <col min="3073" max="3073" width="143.5703125" style="529" customWidth="1"/>
    <col min="3074" max="3089" width="53.7109375" style="529" customWidth="1"/>
    <col min="3090" max="3090" width="6.5703125" style="529" customWidth="1"/>
    <col min="3091" max="3328" width="9.140625" style="529"/>
    <col min="3329" max="3329" width="143.5703125" style="529" customWidth="1"/>
    <col min="3330" max="3345" width="53.7109375" style="529" customWidth="1"/>
    <col min="3346" max="3346" width="6.5703125" style="529" customWidth="1"/>
    <col min="3347" max="3584" width="9.140625" style="529"/>
    <col min="3585" max="3585" width="143.5703125" style="529" customWidth="1"/>
    <col min="3586" max="3601" width="53.7109375" style="529" customWidth="1"/>
    <col min="3602" max="3602" width="6.5703125" style="529" customWidth="1"/>
    <col min="3603" max="3840" width="9.140625" style="529"/>
    <col min="3841" max="3841" width="143.5703125" style="529" customWidth="1"/>
    <col min="3842" max="3857" width="53.7109375" style="529" customWidth="1"/>
    <col min="3858" max="3858" width="6.5703125" style="529" customWidth="1"/>
    <col min="3859" max="4096" width="9.140625" style="529"/>
    <col min="4097" max="4097" width="143.5703125" style="529" customWidth="1"/>
    <col min="4098" max="4113" width="53.7109375" style="529" customWidth="1"/>
    <col min="4114" max="4114" width="6.5703125" style="529" customWidth="1"/>
    <col min="4115" max="4352" width="9.140625" style="529"/>
    <col min="4353" max="4353" width="143.5703125" style="529" customWidth="1"/>
    <col min="4354" max="4369" width="53.7109375" style="529" customWidth="1"/>
    <col min="4370" max="4370" width="6.5703125" style="529" customWidth="1"/>
    <col min="4371" max="4608" width="9.140625" style="529"/>
    <col min="4609" max="4609" width="143.5703125" style="529" customWidth="1"/>
    <col min="4610" max="4625" width="53.7109375" style="529" customWidth="1"/>
    <col min="4626" max="4626" width="6.5703125" style="529" customWidth="1"/>
    <col min="4627" max="4864" width="9.140625" style="529"/>
    <col min="4865" max="4865" width="143.5703125" style="529" customWidth="1"/>
    <col min="4866" max="4881" width="53.7109375" style="529" customWidth="1"/>
    <col min="4882" max="4882" width="6.5703125" style="529" customWidth="1"/>
    <col min="4883" max="5120" width="9.140625" style="529"/>
    <col min="5121" max="5121" width="143.5703125" style="529" customWidth="1"/>
    <col min="5122" max="5137" width="53.7109375" style="529" customWidth="1"/>
    <col min="5138" max="5138" width="6.5703125" style="529" customWidth="1"/>
    <col min="5139" max="5376" width="9.140625" style="529"/>
    <col min="5377" max="5377" width="143.5703125" style="529" customWidth="1"/>
    <col min="5378" max="5393" width="53.7109375" style="529" customWidth="1"/>
    <col min="5394" max="5394" width="6.5703125" style="529" customWidth="1"/>
    <col min="5395" max="5632" width="9.140625" style="529"/>
    <col min="5633" max="5633" width="143.5703125" style="529" customWidth="1"/>
    <col min="5634" max="5649" width="53.7109375" style="529" customWidth="1"/>
    <col min="5650" max="5650" width="6.5703125" style="529" customWidth="1"/>
    <col min="5651" max="5888" width="9.140625" style="529"/>
    <col min="5889" max="5889" width="143.5703125" style="529" customWidth="1"/>
    <col min="5890" max="5905" width="53.7109375" style="529" customWidth="1"/>
    <col min="5906" max="5906" width="6.5703125" style="529" customWidth="1"/>
    <col min="5907" max="6144" width="9.140625" style="529"/>
    <col min="6145" max="6145" width="143.5703125" style="529" customWidth="1"/>
    <col min="6146" max="6161" width="53.7109375" style="529" customWidth="1"/>
    <col min="6162" max="6162" width="6.5703125" style="529" customWidth="1"/>
    <col min="6163" max="6400" width="9.140625" style="529"/>
    <col min="6401" max="6401" width="143.5703125" style="529" customWidth="1"/>
    <col min="6402" max="6417" width="53.7109375" style="529" customWidth="1"/>
    <col min="6418" max="6418" width="6.5703125" style="529" customWidth="1"/>
    <col min="6419" max="6656" width="9.140625" style="529"/>
    <col min="6657" max="6657" width="143.5703125" style="529" customWidth="1"/>
    <col min="6658" max="6673" width="53.7109375" style="529" customWidth="1"/>
    <col min="6674" max="6674" width="6.5703125" style="529" customWidth="1"/>
    <col min="6675" max="6912" width="9.140625" style="529"/>
    <col min="6913" max="6913" width="143.5703125" style="529" customWidth="1"/>
    <col min="6914" max="6929" width="53.7109375" style="529" customWidth="1"/>
    <col min="6930" max="6930" width="6.5703125" style="529" customWidth="1"/>
    <col min="6931" max="7168" width="9.140625" style="529"/>
    <col min="7169" max="7169" width="143.5703125" style="529" customWidth="1"/>
    <col min="7170" max="7185" width="53.7109375" style="529" customWidth="1"/>
    <col min="7186" max="7186" width="6.5703125" style="529" customWidth="1"/>
    <col min="7187" max="7424" width="9.140625" style="529"/>
    <col min="7425" max="7425" width="143.5703125" style="529" customWidth="1"/>
    <col min="7426" max="7441" width="53.7109375" style="529" customWidth="1"/>
    <col min="7442" max="7442" width="6.5703125" style="529" customWidth="1"/>
    <col min="7443" max="7680" width="9.140625" style="529"/>
    <col min="7681" max="7681" width="143.5703125" style="529" customWidth="1"/>
    <col min="7682" max="7697" width="53.7109375" style="529" customWidth="1"/>
    <col min="7698" max="7698" width="6.5703125" style="529" customWidth="1"/>
    <col min="7699" max="7936" width="9.140625" style="529"/>
    <col min="7937" max="7937" width="143.5703125" style="529" customWidth="1"/>
    <col min="7938" max="7953" width="53.7109375" style="529" customWidth="1"/>
    <col min="7954" max="7954" width="6.5703125" style="529" customWidth="1"/>
    <col min="7955" max="8192" width="9.140625" style="529"/>
    <col min="8193" max="8193" width="143.5703125" style="529" customWidth="1"/>
    <col min="8194" max="8209" width="53.7109375" style="529" customWidth="1"/>
    <col min="8210" max="8210" width="6.5703125" style="529" customWidth="1"/>
    <col min="8211" max="8448" width="9.140625" style="529"/>
    <col min="8449" max="8449" width="143.5703125" style="529" customWidth="1"/>
    <col min="8450" max="8465" width="53.7109375" style="529" customWidth="1"/>
    <col min="8466" max="8466" width="6.5703125" style="529" customWidth="1"/>
    <col min="8467" max="8704" width="9.140625" style="529"/>
    <col min="8705" max="8705" width="143.5703125" style="529" customWidth="1"/>
    <col min="8706" max="8721" width="53.7109375" style="529" customWidth="1"/>
    <col min="8722" max="8722" width="6.5703125" style="529" customWidth="1"/>
    <col min="8723" max="8960" width="9.140625" style="529"/>
    <col min="8961" max="8961" width="143.5703125" style="529" customWidth="1"/>
    <col min="8962" max="8977" width="53.7109375" style="529" customWidth="1"/>
    <col min="8978" max="8978" width="6.5703125" style="529" customWidth="1"/>
    <col min="8979" max="9216" width="9.140625" style="529"/>
    <col min="9217" max="9217" width="143.5703125" style="529" customWidth="1"/>
    <col min="9218" max="9233" width="53.7109375" style="529" customWidth="1"/>
    <col min="9234" max="9234" width="6.5703125" style="529" customWidth="1"/>
    <col min="9235" max="9472" width="9.140625" style="529"/>
    <col min="9473" max="9473" width="143.5703125" style="529" customWidth="1"/>
    <col min="9474" max="9489" width="53.7109375" style="529" customWidth="1"/>
    <col min="9490" max="9490" width="6.5703125" style="529" customWidth="1"/>
    <col min="9491" max="9728" width="9.140625" style="529"/>
    <col min="9729" max="9729" width="143.5703125" style="529" customWidth="1"/>
    <col min="9730" max="9745" width="53.7109375" style="529" customWidth="1"/>
    <col min="9746" max="9746" width="6.5703125" style="529" customWidth="1"/>
    <col min="9747" max="9984" width="9.140625" style="529"/>
    <col min="9985" max="9985" width="143.5703125" style="529" customWidth="1"/>
    <col min="9986" max="10001" width="53.7109375" style="529" customWidth="1"/>
    <col min="10002" max="10002" width="6.5703125" style="529" customWidth="1"/>
    <col min="10003" max="10240" width="9.140625" style="529"/>
    <col min="10241" max="10241" width="143.5703125" style="529" customWidth="1"/>
    <col min="10242" max="10257" width="53.7109375" style="529" customWidth="1"/>
    <col min="10258" max="10258" width="6.5703125" style="529" customWidth="1"/>
    <col min="10259" max="10496" width="9.140625" style="529"/>
    <col min="10497" max="10497" width="143.5703125" style="529" customWidth="1"/>
    <col min="10498" max="10513" width="53.7109375" style="529" customWidth="1"/>
    <col min="10514" max="10514" width="6.5703125" style="529" customWidth="1"/>
    <col min="10515" max="10752" width="9.140625" style="529"/>
    <col min="10753" max="10753" width="143.5703125" style="529" customWidth="1"/>
    <col min="10754" max="10769" width="53.7109375" style="529" customWidth="1"/>
    <col min="10770" max="10770" width="6.5703125" style="529" customWidth="1"/>
    <col min="10771" max="11008" width="9.140625" style="529"/>
    <col min="11009" max="11009" width="143.5703125" style="529" customWidth="1"/>
    <col min="11010" max="11025" width="53.7109375" style="529" customWidth="1"/>
    <col min="11026" max="11026" width="6.5703125" style="529" customWidth="1"/>
    <col min="11027" max="11264" width="9.140625" style="529"/>
    <col min="11265" max="11265" width="143.5703125" style="529" customWidth="1"/>
    <col min="11266" max="11281" width="53.7109375" style="529" customWidth="1"/>
    <col min="11282" max="11282" width="6.5703125" style="529" customWidth="1"/>
    <col min="11283" max="11520" width="9.140625" style="529"/>
    <col min="11521" max="11521" width="143.5703125" style="529" customWidth="1"/>
    <col min="11522" max="11537" width="53.7109375" style="529" customWidth="1"/>
    <col min="11538" max="11538" width="6.5703125" style="529" customWidth="1"/>
    <col min="11539" max="11776" width="9.140625" style="529"/>
    <col min="11777" max="11777" width="143.5703125" style="529" customWidth="1"/>
    <col min="11778" max="11793" width="53.7109375" style="529" customWidth="1"/>
    <col min="11794" max="11794" width="6.5703125" style="529" customWidth="1"/>
    <col min="11795" max="12032" width="9.140625" style="529"/>
    <col min="12033" max="12033" width="143.5703125" style="529" customWidth="1"/>
    <col min="12034" max="12049" width="53.7109375" style="529" customWidth="1"/>
    <col min="12050" max="12050" width="6.5703125" style="529" customWidth="1"/>
    <col min="12051" max="12288" width="9.140625" style="529"/>
    <col min="12289" max="12289" width="143.5703125" style="529" customWidth="1"/>
    <col min="12290" max="12305" width="53.7109375" style="529" customWidth="1"/>
    <col min="12306" max="12306" width="6.5703125" style="529" customWidth="1"/>
    <col min="12307" max="12544" width="9.140625" style="529"/>
    <col min="12545" max="12545" width="143.5703125" style="529" customWidth="1"/>
    <col min="12546" max="12561" width="53.7109375" style="529" customWidth="1"/>
    <col min="12562" max="12562" width="6.5703125" style="529" customWidth="1"/>
    <col min="12563" max="12800" width="9.140625" style="529"/>
    <col min="12801" max="12801" width="143.5703125" style="529" customWidth="1"/>
    <col min="12802" max="12817" width="53.7109375" style="529" customWidth="1"/>
    <col min="12818" max="12818" width="6.5703125" style="529" customWidth="1"/>
    <col min="12819" max="13056" width="9.140625" style="529"/>
    <col min="13057" max="13057" width="143.5703125" style="529" customWidth="1"/>
    <col min="13058" max="13073" width="53.7109375" style="529" customWidth="1"/>
    <col min="13074" max="13074" width="6.5703125" style="529" customWidth="1"/>
    <col min="13075" max="13312" width="9.140625" style="529"/>
    <col min="13313" max="13313" width="143.5703125" style="529" customWidth="1"/>
    <col min="13314" max="13329" width="53.7109375" style="529" customWidth="1"/>
    <col min="13330" max="13330" width="6.5703125" style="529" customWidth="1"/>
    <col min="13331" max="13568" width="9.140625" style="529"/>
    <col min="13569" max="13569" width="143.5703125" style="529" customWidth="1"/>
    <col min="13570" max="13585" width="53.7109375" style="529" customWidth="1"/>
    <col min="13586" max="13586" width="6.5703125" style="529" customWidth="1"/>
    <col min="13587" max="13824" width="9.140625" style="529"/>
    <col min="13825" max="13825" width="143.5703125" style="529" customWidth="1"/>
    <col min="13826" max="13841" width="53.7109375" style="529" customWidth="1"/>
    <col min="13842" max="13842" width="6.5703125" style="529" customWidth="1"/>
    <col min="13843" max="14080" width="9.140625" style="529"/>
    <col min="14081" max="14081" width="143.5703125" style="529" customWidth="1"/>
    <col min="14082" max="14097" width="53.7109375" style="529" customWidth="1"/>
    <col min="14098" max="14098" width="6.5703125" style="529" customWidth="1"/>
    <col min="14099" max="14336" width="9.140625" style="529"/>
    <col min="14337" max="14337" width="143.5703125" style="529" customWidth="1"/>
    <col min="14338" max="14353" width="53.7109375" style="529" customWidth="1"/>
    <col min="14354" max="14354" width="6.5703125" style="529" customWidth="1"/>
    <col min="14355" max="14592" width="9.140625" style="529"/>
    <col min="14593" max="14593" width="143.5703125" style="529" customWidth="1"/>
    <col min="14594" max="14609" width="53.7109375" style="529" customWidth="1"/>
    <col min="14610" max="14610" width="6.5703125" style="529" customWidth="1"/>
    <col min="14611" max="14848" width="9.140625" style="529"/>
    <col min="14849" max="14849" width="143.5703125" style="529" customWidth="1"/>
    <col min="14850" max="14865" width="53.7109375" style="529" customWidth="1"/>
    <col min="14866" max="14866" width="6.5703125" style="529" customWidth="1"/>
    <col min="14867" max="15104" width="9.140625" style="529"/>
    <col min="15105" max="15105" width="143.5703125" style="529" customWidth="1"/>
    <col min="15106" max="15121" width="53.7109375" style="529" customWidth="1"/>
    <col min="15122" max="15122" width="6.5703125" style="529" customWidth="1"/>
    <col min="15123" max="15360" width="9.140625" style="529"/>
    <col min="15361" max="15361" width="143.5703125" style="529" customWidth="1"/>
    <col min="15362" max="15377" width="53.7109375" style="529" customWidth="1"/>
    <col min="15378" max="15378" width="6.5703125" style="529" customWidth="1"/>
    <col min="15379" max="15616" width="9.140625" style="529"/>
    <col min="15617" max="15617" width="143.5703125" style="529" customWidth="1"/>
    <col min="15618" max="15633" width="53.7109375" style="529" customWidth="1"/>
    <col min="15634" max="15634" width="6.5703125" style="529" customWidth="1"/>
    <col min="15635" max="15872" width="9.140625" style="529"/>
    <col min="15873" max="15873" width="143.5703125" style="529" customWidth="1"/>
    <col min="15874" max="15889" width="53.7109375" style="529" customWidth="1"/>
    <col min="15890" max="15890" width="6.5703125" style="529" customWidth="1"/>
    <col min="15891" max="16128" width="9.140625" style="529"/>
    <col min="16129" max="16129" width="143.5703125" style="529" customWidth="1"/>
    <col min="16130" max="16145" width="53.7109375" style="529" customWidth="1"/>
    <col min="16146" max="16146" width="6.5703125" style="529" customWidth="1"/>
    <col min="16147" max="16384" width="9.140625" style="529"/>
  </cols>
  <sheetData>
    <row r="1" spans="1:26" s="1" customFormat="1" ht="5.25" hidden="1" customHeight="1">
      <c r="A1" s="123"/>
      <c r="B1" s="124"/>
      <c r="C1" s="235"/>
      <c r="D1" s="124"/>
      <c r="E1" s="124"/>
      <c r="F1" s="124"/>
      <c r="G1" s="124"/>
      <c r="H1" s="124"/>
      <c r="I1" s="124"/>
      <c r="J1" s="124"/>
      <c r="K1" s="124"/>
      <c r="L1" s="124"/>
      <c r="M1" s="124"/>
      <c r="N1" s="124"/>
      <c r="O1" s="124"/>
      <c r="P1" s="124"/>
      <c r="Q1" s="124"/>
      <c r="R1" s="236"/>
    </row>
    <row r="2" spans="1:26" s="2" customFormat="1" ht="145.5" customHeight="1">
      <c r="A2" s="749" t="s">
        <v>627</v>
      </c>
      <c r="B2" s="749"/>
      <c r="C2" s="749"/>
      <c r="D2" s="749"/>
      <c r="E2" s="749"/>
      <c r="F2" s="749"/>
      <c r="G2" s="749"/>
      <c r="H2" s="749"/>
      <c r="I2" s="749"/>
      <c r="J2" s="749"/>
      <c r="K2" s="749"/>
      <c r="L2" s="749"/>
      <c r="M2" s="749"/>
      <c r="N2" s="749"/>
      <c r="O2" s="749"/>
      <c r="P2" s="749"/>
      <c r="Q2" s="749"/>
      <c r="R2" s="236"/>
    </row>
    <row r="3" spans="1:26" s="2" customFormat="1" ht="75" customHeight="1">
      <c r="A3" s="749" t="s">
        <v>219</v>
      </c>
      <c r="B3" s="749"/>
      <c r="C3" s="749"/>
      <c r="D3" s="749"/>
      <c r="E3" s="749"/>
      <c r="F3" s="749"/>
      <c r="G3" s="749"/>
      <c r="H3" s="749"/>
      <c r="I3" s="749"/>
      <c r="J3" s="749"/>
      <c r="K3" s="749"/>
      <c r="L3" s="749"/>
      <c r="M3" s="749"/>
      <c r="N3" s="749"/>
      <c r="O3" s="749"/>
      <c r="P3" s="749"/>
      <c r="Q3" s="749"/>
      <c r="R3" s="236"/>
    </row>
    <row r="4" spans="1:26" s="2" customFormat="1" ht="63" customHeight="1">
      <c r="A4" s="749" t="s">
        <v>806</v>
      </c>
      <c r="B4" s="749"/>
      <c r="C4" s="749"/>
      <c r="D4" s="749"/>
      <c r="E4" s="749"/>
      <c r="F4" s="749"/>
      <c r="G4" s="749"/>
      <c r="H4" s="749"/>
      <c r="I4" s="749"/>
      <c r="J4" s="749"/>
      <c r="K4" s="749"/>
      <c r="L4" s="749"/>
      <c r="M4" s="749"/>
      <c r="N4" s="749"/>
      <c r="O4" s="749"/>
      <c r="P4" s="749"/>
      <c r="Q4" s="749"/>
      <c r="R4" s="236"/>
    </row>
    <row r="5" spans="1:26" s="3" customFormat="1" ht="144.75" customHeight="1">
      <c r="A5" s="750" t="s">
        <v>725</v>
      </c>
      <c r="B5" s="750"/>
      <c r="C5" s="750"/>
      <c r="D5" s="750"/>
      <c r="E5" s="750"/>
      <c r="F5" s="750"/>
      <c r="G5" s="750"/>
      <c r="H5" s="750"/>
      <c r="I5" s="750"/>
      <c r="J5" s="750"/>
      <c r="K5" s="750"/>
      <c r="L5" s="750"/>
      <c r="M5" s="750"/>
      <c r="N5" s="750"/>
      <c r="O5" s="750"/>
      <c r="P5" s="750"/>
      <c r="Q5" s="750"/>
      <c r="R5" s="237"/>
    </row>
    <row r="6" spans="1:26" ht="6" customHeight="1">
      <c r="A6" s="309"/>
      <c r="B6" s="18"/>
      <c r="C6" s="310"/>
      <c r="D6" s="18"/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</row>
    <row r="7" spans="1:26" ht="93.75" customHeight="1">
      <c r="A7" s="311"/>
      <c r="B7" s="312"/>
      <c r="C7" s="313"/>
      <c r="D7" s="314"/>
      <c r="E7" s="314"/>
      <c r="F7" s="312"/>
      <c r="G7" s="312"/>
      <c r="H7" s="312"/>
      <c r="I7" s="312"/>
      <c r="J7" s="312"/>
      <c r="K7" s="314"/>
      <c r="L7" s="312"/>
      <c r="M7" s="312"/>
      <c r="N7" s="314"/>
      <c r="O7" s="314"/>
      <c r="P7" s="312"/>
      <c r="Q7" s="314"/>
      <c r="R7" s="241"/>
    </row>
    <row r="8" spans="1:26" s="243" customFormat="1" ht="92.25" customHeight="1">
      <c r="A8" s="242"/>
      <c r="B8" s="751" t="s">
        <v>47</v>
      </c>
      <c r="C8" s="751"/>
      <c r="D8" s="751"/>
      <c r="E8" s="751"/>
      <c r="F8" s="751"/>
      <c r="G8" s="751"/>
      <c r="H8" s="751"/>
      <c r="I8" s="751"/>
      <c r="J8" s="751" t="s">
        <v>53</v>
      </c>
      <c r="K8" s="751"/>
      <c r="L8" s="751"/>
      <c r="M8" s="751"/>
      <c r="N8" s="751"/>
      <c r="O8" s="751"/>
      <c r="P8" s="751"/>
      <c r="Q8" s="751"/>
      <c r="R8" s="241"/>
      <c r="Y8" s="243">
        <v>1</v>
      </c>
      <c r="Z8" s="243">
        <v>1</v>
      </c>
    </row>
    <row r="9" spans="1:26" s="250" customFormat="1" ht="262.5" customHeight="1">
      <c r="A9" s="244"/>
      <c r="B9" s="244" t="s">
        <v>43</v>
      </c>
      <c r="C9" s="245" t="s">
        <v>196</v>
      </c>
      <c r="D9" s="244" t="s">
        <v>197</v>
      </c>
      <c r="E9" s="246" t="s">
        <v>198</v>
      </c>
      <c r="F9" s="247" t="s">
        <v>199</v>
      </c>
      <c r="G9" s="246" t="s">
        <v>200</v>
      </c>
      <c r="H9" s="244" t="s">
        <v>201</v>
      </c>
      <c r="I9" s="247" t="s">
        <v>45</v>
      </c>
      <c r="J9" s="244" t="s">
        <v>43</v>
      </c>
      <c r="K9" s="246" t="s">
        <v>196</v>
      </c>
      <c r="L9" s="247" t="s">
        <v>197</v>
      </c>
      <c r="M9" s="246" t="s">
        <v>198</v>
      </c>
      <c r="N9" s="244" t="s">
        <v>199</v>
      </c>
      <c r="O9" s="246" t="s">
        <v>200</v>
      </c>
      <c r="P9" s="244" t="s">
        <v>201</v>
      </c>
      <c r="Q9" s="244" t="s">
        <v>45</v>
      </c>
      <c r="R9" s="248"/>
      <c r="S9" s="249"/>
      <c r="T9" s="249"/>
      <c r="U9" s="248"/>
      <c r="V9" s="249"/>
      <c r="W9" s="249"/>
      <c r="X9" s="248"/>
      <c r="Y9" s="249">
        <v>1</v>
      </c>
      <c r="Z9" s="250">
        <v>1</v>
      </c>
    </row>
    <row r="10" spans="1:26" ht="162" customHeight="1">
      <c r="A10" s="315" t="s">
        <v>13</v>
      </c>
      <c r="B10" s="252">
        <v>2865816.096721</v>
      </c>
      <c r="C10" s="252">
        <v>0</v>
      </c>
      <c r="D10" s="252">
        <v>0</v>
      </c>
      <c r="E10" s="252">
        <v>0</v>
      </c>
      <c r="F10" s="252">
        <v>0</v>
      </c>
      <c r="G10" s="252">
        <v>0</v>
      </c>
      <c r="H10" s="252">
        <v>2556473.7801899998</v>
      </c>
      <c r="I10" s="252">
        <v>5422289.8768999996</v>
      </c>
      <c r="J10" s="252">
        <v>2284037.5389009998</v>
      </c>
      <c r="K10" s="252">
        <v>14171.08195</v>
      </c>
      <c r="L10" s="252">
        <v>0</v>
      </c>
      <c r="M10" s="252">
        <v>0</v>
      </c>
      <c r="N10" s="252">
        <v>1337.6549298</v>
      </c>
      <c r="O10" s="252">
        <v>3997.1284108</v>
      </c>
      <c r="P10" s="252">
        <v>1220128.3022400001</v>
      </c>
      <c r="Q10" s="252">
        <v>3523671.7064299998</v>
      </c>
      <c r="R10" s="241"/>
    </row>
    <row r="11" spans="1:26" ht="162" customHeight="1">
      <c r="A11" s="315" t="s">
        <v>14</v>
      </c>
      <c r="B11" s="252">
        <v>28340.081638799998</v>
      </c>
      <c r="C11" s="252">
        <v>0</v>
      </c>
      <c r="D11" s="252">
        <v>0</v>
      </c>
      <c r="E11" s="252">
        <v>0</v>
      </c>
      <c r="F11" s="252">
        <v>0</v>
      </c>
      <c r="G11" s="252">
        <v>0</v>
      </c>
      <c r="H11" s="252">
        <v>47779.911359999998</v>
      </c>
      <c r="I11" s="252">
        <v>76119.993000000002</v>
      </c>
      <c r="J11" s="252">
        <v>0</v>
      </c>
      <c r="K11" s="252">
        <v>0</v>
      </c>
      <c r="L11" s="252">
        <v>0</v>
      </c>
      <c r="M11" s="252">
        <v>0</v>
      </c>
      <c r="N11" s="252">
        <v>0</v>
      </c>
      <c r="O11" s="252">
        <v>0</v>
      </c>
      <c r="P11" s="252">
        <v>0</v>
      </c>
      <c r="Q11" s="252">
        <v>0</v>
      </c>
      <c r="R11" s="241"/>
    </row>
    <row r="12" spans="1:26" ht="162" customHeight="1">
      <c r="A12" s="315" t="s">
        <v>15</v>
      </c>
      <c r="B12" s="252">
        <v>5944.2300999999998</v>
      </c>
      <c r="C12" s="252">
        <v>0</v>
      </c>
      <c r="D12" s="252">
        <v>0</v>
      </c>
      <c r="E12" s="252">
        <v>0</v>
      </c>
      <c r="F12" s="252">
        <v>0</v>
      </c>
      <c r="G12" s="252">
        <v>0</v>
      </c>
      <c r="H12" s="252">
        <v>0</v>
      </c>
      <c r="I12" s="252">
        <v>5944.2300999999998</v>
      </c>
      <c r="J12" s="252">
        <v>8833.3333000000002</v>
      </c>
      <c r="K12" s="252">
        <v>0</v>
      </c>
      <c r="L12" s="252">
        <v>0</v>
      </c>
      <c r="M12" s="252">
        <v>0</v>
      </c>
      <c r="N12" s="252">
        <v>0</v>
      </c>
      <c r="O12" s="252">
        <v>0</v>
      </c>
      <c r="P12" s="252">
        <v>0</v>
      </c>
      <c r="Q12" s="252">
        <v>8833.3333000000002</v>
      </c>
      <c r="R12" s="241"/>
    </row>
    <row r="13" spans="1:26" ht="162" customHeight="1">
      <c r="A13" s="315" t="s">
        <v>16</v>
      </c>
      <c r="B13" s="252">
        <v>234549.40169</v>
      </c>
      <c r="C13" s="252">
        <v>0</v>
      </c>
      <c r="D13" s="252">
        <v>0</v>
      </c>
      <c r="E13" s="252">
        <v>0</v>
      </c>
      <c r="F13" s="252">
        <v>0</v>
      </c>
      <c r="G13" s="252">
        <v>0</v>
      </c>
      <c r="H13" s="252">
        <v>835.2</v>
      </c>
      <c r="I13" s="252">
        <v>235384.60169000001</v>
      </c>
      <c r="J13" s="252">
        <v>1646.4</v>
      </c>
      <c r="K13" s="252">
        <v>0</v>
      </c>
      <c r="L13" s="252">
        <v>0</v>
      </c>
      <c r="M13" s="252">
        <v>0</v>
      </c>
      <c r="N13" s="252">
        <v>0</v>
      </c>
      <c r="O13" s="252">
        <v>0</v>
      </c>
      <c r="P13" s="252">
        <v>0</v>
      </c>
      <c r="Q13" s="252">
        <v>1646.4</v>
      </c>
      <c r="R13" s="241"/>
    </row>
    <row r="14" spans="1:26" ht="162" customHeight="1">
      <c r="A14" s="315" t="s">
        <v>17</v>
      </c>
      <c r="B14" s="252">
        <v>1779054.2301429999</v>
      </c>
      <c r="C14" s="252">
        <v>4387.227535</v>
      </c>
      <c r="D14" s="252">
        <v>13629.882436</v>
      </c>
      <c r="E14" s="252">
        <v>379.21540000000005</v>
      </c>
      <c r="F14" s="252">
        <v>11785.3701186</v>
      </c>
      <c r="G14" s="252">
        <v>1892.3318119999999</v>
      </c>
      <c r="H14" s="252">
        <v>0</v>
      </c>
      <c r="I14" s="252">
        <v>1811128.2574500002</v>
      </c>
      <c r="J14" s="252">
        <v>992193.83062740008</v>
      </c>
      <c r="K14" s="252">
        <v>988.29227980000007</v>
      </c>
      <c r="L14" s="252">
        <v>1617.8787964000001</v>
      </c>
      <c r="M14" s="252">
        <v>0</v>
      </c>
      <c r="N14" s="252">
        <v>3745.5486318000003</v>
      </c>
      <c r="O14" s="252">
        <v>0</v>
      </c>
      <c r="P14" s="252">
        <v>0</v>
      </c>
      <c r="Q14" s="252">
        <v>998545.55032000004</v>
      </c>
      <c r="R14" s="241"/>
    </row>
    <row r="15" spans="1:26" ht="162" customHeight="1">
      <c r="A15" s="315" t="s">
        <v>18</v>
      </c>
      <c r="B15" s="252">
        <v>478413.44884960004</v>
      </c>
      <c r="C15" s="252">
        <v>0</v>
      </c>
      <c r="D15" s="252">
        <v>110.91197</v>
      </c>
      <c r="E15" s="252">
        <v>0</v>
      </c>
      <c r="F15" s="252">
        <v>437.65643320000004</v>
      </c>
      <c r="G15" s="252">
        <v>0</v>
      </c>
      <c r="H15" s="252">
        <v>0</v>
      </c>
      <c r="I15" s="252">
        <v>478962.01725999999</v>
      </c>
      <c r="J15" s="252">
        <v>0</v>
      </c>
      <c r="K15" s="252">
        <v>0</v>
      </c>
      <c r="L15" s="252">
        <v>0</v>
      </c>
      <c r="M15" s="252">
        <v>0</v>
      </c>
      <c r="N15" s="252">
        <v>0</v>
      </c>
      <c r="O15" s="252">
        <v>0</v>
      </c>
      <c r="P15" s="252">
        <v>0</v>
      </c>
      <c r="Q15" s="252">
        <v>0</v>
      </c>
      <c r="R15" s="241"/>
    </row>
    <row r="16" spans="1:26" ht="162" customHeight="1">
      <c r="A16" s="315" t="s">
        <v>216</v>
      </c>
      <c r="B16" s="252">
        <v>2902.9786300000001</v>
      </c>
      <c r="C16" s="252">
        <v>0</v>
      </c>
      <c r="D16" s="252">
        <v>0</v>
      </c>
      <c r="E16" s="252">
        <v>0</v>
      </c>
      <c r="F16" s="252">
        <v>0</v>
      </c>
      <c r="G16" s="252">
        <v>0</v>
      </c>
      <c r="H16" s="252">
        <v>0</v>
      </c>
      <c r="I16" s="252">
        <v>2902.9786300000001</v>
      </c>
      <c r="J16" s="252">
        <v>0</v>
      </c>
      <c r="K16" s="252">
        <v>0</v>
      </c>
      <c r="L16" s="252">
        <v>0</v>
      </c>
      <c r="M16" s="252">
        <v>0</v>
      </c>
      <c r="N16" s="252">
        <v>0</v>
      </c>
      <c r="O16" s="252">
        <v>0</v>
      </c>
      <c r="P16" s="252">
        <v>0</v>
      </c>
      <c r="Q16" s="252">
        <v>0</v>
      </c>
      <c r="R16" s="241"/>
    </row>
    <row r="17" spans="1:118" ht="162" customHeight="1">
      <c r="A17" s="315" t="s">
        <v>217</v>
      </c>
      <c r="B17" s="252">
        <v>1272885.1865733999</v>
      </c>
      <c r="C17" s="252">
        <v>3058.2977798000002</v>
      </c>
      <c r="D17" s="252">
        <v>3172.4155701999998</v>
      </c>
      <c r="E17" s="252">
        <v>115.79317999999999</v>
      </c>
      <c r="F17" s="252">
        <v>1931.3586006</v>
      </c>
      <c r="G17" s="252">
        <v>0</v>
      </c>
      <c r="H17" s="252">
        <v>0</v>
      </c>
      <c r="I17" s="252">
        <v>1281163.0517</v>
      </c>
      <c r="J17" s="252">
        <v>1268350.3995616001</v>
      </c>
      <c r="K17" s="252">
        <v>0</v>
      </c>
      <c r="L17" s="252">
        <v>1272.8017970000001</v>
      </c>
      <c r="M17" s="252">
        <v>0</v>
      </c>
      <c r="N17" s="252">
        <v>4146.2836225999999</v>
      </c>
      <c r="O17" s="252">
        <v>0</v>
      </c>
      <c r="P17" s="252">
        <v>0</v>
      </c>
      <c r="Q17" s="252">
        <v>1273769.48499</v>
      </c>
      <c r="R17" s="241"/>
    </row>
    <row r="18" spans="1:118" ht="162" customHeight="1">
      <c r="A18" s="315" t="s">
        <v>20</v>
      </c>
      <c r="B18" s="252">
        <v>0</v>
      </c>
      <c r="C18" s="252">
        <v>0</v>
      </c>
      <c r="D18" s="252">
        <v>0</v>
      </c>
      <c r="E18" s="252">
        <v>0</v>
      </c>
      <c r="F18" s="252">
        <v>0</v>
      </c>
      <c r="G18" s="252">
        <v>0</v>
      </c>
      <c r="H18" s="252">
        <v>0</v>
      </c>
      <c r="I18" s="252">
        <v>0</v>
      </c>
      <c r="J18" s="252">
        <v>2925.70145</v>
      </c>
      <c r="K18" s="252">
        <v>0</v>
      </c>
      <c r="L18" s="252">
        <v>0</v>
      </c>
      <c r="M18" s="252">
        <v>0</v>
      </c>
      <c r="N18" s="252">
        <v>0</v>
      </c>
      <c r="O18" s="252">
        <v>0</v>
      </c>
      <c r="P18" s="252">
        <v>0</v>
      </c>
      <c r="Q18" s="252">
        <v>2925.70145</v>
      </c>
      <c r="R18" s="241"/>
    </row>
    <row r="19" spans="1:118" ht="162" customHeight="1">
      <c r="A19" s="315" t="s">
        <v>21</v>
      </c>
      <c r="B19" s="252">
        <v>547668.576459</v>
      </c>
      <c r="C19" s="252">
        <v>4986.5760502000003</v>
      </c>
      <c r="D19" s="252">
        <v>14891.507659999999</v>
      </c>
      <c r="E19" s="252">
        <v>123.69889000000001</v>
      </c>
      <c r="F19" s="252">
        <v>15931.5545482</v>
      </c>
      <c r="G19" s="252">
        <v>3610.8508984</v>
      </c>
      <c r="H19" s="252">
        <v>8155.1943300000003</v>
      </c>
      <c r="I19" s="252">
        <v>595367.95886000001</v>
      </c>
      <c r="J19" s="252">
        <v>976691.2258748</v>
      </c>
      <c r="K19" s="252">
        <v>14300.718608200001</v>
      </c>
      <c r="L19" s="252">
        <v>5011.1628134000002</v>
      </c>
      <c r="M19" s="252">
        <v>747.06799999999998</v>
      </c>
      <c r="N19" s="252">
        <v>23547.609959199999</v>
      </c>
      <c r="O19" s="252">
        <v>2617.7074834</v>
      </c>
      <c r="P19" s="252">
        <v>52315.334219999997</v>
      </c>
      <c r="Q19" s="252">
        <v>1075230.82696</v>
      </c>
      <c r="R19" s="241"/>
      <c r="DN19" s="38" t="s">
        <v>100</v>
      </c>
    </row>
    <row r="20" spans="1:118" ht="162" customHeight="1">
      <c r="A20" s="315" t="s">
        <v>22</v>
      </c>
      <c r="B20" s="252">
        <v>0</v>
      </c>
      <c r="C20" s="252">
        <v>0</v>
      </c>
      <c r="D20" s="252">
        <v>0</v>
      </c>
      <c r="E20" s="252">
        <v>0</v>
      </c>
      <c r="F20" s="252">
        <v>0</v>
      </c>
      <c r="G20" s="252">
        <v>0</v>
      </c>
      <c r="H20" s="252">
        <v>0</v>
      </c>
      <c r="I20" s="252">
        <v>0</v>
      </c>
      <c r="J20" s="252">
        <v>1845592.7983806001</v>
      </c>
      <c r="K20" s="252">
        <v>12103.709050000001</v>
      </c>
      <c r="L20" s="252">
        <v>9482.5546699999995</v>
      </c>
      <c r="M20" s="252">
        <v>814.78505000000007</v>
      </c>
      <c r="N20" s="252">
        <v>12609.85154</v>
      </c>
      <c r="O20" s="252">
        <v>1599.36032</v>
      </c>
      <c r="P20" s="252">
        <v>0</v>
      </c>
      <c r="Q20" s="252">
        <v>1882203.05901</v>
      </c>
      <c r="R20" s="241"/>
    </row>
    <row r="21" spans="1:118" ht="162" customHeight="1">
      <c r="A21" s="315" t="s">
        <v>23</v>
      </c>
      <c r="B21" s="252">
        <v>298516.48784719995</v>
      </c>
      <c r="C21" s="252">
        <v>3719.4413879999997</v>
      </c>
      <c r="D21" s="252">
        <v>4052.1025600000003</v>
      </c>
      <c r="E21" s="252">
        <v>139.79512</v>
      </c>
      <c r="F21" s="252">
        <v>5266.9012196000003</v>
      </c>
      <c r="G21" s="252">
        <v>388.81746999999996</v>
      </c>
      <c r="H21" s="252">
        <v>81701.350689999992</v>
      </c>
      <c r="I21" s="252">
        <v>393784.89624999999</v>
      </c>
      <c r="J21" s="252">
        <v>0</v>
      </c>
      <c r="K21" s="252">
        <v>0</v>
      </c>
      <c r="L21" s="252">
        <v>0</v>
      </c>
      <c r="M21" s="252">
        <v>0</v>
      </c>
      <c r="N21" s="252">
        <v>0</v>
      </c>
      <c r="O21" s="252">
        <v>0</v>
      </c>
      <c r="P21" s="252">
        <v>0</v>
      </c>
      <c r="Q21" s="252">
        <v>0</v>
      </c>
      <c r="R21" s="241"/>
    </row>
    <row r="22" spans="1:118" ht="169.5" customHeight="1">
      <c r="A22" s="315" t="s">
        <v>24</v>
      </c>
      <c r="B22" s="252">
        <v>0</v>
      </c>
      <c r="C22" s="252">
        <v>0</v>
      </c>
      <c r="D22" s="252">
        <v>0</v>
      </c>
      <c r="E22" s="252">
        <v>0</v>
      </c>
      <c r="F22" s="252">
        <v>0</v>
      </c>
      <c r="G22" s="252">
        <v>0</v>
      </c>
      <c r="H22" s="252">
        <v>0</v>
      </c>
      <c r="I22" s="252">
        <v>0</v>
      </c>
      <c r="J22" s="252">
        <v>0</v>
      </c>
      <c r="K22" s="252">
        <v>0</v>
      </c>
      <c r="L22" s="252">
        <v>0</v>
      </c>
      <c r="M22" s="252">
        <v>0</v>
      </c>
      <c r="N22" s="252">
        <v>0</v>
      </c>
      <c r="O22" s="252">
        <v>0</v>
      </c>
      <c r="P22" s="252">
        <v>0</v>
      </c>
      <c r="Q22" s="252">
        <v>0</v>
      </c>
      <c r="R22" s="241"/>
    </row>
    <row r="23" spans="1:118" ht="162" customHeight="1">
      <c r="A23" s="315" t="s">
        <v>25</v>
      </c>
      <c r="B23" s="252">
        <v>0</v>
      </c>
      <c r="C23" s="252">
        <v>0</v>
      </c>
      <c r="D23" s="252">
        <v>0</v>
      </c>
      <c r="E23" s="252">
        <v>0</v>
      </c>
      <c r="F23" s="252">
        <v>0</v>
      </c>
      <c r="G23" s="252">
        <v>0</v>
      </c>
      <c r="H23" s="252">
        <v>0</v>
      </c>
      <c r="I23" s="252">
        <v>0</v>
      </c>
      <c r="J23" s="252">
        <v>0</v>
      </c>
      <c r="K23" s="252">
        <v>0</v>
      </c>
      <c r="L23" s="252">
        <v>0</v>
      </c>
      <c r="M23" s="252">
        <v>0</v>
      </c>
      <c r="N23" s="252">
        <v>0</v>
      </c>
      <c r="O23" s="252">
        <v>0</v>
      </c>
      <c r="P23" s="252">
        <v>0</v>
      </c>
      <c r="Q23" s="252">
        <v>0</v>
      </c>
      <c r="R23" s="241"/>
    </row>
    <row r="24" spans="1:118" ht="162" customHeight="1">
      <c r="A24" s="315" t="s">
        <v>26</v>
      </c>
      <c r="B24" s="253">
        <v>0</v>
      </c>
      <c r="C24" s="253">
        <v>0</v>
      </c>
      <c r="D24" s="253">
        <v>0</v>
      </c>
      <c r="E24" s="253">
        <v>0</v>
      </c>
      <c r="F24" s="253">
        <v>0</v>
      </c>
      <c r="G24" s="253">
        <v>0</v>
      </c>
      <c r="H24" s="253">
        <v>0</v>
      </c>
      <c r="I24" s="253">
        <v>0</v>
      </c>
      <c r="J24" s="253">
        <v>0</v>
      </c>
      <c r="K24" s="253">
        <v>0</v>
      </c>
      <c r="L24" s="252">
        <v>0</v>
      </c>
      <c r="M24" s="252">
        <v>0</v>
      </c>
      <c r="N24" s="252">
        <v>0</v>
      </c>
      <c r="O24" s="252">
        <v>0</v>
      </c>
      <c r="P24" s="252">
        <v>0</v>
      </c>
      <c r="Q24" s="252">
        <v>0</v>
      </c>
      <c r="R24" s="241"/>
    </row>
    <row r="25" spans="1:118" ht="192" customHeight="1">
      <c r="A25" s="315" t="s">
        <v>27</v>
      </c>
      <c r="B25" s="253">
        <v>0</v>
      </c>
      <c r="C25" s="253">
        <v>0</v>
      </c>
      <c r="D25" s="253">
        <v>0</v>
      </c>
      <c r="E25" s="253">
        <v>0</v>
      </c>
      <c r="F25" s="253">
        <v>0</v>
      </c>
      <c r="G25" s="253">
        <v>0</v>
      </c>
      <c r="H25" s="253">
        <v>0</v>
      </c>
      <c r="I25" s="253">
        <v>0</v>
      </c>
      <c r="J25" s="253">
        <v>0</v>
      </c>
      <c r="K25" s="253">
        <v>0</v>
      </c>
      <c r="L25" s="252">
        <v>0</v>
      </c>
      <c r="M25" s="252">
        <v>0</v>
      </c>
      <c r="N25" s="252">
        <v>0</v>
      </c>
      <c r="O25" s="252">
        <v>0</v>
      </c>
      <c r="P25" s="252">
        <v>0</v>
      </c>
      <c r="Q25" s="252">
        <v>0</v>
      </c>
      <c r="R25" s="241"/>
    </row>
    <row r="26" spans="1:118" ht="162" customHeight="1">
      <c r="A26" s="315" t="s">
        <v>28</v>
      </c>
      <c r="B26" s="253">
        <v>12998.9764</v>
      </c>
      <c r="C26" s="253">
        <v>120.05</v>
      </c>
      <c r="D26" s="253">
        <v>25.304580000000001</v>
      </c>
      <c r="E26" s="253">
        <v>0</v>
      </c>
      <c r="F26" s="253">
        <v>111.04391</v>
      </c>
      <c r="G26" s="253">
        <v>1433.5136200000002</v>
      </c>
      <c r="H26" s="253">
        <v>0</v>
      </c>
      <c r="I26" s="253">
        <v>14688.888510000001</v>
      </c>
      <c r="J26" s="253">
        <v>225555.34623</v>
      </c>
      <c r="K26" s="253">
        <v>40.644930000000002</v>
      </c>
      <c r="L26" s="252">
        <v>260.43507999999997</v>
      </c>
      <c r="M26" s="252">
        <v>0</v>
      </c>
      <c r="N26" s="252">
        <v>744.12621000000001</v>
      </c>
      <c r="O26" s="252">
        <v>0</v>
      </c>
      <c r="P26" s="252">
        <v>0</v>
      </c>
      <c r="Q26" s="252">
        <v>226600.55244999999</v>
      </c>
      <c r="R26" s="241"/>
    </row>
    <row r="27" spans="1:118" ht="162" customHeight="1">
      <c r="A27" s="315" t="s">
        <v>215</v>
      </c>
      <c r="B27" s="253">
        <v>4401.258065</v>
      </c>
      <c r="C27" s="253">
        <v>0</v>
      </c>
      <c r="D27" s="253">
        <v>0</v>
      </c>
      <c r="E27" s="253">
        <v>0</v>
      </c>
      <c r="F27" s="253">
        <v>0</v>
      </c>
      <c r="G27" s="253">
        <v>750.02664379999999</v>
      </c>
      <c r="H27" s="253">
        <v>86.827600000000004</v>
      </c>
      <c r="I27" s="253">
        <v>5238.1123099999995</v>
      </c>
      <c r="J27" s="253">
        <v>7886.5661900000005</v>
      </c>
      <c r="K27" s="253">
        <v>0</v>
      </c>
      <c r="L27" s="252">
        <v>60.648690000000002</v>
      </c>
      <c r="M27" s="252">
        <v>0</v>
      </c>
      <c r="N27" s="252">
        <v>55.886470000000003</v>
      </c>
      <c r="O27" s="252">
        <v>0</v>
      </c>
      <c r="P27" s="252">
        <v>0</v>
      </c>
      <c r="Q27" s="252">
        <v>8003.1013499999999</v>
      </c>
      <c r="R27" s="241"/>
    </row>
    <row r="28" spans="1:118" ht="162" customHeight="1">
      <c r="A28" s="315" t="s">
        <v>30</v>
      </c>
      <c r="B28" s="253">
        <v>0</v>
      </c>
      <c r="C28" s="253">
        <v>0</v>
      </c>
      <c r="D28" s="253">
        <v>0</v>
      </c>
      <c r="E28" s="253">
        <v>0</v>
      </c>
      <c r="F28" s="253">
        <v>0</v>
      </c>
      <c r="G28" s="253">
        <v>0</v>
      </c>
      <c r="H28" s="253">
        <v>0</v>
      </c>
      <c r="I28" s="253">
        <v>0</v>
      </c>
      <c r="J28" s="253">
        <v>208056.42978000001</v>
      </c>
      <c r="K28" s="253">
        <v>0</v>
      </c>
      <c r="L28" s="252">
        <v>379.81678999999997</v>
      </c>
      <c r="M28" s="252">
        <v>0</v>
      </c>
      <c r="N28" s="252">
        <v>87.049869999999999</v>
      </c>
      <c r="O28" s="252">
        <v>0</v>
      </c>
      <c r="P28" s="252">
        <v>0</v>
      </c>
      <c r="Q28" s="252">
        <v>208523.29644000001</v>
      </c>
      <c r="R28" s="241"/>
    </row>
    <row r="29" spans="1:118" ht="162" customHeight="1">
      <c r="A29" s="315" t="s">
        <v>31</v>
      </c>
      <c r="B29" s="253">
        <v>1053261.9342852</v>
      </c>
      <c r="C29" s="253">
        <v>639.25936000000002</v>
      </c>
      <c r="D29" s="253">
        <v>5958.3575691999995</v>
      </c>
      <c r="E29" s="253">
        <v>0</v>
      </c>
      <c r="F29" s="253">
        <v>5826.2367926000006</v>
      </c>
      <c r="G29" s="253">
        <v>300.35431</v>
      </c>
      <c r="H29" s="253">
        <v>145974.70072999998</v>
      </c>
      <c r="I29" s="253">
        <v>1211960.8430399999</v>
      </c>
      <c r="J29" s="253">
        <v>946656.9788716</v>
      </c>
      <c r="K29" s="253">
        <v>0</v>
      </c>
      <c r="L29" s="252">
        <v>5363.6555930000004</v>
      </c>
      <c r="M29" s="252">
        <v>0</v>
      </c>
      <c r="N29" s="252">
        <v>1677.7736572000001</v>
      </c>
      <c r="O29" s="252">
        <v>102.08782000000001</v>
      </c>
      <c r="P29" s="252">
        <v>41175.939810000003</v>
      </c>
      <c r="Q29" s="252">
        <v>994976.43576000002</v>
      </c>
      <c r="R29" s="241"/>
    </row>
    <row r="30" spans="1:118" ht="162" customHeight="1">
      <c r="A30" s="315" t="s">
        <v>32</v>
      </c>
      <c r="B30" s="253">
        <v>0</v>
      </c>
      <c r="C30" s="253">
        <v>0</v>
      </c>
      <c r="D30" s="253">
        <v>0</v>
      </c>
      <c r="E30" s="253">
        <v>0</v>
      </c>
      <c r="F30" s="253">
        <v>0</v>
      </c>
      <c r="G30" s="253">
        <v>0</v>
      </c>
      <c r="H30" s="253">
        <v>0</v>
      </c>
      <c r="I30" s="253">
        <v>0</v>
      </c>
      <c r="J30" s="253">
        <v>232031.74336899997</v>
      </c>
      <c r="K30" s="253">
        <v>0</v>
      </c>
      <c r="L30" s="252">
        <v>1588.1193400000002</v>
      </c>
      <c r="M30" s="252">
        <v>0</v>
      </c>
      <c r="N30" s="252">
        <v>1660.8599569999999</v>
      </c>
      <c r="O30" s="252">
        <v>0</v>
      </c>
      <c r="P30" s="252">
        <v>2513.8441499999999</v>
      </c>
      <c r="Q30" s="252">
        <v>237794.56683000003</v>
      </c>
      <c r="R30" s="241"/>
    </row>
    <row r="31" spans="1:118" ht="162" customHeight="1">
      <c r="A31" s="315" t="s">
        <v>33</v>
      </c>
      <c r="B31" s="253">
        <v>156502.338946</v>
      </c>
      <c r="C31" s="253">
        <v>0</v>
      </c>
      <c r="D31" s="253">
        <v>723.85837000000004</v>
      </c>
      <c r="E31" s="253">
        <v>0</v>
      </c>
      <c r="F31" s="253">
        <v>3059.7890074000002</v>
      </c>
      <c r="G31" s="253">
        <v>0</v>
      </c>
      <c r="H31" s="253">
        <v>2448.7402000000002</v>
      </c>
      <c r="I31" s="253">
        <v>162734.72654</v>
      </c>
      <c r="J31" s="253">
        <v>0</v>
      </c>
      <c r="K31" s="253">
        <v>0</v>
      </c>
      <c r="L31" s="252">
        <v>0</v>
      </c>
      <c r="M31" s="252">
        <v>0</v>
      </c>
      <c r="N31" s="252">
        <v>0</v>
      </c>
      <c r="O31" s="252">
        <v>0</v>
      </c>
      <c r="P31" s="252">
        <v>0</v>
      </c>
      <c r="Q31" s="252">
        <v>0</v>
      </c>
      <c r="R31" s="241"/>
    </row>
    <row r="32" spans="1:118" ht="162" customHeight="1">
      <c r="A32" s="315" t="s">
        <v>34</v>
      </c>
      <c r="B32" s="252">
        <v>1553118.5035708002</v>
      </c>
      <c r="C32" s="252">
        <v>36024.571560000004</v>
      </c>
      <c r="D32" s="252">
        <v>10357.116470000001</v>
      </c>
      <c r="E32" s="252">
        <v>1662.6436200000001</v>
      </c>
      <c r="F32" s="252">
        <v>6167.9949999999999</v>
      </c>
      <c r="G32" s="252">
        <v>8038.4476711999996</v>
      </c>
      <c r="H32" s="252">
        <v>554549.46214999992</v>
      </c>
      <c r="I32" s="252">
        <v>2169918.7400599997</v>
      </c>
      <c r="J32" s="252">
        <v>1305229.37919</v>
      </c>
      <c r="K32" s="252">
        <v>186481.3912476</v>
      </c>
      <c r="L32" s="252">
        <v>6175.5331699999997</v>
      </c>
      <c r="M32" s="252">
        <v>0</v>
      </c>
      <c r="N32" s="252">
        <v>44700.650024999995</v>
      </c>
      <c r="O32" s="252">
        <v>26557.037471799998</v>
      </c>
      <c r="P32" s="252">
        <v>191659.15116000001</v>
      </c>
      <c r="Q32" s="252">
        <v>1760803.1422899999</v>
      </c>
      <c r="R32" s="241"/>
    </row>
    <row r="33" spans="1:18" ht="162" customHeight="1">
      <c r="A33" s="315" t="s">
        <v>35</v>
      </c>
      <c r="B33" s="252">
        <v>751225.9553878</v>
      </c>
      <c r="C33" s="252">
        <v>14907.5894604</v>
      </c>
      <c r="D33" s="252">
        <v>10803.524635399999</v>
      </c>
      <c r="E33" s="252">
        <v>4092.0588900000002</v>
      </c>
      <c r="F33" s="252">
        <v>18304.392000600001</v>
      </c>
      <c r="G33" s="252">
        <v>4550.2237138</v>
      </c>
      <c r="H33" s="252">
        <v>200760.77056999999</v>
      </c>
      <c r="I33" s="252">
        <v>1004644.51471</v>
      </c>
      <c r="J33" s="252">
        <v>0</v>
      </c>
      <c r="K33" s="252">
        <v>0</v>
      </c>
      <c r="L33" s="252">
        <v>0</v>
      </c>
      <c r="M33" s="252">
        <v>0</v>
      </c>
      <c r="N33" s="252">
        <v>0</v>
      </c>
      <c r="O33" s="252">
        <v>0</v>
      </c>
      <c r="P33" s="252">
        <v>0</v>
      </c>
      <c r="Q33" s="252">
        <v>0</v>
      </c>
      <c r="R33" s="241"/>
    </row>
    <row r="34" spans="1:18" ht="162" customHeight="1">
      <c r="A34" s="315" t="s">
        <v>36</v>
      </c>
      <c r="B34" s="252">
        <v>29963.620629999998</v>
      </c>
      <c r="C34" s="252">
        <v>0</v>
      </c>
      <c r="D34" s="252">
        <v>0</v>
      </c>
      <c r="E34" s="252">
        <v>0</v>
      </c>
      <c r="F34" s="252">
        <v>0</v>
      </c>
      <c r="G34" s="252">
        <v>0</v>
      </c>
      <c r="H34" s="252">
        <v>0</v>
      </c>
      <c r="I34" s="252">
        <v>29963.620629999998</v>
      </c>
      <c r="J34" s="252">
        <v>0</v>
      </c>
      <c r="K34" s="252">
        <v>0</v>
      </c>
      <c r="L34" s="252">
        <v>0</v>
      </c>
      <c r="M34" s="252">
        <v>0</v>
      </c>
      <c r="N34" s="252">
        <v>0</v>
      </c>
      <c r="O34" s="252">
        <v>0</v>
      </c>
      <c r="P34" s="252">
        <v>0</v>
      </c>
      <c r="Q34" s="252">
        <v>0</v>
      </c>
      <c r="R34" s="241"/>
    </row>
    <row r="35" spans="1:18" ht="162" customHeight="1">
      <c r="A35" s="315" t="s">
        <v>214</v>
      </c>
      <c r="B35" s="252">
        <v>44093.260387800001</v>
      </c>
      <c r="C35" s="252">
        <v>1673.5255300000001</v>
      </c>
      <c r="D35" s="252">
        <v>69.63852</v>
      </c>
      <c r="E35" s="252">
        <v>0</v>
      </c>
      <c r="F35" s="252">
        <v>1044.0375200000001</v>
      </c>
      <c r="G35" s="252">
        <v>0</v>
      </c>
      <c r="H35" s="252">
        <v>2194.6077999999998</v>
      </c>
      <c r="I35" s="252">
        <v>49075.069759999998</v>
      </c>
      <c r="J35" s="252">
        <v>0</v>
      </c>
      <c r="K35" s="252">
        <v>0</v>
      </c>
      <c r="L35" s="252">
        <v>0</v>
      </c>
      <c r="M35" s="252">
        <v>0</v>
      </c>
      <c r="N35" s="252">
        <v>0</v>
      </c>
      <c r="O35" s="252">
        <v>0</v>
      </c>
      <c r="P35" s="252">
        <v>0</v>
      </c>
      <c r="Q35" s="252">
        <v>0</v>
      </c>
      <c r="R35" s="241"/>
    </row>
    <row r="36" spans="1:18" ht="162" customHeight="1">
      <c r="A36" s="315" t="s">
        <v>37</v>
      </c>
      <c r="B36" s="252">
        <v>0</v>
      </c>
      <c r="C36" s="252">
        <v>0</v>
      </c>
      <c r="D36" s="252">
        <v>0</v>
      </c>
      <c r="E36" s="252">
        <v>0</v>
      </c>
      <c r="F36" s="252">
        <v>0</v>
      </c>
      <c r="G36" s="252">
        <v>0</v>
      </c>
      <c r="H36" s="252">
        <v>0</v>
      </c>
      <c r="I36" s="252">
        <v>0</v>
      </c>
      <c r="J36" s="252">
        <v>0</v>
      </c>
      <c r="K36" s="252">
        <v>0</v>
      </c>
      <c r="L36" s="252">
        <v>0</v>
      </c>
      <c r="M36" s="252">
        <v>0</v>
      </c>
      <c r="N36" s="252">
        <v>0</v>
      </c>
      <c r="O36" s="252">
        <v>0</v>
      </c>
      <c r="P36" s="252">
        <v>0</v>
      </c>
      <c r="Q36" s="252">
        <v>0</v>
      </c>
      <c r="R36" s="241"/>
    </row>
    <row r="37" spans="1:18" ht="162" customHeight="1">
      <c r="A37" s="315" t="s">
        <v>38</v>
      </c>
      <c r="B37" s="252">
        <v>50815.731220000001</v>
      </c>
      <c r="C37" s="252">
        <v>0</v>
      </c>
      <c r="D37" s="252">
        <v>0</v>
      </c>
      <c r="E37" s="252">
        <v>0</v>
      </c>
      <c r="F37" s="252">
        <v>0</v>
      </c>
      <c r="G37" s="252">
        <v>0</v>
      </c>
      <c r="H37" s="252">
        <v>1045.6079999999999</v>
      </c>
      <c r="I37" s="252">
        <v>51861.339220000002</v>
      </c>
      <c r="J37" s="252">
        <v>0</v>
      </c>
      <c r="K37" s="252">
        <v>0</v>
      </c>
      <c r="L37" s="252">
        <v>0</v>
      </c>
      <c r="M37" s="252">
        <v>0</v>
      </c>
      <c r="N37" s="252">
        <v>0</v>
      </c>
      <c r="O37" s="252">
        <v>0</v>
      </c>
      <c r="P37" s="252">
        <v>0</v>
      </c>
      <c r="Q37" s="252">
        <v>0</v>
      </c>
      <c r="R37" s="241"/>
    </row>
    <row r="38" spans="1:18" ht="162" customHeight="1">
      <c r="A38" s="315" t="s">
        <v>39</v>
      </c>
      <c r="B38" s="252">
        <v>282593.31686600001</v>
      </c>
      <c r="C38" s="252">
        <v>0</v>
      </c>
      <c r="D38" s="252">
        <v>21540.400000000001</v>
      </c>
      <c r="E38" s="252">
        <v>0</v>
      </c>
      <c r="F38" s="252">
        <v>0</v>
      </c>
      <c r="G38" s="252">
        <v>0</v>
      </c>
      <c r="H38" s="252">
        <v>1504.09042</v>
      </c>
      <c r="I38" s="252">
        <v>305637.80729000003</v>
      </c>
      <c r="J38" s="252">
        <v>4160.9342477999999</v>
      </c>
      <c r="K38" s="252">
        <v>456.46</v>
      </c>
      <c r="L38" s="252">
        <v>157.22460000000001</v>
      </c>
      <c r="M38" s="252">
        <v>0</v>
      </c>
      <c r="N38" s="252">
        <v>171.5</v>
      </c>
      <c r="O38" s="252">
        <v>0</v>
      </c>
      <c r="P38" s="252">
        <v>0</v>
      </c>
      <c r="Q38" s="252">
        <v>4946.1188499999998</v>
      </c>
      <c r="R38" s="241"/>
    </row>
    <row r="39" spans="1:18" s="180" customFormat="1" ht="83.25" customHeight="1">
      <c r="A39" s="316" t="s">
        <v>194</v>
      </c>
      <c r="B39" s="317">
        <f t="shared" ref="B39:Q39" si="0">SUM(B10:B38)</f>
        <v>11453065.614410598</v>
      </c>
      <c r="C39" s="317">
        <f t="shared" si="0"/>
        <v>69516.538663400002</v>
      </c>
      <c r="D39" s="317">
        <f t="shared" si="0"/>
        <v>85335.020340800009</v>
      </c>
      <c r="E39" s="317">
        <f t="shared" si="0"/>
        <v>6513.2051000000001</v>
      </c>
      <c r="F39" s="317">
        <f t="shared" si="0"/>
        <v>69866.335150800005</v>
      </c>
      <c r="G39" s="317">
        <f t="shared" si="0"/>
        <v>20964.566139199997</v>
      </c>
      <c r="H39" s="317">
        <f t="shared" si="0"/>
        <v>3603510.2440399998</v>
      </c>
      <c r="I39" s="317">
        <f t="shared" si="0"/>
        <v>15308771.523910001</v>
      </c>
      <c r="J39" s="317">
        <f t="shared" si="0"/>
        <v>10309848.605973799</v>
      </c>
      <c r="K39" s="317">
        <f t="shared" si="0"/>
        <v>228542.29806559999</v>
      </c>
      <c r="L39" s="317">
        <f t="shared" si="0"/>
        <v>31369.831339800003</v>
      </c>
      <c r="M39" s="317">
        <f t="shared" si="0"/>
        <v>1561.8530500000002</v>
      </c>
      <c r="N39" s="317">
        <f t="shared" si="0"/>
        <v>94484.794872600003</v>
      </c>
      <c r="O39" s="317">
        <f t="shared" si="0"/>
        <v>34873.321506</v>
      </c>
      <c r="P39" s="317">
        <f t="shared" si="0"/>
        <v>1507792.5715800002</v>
      </c>
      <c r="Q39" s="317">
        <f t="shared" si="0"/>
        <v>12208473.27643</v>
      </c>
      <c r="R39" s="256"/>
    </row>
    <row r="40" spans="1:18" ht="27.75" customHeight="1" thickBot="1">
      <c r="A40" s="226"/>
      <c r="B40" s="227"/>
      <c r="C40" s="318"/>
      <c r="D40" s="228"/>
      <c r="E40" s="228"/>
      <c r="F40" s="228"/>
      <c r="G40" s="228"/>
      <c r="H40" s="228"/>
      <c r="I40" s="228"/>
      <c r="J40" s="228"/>
      <c r="K40" s="228"/>
      <c r="L40" s="227"/>
      <c r="M40" s="227"/>
      <c r="N40" s="227"/>
      <c r="O40" s="227"/>
      <c r="P40" s="227"/>
      <c r="Q40" s="227"/>
      <c r="R40" s="241"/>
    </row>
    <row r="41" spans="1:18" ht="96.75" customHeight="1" thickTop="1">
      <c r="A41" s="238" t="s">
        <v>730</v>
      </c>
      <c r="B41" s="160"/>
      <c r="C41" s="263"/>
      <c r="D41" s="191"/>
      <c r="E41" s="191"/>
      <c r="F41" s="191"/>
      <c r="G41" s="191"/>
      <c r="H41" s="191"/>
      <c r="I41" s="191"/>
      <c r="J41" s="191"/>
      <c r="K41" s="191"/>
      <c r="L41" s="192"/>
      <c r="M41" s="192"/>
      <c r="N41" s="20"/>
      <c r="O41" s="20"/>
      <c r="P41" s="20"/>
      <c r="Q41" s="20"/>
    </row>
    <row r="42" spans="1:18" ht="13.5" customHeight="1">
      <c r="A42" s="19"/>
      <c r="B42" s="44"/>
      <c r="C42" s="264"/>
      <c r="D42" s="21"/>
      <c r="E42" s="21"/>
      <c r="F42" s="21"/>
      <c r="G42" s="21"/>
      <c r="H42" s="21"/>
      <c r="I42" s="21"/>
      <c r="J42" s="21"/>
      <c r="K42" s="21"/>
      <c r="L42" s="21"/>
      <c r="M42" s="137"/>
      <c r="N42" s="20"/>
      <c r="O42" s="20"/>
      <c r="P42" s="20"/>
      <c r="Q42" s="20"/>
    </row>
    <row r="43" spans="1:18" ht="13.5" customHeight="1">
      <c r="A43" s="19"/>
      <c r="B43" s="44"/>
      <c r="C43" s="264"/>
      <c r="D43" s="21"/>
      <c r="E43" s="21"/>
      <c r="F43" s="21"/>
      <c r="G43" s="21"/>
      <c r="H43" s="21"/>
      <c r="I43" s="21"/>
      <c r="J43" s="21"/>
      <c r="K43" s="21"/>
      <c r="L43" s="21"/>
      <c r="M43" s="137"/>
      <c r="N43" s="20"/>
      <c r="O43" s="20"/>
      <c r="P43" s="20"/>
      <c r="Q43" s="20"/>
    </row>
    <row r="44" spans="1:18" ht="13.5" customHeight="1">
      <c r="A44" s="19"/>
      <c r="B44" s="44"/>
      <c r="C44" s="264"/>
      <c r="D44" s="21"/>
      <c r="E44" s="21"/>
      <c r="F44" s="21"/>
      <c r="G44" s="21"/>
      <c r="H44" s="21"/>
      <c r="I44" s="21"/>
      <c r="J44" s="21"/>
      <c r="K44" s="21"/>
      <c r="L44" s="21"/>
      <c r="M44" s="137"/>
      <c r="N44" s="20"/>
      <c r="O44" s="20"/>
      <c r="P44" s="20"/>
      <c r="Q44" s="20"/>
    </row>
    <row r="45" spans="1:18" ht="13.5" customHeight="1">
      <c r="A45" s="19"/>
      <c r="B45" s="44"/>
      <c r="C45" s="264"/>
      <c r="D45" s="21"/>
      <c r="E45" s="21"/>
      <c r="F45" s="21"/>
      <c r="G45" s="21"/>
      <c r="H45" s="21"/>
      <c r="I45" s="21"/>
      <c r="J45" s="21"/>
      <c r="K45" s="21"/>
      <c r="L45" s="21"/>
      <c r="M45" s="137"/>
      <c r="N45" s="20"/>
      <c r="O45" s="20"/>
      <c r="P45" s="20"/>
      <c r="Q45" s="20"/>
    </row>
    <row r="46" spans="1:18" ht="13.5" customHeight="1">
      <c r="A46" s="19"/>
      <c r="B46" s="44"/>
      <c r="C46" s="264"/>
      <c r="D46" s="21"/>
      <c r="E46" s="21"/>
      <c r="F46" s="21"/>
      <c r="G46" s="21"/>
      <c r="H46" s="21"/>
      <c r="I46" s="21"/>
      <c r="J46" s="21"/>
      <c r="K46" s="21"/>
      <c r="L46" s="21"/>
      <c r="M46" s="137"/>
      <c r="N46" s="20"/>
      <c r="O46" s="20"/>
      <c r="P46" s="20"/>
      <c r="Q46" s="20"/>
    </row>
    <row r="47" spans="1:18" ht="13.5" customHeight="1">
      <c r="A47" s="19"/>
      <c r="B47" s="44"/>
      <c r="C47" s="264"/>
      <c r="D47" s="21"/>
      <c r="E47" s="21"/>
      <c r="F47" s="21"/>
      <c r="G47" s="21"/>
      <c r="H47" s="21"/>
      <c r="I47" s="21"/>
      <c r="J47" s="21"/>
      <c r="K47" s="21"/>
      <c r="L47" s="21"/>
      <c r="M47" s="137"/>
      <c r="N47" s="20"/>
      <c r="O47" s="20"/>
      <c r="P47" s="20"/>
      <c r="Q47" s="20"/>
    </row>
    <row r="48" spans="1:18" ht="13.5" customHeight="1">
      <c r="A48" s="168"/>
      <c r="B48" s="234"/>
      <c r="C48" s="264"/>
      <c r="D48" s="21"/>
      <c r="E48" s="21"/>
      <c r="F48" s="21"/>
      <c r="G48" s="21"/>
      <c r="H48" s="21"/>
      <c r="I48" s="21"/>
      <c r="J48" s="21"/>
      <c r="K48" s="21"/>
      <c r="L48" s="21"/>
      <c r="M48" s="137"/>
      <c r="N48" s="20"/>
      <c r="O48" s="20"/>
      <c r="P48" s="20"/>
      <c r="Q48" s="20"/>
    </row>
    <row r="49" spans="1:17" ht="13.5" customHeight="1">
      <c r="A49" s="19"/>
      <c r="B49" s="234"/>
      <c r="C49" s="264"/>
      <c r="D49" s="21"/>
      <c r="E49" s="21"/>
      <c r="F49" s="21"/>
      <c r="G49" s="21"/>
      <c r="H49" s="21"/>
      <c r="I49" s="21"/>
      <c r="J49" s="21"/>
      <c r="K49" s="21"/>
      <c r="L49" s="21"/>
      <c r="M49" s="137"/>
      <c r="N49" s="20"/>
      <c r="O49" s="20"/>
      <c r="P49" s="20"/>
      <c r="Q49" s="20"/>
    </row>
    <row r="50" spans="1:17" ht="13.5" customHeight="1">
      <c r="A50" s="19"/>
      <c r="B50" s="234"/>
      <c r="C50" s="264"/>
      <c r="D50" s="21"/>
      <c r="E50" s="21"/>
      <c r="F50" s="21"/>
      <c r="G50" s="21"/>
      <c r="H50" s="21"/>
      <c r="I50" s="21"/>
      <c r="J50" s="21"/>
      <c r="K50" s="21"/>
      <c r="L50" s="21"/>
      <c r="M50" s="137"/>
      <c r="N50" s="20"/>
      <c r="O50" s="20"/>
      <c r="P50" s="20"/>
      <c r="Q50" s="20"/>
    </row>
    <row r="51" spans="1:17" ht="13.5" customHeight="1">
      <c r="A51" s="19"/>
      <c r="B51" s="234"/>
      <c r="C51" s="264"/>
      <c r="D51" s="21"/>
      <c r="E51" s="21"/>
      <c r="F51" s="21"/>
      <c r="G51" s="21"/>
      <c r="H51" s="21"/>
      <c r="I51" s="21"/>
      <c r="J51" s="21"/>
      <c r="K51" s="21"/>
      <c r="L51" s="21"/>
      <c r="M51" s="137"/>
      <c r="N51" s="20"/>
      <c r="O51" s="20"/>
      <c r="P51" s="20"/>
      <c r="Q51" s="20"/>
    </row>
    <row r="52" spans="1:17" ht="13.5" customHeight="1">
      <c r="A52" s="19"/>
      <c r="B52" s="234"/>
      <c r="C52" s="264"/>
      <c r="D52" s="21"/>
      <c r="E52" s="21"/>
      <c r="F52" s="21"/>
      <c r="G52" s="21"/>
      <c r="H52" s="21"/>
      <c r="I52" s="21"/>
      <c r="J52" s="21"/>
      <c r="K52" s="21"/>
      <c r="L52" s="21"/>
      <c r="M52" s="137"/>
      <c r="N52" s="20"/>
      <c r="O52" s="20"/>
      <c r="P52" s="20"/>
      <c r="Q52" s="20"/>
    </row>
    <row r="53" spans="1:17" ht="13.5" customHeight="1">
      <c r="A53" s="19"/>
      <c r="B53" s="234"/>
      <c r="C53" s="264"/>
      <c r="D53" s="21"/>
      <c r="E53" s="21"/>
      <c r="F53" s="21"/>
      <c r="G53" s="21"/>
      <c r="H53" s="21"/>
      <c r="I53" s="21"/>
      <c r="J53" s="21"/>
      <c r="K53" s="21"/>
      <c r="L53" s="21"/>
      <c r="M53" s="137"/>
      <c r="N53" s="20"/>
      <c r="O53" s="20"/>
      <c r="P53" s="20"/>
      <c r="Q53" s="20"/>
    </row>
    <row r="54" spans="1:17" ht="13.5" customHeight="1">
      <c r="A54" s="168"/>
      <c r="B54" s="234"/>
      <c r="C54" s="264"/>
      <c r="D54" s="21"/>
      <c r="E54" s="21"/>
      <c r="F54" s="21"/>
      <c r="G54" s="21"/>
      <c r="H54" s="21"/>
      <c r="I54" s="21"/>
      <c r="J54" s="21"/>
      <c r="K54" s="21"/>
      <c r="L54" s="21"/>
      <c r="M54" s="137"/>
      <c r="N54" s="20"/>
      <c r="O54" s="20"/>
      <c r="P54" s="20"/>
      <c r="Q54" s="20"/>
    </row>
    <row r="55" spans="1:17" ht="13.5" customHeight="1">
      <c r="A55" s="19"/>
      <c r="B55" s="44"/>
      <c r="C55" s="264"/>
      <c r="D55" s="21"/>
      <c r="E55" s="21"/>
      <c r="F55" s="21"/>
      <c r="G55" s="21"/>
      <c r="H55" s="21"/>
      <c r="I55" s="21"/>
      <c r="J55" s="21"/>
      <c r="K55" s="21"/>
      <c r="L55" s="21"/>
      <c r="M55" s="137"/>
      <c r="N55" s="20"/>
      <c r="O55" s="20"/>
      <c r="P55" s="20"/>
      <c r="Q55" s="20"/>
    </row>
    <row r="56" spans="1:17" ht="13.5" customHeight="1">
      <c r="A56" s="19"/>
      <c r="B56" s="44"/>
      <c r="C56" s="264"/>
      <c r="D56" s="21"/>
      <c r="E56" s="21"/>
      <c r="F56" s="21"/>
      <c r="G56" s="21"/>
      <c r="H56" s="21"/>
      <c r="I56" s="21"/>
      <c r="J56" s="21"/>
      <c r="K56" s="21"/>
      <c r="L56" s="21"/>
      <c r="M56" s="137"/>
      <c r="N56" s="20"/>
      <c r="O56" s="20"/>
      <c r="P56" s="20"/>
      <c r="Q56" s="20"/>
    </row>
    <row r="57" spans="1:17" ht="13.5" customHeight="1">
      <c r="A57" s="19"/>
      <c r="B57" s="44"/>
      <c r="C57" s="264"/>
      <c r="D57" s="21"/>
      <c r="E57" s="21"/>
      <c r="F57" s="21"/>
      <c r="G57" s="21"/>
      <c r="H57" s="21"/>
      <c r="I57" s="21"/>
      <c r="J57" s="21"/>
      <c r="K57" s="21"/>
      <c r="L57" s="21"/>
      <c r="M57" s="137"/>
      <c r="N57" s="20"/>
      <c r="O57" s="20"/>
      <c r="P57" s="20"/>
      <c r="Q57" s="20"/>
    </row>
    <row r="58" spans="1:17" ht="13.5" customHeight="1">
      <c r="A58" s="168"/>
      <c r="B58" s="44"/>
      <c r="C58" s="264"/>
      <c r="D58" s="21"/>
      <c r="E58" s="21"/>
      <c r="F58" s="21"/>
      <c r="G58" s="21"/>
      <c r="H58" s="21"/>
      <c r="I58" s="21"/>
      <c r="J58" s="21"/>
      <c r="K58" s="21"/>
      <c r="L58" s="21"/>
      <c r="M58" s="137"/>
      <c r="N58" s="20"/>
      <c r="O58" s="20"/>
      <c r="P58" s="20"/>
      <c r="Q58" s="20"/>
    </row>
    <row r="59" spans="1:17" ht="13.5" customHeight="1">
      <c r="A59" s="19"/>
      <c r="B59" s="44"/>
      <c r="C59" s="264"/>
      <c r="D59" s="21"/>
      <c r="E59" s="21"/>
      <c r="F59" s="21"/>
      <c r="G59" s="21"/>
      <c r="H59" s="21"/>
      <c r="I59" s="21"/>
      <c r="J59" s="21"/>
      <c r="K59" s="21"/>
      <c r="L59" s="21"/>
      <c r="M59" s="137"/>
      <c r="N59" s="20"/>
      <c r="O59" s="20"/>
      <c r="P59" s="20"/>
      <c r="Q59" s="20"/>
    </row>
    <row r="60" spans="1:17" ht="13.5" customHeight="1">
      <c r="A60" s="19"/>
      <c r="B60" s="44"/>
      <c r="C60" s="264"/>
      <c r="D60" s="21"/>
      <c r="E60" s="21"/>
      <c r="F60" s="21"/>
      <c r="G60" s="21"/>
      <c r="H60" s="21"/>
      <c r="I60" s="21"/>
      <c r="J60" s="21"/>
      <c r="K60" s="21"/>
      <c r="L60" s="21"/>
      <c r="M60" s="137"/>
      <c r="N60" s="20"/>
      <c r="O60" s="20"/>
      <c r="P60" s="20"/>
      <c r="Q60" s="20"/>
    </row>
    <row r="61" spans="1:17" ht="13.5" customHeight="1">
      <c r="A61" s="19"/>
      <c r="B61" s="44"/>
      <c r="C61" s="264"/>
      <c r="D61" s="21"/>
      <c r="E61" s="21"/>
      <c r="F61" s="21"/>
      <c r="G61" s="21"/>
      <c r="H61" s="21"/>
      <c r="I61" s="21"/>
      <c r="J61" s="21"/>
      <c r="K61" s="21"/>
      <c r="L61" s="21"/>
      <c r="M61" s="137"/>
      <c r="N61" s="20"/>
      <c r="O61" s="20"/>
      <c r="P61" s="20"/>
      <c r="Q61" s="20"/>
    </row>
    <row r="62" spans="1:17" ht="13.5" customHeight="1">
      <c r="A62" s="19"/>
      <c r="B62" s="44"/>
      <c r="C62" s="264"/>
      <c r="D62" s="21"/>
      <c r="E62" s="21"/>
      <c r="F62" s="21"/>
      <c r="G62" s="21"/>
      <c r="H62" s="21"/>
      <c r="I62" s="21"/>
      <c r="J62" s="21"/>
      <c r="K62" s="21"/>
      <c r="L62" s="21"/>
      <c r="M62" s="137"/>
      <c r="N62" s="20"/>
      <c r="O62" s="20"/>
      <c r="P62" s="20"/>
      <c r="Q62" s="20"/>
    </row>
    <row r="63" spans="1:17" ht="13.5" customHeight="1">
      <c r="A63" s="168"/>
      <c r="B63" s="44"/>
      <c r="C63" s="264"/>
      <c r="D63" s="21"/>
      <c r="E63" s="21"/>
      <c r="F63" s="21"/>
      <c r="G63" s="21"/>
      <c r="H63" s="21"/>
      <c r="I63" s="21"/>
      <c r="J63" s="21"/>
      <c r="K63" s="21"/>
      <c r="L63" s="21"/>
      <c r="M63" s="137"/>
      <c r="N63" s="20"/>
      <c r="O63" s="20"/>
      <c r="P63" s="20"/>
      <c r="Q63" s="20"/>
    </row>
    <row r="64" spans="1:17" ht="13.5" customHeight="1">
      <c r="A64" s="19"/>
      <c r="B64" s="44"/>
      <c r="C64" s="264"/>
      <c r="D64" s="21"/>
      <c r="E64" s="21"/>
      <c r="F64" s="21"/>
      <c r="G64" s="21"/>
      <c r="H64" s="21"/>
      <c r="I64" s="21"/>
      <c r="J64" s="21"/>
      <c r="K64" s="21"/>
      <c r="L64" s="21"/>
      <c r="M64" s="137"/>
      <c r="N64" s="20"/>
      <c r="O64" s="20"/>
      <c r="P64" s="20"/>
      <c r="Q64" s="20"/>
    </row>
    <row r="65" spans="1:17" ht="13.5" customHeight="1">
      <c r="A65" s="19"/>
      <c r="B65" s="44"/>
      <c r="C65" s="264"/>
      <c r="D65" s="21"/>
      <c r="E65" s="21"/>
      <c r="F65" s="21"/>
      <c r="G65" s="21"/>
      <c r="H65" s="21"/>
      <c r="I65" s="21"/>
      <c r="J65" s="21"/>
      <c r="K65" s="21"/>
      <c r="L65" s="21"/>
      <c r="M65" s="137"/>
      <c r="N65" s="20"/>
      <c r="O65" s="20"/>
      <c r="P65" s="20"/>
      <c r="Q65" s="20"/>
    </row>
    <row r="66" spans="1:17" ht="13.5" customHeight="1">
      <c r="A66" s="19"/>
      <c r="B66" s="44"/>
      <c r="C66" s="264"/>
      <c r="D66" s="21"/>
      <c r="E66" s="21"/>
      <c r="F66" s="21"/>
      <c r="G66" s="21"/>
      <c r="H66" s="21"/>
      <c r="I66" s="21"/>
      <c r="J66" s="21"/>
      <c r="K66" s="21"/>
      <c r="L66" s="21"/>
      <c r="M66" s="137"/>
      <c r="N66" s="20"/>
      <c r="O66" s="20"/>
      <c r="P66" s="20"/>
      <c r="Q66" s="20"/>
    </row>
    <row r="67" spans="1:17" ht="9" customHeight="1">
      <c r="A67" s="166"/>
      <c r="B67" s="44"/>
      <c r="C67" s="264"/>
      <c r="D67" s="21"/>
      <c r="E67" s="21"/>
      <c r="F67" s="21"/>
      <c r="G67" s="21"/>
      <c r="H67" s="21"/>
      <c r="I67" s="21"/>
      <c r="J67" s="21"/>
      <c r="K67" s="21"/>
      <c r="L67" s="21"/>
      <c r="M67" s="137"/>
      <c r="N67" s="20"/>
      <c r="O67" s="20"/>
      <c r="P67" s="20"/>
      <c r="Q67" s="20"/>
    </row>
    <row r="68" spans="1:17" ht="9" customHeight="1">
      <c r="A68" s="166"/>
      <c r="B68" s="44"/>
      <c r="C68" s="264"/>
      <c r="D68" s="21"/>
      <c r="E68" s="21"/>
      <c r="F68" s="21"/>
      <c r="G68" s="21"/>
      <c r="H68" s="21"/>
      <c r="I68" s="21"/>
      <c r="J68" s="21"/>
      <c r="K68" s="21"/>
      <c r="L68" s="21"/>
      <c r="M68" s="137"/>
      <c r="N68" s="20"/>
      <c r="O68" s="20"/>
      <c r="P68" s="20"/>
      <c r="Q68" s="20"/>
    </row>
    <row r="69" spans="1:17" ht="9" customHeight="1">
      <c r="A69" s="166"/>
      <c r="B69" s="44"/>
      <c r="C69" s="264"/>
      <c r="D69" s="21"/>
      <c r="E69" s="21"/>
      <c r="F69" s="21"/>
      <c r="G69" s="21"/>
      <c r="H69" s="21"/>
      <c r="I69" s="21"/>
      <c r="J69" s="21"/>
      <c r="K69" s="21"/>
      <c r="L69" s="21"/>
      <c r="M69" s="137"/>
      <c r="N69" s="20"/>
      <c r="O69" s="20"/>
      <c r="P69" s="20"/>
      <c r="Q69" s="20"/>
    </row>
    <row r="70" spans="1:17" ht="9" customHeight="1">
      <c r="A70" s="166"/>
      <c r="B70" s="44"/>
      <c r="C70" s="264"/>
      <c r="D70" s="21"/>
      <c r="E70" s="21"/>
      <c r="F70" s="21"/>
      <c r="G70" s="21"/>
      <c r="H70" s="21"/>
      <c r="I70" s="21"/>
      <c r="J70" s="21"/>
      <c r="K70" s="21"/>
      <c r="L70" s="21"/>
      <c r="M70" s="137"/>
      <c r="N70" s="20"/>
      <c r="O70" s="20"/>
      <c r="P70" s="20"/>
      <c r="Q70" s="20"/>
    </row>
    <row r="71" spans="1:17" ht="9" customHeight="1">
      <c r="A71" s="167"/>
      <c r="B71" s="44"/>
      <c r="C71" s="264"/>
      <c r="D71" s="21"/>
      <c r="E71" s="21"/>
      <c r="F71" s="21"/>
      <c r="G71" s="21"/>
      <c r="H71" s="21"/>
      <c r="I71" s="21"/>
      <c r="J71" s="21"/>
      <c r="K71" s="21"/>
      <c r="L71" s="21"/>
      <c r="M71" s="137"/>
      <c r="N71" s="20"/>
      <c r="O71" s="20"/>
      <c r="P71" s="20"/>
      <c r="Q71" s="20"/>
    </row>
    <row r="72" spans="1:17" ht="9" customHeight="1">
      <c r="A72" s="167"/>
      <c r="C72" s="264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68"/>
      <c r="C73" s="264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9"/>
      <c r="C74" s="264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 ht="9" customHeight="1">
      <c r="A75" s="19"/>
      <c r="C75" s="264"/>
      <c r="D75" s="21"/>
      <c r="E75" s="21"/>
      <c r="F75" s="21"/>
      <c r="G75" s="21"/>
      <c r="H75" s="21"/>
      <c r="I75" s="21"/>
      <c r="J75" s="21"/>
      <c r="K75" s="21"/>
      <c r="L75" s="21"/>
      <c r="M75" s="20"/>
      <c r="N75" s="20"/>
      <c r="O75" s="20"/>
      <c r="P75" s="20"/>
      <c r="Q75" s="20"/>
    </row>
    <row r="76" spans="1:17" ht="9" customHeight="1">
      <c r="A76" s="19"/>
      <c r="C76" s="264"/>
      <c r="D76" s="21"/>
      <c r="E76" s="21"/>
      <c r="F76" s="21"/>
      <c r="G76" s="21"/>
      <c r="H76" s="21"/>
      <c r="I76" s="21"/>
      <c r="J76" s="21"/>
      <c r="K76" s="21"/>
      <c r="L76" s="21"/>
      <c r="M76" s="20"/>
      <c r="N76" s="20"/>
      <c r="O76" s="20"/>
      <c r="P76" s="20"/>
      <c r="Q76" s="20"/>
    </row>
    <row r="77" spans="1:17" ht="9" customHeight="1">
      <c r="A77" s="19"/>
      <c r="C77" s="264"/>
      <c r="D77" s="21"/>
      <c r="E77" s="21"/>
      <c r="F77" s="21"/>
      <c r="G77" s="21"/>
      <c r="H77" s="21"/>
      <c r="I77" s="21"/>
      <c r="J77" s="21"/>
      <c r="K77" s="21"/>
      <c r="L77" s="21"/>
      <c r="M77" s="20"/>
      <c r="N77" s="20"/>
      <c r="O77" s="20"/>
      <c r="P77" s="20"/>
      <c r="Q77" s="20"/>
    </row>
    <row r="78" spans="1:17" ht="9" customHeight="1">
      <c r="A78" s="166"/>
      <c r="C78" s="264"/>
      <c r="D78" s="21"/>
      <c r="E78" s="21"/>
      <c r="F78" s="21"/>
      <c r="G78" s="21"/>
      <c r="H78" s="21"/>
      <c r="I78" s="21"/>
      <c r="J78" s="21"/>
      <c r="K78" s="21"/>
      <c r="L78" s="21"/>
      <c r="M78" s="20"/>
      <c r="N78" s="20"/>
      <c r="O78" s="20"/>
      <c r="P78" s="20"/>
      <c r="Q78" s="20"/>
    </row>
    <row r="79" spans="1:17" ht="9" customHeight="1">
      <c r="A79" s="168"/>
      <c r="C79" s="264"/>
      <c r="D79" s="21"/>
      <c r="E79" s="21"/>
      <c r="F79" s="21"/>
      <c r="G79" s="21"/>
      <c r="H79" s="21"/>
      <c r="I79" s="21"/>
      <c r="J79" s="21"/>
      <c r="K79" s="21"/>
      <c r="L79" s="21"/>
      <c r="M79" s="20"/>
      <c r="N79" s="20"/>
      <c r="O79" s="20"/>
      <c r="P79" s="20"/>
      <c r="Q79" s="20"/>
    </row>
    <row r="80" spans="1:17" ht="9" customHeight="1">
      <c r="A80" s="19"/>
      <c r="C80" s="264"/>
      <c r="D80" s="21"/>
      <c r="E80" s="21"/>
      <c r="F80" s="21"/>
      <c r="G80" s="21"/>
      <c r="H80" s="21"/>
      <c r="I80" s="21"/>
      <c r="J80" s="21"/>
      <c r="K80" s="21"/>
      <c r="L80" s="21"/>
      <c r="M80" s="20"/>
      <c r="N80" s="20"/>
      <c r="O80" s="20"/>
      <c r="P80" s="20"/>
      <c r="Q80" s="20"/>
    </row>
    <row r="81" spans="1:17" ht="9" customHeight="1">
      <c r="A81" s="19"/>
      <c r="C81" s="264"/>
      <c r="D81" s="21"/>
      <c r="E81" s="21"/>
      <c r="F81" s="21"/>
      <c r="G81" s="21"/>
      <c r="H81" s="21"/>
      <c r="I81" s="21"/>
      <c r="J81" s="21"/>
      <c r="K81" s="21"/>
      <c r="L81" s="21"/>
      <c r="M81" s="20"/>
      <c r="N81" s="20"/>
      <c r="O81" s="20"/>
      <c r="P81" s="20"/>
      <c r="Q81" s="20"/>
    </row>
    <row r="82" spans="1:17" ht="9" customHeight="1">
      <c r="A82" s="19"/>
      <c r="C82" s="264"/>
      <c r="D82" s="21"/>
      <c r="E82" s="21"/>
      <c r="F82" s="21"/>
      <c r="G82" s="21"/>
      <c r="H82" s="21"/>
      <c r="I82" s="21"/>
      <c r="J82" s="21"/>
      <c r="K82" s="21"/>
      <c r="L82" s="21"/>
      <c r="M82" s="20"/>
      <c r="N82" s="20"/>
      <c r="O82" s="20"/>
      <c r="P82" s="20"/>
      <c r="Q82" s="20"/>
    </row>
    <row r="83" spans="1:17" ht="9" customHeight="1">
      <c r="A83" s="19"/>
      <c r="C83" s="264"/>
      <c r="D83" s="21"/>
      <c r="E83" s="21"/>
      <c r="F83" s="21"/>
      <c r="G83" s="21"/>
      <c r="H83" s="21"/>
      <c r="I83" s="21"/>
      <c r="J83" s="21"/>
      <c r="K83" s="21"/>
      <c r="L83" s="21"/>
      <c r="M83" s="20"/>
      <c r="N83" s="20"/>
      <c r="O83" s="20"/>
      <c r="P83" s="20"/>
      <c r="Q83" s="20"/>
    </row>
    <row r="84" spans="1:17" ht="9" customHeight="1">
      <c r="A84" s="166"/>
      <c r="C84" s="264"/>
      <c r="D84" s="21"/>
      <c r="E84" s="21"/>
      <c r="F84" s="21"/>
      <c r="G84" s="21"/>
      <c r="H84" s="21"/>
      <c r="I84" s="21"/>
      <c r="J84" s="21"/>
      <c r="K84" s="21"/>
      <c r="L84" s="21"/>
      <c r="M84" s="20"/>
      <c r="N84" s="20"/>
      <c r="O84" s="20"/>
      <c r="P84" s="20"/>
      <c r="Q84" s="20"/>
    </row>
    <row r="85" spans="1:17" ht="9" customHeight="1">
      <c r="A85" s="168"/>
      <c r="C85" s="264"/>
      <c r="D85" s="21"/>
      <c r="E85" s="21"/>
      <c r="F85" s="21"/>
      <c r="G85" s="21"/>
      <c r="H85" s="21"/>
      <c r="I85" s="21"/>
      <c r="J85" s="21"/>
      <c r="K85" s="21"/>
      <c r="L85" s="21"/>
      <c r="M85" s="20"/>
      <c r="N85" s="20"/>
      <c r="O85" s="20"/>
      <c r="P85" s="20"/>
      <c r="Q85" s="20"/>
    </row>
    <row r="86" spans="1:17" ht="9" customHeight="1">
      <c r="A86" s="19"/>
      <c r="C86" s="264"/>
      <c r="D86" s="21"/>
      <c r="E86" s="21"/>
      <c r="F86" s="21"/>
      <c r="G86" s="21"/>
      <c r="H86" s="21"/>
      <c r="I86" s="21"/>
      <c r="J86" s="21"/>
      <c r="K86" s="21"/>
      <c r="L86" s="21"/>
      <c r="M86" s="20"/>
      <c r="N86" s="20"/>
      <c r="O86" s="20"/>
      <c r="P86" s="20"/>
      <c r="Q86" s="20"/>
    </row>
    <row r="87" spans="1:17" ht="9" customHeight="1">
      <c r="A87" s="19"/>
      <c r="C87" s="264"/>
      <c r="D87" s="21"/>
      <c r="E87" s="21"/>
      <c r="F87" s="21"/>
      <c r="G87" s="21"/>
      <c r="H87" s="21"/>
      <c r="I87" s="21"/>
      <c r="J87" s="21"/>
      <c r="K87" s="21"/>
      <c r="L87" s="21"/>
      <c r="M87" s="20"/>
      <c r="N87" s="20"/>
      <c r="O87" s="20"/>
      <c r="P87" s="20"/>
      <c r="Q87" s="20"/>
    </row>
    <row r="88" spans="1:17" ht="9" customHeight="1">
      <c r="A88" s="19"/>
      <c r="C88" s="264"/>
      <c r="D88" s="21"/>
      <c r="E88" s="21"/>
      <c r="F88" s="21"/>
      <c r="G88" s="21"/>
      <c r="H88" s="21"/>
      <c r="I88" s="21"/>
      <c r="J88" s="21"/>
      <c r="K88" s="21"/>
      <c r="L88" s="21"/>
      <c r="M88" s="20"/>
      <c r="N88" s="20"/>
      <c r="O88" s="20"/>
      <c r="P88" s="20"/>
      <c r="Q88" s="20"/>
    </row>
    <row r="89" spans="1:17" ht="9" customHeight="1">
      <c r="A89" s="19"/>
      <c r="C89" s="264"/>
      <c r="D89" s="21"/>
      <c r="E89" s="21"/>
      <c r="F89" s="21"/>
      <c r="G89" s="21"/>
      <c r="H89" s="21"/>
      <c r="I89" s="21"/>
      <c r="J89" s="21"/>
      <c r="K89" s="21"/>
      <c r="L89" s="21"/>
      <c r="M89" s="20"/>
      <c r="N89" s="20"/>
      <c r="O89" s="20"/>
      <c r="P89" s="20"/>
      <c r="Q89" s="20"/>
    </row>
    <row r="90" spans="1:17">
      <c r="A90" s="19"/>
      <c r="C90" s="265"/>
      <c r="D90" s="44"/>
      <c r="E90" s="44"/>
      <c r="F90" s="44"/>
      <c r="G90" s="44"/>
      <c r="H90" s="44"/>
      <c r="I90" s="44"/>
      <c r="J90" s="44"/>
      <c r="K90" s="44"/>
      <c r="L90" s="44"/>
    </row>
    <row r="91" spans="1:17">
      <c r="A91" s="19"/>
      <c r="C91" s="265"/>
      <c r="D91" s="44"/>
      <c r="E91" s="44"/>
      <c r="F91" s="44"/>
      <c r="G91" s="44"/>
      <c r="H91" s="44"/>
      <c r="I91" s="44"/>
      <c r="J91" s="44"/>
      <c r="K91" s="44"/>
      <c r="L91" s="44"/>
    </row>
    <row r="92" spans="1:17">
      <c r="A92" s="19"/>
      <c r="C92" s="265"/>
      <c r="D92" s="44"/>
      <c r="E92" s="44"/>
      <c r="F92" s="44"/>
      <c r="G92" s="44"/>
      <c r="H92" s="44"/>
      <c r="I92" s="44"/>
      <c r="J92" s="44"/>
      <c r="K92" s="44"/>
      <c r="L92" s="44"/>
    </row>
    <row r="93" spans="1:17">
      <c r="A93" s="19"/>
      <c r="C93" s="265"/>
      <c r="D93" s="44"/>
      <c r="E93" s="44"/>
      <c r="F93" s="44"/>
      <c r="G93" s="44"/>
      <c r="H93" s="44"/>
      <c r="I93" s="44"/>
      <c r="J93" s="44"/>
      <c r="K93" s="44"/>
      <c r="L93" s="44"/>
    </row>
    <row r="94" spans="1:17">
      <c r="A94" s="166"/>
      <c r="C94" s="265"/>
      <c r="D94" s="44"/>
      <c r="E94" s="44"/>
      <c r="F94" s="44"/>
      <c r="G94" s="44"/>
      <c r="H94" s="44"/>
      <c r="I94" s="44"/>
      <c r="J94" s="44"/>
      <c r="K94" s="44"/>
      <c r="L94" s="44"/>
    </row>
    <row r="95" spans="1:17">
      <c r="A95" s="168"/>
      <c r="C95" s="265"/>
      <c r="D95" s="44"/>
      <c r="E95" s="44"/>
      <c r="F95" s="44"/>
      <c r="G95" s="44"/>
      <c r="H95" s="44"/>
      <c r="I95" s="44"/>
      <c r="J95" s="44"/>
      <c r="K95" s="44"/>
      <c r="L95" s="44"/>
    </row>
    <row r="96" spans="1:17">
      <c r="A96" s="19"/>
      <c r="C96" s="265"/>
      <c r="D96" s="44"/>
      <c r="E96" s="44"/>
      <c r="F96" s="44"/>
      <c r="G96" s="44"/>
      <c r="H96" s="44"/>
      <c r="I96" s="44"/>
      <c r="J96" s="44"/>
      <c r="K96" s="44"/>
      <c r="L96" s="44"/>
    </row>
    <row r="97" spans="1:12">
      <c r="A97" s="19"/>
      <c r="C97" s="265"/>
      <c r="D97" s="44"/>
      <c r="E97" s="44"/>
      <c r="F97" s="44"/>
      <c r="G97" s="44"/>
      <c r="H97" s="44"/>
      <c r="I97" s="44"/>
      <c r="J97" s="44"/>
      <c r="K97" s="44"/>
      <c r="L97" s="44"/>
    </row>
    <row r="98" spans="1:12">
      <c r="A98" s="19"/>
      <c r="C98" s="265"/>
      <c r="D98" s="44"/>
      <c r="E98" s="44"/>
      <c r="F98" s="44"/>
      <c r="G98" s="44"/>
      <c r="H98" s="44"/>
      <c r="I98" s="44"/>
      <c r="J98" s="44"/>
      <c r="K98" s="44"/>
      <c r="L98" s="44"/>
    </row>
    <row r="99" spans="1:12">
      <c r="A99" s="19"/>
      <c r="C99" s="265"/>
      <c r="D99" s="44"/>
      <c r="E99" s="44"/>
      <c r="F99" s="44"/>
      <c r="G99" s="44"/>
      <c r="H99" s="44"/>
      <c r="I99" s="44"/>
      <c r="J99" s="44"/>
      <c r="K99" s="44"/>
      <c r="L99" s="44"/>
    </row>
    <row r="100" spans="1:12">
      <c r="A100" s="19"/>
      <c r="C100" s="265"/>
      <c r="D100" s="44"/>
      <c r="E100" s="44"/>
      <c r="F100" s="44"/>
      <c r="G100" s="44"/>
      <c r="H100" s="44"/>
      <c r="I100" s="44"/>
      <c r="J100" s="44"/>
      <c r="K100" s="44"/>
      <c r="L100" s="44"/>
    </row>
    <row r="101" spans="1:12">
      <c r="A101" s="19"/>
      <c r="C101" s="265"/>
      <c r="D101" s="44"/>
      <c r="E101" s="44"/>
      <c r="F101" s="44"/>
      <c r="G101" s="44"/>
      <c r="H101" s="44"/>
      <c r="I101" s="44"/>
      <c r="J101" s="44"/>
      <c r="K101" s="44"/>
      <c r="L101" s="44"/>
    </row>
    <row r="102" spans="1:12">
      <c r="A102" s="19"/>
      <c r="C102" s="265"/>
      <c r="D102" s="44"/>
      <c r="E102" s="44"/>
      <c r="F102" s="44"/>
      <c r="G102" s="44"/>
      <c r="H102" s="44"/>
      <c r="I102" s="44"/>
      <c r="J102" s="44"/>
      <c r="K102" s="44"/>
      <c r="L102" s="44"/>
    </row>
    <row r="103" spans="1:12">
      <c r="A103" s="19"/>
      <c r="C103" s="265"/>
      <c r="D103" s="44"/>
      <c r="E103" s="44"/>
      <c r="F103" s="44"/>
      <c r="G103" s="44"/>
      <c r="H103" s="44"/>
      <c r="I103" s="44"/>
      <c r="J103" s="44"/>
      <c r="K103" s="44"/>
      <c r="L103" s="44"/>
    </row>
    <row r="104" spans="1:12">
      <c r="A104" s="19"/>
      <c r="C104" s="265"/>
      <c r="D104" s="44"/>
      <c r="E104" s="44"/>
      <c r="F104" s="44"/>
      <c r="G104" s="44"/>
      <c r="H104" s="44"/>
      <c r="I104" s="44"/>
      <c r="J104" s="44"/>
      <c r="K104" s="44"/>
      <c r="L104" s="44"/>
    </row>
    <row r="105" spans="1:12">
      <c r="A105" s="168"/>
      <c r="C105" s="265"/>
      <c r="D105" s="44"/>
      <c r="E105" s="44"/>
      <c r="F105" s="44"/>
      <c r="G105" s="44"/>
      <c r="H105" s="44"/>
      <c r="I105" s="44"/>
      <c r="J105" s="44"/>
      <c r="K105" s="44"/>
      <c r="L105" s="44"/>
    </row>
    <row r="106" spans="1:12">
      <c r="A106" s="19"/>
      <c r="C106" s="265"/>
      <c r="D106" s="44"/>
      <c r="E106" s="44"/>
      <c r="F106" s="44"/>
      <c r="G106" s="44"/>
      <c r="H106" s="44"/>
      <c r="I106" s="44"/>
      <c r="J106" s="44"/>
      <c r="K106" s="44"/>
      <c r="L106" s="44"/>
    </row>
    <row r="107" spans="1:12">
      <c r="A107" s="19"/>
      <c r="C107" s="265"/>
      <c r="D107" s="44"/>
      <c r="E107" s="44"/>
      <c r="F107" s="44"/>
      <c r="G107" s="44"/>
      <c r="H107" s="44"/>
      <c r="I107" s="44"/>
      <c r="J107" s="44"/>
      <c r="K107" s="44"/>
      <c r="L107" s="44"/>
    </row>
    <row r="108" spans="1:12">
      <c r="A108" s="19"/>
      <c r="C108" s="265"/>
      <c r="D108" s="44"/>
      <c r="E108" s="44"/>
      <c r="F108" s="44"/>
      <c r="G108" s="44"/>
      <c r="H108" s="44"/>
      <c r="I108" s="44"/>
      <c r="J108" s="44"/>
      <c r="K108" s="44"/>
      <c r="L108" s="44"/>
    </row>
    <row r="109" spans="1:12">
      <c r="A109" s="169"/>
      <c r="C109" s="265"/>
      <c r="D109" s="44"/>
      <c r="E109" s="44"/>
      <c r="F109" s="44"/>
      <c r="G109" s="44"/>
      <c r="H109" s="44"/>
      <c r="I109" s="44"/>
      <c r="J109" s="44"/>
      <c r="K109" s="44"/>
      <c r="L109" s="44"/>
    </row>
    <row r="110" spans="1:12">
      <c r="A110" s="169"/>
      <c r="C110" s="265"/>
      <c r="D110" s="44"/>
      <c r="E110" s="44"/>
      <c r="F110" s="44"/>
      <c r="G110" s="44"/>
      <c r="H110" s="44"/>
      <c r="I110" s="44"/>
      <c r="J110" s="44"/>
      <c r="K110" s="44"/>
      <c r="L110" s="44"/>
    </row>
    <row r="111" spans="1:12">
      <c r="A111" s="169"/>
      <c r="C111" s="265"/>
      <c r="D111" s="44"/>
      <c r="E111" s="44"/>
      <c r="F111" s="44"/>
      <c r="G111" s="44"/>
      <c r="H111" s="44"/>
      <c r="I111" s="44"/>
      <c r="J111" s="44"/>
      <c r="K111" s="44"/>
      <c r="L111" s="44"/>
    </row>
    <row r="112" spans="1:12">
      <c r="A112" s="169"/>
      <c r="C112" s="265"/>
      <c r="D112" s="44"/>
      <c r="E112" s="44"/>
      <c r="F112" s="44"/>
      <c r="G112" s="44"/>
      <c r="H112" s="44"/>
      <c r="I112" s="44"/>
      <c r="J112" s="44"/>
      <c r="K112" s="44"/>
      <c r="L112" s="44"/>
    </row>
    <row r="113" spans="1:12">
      <c r="A113" s="169"/>
      <c r="C113" s="265"/>
      <c r="D113" s="44"/>
      <c r="E113" s="44"/>
      <c r="F113" s="44"/>
      <c r="G113" s="44"/>
      <c r="H113" s="44"/>
      <c r="I113" s="44"/>
      <c r="J113" s="44"/>
      <c r="K113" s="44"/>
      <c r="L113" s="44"/>
    </row>
    <row r="114" spans="1:12">
      <c r="A114" s="169"/>
      <c r="C114" s="265"/>
      <c r="D114" s="44"/>
      <c r="E114" s="44"/>
      <c r="F114" s="44"/>
      <c r="G114" s="44"/>
      <c r="H114" s="44"/>
      <c r="I114" s="44"/>
      <c r="J114" s="44"/>
      <c r="K114" s="44"/>
      <c r="L114" s="44"/>
    </row>
    <row r="115" spans="1:12">
      <c r="A115" s="169"/>
      <c r="C115" s="265"/>
      <c r="D115" s="44"/>
      <c r="E115" s="44"/>
      <c r="F115" s="44"/>
      <c r="G115" s="44"/>
      <c r="H115" s="44"/>
      <c r="I115" s="44"/>
      <c r="J115" s="44"/>
      <c r="K115" s="44"/>
      <c r="L115" s="44"/>
    </row>
    <row r="116" spans="1:12">
      <c r="A116" s="169"/>
      <c r="C116" s="265"/>
      <c r="D116" s="44"/>
      <c r="E116" s="44"/>
      <c r="F116" s="44"/>
      <c r="G116" s="44"/>
      <c r="H116" s="44"/>
      <c r="I116" s="44"/>
      <c r="J116" s="44"/>
      <c r="K116" s="44"/>
      <c r="L116" s="44"/>
    </row>
    <row r="117" spans="1:12">
      <c r="A117" s="169"/>
      <c r="C117" s="265"/>
      <c r="D117" s="44"/>
      <c r="E117" s="44"/>
      <c r="F117" s="44"/>
      <c r="G117" s="44"/>
      <c r="H117" s="44"/>
      <c r="I117" s="44"/>
      <c r="J117" s="44"/>
      <c r="K117" s="44"/>
      <c r="L117" s="44"/>
    </row>
    <row r="118" spans="1:12">
      <c r="A118" s="170"/>
      <c r="C118" s="265"/>
      <c r="D118" s="44"/>
      <c r="E118" s="44"/>
      <c r="F118" s="44"/>
      <c r="G118" s="44"/>
      <c r="H118" s="44"/>
      <c r="I118" s="44"/>
      <c r="J118" s="44"/>
      <c r="K118" s="44"/>
      <c r="L118" s="44"/>
    </row>
    <row r="119" spans="1:12">
      <c r="A119" s="170"/>
      <c r="C119" s="265"/>
      <c r="D119" s="44"/>
      <c r="E119" s="44"/>
      <c r="F119" s="44"/>
      <c r="G119" s="44"/>
      <c r="H119" s="44"/>
      <c r="I119" s="44"/>
      <c r="J119" s="44"/>
      <c r="K119" s="44"/>
      <c r="L119" s="44"/>
    </row>
    <row r="120" spans="1:12">
      <c r="A120" s="170"/>
      <c r="C120" s="265"/>
      <c r="D120" s="44"/>
      <c r="E120" s="44"/>
      <c r="F120" s="44"/>
      <c r="G120" s="44"/>
      <c r="H120" s="44"/>
      <c r="I120" s="44"/>
      <c r="J120" s="44"/>
      <c r="K120" s="44"/>
      <c r="L120" s="44"/>
    </row>
    <row r="121" spans="1:12">
      <c r="A121" s="170"/>
      <c r="C121" s="265"/>
      <c r="D121" s="44"/>
      <c r="E121" s="44"/>
      <c r="F121" s="44"/>
      <c r="G121" s="44"/>
      <c r="H121" s="44"/>
      <c r="I121" s="44"/>
      <c r="J121" s="44"/>
      <c r="K121" s="44"/>
      <c r="L121" s="44"/>
    </row>
    <row r="122" spans="1:12">
      <c r="A122" s="170"/>
      <c r="C122" s="265"/>
      <c r="D122" s="44"/>
      <c r="E122" s="44"/>
      <c r="F122" s="44"/>
      <c r="G122" s="44"/>
      <c r="H122" s="44"/>
      <c r="I122" s="44"/>
      <c r="J122" s="44"/>
      <c r="K122" s="44"/>
      <c r="L122" s="44"/>
    </row>
    <row r="123" spans="1:12">
      <c r="A123" s="170"/>
      <c r="C123" s="265"/>
      <c r="D123" s="44"/>
      <c r="E123" s="44"/>
      <c r="F123" s="44"/>
      <c r="G123" s="44"/>
      <c r="H123" s="44"/>
      <c r="I123" s="44"/>
      <c r="J123" s="44"/>
      <c r="K123" s="44"/>
      <c r="L123" s="44"/>
    </row>
    <row r="124" spans="1:12">
      <c r="A124" s="170"/>
      <c r="C124" s="265"/>
      <c r="D124" s="44"/>
      <c r="E124" s="44"/>
      <c r="F124" s="44"/>
      <c r="G124" s="44"/>
      <c r="H124" s="44"/>
      <c r="I124" s="44"/>
      <c r="J124" s="44"/>
      <c r="K124" s="44"/>
      <c r="L124" s="44"/>
    </row>
    <row r="125" spans="1:12">
      <c r="A125" s="170"/>
      <c r="C125" s="265"/>
      <c r="D125" s="44"/>
      <c r="E125" s="44"/>
      <c r="F125" s="44"/>
      <c r="G125" s="44"/>
      <c r="H125" s="44"/>
      <c r="I125" s="44"/>
      <c r="J125" s="44"/>
      <c r="K125" s="44"/>
      <c r="L125" s="44"/>
    </row>
    <row r="126" spans="1:12">
      <c r="A126" s="170"/>
      <c r="C126" s="265"/>
      <c r="D126" s="44"/>
      <c r="E126" s="44"/>
      <c r="F126" s="44"/>
      <c r="G126" s="44"/>
      <c r="H126" s="44"/>
      <c r="I126" s="44"/>
      <c r="J126" s="44"/>
      <c r="K126" s="44"/>
      <c r="L126" s="44"/>
    </row>
    <row r="127" spans="1:12">
      <c r="A127" s="170"/>
      <c r="C127" s="265"/>
      <c r="D127" s="44"/>
      <c r="E127" s="44"/>
      <c r="F127" s="44"/>
      <c r="G127" s="44"/>
      <c r="H127" s="44"/>
      <c r="I127" s="44"/>
      <c r="J127" s="44"/>
      <c r="K127" s="44"/>
      <c r="L127" s="44"/>
    </row>
    <row r="128" spans="1:12">
      <c r="A128" s="170"/>
      <c r="C128" s="265"/>
      <c r="D128" s="44"/>
      <c r="E128" s="44"/>
      <c r="F128" s="44"/>
      <c r="G128" s="44"/>
      <c r="H128" s="44"/>
      <c r="I128" s="44"/>
      <c r="J128" s="44"/>
      <c r="K128" s="44"/>
      <c r="L128" s="44"/>
    </row>
    <row r="129" spans="1:12">
      <c r="A129" s="170"/>
      <c r="C129" s="265"/>
      <c r="D129" s="44"/>
      <c r="E129" s="44"/>
      <c r="F129" s="44"/>
      <c r="G129" s="44"/>
      <c r="H129" s="44"/>
      <c r="I129" s="44"/>
      <c r="J129" s="44"/>
      <c r="K129" s="44"/>
      <c r="L129" s="44"/>
    </row>
    <row r="130" spans="1:12">
      <c r="A130" s="170"/>
      <c r="C130" s="265"/>
      <c r="D130" s="44"/>
      <c r="E130" s="44"/>
      <c r="F130" s="44"/>
      <c r="G130" s="44"/>
      <c r="H130" s="44"/>
      <c r="I130" s="44"/>
      <c r="J130" s="44"/>
      <c r="K130" s="44"/>
      <c r="L130" s="44"/>
    </row>
    <row r="131" spans="1:12">
      <c r="A131" s="170"/>
    </row>
    <row r="132" spans="1:12">
      <c r="A132" s="170"/>
    </row>
    <row r="133" spans="1:12">
      <c r="A133" s="170"/>
    </row>
    <row r="134" spans="1:12">
      <c r="A134" s="170"/>
    </row>
    <row r="135" spans="1:12">
      <c r="A135" s="170"/>
    </row>
    <row r="136" spans="1:12">
      <c r="A136" s="170"/>
    </row>
    <row r="137" spans="1:12">
      <c r="A137" s="170"/>
    </row>
    <row r="138" spans="1:12">
      <c r="A138" s="170"/>
    </row>
    <row r="139" spans="1:12">
      <c r="A139" s="170"/>
    </row>
    <row r="140" spans="1:12">
      <c r="A140" s="170"/>
    </row>
    <row r="141" spans="1:12">
      <c r="A141" s="170"/>
    </row>
    <row r="142" spans="1:12">
      <c r="A142" s="170"/>
    </row>
    <row r="143" spans="1:12">
      <c r="A143" s="170"/>
    </row>
    <row r="144" spans="1:12">
      <c r="A144" s="170"/>
    </row>
    <row r="145" spans="1:1">
      <c r="A145" s="170"/>
    </row>
    <row r="146" spans="1:1">
      <c r="A146" s="170"/>
    </row>
    <row r="147" spans="1:1">
      <c r="A147" s="170"/>
    </row>
    <row r="148" spans="1:1">
      <c r="A148" s="170"/>
    </row>
    <row r="149" spans="1:1">
      <c r="A149" s="170"/>
    </row>
    <row r="150" spans="1:1">
      <c r="A150" s="170"/>
    </row>
    <row r="151" spans="1:1">
      <c r="A151" s="170"/>
    </row>
    <row r="152" spans="1:1">
      <c r="A152" s="170"/>
    </row>
    <row r="153" spans="1:1">
      <c r="A153" s="170"/>
    </row>
    <row r="154" spans="1:1">
      <c r="A154" s="170"/>
    </row>
    <row r="155" spans="1:1">
      <c r="A155" s="170"/>
    </row>
    <row r="156" spans="1:1">
      <c r="A156" s="170"/>
    </row>
    <row r="157" spans="1:1">
      <c r="A157" s="170"/>
    </row>
    <row r="158" spans="1:1">
      <c r="A158" s="170"/>
    </row>
    <row r="159" spans="1:1">
      <c r="A159" s="170"/>
    </row>
    <row r="160" spans="1:1">
      <c r="A160" s="170"/>
    </row>
    <row r="161" spans="1:1">
      <c r="A161" s="170"/>
    </row>
    <row r="162" spans="1:1">
      <c r="A162" s="170"/>
    </row>
    <row r="163" spans="1:1">
      <c r="A163" s="170"/>
    </row>
    <row r="164" spans="1:1">
      <c r="A164" s="170"/>
    </row>
    <row r="165" spans="1:1">
      <c r="A165" s="170"/>
    </row>
    <row r="166" spans="1:1">
      <c r="A166" s="170"/>
    </row>
    <row r="167" spans="1:1">
      <c r="A167" s="170"/>
    </row>
    <row r="168" spans="1:1">
      <c r="A168" s="170"/>
    </row>
    <row r="169" spans="1:1">
      <c r="A169" s="170"/>
    </row>
    <row r="170" spans="1:1">
      <c r="A170" s="170"/>
    </row>
    <row r="171" spans="1:1">
      <c r="A171" s="170"/>
    </row>
    <row r="172" spans="1:1">
      <c r="A172" s="170"/>
    </row>
    <row r="173" spans="1:1">
      <c r="A173" s="170"/>
    </row>
    <row r="174" spans="1:1">
      <c r="A174" s="170"/>
    </row>
    <row r="175" spans="1:1">
      <c r="A175" s="170"/>
    </row>
    <row r="176" spans="1:1">
      <c r="A176" s="170"/>
    </row>
    <row r="177" spans="1:1">
      <c r="A177" s="170"/>
    </row>
    <row r="178" spans="1:1">
      <c r="A178" s="170"/>
    </row>
    <row r="179" spans="1:1">
      <c r="A179" s="170"/>
    </row>
    <row r="180" spans="1:1">
      <c r="A180" s="170"/>
    </row>
    <row r="181" spans="1:1">
      <c r="A181" s="170"/>
    </row>
    <row r="182" spans="1:1">
      <c r="A182" s="170"/>
    </row>
    <row r="183" spans="1:1">
      <c r="A183" s="170"/>
    </row>
    <row r="184" spans="1:1">
      <c r="A184" s="170"/>
    </row>
    <row r="185" spans="1:1">
      <c r="A185" s="170"/>
    </row>
    <row r="186" spans="1:1">
      <c r="A186" s="170"/>
    </row>
    <row r="187" spans="1:1">
      <c r="A187" s="170"/>
    </row>
    <row r="188" spans="1:1">
      <c r="A188" s="170"/>
    </row>
    <row r="189" spans="1:1">
      <c r="A189" s="170"/>
    </row>
    <row r="190" spans="1:1">
      <c r="A190" s="170"/>
    </row>
    <row r="191" spans="1:1">
      <c r="A191" s="170"/>
    </row>
    <row r="192" spans="1:1">
      <c r="A192" s="170"/>
    </row>
    <row r="193" spans="1:1">
      <c r="A193" s="170"/>
    </row>
    <row r="194" spans="1:1">
      <c r="A194" s="170"/>
    </row>
    <row r="195" spans="1:1">
      <c r="A195" s="170"/>
    </row>
    <row r="196" spans="1:1">
      <c r="A196" s="170"/>
    </row>
    <row r="197" spans="1:1">
      <c r="A197" s="170"/>
    </row>
    <row r="198" spans="1:1">
      <c r="A198" s="170"/>
    </row>
    <row r="199" spans="1:1">
      <c r="A199" s="170"/>
    </row>
    <row r="200" spans="1:1">
      <c r="A200" s="170"/>
    </row>
    <row r="201" spans="1:1">
      <c r="A201" s="170"/>
    </row>
    <row r="202" spans="1:1">
      <c r="A202" s="170"/>
    </row>
    <row r="203" spans="1:1">
      <c r="A203" s="170"/>
    </row>
    <row r="204" spans="1:1">
      <c r="A204" s="170"/>
    </row>
    <row r="205" spans="1:1">
      <c r="A205" s="170"/>
    </row>
    <row r="206" spans="1:1">
      <c r="A206" s="170"/>
    </row>
    <row r="207" spans="1:1">
      <c r="A207" s="170"/>
    </row>
    <row r="208" spans="1:1">
      <c r="A208" s="170"/>
    </row>
    <row r="209" spans="1:1">
      <c r="A209" s="170"/>
    </row>
    <row r="210" spans="1:1">
      <c r="A210" s="170"/>
    </row>
    <row r="211" spans="1:1">
      <c r="A211" s="170"/>
    </row>
    <row r="212" spans="1:1">
      <c r="A212" s="170"/>
    </row>
    <row r="213" spans="1:1">
      <c r="A213" s="170"/>
    </row>
    <row r="214" spans="1:1">
      <c r="A214" s="170"/>
    </row>
    <row r="215" spans="1:1">
      <c r="A215" s="170"/>
    </row>
    <row r="216" spans="1:1">
      <c r="A216" s="170"/>
    </row>
    <row r="217" spans="1:1">
      <c r="A217" s="170"/>
    </row>
    <row r="218" spans="1:1">
      <c r="A218" s="170"/>
    </row>
    <row r="219" spans="1:1">
      <c r="A219" s="170"/>
    </row>
    <row r="220" spans="1:1">
      <c r="A220" s="170"/>
    </row>
    <row r="221" spans="1:1">
      <c r="A221" s="170"/>
    </row>
    <row r="222" spans="1:1">
      <c r="A222" s="170"/>
    </row>
    <row r="223" spans="1:1">
      <c r="A223" s="170"/>
    </row>
    <row r="224" spans="1:1">
      <c r="A224" s="170"/>
    </row>
    <row r="225" spans="1:1">
      <c r="A225" s="170"/>
    </row>
    <row r="226" spans="1:1">
      <c r="A226" s="170"/>
    </row>
    <row r="227" spans="1:1">
      <c r="A227" s="170"/>
    </row>
    <row r="228" spans="1:1">
      <c r="A228" s="170"/>
    </row>
    <row r="229" spans="1:1">
      <c r="A229" s="170"/>
    </row>
    <row r="230" spans="1:1">
      <c r="A230" s="170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  <row r="650" spans="1:1">
      <c r="A650" s="22"/>
    </row>
    <row r="651" spans="1:1">
      <c r="A651" s="22"/>
    </row>
    <row r="652" spans="1:1">
      <c r="A652" s="22"/>
    </row>
    <row r="653" spans="1:1">
      <c r="A653" s="22"/>
    </row>
    <row r="654" spans="1:1">
      <c r="A654" s="22"/>
    </row>
    <row r="655" spans="1:1">
      <c r="A655" s="22"/>
    </row>
    <row r="656" spans="1:1">
      <c r="A656" s="22"/>
    </row>
    <row r="657" spans="1:1">
      <c r="A657" s="22"/>
    </row>
    <row r="658" spans="1:1">
      <c r="A658" s="22"/>
    </row>
    <row r="659" spans="1:1">
      <c r="A659" s="22"/>
    </row>
    <row r="660" spans="1:1">
      <c r="A660" s="22"/>
    </row>
    <row r="661" spans="1:1">
      <c r="A661" s="22"/>
    </row>
    <row r="662" spans="1:1">
      <c r="A662" s="22"/>
    </row>
    <row r="663" spans="1:1">
      <c r="A663" s="22"/>
    </row>
    <row r="664" spans="1:1">
      <c r="A664" s="22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0" orientation="landscape" horizontalDpi="300" verticalDpi="300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>
    <pageSetUpPr fitToPage="1"/>
  </sheetPr>
  <dimension ref="A1:Z664"/>
  <sheetViews>
    <sheetView showGridLines="0" topLeftCell="A2" zoomScale="20" zoomScaleNormal="20" workbookViewId="0">
      <selection activeCell="A3" sqref="A3:Q3"/>
    </sheetView>
  </sheetViews>
  <sheetFormatPr defaultRowHeight="60"/>
  <cols>
    <col min="1" max="1" width="143.5703125" style="23" customWidth="1"/>
    <col min="2" max="2" width="53.7109375" style="529" customWidth="1"/>
    <col min="3" max="3" width="53.7109375" style="238" customWidth="1"/>
    <col min="4" max="17" width="53.7109375" style="529" customWidth="1"/>
    <col min="18" max="18" width="6.5703125" style="239" customWidth="1"/>
    <col min="19" max="256" width="9.140625" style="529"/>
    <col min="257" max="257" width="143.5703125" style="529" customWidth="1"/>
    <col min="258" max="273" width="53.7109375" style="529" customWidth="1"/>
    <col min="274" max="274" width="6.5703125" style="529" customWidth="1"/>
    <col min="275" max="512" width="9.140625" style="529"/>
    <col min="513" max="513" width="143.5703125" style="529" customWidth="1"/>
    <col min="514" max="529" width="53.7109375" style="529" customWidth="1"/>
    <col min="530" max="530" width="6.5703125" style="529" customWidth="1"/>
    <col min="531" max="768" width="9.140625" style="529"/>
    <col min="769" max="769" width="143.5703125" style="529" customWidth="1"/>
    <col min="770" max="785" width="53.7109375" style="529" customWidth="1"/>
    <col min="786" max="786" width="6.5703125" style="529" customWidth="1"/>
    <col min="787" max="1024" width="9.140625" style="529"/>
    <col min="1025" max="1025" width="143.5703125" style="529" customWidth="1"/>
    <col min="1026" max="1041" width="53.7109375" style="529" customWidth="1"/>
    <col min="1042" max="1042" width="6.5703125" style="529" customWidth="1"/>
    <col min="1043" max="1280" width="9.140625" style="529"/>
    <col min="1281" max="1281" width="143.5703125" style="529" customWidth="1"/>
    <col min="1282" max="1297" width="53.7109375" style="529" customWidth="1"/>
    <col min="1298" max="1298" width="6.5703125" style="529" customWidth="1"/>
    <col min="1299" max="1536" width="9.140625" style="529"/>
    <col min="1537" max="1537" width="143.5703125" style="529" customWidth="1"/>
    <col min="1538" max="1553" width="53.7109375" style="529" customWidth="1"/>
    <col min="1554" max="1554" width="6.5703125" style="529" customWidth="1"/>
    <col min="1555" max="1792" width="9.140625" style="529"/>
    <col min="1793" max="1793" width="143.5703125" style="529" customWidth="1"/>
    <col min="1794" max="1809" width="53.7109375" style="529" customWidth="1"/>
    <col min="1810" max="1810" width="6.5703125" style="529" customWidth="1"/>
    <col min="1811" max="2048" width="9.140625" style="529"/>
    <col min="2049" max="2049" width="143.5703125" style="529" customWidth="1"/>
    <col min="2050" max="2065" width="53.7109375" style="529" customWidth="1"/>
    <col min="2066" max="2066" width="6.5703125" style="529" customWidth="1"/>
    <col min="2067" max="2304" width="9.140625" style="529"/>
    <col min="2305" max="2305" width="143.5703125" style="529" customWidth="1"/>
    <col min="2306" max="2321" width="53.7109375" style="529" customWidth="1"/>
    <col min="2322" max="2322" width="6.5703125" style="529" customWidth="1"/>
    <col min="2323" max="2560" width="9.140625" style="529"/>
    <col min="2561" max="2561" width="143.5703125" style="529" customWidth="1"/>
    <col min="2562" max="2577" width="53.7109375" style="529" customWidth="1"/>
    <col min="2578" max="2578" width="6.5703125" style="529" customWidth="1"/>
    <col min="2579" max="2816" width="9.140625" style="529"/>
    <col min="2817" max="2817" width="143.5703125" style="529" customWidth="1"/>
    <col min="2818" max="2833" width="53.7109375" style="529" customWidth="1"/>
    <col min="2834" max="2834" width="6.5703125" style="529" customWidth="1"/>
    <col min="2835" max="3072" width="9.140625" style="529"/>
    <col min="3073" max="3073" width="143.5703125" style="529" customWidth="1"/>
    <col min="3074" max="3089" width="53.7109375" style="529" customWidth="1"/>
    <col min="3090" max="3090" width="6.5703125" style="529" customWidth="1"/>
    <col min="3091" max="3328" width="9.140625" style="529"/>
    <col min="3329" max="3329" width="143.5703125" style="529" customWidth="1"/>
    <col min="3330" max="3345" width="53.7109375" style="529" customWidth="1"/>
    <col min="3346" max="3346" width="6.5703125" style="529" customWidth="1"/>
    <col min="3347" max="3584" width="9.140625" style="529"/>
    <col min="3585" max="3585" width="143.5703125" style="529" customWidth="1"/>
    <col min="3586" max="3601" width="53.7109375" style="529" customWidth="1"/>
    <col min="3602" max="3602" width="6.5703125" style="529" customWidth="1"/>
    <col min="3603" max="3840" width="9.140625" style="529"/>
    <col min="3841" max="3841" width="143.5703125" style="529" customWidth="1"/>
    <col min="3842" max="3857" width="53.7109375" style="529" customWidth="1"/>
    <col min="3858" max="3858" width="6.5703125" style="529" customWidth="1"/>
    <col min="3859" max="4096" width="9.140625" style="529"/>
    <col min="4097" max="4097" width="143.5703125" style="529" customWidth="1"/>
    <col min="4098" max="4113" width="53.7109375" style="529" customWidth="1"/>
    <col min="4114" max="4114" width="6.5703125" style="529" customWidth="1"/>
    <col min="4115" max="4352" width="9.140625" style="529"/>
    <col min="4353" max="4353" width="143.5703125" style="529" customWidth="1"/>
    <col min="4354" max="4369" width="53.7109375" style="529" customWidth="1"/>
    <col min="4370" max="4370" width="6.5703125" style="529" customWidth="1"/>
    <col min="4371" max="4608" width="9.140625" style="529"/>
    <col min="4609" max="4609" width="143.5703125" style="529" customWidth="1"/>
    <col min="4610" max="4625" width="53.7109375" style="529" customWidth="1"/>
    <col min="4626" max="4626" width="6.5703125" style="529" customWidth="1"/>
    <col min="4627" max="4864" width="9.140625" style="529"/>
    <col min="4865" max="4865" width="143.5703125" style="529" customWidth="1"/>
    <col min="4866" max="4881" width="53.7109375" style="529" customWidth="1"/>
    <col min="4882" max="4882" width="6.5703125" style="529" customWidth="1"/>
    <col min="4883" max="5120" width="9.140625" style="529"/>
    <col min="5121" max="5121" width="143.5703125" style="529" customWidth="1"/>
    <col min="5122" max="5137" width="53.7109375" style="529" customWidth="1"/>
    <col min="5138" max="5138" width="6.5703125" style="529" customWidth="1"/>
    <col min="5139" max="5376" width="9.140625" style="529"/>
    <col min="5377" max="5377" width="143.5703125" style="529" customWidth="1"/>
    <col min="5378" max="5393" width="53.7109375" style="529" customWidth="1"/>
    <col min="5394" max="5394" width="6.5703125" style="529" customWidth="1"/>
    <col min="5395" max="5632" width="9.140625" style="529"/>
    <col min="5633" max="5633" width="143.5703125" style="529" customWidth="1"/>
    <col min="5634" max="5649" width="53.7109375" style="529" customWidth="1"/>
    <col min="5650" max="5650" width="6.5703125" style="529" customWidth="1"/>
    <col min="5651" max="5888" width="9.140625" style="529"/>
    <col min="5889" max="5889" width="143.5703125" style="529" customWidth="1"/>
    <col min="5890" max="5905" width="53.7109375" style="529" customWidth="1"/>
    <col min="5906" max="5906" width="6.5703125" style="529" customWidth="1"/>
    <col min="5907" max="6144" width="9.140625" style="529"/>
    <col min="6145" max="6145" width="143.5703125" style="529" customWidth="1"/>
    <col min="6146" max="6161" width="53.7109375" style="529" customWidth="1"/>
    <col min="6162" max="6162" width="6.5703125" style="529" customWidth="1"/>
    <col min="6163" max="6400" width="9.140625" style="529"/>
    <col min="6401" max="6401" width="143.5703125" style="529" customWidth="1"/>
    <col min="6402" max="6417" width="53.7109375" style="529" customWidth="1"/>
    <col min="6418" max="6418" width="6.5703125" style="529" customWidth="1"/>
    <col min="6419" max="6656" width="9.140625" style="529"/>
    <col min="6657" max="6657" width="143.5703125" style="529" customWidth="1"/>
    <col min="6658" max="6673" width="53.7109375" style="529" customWidth="1"/>
    <col min="6674" max="6674" width="6.5703125" style="529" customWidth="1"/>
    <col min="6675" max="6912" width="9.140625" style="529"/>
    <col min="6913" max="6913" width="143.5703125" style="529" customWidth="1"/>
    <col min="6914" max="6929" width="53.7109375" style="529" customWidth="1"/>
    <col min="6930" max="6930" width="6.5703125" style="529" customWidth="1"/>
    <col min="6931" max="7168" width="9.140625" style="529"/>
    <col min="7169" max="7169" width="143.5703125" style="529" customWidth="1"/>
    <col min="7170" max="7185" width="53.7109375" style="529" customWidth="1"/>
    <col min="7186" max="7186" width="6.5703125" style="529" customWidth="1"/>
    <col min="7187" max="7424" width="9.140625" style="529"/>
    <col min="7425" max="7425" width="143.5703125" style="529" customWidth="1"/>
    <col min="7426" max="7441" width="53.7109375" style="529" customWidth="1"/>
    <col min="7442" max="7442" width="6.5703125" style="529" customWidth="1"/>
    <col min="7443" max="7680" width="9.140625" style="529"/>
    <col min="7681" max="7681" width="143.5703125" style="529" customWidth="1"/>
    <col min="7682" max="7697" width="53.7109375" style="529" customWidth="1"/>
    <col min="7698" max="7698" width="6.5703125" style="529" customWidth="1"/>
    <col min="7699" max="7936" width="9.140625" style="529"/>
    <col min="7937" max="7937" width="143.5703125" style="529" customWidth="1"/>
    <col min="7938" max="7953" width="53.7109375" style="529" customWidth="1"/>
    <col min="7954" max="7954" width="6.5703125" style="529" customWidth="1"/>
    <col min="7955" max="8192" width="9.140625" style="529"/>
    <col min="8193" max="8193" width="143.5703125" style="529" customWidth="1"/>
    <col min="8194" max="8209" width="53.7109375" style="529" customWidth="1"/>
    <col min="8210" max="8210" width="6.5703125" style="529" customWidth="1"/>
    <col min="8211" max="8448" width="9.140625" style="529"/>
    <col min="8449" max="8449" width="143.5703125" style="529" customWidth="1"/>
    <col min="8450" max="8465" width="53.7109375" style="529" customWidth="1"/>
    <col min="8466" max="8466" width="6.5703125" style="529" customWidth="1"/>
    <col min="8467" max="8704" width="9.140625" style="529"/>
    <col min="8705" max="8705" width="143.5703125" style="529" customWidth="1"/>
    <col min="8706" max="8721" width="53.7109375" style="529" customWidth="1"/>
    <col min="8722" max="8722" width="6.5703125" style="529" customWidth="1"/>
    <col min="8723" max="8960" width="9.140625" style="529"/>
    <col min="8961" max="8961" width="143.5703125" style="529" customWidth="1"/>
    <col min="8962" max="8977" width="53.7109375" style="529" customWidth="1"/>
    <col min="8978" max="8978" width="6.5703125" style="529" customWidth="1"/>
    <col min="8979" max="9216" width="9.140625" style="529"/>
    <col min="9217" max="9217" width="143.5703125" style="529" customWidth="1"/>
    <col min="9218" max="9233" width="53.7109375" style="529" customWidth="1"/>
    <col min="9234" max="9234" width="6.5703125" style="529" customWidth="1"/>
    <col min="9235" max="9472" width="9.140625" style="529"/>
    <col min="9473" max="9473" width="143.5703125" style="529" customWidth="1"/>
    <col min="9474" max="9489" width="53.7109375" style="529" customWidth="1"/>
    <col min="9490" max="9490" width="6.5703125" style="529" customWidth="1"/>
    <col min="9491" max="9728" width="9.140625" style="529"/>
    <col min="9729" max="9729" width="143.5703125" style="529" customWidth="1"/>
    <col min="9730" max="9745" width="53.7109375" style="529" customWidth="1"/>
    <col min="9746" max="9746" width="6.5703125" style="529" customWidth="1"/>
    <col min="9747" max="9984" width="9.140625" style="529"/>
    <col min="9985" max="9985" width="143.5703125" style="529" customWidth="1"/>
    <col min="9986" max="10001" width="53.7109375" style="529" customWidth="1"/>
    <col min="10002" max="10002" width="6.5703125" style="529" customWidth="1"/>
    <col min="10003" max="10240" width="9.140625" style="529"/>
    <col min="10241" max="10241" width="143.5703125" style="529" customWidth="1"/>
    <col min="10242" max="10257" width="53.7109375" style="529" customWidth="1"/>
    <col min="10258" max="10258" width="6.5703125" style="529" customWidth="1"/>
    <col min="10259" max="10496" width="9.140625" style="529"/>
    <col min="10497" max="10497" width="143.5703125" style="529" customWidth="1"/>
    <col min="10498" max="10513" width="53.7109375" style="529" customWidth="1"/>
    <col min="10514" max="10514" width="6.5703125" style="529" customWidth="1"/>
    <col min="10515" max="10752" width="9.140625" style="529"/>
    <col min="10753" max="10753" width="143.5703125" style="529" customWidth="1"/>
    <col min="10754" max="10769" width="53.7109375" style="529" customWidth="1"/>
    <col min="10770" max="10770" width="6.5703125" style="529" customWidth="1"/>
    <col min="10771" max="11008" width="9.140625" style="529"/>
    <col min="11009" max="11009" width="143.5703125" style="529" customWidth="1"/>
    <col min="11010" max="11025" width="53.7109375" style="529" customWidth="1"/>
    <col min="11026" max="11026" width="6.5703125" style="529" customWidth="1"/>
    <col min="11027" max="11264" width="9.140625" style="529"/>
    <col min="11265" max="11265" width="143.5703125" style="529" customWidth="1"/>
    <col min="11266" max="11281" width="53.7109375" style="529" customWidth="1"/>
    <col min="11282" max="11282" width="6.5703125" style="529" customWidth="1"/>
    <col min="11283" max="11520" width="9.140625" style="529"/>
    <col min="11521" max="11521" width="143.5703125" style="529" customWidth="1"/>
    <col min="11522" max="11537" width="53.7109375" style="529" customWidth="1"/>
    <col min="11538" max="11538" width="6.5703125" style="529" customWidth="1"/>
    <col min="11539" max="11776" width="9.140625" style="529"/>
    <col min="11777" max="11777" width="143.5703125" style="529" customWidth="1"/>
    <col min="11778" max="11793" width="53.7109375" style="529" customWidth="1"/>
    <col min="11794" max="11794" width="6.5703125" style="529" customWidth="1"/>
    <col min="11795" max="12032" width="9.140625" style="529"/>
    <col min="12033" max="12033" width="143.5703125" style="529" customWidth="1"/>
    <col min="12034" max="12049" width="53.7109375" style="529" customWidth="1"/>
    <col min="12050" max="12050" width="6.5703125" style="529" customWidth="1"/>
    <col min="12051" max="12288" width="9.140625" style="529"/>
    <col min="12289" max="12289" width="143.5703125" style="529" customWidth="1"/>
    <col min="12290" max="12305" width="53.7109375" style="529" customWidth="1"/>
    <col min="12306" max="12306" width="6.5703125" style="529" customWidth="1"/>
    <col min="12307" max="12544" width="9.140625" style="529"/>
    <col min="12545" max="12545" width="143.5703125" style="529" customWidth="1"/>
    <col min="12546" max="12561" width="53.7109375" style="529" customWidth="1"/>
    <col min="12562" max="12562" width="6.5703125" style="529" customWidth="1"/>
    <col min="12563" max="12800" width="9.140625" style="529"/>
    <col min="12801" max="12801" width="143.5703125" style="529" customWidth="1"/>
    <col min="12802" max="12817" width="53.7109375" style="529" customWidth="1"/>
    <col min="12818" max="12818" width="6.5703125" style="529" customWidth="1"/>
    <col min="12819" max="13056" width="9.140625" style="529"/>
    <col min="13057" max="13057" width="143.5703125" style="529" customWidth="1"/>
    <col min="13058" max="13073" width="53.7109375" style="529" customWidth="1"/>
    <col min="13074" max="13074" width="6.5703125" style="529" customWidth="1"/>
    <col min="13075" max="13312" width="9.140625" style="529"/>
    <col min="13313" max="13313" width="143.5703125" style="529" customWidth="1"/>
    <col min="13314" max="13329" width="53.7109375" style="529" customWidth="1"/>
    <col min="13330" max="13330" width="6.5703125" style="529" customWidth="1"/>
    <col min="13331" max="13568" width="9.140625" style="529"/>
    <col min="13569" max="13569" width="143.5703125" style="529" customWidth="1"/>
    <col min="13570" max="13585" width="53.7109375" style="529" customWidth="1"/>
    <col min="13586" max="13586" width="6.5703125" style="529" customWidth="1"/>
    <col min="13587" max="13824" width="9.140625" style="529"/>
    <col min="13825" max="13825" width="143.5703125" style="529" customWidth="1"/>
    <col min="13826" max="13841" width="53.7109375" style="529" customWidth="1"/>
    <col min="13842" max="13842" width="6.5703125" style="529" customWidth="1"/>
    <col min="13843" max="14080" width="9.140625" style="529"/>
    <col min="14081" max="14081" width="143.5703125" style="529" customWidth="1"/>
    <col min="14082" max="14097" width="53.7109375" style="529" customWidth="1"/>
    <col min="14098" max="14098" width="6.5703125" style="529" customWidth="1"/>
    <col min="14099" max="14336" width="9.140625" style="529"/>
    <col min="14337" max="14337" width="143.5703125" style="529" customWidth="1"/>
    <col min="14338" max="14353" width="53.7109375" style="529" customWidth="1"/>
    <col min="14354" max="14354" width="6.5703125" style="529" customWidth="1"/>
    <col min="14355" max="14592" width="9.140625" style="529"/>
    <col min="14593" max="14593" width="143.5703125" style="529" customWidth="1"/>
    <col min="14594" max="14609" width="53.7109375" style="529" customWidth="1"/>
    <col min="14610" max="14610" width="6.5703125" style="529" customWidth="1"/>
    <col min="14611" max="14848" width="9.140625" style="529"/>
    <col min="14849" max="14849" width="143.5703125" style="529" customWidth="1"/>
    <col min="14850" max="14865" width="53.7109375" style="529" customWidth="1"/>
    <col min="14866" max="14866" width="6.5703125" style="529" customWidth="1"/>
    <col min="14867" max="15104" width="9.140625" style="529"/>
    <col min="15105" max="15105" width="143.5703125" style="529" customWidth="1"/>
    <col min="15106" max="15121" width="53.7109375" style="529" customWidth="1"/>
    <col min="15122" max="15122" width="6.5703125" style="529" customWidth="1"/>
    <col min="15123" max="15360" width="9.140625" style="529"/>
    <col min="15361" max="15361" width="143.5703125" style="529" customWidth="1"/>
    <col min="15362" max="15377" width="53.7109375" style="529" customWidth="1"/>
    <col min="15378" max="15378" width="6.5703125" style="529" customWidth="1"/>
    <col min="15379" max="15616" width="9.140625" style="529"/>
    <col min="15617" max="15617" width="143.5703125" style="529" customWidth="1"/>
    <col min="15618" max="15633" width="53.7109375" style="529" customWidth="1"/>
    <col min="15634" max="15634" width="6.5703125" style="529" customWidth="1"/>
    <col min="15635" max="15872" width="9.140625" style="529"/>
    <col min="15873" max="15873" width="143.5703125" style="529" customWidth="1"/>
    <col min="15874" max="15889" width="53.7109375" style="529" customWidth="1"/>
    <col min="15890" max="15890" width="6.5703125" style="529" customWidth="1"/>
    <col min="15891" max="16128" width="9.140625" style="529"/>
    <col min="16129" max="16129" width="143.5703125" style="529" customWidth="1"/>
    <col min="16130" max="16145" width="53.7109375" style="529" customWidth="1"/>
    <col min="16146" max="16146" width="6.5703125" style="529" customWidth="1"/>
    <col min="16147" max="16384" width="9.140625" style="529"/>
  </cols>
  <sheetData>
    <row r="1" spans="1:26" s="1" customFormat="1" ht="5.25" hidden="1" customHeight="1">
      <c r="A1" s="123"/>
      <c r="B1" s="124"/>
      <c r="C1" s="235"/>
      <c r="D1" s="124"/>
      <c r="E1" s="124"/>
      <c r="F1" s="124"/>
      <c r="G1" s="124"/>
      <c r="H1" s="124"/>
      <c r="I1" s="124"/>
      <c r="J1" s="124"/>
      <c r="K1" s="124"/>
      <c r="L1" s="124"/>
      <c r="M1" s="124"/>
      <c r="N1" s="124"/>
      <c r="O1" s="124"/>
      <c r="P1" s="124"/>
      <c r="Q1" s="124"/>
      <c r="R1" s="236"/>
    </row>
    <row r="2" spans="1:26" s="2" customFormat="1" ht="145.5" customHeight="1">
      <c r="A2" s="749" t="s">
        <v>627</v>
      </c>
      <c r="B2" s="749"/>
      <c r="C2" s="749"/>
      <c r="D2" s="749"/>
      <c r="E2" s="749"/>
      <c r="F2" s="749"/>
      <c r="G2" s="749"/>
      <c r="H2" s="749"/>
      <c r="I2" s="749"/>
      <c r="J2" s="749"/>
      <c r="K2" s="749"/>
      <c r="L2" s="749"/>
      <c r="M2" s="749"/>
      <c r="N2" s="749"/>
      <c r="O2" s="749"/>
      <c r="P2" s="749"/>
      <c r="Q2" s="749"/>
      <c r="R2" s="236"/>
    </row>
    <row r="3" spans="1:26" s="2" customFormat="1" ht="75" customHeight="1">
      <c r="A3" s="749" t="s">
        <v>219</v>
      </c>
      <c r="B3" s="749"/>
      <c r="C3" s="749"/>
      <c r="D3" s="749"/>
      <c r="E3" s="749"/>
      <c r="F3" s="749"/>
      <c r="G3" s="749"/>
      <c r="H3" s="749"/>
      <c r="I3" s="749"/>
      <c r="J3" s="749"/>
      <c r="K3" s="749"/>
      <c r="L3" s="749"/>
      <c r="M3" s="749"/>
      <c r="N3" s="749"/>
      <c r="O3" s="749"/>
      <c r="P3" s="749"/>
      <c r="Q3" s="749"/>
      <c r="R3" s="236"/>
    </row>
    <row r="4" spans="1:26" s="2" customFormat="1" ht="63" customHeight="1">
      <c r="A4" s="749" t="s">
        <v>806</v>
      </c>
      <c r="B4" s="749"/>
      <c r="C4" s="749"/>
      <c r="D4" s="749"/>
      <c r="E4" s="749"/>
      <c r="F4" s="749"/>
      <c r="G4" s="749"/>
      <c r="H4" s="749"/>
      <c r="I4" s="749"/>
      <c r="J4" s="749"/>
      <c r="K4" s="749"/>
      <c r="L4" s="749"/>
      <c r="M4" s="749"/>
      <c r="N4" s="749"/>
      <c r="O4" s="749"/>
      <c r="P4" s="749"/>
      <c r="Q4" s="749"/>
      <c r="R4" s="236"/>
    </row>
    <row r="5" spans="1:26" s="3" customFormat="1" ht="144.75" customHeight="1">
      <c r="A5" s="750" t="s">
        <v>725</v>
      </c>
      <c r="B5" s="750"/>
      <c r="C5" s="750"/>
      <c r="D5" s="750"/>
      <c r="E5" s="750"/>
      <c r="F5" s="750"/>
      <c r="G5" s="750"/>
      <c r="H5" s="750"/>
      <c r="I5" s="750"/>
      <c r="J5" s="750"/>
      <c r="K5" s="750"/>
      <c r="L5" s="750"/>
      <c r="M5" s="750"/>
      <c r="N5" s="750"/>
      <c r="O5" s="750"/>
      <c r="P5" s="750"/>
      <c r="Q5" s="750"/>
      <c r="R5" s="237"/>
    </row>
    <row r="6" spans="1:26" ht="6" customHeight="1">
      <c r="A6" s="309"/>
      <c r="B6" s="18"/>
      <c r="C6" s="310"/>
      <c r="D6" s="18"/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</row>
    <row r="7" spans="1:26" ht="33.75" customHeight="1">
      <c r="A7" s="311"/>
      <c r="B7" s="312"/>
      <c r="C7" s="313"/>
      <c r="D7" s="314"/>
      <c r="E7" s="314"/>
      <c r="F7" s="312"/>
      <c r="G7" s="312"/>
      <c r="H7" s="312"/>
      <c r="I7" s="312"/>
      <c r="J7" s="312"/>
      <c r="K7" s="314"/>
      <c r="L7" s="312"/>
      <c r="M7" s="312"/>
      <c r="N7" s="314"/>
      <c r="O7" s="314"/>
      <c r="P7" s="312"/>
      <c r="Q7" s="314"/>
      <c r="R7" s="241"/>
    </row>
    <row r="8" spans="1:26" s="243" customFormat="1" ht="92.25" customHeight="1">
      <c r="A8" s="242"/>
      <c r="B8" s="751" t="s">
        <v>183</v>
      </c>
      <c r="C8" s="751"/>
      <c r="D8" s="751"/>
      <c r="E8" s="751"/>
      <c r="F8" s="751"/>
      <c r="G8" s="751"/>
      <c r="H8" s="751"/>
      <c r="I8" s="751"/>
      <c r="J8" s="751" t="s">
        <v>184</v>
      </c>
      <c r="K8" s="751"/>
      <c r="L8" s="751"/>
      <c r="M8" s="751"/>
      <c r="N8" s="751"/>
      <c r="O8" s="751"/>
      <c r="P8" s="751"/>
      <c r="Q8" s="751"/>
      <c r="R8" s="241"/>
      <c r="Y8" s="243">
        <v>1</v>
      </c>
      <c r="Z8" s="243">
        <v>1</v>
      </c>
    </row>
    <row r="9" spans="1:26" s="250" customFormat="1" ht="237.75" customHeight="1">
      <c r="A9" s="244"/>
      <c r="B9" s="244" t="s">
        <v>43</v>
      </c>
      <c r="C9" s="245" t="s">
        <v>196</v>
      </c>
      <c r="D9" s="244" t="s">
        <v>197</v>
      </c>
      <c r="E9" s="246" t="s">
        <v>198</v>
      </c>
      <c r="F9" s="247" t="s">
        <v>199</v>
      </c>
      <c r="G9" s="246" t="s">
        <v>200</v>
      </c>
      <c r="H9" s="244" t="s">
        <v>201</v>
      </c>
      <c r="I9" s="247" t="s">
        <v>45</v>
      </c>
      <c r="J9" s="244" t="s">
        <v>43</v>
      </c>
      <c r="K9" s="246" t="s">
        <v>196</v>
      </c>
      <c r="L9" s="247" t="s">
        <v>197</v>
      </c>
      <c r="M9" s="246" t="s">
        <v>198</v>
      </c>
      <c r="N9" s="244" t="s">
        <v>199</v>
      </c>
      <c r="O9" s="246" t="s">
        <v>200</v>
      </c>
      <c r="P9" s="244" t="s">
        <v>201</v>
      </c>
      <c r="Q9" s="244" t="s">
        <v>45</v>
      </c>
      <c r="R9" s="248"/>
      <c r="S9" s="249"/>
      <c r="T9" s="249"/>
      <c r="U9" s="248"/>
      <c r="V9" s="249"/>
      <c r="W9" s="249"/>
      <c r="X9" s="248"/>
      <c r="Y9" s="249">
        <v>1</v>
      </c>
      <c r="Z9" s="250">
        <v>1</v>
      </c>
    </row>
    <row r="10" spans="1:26" ht="164.25" customHeight="1">
      <c r="A10" s="315" t="s">
        <v>13</v>
      </c>
      <c r="B10" s="252">
        <v>2643659.5075357999</v>
      </c>
      <c r="C10" s="252">
        <v>21653.568159999999</v>
      </c>
      <c r="D10" s="252">
        <v>0</v>
      </c>
      <c r="E10" s="252">
        <v>0</v>
      </c>
      <c r="F10" s="252">
        <v>0</v>
      </c>
      <c r="G10" s="252">
        <v>0</v>
      </c>
      <c r="H10" s="252">
        <v>3078459.5784699996</v>
      </c>
      <c r="I10" s="252">
        <v>5743772.6541800005</v>
      </c>
      <c r="J10" s="252">
        <v>4248634.8162211999</v>
      </c>
      <c r="K10" s="252">
        <v>73978.70726000001</v>
      </c>
      <c r="L10" s="252">
        <v>0</v>
      </c>
      <c r="M10" s="252">
        <v>0</v>
      </c>
      <c r="N10" s="252">
        <v>27055.0248766</v>
      </c>
      <c r="O10" s="252">
        <v>7350.31477</v>
      </c>
      <c r="P10" s="252">
        <v>4773412.4499300001</v>
      </c>
      <c r="Q10" s="252">
        <v>9130431.3130400013</v>
      </c>
      <c r="R10" s="241"/>
    </row>
    <row r="11" spans="1:26" ht="164.25" customHeight="1">
      <c r="A11" s="315" t="s">
        <v>14</v>
      </c>
      <c r="B11" s="252">
        <v>17987.303452599997</v>
      </c>
      <c r="C11" s="252">
        <v>0</v>
      </c>
      <c r="D11" s="252">
        <v>0</v>
      </c>
      <c r="E11" s="252">
        <v>0</v>
      </c>
      <c r="F11" s="252">
        <v>1581.9224232000001</v>
      </c>
      <c r="G11" s="252">
        <v>0</v>
      </c>
      <c r="H11" s="252">
        <v>32107.841329999999</v>
      </c>
      <c r="I11" s="252">
        <v>51677.067200000005</v>
      </c>
      <c r="J11" s="252">
        <v>21102.180092799998</v>
      </c>
      <c r="K11" s="252">
        <v>1446.1631170000001</v>
      </c>
      <c r="L11" s="252">
        <v>0</v>
      </c>
      <c r="M11" s="252">
        <v>0</v>
      </c>
      <c r="N11" s="252">
        <v>0</v>
      </c>
      <c r="O11" s="252">
        <v>0</v>
      </c>
      <c r="P11" s="252">
        <v>35087.200870000001</v>
      </c>
      <c r="Q11" s="252">
        <v>57635.54408</v>
      </c>
      <c r="R11" s="241"/>
    </row>
    <row r="12" spans="1:26" ht="164.25" customHeight="1">
      <c r="A12" s="315" t="s">
        <v>15</v>
      </c>
      <c r="B12" s="252">
        <v>0</v>
      </c>
      <c r="C12" s="252">
        <v>0</v>
      </c>
      <c r="D12" s="252">
        <v>0</v>
      </c>
      <c r="E12" s="252">
        <v>0</v>
      </c>
      <c r="F12" s="252">
        <v>0</v>
      </c>
      <c r="G12" s="252">
        <v>0</v>
      </c>
      <c r="H12" s="252">
        <v>0</v>
      </c>
      <c r="I12" s="252">
        <v>0</v>
      </c>
      <c r="J12" s="252">
        <v>0</v>
      </c>
      <c r="K12" s="252">
        <v>0</v>
      </c>
      <c r="L12" s="252">
        <v>0</v>
      </c>
      <c r="M12" s="252">
        <v>0</v>
      </c>
      <c r="N12" s="252">
        <v>0</v>
      </c>
      <c r="O12" s="252">
        <v>0</v>
      </c>
      <c r="P12" s="252">
        <v>0</v>
      </c>
      <c r="Q12" s="252">
        <v>0</v>
      </c>
      <c r="R12" s="241"/>
    </row>
    <row r="13" spans="1:26" ht="164.25" customHeight="1">
      <c r="A13" s="315" t="s">
        <v>16</v>
      </c>
      <c r="B13" s="252">
        <v>4686.0111100000004</v>
      </c>
      <c r="C13" s="252">
        <v>0</v>
      </c>
      <c r="D13" s="252">
        <v>0</v>
      </c>
      <c r="E13" s="252">
        <v>0</v>
      </c>
      <c r="F13" s="252">
        <v>0</v>
      </c>
      <c r="G13" s="252">
        <v>0</v>
      </c>
      <c r="H13" s="252">
        <v>0</v>
      </c>
      <c r="I13" s="252">
        <v>4686.0111100000004</v>
      </c>
      <c r="J13" s="252">
        <v>327184.47266999999</v>
      </c>
      <c r="K13" s="252">
        <v>0</v>
      </c>
      <c r="L13" s="252">
        <v>0</v>
      </c>
      <c r="M13" s="252">
        <v>0</v>
      </c>
      <c r="N13" s="252">
        <v>0</v>
      </c>
      <c r="O13" s="252">
        <v>0</v>
      </c>
      <c r="P13" s="252">
        <v>0</v>
      </c>
      <c r="Q13" s="252">
        <v>327184.47266999999</v>
      </c>
      <c r="R13" s="241"/>
    </row>
    <row r="14" spans="1:26" ht="164.25" customHeight="1">
      <c r="A14" s="315" t="s">
        <v>17</v>
      </c>
      <c r="B14" s="252">
        <v>3013759.2096483996</v>
      </c>
      <c r="C14" s="252">
        <v>8382.2966428</v>
      </c>
      <c r="D14" s="252">
        <v>10723.6773256</v>
      </c>
      <c r="E14" s="252">
        <v>0</v>
      </c>
      <c r="F14" s="252">
        <v>21415.612151199999</v>
      </c>
      <c r="G14" s="252">
        <v>629.46090900000002</v>
      </c>
      <c r="H14" s="252">
        <v>0</v>
      </c>
      <c r="I14" s="252">
        <v>3054910.2566999998</v>
      </c>
      <c r="J14" s="252">
        <v>763302.50032320002</v>
      </c>
      <c r="K14" s="252">
        <v>6891.7406215999999</v>
      </c>
      <c r="L14" s="252">
        <v>6667.79162</v>
      </c>
      <c r="M14" s="252">
        <v>251.7132254</v>
      </c>
      <c r="N14" s="252">
        <v>18832.751408599997</v>
      </c>
      <c r="O14" s="252">
        <v>2646.2074071999996</v>
      </c>
      <c r="P14" s="252">
        <v>0</v>
      </c>
      <c r="Q14" s="252">
        <v>798592.70458999998</v>
      </c>
      <c r="R14" s="241"/>
    </row>
    <row r="15" spans="1:26" ht="164.25" customHeight="1">
      <c r="A15" s="315" t="s">
        <v>18</v>
      </c>
      <c r="B15" s="252">
        <v>1162.8716200000001</v>
      </c>
      <c r="C15" s="252">
        <v>0</v>
      </c>
      <c r="D15" s="252">
        <v>0</v>
      </c>
      <c r="E15" s="252">
        <v>0</v>
      </c>
      <c r="F15" s="252">
        <v>42.612019999999994</v>
      </c>
      <c r="G15" s="252">
        <v>0</v>
      </c>
      <c r="H15" s="252">
        <v>0</v>
      </c>
      <c r="I15" s="252">
        <v>1205.4836399999999</v>
      </c>
      <c r="J15" s="252">
        <v>0</v>
      </c>
      <c r="K15" s="252">
        <v>0</v>
      </c>
      <c r="L15" s="252">
        <v>0</v>
      </c>
      <c r="M15" s="252">
        <v>0</v>
      </c>
      <c r="N15" s="252">
        <v>0</v>
      </c>
      <c r="O15" s="252">
        <v>0</v>
      </c>
      <c r="P15" s="252">
        <v>0</v>
      </c>
      <c r="Q15" s="252">
        <v>0</v>
      </c>
      <c r="R15" s="241"/>
    </row>
    <row r="16" spans="1:26" ht="164.25" customHeight="1">
      <c r="A16" s="315" t="s">
        <v>216</v>
      </c>
      <c r="B16" s="252">
        <v>0</v>
      </c>
      <c r="C16" s="252">
        <v>0</v>
      </c>
      <c r="D16" s="252">
        <v>0</v>
      </c>
      <c r="E16" s="252">
        <v>0</v>
      </c>
      <c r="F16" s="252">
        <v>0</v>
      </c>
      <c r="G16" s="252">
        <v>0</v>
      </c>
      <c r="H16" s="252">
        <v>0</v>
      </c>
      <c r="I16" s="252">
        <v>0</v>
      </c>
      <c r="J16" s="252">
        <v>0</v>
      </c>
      <c r="K16" s="252">
        <v>0</v>
      </c>
      <c r="L16" s="252">
        <v>0</v>
      </c>
      <c r="M16" s="252">
        <v>0</v>
      </c>
      <c r="N16" s="252">
        <v>0</v>
      </c>
      <c r="O16" s="252">
        <v>0</v>
      </c>
      <c r="P16" s="252">
        <v>0</v>
      </c>
      <c r="Q16" s="252">
        <v>0</v>
      </c>
      <c r="R16" s="241"/>
    </row>
    <row r="17" spans="1:18" ht="164.25" customHeight="1">
      <c r="A17" s="315" t="s">
        <v>217</v>
      </c>
      <c r="B17" s="252">
        <v>3239235.6629130002</v>
      </c>
      <c r="C17" s="252">
        <v>1912.0105762000001</v>
      </c>
      <c r="D17" s="252">
        <v>9195.9171082000012</v>
      </c>
      <c r="E17" s="252">
        <v>0</v>
      </c>
      <c r="F17" s="252">
        <v>19283.996474800002</v>
      </c>
      <c r="G17" s="252">
        <v>210.22901540000001</v>
      </c>
      <c r="H17" s="252">
        <v>0</v>
      </c>
      <c r="I17" s="252">
        <v>3269837.8161200001</v>
      </c>
      <c r="J17" s="252">
        <v>179758.83272000001</v>
      </c>
      <c r="K17" s="252">
        <v>68.657929999999993</v>
      </c>
      <c r="L17" s="252">
        <v>0</v>
      </c>
      <c r="M17" s="252">
        <v>0</v>
      </c>
      <c r="N17" s="252">
        <v>896.37712999999997</v>
      </c>
      <c r="O17" s="252">
        <v>0</v>
      </c>
      <c r="P17" s="252">
        <v>0</v>
      </c>
      <c r="Q17" s="252">
        <v>180723.86778</v>
      </c>
      <c r="R17" s="241"/>
    </row>
    <row r="18" spans="1:18" ht="164.25" customHeight="1">
      <c r="A18" s="315" t="s">
        <v>20</v>
      </c>
      <c r="B18" s="252">
        <v>603.11072999999999</v>
      </c>
      <c r="C18" s="252">
        <v>0</v>
      </c>
      <c r="D18" s="252">
        <v>0</v>
      </c>
      <c r="E18" s="252">
        <v>0</v>
      </c>
      <c r="F18" s="252">
        <v>0</v>
      </c>
      <c r="G18" s="252">
        <v>0</v>
      </c>
      <c r="H18" s="252">
        <v>0</v>
      </c>
      <c r="I18" s="252">
        <v>603.11072999999999</v>
      </c>
      <c r="J18" s="252">
        <v>403.95531</v>
      </c>
      <c r="K18" s="252">
        <v>0</v>
      </c>
      <c r="L18" s="252">
        <v>0</v>
      </c>
      <c r="M18" s="252">
        <v>0</v>
      </c>
      <c r="N18" s="252">
        <v>0</v>
      </c>
      <c r="O18" s="252">
        <v>0</v>
      </c>
      <c r="P18" s="252">
        <v>0</v>
      </c>
      <c r="Q18" s="252">
        <v>403.95531</v>
      </c>
      <c r="R18" s="241"/>
    </row>
    <row r="19" spans="1:18" ht="164.25" customHeight="1">
      <c r="A19" s="315" t="s">
        <v>21</v>
      </c>
      <c r="B19" s="252">
        <v>522373.04732840002</v>
      </c>
      <c r="C19" s="252">
        <v>2607.8141038000003</v>
      </c>
      <c r="D19" s="252">
        <v>3062.6096400000001</v>
      </c>
      <c r="E19" s="252">
        <v>239.50377940000001</v>
      </c>
      <c r="F19" s="252">
        <v>21308.920356199997</v>
      </c>
      <c r="G19" s="252">
        <v>1995.9691532000002</v>
      </c>
      <c r="H19" s="252">
        <v>16980.13436</v>
      </c>
      <c r="I19" s="252">
        <v>568567.99871000007</v>
      </c>
      <c r="J19" s="252">
        <v>296222.37647939997</v>
      </c>
      <c r="K19" s="252">
        <v>3064.75702</v>
      </c>
      <c r="L19" s="252">
        <v>1110.48831</v>
      </c>
      <c r="M19" s="252">
        <v>0</v>
      </c>
      <c r="N19" s="252">
        <v>5481.6997867999999</v>
      </c>
      <c r="O19" s="252">
        <v>79.380289999999988</v>
      </c>
      <c r="P19" s="252">
        <v>1083.3946899999999</v>
      </c>
      <c r="Q19" s="252">
        <v>307042.09658000001</v>
      </c>
      <c r="R19" s="241"/>
    </row>
    <row r="20" spans="1:18" ht="164.25" customHeight="1">
      <c r="A20" s="315" t="s">
        <v>22</v>
      </c>
      <c r="B20" s="252">
        <v>0</v>
      </c>
      <c r="C20" s="252">
        <v>0</v>
      </c>
      <c r="D20" s="252">
        <v>0</v>
      </c>
      <c r="E20" s="252">
        <v>0</v>
      </c>
      <c r="F20" s="252">
        <v>0</v>
      </c>
      <c r="G20" s="252">
        <v>0</v>
      </c>
      <c r="H20" s="252">
        <v>0</v>
      </c>
      <c r="I20" s="252">
        <v>0</v>
      </c>
      <c r="J20" s="252">
        <v>548409.35623999999</v>
      </c>
      <c r="K20" s="252">
        <v>5606.7889500000001</v>
      </c>
      <c r="L20" s="252">
        <v>3856.0007999999998</v>
      </c>
      <c r="M20" s="252">
        <v>802.91888000000006</v>
      </c>
      <c r="N20" s="252">
        <v>16242.219869999999</v>
      </c>
      <c r="O20" s="252">
        <v>3437.7186000000002</v>
      </c>
      <c r="P20" s="252">
        <v>752.52367000000004</v>
      </c>
      <c r="Q20" s="252">
        <v>579107.52700999996</v>
      </c>
      <c r="R20" s="241"/>
    </row>
    <row r="21" spans="1:18" ht="164.25" customHeight="1">
      <c r="A21" s="315" t="s">
        <v>23</v>
      </c>
      <c r="B21" s="252">
        <v>342.61795000000001</v>
      </c>
      <c r="C21" s="252">
        <v>0</v>
      </c>
      <c r="D21" s="252">
        <v>0</v>
      </c>
      <c r="E21" s="252">
        <v>0</v>
      </c>
      <c r="F21" s="252">
        <v>0</v>
      </c>
      <c r="G21" s="252">
        <v>0</v>
      </c>
      <c r="H21" s="252">
        <v>0</v>
      </c>
      <c r="I21" s="252">
        <v>342.61795000000001</v>
      </c>
      <c r="J21" s="252">
        <v>291824.3569666</v>
      </c>
      <c r="K21" s="252">
        <v>7172.9365514000001</v>
      </c>
      <c r="L21" s="252">
        <v>2318.0278312</v>
      </c>
      <c r="M21" s="252">
        <v>1362.5664099999999</v>
      </c>
      <c r="N21" s="252">
        <v>5301.9551179999999</v>
      </c>
      <c r="O21" s="252">
        <v>1139.3486816</v>
      </c>
      <c r="P21" s="252">
        <v>136203.84283000001</v>
      </c>
      <c r="Q21" s="252">
        <v>445323.0344</v>
      </c>
      <c r="R21" s="241"/>
    </row>
    <row r="22" spans="1:18" ht="164.25" customHeight="1">
      <c r="A22" s="315" t="s">
        <v>24</v>
      </c>
      <c r="B22" s="252">
        <v>0</v>
      </c>
      <c r="C22" s="252">
        <v>0</v>
      </c>
      <c r="D22" s="252">
        <v>0</v>
      </c>
      <c r="E22" s="252">
        <v>0</v>
      </c>
      <c r="F22" s="252">
        <v>0</v>
      </c>
      <c r="G22" s="252">
        <v>0</v>
      </c>
      <c r="H22" s="252">
        <v>0</v>
      </c>
      <c r="I22" s="252">
        <v>0</v>
      </c>
      <c r="J22" s="252">
        <v>0</v>
      </c>
      <c r="K22" s="252">
        <v>0</v>
      </c>
      <c r="L22" s="252">
        <v>0</v>
      </c>
      <c r="M22" s="252">
        <v>0</v>
      </c>
      <c r="N22" s="252">
        <v>0</v>
      </c>
      <c r="O22" s="252">
        <v>0</v>
      </c>
      <c r="P22" s="252">
        <v>0</v>
      </c>
      <c r="Q22" s="252">
        <v>0</v>
      </c>
      <c r="R22" s="241"/>
    </row>
    <row r="23" spans="1:18" ht="164.25" customHeight="1">
      <c r="A23" s="315" t="s">
        <v>25</v>
      </c>
      <c r="B23" s="252">
        <v>0</v>
      </c>
      <c r="C23" s="252">
        <v>0</v>
      </c>
      <c r="D23" s="252">
        <v>0</v>
      </c>
      <c r="E23" s="252">
        <v>0</v>
      </c>
      <c r="F23" s="252">
        <v>0</v>
      </c>
      <c r="G23" s="252">
        <v>0</v>
      </c>
      <c r="H23" s="252">
        <v>0</v>
      </c>
      <c r="I23" s="252">
        <v>0</v>
      </c>
      <c r="J23" s="252">
        <v>0</v>
      </c>
      <c r="K23" s="252">
        <v>0</v>
      </c>
      <c r="L23" s="252">
        <v>0</v>
      </c>
      <c r="M23" s="252">
        <v>0</v>
      </c>
      <c r="N23" s="252">
        <v>0</v>
      </c>
      <c r="O23" s="252">
        <v>0</v>
      </c>
      <c r="P23" s="252">
        <v>0</v>
      </c>
      <c r="Q23" s="252">
        <v>0</v>
      </c>
      <c r="R23" s="241"/>
    </row>
    <row r="24" spans="1:18" ht="164.25" customHeight="1">
      <c r="A24" s="315" t="s">
        <v>26</v>
      </c>
      <c r="B24" s="253">
        <v>0</v>
      </c>
      <c r="C24" s="253">
        <v>0</v>
      </c>
      <c r="D24" s="253">
        <v>0</v>
      </c>
      <c r="E24" s="253">
        <v>0</v>
      </c>
      <c r="F24" s="253">
        <v>0</v>
      </c>
      <c r="G24" s="253">
        <v>0</v>
      </c>
      <c r="H24" s="253">
        <v>0</v>
      </c>
      <c r="I24" s="253">
        <v>0</v>
      </c>
      <c r="J24" s="253">
        <v>0</v>
      </c>
      <c r="K24" s="253">
        <v>0</v>
      </c>
      <c r="L24" s="252">
        <v>0</v>
      </c>
      <c r="M24" s="252">
        <v>0</v>
      </c>
      <c r="N24" s="252">
        <v>0</v>
      </c>
      <c r="O24" s="252">
        <v>0</v>
      </c>
      <c r="P24" s="252">
        <v>0</v>
      </c>
      <c r="Q24" s="252">
        <v>0</v>
      </c>
      <c r="R24" s="241"/>
    </row>
    <row r="25" spans="1:18" ht="164.25" customHeight="1">
      <c r="A25" s="315" t="s">
        <v>27</v>
      </c>
      <c r="B25" s="253">
        <v>0</v>
      </c>
      <c r="C25" s="253">
        <v>0</v>
      </c>
      <c r="D25" s="253">
        <v>0</v>
      </c>
      <c r="E25" s="253">
        <v>0</v>
      </c>
      <c r="F25" s="253">
        <v>0</v>
      </c>
      <c r="G25" s="253">
        <v>0</v>
      </c>
      <c r="H25" s="253">
        <v>0</v>
      </c>
      <c r="I25" s="253">
        <v>0</v>
      </c>
      <c r="J25" s="253">
        <v>0</v>
      </c>
      <c r="K25" s="253">
        <v>0</v>
      </c>
      <c r="L25" s="252">
        <v>0</v>
      </c>
      <c r="M25" s="252">
        <v>0</v>
      </c>
      <c r="N25" s="252">
        <v>0</v>
      </c>
      <c r="O25" s="252">
        <v>0</v>
      </c>
      <c r="P25" s="252">
        <v>0</v>
      </c>
      <c r="Q25" s="252">
        <v>0</v>
      </c>
      <c r="R25" s="241"/>
    </row>
    <row r="26" spans="1:18" ht="163.5" customHeight="1">
      <c r="A26" s="315" t="s">
        <v>28</v>
      </c>
      <c r="B26" s="253">
        <v>48566.807628799994</v>
      </c>
      <c r="C26" s="253">
        <v>0</v>
      </c>
      <c r="D26" s="253">
        <v>228.13970999999998</v>
      </c>
      <c r="E26" s="253">
        <v>0</v>
      </c>
      <c r="F26" s="253">
        <v>439.8251884</v>
      </c>
      <c r="G26" s="253">
        <v>29.955424799999999</v>
      </c>
      <c r="H26" s="253">
        <v>11.591389999999999</v>
      </c>
      <c r="I26" s="253">
        <v>49276.319340000002</v>
      </c>
      <c r="J26" s="253">
        <v>80726.438999999998</v>
      </c>
      <c r="K26" s="253">
        <v>231.05794</v>
      </c>
      <c r="L26" s="252">
        <v>96.657210000000006</v>
      </c>
      <c r="M26" s="252">
        <v>0</v>
      </c>
      <c r="N26" s="252">
        <v>247.38186999999999</v>
      </c>
      <c r="O26" s="252">
        <v>0</v>
      </c>
      <c r="P26" s="252">
        <v>0</v>
      </c>
      <c r="Q26" s="252">
        <v>81301.53602</v>
      </c>
      <c r="R26" s="241"/>
    </row>
    <row r="27" spans="1:18" ht="164.25" customHeight="1">
      <c r="A27" s="315" t="s">
        <v>215</v>
      </c>
      <c r="B27" s="253">
        <v>6451.2875133999996</v>
      </c>
      <c r="C27" s="253">
        <v>387.01459999999997</v>
      </c>
      <c r="D27" s="253">
        <v>58.52431</v>
      </c>
      <c r="E27" s="253">
        <v>0</v>
      </c>
      <c r="F27" s="253">
        <v>403.33321979999999</v>
      </c>
      <c r="G27" s="253">
        <v>0</v>
      </c>
      <c r="H27" s="253">
        <v>0</v>
      </c>
      <c r="I27" s="253">
        <v>7300.1596399999999</v>
      </c>
      <c r="J27" s="253">
        <v>14070.23882</v>
      </c>
      <c r="K27" s="253">
        <v>774.16433920000009</v>
      </c>
      <c r="L27" s="252">
        <v>358.99322999999998</v>
      </c>
      <c r="M27" s="252">
        <v>0</v>
      </c>
      <c r="N27" s="252">
        <v>241.91917000000001</v>
      </c>
      <c r="O27" s="252">
        <v>0</v>
      </c>
      <c r="P27" s="252">
        <v>50.8</v>
      </c>
      <c r="Q27" s="252">
        <v>15496.11556</v>
      </c>
      <c r="R27" s="241"/>
    </row>
    <row r="28" spans="1:18" ht="163.5" customHeight="1">
      <c r="A28" s="315" t="s">
        <v>30</v>
      </c>
      <c r="B28" s="253">
        <v>27898.136309999998</v>
      </c>
      <c r="C28" s="253">
        <v>0</v>
      </c>
      <c r="D28" s="253">
        <v>0</v>
      </c>
      <c r="E28" s="253">
        <v>0</v>
      </c>
      <c r="F28" s="253">
        <v>0</v>
      </c>
      <c r="G28" s="253">
        <v>0</v>
      </c>
      <c r="H28" s="253">
        <v>0</v>
      </c>
      <c r="I28" s="253">
        <v>27898.136309999998</v>
      </c>
      <c r="J28" s="253">
        <v>0</v>
      </c>
      <c r="K28" s="253">
        <v>0</v>
      </c>
      <c r="L28" s="252">
        <v>0</v>
      </c>
      <c r="M28" s="252">
        <v>0</v>
      </c>
      <c r="N28" s="252">
        <v>0</v>
      </c>
      <c r="O28" s="252">
        <v>0</v>
      </c>
      <c r="P28" s="252">
        <v>0</v>
      </c>
      <c r="Q28" s="252">
        <v>0</v>
      </c>
      <c r="R28" s="241"/>
    </row>
    <row r="29" spans="1:18" ht="164.25" customHeight="1">
      <c r="A29" s="315" t="s">
        <v>31</v>
      </c>
      <c r="B29" s="253">
        <v>1074157.8025438001</v>
      </c>
      <c r="C29" s="253">
        <v>359.68971000000005</v>
      </c>
      <c r="D29" s="253">
        <v>6813.4625199999991</v>
      </c>
      <c r="E29" s="253">
        <v>0</v>
      </c>
      <c r="F29" s="253">
        <v>37830.867354999995</v>
      </c>
      <c r="G29" s="253">
        <v>42.344241800000006</v>
      </c>
      <c r="H29" s="253">
        <v>170464.10655000003</v>
      </c>
      <c r="I29" s="253">
        <v>1289668.2729200001</v>
      </c>
      <c r="J29" s="253">
        <v>419891.13478539995</v>
      </c>
      <c r="K29" s="253">
        <v>9.1457519999999999</v>
      </c>
      <c r="L29" s="252">
        <v>2787.4274964000001</v>
      </c>
      <c r="M29" s="252">
        <v>0</v>
      </c>
      <c r="N29" s="252">
        <v>5100.3218055999996</v>
      </c>
      <c r="O29" s="252">
        <v>0</v>
      </c>
      <c r="P29" s="252">
        <v>183325.02038</v>
      </c>
      <c r="Q29" s="252">
        <v>611113.05021000002</v>
      </c>
      <c r="R29" s="241"/>
    </row>
    <row r="30" spans="1:18" ht="164.25" customHeight="1">
      <c r="A30" s="315" t="s">
        <v>32</v>
      </c>
      <c r="B30" s="253">
        <v>3622.1956823999999</v>
      </c>
      <c r="C30" s="253">
        <v>0</v>
      </c>
      <c r="D30" s="253">
        <v>0</v>
      </c>
      <c r="E30" s="253">
        <v>0</v>
      </c>
      <c r="F30" s="253">
        <v>0</v>
      </c>
      <c r="G30" s="253">
        <v>157.49989000000002</v>
      </c>
      <c r="H30" s="253">
        <v>463.80303999999995</v>
      </c>
      <c r="I30" s="253">
        <v>4243.4986100000006</v>
      </c>
      <c r="J30" s="253">
        <v>0</v>
      </c>
      <c r="K30" s="253">
        <v>0</v>
      </c>
      <c r="L30" s="252">
        <v>0</v>
      </c>
      <c r="M30" s="252">
        <v>0</v>
      </c>
      <c r="N30" s="252">
        <v>0</v>
      </c>
      <c r="O30" s="252">
        <v>0</v>
      </c>
      <c r="P30" s="252">
        <v>0</v>
      </c>
      <c r="Q30" s="252">
        <v>0</v>
      </c>
      <c r="R30" s="241"/>
    </row>
    <row r="31" spans="1:18" ht="164.25" customHeight="1">
      <c r="A31" s="315" t="s">
        <v>33</v>
      </c>
      <c r="B31" s="253">
        <v>189943.62212439999</v>
      </c>
      <c r="C31" s="253">
        <v>0</v>
      </c>
      <c r="D31" s="253">
        <v>728.85223999999994</v>
      </c>
      <c r="E31" s="253">
        <v>0</v>
      </c>
      <c r="F31" s="253">
        <v>6312.0142560000004</v>
      </c>
      <c r="G31" s="253">
        <v>142.07265799999999</v>
      </c>
      <c r="H31" s="253">
        <v>5877.6385399999999</v>
      </c>
      <c r="I31" s="253">
        <v>203004.19981999998</v>
      </c>
      <c r="J31" s="253">
        <v>104767.31055359999</v>
      </c>
      <c r="K31" s="253">
        <v>93.752533</v>
      </c>
      <c r="L31" s="252">
        <v>847.54196880000006</v>
      </c>
      <c r="M31" s="252">
        <v>0.44761499999999999</v>
      </c>
      <c r="N31" s="252">
        <v>3233.9048727999998</v>
      </c>
      <c r="O31" s="252">
        <v>378.9148854</v>
      </c>
      <c r="P31" s="252">
        <v>2412.7871299999997</v>
      </c>
      <c r="Q31" s="252">
        <v>111734.65954000001</v>
      </c>
      <c r="R31" s="241"/>
    </row>
    <row r="32" spans="1:18" ht="164.25" customHeight="1">
      <c r="A32" s="315" t="s">
        <v>34</v>
      </c>
      <c r="B32" s="252">
        <v>1572907.8673924</v>
      </c>
      <c r="C32" s="252">
        <v>50703.760070000004</v>
      </c>
      <c r="D32" s="252">
        <v>3473.37</v>
      </c>
      <c r="E32" s="252">
        <v>0</v>
      </c>
      <c r="F32" s="252">
        <v>15685.895641000001</v>
      </c>
      <c r="G32" s="252">
        <v>54257.714239399997</v>
      </c>
      <c r="H32" s="252">
        <v>93249.406470000002</v>
      </c>
      <c r="I32" s="252">
        <v>1790278.0137999998</v>
      </c>
      <c r="J32" s="252">
        <v>1209974.180743</v>
      </c>
      <c r="K32" s="252">
        <v>40546.795210000004</v>
      </c>
      <c r="L32" s="252">
        <v>3745.2481400000001</v>
      </c>
      <c r="M32" s="252">
        <v>1614.5419199999999</v>
      </c>
      <c r="N32" s="252">
        <v>39692.455480600001</v>
      </c>
      <c r="O32" s="252">
        <v>5752.8218099999995</v>
      </c>
      <c r="P32" s="252">
        <v>587075.39740000002</v>
      </c>
      <c r="Q32" s="252">
        <v>1888401.4407000002</v>
      </c>
      <c r="R32" s="241"/>
    </row>
    <row r="33" spans="1:18" ht="164.25" customHeight="1">
      <c r="A33" s="315" t="s">
        <v>35</v>
      </c>
      <c r="B33" s="252">
        <v>906105.2726878</v>
      </c>
      <c r="C33" s="252">
        <v>18651.140888999998</v>
      </c>
      <c r="D33" s="252">
        <v>11119.221552200001</v>
      </c>
      <c r="E33" s="252">
        <v>454.50698</v>
      </c>
      <c r="F33" s="252">
        <v>34705.355693600002</v>
      </c>
      <c r="G33" s="252">
        <v>6129.3109208000005</v>
      </c>
      <c r="H33" s="252">
        <v>58298.021500000003</v>
      </c>
      <c r="I33" s="252">
        <v>1035462.83029</v>
      </c>
      <c r="J33" s="252">
        <v>334464.8112316</v>
      </c>
      <c r="K33" s="252">
        <v>11967.5069442</v>
      </c>
      <c r="L33" s="252">
        <v>5206.1773596000003</v>
      </c>
      <c r="M33" s="252">
        <v>1144.1792800000001</v>
      </c>
      <c r="N33" s="252">
        <v>13362.5633308</v>
      </c>
      <c r="O33" s="252">
        <v>6225.0367951999997</v>
      </c>
      <c r="P33" s="252">
        <v>150716.19483000002</v>
      </c>
      <c r="Q33" s="252">
        <v>523086.46976000001</v>
      </c>
      <c r="R33" s="241"/>
    </row>
    <row r="34" spans="1:18" ht="164.25" customHeight="1">
      <c r="A34" s="315" t="s">
        <v>36</v>
      </c>
      <c r="B34" s="252">
        <v>63878.937625799997</v>
      </c>
      <c r="C34" s="252">
        <v>244.29923000000002</v>
      </c>
      <c r="D34" s="252">
        <v>0</v>
      </c>
      <c r="E34" s="252">
        <v>0</v>
      </c>
      <c r="F34" s="252">
        <v>426.30001959999998</v>
      </c>
      <c r="G34" s="252">
        <v>0</v>
      </c>
      <c r="H34" s="252">
        <v>142.04</v>
      </c>
      <c r="I34" s="252">
        <v>64691.576869999997</v>
      </c>
      <c r="J34" s="252">
        <v>31251.957309999998</v>
      </c>
      <c r="K34" s="252">
        <v>2371.7905000000001</v>
      </c>
      <c r="L34" s="252">
        <v>0</v>
      </c>
      <c r="M34" s="252">
        <v>0</v>
      </c>
      <c r="N34" s="252">
        <v>2134.5055200000002</v>
      </c>
      <c r="O34" s="252">
        <v>0</v>
      </c>
      <c r="P34" s="252">
        <v>0</v>
      </c>
      <c r="Q34" s="252">
        <v>35758.25333</v>
      </c>
      <c r="R34" s="241"/>
    </row>
    <row r="35" spans="1:18" ht="163.5" customHeight="1">
      <c r="A35" s="315" t="s">
        <v>214</v>
      </c>
      <c r="B35" s="252">
        <v>60486.200494999997</v>
      </c>
      <c r="C35" s="252">
        <v>1673.17506</v>
      </c>
      <c r="D35" s="252">
        <v>24.206499999999998</v>
      </c>
      <c r="E35" s="252">
        <v>0</v>
      </c>
      <c r="F35" s="252">
        <v>942.96869420000007</v>
      </c>
      <c r="G35" s="252">
        <v>133.77000000000001</v>
      </c>
      <c r="H35" s="252">
        <v>0</v>
      </c>
      <c r="I35" s="252">
        <v>63260.320749999999</v>
      </c>
      <c r="J35" s="252">
        <v>13955.61609</v>
      </c>
      <c r="K35" s="252">
        <v>0</v>
      </c>
      <c r="L35" s="252">
        <v>0</v>
      </c>
      <c r="M35" s="252">
        <v>0</v>
      </c>
      <c r="N35" s="252">
        <v>0</v>
      </c>
      <c r="O35" s="252">
        <v>0</v>
      </c>
      <c r="P35" s="252">
        <v>1394.8681799999999</v>
      </c>
      <c r="Q35" s="252">
        <v>15350.484269999999</v>
      </c>
      <c r="R35" s="241"/>
    </row>
    <row r="36" spans="1:18" ht="164.25" customHeight="1">
      <c r="A36" s="315" t="s">
        <v>37</v>
      </c>
      <c r="B36" s="252">
        <v>4177.9461799999999</v>
      </c>
      <c r="C36" s="252">
        <v>0</v>
      </c>
      <c r="D36" s="252">
        <v>0</v>
      </c>
      <c r="E36" s="252">
        <v>0</v>
      </c>
      <c r="F36" s="252">
        <v>0</v>
      </c>
      <c r="G36" s="252">
        <v>0</v>
      </c>
      <c r="H36" s="252">
        <v>0</v>
      </c>
      <c r="I36" s="252">
        <v>4177.9461799999999</v>
      </c>
      <c r="J36" s="252">
        <v>0</v>
      </c>
      <c r="K36" s="252">
        <v>0</v>
      </c>
      <c r="L36" s="252">
        <v>0</v>
      </c>
      <c r="M36" s="252">
        <v>0</v>
      </c>
      <c r="N36" s="252">
        <v>0</v>
      </c>
      <c r="O36" s="252">
        <v>0</v>
      </c>
      <c r="P36" s="252">
        <v>0</v>
      </c>
      <c r="Q36" s="252">
        <v>0</v>
      </c>
      <c r="R36" s="241"/>
    </row>
    <row r="37" spans="1:18" ht="164.25" customHeight="1">
      <c r="A37" s="315" t="s">
        <v>38</v>
      </c>
      <c r="B37" s="252">
        <v>12153.14798</v>
      </c>
      <c r="C37" s="252">
        <v>0</v>
      </c>
      <c r="D37" s="252">
        <v>0</v>
      </c>
      <c r="E37" s="252">
        <v>0</v>
      </c>
      <c r="F37" s="252">
        <v>0</v>
      </c>
      <c r="G37" s="252">
        <v>0</v>
      </c>
      <c r="H37" s="252">
        <v>0</v>
      </c>
      <c r="I37" s="252">
        <v>12153.14798</v>
      </c>
      <c r="J37" s="252">
        <v>85636.461869999999</v>
      </c>
      <c r="K37" s="252">
        <v>2436.7647542</v>
      </c>
      <c r="L37" s="252">
        <v>0</v>
      </c>
      <c r="M37" s="252">
        <v>0</v>
      </c>
      <c r="N37" s="252">
        <v>0</v>
      </c>
      <c r="O37" s="252">
        <v>0</v>
      </c>
      <c r="P37" s="252">
        <v>0</v>
      </c>
      <c r="Q37" s="252">
        <v>88073.226620000001</v>
      </c>
      <c r="R37" s="241"/>
    </row>
    <row r="38" spans="1:18" ht="164.25" customHeight="1">
      <c r="A38" s="315" t="s">
        <v>39</v>
      </c>
      <c r="B38" s="252">
        <v>74234.568385000006</v>
      </c>
      <c r="C38" s="252">
        <v>0</v>
      </c>
      <c r="D38" s="252">
        <v>0</v>
      </c>
      <c r="E38" s="252">
        <v>0</v>
      </c>
      <c r="F38" s="252">
        <v>0</v>
      </c>
      <c r="G38" s="252">
        <v>0</v>
      </c>
      <c r="H38" s="252">
        <v>0</v>
      </c>
      <c r="I38" s="252">
        <v>74234.568379999997</v>
      </c>
      <c r="J38" s="252">
        <v>122273.18301000001</v>
      </c>
      <c r="K38" s="252">
        <v>0</v>
      </c>
      <c r="L38" s="252">
        <v>0</v>
      </c>
      <c r="M38" s="252">
        <v>0</v>
      </c>
      <c r="N38" s="252">
        <v>0</v>
      </c>
      <c r="O38" s="252">
        <v>0</v>
      </c>
      <c r="P38" s="252">
        <v>0</v>
      </c>
      <c r="Q38" s="252">
        <v>122273.18301000001</v>
      </c>
      <c r="R38" s="241"/>
    </row>
    <row r="39" spans="1:18" s="180" customFormat="1" ht="83.25" customHeight="1">
      <c r="A39" s="316" t="s">
        <v>194</v>
      </c>
      <c r="B39" s="317">
        <f>SUM(B10:B38)</f>
        <v>13488393.134837</v>
      </c>
      <c r="C39" s="317">
        <f t="shared" ref="C39:Q39" si="0">SUM(C10:C38)</f>
        <v>106574.76904180001</v>
      </c>
      <c r="D39" s="317">
        <f t="shared" si="0"/>
        <v>45427.980905999997</v>
      </c>
      <c r="E39" s="317">
        <f t="shared" si="0"/>
        <v>694.01075939999998</v>
      </c>
      <c r="F39" s="317">
        <f t="shared" si="0"/>
        <v>160379.62349299999</v>
      </c>
      <c r="G39" s="317">
        <f t="shared" si="0"/>
        <v>63728.326452399997</v>
      </c>
      <c r="H39" s="317">
        <f t="shared" si="0"/>
        <v>3456054.1616500001</v>
      </c>
      <c r="I39" s="317">
        <f t="shared" si="0"/>
        <v>17321252.007230006</v>
      </c>
      <c r="J39" s="317">
        <f t="shared" si="0"/>
        <v>9093854.1804368012</v>
      </c>
      <c r="K39" s="317">
        <f t="shared" si="0"/>
        <v>156660.72942260001</v>
      </c>
      <c r="L39" s="317">
        <f t="shared" si="0"/>
        <v>26994.353966000002</v>
      </c>
      <c r="M39" s="317">
        <f t="shared" si="0"/>
        <v>5176.3673304000004</v>
      </c>
      <c r="N39" s="317">
        <f t="shared" si="0"/>
        <v>137823.08023980001</v>
      </c>
      <c r="O39" s="317">
        <f t="shared" si="0"/>
        <v>27009.743239399999</v>
      </c>
      <c r="P39" s="317">
        <f t="shared" si="0"/>
        <v>5871514.4799100012</v>
      </c>
      <c r="Q39" s="317">
        <f t="shared" si="0"/>
        <v>15319032.934480002</v>
      </c>
      <c r="R39" s="256"/>
    </row>
    <row r="40" spans="1:18" ht="18" customHeight="1" thickBot="1">
      <c r="A40" s="226"/>
      <c r="B40" s="227"/>
      <c r="C40" s="318"/>
      <c r="D40" s="228"/>
      <c r="E40" s="228"/>
      <c r="F40" s="228"/>
      <c r="G40" s="228"/>
      <c r="H40" s="228"/>
      <c r="I40" s="228"/>
      <c r="J40" s="228"/>
      <c r="K40" s="228"/>
      <c r="L40" s="227"/>
      <c r="M40" s="227"/>
      <c r="N40" s="227"/>
      <c r="O40" s="227"/>
      <c r="P40" s="227"/>
      <c r="Q40" s="227"/>
      <c r="R40" s="241"/>
    </row>
    <row r="41" spans="1:18" ht="66.75" customHeight="1" thickTop="1">
      <c r="A41" s="671" t="s">
        <v>730</v>
      </c>
      <c r="B41" s="160"/>
      <c r="C41" s="263"/>
      <c r="D41" s="191"/>
      <c r="E41" s="191"/>
      <c r="F41" s="191"/>
      <c r="G41" s="191"/>
      <c r="H41" s="191"/>
      <c r="I41" s="191"/>
      <c r="J41" s="191"/>
      <c r="K41" s="191"/>
      <c r="L41" s="192"/>
      <c r="M41" s="192"/>
      <c r="N41" s="20"/>
      <c r="O41" s="20"/>
      <c r="P41" s="20"/>
      <c r="Q41" s="20"/>
    </row>
    <row r="42" spans="1:18" ht="53.25" customHeight="1">
      <c r="A42" s="671" t="s">
        <v>731</v>
      </c>
      <c r="B42" s="44"/>
      <c r="C42" s="264"/>
      <c r="D42" s="21"/>
      <c r="E42" s="21"/>
      <c r="F42" s="21"/>
      <c r="G42" s="21"/>
      <c r="H42" s="21"/>
      <c r="I42" s="21"/>
      <c r="J42" s="21"/>
      <c r="K42" s="21"/>
      <c r="L42" s="21"/>
      <c r="M42" s="137"/>
      <c r="N42" s="20"/>
      <c r="O42" s="20"/>
      <c r="P42" s="20"/>
      <c r="Q42" s="20"/>
    </row>
    <row r="43" spans="1:18" ht="48.75" customHeight="1">
      <c r="A43" s="672" t="s">
        <v>732</v>
      </c>
      <c r="B43" s="44"/>
      <c r="C43" s="264"/>
      <c r="D43" s="21"/>
      <c r="E43" s="21"/>
      <c r="F43" s="21"/>
      <c r="G43" s="21"/>
      <c r="H43" s="21"/>
      <c r="I43" s="21"/>
      <c r="J43" s="21"/>
      <c r="K43" s="21"/>
      <c r="L43" s="21"/>
      <c r="M43" s="137"/>
      <c r="N43" s="20"/>
      <c r="O43" s="20"/>
      <c r="P43" s="20"/>
      <c r="Q43" s="20"/>
    </row>
    <row r="44" spans="1:18" ht="13.5" customHeight="1">
      <c r="A44" s="19"/>
      <c r="B44" s="44"/>
      <c r="C44" s="264"/>
      <c r="D44" s="21"/>
      <c r="E44" s="21"/>
      <c r="F44" s="21"/>
      <c r="G44" s="21"/>
      <c r="H44" s="21"/>
      <c r="I44" s="21"/>
      <c r="J44" s="21"/>
      <c r="K44" s="21"/>
      <c r="L44" s="21"/>
      <c r="M44" s="137"/>
      <c r="N44" s="20"/>
      <c r="O44" s="20"/>
      <c r="P44" s="20"/>
      <c r="Q44" s="20"/>
    </row>
    <row r="45" spans="1:18" ht="13.5" customHeight="1">
      <c r="A45" s="19"/>
      <c r="B45" s="44"/>
      <c r="C45" s="264"/>
      <c r="D45" s="21"/>
      <c r="E45" s="21"/>
      <c r="F45" s="21"/>
      <c r="G45" s="21"/>
      <c r="H45" s="21"/>
      <c r="I45" s="21"/>
      <c r="J45" s="21"/>
      <c r="K45" s="21"/>
      <c r="L45" s="21"/>
      <c r="M45" s="137"/>
      <c r="N45" s="20"/>
      <c r="O45" s="20"/>
      <c r="P45" s="20"/>
      <c r="Q45" s="20"/>
    </row>
    <row r="46" spans="1:18" ht="13.5" customHeight="1">
      <c r="A46" s="19"/>
      <c r="B46" s="44"/>
      <c r="C46" s="264"/>
      <c r="D46" s="21"/>
      <c r="E46" s="21"/>
      <c r="F46" s="21"/>
      <c r="G46" s="21"/>
      <c r="H46" s="21"/>
      <c r="I46" s="21"/>
      <c r="J46" s="21"/>
      <c r="K46" s="21"/>
      <c r="L46" s="21"/>
      <c r="M46" s="137"/>
      <c r="N46" s="20"/>
      <c r="O46" s="20"/>
      <c r="P46" s="20"/>
      <c r="Q46" s="20"/>
    </row>
    <row r="47" spans="1:18" ht="13.5" customHeight="1">
      <c r="A47" s="19"/>
      <c r="B47" s="44"/>
      <c r="C47" s="264"/>
      <c r="D47" s="21"/>
      <c r="E47" s="21"/>
      <c r="F47" s="21"/>
      <c r="G47" s="21"/>
      <c r="H47" s="21"/>
      <c r="I47" s="21"/>
      <c r="J47" s="21"/>
      <c r="K47" s="21"/>
      <c r="L47" s="21"/>
      <c r="M47" s="137"/>
      <c r="N47" s="20"/>
      <c r="O47" s="20"/>
      <c r="P47" s="20"/>
      <c r="Q47" s="20"/>
    </row>
    <row r="48" spans="1:18" ht="13.5" customHeight="1">
      <c r="A48" s="168"/>
      <c r="B48" s="234"/>
      <c r="C48" s="264"/>
      <c r="D48" s="21"/>
      <c r="E48" s="21"/>
      <c r="F48" s="21"/>
      <c r="G48" s="21"/>
      <c r="H48" s="21"/>
      <c r="I48" s="21"/>
      <c r="J48" s="21"/>
      <c r="K48" s="21"/>
      <c r="L48" s="21"/>
      <c r="M48" s="137"/>
      <c r="N48" s="20"/>
      <c r="O48" s="20"/>
      <c r="P48" s="20"/>
      <c r="Q48" s="20"/>
    </row>
    <row r="49" spans="1:17" ht="13.5" customHeight="1">
      <c r="A49" s="19"/>
      <c r="B49" s="234"/>
      <c r="C49" s="264"/>
      <c r="D49" s="21"/>
      <c r="E49" s="21"/>
      <c r="F49" s="21"/>
      <c r="G49" s="21"/>
      <c r="H49" s="21"/>
      <c r="I49" s="21"/>
      <c r="J49" s="21"/>
      <c r="K49" s="21"/>
      <c r="L49" s="21"/>
      <c r="M49" s="137"/>
      <c r="N49" s="20"/>
      <c r="O49" s="20"/>
      <c r="P49" s="20"/>
      <c r="Q49" s="20"/>
    </row>
    <row r="50" spans="1:17" ht="13.5" customHeight="1">
      <c r="A50" s="19"/>
      <c r="B50" s="234"/>
      <c r="C50" s="264"/>
      <c r="D50" s="21"/>
      <c r="E50" s="21"/>
      <c r="F50" s="21"/>
      <c r="G50" s="21"/>
      <c r="H50" s="21"/>
      <c r="I50" s="21"/>
      <c r="J50" s="21"/>
      <c r="K50" s="21"/>
      <c r="L50" s="21"/>
      <c r="M50" s="137"/>
      <c r="N50" s="20"/>
      <c r="O50" s="20"/>
      <c r="P50" s="20"/>
      <c r="Q50" s="20"/>
    </row>
    <row r="51" spans="1:17" ht="13.5" customHeight="1">
      <c r="A51" s="19"/>
      <c r="B51" s="234"/>
      <c r="C51" s="264"/>
      <c r="D51" s="21"/>
      <c r="E51" s="21"/>
      <c r="F51" s="21"/>
      <c r="G51" s="21"/>
      <c r="H51" s="21"/>
      <c r="I51" s="21"/>
      <c r="J51" s="21"/>
      <c r="K51" s="21"/>
      <c r="L51" s="21"/>
      <c r="M51" s="137"/>
      <c r="N51" s="20"/>
      <c r="O51" s="20"/>
      <c r="P51" s="20"/>
      <c r="Q51" s="20"/>
    </row>
    <row r="52" spans="1:17" ht="13.5" customHeight="1">
      <c r="A52" s="19"/>
      <c r="B52" s="234"/>
      <c r="C52" s="264"/>
      <c r="D52" s="21"/>
      <c r="E52" s="21"/>
      <c r="F52" s="21"/>
      <c r="G52" s="21"/>
      <c r="H52" s="21"/>
      <c r="I52" s="21"/>
      <c r="J52" s="21"/>
      <c r="K52" s="21"/>
      <c r="L52" s="21"/>
      <c r="M52" s="137"/>
      <c r="N52" s="20"/>
      <c r="O52" s="20"/>
      <c r="P52" s="20"/>
      <c r="Q52" s="20"/>
    </row>
    <row r="53" spans="1:17" ht="13.5" customHeight="1">
      <c r="A53" s="19"/>
      <c r="B53" s="234"/>
      <c r="C53" s="264"/>
      <c r="D53" s="21"/>
      <c r="E53" s="21"/>
      <c r="F53" s="21"/>
      <c r="G53" s="21"/>
      <c r="H53" s="21"/>
      <c r="I53" s="21"/>
      <c r="J53" s="21"/>
      <c r="K53" s="21"/>
      <c r="L53" s="21"/>
      <c r="M53" s="137"/>
      <c r="N53" s="20"/>
      <c r="O53" s="20"/>
      <c r="P53" s="20"/>
      <c r="Q53" s="20"/>
    </row>
    <row r="54" spans="1:17" ht="13.5" customHeight="1">
      <c r="A54" s="168"/>
      <c r="B54" s="234"/>
      <c r="C54" s="264"/>
      <c r="D54" s="21"/>
      <c r="E54" s="21"/>
      <c r="F54" s="21"/>
      <c r="G54" s="21"/>
      <c r="H54" s="21"/>
      <c r="I54" s="21"/>
      <c r="J54" s="21"/>
      <c r="K54" s="21"/>
      <c r="L54" s="21"/>
      <c r="M54" s="137"/>
      <c r="N54" s="20"/>
      <c r="O54" s="20"/>
      <c r="P54" s="20"/>
      <c r="Q54" s="20"/>
    </row>
    <row r="55" spans="1:17" ht="13.5" customHeight="1">
      <c r="A55" s="19"/>
      <c r="B55" s="44"/>
      <c r="C55" s="264"/>
      <c r="D55" s="21"/>
      <c r="E55" s="21"/>
      <c r="F55" s="21"/>
      <c r="G55" s="21"/>
      <c r="H55" s="21"/>
      <c r="I55" s="21"/>
      <c r="J55" s="21"/>
      <c r="K55" s="21"/>
      <c r="L55" s="21"/>
      <c r="M55" s="137"/>
      <c r="N55" s="20"/>
      <c r="O55" s="20"/>
      <c r="P55" s="20"/>
      <c r="Q55" s="20"/>
    </row>
    <row r="56" spans="1:17" ht="13.5" customHeight="1">
      <c r="A56" s="19"/>
      <c r="B56" s="44"/>
      <c r="C56" s="264"/>
      <c r="D56" s="21"/>
      <c r="E56" s="21"/>
      <c r="F56" s="21"/>
      <c r="G56" s="21"/>
      <c r="H56" s="21"/>
      <c r="I56" s="21"/>
      <c r="J56" s="21"/>
      <c r="K56" s="21"/>
      <c r="L56" s="21"/>
      <c r="M56" s="137"/>
      <c r="N56" s="20"/>
      <c r="O56" s="20"/>
      <c r="P56" s="20"/>
      <c r="Q56" s="20"/>
    </row>
    <row r="57" spans="1:17" ht="13.5" customHeight="1">
      <c r="A57" s="19"/>
      <c r="B57" s="44"/>
      <c r="C57" s="264"/>
      <c r="D57" s="21"/>
      <c r="E57" s="21"/>
      <c r="F57" s="21"/>
      <c r="G57" s="21"/>
      <c r="H57" s="21"/>
      <c r="I57" s="21"/>
      <c r="J57" s="21"/>
      <c r="K57" s="21"/>
      <c r="L57" s="21"/>
      <c r="M57" s="137"/>
      <c r="N57" s="20"/>
      <c r="O57" s="20"/>
      <c r="P57" s="20"/>
      <c r="Q57" s="20"/>
    </row>
    <row r="58" spans="1:17" ht="13.5" customHeight="1">
      <c r="A58" s="168"/>
      <c r="B58" s="44"/>
      <c r="C58" s="264"/>
      <c r="D58" s="21"/>
      <c r="E58" s="21"/>
      <c r="F58" s="21"/>
      <c r="G58" s="21"/>
      <c r="H58" s="21"/>
      <c r="I58" s="21"/>
      <c r="J58" s="21"/>
      <c r="K58" s="21"/>
      <c r="L58" s="21"/>
      <c r="M58" s="137"/>
      <c r="N58" s="20"/>
      <c r="O58" s="20"/>
      <c r="P58" s="20"/>
      <c r="Q58" s="20"/>
    </row>
    <row r="59" spans="1:17" ht="13.5" customHeight="1">
      <c r="A59" s="19"/>
      <c r="B59" s="44"/>
      <c r="C59" s="264"/>
      <c r="D59" s="21"/>
      <c r="E59" s="21"/>
      <c r="F59" s="21"/>
      <c r="G59" s="21"/>
      <c r="H59" s="21"/>
      <c r="I59" s="21"/>
      <c r="J59" s="21"/>
      <c r="K59" s="21"/>
      <c r="L59" s="21"/>
      <c r="M59" s="137"/>
      <c r="N59" s="20"/>
      <c r="O59" s="20"/>
      <c r="P59" s="20"/>
      <c r="Q59" s="20"/>
    </row>
    <row r="60" spans="1:17" ht="13.5" customHeight="1">
      <c r="A60" s="19"/>
      <c r="B60" s="44"/>
      <c r="C60" s="264"/>
      <c r="D60" s="21"/>
      <c r="E60" s="21"/>
      <c r="F60" s="21"/>
      <c r="G60" s="21"/>
      <c r="H60" s="21"/>
      <c r="I60" s="21"/>
      <c r="J60" s="21"/>
      <c r="K60" s="21"/>
      <c r="L60" s="21"/>
      <c r="M60" s="137"/>
      <c r="N60" s="20"/>
      <c r="O60" s="20"/>
      <c r="P60" s="20"/>
      <c r="Q60" s="20"/>
    </row>
    <row r="61" spans="1:17" ht="13.5" customHeight="1">
      <c r="A61" s="19"/>
      <c r="B61" s="44"/>
      <c r="C61" s="264"/>
      <c r="D61" s="21"/>
      <c r="E61" s="21"/>
      <c r="F61" s="21"/>
      <c r="G61" s="21"/>
      <c r="H61" s="21"/>
      <c r="I61" s="21"/>
      <c r="J61" s="21"/>
      <c r="K61" s="21"/>
      <c r="L61" s="21"/>
      <c r="M61" s="137"/>
      <c r="N61" s="20"/>
      <c r="O61" s="20"/>
      <c r="P61" s="20"/>
      <c r="Q61" s="20"/>
    </row>
    <row r="62" spans="1:17" ht="13.5" customHeight="1">
      <c r="A62" s="19"/>
      <c r="B62" s="44"/>
      <c r="C62" s="264"/>
      <c r="D62" s="21"/>
      <c r="E62" s="21"/>
      <c r="F62" s="21"/>
      <c r="G62" s="21"/>
      <c r="H62" s="21"/>
      <c r="I62" s="21"/>
      <c r="J62" s="21"/>
      <c r="K62" s="21"/>
      <c r="L62" s="21"/>
      <c r="M62" s="137"/>
      <c r="N62" s="20"/>
      <c r="O62" s="20"/>
      <c r="P62" s="20"/>
      <c r="Q62" s="20"/>
    </row>
    <row r="63" spans="1:17" ht="13.5" customHeight="1">
      <c r="A63" s="168"/>
      <c r="B63" s="44"/>
      <c r="C63" s="264"/>
      <c r="D63" s="21"/>
      <c r="E63" s="21"/>
      <c r="F63" s="21"/>
      <c r="G63" s="21"/>
      <c r="H63" s="21"/>
      <c r="I63" s="21"/>
      <c r="J63" s="21"/>
      <c r="K63" s="21"/>
      <c r="L63" s="21"/>
      <c r="M63" s="137"/>
      <c r="N63" s="20"/>
      <c r="O63" s="20"/>
      <c r="P63" s="20"/>
      <c r="Q63" s="20"/>
    </row>
    <row r="64" spans="1:17" ht="13.5" customHeight="1">
      <c r="A64" s="19"/>
      <c r="B64" s="44"/>
      <c r="C64" s="264"/>
      <c r="D64" s="21"/>
      <c r="E64" s="21"/>
      <c r="F64" s="21"/>
      <c r="G64" s="21"/>
      <c r="H64" s="21"/>
      <c r="I64" s="21"/>
      <c r="J64" s="21"/>
      <c r="K64" s="21"/>
      <c r="L64" s="21"/>
      <c r="M64" s="137"/>
      <c r="N64" s="20"/>
      <c r="O64" s="20"/>
      <c r="P64" s="20"/>
      <c r="Q64" s="20"/>
    </row>
    <row r="65" spans="1:17" ht="13.5" customHeight="1">
      <c r="A65" s="19"/>
      <c r="B65" s="44"/>
      <c r="C65" s="264"/>
      <c r="D65" s="21"/>
      <c r="E65" s="21"/>
      <c r="F65" s="21"/>
      <c r="G65" s="21"/>
      <c r="H65" s="21"/>
      <c r="I65" s="21"/>
      <c r="J65" s="21"/>
      <c r="K65" s="21"/>
      <c r="L65" s="21"/>
      <c r="M65" s="137"/>
      <c r="N65" s="20"/>
      <c r="O65" s="20"/>
      <c r="P65" s="20"/>
      <c r="Q65" s="20"/>
    </row>
    <row r="66" spans="1:17" ht="13.5" customHeight="1">
      <c r="A66" s="19"/>
      <c r="B66" s="44"/>
      <c r="C66" s="264"/>
      <c r="D66" s="21"/>
      <c r="E66" s="21"/>
      <c r="F66" s="21"/>
      <c r="G66" s="21"/>
      <c r="H66" s="21"/>
      <c r="I66" s="21"/>
      <c r="J66" s="21"/>
      <c r="K66" s="21"/>
      <c r="L66" s="21"/>
      <c r="M66" s="137"/>
      <c r="N66" s="20"/>
      <c r="O66" s="20"/>
      <c r="P66" s="20"/>
      <c r="Q66" s="20"/>
    </row>
    <row r="67" spans="1:17" ht="9" customHeight="1">
      <c r="A67" s="166"/>
      <c r="B67" s="44"/>
      <c r="C67" s="264"/>
      <c r="D67" s="21"/>
      <c r="E67" s="21"/>
      <c r="F67" s="21"/>
      <c r="G67" s="21"/>
      <c r="H67" s="21"/>
      <c r="I67" s="21"/>
      <c r="J67" s="21"/>
      <c r="K67" s="21"/>
      <c r="L67" s="21"/>
      <c r="M67" s="137"/>
      <c r="N67" s="20"/>
      <c r="O67" s="20"/>
      <c r="P67" s="20"/>
      <c r="Q67" s="20"/>
    </row>
    <row r="68" spans="1:17" ht="9" customHeight="1">
      <c r="A68" s="166"/>
      <c r="B68" s="44"/>
      <c r="C68" s="264"/>
      <c r="D68" s="21"/>
      <c r="E68" s="21"/>
      <c r="F68" s="21"/>
      <c r="G68" s="21"/>
      <c r="H68" s="21"/>
      <c r="I68" s="21"/>
      <c r="J68" s="21"/>
      <c r="K68" s="21"/>
      <c r="L68" s="21"/>
      <c r="M68" s="137"/>
      <c r="N68" s="20"/>
      <c r="O68" s="20"/>
      <c r="P68" s="20"/>
      <c r="Q68" s="20"/>
    </row>
    <row r="69" spans="1:17" ht="9" customHeight="1">
      <c r="A69" s="166"/>
      <c r="B69" s="44"/>
      <c r="C69" s="264"/>
      <c r="D69" s="21"/>
      <c r="E69" s="21"/>
      <c r="F69" s="21"/>
      <c r="G69" s="21"/>
      <c r="H69" s="21"/>
      <c r="I69" s="21"/>
      <c r="J69" s="21"/>
      <c r="K69" s="21"/>
      <c r="L69" s="21"/>
      <c r="M69" s="137"/>
      <c r="N69" s="20"/>
      <c r="O69" s="20"/>
      <c r="P69" s="20"/>
      <c r="Q69" s="20"/>
    </row>
    <row r="70" spans="1:17" ht="9" customHeight="1">
      <c r="A70" s="166"/>
      <c r="B70" s="44"/>
      <c r="C70" s="264"/>
      <c r="D70" s="21"/>
      <c r="E70" s="21"/>
      <c r="F70" s="21"/>
      <c r="G70" s="21"/>
      <c r="H70" s="21"/>
      <c r="I70" s="21"/>
      <c r="J70" s="21"/>
      <c r="K70" s="21"/>
      <c r="L70" s="21"/>
      <c r="M70" s="137"/>
      <c r="N70" s="20"/>
      <c r="O70" s="20"/>
      <c r="P70" s="20"/>
      <c r="Q70" s="20"/>
    </row>
    <row r="71" spans="1:17" ht="9" customHeight="1">
      <c r="A71" s="167"/>
      <c r="B71" s="44"/>
      <c r="C71" s="264"/>
      <c r="D71" s="21"/>
      <c r="E71" s="21"/>
      <c r="F71" s="21"/>
      <c r="G71" s="21"/>
      <c r="H71" s="21"/>
      <c r="I71" s="21"/>
      <c r="J71" s="21"/>
      <c r="K71" s="21"/>
      <c r="L71" s="21"/>
      <c r="M71" s="137"/>
      <c r="N71" s="20"/>
      <c r="O71" s="20"/>
      <c r="P71" s="20"/>
      <c r="Q71" s="20"/>
    </row>
    <row r="72" spans="1:17" ht="9" customHeight="1">
      <c r="A72" s="167"/>
      <c r="C72" s="264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68"/>
      <c r="C73" s="264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9"/>
      <c r="C74" s="264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 ht="9" customHeight="1">
      <c r="A75" s="19"/>
      <c r="C75" s="264"/>
      <c r="D75" s="21"/>
      <c r="E75" s="21"/>
      <c r="F75" s="21"/>
      <c r="G75" s="21"/>
      <c r="H75" s="21"/>
      <c r="I75" s="21"/>
      <c r="J75" s="21"/>
      <c r="K75" s="21"/>
      <c r="L75" s="21"/>
      <c r="M75" s="20"/>
      <c r="N75" s="20"/>
      <c r="O75" s="20"/>
      <c r="P75" s="20"/>
      <c r="Q75" s="20"/>
    </row>
    <row r="76" spans="1:17" ht="9" customHeight="1">
      <c r="A76" s="19"/>
      <c r="C76" s="264"/>
      <c r="D76" s="21"/>
      <c r="E76" s="21"/>
      <c r="F76" s="21"/>
      <c r="G76" s="21"/>
      <c r="H76" s="21"/>
      <c r="I76" s="21"/>
      <c r="J76" s="21"/>
      <c r="K76" s="21"/>
      <c r="L76" s="21"/>
      <c r="M76" s="20"/>
      <c r="N76" s="20"/>
      <c r="O76" s="20"/>
      <c r="P76" s="20"/>
      <c r="Q76" s="20"/>
    </row>
    <row r="77" spans="1:17" ht="9" customHeight="1">
      <c r="A77" s="19"/>
      <c r="C77" s="264"/>
      <c r="D77" s="21"/>
      <c r="E77" s="21"/>
      <c r="F77" s="21"/>
      <c r="G77" s="21"/>
      <c r="H77" s="21"/>
      <c r="I77" s="21"/>
      <c r="J77" s="21"/>
      <c r="K77" s="21"/>
      <c r="L77" s="21"/>
      <c r="M77" s="20"/>
      <c r="N77" s="20"/>
      <c r="O77" s="20"/>
      <c r="P77" s="20"/>
      <c r="Q77" s="20"/>
    </row>
    <row r="78" spans="1:17" ht="9" customHeight="1">
      <c r="A78" s="166"/>
      <c r="C78" s="264"/>
      <c r="D78" s="21"/>
      <c r="E78" s="21"/>
      <c r="F78" s="21"/>
      <c r="G78" s="21"/>
      <c r="H78" s="21"/>
      <c r="I78" s="21"/>
      <c r="J78" s="21"/>
      <c r="K78" s="21"/>
      <c r="L78" s="21"/>
      <c r="M78" s="20"/>
      <c r="N78" s="20"/>
      <c r="O78" s="20"/>
      <c r="P78" s="20"/>
      <c r="Q78" s="20"/>
    </row>
    <row r="79" spans="1:17" ht="9" customHeight="1">
      <c r="A79" s="168"/>
      <c r="C79" s="264"/>
      <c r="D79" s="21"/>
      <c r="E79" s="21"/>
      <c r="F79" s="21"/>
      <c r="G79" s="21"/>
      <c r="H79" s="21"/>
      <c r="I79" s="21"/>
      <c r="J79" s="21"/>
      <c r="K79" s="21"/>
      <c r="L79" s="21"/>
      <c r="M79" s="20"/>
      <c r="N79" s="20"/>
      <c r="O79" s="20"/>
      <c r="P79" s="20"/>
      <c r="Q79" s="20"/>
    </row>
    <row r="80" spans="1:17" ht="9" customHeight="1">
      <c r="A80" s="19"/>
      <c r="C80" s="264"/>
      <c r="D80" s="21"/>
      <c r="E80" s="21"/>
      <c r="F80" s="21"/>
      <c r="G80" s="21"/>
      <c r="H80" s="21"/>
      <c r="I80" s="21"/>
      <c r="J80" s="21"/>
      <c r="K80" s="21"/>
      <c r="L80" s="21"/>
      <c r="M80" s="20"/>
      <c r="N80" s="20"/>
      <c r="O80" s="20"/>
      <c r="P80" s="20"/>
      <c r="Q80" s="20"/>
    </row>
    <row r="81" spans="1:17" ht="9" customHeight="1">
      <c r="A81" s="19"/>
      <c r="C81" s="264"/>
      <c r="D81" s="21"/>
      <c r="E81" s="21"/>
      <c r="F81" s="21"/>
      <c r="G81" s="21"/>
      <c r="H81" s="21"/>
      <c r="I81" s="21"/>
      <c r="J81" s="21"/>
      <c r="K81" s="21"/>
      <c r="L81" s="21"/>
      <c r="M81" s="20"/>
      <c r="N81" s="20"/>
      <c r="O81" s="20"/>
      <c r="P81" s="20"/>
      <c r="Q81" s="20"/>
    </row>
    <row r="82" spans="1:17" ht="9" customHeight="1">
      <c r="A82" s="19"/>
      <c r="C82" s="264"/>
      <c r="D82" s="21"/>
      <c r="E82" s="21"/>
      <c r="F82" s="21"/>
      <c r="G82" s="21"/>
      <c r="H82" s="21"/>
      <c r="I82" s="21"/>
      <c r="J82" s="21"/>
      <c r="K82" s="21"/>
      <c r="L82" s="21"/>
      <c r="M82" s="20"/>
      <c r="N82" s="20"/>
      <c r="O82" s="20"/>
      <c r="P82" s="20"/>
      <c r="Q82" s="20"/>
    </row>
    <row r="83" spans="1:17" ht="9" customHeight="1">
      <c r="A83" s="19"/>
      <c r="C83" s="264"/>
      <c r="D83" s="21"/>
      <c r="E83" s="21"/>
      <c r="F83" s="21"/>
      <c r="G83" s="21"/>
      <c r="H83" s="21"/>
      <c r="I83" s="21"/>
      <c r="J83" s="21"/>
      <c r="K83" s="21"/>
      <c r="L83" s="21"/>
      <c r="M83" s="20"/>
      <c r="N83" s="20"/>
      <c r="O83" s="20"/>
      <c r="P83" s="20"/>
      <c r="Q83" s="20"/>
    </row>
    <row r="84" spans="1:17" ht="9" customHeight="1">
      <c r="A84" s="166"/>
      <c r="C84" s="264"/>
      <c r="D84" s="21"/>
      <c r="E84" s="21"/>
      <c r="F84" s="21"/>
      <c r="G84" s="21"/>
      <c r="H84" s="21"/>
      <c r="I84" s="21"/>
      <c r="J84" s="21"/>
      <c r="K84" s="21"/>
      <c r="L84" s="21"/>
      <c r="M84" s="20"/>
      <c r="N84" s="20"/>
      <c r="O84" s="20"/>
      <c r="P84" s="20"/>
      <c r="Q84" s="20"/>
    </row>
    <row r="85" spans="1:17" ht="9" customHeight="1">
      <c r="A85" s="168"/>
      <c r="C85" s="264"/>
      <c r="D85" s="21"/>
      <c r="E85" s="21"/>
      <c r="F85" s="21"/>
      <c r="G85" s="21"/>
      <c r="H85" s="21"/>
      <c r="I85" s="21"/>
      <c r="J85" s="21"/>
      <c r="K85" s="21"/>
      <c r="L85" s="21"/>
      <c r="M85" s="20"/>
      <c r="N85" s="20"/>
      <c r="O85" s="20"/>
      <c r="P85" s="20"/>
      <c r="Q85" s="20"/>
    </row>
    <row r="86" spans="1:17" ht="9" customHeight="1">
      <c r="A86" s="19"/>
      <c r="C86" s="264"/>
      <c r="D86" s="21"/>
      <c r="E86" s="21"/>
      <c r="F86" s="21"/>
      <c r="G86" s="21"/>
      <c r="H86" s="21"/>
      <c r="I86" s="21"/>
      <c r="J86" s="21"/>
      <c r="K86" s="21"/>
      <c r="L86" s="21"/>
      <c r="M86" s="20"/>
      <c r="N86" s="20"/>
      <c r="O86" s="20"/>
      <c r="P86" s="20"/>
      <c r="Q86" s="20"/>
    </row>
    <row r="87" spans="1:17" ht="9" customHeight="1">
      <c r="A87" s="19"/>
      <c r="C87" s="264"/>
      <c r="D87" s="21"/>
      <c r="E87" s="21"/>
      <c r="F87" s="21"/>
      <c r="G87" s="21"/>
      <c r="H87" s="21"/>
      <c r="I87" s="21"/>
      <c r="J87" s="21"/>
      <c r="K87" s="21"/>
      <c r="L87" s="21"/>
      <c r="M87" s="20"/>
      <c r="N87" s="20"/>
      <c r="O87" s="20"/>
      <c r="P87" s="20"/>
      <c r="Q87" s="20"/>
    </row>
    <row r="88" spans="1:17" ht="9" customHeight="1">
      <c r="A88" s="19"/>
      <c r="C88" s="264"/>
      <c r="D88" s="21"/>
      <c r="E88" s="21"/>
      <c r="F88" s="21"/>
      <c r="G88" s="21"/>
      <c r="H88" s="21"/>
      <c r="I88" s="21"/>
      <c r="J88" s="21"/>
      <c r="K88" s="21"/>
      <c r="L88" s="21"/>
      <c r="M88" s="20"/>
      <c r="N88" s="20"/>
      <c r="O88" s="20"/>
      <c r="P88" s="20"/>
      <c r="Q88" s="20"/>
    </row>
    <row r="89" spans="1:17" ht="9" customHeight="1">
      <c r="A89" s="19"/>
      <c r="C89" s="264"/>
      <c r="D89" s="21"/>
      <c r="E89" s="21"/>
      <c r="F89" s="21"/>
      <c r="G89" s="21"/>
      <c r="H89" s="21"/>
      <c r="I89" s="21"/>
      <c r="J89" s="21"/>
      <c r="K89" s="21"/>
      <c r="L89" s="21"/>
      <c r="M89" s="20"/>
      <c r="N89" s="20"/>
      <c r="O89" s="20"/>
      <c r="P89" s="20"/>
      <c r="Q89" s="20"/>
    </row>
    <row r="90" spans="1:17">
      <c r="A90" s="19"/>
      <c r="C90" s="265"/>
      <c r="D90" s="44"/>
      <c r="E90" s="44"/>
      <c r="F90" s="44"/>
      <c r="G90" s="44"/>
      <c r="H90" s="44"/>
      <c r="I90" s="44"/>
      <c r="J90" s="44"/>
      <c r="K90" s="44"/>
      <c r="L90" s="44"/>
    </row>
    <row r="91" spans="1:17">
      <c r="A91" s="19"/>
      <c r="C91" s="265"/>
      <c r="D91" s="44"/>
      <c r="E91" s="44"/>
      <c r="F91" s="44"/>
      <c r="G91" s="44"/>
      <c r="H91" s="44"/>
      <c r="I91" s="44"/>
      <c r="J91" s="44"/>
      <c r="K91" s="44"/>
      <c r="L91" s="44"/>
    </row>
    <row r="92" spans="1:17">
      <c r="A92" s="19"/>
      <c r="C92" s="265"/>
      <c r="D92" s="44"/>
      <c r="E92" s="44"/>
      <c r="F92" s="44"/>
      <c r="G92" s="44"/>
      <c r="H92" s="44"/>
      <c r="I92" s="44"/>
      <c r="J92" s="44"/>
      <c r="K92" s="44"/>
      <c r="L92" s="44"/>
    </row>
    <row r="93" spans="1:17">
      <c r="A93" s="19"/>
      <c r="C93" s="265"/>
      <c r="D93" s="44"/>
      <c r="E93" s="44"/>
      <c r="F93" s="44"/>
      <c r="G93" s="44"/>
      <c r="H93" s="44"/>
      <c r="I93" s="44"/>
      <c r="J93" s="44"/>
      <c r="K93" s="44"/>
      <c r="L93" s="44"/>
    </row>
    <row r="94" spans="1:17">
      <c r="A94" s="166"/>
      <c r="C94" s="265"/>
      <c r="D94" s="44"/>
      <c r="E94" s="44"/>
      <c r="F94" s="44"/>
      <c r="G94" s="44"/>
      <c r="H94" s="44"/>
      <c r="I94" s="44"/>
      <c r="J94" s="44"/>
      <c r="K94" s="44"/>
      <c r="L94" s="44"/>
    </row>
    <row r="95" spans="1:17">
      <c r="A95" s="168"/>
      <c r="C95" s="265"/>
      <c r="D95" s="44"/>
      <c r="E95" s="44"/>
      <c r="F95" s="44"/>
      <c r="G95" s="44"/>
      <c r="H95" s="44"/>
      <c r="I95" s="44"/>
      <c r="J95" s="44"/>
      <c r="K95" s="44"/>
      <c r="L95" s="44"/>
    </row>
    <row r="96" spans="1:17">
      <c r="A96" s="19"/>
      <c r="C96" s="265"/>
      <c r="D96" s="44"/>
      <c r="E96" s="44"/>
      <c r="F96" s="44"/>
      <c r="G96" s="44"/>
      <c r="H96" s="44"/>
      <c r="I96" s="44"/>
      <c r="J96" s="44"/>
      <c r="K96" s="44"/>
      <c r="L96" s="44"/>
    </row>
    <row r="97" spans="1:12">
      <c r="A97" s="19"/>
      <c r="C97" s="265"/>
      <c r="D97" s="44"/>
      <c r="E97" s="44"/>
      <c r="F97" s="44"/>
      <c r="G97" s="44"/>
      <c r="H97" s="44"/>
      <c r="I97" s="44"/>
      <c r="J97" s="44"/>
      <c r="K97" s="44"/>
      <c r="L97" s="44"/>
    </row>
    <row r="98" spans="1:12">
      <c r="A98" s="19"/>
      <c r="C98" s="265"/>
      <c r="D98" s="44"/>
      <c r="E98" s="44"/>
      <c r="F98" s="44"/>
      <c r="G98" s="44"/>
      <c r="H98" s="44"/>
      <c r="I98" s="44"/>
      <c r="J98" s="44"/>
      <c r="K98" s="44"/>
      <c r="L98" s="44"/>
    </row>
    <row r="99" spans="1:12">
      <c r="A99" s="19"/>
      <c r="C99" s="265"/>
      <c r="D99" s="44"/>
      <c r="E99" s="44"/>
      <c r="F99" s="44"/>
      <c r="G99" s="44"/>
      <c r="H99" s="44"/>
      <c r="I99" s="44"/>
      <c r="J99" s="44"/>
      <c r="K99" s="44"/>
      <c r="L99" s="44"/>
    </row>
    <row r="100" spans="1:12">
      <c r="A100" s="19"/>
      <c r="C100" s="265"/>
      <c r="D100" s="44"/>
      <c r="E100" s="44"/>
      <c r="F100" s="44"/>
      <c r="G100" s="44"/>
      <c r="H100" s="44"/>
      <c r="I100" s="44"/>
      <c r="J100" s="44"/>
      <c r="K100" s="44"/>
      <c r="L100" s="44"/>
    </row>
    <row r="101" spans="1:12">
      <c r="A101" s="19"/>
      <c r="C101" s="265"/>
      <c r="D101" s="44"/>
      <c r="E101" s="44"/>
      <c r="F101" s="44"/>
      <c r="G101" s="44"/>
      <c r="H101" s="44"/>
      <c r="I101" s="44"/>
      <c r="J101" s="44"/>
      <c r="K101" s="44"/>
      <c r="L101" s="44"/>
    </row>
    <row r="102" spans="1:12">
      <c r="A102" s="19"/>
      <c r="C102" s="265"/>
      <c r="D102" s="44"/>
      <c r="E102" s="44"/>
      <c r="F102" s="44"/>
      <c r="G102" s="44"/>
      <c r="H102" s="44"/>
      <c r="I102" s="44"/>
      <c r="J102" s="44"/>
      <c r="K102" s="44"/>
      <c r="L102" s="44"/>
    </row>
    <row r="103" spans="1:12">
      <c r="A103" s="19"/>
      <c r="C103" s="265"/>
      <c r="D103" s="44"/>
      <c r="E103" s="44"/>
      <c r="F103" s="44"/>
      <c r="G103" s="44"/>
      <c r="H103" s="44"/>
      <c r="I103" s="44"/>
      <c r="J103" s="44"/>
      <c r="K103" s="44"/>
      <c r="L103" s="44"/>
    </row>
    <row r="104" spans="1:12">
      <c r="A104" s="19"/>
      <c r="C104" s="265"/>
      <c r="D104" s="44"/>
      <c r="E104" s="44"/>
      <c r="F104" s="44"/>
      <c r="G104" s="44"/>
      <c r="H104" s="44"/>
      <c r="I104" s="44"/>
      <c r="J104" s="44"/>
      <c r="K104" s="44"/>
      <c r="L104" s="44"/>
    </row>
    <row r="105" spans="1:12">
      <c r="A105" s="168"/>
      <c r="C105" s="265"/>
      <c r="D105" s="44"/>
      <c r="E105" s="44"/>
      <c r="F105" s="44"/>
      <c r="G105" s="44"/>
      <c r="H105" s="44"/>
      <c r="I105" s="44"/>
      <c r="J105" s="44"/>
      <c r="K105" s="44"/>
      <c r="L105" s="44"/>
    </row>
    <row r="106" spans="1:12">
      <c r="A106" s="19"/>
      <c r="C106" s="265"/>
      <c r="D106" s="44"/>
      <c r="E106" s="44"/>
      <c r="F106" s="44"/>
      <c r="G106" s="44"/>
      <c r="H106" s="44"/>
      <c r="I106" s="44"/>
      <c r="J106" s="44"/>
      <c r="K106" s="44"/>
      <c r="L106" s="44"/>
    </row>
    <row r="107" spans="1:12">
      <c r="A107" s="19"/>
      <c r="C107" s="265"/>
      <c r="D107" s="44"/>
      <c r="E107" s="44"/>
      <c r="F107" s="44"/>
      <c r="G107" s="44"/>
      <c r="H107" s="44"/>
      <c r="I107" s="44"/>
      <c r="J107" s="44"/>
      <c r="K107" s="44"/>
      <c r="L107" s="44"/>
    </row>
    <row r="108" spans="1:12">
      <c r="A108" s="19"/>
      <c r="C108" s="265"/>
      <c r="D108" s="44"/>
      <c r="E108" s="44"/>
      <c r="F108" s="44"/>
      <c r="G108" s="44"/>
      <c r="H108" s="44"/>
      <c r="I108" s="44"/>
      <c r="J108" s="44"/>
      <c r="K108" s="44"/>
      <c r="L108" s="44"/>
    </row>
    <row r="109" spans="1:12">
      <c r="A109" s="169"/>
      <c r="C109" s="265"/>
      <c r="D109" s="44"/>
      <c r="E109" s="44"/>
      <c r="F109" s="44"/>
      <c r="G109" s="44"/>
      <c r="H109" s="44"/>
      <c r="I109" s="44"/>
      <c r="J109" s="44"/>
      <c r="K109" s="44"/>
      <c r="L109" s="44"/>
    </row>
    <row r="110" spans="1:12">
      <c r="A110" s="169"/>
      <c r="C110" s="265"/>
      <c r="D110" s="44"/>
      <c r="E110" s="44"/>
      <c r="F110" s="44"/>
      <c r="G110" s="44"/>
      <c r="H110" s="44"/>
      <c r="I110" s="44"/>
      <c r="J110" s="44"/>
      <c r="K110" s="44"/>
      <c r="L110" s="44"/>
    </row>
    <row r="111" spans="1:12">
      <c r="A111" s="169"/>
      <c r="C111" s="265"/>
      <c r="D111" s="44"/>
      <c r="E111" s="44"/>
      <c r="F111" s="44"/>
      <c r="G111" s="44"/>
      <c r="H111" s="44"/>
      <c r="I111" s="44"/>
      <c r="J111" s="44"/>
      <c r="K111" s="44"/>
      <c r="L111" s="44"/>
    </row>
    <row r="112" spans="1:12">
      <c r="A112" s="169"/>
      <c r="C112" s="265"/>
      <c r="D112" s="44"/>
      <c r="E112" s="44"/>
      <c r="F112" s="44"/>
      <c r="G112" s="44"/>
      <c r="H112" s="44"/>
      <c r="I112" s="44"/>
      <c r="J112" s="44"/>
      <c r="K112" s="44"/>
      <c r="L112" s="44"/>
    </row>
    <row r="113" spans="1:12">
      <c r="A113" s="169"/>
      <c r="C113" s="265"/>
      <c r="D113" s="44"/>
      <c r="E113" s="44"/>
      <c r="F113" s="44"/>
      <c r="G113" s="44"/>
      <c r="H113" s="44"/>
      <c r="I113" s="44"/>
      <c r="J113" s="44"/>
      <c r="K113" s="44"/>
      <c r="L113" s="44"/>
    </row>
    <row r="114" spans="1:12">
      <c r="A114" s="169"/>
      <c r="C114" s="265"/>
      <c r="D114" s="44"/>
      <c r="E114" s="44"/>
      <c r="F114" s="44"/>
      <c r="G114" s="44"/>
      <c r="H114" s="44"/>
      <c r="I114" s="44"/>
      <c r="J114" s="44"/>
      <c r="K114" s="44"/>
      <c r="L114" s="44"/>
    </row>
    <row r="115" spans="1:12">
      <c r="A115" s="169"/>
      <c r="C115" s="265"/>
      <c r="D115" s="44"/>
      <c r="E115" s="44"/>
      <c r="F115" s="44"/>
      <c r="G115" s="44"/>
      <c r="H115" s="44"/>
      <c r="I115" s="44"/>
      <c r="J115" s="44"/>
      <c r="K115" s="44"/>
      <c r="L115" s="44"/>
    </row>
    <row r="116" spans="1:12">
      <c r="A116" s="169"/>
      <c r="C116" s="265"/>
      <c r="D116" s="44"/>
      <c r="E116" s="44"/>
      <c r="F116" s="44"/>
      <c r="G116" s="44"/>
      <c r="H116" s="44"/>
      <c r="I116" s="44"/>
      <c r="J116" s="44"/>
      <c r="K116" s="44"/>
      <c r="L116" s="44"/>
    </row>
    <row r="117" spans="1:12">
      <c r="A117" s="169"/>
      <c r="C117" s="265"/>
      <c r="D117" s="44"/>
      <c r="E117" s="44"/>
      <c r="F117" s="44"/>
      <c r="G117" s="44"/>
      <c r="H117" s="44"/>
      <c r="I117" s="44"/>
      <c r="J117" s="44"/>
      <c r="K117" s="44"/>
      <c r="L117" s="44"/>
    </row>
    <row r="118" spans="1:12">
      <c r="A118" s="170"/>
      <c r="C118" s="265"/>
      <c r="D118" s="44"/>
      <c r="E118" s="44"/>
      <c r="F118" s="44"/>
      <c r="G118" s="44"/>
      <c r="H118" s="44"/>
      <c r="I118" s="44"/>
      <c r="J118" s="44"/>
      <c r="K118" s="44"/>
      <c r="L118" s="44"/>
    </row>
    <row r="119" spans="1:12">
      <c r="A119" s="170"/>
      <c r="C119" s="265"/>
      <c r="D119" s="44"/>
      <c r="E119" s="44"/>
      <c r="F119" s="44"/>
      <c r="G119" s="44"/>
      <c r="H119" s="44"/>
      <c r="I119" s="44"/>
      <c r="J119" s="44"/>
      <c r="K119" s="44"/>
      <c r="L119" s="44"/>
    </row>
    <row r="120" spans="1:12">
      <c r="A120" s="170"/>
      <c r="C120" s="265"/>
      <c r="D120" s="44"/>
      <c r="E120" s="44"/>
      <c r="F120" s="44"/>
      <c r="G120" s="44"/>
      <c r="H120" s="44"/>
      <c r="I120" s="44"/>
      <c r="J120" s="44"/>
      <c r="K120" s="44"/>
      <c r="L120" s="44"/>
    </row>
    <row r="121" spans="1:12">
      <c r="A121" s="170"/>
      <c r="C121" s="265"/>
      <c r="D121" s="44"/>
      <c r="E121" s="44"/>
      <c r="F121" s="44"/>
      <c r="G121" s="44"/>
      <c r="H121" s="44"/>
      <c r="I121" s="44"/>
      <c r="J121" s="44"/>
      <c r="K121" s="44"/>
      <c r="L121" s="44"/>
    </row>
    <row r="122" spans="1:12">
      <c r="A122" s="170"/>
      <c r="C122" s="265"/>
      <c r="D122" s="44"/>
      <c r="E122" s="44"/>
      <c r="F122" s="44"/>
      <c r="G122" s="44"/>
      <c r="H122" s="44"/>
      <c r="I122" s="44"/>
      <c r="J122" s="44"/>
      <c r="K122" s="44"/>
      <c r="L122" s="44"/>
    </row>
    <row r="123" spans="1:12">
      <c r="A123" s="170"/>
      <c r="C123" s="265"/>
      <c r="D123" s="44"/>
      <c r="E123" s="44"/>
      <c r="F123" s="44"/>
      <c r="G123" s="44"/>
      <c r="H123" s="44"/>
      <c r="I123" s="44"/>
      <c r="J123" s="44"/>
      <c r="K123" s="44"/>
      <c r="L123" s="44"/>
    </row>
    <row r="124" spans="1:12">
      <c r="A124" s="170"/>
      <c r="C124" s="265"/>
      <c r="D124" s="44"/>
      <c r="E124" s="44"/>
      <c r="F124" s="44"/>
      <c r="G124" s="44"/>
      <c r="H124" s="44"/>
      <c r="I124" s="44"/>
      <c r="J124" s="44"/>
      <c r="K124" s="44"/>
      <c r="L124" s="44"/>
    </row>
    <row r="125" spans="1:12">
      <c r="A125" s="170"/>
      <c r="C125" s="265"/>
      <c r="D125" s="44"/>
      <c r="E125" s="44"/>
      <c r="F125" s="44"/>
      <c r="G125" s="44"/>
      <c r="H125" s="44"/>
      <c r="I125" s="44"/>
      <c r="J125" s="44"/>
      <c r="K125" s="44"/>
      <c r="L125" s="44"/>
    </row>
    <row r="126" spans="1:12">
      <c r="A126" s="170"/>
      <c r="C126" s="265"/>
      <c r="D126" s="44"/>
      <c r="E126" s="44"/>
      <c r="F126" s="44"/>
      <c r="G126" s="44"/>
      <c r="H126" s="44"/>
      <c r="I126" s="44"/>
      <c r="J126" s="44"/>
      <c r="K126" s="44"/>
      <c r="L126" s="44"/>
    </row>
    <row r="127" spans="1:12">
      <c r="A127" s="170"/>
      <c r="C127" s="265"/>
      <c r="D127" s="44"/>
      <c r="E127" s="44"/>
      <c r="F127" s="44"/>
      <c r="G127" s="44"/>
      <c r="H127" s="44"/>
      <c r="I127" s="44"/>
      <c r="J127" s="44"/>
      <c r="K127" s="44"/>
      <c r="L127" s="44"/>
    </row>
    <row r="128" spans="1:12">
      <c r="A128" s="170"/>
      <c r="C128" s="265"/>
      <c r="D128" s="44"/>
      <c r="E128" s="44"/>
      <c r="F128" s="44"/>
      <c r="G128" s="44"/>
      <c r="H128" s="44"/>
      <c r="I128" s="44"/>
      <c r="J128" s="44"/>
      <c r="K128" s="44"/>
      <c r="L128" s="44"/>
    </row>
    <row r="129" spans="1:12">
      <c r="A129" s="170"/>
      <c r="C129" s="265"/>
      <c r="D129" s="44"/>
      <c r="E129" s="44"/>
      <c r="F129" s="44"/>
      <c r="G129" s="44"/>
      <c r="H129" s="44"/>
      <c r="I129" s="44"/>
      <c r="J129" s="44"/>
      <c r="K129" s="44"/>
      <c r="L129" s="44"/>
    </row>
    <row r="130" spans="1:12">
      <c r="A130" s="170"/>
      <c r="C130" s="265"/>
      <c r="D130" s="44"/>
      <c r="E130" s="44"/>
      <c r="F130" s="44"/>
      <c r="G130" s="44"/>
      <c r="H130" s="44"/>
      <c r="I130" s="44"/>
      <c r="J130" s="44"/>
      <c r="K130" s="44"/>
      <c r="L130" s="44"/>
    </row>
    <row r="131" spans="1:12">
      <c r="A131" s="170"/>
    </row>
    <row r="132" spans="1:12">
      <c r="A132" s="170"/>
    </row>
    <row r="133" spans="1:12">
      <c r="A133" s="170"/>
    </row>
    <row r="134" spans="1:12">
      <c r="A134" s="170"/>
    </row>
    <row r="135" spans="1:12">
      <c r="A135" s="170"/>
    </row>
    <row r="136" spans="1:12">
      <c r="A136" s="170"/>
    </row>
    <row r="137" spans="1:12">
      <c r="A137" s="170"/>
    </row>
    <row r="138" spans="1:12">
      <c r="A138" s="170"/>
    </row>
    <row r="139" spans="1:12">
      <c r="A139" s="170"/>
    </row>
    <row r="140" spans="1:12">
      <c r="A140" s="170"/>
    </row>
    <row r="141" spans="1:12">
      <c r="A141" s="170"/>
    </row>
    <row r="142" spans="1:12">
      <c r="A142" s="170"/>
    </row>
    <row r="143" spans="1:12">
      <c r="A143" s="170"/>
    </row>
    <row r="144" spans="1:12">
      <c r="A144" s="170"/>
    </row>
    <row r="145" spans="1:1">
      <c r="A145" s="170"/>
    </row>
    <row r="146" spans="1:1">
      <c r="A146" s="170"/>
    </row>
    <row r="147" spans="1:1">
      <c r="A147" s="170"/>
    </row>
    <row r="148" spans="1:1">
      <c r="A148" s="170"/>
    </row>
    <row r="149" spans="1:1">
      <c r="A149" s="170"/>
    </row>
    <row r="150" spans="1:1">
      <c r="A150" s="170"/>
    </row>
    <row r="151" spans="1:1">
      <c r="A151" s="170"/>
    </row>
    <row r="152" spans="1:1">
      <c r="A152" s="170"/>
    </row>
    <row r="153" spans="1:1">
      <c r="A153" s="170"/>
    </row>
    <row r="154" spans="1:1">
      <c r="A154" s="170"/>
    </row>
    <row r="155" spans="1:1">
      <c r="A155" s="170"/>
    </row>
    <row r="156" spans="1:1">
      <c r="A156" s="170"/>
    </row>
    <row r="157" spans="1:1">
      <c r="A157" s="170"/>
    </row>
    <row r="158" spans="1:1">
      <c r="A158" s="170"/>
    </row>
    <row r="159" spans="1:1">
      <c r="A159" s="170"/>
    </row>
    <row r="160" spans="1:1">
      <c r="A160" s="170"/>
    </row>
    <row r="161" spans="1:1">
      <c r="A161" s="170"/>
    </row>
    <row r="162" spans="1:1">
      <c r="A162" s="170"/>
    </row>
    <row r="163" spans="1:1">
      <c r="A163" s="170"/>
    </row>
    <row r="164" spans="1:1">
      <c r="A164" s="170"/>
    </row>
    <row r="165" spans="1:1">
      <c r="A165" s="170"/>
    </row>
    <row r="166" spans="1:1">
      <c r="A166" s="170"/>
    </row>
    <row r="167" spans="1:1">
      <c r="A167" s="170"/>
    </row>
    <row r="168" spans="1:1">
      <c r="A168" s="170"/>
    </row>
    <row r="169" spans="1:1">
      <c r="A169" s="170"/>
    </row>
    <row r="170" spans="1:1">
      <c r="A170" s="170"/>
    </row>
    <row r="171" spans="1:1">
      <c r="A171" s="170"/>
    </row>
    <row r="172" spans="1:1">
      <c r="A172" s="170"/>
    </row>
    <row r="173" spans="1:1">
      <c r="A173" s="170"/>
    </row>
    <row r="174" spans="1:1">
      <c r="A174" s="170"/>
    </row>
    <row r="175" spans="1:1">
      <c r="A175" s="170"/>
    </row>
    <row r="176" spans="1:1">
      <c r="A176" s="170"/>
    </row>
    <row r="177" spans="1:1">
      <c r="A177" s="170"/>
    </row>
    <row r="178" spans="1:1">
      <c r="A178" s="170"/>
    </row>
    <row r="179" spans="1:1">
      <c r="A179" s="170"/>
    </row>
    <row r="180" spans="1:1">
      <c r="A180" s="170"/>
    </row>
    <row r="181" spans="1:1">
      <c r="A181" s="170"/>
    </row>
    <row r="182" spans="1:1">
      <c r="A182" s="170"/>
    </row>
    <row r="183" spans="1:1">
      <c r="A183" s="170"/>
    </row>
    <row r="184" spans="1:1">
      <c r="A184" s="170"/>
    </row>
    <row r="185" spans="1:1">
      <c r="A185" s="170"/>
    </row>
    <row r="186" spans="1:1">
      <c r="A186" s="170"/>
    </row>
    <row r="187" spans="1:1">
      <c r="A187" s="170"/>
    </row>
    <row r="188" spans="1:1">
      <c r="A188" s="170"/>
    </row>
    <row r="189" spans="1:1">
      <c r="A189" s="170"/>
    </row>
    <row r="190" spans="1:1">
      <c r="A190" s="170"/>
    </row>
    <row r="191" spans="1:1">
      <c r="A191" s="170"/>
    </row>
    <row r="192" spans="1:1">
      <c r="A192" s="170"/>
    </row>
    <row r="193" spans="1:1">
      <c r="A193" s="170"/>
    </row>
    <row r="194" spans="1:1">
      <c r="A194" s="170"/>
    </row>
    <row r="195" spans="1:1">
      <c r="A195" s="170"/>
    </row>
    <row r="196" spans="1:1">
      <c r="A196" s="170"/>
    </row>
    <row r="197" spans="1:1">
      <c r="A197" s="170"/>
    </row>
    <row r="198" spans="1:1">
      <c r="A198" s="170"/>
    </row>
    <row r="199" spans="1:1">
      <c r="A199" s="170"/>
    </row>
    <row r="200" spans="1:1">
      <c r="A200" s="170"/>
    </row>
    <row r="201" spans="1:1">
      <c r="A201" s="170"/>
    </row>
    <row r="202" spans="1:1">
      <c r="A202" s="170"/>
    </row>
    <row r="203" spans="1:1">
      <c r="A203" s="170"/>
    </row>
    <row r="204" spans="1:1">
      <c r="A204" s="170"/>
    </row>
    <row r="205" spans="1:1">
      <c r="A205" s="170"/>
    </row>
    <row r="206" spans="1:1">
      <c r="A206" s="170"/>
    </row>
    <row r="207" spans="1:1">
      <c r="A207" s="170"/>
    </row>
    <row r="208" spans="1:1">
      <c r="A208" s="170"/>
    </row>
    <row r="209" spans="1:1">
      <c r="A209" s="170"/>
    </row>
    <row r="210" spans="1:1">
      <c r="A210" s="170"/>
    </row>
    <row r="211" spans="1:1">
      <c r="A211" s="170"/>
    </row>
    <row r="212" spans="1:1">
      <c r="A212" s="170"/>
    </row>
    <row r="213" spans="1:1">
      <c r="A213" s="170"/>
    </row>
    <row r="214" spans="1:1">
      <c r="A214" s="170"/>
    </row>
    <row r="215" spans="1:1">
      <c r="A215" s="170"/>
    </row>
    <row r="216" spans="1:1">
      <c r="A216" s="170"/>
    </row>
    <row r="217" spans="1:1">
      <c r="A217" s="170"/>
    </row>
    <row r="218" spans="1:1">
      <c r="A218" s="170"/>
    </row>
    <row r="219" spans="1:1">
      <c r="A219" s="170"/>
    </row>
    <row r="220" spans="1:1">
      <c r="A220" s="170"/>
    </row>
    <row r="221" spans="1:1">
      <c r="A221" s="170"/>
    </row>
    <row r="222" spans="1:1">
      <c r="A222" s="170"/>
    </row>
    <row r="223" spans="1:1">
      <c r="A223" s="170"/>
    </row>
    <row r="224" spans="1:1">
      <c r="A224" s="170"/>
    </row>
    <row r="225" spans="1:1">
      <c r="A225" s="170"/>
    </row>
    <row r="226" spans="1:1">
      <c r="A226" s="170"/>
    </row>
    <row r="227" spans="1:1">
      <c r="A227" s="170"/>
    </row>
    <row r="228" spans="1:1">
      <c r="A228" s="170"/>
    </row>
    <row r="229" spans="1:1">
      <c r="A229" s="170"/>
    </row>
    <row r="230" spans="1:1">
      <c r="A230" s="170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  <row r="650" spans="1:1">
      <c r="A650" s="22"/>
    </row>
    <row r="651" spans="1:1">
      <c r="A651" s="22"/>
    </row>
    <row r="652" spans="1:1">
      <c r="A652" s="22"/>
    </row>
    <row r="653" spans="1:1">
      <c r="A653" s="22"/>
    </row>
    <row r="654" spans="1:1">
      <c r="A654" s="22"/>
    </row>
    <row r="655" spans="1:1">
      <c r="A655" s="22"/>
    </row>
    <row r="656" spans="1:1">
      <c r="A656" s="22"/>
    </row>
    <row r="657" spans="1:1">
      <c r="A657" s="22"/>
    </row>
    <row r="658" spans="1:1">
      <c r="A658" s="22"/>
    </row>
    <row r="659" spans="1:1">
      <c r="A659" s="22"/>
    </row>
    <row r="660" spans="1:1">
      <c r="A660" s="22"/>
    </row>
    <row r="661" spans="1:1">
      <c r="A661" s="22"/>
    </row>
    <row r="662" spans="1:1">
      <c r="A662" s="22"/>
    </row>
    <row r="663" spans="1:1">
      <c r="A663" s="22"/>
    </row>
    <row r="664" spans="1:1">
      <c r="A664" s="22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1" orientation="landscape" horizontalDpi="300" verticalDpi="3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>
    <pageSetUpPr fitToPage="1"/>
  </sheetPr>
  <dimension ref="A1:Z664"/>
  <sheetViews>
    <sheetView showGridLines="0" topLeftCell="A2" zoomScale="25" zoomScaleNormal="25" workbookViewId="0">
      <selection activeCell="A3" sqref="A3:Q3"/>
    </sheetView>
  </sheetViews>
  <sheetFormatPr defaultRowHeight="60"/>
  <cols>
    <col min="1" max="1" width="143.5703125" style="23" customWidth="1"/>
    <col min="2" max="2" width="53.7109375" style="529" customWidth="1"/>
    <col min="3" max="3" width="53.7109375" style="238" customWidth="1"/>
    <col min="4" max="17" width="53.7109375" style="529" customWidth="1"/>
    <col min="18" max="18" width="6.5703125" style="239" customWidth="1"/>
    <col min="19" max="256" width="9.140625" style="529"/>
    <col min="257" max="257" width="143.5703125" style="529" customWidth="1"/>
    <col min="258" max="273" width="53.7109375" style="529" customWidth="1"/>
    <col min="274" max="274" width="6.5703125" style="529" customWidth="1"/>
    <col min="275" max="512" width="9.140625" style="529"/>
    <col min="513" max="513" width="143.5703125" style="529" customWidth="1"/>
    <col min="514" max="529" width="53.7109375" style="529" customWidth="1"/>
    <col min="530" max="530" width="6.5703125" style="529" customWidth="1"/>
    <col min="531" max="768" width="9.140625" style="529"/>
    <col min="769" max="769" width="143.5703125" style="529" customWidth="1"/>
    <col min="770" max="785" width="53.7109375" style="529" customWidth="1"/>
    <col min="786" max="786" width="6.5703125" style="529" customWidth="1"/>
    <col min="787" max="1024" width="9.140625" style="529"/>
    <col min="1025" max="1025" width="143.5703125" style="529" customWidth="1"/>
    <col min="1026" max="1041" width="53.7109375" style="529" customWidth="1"/>
    <col min="1042" max="1042" width="6.5703125" style="529" customWidth="1"/>
    <col min="1043" max="1280" width="9.140625" style="529"/>
    <col min="1281" max="1281" width="143.5703125" style="529" customWidth="1"/>
    <col min="1282" max="1297" width="53.7109375" style="529" customWidth="1"/>
    <col min="1298" max="1298" width="6.5703125" style="529" customWidth="1"/>
    <col min="1299" max="1536" width="9.140625" style="529"/>
    <col min="1537" max="1537" width="143.5703125" style="529" customWidth="1"/>
    <col min="1538" max="1553" width="53.7109375" style="529" customWidth="1"/>
    <col min="1554" max="1554" width="6.5703125" style="529" customWidth="1"/>
    <col min="1555" max="1792" width="9.140625" style="529"/>
    <col min="1793" max="1793" width="143.5703125" style="529" customWidth="1"/>
    <col min="1794" max="1809" width="53.7109375" style="529" customWidth="1"/>
    <col min="1810" max="1810" width="6.5703125" style="529" customWidth="1"/>
    <col min="1811" max="2048" width="9.140625" style="529"/>
    <col min="2049" max="2049" width="143.5703125" style="529" customWidth="1"/>
    <col min="2050" max="2065" width="53.7109375" style="529" customWidth="1"/>
    <col min="2066" max="2066" width="6.5703125" style="529" customWidth="1"/>
    <col min="2067" max="2304" width="9.140625" style="529"/>
    <col min="2305" max="2305" width="143.5703125" style="529" customWidth="1"/>
    <col min="2306" max="2321" width="53.7109375" style="529" customWidth="1"/>
    <col min="2322" max="2322" width="6.5703125" style="529" customWidth="1"/>
    <col min="2323" max="2560" width="9.140625" style="529"/>
    <col min="2561" max="2561" width="143.5703125" style="529" customWidth="1"/>
    <col min="2562" max="2577" width="53.7109375" style="529" customWidth="1"/>
    <col min="2578" max="2578" width="6.5703125" style="529" customWidth="1"/>
    <col min="2579" max="2816" width="9.140625" style="529"/>
    <col min="2817" max="2817" width="143.5703125" style="529" customWidth="1"/>
    <col min="2818" max="2833" width="53.7109375" style="529" customWidth="1"/>
    <col min="2834" max="2834" width="6.5703125" style="529" customWidth="1"/>
    <col min="2835" max="3072" width="9.140625" style="529"/>
    <col min="3073" max="3073" width="143.5703125" style="529" customWidth="1"/>
    <col min="3074" max="3089" width="53.7109375" style="529" customWidth="1"/>
    <col min="3090" max="3090" width="6.5703125" style="529" customWidth="1"/>
    <col min="3091" max="3328" width="9.140625" style="529"/>
    <col min="3329" max="3329" width="143.5703125" style="529" customWidth="1"/>
    <col min="3330" max="3345" width="53.7109375" style="529" customWidth="1"/>
    <col min="3346" max="3346" width="6.5703125" style="529" customWidth="1"/>
    <col min="3347" max="3584" width="9.140625" style="529"/>
    <col min="3585" max="3585" width="143.5703125" style="529" customWidth="1"/>
    <col min="3586" max="3601" width="53.7109375" style="529" customWidth="1"/>
    <col min="3602" max="3602" width="6.5703125" style="529" customWidth="1"/>
    <col min="3603" max="3840" width="9.140625" style="529"/>
    <col min="3841" max="3841" width="143.5703125" style="529" customWidth="1"/>
    <col min="3842" max="3857" width="53.7109375" style="529" customWidth="1"/>
    <col min="3858" max="3858" width="6.5703125" style="529" customWidth="1"/>
    <col min="3859" max="4096" width="9.140625" style="529"/>
    <col min="4097" max="4097" width="143.5703125" style="529" customWidth="1"/>
    <col min="4098" max="4113" width="53.7109375" style="529" customWidth="1"/>
    <col min="4114" max="4114" width="6.5703125" style="529" customWidth="1"/>
    <col min="4115" max="4352" width="9.140625" style="529"/>
    <col min="4353" max="4353" width="143.5703125" style="529" customWidth="1"/>
    <col min="4354" max="4369" width="53.7109375" style="529" customWidth="1"/>
    <col min="4370" max="4370" width="6.5703125" style="529" customWidth="1"/>
    <col min="4371" max="4608" width="9.140625" style="529"/>
    <col min="4609" max="4609" width="143.5703125" style="529" customWidth="1"/>
    <col min="4610" max="4625" width="53.7109375" style="529" customWidth="1"/>
    <col min="4626" max="4626" width="6.5703125" style="529" customWidth="1"/>
    <col min="4627" max="4864" width="9.140625" style="529"/>
    <col min="4865" max="4865" width="143.5703125" style="529" customWidth="1"/>
    <col min="4866" max="4881" width="53.7109375" style="529" customWidth="1"/>
    <col min="4882" max="4882" width="6.5703125" style="529" customWidth="1"/>
    <col min="4883" max="5120" width="9.140625" style="529"/>
    <col min="5121" max="5121" width="143.5703125" style="529" customWidth="1"/>
    <col min="5122" max="5137" width="53.7109375" style="529" customWidth="1"/>
    <col min="5138" max="5138" width="6.5703125" style="529" customWidth="1"/>
    <col min="5139" max="5376" width="9.140625" style="529"/>
    <col min="5377" max="5377" width="143.5703125" style="529" customWidth="1"/>
    <col min="5378" max="5393" width="53.7109375" style="529" customWidth="1"/>
    <col min="5394" max="5394" width="6.5703125" style="529" customWidth="1"/>
    <col min="5395" max="5632" width="9.140625" style="529"/>
    <col min="5633" max="5633" width="143.5703125" style="529" customWidth="1"/>
    <col min="5634" max="5649" width="53.7109375" style="529" customWidth="1"/>
    <col min="5650" max="5650" width="6.5703125" style="529" customWidth="1"/>
    <col min="5651" max="5888" width="9.140625" style="529"/>
    <col min="5889" max="5889" width="143.5703125" style="529" customWidth="1"/>
    <col min="5890" max="5905" width="53.7109375" style="529" customWidth="1"/>
    <col min="5906" max="5906" width="6.5703125" style="529" customWidth="1"/>
    <col min="5907" max="6144" width="9.140625" style="529"/>
    <col min="6145" max="6145" width="143.5703125" style="529" customWidth="1"/>
    <col min="6146" max="6161" width="53.7109375" style="529" customWidth="1"/>
    <col min="6162" max="6162" width="6.5703125" style="529" customWidth="1"/>
    <col min="6163" max="6400" width="9.140625" style="529"/>
    <col min="6401" max="6401" width="143.5703125" style="529" customWidth="1"/>
    <col min="6402" max="6417" width="53.7109375" style="529" customWidth="1"/>
    <col min="6418" max="6418" width="6.5703125" style="529" customWidth="1"/>
    <col min="6419" max="6656" width="9.140625" style="529"/>
    <col min="6657" max="6657" width="143.5703125" style="529" customWidth="1"/>
    <col min="6658" max="6673" width="53.7109375" style="529" customWidth="1"/>
    <col min="6674" max="6674" width="6.5703125" style="529" customWidth="1"/>
    <col min="6675" max="6912" width="9.140625" style="529"/>
    <col min="6913" max="6913" width="143.5703125" style="529" customWidth="1"/>
    <col min="6914" max="6929" width="53.7109375" style="529" customWidth="1"/>
    <col min="6930" max="6930" width="6.5703125" style="529" customWidth="1"/>
    <col min="6931" max="7168" width="9.140625" style="529"/>
    <col min="7169" max="7169" width="143.5703125" style="529" customWidth="1"/>
    <col min="7170" max="7185" width="53.7109375" style="529" customWidth="1"/>
    <col min="7186" max="7186" width="6.5703125" style="529" customWidth="1"/>
    <col min="7187" max="7424" width="9.140625" style="529"/>
    <col min="7425" max="7425" width="143.5703125" style="529" customWidth="1"/>
    <col min="7426" max="7441" width="53.7109375" style="529" customWidth="1"/>
    <col min="7442" max="7442" width="6.5703125" style="529" customWidth="1"/>
    <col min="7443" max="7680" width="9.140625" style="529"/>
    <col min="7681" max="7681" width="143.5703125" style="529" customWidth="1"/>
    <col min="7682" max="7697" width="53.7109375" style="529" customWidth="1"/>
    <col min="7698" max="7698" width="6.5703125" style="529" customWidth="1"/>
    <col min="7699" max="7936" width="9.140625" style="529"/>
    <col min="7937" max="7937" width="143.5703125" style="529" customWidth="1"/>
    <col min="7938" max="7953" width="53.7109375" style="529" customWidth="1"/>
    <col min="7954" max="7954" width="6.5703125" style="529" customWidth="1"/>
    <col min="7955" max="8192" width="9.140625" style="529"/>
    <col min="8193" max="8193" width="143.5703125" style="529" customWidth="1"/>
    <col min="8194" max="8209" width="53.7109375" style="529" customWidth="1"/>
    <col min="8210" max="8210" width="6.5703125" style="529" customWidth="1"/>
    <col min="8211" max="8448" width="9.140625" style="529"/>
    <col min="8449" max="8449" width="143.5703125" style="529" customWidth="1"/>
    <col min="8450" max="8465" width="53.7109375" style="529" customWidth="1"/>
    <col min="8466" max="8466" width="6.5703125" style="529" customWidth="1"/>
    <col min="8467" max="8704" width="9.140625" style="529"/>
    <col min="8705" max="8705" width="143.5703125" style="529" customWidth="1"/>
    <col min="8706" max="8721" width="53.7109375" style="529" customWidth="1"/>
    <col min="8722" max="8722" width="6.5703125" style="529" customWidth="1"/>
    <col min="8723" max="8960" width="9.140625" style="529"/>
    <col min="8961" max="8961" width="143.5703125" style="529" customWidth="1"/>
    <col min="8962" max="8977" width="53.7109375" style="529" customWidth="1"/>
    <col min="8978" max="8978" width="6.5703125" style="529" customWidth="1"/>
    <col min="8979" max="9216" width="9.140625" style="529"/>
    <col min="9217" max="9217" width="143.5703125" style="529" customWidth="1"/>
    <col min="9218" max="9233" width="53.7109375" style="529" customWidth="1"/>
    <col min="9234" max="9234" width="6.5703125" style="529" customWidth="1"/>
    <col min="9235" max="9472" width="9.140625" style="529"/>
    <col min="9473" max="9473" width="143.5703125" style="529" customWidth="1"/>
    <col min="9474" max="9489" width="53.7109375" style="529" customWidth="1"/>
    <col min="9490" max="9490" width="6.5703125" style="529" customWidth="1"/>
    <col min="9491" max="9728" width="9.140625" style="529"/>
    <col min="9729" max="9729" width="143.5703125" style="529" customWidth="1"/>
    <col min="9730" max="9745" width="53.7109375" style="529" customWidth="1"/>
    <col min="9746" max="9746" width="6.5703125" style="529" customWidth="1"/>
    <col min="9747" max="9984" width="9.140625" style="529"/>
    <col min="9985" max="9985" width="143.5703125" style="529" customWidth="1"/>
    <col min="9986" max="10001" width="53.7109375" style="529" customWidth="1"/>
    <col min="10002" max="10002" width="6.5703125" style="529" customWidth="1"/>
    <col min="10003" max="10240" width="9.140625" style="529"/>
    <col min="10241" max="10241" width="143.5703125" style="529" customWidth="1"/>
    <col min="10242" max="10257" width="53.7109375" style="529" customWidth="1"/>
    <col min="10258" max="10258" width="6.5703125" style="529" customWidth="1"/>
    <col min="10259" max="10496" width="9.140625" style="529"/>
    <col min="10497" max="10497" width="143.5703125" style="529" customWidth="1"/>
    <col min="10498" max="10513" width="53.7109375" style="529" customWidth="1"/>
    <col min="10514" max="10514" width="6.5703125" style="529" customWidth="1"/>
    <col min="10515" max="10752" width="9.140625" style="529"/>
    <col min="10753" max="10753" width="143.5703125" style="529" customWidth="1"/>
    <col min="10754" max="10769" width="53.7109375" style="529" customWidth="1"/>
    <col min="10770" max="10770" width="6.5703125" style="529" customWidth="1"/>
    <col min="10771" max="11008" width="9.140625" style="529"/>
    <col min="11009" max="11009" width="143.5703125" style="529" customWidth="1"/>
    <col min="11010" max="11025" width="53.7109375" style="529" customWidth="1"/>
    <col min="11026" max="11026" width="6.5703125" style="529" customWidth="1"/>
    <col min="11027" max="11264" width="9.140625" style="529"/>
    <col min="11265" max="11265" width="143.5703125" style="529" customWidth="1"/>
    <col min="11266" max="11281" width="53.7109375" style="529" customWidth="1"/>
    <col min="11282" max="11282" width="6.5703125" style="529" customWidth="1"/>
    <col min="11283" max="11520" width="9.140625" style="529"/>
    <col min="11521" max="11521" width="143.5703125" style="529" customWidth="1"/>
    <col min="11522" max="11537" width="53.7109375" style="529" customWidth="1"/>
    <col min="11538" max="11538" width="6.5703125" style="529" customWidth="1"/>
    <col min="11539" max="11776" width="9.140625" style="529"/>
    <col min="11777" max="11777" width="143.5703125" style="529" customWidth="1"/>
    <col min="11778" max="11793" width="53.7109375" style="529" customWidth="1"/>
    <col min="11794" max="11794" width="6.5703125" style="529" customWidth="1"/>
    <col min="11795" max="12032" width="9.140625" style="529"/>
    <col min="12033" max="12033" width="143.5703125" style="529" customWidth="1"/>
    <col min="12034" max="12049" width="53.7109375" style="529" customWidth="1"/>
    <col min="12050" max="12050" width="6.5703125" style="529" customWidth="1"/>
    <col min="12051" max="12288" width="9.140625" style="529"/>
    <col min="12289" max="12289" width="143.5703125" style="529" customWidth="1"/>
    <col min="12290" max="12305" width="53.7109375" style="529" customWidth="1"/>
    <col min="12306" max="12306" width="6.5703125" style="529" customWidth="1"/>
    <col min="12307" max="12544" width="9.140625" style="529"/>
    <col min="12545" max="12545" width="143.5703125" style="529" customWidth="1"/>
    <col min="12546" max="12561" width="53.7109375" style="529" customWidth="1"/>
    <col min="12562" max="12562" width="6.5703125" style="529" customWidth="1"/>
    <col min="12563" max="12800" width="9.140625" style="529"/>
    <col min="12801" max="12801" width="143.5703125" style="529" customWidth="1"/>
    <col min="12802" max="12817" width="53.7109375" style="529" customWidth="1"/>
    <col min="12818" max="12818" width="6.5703125" style="529" customWidth="1"/>
    <col min="12819" max="13056" width="9.140625" style="529"/>
    <col min="13057" max="13057" width="143.5703125" style="529" customWidth="1"/>
    <col min="13058" max="13073" width="53.7109375" style="529" customWidth="1"/>
    <col min="13074" max="13074" width="6.5703125" style="529" customWidth="1"/>
    <col min="13075" max="13312" width="9.140625" style="529"/>
    <col min="13313" max="13313" width="143.5703125" style="529" customWidth="1"/>
    <col min="13314" max="13329" width="53.7109375" style="529" customWidth="1"/>
    <col min="13330" max="13330" width="6.5703125" style="529" customWidth="1"/>
    <col min="13331" max="13568" width="9.140625" style="529"/>
    <col min="13569" max="13569" width="143.5703125" style="529" customWidth="1"/>
    <col min="13570" max="13585" width="53.7109375" style="529" customWidth="1"/>
    <col min="13586" max="13586" width="6.5703125" style="529" customWidth="1"/>
    <col min="13587" max="13824" width="9.140625" style="529"/>
    <col min="13825" max="13825" width="143.5703125" style="529" customWidth="1"/>
    <col min="13826" max="13841" width="53.7109375" style="529" customWidth="1"/>
    <col min="13842" max="13842" width="6.5703125" style="529" customWidth="1"/>
    <col min="13843" max="14080" width="9.140625" style="529"/>
    <col min="14081" max="14081" width="143.5703125" style="529" customWidth="1"/>
    <col min="14082" max="14097" width="53.7109375" style="529" customWidth="1"/>
    <col min="14098" max="14098" width="6.5703125" style="529" customWidth="1"/>
    <col min="14099" max="14336" width="9.140625" style="529"/>
    <col min="14337" max="14337" width="143.5703125" style="529" customWidth="1"/>
    <col min="14338" max="14353" width="53.7109375" style="529" customWidth="1"/>
    <col min="14354" max="14354" width="6.5703125" style="529" customWidth="1"/>
    <col min="14355" max="14592" width="9.140625" style="529"/>
    <col min="14593" max="14593" width="143.5703125" style="529" customWidth="1"/>
    <col min="14594" max="14609" width="53.7109375" style="529" customWidth="1"/>
    <col min="14610" max="14610" width="6.5703125" style="529" customWidth="1"/>
    <col min="14611" max="14848" width="9.140625" style="529"/>
    <col min="14849" max="14849" width="143.5703125" style="529" customWidth="1"/>
    <col min="14850" max="14865" width="53.7109375" style="529" customWidth="1"/>
    <col min="14866" max="14866" width="6.5703125" style="529" customWidth="1"/>
    <col min="14867" max="15104" width="9.140625" style="529"/>
    <col min="15105" max="15105" width="143.5703125" style="529" customWidth="1"/>
    <col min="15106" max="15121" width="53.7109375" style="529" customWidth="1"/>
    <col min="15122" max="15122" width="6.5703125" style="529" customWidth="1"/>
    <col min="15123" max="15360" width="9.140625" style="529"/>
    <col min="15361" max="15361" width="143.5703125" style="529" customWidth="1"/>
    <col min="15362" max="15377" width="53.7109375" style="529" customWidth="1"/>
    <col min="15378" max="15378" width="6.5703125" style="529" customWidth="1"/>
    <col min="15379" max="15616" width="9.140625" style="529"/>
    <col min="15617" max="15617" width="143.5703125" style="529" customWidth="1"/>
    <col min="15618" max="15633" width="53.7109375" style="529" customWidth="1"/>
    <col min="15634" max="15634" width="6.5703125" style="529" customWidth="1"/>
    <col min="15635" max="15872" width="9.140625" style="529"/>
    <col min="15873" max="15873" width="143.5703125" style="529" customWidth="1"/>
    <col min="15874" max="15889" width="53.7109375" style="529" customWidth="1"/>
    <col min="15890" max="15890" width="6.5703125" style="529" customWidth="1"/>
    <col min="15891" max="16128" width="9.140625" style="529"/>
    <col min="16129" max="16129" width="143.5703125" style="529" customWidth="1"/>
    <col min="16130" max="16145" width="53.7109375" style="529" customWidth="1"/>
    <col min="16146" max="16146" width="6.5703125" style="529" customWidth="1"/>
    <col min="16147" max="16384" width="9.140625" style="529"/>
  </cols>
  <sheetData>
    <row r="1" spans="1:26" s="1" customFormat="1" ht="5.25" hidden="1" customHeight="1">
      <c r="A1" s="123"/>
      <c r="B1" s="124"/>
      <c r="C1" s="235"/>
      <c r="D1" s="124"/>
      <c r="E1" s="124"/>
      <c r="F1" s="124"/>
      <c r="G1" s="124"/>
      <c r="H1" s="124"/>
      <c r="I1" s="124"/>
      <c r="J1" s="124"/>
      <c r="K1" s="124"/>
      <c r="L1" s="124"/>
      <c r="M1" s="124"/>
      <c r="N1" s="124"/>
      <c r="O1" s="124"/>
      <c r="P1" s="124"/>
      <c r="Q1" s="124"/>
      <c r="R1" s="236"/>
    </row>
    <row r="2" spans="1:26" s="2" customFormat="1" ht="145.5" customHeight="1">
      <c r="A2" s="749" t="s">
        <v>627</v>
      </c>
      <c r="B2" s="749"/>
      <c r="C2" s="749"/>
      <c r="D2" s="749"/>
      <c r="E2" s="749"/>
      <c r="F2" s="749"/>
      <c r="G2" s="749"/>
      <c r="H2" s="749"/>
      <c r="I2" s="749"/>
      <c r="J2" s="749"/>
      <c r="K2" s="749"/>
      <c r="L2" s="749"/>
      <c r="M2" s="749"/>
      <c r="N2" s="749"/>
      <c r="O2" s="749"/>
      <c r="P2" s="749"/>
      <c r="Q2" s="749"/>
      <c r="R2" s="236"/>
    </row>
    <row r="3" spans="1:26" s="2" customFormat="1" ht="75" customHeight="1">
      <c r="A3" s="749" t="s">
        <v>219</v>
      </c>
      <c r="B3" s="749"/>
      <c r="C3" s="749"/>
      <c r="D3" s="749"/>
      <c r="E3" s="749"/>
      <c r="F3" s="749"/>
      <c r="G3" s="749"/>
      <c r="H3" s="749"/>
      <c r="I3" s="749"/>
      <c r="J3" s="749"/>
      <c r="K3" s="749"/>
      <c r="L3" s="749"/>
      <c r="M3" s="749"/>
      <c r="N3" s="749"/>
      <c r="O3" s="749"/>
      <c r="P3" s="749"/>
      <c r="Q3" s="749"/>
      <c r="R3" s="236"/>
    </row>
    <row r="4" spans="1:26" s="2" customFormat="1" ht="63" customHeight="1">
      <c r="A4" s="749" t="s">
        <v>806</v>
      </c>
      <c r="B4" s="749"/>
      <c r="C4" s="749"/>
      <c r="D4" s="749"/>
      <c r="E4" s="749"/>
      <c r="F4" s="749"/>
      <c r="G4" s="749"/>
      <c r="H4" s="749"/>
      <c r="I4" s="749"/>
      <c r="J4" s="749"/>
      <c r="K4" s="749"/>
      <c r="L4" s="749"/>
      <c r="M4" s="749"/>
      <c r="N4" s="749"/>
      <c r="O4" s="749"/>
      <c r="P4" s="749"/>
      <c r="Q4" s="749"/>
      <c r="R4" s="236"/>
    </row>
    <row r="5" spans="1:26" s="3" customFormat="1" ht="144.75" customHeight="1">
      <c r="A5" s="750" t="s">
        <v>725</v>
      </c>
      <c r="B5" s="750"/>
      <c r="C5" s="750"/>
      <c r="D5" s="750"/>
      <c r="E5" s="750"/>
      <c r="F5" s="750"/>
      <c r="G5" s="750"/>
      <c r="H5" s="750"/>
      <c r="I5" s="750"/>
      <c r="J5" s="750"/>
      <c r="K5" s="750"/>
      <c r="L5" s="750"/>
      <c r="M5" s="750"/>
      <c r="N5" s="750"/>
      <c r="O5" s="750"/>
      <c r="P5" s="750"/>
      <c r="Q5" s="750"/>
      <c r="R5" s="237"/>
    </row>
    <row r="6" spans="1:26" ht="6" customHeight="1">
      <c r="A6" s="309"/>
      <c r="B6" s="18"/>
      <c r="C6" s="310"/>
      <c r="D6" s="18"/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</row>
    <row r="7" spans="1:26" ht="28.5" customHeight="1">
      <c r="A7" s="311"/>
      <c r="B7" s="312"/>
      <c r="C7" s="313"/>
      <c r="D7" s="314"/>
      <c r="E7" s="314"/>
      <c r="F7" s="312"/>
      <c r="G7" s="312"/>
      <c r="H7" s="312"/>
      <c r="I7" s="312"/>
      <c r="J7" s="312"/>
      <c r="K7" s="314"/>
      <c r="L7" s="312"/>
      <c r="M7" s="312"/>
      <c r="N7" s="314"/>
      <c r="O7" s="314"/>
      <c r="P7" s="312"/>
      <c r="Q7" s="314"/>
      <c r="R7" s="241"/>
    </row>
    <row r="8" spans="1:26" s="243" customFormat="1" ht="92.25" customHeight="1">
      <c r="A8" s="242"/>
      <c r="B8" s="751" t="s">
        <v>185</v>
      </c>
      <c r="C8" s="751"/>
      <c r="D8" s="751"/>
      <c r="E8" s="751"/>
      <c r="F8" s="751"/>
      <c r="G8" s="751"/>
      <c r="H8" s="751"/>
      <c r="I8" s="751"/>
      <c r="J8" s="751" t="s">
        <v>56</v>
      </c>
      <c r="K8" s="751"/>
      <c r="L8" s="751"/>
      <c r="M8" s="751"/>
      <c r="N8" s="751"/>
      <c r="O8" s="751"/>
      <c r="P8" s="751"/>
      <c r="Q8" s="751"/>
      <c r="R8" s="241"/>
      <c r="Y8" s="243">
        <v>1</v>
      </c>
      <c r="Z8" s="243">
        <v>1</v>
      </c>
    </row>
    <row r="9" spans="1:26" s="250" customFormat="1" ht="222.75" customHeight="1">
      <c r="A9" s="244"/>
      <c r="B9" s="244" t="s">
        <v>43</v>
      </c>
      <c r="C9" s="245" t="s">
        <v>196</v>
      </c>
      <c r="D9" s="244" t="s">
        <v>197</v>
      </c>
      <c r="E9" s="246" t="s">
        <v>198</v>
      </c>
      <c r="F9" s="247" t="s">
        <v>199</v>
      </c>
      <c r="G9" s="246" t="s">
        <v>200</v>
      </c>
      <c r="H9" s="244" t="s">
        <v>201</v>
      </c>
      <c r="I9" s="247" t="s">
        <v>45</v>
      </c>
      <c r="J9" s="244" t="s">
        <v>43</v>
      </c>
      <c r="K9" s="246" t="s">
        <v>196</v>
      </c>
      <c r="L9" s="247" t="s">
        <v>197</v>
      </c>
      <c r="M9" s="246" t="s">
        <v>198</v>
      </c>
      <c r="N9" s="244" t="s">
        <v>199</v>
      </c>
      <c r="O9" s="246" t="s">
        <v>200</v>
      </c>
      <c r="P9" s="244" t="s">
        <v>201</v>
      </c>
      <c r="Q9" s="244" t="s">
        <v>45</v>
      </c>
      <c r="R9" s="248"/>
      <c r="S9" s="249"/>
      <c r="T9" s="249"/>
      <c r="U9" s="248"/>
      <c r="V9" s="249"/>
      <c r="W9" s="249"/>
      <c r="X9" s="248"/>
      <c r="Y9" s="249">
        <v>1</v>
      </c>
      <c r="Z9" s="250">
        <v>1</v>
      </c>
    </row>
    <row r="10" spans="1:26" ht="164.25" customHeight="1">
      <c r="A10" s="315" t="s">
        <v>13</v>
      </c>
      <c r="B10" s="252">
        <v>2692394.9111700002</v>
      </c>
      <c r="C10" s="252">
        <v>6394.2387099999996</v>
      </c>
      <c r="D10" s="252">
        <v>0</v>
      </c>
      <c r="E10" s="252">
        <v>0</v>
      </c>
      <c r="F10" s="252">
        <v>0</v>
      </c>
      <c r="G10" s="252">
        <v>0</v>
      </c>
      <c r="H10" s="252">
        <v>1949289.19386</v>
      </c>
      <c r="I10" s="252">
        <v>4648078.34375</v>
      </c>
      <c r="J10" s="252">
        <v>1993325.11066</v>
      </c>
      <c r="K10" s="252">
        <v>49795.647352799999</v>
      </c>
      <c r="L10" s="252">
        <v>0</v>
      </c>
      <c r="M10" s="252">
        <v>0</v>
      </c>
      <c r="N10" s="252">
        <v>0</v>
      </c>
      <c r="O10" s="252">
        <v>0</v>
      </c>
      <c r="P10" s="252">
        <v>254767.02416</v>
      </c>
      <c r="Q10" s="252">
        <v>2297887.7821799996</v>
      </c>
      <c r="R10" s="241"/>
    </row>
    <row r="11" spans="1:26" ht="164.25" customHeight="1">
      <c r="A11" s="315" t="s">
        <v>14</v>
      </c>
      <c r="B11" s="252">
        <v>8899.9021905999998</v>
      </c>
      <c r="C11" s="252">
        <v>0</v>
      </c>
      <c r="D11" s="252">
        <v>0</v>
      </c>
      <c r="E11" s="252">
        <v>0</v>
      </c>
      <c r="F11" s="252">
        <v>0</v>
      </c>
      <c r="G11" s="252">
        <v>0</v>
      </c>
      <c r="H11" s="252">
        <v>97352.54221</v>
      </c>
      <c r="I11" s="252">
        <v>106252.44440000001</v>
      </c>
      <c r="J11" s="252">
        <v>119.12308</v>
      </c>
      <c r="K11" s="252">
        <v>0</v>
      </c>
      <c r="L11" s="252">
        <v>0</v>
      </c>
      <c r="M11" s="252">
        <v>0</v>
      </c>
      <c r="N11" s="252">
        <v>0</v>
      </c>
      <c r="O11" s="252">
        <v>0</v>
      </c>
      <c r="P11" s="252">
        <v>2886.2083199999997</v>
      </c>
      <c r="Q11" s="252">
        <v>3005.3314</v>
      </c>
      <c r="R11" s="241"/>
    </row>
    <row r="12" spans="1:26" ht="164.25" customHeight="1">
      <c r="A12" s="315" t="s">
        <v>15</v>
      </c>
      <c r="B12" s="252">
        <v>0</v>
      </c>
      <c r="C12" s="252">
        <v>0</v>
      </c>
      <c r="D12" s="252">
        <v>0</v>
      </c>
      <c r="E12" s="252">
        <v>0</v>
      </c>
      <c r="F12" s="252">
        <v>0</v>
      </c>
      <c r="G12" s="252">
        <v>0</v>
      </c>
      <c r="H12" s="252">
        <v>0</v>
      </c>
      <c r="I12" s="252">
        <v>0</v>
      </c>
      <c r="J12" s="252">
        <v>0</v>
      </c>
      <c r="K12" s="252">
        <v>0</v>
      </c>
      <c r="L12" s="252">
        <v>0</v>
      </c>
      <c r="M12" s="252">
        <v>0</v>
      </c>
      <c r="N12" s="252">
        <v>0</v>
      </c>
      <c r="O12" s="252">
        <v>0</v>
      </c>
      <c r="P12" s="252">
        <v>0</v>
      </c>
      <c r="Q12" s="252">
        <v>0</v>
      </c>
      <c r="R12" s="241"/>
    </row>
    <row r="13" spans="1:26" ht="164.25" customHeight="1">
      <c r="A13" s="315" t="s">
        <v>16</v>
      </c>
      <c r="B13" s="252">
        <v>237701.92111000002</v>
      </c>
      <c r="C13" s="252">
        <v>0</v>
      </c>
      <c r="D13" s="252">
        <v>0</v>
      </c>
      <c r="E13" s="252">
        <v>0</v>
      </c>
      <c r="F13" s="252">
        <v>0</v>
      </c>
      <c r="G13" s="252">
        <v>0</v>
      </c>
      <c r="H13" s="252">
        <v>183.71199999999999</v>
      </c>
      <c r="I13" s="252">
        <v>237885.63311000002</v>
      </c>
      <c r="J13" s="252">
        <v>0</v>
      </c>
      <c r="K13" s="252">
        <v>0</v>
      </c>
      <c r="L13" s="252">
        <v>0</v>
      </c>
      <c r="M13" s="252">
        <v>0</v>
      </c>
      <c r="N13" s="252">
        <v>0</v>
      </c>
      <c r="O13" s="252">
        <v>0</v>
      </c>
      <c r="P13" s="252">
        <v>0</v>
      </c>
      <c r="Q13" s="252">
        <v>0</v>
      </c>
      <c r="R13" s="241"/>
    </row>
    <row r="14" spans="1:26" ht="164.25" customHeight="1">
      <c r="A14" s="315" t="s">
        <v>17</v>
      </c>
      <c r="B14" s="252">
        <v>1448712.5618570002</v>
      </c>
      <c r="C14" s="252">
        <v>388.20493040000002</v>
      </c>
      <c r="D14" s="252">
        <v>5147.1678508000005</v>
      </c>
      <c r="E14" s="252">
        <v>0</v>
      </c>
      <c r="F14" s="252">
        <v>12775.0347174</v>
      </c>
      <c r="G14" s="252">
        <v>0</v>
      </c>
      <c r="H14" s="252">
        <v>0</v>
      </c>
      <c r="I14" s="252">
        <v>1467022.96933</v>
      </c>
      <c r="J14" s="252">
        <v>825261.13003340003</v>
      </c>
      <c r="K14" s="252">
        <v>5070.6340986000005</v>
      </c>
      <c r="L14" s="252">
        <v>831.56371200000001</v>
      </c>
      <c r="M14" s="252">
        <v>0</v>
      </c>
      <c r="N14" s="252">
        <v>8940.0159322</v>
      </c>
      <c r="O14" s="252">
        <v>0</v>
      </c>
      <c r="P14" s="252">
        <v>0</v>
      </c>
      <c r="Q14" s="252">
        <v>840103.34375999996</v>
      </c>
      <c r="R14" s="241"/>
    </row>
    <row r="15" spans="1:26" ht="164.25" customHeight="1">
      <c r="A15" s="315" t="s">
        <v>18</v>
      </c>
      <c r="B15" s="252">
        <v>30456.408760000002</v>
      </c>
      <c r="C15" s="252">
        <v>0</v>
      </c>
      <c r="D15" s="252">
        <v>453.72449</v>
      </c>
      <c r="E15" s="252">
        <v>0</v>
      </c>
      <c r="F15" s="252">
        <v>0</v>
      </c>
      <c r="G15" s="252">
        <v>0</v>
      </c>
      <c r="H15" s="252">
        <v>0</v>
      </c>
      <c r="I15" s="252">
        <v>30910.133249999999</v>
      </c>
      <c r="J15" s="252">
        <v>0</v>
      </c>
      <c r="K15" s="252">
        <v>0</v>
      </c>
      <c r="L15" s="252">
        <v>0</v>
      </c>
      <c r="M15" s="252">
        <v>0</v>
      </c>
      <c r="N15" s="252">
        <v>0</v>
      </c>
      <c r="O15" s="252">
        <v>0</v>
      </c>
      <c r="P15" s="252">
        <v>0</v>
      </c>
      <c r="Q15" s="252">
        <v>0</v>
      </c>
      <c r="R15" s="241"/>
    </row>
    <row r="16" spans="1:26" ht="164.25" customHeight="1">
      <c r="A16" s="315" t="s">
        <v>216</v>
      </c>
      <c r="B16" s="252">
        <v>0</v>
      </c>
      <c r="C16" s="252">
        <v>0</v>
      </c>
      <c r="D16" s="252">
        <v>0</v>
      </c>
      <c r="E16" s="252">
        <v>0</v>
      </c>
      <c r="F16" s="252">
        <v>0</v>
      </c>
      <c r="G16" s="252">
        <v>0</v>
      </c>
      <c r="H16" s="252">
        <v>0</v>
      </c>
      <c r="I16" s="252">
        <v>0</v>
      </c>
      <c r="J16" s="252">
        <v>0</v>
      </c>
      <c r="K16" s="252">
        <v>0</v>
      </c>
      <c r="L16" s="252">
        <v>0</v>
      </c>
      <c r="M16" s="252">
        <v>0</v>
      </c>
      <c r="N16" s="252">
        <v>0</v>
      </c>
      <c r="O16" s="252">
        <v>0</v>
      </c>
      <c r="P16" s="252">
        <v>0</v>
      </c>
      <c r="Q16" s="252">
        <v>0</v>
      </c>
      <c r="R16" s="241"/>
    </row>
    <row r="17" spans="1:18" ht="164.25" customHeight="1">
      <c r="A17" s="315" t="s">
        <v>217</v>
      </c>
      <c r="B17" s="252">
        <v>961432.42782600003</v>
      </c>
      <c r="C17" s="252">
        <v>0</v>
      </c>
      <c r="D17" s="252">
        <v>4019.7659227999998</v>
      </c>
      <c r="E17" s="252">
        <v>0</v>
      </c>
      <c r="F17" s="252">
        <v>17663.289239400001</v>
      </c>
      <c r="G17" s="252">
        <v>0</v>
      </c>
      <c r="H17" s="252">
        <v>0</v>
      </c>
      <c r="I17" s="252">
        <v>983115.48297999997</v>
      </c>
      <c r="J17" s="252">
        <v>626498.14352139994</v>
      </c>
      <c r="K17" s="252">
        <v>0</v>
      </c>
      <c r="L17" s="252">
        <v>1625.8128248</v>
      </c>
      <c r="M17" s="252">
        <v>0</v>
      </c>
      <c r="N17" s="252">
        <v>4270.9217189999999</v>
      </c>
      <c r="O17" s="252">
        <v>0</v>
      </c>
      <c r="P17" s="252">
        <v>0</v>
      </c>
      <c r="Q17" s="252">
        <v>632394.8780599999</v>
      </c>
      <c r="R17" s="241"/>
    </row>
    <row r="18" spans="1:18" ht="164.25" customHeight="1">
      <c r="A18" s="315" t="s">
        <v>20</v>
      </c>
      <c r="B18" s="252">
        <v>0</v>
      </c>
      <c r="C18" s="252">
        <v>0</v>
      </c>
      <c r="D18" s="252">
        <v>0</v>
      </c>
      <c r="E18" s="252">
        <v>0</v>
      </c>
      <c r="F18" s="252">
        <v>0</v>
      </c>
      <c r="G18" s="252">
        <v>0</v>
      </c>
      <c r="H18" s="252">
        <v>0</v>
      </c>
      <c r="I18" s="252">
        <v>0</v>
      </c>
      <c r="J18" s="252">
        <v>0</v>
      </c>
      <c r="K18" s="252">
        <v>0</v>
      </c>
      <c r="L18" s="252">
        <v>0</v>
      </c>
      <c r="M18" s="252">
        <v>0</v>
      </c>
      <c r="N18" s="252">
        <v>0</v>
      </c>
      <c r="O18" s="252">
        <v>0</v>
      </c>
      <c r="P18" s="252">
        <v>0</v>
      </c>
      <c r="Q18" s="252">
        <v>0</v>
      </c>
      <c r="R18" s="241"/>
    </row>
    <row r="19" spans="1:18" ht="165" customHeight="1">
      <c r="A19" s="315" t="s">
        <v>21</v>
      </c>
      <c r="B19" s="252">
        <v>460155.76124999998</v>
      </c>
      <c r="C19" s="252">
        <v>3348.8181656000002</v>
      </c>
      <c r="D19" s="252">
        <v>6324.5746036</v>
      </c>
      <c r="E19" s="252">
        <v>385.41573</v>
      </c>
      <c r="F19" s="252">
        <v>5031.6399513999995</v>
      </c>
      <c r="G19" s="252">
        <v>0</v>
      </c>
      <c r="H19" s="252">
        <v>29551.430760000003</v>
      </c>
      <c r="I19" s="252">
        <v>504797.64049000002</v>
      </c>
      <c r="J19" s="252">
        <v>266396.4722816</v>
      </c>
      <c r="K19" s="252">
        <v>1103.0451384</v>
      </c>
      <c r="L19" s="252">
        <v>1661.9728407999999</v>
      </c>
      <c r="M19" s="252">
        <v>0</v>
      </c>
      <c r="N19" s="252">
        <v>4137.2184016000001</v>
      </c>
      <c r="O19" s="252">
        <v>1147.7839184000002</v>
      </c>
      <c r="P19" s="252">
        <v>33537.962200000002</v>
      </c>
      <c r="Q19" s="252">
        <v>307984.45481000002</v>
      </c>
      <c r="R19" s="241"/>
    </row>
    <row r="20" spans="1:18" ht="164.25" customHeight="1">
      <c r="A20" s="315" t="s">
        <v>22</v>
      </c>
      <c r="B20" s="252">
        <v>96663.706209199998</v>
      </c>
      <c r="C20" s="252">
        <v>41.029339999999998</v>
      </c>
      <c r="D20" s="252">
        <v>1537.3325884000001</v>
      </c>
      <c r="E20" s="252">
        <v>0</v>
      </c>
      <c r="F20" s="252">
        <v>347.36111999999997</v>
      </c>
      <c r="G20" s="252">
        <v>0</v>
      </c>
      <c r="H20" s="252">
        <v>0</v>
      </c>
      <c r="I20" s="252">
        <v>98589.429260000004</v>
      </c>
      <c r="J20" s="252">
        <v>0</v>
      </c>
      <c r="K20" s="252">
        <v>0</v>
      </c>
      <c r="L20" s="252">
        <v>0</v>
      </c>
      <c r="M20" s="252">
        <v>0</v>
      </c>
      <c r="N20" s="252">
        <v>0</v>
      </c>
      <c r="O20" s="252">
        <v>0</v>
      </c>
      <c r="P20" s="252">
        <v>0</v>
      </c>
      <c r="Q20" s="252">
        <v>0</v>
      </c>
      <c r="R20" s="241"/>
    </row>
    <row r="21" spans="1:18" ht="164.25" customHeight="1">
      <c r="A21" s="315" t="s">
        <v>23</v>
      </c>
      <c r="B21" s="252">
        <v>821562.63593439991</v>
      </c>
      <c r="C21" s="252">
        <v>3329.7880946</v>
      </c>
      <c r="D21" s="252">
        <v>11839.440454600001</v>
      </c>
      <c r="E21" s="252">
        <v>0</v>
      </c>
      <c r="F21" s="252">
        <v>23367.414035000002</v>
      </c>
      <c r="G21" s="252">
        <v>736.59081360000005</v>
      </c>
      <c r="H21" s="252">
        <v>51683.022380000002</v>
      </c>
      <c r="I21" s="252">
        <v>912518.89172000007</v>
      </c>
      <c r="J21" s="252">
        <v>0</v>
      </c>
      <c r="K21" s="252">
        <v>0</v>
      </c>
      <c r="L21" s="252">
        <v>0</v>
      </c>
      <c r="M21" s="252">
        <v>0</v>
      </c>
      <c r="N21" s="252">
        <v>0</v>
      </c>
      <c r="O21" s="252">
        <v>0</v>
      </c>
      <c r="P21" s="252">
        <v>0</v>
      </c>
      <c r="Q21" s="252">
        <v>0</v>
      </c>
      <c r="R21" s="241"/>
    </row>
    <row r="22" spans="1:18" ht="164.25" customHeight="1">
      <c r="A22" s="315" t="s">
        <v>24</v>
      </c>
      <c r="B22" s="252">
        <v>0</v>
      </c>
      <c r="C22" s="252">
        <v>0</v>
      </c>
      <c r="D22" s="252">
        <v>0</v>
      </c>
      <c r="E22" s="252">
        <v>0</v>
      </c>
      <c r="F22" s="252">
        <v>0</v>
      </c>
      <c r="G22" s="252">
        <v>0</v>
      </c>
      <c r="H22" s="252">
        <v>0</v>
      </c>
      <c r="I22" s="252">
        <v>0</v>
      </c>
      <c r="J22" s="252">
        <v>0</v>
      </c>
      <c r="K22" s="252">
        <v>0</v>
      </c>
      <c r="L22" s="252">
        <v>0</v>
      </c>
      <c r="M22" s="252">
        <v>0</v>
      </c>
      <c r="N22" s="252">
        <v>0</v>
      </c>
      <c r="O22" s="252">
        <v>0</v>
      </c>
      <c r="P22" s="252">
        <v>0</v>
      </c>
      <c r="Q22" s="252">
        <v>0</v>
      </c>
      <c r="R22" s="241"/>
    </row>
    <row r="23" spans="1:18" ht="164.25" customHeight="1">
      <c r="A23" s="315" t="s">
        <v>25</v>
      </c>
      <c r="B23" s="252">
        <v>0</v>
      </c>
      <c r="C23" s="252">
        <v>0</v>
      </c>
      <c r="D23" s="252">
        <v>0</v>
      </c>
      <c r="E23" s="252">
        <v>0</v>
      </c>
      <c r="F23" s="252">
        <v>0</v>
      </c>
      <c r="G23" s="252">
        <v>0</v>
      </c>
      <c r="H23" s="252">
        <v>0</v>
      </c>
      <c r="I23" s="252">
        <v>0</v>
      </c>
      <c r="J23" s="252">
        <v>0</v>
      </c>
      <c r="K23" s="252">
        <v>0</v>
      </c>
      <c r="L23" s="252">
        <v>0</v>
      </c>
      <c r="M23" s="252">
        <v>0</v>
      </c>
      <c r="N23" s="252">
        <v>0</v>
      </c>
      <c r="O23" s="252">
        <v>0</v>
      </c>
      <c r="P23" s="252">
        <v>0</v>
      </c>
      <c r="Q23" s="252">
        <v>0</v>
      </c>
      <c r="R23" s="241"/>
    </row>
    <row r="24" spans="1:18" ht="164.25" customHeight="1">
      <c r="A24" s="315" t="s">
        <v>26</v>
      </c>
      <c r="B24" s="253">
        <v>0</v>
      </c>
      <c r="C24" s="253">
        <v>0</v>
      </c>
      <c r="D24" s="253">
        <v>0</v>
      </c>
      <c r="E24" s="253">
        <v>0</v>
      </c>
      <c r="F24" s="253">
        <v>0</v>
      </c>
      <c r="G24" s="253">
        <v>0</v>
      </c>
      <c r="H24" s="253">
        <v>0</v>
      </c>
      <c r="I24" s="253">
        <v>0</v>
      </c>
      <c r="J24" s="253">
        <v>0</v>
      </c>
      <c r="K24" s="253">
        <v>0</v>
      </c>
      <c r="L24" s="252">
        <v>0</v>
      </c>
      <c r="M24" s="252">
        <v>0</v>
      </c>
      <c r="N24" s="252">
        <v>0</v>
      </c>
      <c r="O24" s="252">
        <v>0</v>
      </c>
      <c r="P24" s="252">
        <v>0</v>
      </c>
      <c r="Q24" s="252">
        <v>0</v>
      </c>
      <c r="R24" s="241"/>
    </row>
    <row r="25" spans="1:18" ht="164.25" customHeight="1">
      <c r="A25" s="315" t="s">
        <v>27</v>
      </c>
      <c r="B25" s="253">
        <v>0</v>
      </c>
      <c r="C25" s="253">
        <v>0</v>
      </c>
      <c r="D25" s="253">
        <v>0</v>
      </c>
      <c r="E25" s="253">
        <v>0</v>
      </c>
      <c r="F25" s="253">
        <v>0</v>
      </c>
      <c r="G25" s="253">
        <v>0</v>
      </c>
      <c r="H25" s="253">
        <v>0</v>
      </c>
      <c r="I25" s="253">
        <v>0</v>
      </c>
      <c r="J25" s="253">
        <v>0</v>
      </c>
      <c r="K25" s="253">
        <v>0</v>
      </c>
      <c r="L25" s="252">
        <v>0</v>
      </c>
      <c r="M25" s="252">
        <v>0</v>
      </c>
      <c r="N25" s="252">
        <v>0</v>
      </c>
      <c r="O25" s="252">
        <v>0</v>
      </c>
      <c r="P25" s="252">
        <v>0</v>
      </c>
      <c r="Q25" s="252">
        <v>0</v>
      </c>
      <c r="R25" s="241"/>
    </row>
    <row r="26" spans="1:18" ht="164.25" customHeight="1">
      <c r="A26" s="315" t="s">
        <v>28</v>
      </c>
      <c r="B26" s="253">
        <v>4255.1365700000006</v>
      </c>
      <c r="C26" s="253">
        <v>0</v>
      </c>
      <c r="D26" s="253">
        <v>57.324539999999999</v>
      </c>
      <c r="E26" s="253">
        <v>0</v>
      </c>
      <c r="F26" s="253">
        <v>702.01198999999997</v>
      </c>
      <c r="G26" s="253">
        <v>0</v>
      </c>
      <c r="H26" s="253">
        <v>0</v>
      </c>
      <c r="I26" s="253">
        <v>5014.4730999999992</v>
      </c>
      <c r="J26" s="253">
        <v>0</v>
      </c>
      <c r="K26" s="253">
        <v>0</v>
      </c>
      <c r="L26" s="252">
        <v>0</v>
      </c>
      <c r="M26" s="252">
        <v>0</v>
      </c>
      <c r="N26" s="252">
        <v>0</v>
      </c>
      <c r="O26" s="252">
        <v>0</v>
      </c>
      <c r="P26" s="252">
        <v>0</v>
      </c>
      <c r="Q26" s="252">
        <v>0</v>
      </c>
      <c r="R26" s="241"/>
    </row>
    <row r="27" spans="1:18" ht="169.5" customHeight="1">
      <c r="A27" s="315" t="s">
        <v>215</v>
      </c>
      <c r="B27" s="253">
        <v>16402.3143408</v>
      </c>
      <c r="C27" s="253">
        <v>0</v>
      </c>
      <c r="D27" s="253">
        <v>239.70829000000001</v>
      </c>
      <c r="E27" s="253">
        <v>0</v>
      </c>
      <c r="F27" s="253">
        <v>0</v>
      </c>
      <c r="G27" s="253">
        <v>0</v>
      </c>
      <c r="H27" s="253">
        <v>200.93039000000002</v>
      </c>
      <c r="I27" s="253">
        <v>16842.953020000001</v>
      </c>
      <c r="J27" s="253">
        <v>0</v>
      </c>
      <c r="K27" s="253">
        <v>0</v>
      </c>
      <c r="L27" s="252">
        <v>0</v>
      </c>
      <c r="M27" s="252">
        <v>0</v>
      </c>
      <c r="N27" s="252">
        <v>0</v>
      </c>
      <c r="O27" s="252">
        <v>0</v>
      </c>
      <c r="P27" s="252">
        <v>0</v>
      </c>
      <c r="Q27" s="252">
        <v>0</v>
      </c>
      <c r="R27" s="241"/>
    </row>
    <row r="28" spans="1:18" ht="169.5" customHeight="1">
      <c r="A28" s="315" t="s">
        <v>30</v>
      </c>
      <c r="B28" s="253">
        <v>682.09913000000006</v>
      </c>
      <c r="C28" s="253">
        <v>0</v>
      </c>
      <c r="D28" s="253">
        <v>0</v>
      </c>
      <c r="E28" s="253">
        <v>0</v>
      </c>
      <c r="F28" s="253">
        <v>0</v>
      </c>
      <c r="G28" s="253">
        <v>0</v>
      </c>
      <c r="H28" s="253">
        <v>0</v>
      </c>
      <c r="I28" s="253">
        <v>682.09913000000006</v>
      </c>
      <c r="J28" s="253">
        <v>0</v>
      </c>
      <c r="K28" s="253">
        <v>0</v>
      </c>
      <c r="L28" s="252">
        <v>0</v>
      </c>
      <c r="M28" s="252">
        <v>0</v>
      </c>
      <c r="N28" s="252">
        <v>0</v>
      </c>
      <c r="O28" s="252">
        <v>0</v>
      </c>
      <c r="P28" s="252">
        <v>0</v>
      </c>
      <c r="Q28" s="252">
        <v>0</v>
      </c>
      <c r="R28" s="241"/>
    </row>
    <row r="29" spans="1:18" ht="169.5" customHeight="1">
      <c r="A29" s="315" t="s">
        <v>31</v>
      </c>
      <c r="B29" s="253">
        <v>1028846.152623</v>
      </c>
      <c r="C29" s="253">
        <v>1109.6142299999999</v>
      </c>
      <c r="D29" s="253">
        <v>11502.471009199999</v>
      </c>
      <c r="E29" s="253">
        <v>155.57722000000001</v>
      </c>
      <c r="F29" s="253">
        <v>2997.9026699999999</v>
      </c>
      <c r="G29" s="253">
        <v>0</v>
      </c>
      <c r="H29" s="253">
        <v>128722.56109999999</v>
      </c>
      <c r="I29" s="253">
        <v>1173334.2788499999</v>
      </c>
      <c r="J29" s="253">
        <v>370382.08351999999</v>
      </c>
      <c r="K29" s="253">
        <v>1604.9118999999998</v>
      </c>
      <c r="L29" s="252">
        <v>2403.4899500000001</v>
      </c>
      <c r="M29" s="252">
        <v>0</v>
      </c>
      <c r="N29" s="252">
        <v>6427.4380099999998</v>
      </c>
      <c r="O29" s="252">
        <v>0</v>
      </c>
      <c r="P29" s="252">
        <v>100934.91032</v>
      </c>
      <c r="Q29" s="252">
        <v>481752.83369999996</v>
      </c>
      <c r="R29" s="241"/>
    </row>
    <row r="30" spans="1:18" ht="169.5" customHeight="1">
      <c r="A30" s="315" t="s">
        <v>32</v>
      </c>
      <c r="B30" s="253">
        <v>2545.2578100000001</v>
      </c>
      <c r="C30" s="253">
        <v>0</v>
      </c>
      <c r="D30" s="253">
        <v>33.706449999999997</v>
      </c>
      <c r="E30" s="253">
        <v>0</v>
      </c>
      <c r="F30" s="253">
        <v>0</v>
      </c>
      <c r="G30" s="253">
        <v>0</v>
      </c>
      <c r="H30" s="253">
        <v>0</v>
      </c>
      <c r="I30" s="253">
        <v>2578.9642599999997</v>
      </c>
      <c r="J30" s="253">
        <v>0</v>
      </c>
      <c r="K30" s="253">
        <v>0</v>
      </c>
      <c r="L30" s="252">
        <v>0</v>
      </c>
      <c r="M30" s="252">
        <v>0</v>
      </c>
      <c r="N30" s="252">
        <v>0</v>
      </c>
      <c r="O30" s="252">
        <v>0</v>
      </c>
      <c r="P30" s="252">
        <v>0</v>
      </c>
      <c r="Q30" s="252">
        <v>0</v>
      </c>
      <c r="R30" s="241"/>
    </row>
    <row r="31" spans="1:18" ht="169.5" customHeight="1">
      <c r="A31" s="315" t="s">
        <v>33</v>
      </c>
      <c r="B31" s="253">
        <v>52895.088426800001</v>
      </c>
      <c r="C31" s="253">
        <v>0</v>
      </c>
      <c r="D31" s="253">
        <v>1077.4131862000002</v>
      </c>
      <c r="E31" s="253">
        <v>0</v>
      </c>
      <c r="F31" s="253">
        <v>3527.3853082000001</v>
      </c>
      <c r="G31" s="253">
        <v>0</v>
      </c>
      <c r="H31" s="253">
        <v>969.97293000000002</v>
      </c>
      <c r="I31" s="253">
        <v>58469.859850000001</v>
      </c>
      <c r="J31" s="253">
        <v>120819.041396</v>
      </c>
      <c r="K31" s="253">
        <v>0</v>
      </c>
      <c r="L31" s="252">
        <v>1044.1380300000001</v>
      </c>
      <c r="M31" s="252">
        <v>0</v>
      </c>
      <c r="N31" s="252">
        <v>3651.0668516000001</v>
      </c>
      <c r="O31" s="252">
        <v>0</v>
      </c>
      <c r="P31" s="252">
        <v>2855.6195400000001</v>
      </c>
      <c r="Q31" s="252">
        <v>128369.86581999999</v>
      </c>
      <c r="R31" s="241"/>
    </row>
    <row r="32" spans="1:18" ht="169.5" customHeight="1">
      <c r="A32" s="315" t="s">
        <v>34</v>
      </c>
      <c r="B32" s="252">
        <v>617895.46078019997</v>
      </c>
      <c r="C32" s="252">
        <v>21121.472579999998</v>
      </c>
      <c r="D32" s="252">
        <v>0</v>
      </c>
      <c r="E32" s="252">
        <v>0</v>
      </c>
      <c r="F32" s="252">
        <v>0</v>
      </c>
      <c r="G32" s="252">
        <v>1497.1523993999999</v>
      </c>
      <c r="H32" s="252">
        <v>94227.146170000007</v>
      </c>
      <c r="I32" s="252">
        <v>734741.23197000008</v>
      </c>
      <c r="J32" s="252">
        <v>1571407.7108578</v>
      </c>
      <c r="K32" s="252">
        <v>67787.040114600008</v>
      </c>
      <c r="L32" s="252">
        <v>7150.7874792000002</v>
      </c>
      <c r="M32" s="252">
        <v>228.25385999999997</v>
      </c>
      <c r="N32" s="252">
        <v>10214.6272252</v>
      </c>
      <c r="O32" s="252">
        <v>16306.5724668</v>
      </c>
      <c r="P32" s="252">
        <v>169041.28262000001</v>
      </c>
      <c r="Q32" s="252">
        <v>1842136.2746400002</v>
      </c>
      <c r="R32" s="241"/>
    </row>
    <row r="33" spans="1:18" ht="164.25" customHeight="1">
      <c r="A33" s="315" t="s">
        <v>35</v>
      </c>
      <c r="B33" s="252">
        <v>588965.04633599997</v>
      </c>
      <c r="C33" s="252">
        <v>6326.2142002000001</v>
      </c>
      <c r="D33" s="252">
        <v>7028.0829715999998</v>
      </c>
      <c r="E33" s="252">
        <v>76.673207599999998</v>
      </c>
      <c r="F33" s="252">
        <v>27012.766207799999</v>
      </c>
      <c r="G33" s="252">
        <v>2089.5564193999999</v>
      </c>
      <c r="H33" s="252">
        <v>31805.59923</v>
      </c>
      <c r="I33" s="252">
        <v>663303.93859000003</v>
      </c>
      <c r="J33" s="252">
        <v>73275.502378399993</v>
      </c>
      <c r="K33" s="252">
        <v>2155.3809074000001</v>
      </c>
      <c r="L33" s="252">
        <v>987.86908219999998</v>
      </c>
      <c r="M33" s="252">
        <v>0</v>
      </c>
      <c r="N33" s="252">
        <v>4325.0044582</v>
      </c>
      <c r="O33" s="252">
        <v>718.207357</v>
      </c>
      <c r="P33" s="252">
        <v>12691.285260000001</v>
      </c>
      <c r="Q33" s="252">
        <v>94153.249450000003</v>
      </c>
      <c r="R33" s="241"/>
    </row>
    <row r="34" spans="1:18" ht="164.25" customHeight="1">
      <c r="A34" s="315" t="s">
        <v>36</v>
      </c>
      <c r="B34" s="252">
        <v>21590.914944799999</v>
      </c>
      <c r="C34" s="252">
        <v>478.49996000000004</v>
      </c>
      <c r="D34" s="252">
        <v>0</v>
      </c>
      <c r="E34" s="252">
        <v>0</v>
      </c>
      <c r="F34" s="252">
        <v>0</v>
      </c>
      <c r="G34" s="252">
        <v>1114.0640000000001</v>
      </c>
      <c r="H34" s="252">
        <v>14.67498</v>
      </c>
      <c r="I34" s="252">
        <v>23198.153879999998</v>
      </c>
      <c r="J34" s="252">
        <v>0</v>
      </c>
      <c r="K34" s="252">
        <v>0</v>
      </c>
      <c r="L34" s="252">
        <v>0</v>
      </c>
      <c r="M34" s="252">
        <v>0</v>
      </c>
      <c r="N34" s="252">
        <v>0</v>
      </c>
      <c r="O34" s="252">
        <v>0</v>
      </c>
      <c r="P34" s="252">
        <v>0</v>
      </c>
      <c r="Q34" s="252">
        <v>0</v>
      </c>
      <c r="R34" s="241"/>
    </row>
    <row r="35" spans="1:18" ht="164.25" customHeight="1">
      <c r="A35" s="315" t="s">
        <v>214</v>
      </c>
      <c r="B35" s="252">
        <v>0</v>
      </c>
      <c r="C35" s="252">
        <v>0</v>
      </c>
      <c r="D35" s="252">
        <v>0</v>
      </c>
      <c r="E35" s="252">
        <v>0</v>
      </c>
      <c r="F35" s="252">
        <v>0</v>
      </c>
      <c r="G35" s="252">
        <v>0</v>
      </c>
      <c r="H35" s="252">
        <v>0</v>
      </c>
      <c r="I35" s="252">
        <v>0</v>
      </c>
      <c r="J35" s="252">
        <v>0</v>
      </c>
      <c r="K35" s="252">
        <v>0</v>
      </c>
      <c r="L35" s="252">
        <v>0</v>
      </c>
      <c r="M35" s="252">
        <v>0</v>
      </c>
      <c r="N35" s="252">
        <v>0</v>
      </c>
      <c r="O35" s="252">
        <v>0</v>
      </c>
      <c r="P35" s="252">
        <v>0</v>
      </c>
      <c r="Q35" s="252">
        <v>0</v>
      </c>
      <c r="R35" s="241"/>
    </row>
    <row r="36" spans="1:18" ht="164.25" customHeight="1">
      <c r="A36" s="315" t="s">
        <v>37</v>
      </c>
      <c r="B36" s="252">
        <v>0</v>
      </c>
      <c r="C36" s="252">
        <v>0</v>
      </c>
      <c r="D36" s="252">
        <v>0</v>
      </c>
      <c r="E36" s="252">
        <v>0</v>
      </c>
      <c r="F36" s="252">
        <v>0</v>
      </c>
      <c r="G36" s="252">
        <v>0</v>
      </c>
      <c r="H36" s="252">
        <v>0</v>
      </c>
      <c r="I36" s="252">
        <v>0</v>
      </c>
      <c r="J36" s="252">
        <v>0</v>
      </c>
      <c r="K36" s="252">
        <v>0</v>
      </c>
      <c r="L36" s="252">
        <v>0</v>
      </c>
      <c r="M36" s="252">
        <v>0</v>
      </c>
      <c r="N36" s="252">
        <v>0</v>
      </c>
      <c r="O36" s="252">
        <v>0</v>
      </c>
      <c r="P36" s="252">
        <v>0</v>
      </c>
      <c r="Q36" s="252">
        <v>0</v>
      </c>
      <c r="R36" s="241"/>
    </row>
    <row r="37" spans="1:18" ht="164.25" customHeight="1">
      <c r="A37" s="315" t="s">
        <v>38</v>
      </c>
      <c r="B37" s="252">
        <v>30038.817309999999</v>
      </c>
      <c r="C37" s="252">
        <v>0</v>
      </c>
      <c r="D37" s="252">
        <v>0</v>
      </c>
      <c r="E37" s="252">
        <v>0</v>
      </c>
      <c r="F37" s="252">
        <v>0</v>
      </c>
      <c r="G37" s="252">
        <v>0</v>
      </c>
      <c r="H37" s="252">
        <v>0</v>
      </c>
      <c r="I37" s="252">
        <v>30038.817309999999</v>
      </c>
      <c r="J37" s="252">
        <v>0</v>
      </c>
      <c r="K37" s="252">
        <v>0</v>
      </c>
      <c r="L37" s="252">
        <v>0</v>
      </c>
      <c r="M37" s="252">
        <v>0</v>
      </c>
      <c r="N37" s="252">
        <v>0</v>
      </c>
      <c r="O37" s="252">
        <v>0</v>
      </c>
      <c r="P37" s="252">
        <v>0</v>
      </c>
      <c r="Q37" s="252">
        <v>0</v>
      </c>
      <c r="R37" s="241"/>
    </row>
    <row r="38" spans="1:18" ht="164.25" customHeight="1">
      <c r="A38" s="315" t="s">
        <v>39</v>
      </c>
      <c r="B38" s="252">
        <v>124973.5856942</v>
      </c>
      <c r="C38" s="252">
        <v>0</v>
      </c>
      <c r="D38" s="252">
        <v>0</v>
      </c>
      <c r="E38" s="252">
        <v>0</v>
      </c>
      <c r="F38" s="252">
        <v>0</v>
      </c>
      <c r="G38" s="252">
        <v>0</v>
      </c>
      <c r="H38" s="252">
        <v>0</v>
      </c>
      <c r="I38" s="252">
        <v>124973.5857</v>
      </c>
      <c r="J38" s="252">
        <v>0</v>
      </c>
      <c r="K38" s="252">
        <v>0</v>
      </c>
      <c r="L38" s="252">
        <v>0</v>
      </c>
      <c r="M38" s="252">
        <v>0</v>
      </c>
      <c r="N38" s="252">
        <v>0</v>
      </c>
      <c r="O38" s="252">
        <v>0</v>
      </c>
      <c r="P38" s="252">
        <v>0</v>
      </c>
      <c r="Q38" s="252">
        <v>0</v>
      </c>
      <c r="R38" s="241"/>
    </row>
    <row r="39" spans="1:18" s="180" customFormat="1" ht="83.25" customHeight="1">
      <c r="A39" s="316" t="s">
        <v>194</v>
      </c>
      <c r="B39" s="317">
        <f>SUM(B10:B38)</f>
        <v>9247070.1102730017</v>
      </c>
      <c r="C39" s="317">
        <f t="shared" ref="C39:Q39" si="0">SUM(C10:C38)</f>
        <v>42537.880210799995</v>
      </c>
      <c r="D39" s="317">
        <f t="shared" si="0"/>
        <v>49260.712357199998</v>
      </c>
      <c r="E39" s="317">
        <f t="shared" si="0"/>
        <v>617.66615760000002</v>
      </c>
      <c r="F39" s="317">
        <f t="shared" si="0"/>
        <v>93424.80523920001</v>
      </c>
      <c r="G39" s="317">
        <f t="shared" si="0"/>
        <v>5437.3636323999999</v>
      </c>
      <c r="H39" s="317">
        <f t="shared" si="0"/>
        <v>2384000.7860100004</v>
      </c>
      <c r="I39" s="317">
        <f t="shared" si="0"/>
        <v>11822349.323950002</v>
      </c>
      <c r="J39" s="317">
        <f t="shared" si="0"/>
        <v>5847484.3177286005</v>
      </c>
      <c r="K39" s="317">
        <f t="shared" si="0"/>
        <v>127516.6595118</v>
      </c>
      <c r="L39" s="317">
        <f t="shared" si="0"/>
        <v>15705.633919000002</v>
      </c>
      <c r="M39" s="317">
        <f t="shared" si="0"/>
        <v>228.25385999999997</v>
      </c>
      <c r="N39" s="317">
        <f t="shared" si="0"/>
        <v>41966.292597799998</v>
      </c>
      <c r="O39" s="317">
        <f t="shared" si="0"/>
        <v>18172.5637422</v>
      </c>
      <c r="P39" s="317">
        <f t="shared" si="0"/>
        <v>576714.29242000007</v>
      </c>
      <c r="Q39" s="317">
        <f t="shared" si="0"/>
        <v>6627788.01382</v>
      </c>
      <c r="R39" s="256"/>
    </row>
    <row r="40" spans="1:18" ht="27.75" customHeight="1" thickBot="1">
      <c r="A40" s="226"/>
      <c r="B40" s="227"/>
      <c r="C40" s="318"/>
      <c r="D40" s="228"/>
      <c r="E40" s="228"/>
      <c r="F40" s="228"/>
      <c r="G40" s="228"/>
      <c r="H40" s="228"/>
      <c r="I40" s="228"/>
      <c r="J40" s="228"/>
      <c r="K40" s="228"/>
      <c r="L40" s="227"/>
      <c r="M40" s="227"/>
      <c r="N40" s="227"/>
      <c r="O40" s="227"/>
      <c r="P40" s="227"/>
      <c r="Q40" s="227"/>
      <c r="R40" s="241"/>
    </row>
    <row r="41" spans="1:18" ht="91.5" customHeight="1" thickTop="1">
      <c r="A41" s="673" t="s">
        <v>730</v>
      </c>
      <c r="B41" s="160"/>
      <c r="C41" s="263"/>
      <c r="D41" s="191"/>
      <c r="E41" s="191"/>
      <c r="F41" s="191"/>
      <c r="G41" s="191"/>
      <c r="H41" s="191"/>
      <c r="I41" s="191"/>
      <c r="J41" s="191"/>
      <c r="K41" s="191"/>
      <c r="L41" s="192"/>
      <c r="M41" s="192"/>
      <c r="N41" s="20"/>
      <c r="O41" s="20"/>
      <c r="P41" s="20"/>
      <c r="Q41" s="20"/>
    </row>
    <row r="42" spans="1:18" ht="53.25" customHeight="1">
      <c r="A42" s="673" t="s">
        <v>731</v>
      </c>
      <c r="B42" s="44"/>
      <c r="C42" s="264"/>
      <c r="D42" s="21"/>
      <c r="E42" s="21"/>
      <c r="F42" s="21"/>
      <c r="G42" s="21"/>
      <c r="H42" s="21"/>
      <c r="I42" s="21"/>
      <c r="J42" s="21"/>
      <c r="K42" s="21"/>
      <c r="L42" s="21"/>
      <c r="M42" s="137"/>
      <c r="N42" s="20"/>
      <c r="O42" s="20"/>
      <c r="P42" s="20"/>
      <c r="Q42" s="20"/>
    </row>
    <row r="43" spans="1:18" ht="48.75" customHeight="1">
      <c r="A43" s="674" t="s">
        <v>732</v>
      </c>
      <c r="B43" s="44"/>
      <c r="C43" s="264"/>
      <c r="D43" s="21"/>
      <c r="E43" s="21"/>
      <c r="F43" s="21"/>
      <c r="G43" s="21"/>
      <c r="H43" s="21"/>
      <c r="I43" s="21"/>
      <c r="J43" s="21"/>
      <c r="K43" s="21"/>
      <c r="L43" s="21"/>
      <c r="M43" s="137"/>
      <c r="N43" s="20"/>
      <c r="O43" s="20"/>
      <c r="P43" s="20"/>
      <c r="Q43" s="20"/>
    </row>
    <row r="44" spans="1:18" ht="13.5" customHeight="1">
      <c r="A44" s="19"/>
      <c r="B44" s="44"/>
      <c r="C44" s="264"/>
      <c r="D44" s="21"/>
      <c r="E44" s="21"/>
      <c r="F44" s="21"/>
      <c r="G44" s="21"/>
      <c r="H44" s="21"/>
      <c r="I44" s="21"/>
      <c r="J44" s="21"/>
      <c r="K44" s="21"/>
      <c r="L44" s="21"/>
      <c r="M44" s="137"/>
      <c r="N44" s="20"/>
      <c r="O44" s="20"/>
      <c r="P44" s="20"/>
      <c r="Q44" s="20"/>
    </row>
    <row r="45" spans="1:18" ht="13.5" customHeight="1">
      <c r="A45" s="19"/>
      <c r="B45" s="44"/>
      <c r="C45" s="264"/>
      <c r="D45" s="21"/>
      <c r="E45" s="21"/>
      <c r="F45" s="21"/>
      <c r="G45" s="21"/>
      <c r="H45" s="21"/>
      <c r="I45" s="21"/>
      <c r="J45" s="21"/>
      <c r="K45" s="21"/>
      <c r="L45" s="21"/>
      <c r="M45" s="137"/>
      <c r="N45" s="20"/>
      <c r="O45" s="20"/>
      <c r="P45" s="20"/>
      <c r="Q45" s="20"/>
    </row>
    <row r="46" spans="1:18" ht="13.5" customHeight="1">
      <c r="A46" s="19"/>
      <c r="B46" s="44"/>
      <c r="C46" s="264"/>
      <c r="D46" s="21"/>
      <c r="E46" s="21"/>
      <c r="F46" s="21"/>
      <c r="G46" s="21"/>
      <c r="H46" s="21"/>
      <c r="I46" s="21"/>
      <c r="J46" s="21"/>
      <c r="K46" s="21"/>
      <c r="L46" s="21"/>
      <c r="M46" s="137"/>
      <c r="N46" s="20"/>
      <c r="O46" s="20"/>
      <c r="P46" s="20"/>
      <c r="Q46" s="20"/>
    </row>
    <row r="47" spans="1:18" ht="13.5" customHeight="1">
      <c r="A47" s="19"/>
      <c r="B47" s="44"/>
      <c r="C47" s="264"/>
      <c r="D47" s="21"/>
      <c r="E47" s="21"/>
      <c r="F47" s="21"/>
      <c r="G47" s="21"/>
      <c r="H47" s="21"/>
      <c r="I47" s="21"/>
      <c r="J47" s="21"/>
      <c r="K47" s="21"/>
      <c r="L47" s="21"/>
      <c r="M47" s="137"/>
      <c r="N47" s="20"/>
      <c r="O47" s="20"/>
      <c r="P47" s="20"/>
      <c r="Q47" s="20"/>
    </row>
    <row r="48" spans="1:18" ht="13.5" customHeight="1">
      <c r="A48" s="168"/>
      <c r="B48" s="234"/>
      <c r="C48" s="264"/>
      <c r="D48" s="21"/>
      <c r="E48" s="21"/>
      <c r="F48" s="21"/>
      <c r="G48" s="21"/>
      <c r="H48" s="21"/>
      <c r="I48" s="21"/>
      <c r="J48" s="21"/>
      <c r="K48" s="21"/>
      <c r="L48" s="21"/>
      <c r="M48" s="137"/>
      <c r="N48" s="20"/>
      <c r="O48" s="20"/>
      <c r="P48" s="20"/>
      <c r="Q48" s="20"/>
    </row>
    <row r="49" spans="1:17" ht="13.5" customHeight="1">
      <c r="A49" s="19"/>
      <c r="B49" s="234"/>
      <c r="C49" s="264"/>
      <c r="D49" s="21"/>
      <c r="E49" s="21"/>
      <c r="F49" s="21"/>
      <c r="G49" s="21"/>
      <c r="H49" s="21"/>
      <c r="I49" s="21"/>
      <c r="J49" s="21"/>
      <c r="K49" s="21"/>
      <c r="L49" s="21"/>
      <c r="M49" s="137"/>
      <c r="N49" s="20"/>
      <c r="O49" s="20"/>
      <c r="P49" s="20"/>
      <c r="Q49" s="20"/>
    </row>
    <row r="50" spans="1:17" ht="13.5" customHeight="1">
      <c r="A50" s="19"/>
      <c r="B50" s="234"/>
      <c r="C50" s="264"/>
      <c r="D50" s="21"/>
      <c r="E50" s="21"/>
      <c r="F50" s="21"/>
      <c r="G50" s="21"/>
      <c r="H50" s="21"/>
      <c r="I50" s="21"/>
      <c r="J50" s="21"/>
      <c r="K50" s="21"/>
      <c r="L50" s="21"/>
      <c r="M50" s="137"/>
      <c r="N50" s="20"/>
      <c r="O50" s="20"/>
      <c r="P50" s="20"/>
      <c r="Q50" s="20"/>
    </row>
    <row r="51" spans="1:17" ht="13.5" customHeight="1">
      <c r="A51" s="19"/>
      <c r="B51" s="234"/>
      <c r="C51" s="264"/>
      <c r="D51" s="21"/>
      <c r="E51" s="21"/>
      <c r="F51" s="21"/>
      <c r="G51" s="21"/>
      <c r="H51" s="21"/>
      <c r="I51" s="21"/>
      <c r="J51" s="21"/>
      <c r="K51" s="21"/>
      <c r="L51" s="21"/>
      <c r="M51" s="137"/>
      <c r="N51" s="20"/>
      <c r="O51" s="20"/>
      <c r="P51" s="20"/>
      <c r="Q51" s="20"/>
    </row>
    <row r="52" spans="1:17" ht="13.5" customHeight="1">
      <c r="A52" s="19"/>
      <c r="B52" s="234"/>
      <c r="C52" s="264"/>
      <c r="D52" s="21"/>
      <c r="E52" s="21"/>
      <c r="F52" s="21"/>
      <c r="G52" s="21"/>
      <c r="H52" s="21"/>
      <c r="I52" s="21"/>
      <c r="J52" s="21"/>
      <c r="K52" s="21"/>
      <c r="L52" s="21"/>
      <c r="M52" s="137"/>
      <c r="N52" s="20"/>
      <c r="O52" s="20"/>
      <c r="P52" s="20"/>
      <c r="Q52" s="20"/>
    </row>
    <row r="53" spans="1:17" ht="13.5" customHeight="1">
      <c r="A53" s="19"/>
      <c r="B53" s="234"/>
      <c r="C53" s="264"/>
      <c r="D53" s="21"/>
      <c r="E53" s="21"/>
      <c r="F53" s="21"/>
      <c r="G53" s="21"/>
      <c r="H53" s="21"/>
      <c r="I53" s="21"/>
      <c r="J53" s="21"/>
      <c r="K53" s="21"/>
      <c r="L53" s="21"/>
      <c r="M53" s="137"/>
      <c r="N53" s="20"/>
      <c r="O53" s="20"/>
      <c r="P53" s="20"/>
      <c r="Q53" s="20"/>
    </row>
    <row r="54" spans="1:17" ht="13.5" customHeight="1">
      <c r="A54" s="168"/>
      <c r="B54" s="234"/>
      <c r="C54" s="264"/>
      <c r="D54" s="21"/>
      <c r="E54" s="21"/>
      <c r="F54" s="21"/>
      <c r="G54" s="21"/>
      <c r="H54" s="21"/>
      <c r="I54" s="21"/>
      <c r="J54" s="21"/>
      <c r="K54" s="21"/>
      <c r="L54" s="21"/>
      <c r="M54" s="137"/>
      <c r="N54" s="20"/>
      <c r="O54" s="20"/>
      <c r="P54" s="20"/>
      <c r="Q54" s="20"/>
    </row>
    <row r="55" spans="1:17" ht="13.5" customHeight="1">
      <c r="A55" s="19"/>
      <c r="B55" s="44"/>
      <c r="C55" s="264"/>
      <c r="D55" s="21"/>
      <c r="E55" s="21"/>
      <c r="F55" s="21"/>
      <c r="G55" s="21"/>
      <c r="H55" s="21"/>
      <c r="I55" s="21"/>
      <c r="J55" s="21"/>
      <c r="K55" s="21"/>
      <c r="L55" s="21"/>
      <c r="M55" s="137"/>
      <c r="N55" s="20"/>
      <c r="O55" s="20"/>
      <c r="P55" s="20"/>
      <c r="Q55" s="20"/>
    </row>
    <row r="56" spans="1:17" ht="13.5" customHeight="1">
      <c r="A56" s="19"/>
      <c r="B56" s="44"/>
      <c r="C56" s="264"/>
      <c r="D56" s="21"/>
      <c r="E56" s="21"/>
      <c r="F56" s="21"/>
      <c r="G56" s="21"/>
      <c r="H56" s="21"/>
      <c r="I56" s="21"/>
      <c r="J56" s="21"/>
      <c r="K56" s="21"/>
      <c r="L56" s="21"/>
      <c r="M56" s="137"/>
      <c r="N56" s="20"/>
      <c r="O56" s="20"/>
      <c r="P56" s="20"/>
      <c r="Q56" s="20"/>
    </row>
    <row r="57" spans="1:17" ht="13.5" customHeight="1">
      <c r="A57" s="19"/>
      <c r="B57" s="44"/>
      <c r="C57" s="264"/>
      <c r="D57" s="21"/>
      <c r="E57" s="21"/>
      <c r="F57" s="21"/>
      <c r="G57" s="21"/>
      <c r="H57" s="21"/>
      <c r="I57" s="21"/>
      <c r="J57" s="21"/>
      <c r="K57" s="21"/>
      <c r="L57" s="21"/>
      <c r="M57" s="137"/>
      <c r="N57" s="20"/>
      <c r="O57" s="20"/>
      <c r="P57" s="20"/>
      <c r="Q57" s="20"/>
    </row>
    <row r="58" spans="1:17" ht="13.5" customHeight="1">
      <c r="A58" s="168"/>
      <c r="B58" s="44"/>
      <c r="C58" s="264"/>
      <c r="D58" s="21"/>
      <c r="E58" s="21"/>
      <c r="F58" s="21"/>
      <c r="G58" s="21"/>
      <c r="H58" s="21"/>
      <c r="I58" s="21"/>
      <c r="J58" s="21"/>
      <c r="K58" s="21"/>
      <c r="L58" s="21"/>
      <c r="M58" s="137"/>
      <c r="N58" s="20"/>
      <c r="O58" s="20"/>
      <c r="P58" s="20"/>
      <c r="Q58" s="20"/>
    </row>
    <row r="59" spans="1:17" ht="13.5" customHeight="1">
      <c r="A59" s="19"/>
      <c r="B59" s="44"/>
      <c r="C59" s="264"/>
      <c r="D59" s="21"/>
      <c r="E59" s="21"/>
      <c r="F59" s="21"/>
      <c r="G59" s="21"/>
      <c r="H59" s="21"/>
      <c r="I59" s="21"/>
      <c r="J59" s="21"/>
      <c r="K59" s="21"/>
      <c r="L59" s="21"/>
      <c r="M59" s="137"/>
      <c r="N59" s="20"/>
      <c r="O59" s="20"/>
      <c r="P59" s="20"/>
      <c r="Q59" s="20"/>
    </row>
    <row r="60" spans="1:17" ht="13.5" customHeight="1">
      <c r="A60" s="19"/>
      <c r="B60" s="44"/>
      <c r="C60" s="264"/>
      <c r="D60" s="21"/>
      <c r="E60" s="21"/>
      <c r="F60" s="21"/>
      <c r="G60" s="21"/>
      <c r="H60" s="21"/>
      <c r="I60" s="21"/>
      <c r="J60" s="21"/>
      <c r="K60" s="21"/>
      <c r="L60" s="21"/>
      <c r="M60" s="137"/>
      <c r="N60" s="20"/>
      <c r="O60" s="20"/>
      <c r="P60" s="20"/>
      <c r="Q60" s="20"/>
    </row>
    <row r="61" spans="1:17" ht="13.5" customHeight="1">
      <c r="A61" s="19"/>
      <c r="B61" s="44"/>
      <c r="C61" s="264"/>
      <c r="D61" s="21"/>
      <c r="E61" s="21"/>
      <c r="F61" s="21"/>
      <c r="G61" s="21"/>
      <c r="H61" s="21"/>
      <c r="I61" s="21"/>
      <c r="J61" s="21"/>
      <c r="K61" s="21"/>
      <c r="L61" s="21"/>
      <c r="M61" s="137"/>
      <c r="N61" s="20"/>
      <c r="O61" s="20"/>
      <c r="P61" s="20"/>
      <c r="Q61" s="20"/>
    </row>
    <row r="62" spans="1:17" ht="13.5" customHeight="1">
      <c r="A62" s="19"/>
      <c r="B62" s="44"/>
      <c r="C62" s="264"/>
      <c r="D62" s="21"/>
      <c r="E62" s="21"/>
      <c r="F62" s="21"/>
      <c r="G62" s="21"/>
      <c r="H62" s="21"/>
      <c r="I62" s="21"/>
      <c r="J62" s="21"/>
      <c r="K62" s="21"/>
      <c r="L62" s="21"/>
      <c r="M62" s="137"/>
      <c r="N62" s="20"/>
      <c r="O62" s="20"/>
      <c r="P62" s="20"/>
      <c r="Q62" s="20"/>
    </row>
    <row r="63" spans="1:17" ht="13.5" customHeight="1">
      <c r="A63" s="168"/>
      <c r="B63" s="44"/>
      <c r="C63" s="264"/>
      <c r="D63" s="21"/>
      <c r="E63" s="21"/>
      <c r="F63" s="21"/>
      <c r="G63" s="21"/>
      <c r="H63" s="21"/>
      <c r="I63" s="21"/>
      <c r="J63" s="21"/>
      <c r="K63" s="21"/>
      <c r="L63" s="21"/>
      <c r="M63" s="137"/>
      <c r="N63" s="20"/>
      <c r="O63" s="20"/>
      <c r="P63" s="20"/>
      <c r="Q63" s="20"/>
    </row>
    <row r="64" spans="1:17" ht="13.5" customHeight="1">
      <c r="A64" s="19"/>
      <c r="B64" s="44"/>
      <c r="C64" s="264"/>
      <c r="D64" s="21"/>
      <c r="E64" s="21"/>
      <c r="F64" s="21"/>
      <c r="G64" s="21"/>
      <c r="H64" s="21"/>
      <c r="I64" s="21"/>
      <c r="J64" s="21"/>
      <c r="K64" s="21"/>
      <c r="L64" s="21"/>
      <c r="M64" s="137"/>
      <c r="N64" s="20"/>
      <c r="O64" s="20"/>
      <c r="P64" s="20"/>
      <c r="Q64" s="20"/>
    </row>
    <row r="65" spans="1:17" ht="13.5" customHeight="1">
      <c r="A65" s="19"/>
      <c r="B65" s="44"/>
      <c r="C65" s="264"/>
      <c r="D65" s="21"/>
      <c r="E65" s="21"/>
      <c r="F65" s="21"/>
      <c r="G65" s="21"/>
      <c r="H65" s="21"/>
      <c r="I65" s="21"/>
      <c r="J65" s="21"/>
      <c r="K65" s="21"/>
      <c r="L65" s="21"/>
      <c r="M65" s="137"/>
      <c r="N65" s="20"/>
      <c r="O65" s="20"/>
      <c r="P65" s="20"/>
      <c r="Q65" s="20"/>
    </row>
    <row r="66" spans="1:17" ht="13.5" customHeight="1">
      <c r="A66" s="19"/>
      <c r="B66" s="44"/>
      <c r="C66" s="264"/>
      <c r="D66" s="21"/>
      <c r="E66" s="21"/>
      <c r="F66" s="21"/>
      <c r="G66" s="21"/>
      <c r="H66" s="21"/>
      <c r="I66" s="21"/>
      <c r="J66" s="21"/>
      <c r="K66" s="21"/>
      <c r="L66" s="21"/>
      <c r="M66" s="137"/>
      <c r="N66" s="20"/>
      <c r="O66" s="20"/>
      <c r="P66" s="20"/>
      <c r="Q66" s="20"/>
    </row>
    <row r="67" spans="1:17" ht="9" customHeight="1">
      <c r="A67" s="166"/>
      <c r="B67" s="44"/>
      <c r="C67" s="264"/>
      <c r="D67" s="21"/>
      <c r="E67" s="21"/>
      <c r="F67" s="21"/>
      <c r="G67" s="21"/>
      <c r="H67" s="21"/>
      <c r="I67" s="21"/>
      <c r="J67" s="21"/>
      <c r="K67" s="21"/>
      <c r="L67" s="21"/>
      <c r="M67" s="137"/>
      <c r="N67" s="20"/>
      <c r="O67" s="20"/>
      <c r="P67" s="20"/>
      <c r="Q67" s="20"/>
    </row>
    <row r="68" spans="1:17" ht="9" customHeight="1">
      <c r="A68" s="166"/>
      <c r="B68" s="44"/>
      <c r="C68" s="264"/>
      <c r="D68" s="21"/>
      <c r="E68" s="21"/>
      <c r="F68" s="21"/>
      <c r="G68" s="21"/>
      <c r="H68" s="21"/>
      <c r="I68" s="21"/>
      <c r="J68" s="21"/>
      <c r="K68" s="21"/>
      <c r="L68" s="21"/>
      <c r="M68" s="137"/>
      <c r="N68" s="20"/>
      <c r="O68" s="20"/>
      <c r="P68" s="20"/>
      <c r="Q68" s="20"/>
    </row>
    <row r="69" spans="1:17" ht="9" customHeight="1">
      <c r="A69" s="166"/>
      <c r="B69" s="44"/>
      <c r="C69" s="264"/>
      <c r="D69" s="21"/>
      <c r="E69" s="21"/>
      <c r="F69" s="21"/>
      <c r="G69" s="21"/>
      <c r="H69" s="21"/>
      <c r="I69" s="21"/>
      <c r="J69" s="21"/>
      <c r="K69" s="21"/>
      <c r="L69" s="21"/>
      <c r="M69" s="137"/>
      <c r="N69" s="20"/>
      <c r="O69" s="20"/>
      <c r="P69" s="20"/>
      <c r="Q69" s="20"/>
    </row>
    <row r="70" spans="1:17" ht="9" customHeight="1">
      <c r="A70" s="166"/>
      <c r="B70" s="44"/>
      <c r="C70" s="264"/>
      <c r="D70" s="21"/>
      <c r="E70" s="21"/>
      <c r="F70" s="21"/>
      <c r="G70" s="21"/>
      <c r="H70" s="21"/>
      <c r="I70" s="21"/>
      <c r="J70" s="21"/>
      <c r="K70" s="21"/>
      <c r="L70" s="21"/>
      <c r="M70" s="137"/>
      <c r="N70" s="20"/>
      <c r="O70" s="20"/>
      <c r="P70" s="20"/>
      <c r="Q70" s="20"/>
    </row>
    <row r="71" spans="1:17" ht="9" customHeight="1">
      <c r="A71" s="167"/>
      <c r="B71" s="44"/>
      <c r="C71" s="264"/>
      <c r="D71" s="21"/>
      <c r="E71" s="21"/>
      <c r="F71" s="21"/>
      <c r="G71" s="21"/>
      <c r="H71" s="21"/>
      <c r="I71" s="21"/>
      <c r="J71" s="21"/>
      <c r="K71" s="21"/>
      <c r="L71" s="21"/>
      <c r="M71" s="137"/>
      <c r="N71" s="20"/>
      <c r="O71" s="20"/>
      <c r="P71" s="20"/>
      <c r="Q71" s="20"/>
    </row>
    <row r="72" spans="1:17" ht="9" customHeight="1">
      <c r="A72" s="167"/>
      <c r="C72" s="264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68"/>
      <c r="C73" s="264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9"/>
      <c r="C74" s="264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 ht="9" customHeight="1">
      <c r="A75" s="19"/>
      <c r="C75" s="264"/>
      <c r="D75" s="21"/>
      <c r="E75" s="21"/>
      <c r="F75" s="21"/>
      <c r="G75" s="21"/>
      <c r="H75" s="21"/>
      <c r="I75" s="21"/>
      <c r="J75" s="21"/>
      <c r="K75" s="21"/>
      <c r="L75" s="21"/>
      <c r="M75" s="20"/>
      <c r="N75" s="20"/>
      <c r="O75" s="20"/>
      <c r="P75" s="20"/>
      <c r="Q75" s="20"/>
    </row>
    <row r="76" spans="1:17" ht="9" customHeight="1">
      <c r="A76" s="19"/>
      <c r="C76" s="264"/>
      <c r="D76" s="21"/>
      <c r="E76" s="21"/>
      <c r="F76" s="21"/>
      <c r="G76" s="21"/>
      <c r="H76" s="21"/>
      <c r="I76" s="21"/>
      <c r="J76" s="21"/>
      <c r="K76" s="21"/>
      <c r="L76" s="21"/>
      <c r="M76" s="20"/>
      <c r="N76" s="20"/>
      <c r="O76" s="20"/>
      <c r="P76" s="20"/>
      <c r="Q76" s="20"/>
    </row>
    <row r="77" spans="1:17" ht="9" customHeight="1">
      <c r="A77" s="19"/>
      <c r="C77" s="264"/>
      <c r="D77" s="21"/>
      <c r="E77" s="21"/>
      <c r="F77" s="21"/>
      <c r="G77" s="21"/>
      <c r="H77" s="21"/>
      <c r="I77" s="21"/>
      <c r="J77" s="21"/>
      <c r="K77" s="21"/>
      <c r="L77" s="21"/>
      <c r="M77" s="20"/>
      <c r="N77" s="20"/>
      <c r="O77" s="20"/>
      <c r="P77" s="20"/>
      <c r="Q77" s="20"/>
    </row>
    <row r="78" spans="1:17" ht="9" customHeight="1">
      <c r="A78" s="166"/>
      <c r="C78" s="264"/>
      <c r="D78" s="21"/>
      <c r="E78" s="21"/>
      <c r="F78" s="21"/>
      <c r="G78" s="21"/>
      <c r="H78" s="21"/>
      <c r="I78" s="21"/>
      <c r="J78" s="21"/>
      <c r="K78" s="21"/>
      <c r="L78" s="21"/>
      <c r="M78" s="20"/>
      <c r="N78" s="20"/>
      <c r="O78" s="20"/>
      <c r="P78" s="20"/>
      <c r="Q78" s="20"/>
    </row>
    <row r="79" spans="1:17" ht="9" customHeight="1">
      <c r="A79" s="168"/>
      <c r="C79" s="264"/>
      <c r="D79" s="21"/>
      <c r="E79" s="21"/>
      <c r="F79" s="21"/>
      <c r="G79" s="21"/>
      <c r="H79" s="21"/>
      <c r="I79" s="21"/>
      <c r="J79" s="21"/>
      <c r="K79" s="21"/>
      <c r="L79" s="21"/>
      <c r="M79" s="20"/>
      <c r="N79" s="20"/>
      <c r="O79" s="20"/>
      <c r="P79" s="20"/>
      <c r="Q79" s="20"/>
    </row>
    <row r="80" spans="1:17" ht="9" customHeight="1">
      <c r="A80" s="19"/>
      <c r="C80" s="264"/>
      <c r="D80" s="21"/>
      <c r="E80" s="21"/>
      <c r="F80" s="21"/>
      <c r="G80" s="21"/>
      <c r="H80" s="21"/>
      <c r="I80" s="21"/>
      <c r="J80" s="21"/>
      <c r="K80" s="21"/>
      <c r="L80" s="21"/>
      <c r="M80" s="20"/>
      <c r="N80" s="20"/>
      <c r="O80" s="20"/>
      <c r="P80" s="20"/>
      <c r="Q80" s="20"/>
    </row>
    <row r="81" spans="1:17" ht="9" customHeight="1">
      <c r="A81" s="19"/>
      <c r="C81" s="264"/>
      <c r="D81" s="21"/>
      <c r="E81" s="21"/>
      <c r="F81" s="21"/>
      <c r="G81" s="21"/>
      <c r="H81" s="21"/>
      <c r="I81" s="21"/>
      <c r="J81" s="21"/>
      <c r="K81" s="21"/>
      <c r="L81" s="21"/>
      <c r="M81" s="20"/>
      <c r="N81" s="20"/>
      <c r="O81" s="20"/>
      <c r="P81" s="20"/>
      <c r="Q81" s="20"/>
    </row>
    <row r="82" spans="1:17" ht="9" customHeight="1">
      <c r="A82" s="19"/>
      <c r="C82" s="264"/>
      <c r="D82" s="21"/>
      <c r="E82" s="21"/>
      <c r="F82" s="21"/>
      <c r="G82" s="21"/>
      <c r="H82" s="21"/>
      <c r="I82" s="21"/>
      <c r="J82" s="21"/>
      <c r="K82" s="21"/>
      <c r="L82" s="21"/>
      <c r="M82" s="20"/>
      <c r="N82" s="20"/>
      <c r="O82" s="20"/>
      <c r="P82" s="20"/>
      <c r="Q82" s="20"/>
    </row>
    <row r="83" spans="1:17" ht="9" customHeight="1">
      <c r="A83" s="19"/>
      <c r="C83" s="264"/>
      <c r="D83" s="21"/>
      <c r="E83" s="21"/>
      <c r="F83" s="21"/>
      <c r="G83" s="21"/>
      <c r="H83" s="21"/>
      <c r="I83" s="21"/>
      <c r="J83" s="21"/>
      <c r="K83" s="21"/>
      <c r="L83" s="21"/>
      <c r="M83" s="20"/>
      <c r="N83" s="20"/>
      <c r="O83" s="20"/>
      <c r="P83" s="20"/>
      <c r="Q83" s="20"/>
    </row>
    <row r="84" spans="1:17" ht="9" customHeight="1">
      <c r="A84" s="166"/>
      <c r="C84" s="264"/>
      <c r="D84" s="21"/>
      <c r="E84" s="21"/>
      <c r="F84" s="21"/>
      <c r="G84" s="21"/>
      <c r="H84" s="21"/>
      <c r="I84" s="21"/>
      <c r="J84" s="21"/>
      <c r="K84" s="21"/>
      <c r="L84" s="21"/>
      <c r="M84" s="20"/>
      <c r="N84" s="20"/>
      <c r="O84" s="20"/>
      <c r="P84" s="20"/>
      <c r="Q84" s="20"/>
    </row>
    <row r="85" spans="1:17" ht="9" customHeight="1">
      <c r="A85" s="168"/>
      <c r="C85" s="264"/>
      <c r="D85" s="21"/>
      <c r="E85" s="21"/>
      <c r="F85" s="21"/>
      <c r="G85" s="21"/>
      <c r="H85" s="21"/>
      <c r="I85" s="21"/>
      <c r="J85" s="21"/>
      <c r="K85" s="21"/>
      <c r="L85" s="21"/>
      <c r="M85" s="20"/>
      <c r="N85" s="20"/>
      <c r="O85" s="20"/>
      <c r="P85" s="20"/>
      <c r="Q85" s="20"/>
    </row>
    <row r="86" spans="1:17" ht="9" customHeight="1">
      <c r="A86" s="19"/>
      <c r="C86" s="264"/>
      <c r="D86" s="21"/>
      <c r="E86" s="21"/>
      <c r="F86" s="21"/>
      <c r="G86" s="21"/>
      <c r="H86" s="21"/>
      <c r="I86" s="21"/>
      <c r="J86" s="21"/>
      <c r="K86" s="21"/>
      <c r="L86" s="21"/>
      <c r="M86" s="20"/>
      <c r="N86" s="20"/>
      <c r="O86" s="20"/>
      <c r="P86" s="20"/>
      <c r="Q86" s="20"/>
    </row>
    <row r="87" spans="1:17" ht="9" customHeight="1">
      <c r="A87" s="19"/>
      <c r="C87" s="264"/>
      <c r="D87" s="21"/>
      <c r="E87" s="21"/>
      <c r="F87" s="21"/>
      <c r="G87" s="21"/>
      <c r="H87" s="21"/>
      <c r="I87" s="21"/>
      <c r="J87" s="21"/>
      <c r="K87" s="21"/>
      <c r="L87" s="21"/>
      <c r="M87" s="20"/>
      <c r="N87" s="20"/>
      <c r="O87" s="20"/>
      <c r="P87" s="20"/>
      <c r="Q87" s="20"/>
    </row>
    <row r="88" spans="1:17" ht="9" customHeight="1">
      <c r="A88" s="19"/>
      <c r="C88" s="264"/>
      <c r="D88" s="21"/>
      <c r="E88" s="21"/>
      <c r="F88" s="21"/>
      <c r="G88" s="21"/>
      <c r="H88" s="21"/>
      <c r="I88" s="21"/>
      <c r="J88" s="21"/>
      <c r="K88" s="21"/>
      <c r="L88" s="21"/>
      <c r="M88" s="20"/>
      <c r="N88" s="20"/>
      <c r="O88" s="20"/>
      <c r="P88" s="20"/>
      <c r="Q88" s="20"/>
    </row>
    <row r="89" spans="1:17" ht="9" customHeight="1">
      <c r="A89" s="19"/>
      <c r="C89" s="264"/>
      <c r="D89" s="21"/>
      <c r="E89" s="21"/>
      <c r="F89" s="21"/>
      <c r="G89" s="21"/>
      <c r="H89" s="21"/>
      <c r="I89" s="21"/>
      <c r="J89" s="21"/>
      <c r="K89" s="21"/>
      <c r="L89" s="21"/>
      <c r="M89" s="20"/>
      <c r="N89" s="20"/>
      <c r="O89" s="20"/>
      <c r="P89" s="20"/>
      <c r="Q89" s="20"/>
    </row>
    <row r="90" spans="1:17">
      <c r="A90" s="19"/>
      <c r="C90" s="265"/>
      <c r="D90" s="44"/>
      <c r="E90" s="44"/>
      <c r="F90" s="44"/>
      <c r="G90" s="44"/>
      <c r="H90" s="44"/>
      <c r="I90" s="44"/>
      <c r="J90" s="44"/>
      <c r="K90" s="44"/>
      <c r="L90" s="44"/>
    </row>
    <row r="91" spans="1:17">
      <c r="A91" s="19"/>
      <c r="C91" s="265"/>
      <c r="D91" s="44"/>
      <c r="E91" s="44"/>
      <c r="F91" s="44"/>
      <c r="G91" s="44"/>
      <c r="H91" s="44"/>
      <c r="I91" s="44"/>
      <c r="J91" s="44"/>
      <c r="K91" s="44"/>
      <c r="L91" s="44"/>
    </row>
    <row r="92" spans="1:17">
      <c r="A92" s="19"/>
      <c r="C92" s="265"/>
      <c r="D92" s="44"/>
      <c r="E92" s="44"/>
      <c r="F92" s="44"/>
      <c r="G92" s="44"/>
      <c r="H92" s="44"/>
      <c r="I92" s="44"/>
      <c r="J92" s="44"/>
      <c r="K92" s="44"/>
      <c r="L92" s="44"/>
    </row>
    <row r="93" spans="1:17">
      <c r="A93" s="19"/>
      <c r="C93" s="265"/>
      <c r="D93" s="44"/>
      <c r="E93" s="44"/>
      <c r="F93" s="44"/>
      <c r="G93" s="44"/>
      <c r="H93" s="44"/>
      <c r="I93" s="44"/>
      <c r="J93" s="44"/>
      <c r="K93" s="44"/>
      <c r="L93" s="44"/>
    </row>
    <row r="94" spans="1:17">
      <c r="A94" s="166"/>
      <c r="C94" s="265"/>
      <c r="D94" s="44"/>
      <c r="E94" s="44"/>
      <c r="F94" s="44"/>
      <c r="G94" s="44"/>
      <c r="H94" s="44"/>
      <c r="I94" s="44"/>
      <c r="J94" s="44"/>
      <c r="K94" s="44"/>
      <c r="L94" s="44"/>
    </row>
    <row r="95" spans="1:17">
      <c r="A95" s="168"/>
      <c r="C95" s="265"/>
      <c r="D95" s="44"/>
      <c r="E95" s="44"/>
      <c r="F95" s="44"/>
      <c r="G95" s="44"/>
      <c r="H95" s="44"/>
      <c r="I95" s="44"/>
      <c r="J95" s="44"/>
      <c r="K95" s="44"/>
      <c r="L95" s="44"/>
    </row>
    <row r="96" spans="1:17">
      <c r="A96" s="19"/>
      <c r="C96" s="265"/>
      <c r="D96" s="44"/>
      <c r="E96" s="44"/>
      <c r="F96" s="44"/>
      <c r="G96" s="44"/>
      <c r="H96" s="44"/>
      <c r="I96" s="44"/>
      <c r="J96" s="44"/>
      <c r="K96" s="44"/>
      <c r="L96" s="44"/>
    </row>
    <row r="97" spans="1:12">
      <c r="A97" s="19"/>
      <c r="C97" s="265"/>
      <c r="D97" s="44"/>
      <c r="E97" s="44"/>
      <c r="F97" s="44"/>
      <c r="G97" s="44"/>
      <c r="H97" s="44"/>
      <c r="I97" s="44"/>
      <c r="J97" s="44"/>
      <c r="K97" s="44"/>
      <c r="L97" s="44"/>
    </row>
    <row r="98" spans="1:12">
      <c r="A98" s="19"/>
      <c r="C98" s="265"/>
      <c r="D98" s="44"/>
      <c r="E98" s="44"/>
      <c r="F98" s="44"/>
      <c r="G98" s="44"/>
      <c r="H98" s="44"/>
      <c r="I98" s="44"/>
      <c r="J98" s="44"/>
      <c r="K98" s="44"/>
      <c r="L98" s="44"/>
    </row>
    <row r="99" spans="1:12">
      <c r="A99" s="19"/>
      <c r="C99" s="265"/>
      <c r="D99" s="44"/>
      <c r="E99" s="44"/>
      <c r="F99" s="44"/>
      <c r="G99" s="44"/>
      <c r="H99" s="44"/>
      <c r="I99" s="44"/>
      <c r="J99" s="44"/>
      <c r="K99" s="44"/>
      <c r="L99" s="44"/>
    </row>
    <row r="100" spans="1:12">
      <c r="A100" s="19"/>
      <c r="C100" s="265"/>
      <c r="D100" s="44"/>
      <c r="E100" s="44"/>
      <c r="F100" s="44"/>
      <c r="G100" s="44"/>
      <c r="H100" s="44"/>
      <c r="I100" s="44"/>
      <c r="J100" s="44"/>
      <c r="K100" s="44"/>
      <c r="L100" s="44"/>
    </row>
    <row r="101" spans="1:12">
      <c r="A101" s="19"/>
      <c r="C101" s="265"/>
      <c r="D101" s="44"/>
      <c r="E101" s="44"/>
      <c r="F101" s="44"/>
      <c r="G101" s="44"/>
      <c r="H101" s="44"/>
      <c r="I101" s="44"/>
      <c r="J101" s="44"/>
      <c r="K101" s="44"/>
      <c r="L101" s="44"/>
    </row>
    <row r="102" spans="1:12">
      <c r="A102" s="19"/>
      <c r="C102" s="265"/>
      <c r="D102" s="44"/>
      <c r="E102" s="44"/>
      <c r="F102" s="44"/>
      <c r="G102" s="44"/>
      <c r="H102" s="44"/>
      <c r="I102" s="44"/>
      <c r="J102" s="44"/>
      <c r="K102" s="44"/>
      <c r="L102" s="44"/>
    </row>
    <row r="103" spans="1:12">
      <c r="A103" s="19"/>
      <c r="C103" s="265"/>
      <c r="D103" s="44"/>
      <c r="E103" s="44"/>
      <c r="F103" s="44"/>
      <c r="G103" s="44"/>
      <c r="H103" s="44"/>
      <c r="I103" s="44"/>
      <c r="J103" s="44"/>
      <c r="K103" s="44"/>
      <c r="L103" s="44"/>
    </row>
    <row r="104" spans="1:12">
      <c r="A104" s="19"/>
      <c r="C104" s="265"/>
      <c r="D104" s="44"/>
      <c r="E104" s="44"/>
      <c r="F104" s="44"/>
      <c r="G104" s="44"/>
      <c r="H104" s="44"/>
      <c r="I104" s="44"/>
      <c r="J104" s="44"/>
      <c r="K104" s="44"/>
      <c r="L104" s="44"/>
    </row>
    <row r="105" spans="1:12">
      <c r="A105" s="168"/>
      <c r="C105" s="265"/>
      <c r="D105" s="44"/>
      <c r="E105" s="44"/>
      <c r="F105" s="44"/>
      <c r="G105" s="44"/>
      <c r="H105" s="44"/>
      <c r="I105" s="44"/>
      <c r="J105" s="44"/>
      <c r="K105" s="44"/>
      <c r="L105" s="44"/>
    </row>
    <row r="106" spans="1:12">
      <c r="A106" s="19"/>
      <c r="C106" s="265"/>
      <c r="D106" s="44"/>
      <c r="E106" s="44"/>
      <c r="F106" s="44"/>
      <c r="G106" s="44"/>
      <c r="H106" s="44"/>
      <c r="I106" s="44"/>
      <c r="J106" s="44"/>
      <c r="K106" s="44"/>
      <c r="L106" s="44"/>
    </row>
    <row r="107" spans="1:12">
      <c r="A107" s="19"/>
      <c r="C107" s="265"/>
      <c r="D107" s="44"/>
      <c r="E107" s="44"/>
      <c r="F107" s="44"/>
      <c r="G107" s="44"/>
      <c r="H107" s="44"/>
      <c r="I107" s="44"/>
      <c r="J107" s="44"/>
      <c r="K107" s="44"/>
      <c r="L107" s="44"/>
    </row>
    <row r="108" spans="1:12">
      <c r="A108" s="19"/>
      <c r="C108" s="265"/>
      <c r="D108" s="44"/>
      <c r="E108" s="44"/>
      <c r="F108" s="44"/>
      <c r="G108" s="44"/>
      <c r="H108" s="44"/>
      <c r="I108" s="44"/>
      <c r="J108" s="44"/>
      <c r="K108" s="44"/>
      <c r="L108" s="44"/>
    </row>
    <row r="109" spans="1:12">
      <c r="A109" s="169"/>
      <c r="C109" s="265"/>
      <c r="D109" s="44"/>
      <c r="E109" s="44"/>
      <c r="F109" s="44"/>
      <c r="G109" s="44"/>
      <c r="H109" s="44"/>
      <c r="I109" s="44"/>
      <c r="J109" s="44"/>
      <c r="K109" s="44"/>
      <c r="L109" s="44"/>
    </row>
    <row r="110" spans="1:12">
      <c r="A110" s="169"/>
      <c r="C110" s="265"/>
      <c r="D110" s="44"/>
      <c r="E110" s="44"/>
      <c r="F110" s="44"/>
      <c r="G110" s="44"/>
      <c r="H110" s="44"/>
      <c r="I110" s="44"/>
      <c r="J110" s="44"/>
      <c r="K110" s="44"/>
      <c r="L110" s="44"/>
    </row>
    <row r="111" spans="1:12">
      <c r="A111" s="169"/>
      <c r="C111" s="265"/>
      <c r="D111" s="44"/>
      <c r="E111" s="44"/>
      <c r="F111" s="44"/>
      <c r="G111" s="44"/>
      <c r="H111" s="44"/>
      <c r="I111" s="44"/>
      <c r="J111" s="44"/>
      <c r="K111" s="44"/>
      <c r="L111" s="44"/>
    </row>
    <row r="112" spans="1:12">
      <c r="A112" s="169"/>
      <c r="C112" s="265"/>
      <c r="D112" s="44"/>
      <c r="E112" s="44"/>
      <c r="F112" s="44"/>
      <c r="G112" s="44"/>
      <c r="H112" s="44"/>
      <c r="I112" s="44"/>
      <c r="J112" s="44"/>
      <c r="K112" s="44"/>
      <c r="L112" s="44"/>
    </row>
    <row r="113" spans="1:12">
      <c r="A113" s="169"/>
      <c r="C113" s="265"/>
      <c r="D113" s="44"/>
      <c r="E113" s="44"/>
      <c r="F113" s="44"/>
      <c r="G113" s="44"/>
      <c r="H113" s="44"/>
      <c r="I113" s="44"/>
      <c r="J113" s="44"/>
      <c r="K113" s="44"/>
      <c r="L113" s="44"/>
    </row>
    <row r="114" spans="1:12">
      <c r="A114" s="169"/>
      <c r="C114" s="265"/>
      <c r="D114" s="44"/>
      <c r="E114" s="44"/>
      <c r="F114" s="44"/>
      <c r="G114" s="44"/>
      <c r="H114" s="44"/>
      <c r="I114" s="44"/>
      <c r="J114" s="44"/>
      <c r="K114" s="44"/>
      <c r="L114" s="44"/>
    </row>
    <row r="115" spans="1:12">
      <c r="A115" s="169"/>
      <c r="C115" s="265"/>
      <c r="D115" s="44"/>
      <c r="E115" s="44"/>
      <c r="F115" s="44"/>
      <c r="G115" s="44"/>
      <c r="H115" s="44"/>
      <c r="I115" s="44"/>
      <c r="J115" s="44"/>
      <c r="K115" s="44"/>
      <c r="L115" s="44"/>
    </row>
    <row r="116" spans="1:12">
      <c r="A116" s="169"/>
      <c r="C116" s="265"/>
      <c r="D116" s="44"/>
      <c r="E116" s="44"/>
      <c r="F116" s="44"/>
      <c r="G116" s="44"/>
      <c r="H116" s="44"/>
      <c r="I116" s="44"/>
      <c r="J116" s="44"/>
      <c r="K116" s="44"/>
      <c r="L116" s="44"/>
    </row>
    <row r="117" spans="1:12">
      <c r="A117" s="169"/>
      <c r="C117" s="265"/>
      <c r="D117" s="44"/>
      <c r="E117" s="44"/>
      <c r="F117" s="44"/>
      <c r="G117" s="44"/>
      <c r="H117" s="44"/>
      <c r="I117" s="44"/>
      <c r="J117" s="44"/>
      <c r="K117" s="44"/>
      <c r="L117" s="44"/>
    </row>
    <row r="118" spans="1:12">
      <c r="A118" s="170"/>
      <c r="C118" s="265"/>
      <c r="D118" s="44"/>
      <c r="E118" s="44"/>
      <c r="F118" s="44"/>
      <c r="G118" s="44"/>
      <c r="H118" s="44"/>
      <c r="I118" s="44"/>
      <c r="J118" s="44"/>
      <c r="K118" s="44"/>
      <c r="L118" s="44"/>
    </row>
    <row r="119" spans="1:12">
      <c r="A119" s="170"/>
      <c r="C119" s="265"/>
      <c r="D119" s="44"/>
      <c r="E119" s="44"/>
      <c r="F119" s="44"/>
      <c r="G119" s="44"/>
      <c r="H119" s="44"/>
      <c r="I119" s="44"/>
      <c r="J119" s="44"/>
      <c r="K119" s="44"/>
      <c r="L119" s="44"/>
    </row>
    <row r="120" spans="1:12">
      <c r="A120" s="170"/>
      <c r="C120" s="265"/>
      <c r="D120" s="44"/>
      <c r="E120" s="44"/>
      <c r="F120" s="44"/>
      <c r="G120" s="44"/>
      <c r="H120" s="44"/>
      <c r="I120" s="44"/>
      <c r="J120" s="44"/>
      <c r="K120" s="44"/>
      <c r="L120" s="44"/>
    </row>
    <row r="121" spans="1:12">
      <c r="A121" s="170"/>
      <c r="C121" s="265"/>
      <c r="D121" s="44"/>
      <c r="E121" s="44"/>
      <c r="F121" s="44"/>
      <c r="G121" s="44"/>
      <c r="H121" s="44"/>
      <c r="I121" s="44"/>
      <c r="J121" s="44"/>
      <c r="K121" s="44"/>
      <c r="L121" s="44"/>
    </row>
    <row r="122" spans="1:12">
      <c r="A122" s="170"/>
      <c r="C122" s="265"/>
      <c r="D122" s="44"/>
      <c r="E122" s="44"/>
      <c r="F122" s="44"/>
      <c r="G122" s="44"/>
      <c r="H122" s="44"/>
      <c r="I122" s="44"/>
      <c r="J122" s="44"/>
      <c r="K122" s="44"/>
      <c r="L122" s="44"/>
    </row>
    <row r="123" spans="1:12">
      <c r="A123" s="170"/>
      <c r="C123" s="265"/>
      <c r="D123" s="44"/>
      <c r="E123" s="44"/>
      <c r="F123" s="44"/>
      <c r="G123" s="44"/>
      <c r="H123" s="44"/>
      <c r="I123" s="44"/>
      <c r="J123" s="44"/>
      <c r="K123" s="44"/>
      <c r="L123" s="44"/>
    </row>
    <row r="124" spans="1:12">
      <c r="A124" s="170"/>
      <c r="C124" s="265"/>
      <c r="D124" s="44"/>
      <c r="E124" s="44"/>
      <c r="F124" s="44"/>
      <c r="G124" s="44"/>
      <c r="H124" s="44"/>
      <c r="I124" s="44"/>
      <c r="J124" s="44"/>
      <c r="K124" s="44"/>
      <c r="L124" s="44"/>
    </row>
    <row r="125" spans="1:12">
      <c r="A125" s="170"/>
      <c r="C125" s="265"/>
      <c r="D125" s="44"/>
      <c r="E125" s="44"/>
      <c r="F125" s="44"/>
      <c r="G125" s="44"/>
      <c r="H125" s="44"/>
      <c r="I125" s="44"/>
      <c r="J125" s="44"/>
      <c r="K125" s="44"/>
      <c r="L125" s="44"/>
    </row>
    <row r="126" spans="1:12">
      <c r="A126" s="170"/>
      <c r="C126" s="265"/>
      <c r="D126" s="44"/>
      <c r="E126" s="44"/>
      <c r="F126" s="44"/>
      <c r="G126" s="44"/>
      <c r="H126" s="44"/>
      <c r="I126" s="44"/>
      <c r="J126" s="44"/>
      <c r="K126" s="44"/>
      <c r="L126" s="44"/>
    </row>
    <row r="127" spans="1:12">
      <c r="A127" s="170"/>
      <c r="C127" s="265"/>
      <c r="D127" s="44"/>
      <c r="E127" s="44"/>
      <c r="F127" s="44"/>
      <c r="G127" s="44"/>
      <c r="H127" s="44"/>
      <c r="I127" s="44"/>
      <c r="J127" s="44"/>
      <c r="K127" s="44"/>
      <c r="L127" s="44"/>
    </row>
    <row r="128" spans="1:12">
      <c r="A128" s="170"/>
      <c r="C128" s="265"/>
      <c r="D128" s="44"/>
      <c r="E128" s="44"/>
      <c r="F128" s="44"/>
      <c r="G128" s="44"/>
      <c r="H128" s="44"/>
      <c r="I128" s="44"/>
      <c r="J128" s="44"/>
      <c r="K128" s="44"/>
      <c r="L128" s="44"/>
    </row>
    <row r="129" spans="1:12">
      <c r="A129" s="170"/>
      <c r="C129" s="265"/>
      <c r="D129" s="44"/>
      <c r="E129" s="44"/>
      <c r="F129" s="44"/>
      <c r="G129" s="44"/>
      <c r="H129" s="44"/>
      <c r="I129" s="44"/>
      <c r="J129" s="44"/>
      <c r="K129" s="44"/>
      <c r="L129" s="44"/>
    </row>
    <row r="130" spans="1:12">
      <c r="A130" s="170"/>
      <c r="C130" s="265"/>
      <c r="D130" s="44"/>
      <c r="E130" s="44"/>
      <c r="F130" s="44"/>
      <c r="G130" s="44"/>
      <c r="H130" s="44"/>
      <c r="I130" s="44"/>
      <c r="J130" s="44"/>
      <c r="K130" s="44"/>
      <c r="L130" s="44"/>
    </row>
    <row r="131" spans="1:12">
      <c r="A131" s="170"/>
    </row>
    <row r="132" spans="1:12">
      <c r="A132" s="170"/>
    </row>
    <row r="133" spans="1:12">
      <c r="A133" s="170"/>
    </row>
    <row r="134" spans="1:12">
      <c r="A134" s="170"/>
    </row>
    <row r="135" spans="1:12">
      <c r="A135" s="170"/>
    </row>
    <row r="136" spans="1:12">
      <c r="A136" s="170"/>
    </row>
    <row r="137" spans="1:12">
      <c r="A137" s="170"/>
    </row>
    <row r="138" spans="1:12">
      <c r="A138" s="170"/>
    </row>
    <row r="139" spans="1:12">
      <c r="A139" s="170"/>
    </row>
    <row r="140" spans="1:12">
      <c r="A140" s="170"/>
    </row>
    <row r="141" spans="1:12">
      <c r="A141" s="170"/>
    </row>
    <row r="142" spans="1:12">
      <c r="A142" s="170"/>
    </row>
    <row r="143" spans="1:12">
      <c r="A143" s="170"/>
    </row>
    <row r="144" spans="1:12">
      <c r="A144" s="170"/>
    </row>
    <row r="145" spans="1:1">
      <c r="A145" s="170"/>
    </row>
    <row r="146" spans="1:1">
      <c r="A146" s="170"/>
    </row>
    <row r="147" spans="1:1">
      <c r="A147" s="170"/>
    </row>
    <row r="148" spans="1:1">
      <c r="A148" s="170"/>
    </row>
    <row r="149" spans="1:1">
      <c r="A149" s="170"/>
    </row>
    <row r="150" spans="1:1">
      <c r="A150" s="170"/>
    </row>
    <row r="151" spans="1:1">
      <c r="A151" s="170"/>
    </row>
    <row r="152" spans="1:1">
      <c r="A152" s="170"/>
    </row>
    <row r="153" spans="1:1">
      <c r="A153" s="170"/>
    </row>
    <row r="154" spans="1:1">
      <c r="A154" s="170"/>
    </row>
    <row r="155" spans="1:1">
      <c r="A155" s="170"/>
    </row>
    <row r="156" spans="1:1">
      <c r="A156" s="170"/>
    </row>
    <row r="157" spans="1:1">
      <c r="A157" s="170"/>
    </row>
    <row r="158" spans="1:1">
      <c r="A158" s="170"/>
    </row>
    <row r="159" spans="1:1">
      <c r="A159" s="170"/>
    </row>
    <row r="160" spans="1:1">
      <c r="A160" s="170"/>
    </row>
    <row r="161" spans="1:1">
      <c r="A161" s="170"/>
    </row>
    <row r="162" spans="1:1">
      <c r="A162" s="170"/>
    </row>
    <row r="163" spans="1:1">
      <c r="A163" s="170"/>
    </row>
    <row r="164" spans="1:1">
      <c r="A164" s="170"/>
    </row>
    <row r="165" spans="1:1">
      <c r="A165" s="170"/>
    </row>
    <row r="166" spans="1:1">
      <c r="A166" s="170"/>
    </row>
    <row r="167" spans="1:1">
      <c r="A167" s="170"/>
    </row>
    <row r="168" spans="1:1">
      <c r="A168" s="170"/>
    </row>
    <row r="169" spans="1:1">
      <c r="A169" s="170"/>
    </row>
    <row r="170" spans="1:1">
      <c r="A170" s="170"/>
    </row>
    <row r="171" spans="1:1">
      <c r="A171" s="170"/>
    </row>
    <row r="172" spans="1:1">
      <c r="A172" s="170"/>
    </row>
    <row r="173" spans="1:1">
      <c r="A173" s="170"/>
    </row>
    <row r="174" spans="1:1">
      <c r="A174" s="170"/>
    </row>
    <row r="175" spans="1:1">
      <c r="A175" s="170"/>
    </row>
    <row r="176" spans="1:1">
      <c r="A176" s="170"/>
    </row>
    <row r="177" spans="1:1">
      <c r="A177" s="170"/>
    </row>
    <row r="178" spans="1:1">
      <c r="A178" s="170"/>
    </row>
    <row r="179" spans="1:1">
      <c r="A179" s="170"/>
    </row>
    <row r="180" spans="1:1">
      <c r="A180" s="170"/>
    </row>
    <row r="181" spans="1:1">
      <c r="A181" s="170"/>
    </row>
    <row r="182" spans="1:1">
      <c r="A182" s="170"/>
    </row>
    <row r="183" spans="1:1">
      <c r="A183" s="170"/>
    </row>
    <row r="184" spans="1:1">
      <c r="A184" s="170"/>
    </row>
    <row r="185" spans="1:1">
      <c r="A185" s="170"/>
    </row>
    <row r="186" spans="1:1">
      <c r="A186" s="170"/>
    </row>
    <row r="187" spans="1:1">
      <c r="A187" s="170"/>
    </row>
    <row r="188" spans="1:1">
      <c r="A188" s="170"/>
    </row>
    <row r="189" spans="1:1">
      <c r="A189" s="170"/>
    </row>
    <row r="190" spans="1:1">
      <c r="A190" s="170"/>
    </row>
    <row r="191" spans="1:1">
      <c r="A191" s="170"/>
    </row>
    <row r="192" spans="1:1">
      <c r="A192" s="170"/>
    </row>
    <row r="193" spans="1:1">
      <c r="A193" s="170"/>
    </row>
    <row r="194" spans="1:1">
      <c r="A194" s="170"/>
    </row>
    <row r="195" spans="1:1">
      <c r="A195" s="170"/>
    </row>
    <row r="196" spans="1:1">
      <c r="A196" s="170"/>
    </row>
    <row r="197" spans="1:1">
      <c r="A197" s="170"/>
    </row>
    <row r="198" spans="1:1">
      <c r="A198" s="170"/>
    </row>
    <row r="199" spans="1:1">
      <c r="A199" s="170"/>
    </row>
    <row r="200" spans="1:1">
      <c r="A200" s="170"/>
    </row>
    <row r="201" spans="1:1">
      <c r="A201" s="170"/>
    </row>
    <row r="202" spans="1:1">
      <c r="A202" s="170"/>
    </row>
    <row r="203" spans="1:1">
      <c r="A203" s="170"/>
    </row>
    <row r="204" spans="1:1">
      <c r="A204" s="170"/>
    </row>
    <row r="205" spans="1:1">
      <c r="A205" s="170"/>
    </row>
    <row r="206" spans="1:1">
      <c r="A206" s="170"/>
    </row>
    <row r="207" spans="1:1">
      <c r="A207" s="170"/>
    </row>
    <row r="208" spans="1:1">
      <c r="A208" s="170"/>
    </row>
    <row r="209" spans="1:1">
      <c r="A209" s="170"/>
    </row>
    <row r="210" spans="1:1">
      <c r="A210" s="170"/>
    </row>
    <row r="211" spans="1:1">
      <c r="A211" s="170"/>
    </row>
    <row r="212" spans="1:1">
      <c r="A212" s="170"/>
    </row>
    <row r="213" spans="1:1">
      <c r="A213" s="170"/>
    </row>
    <row r="214" spans="1:1">
      <c r="A214" s="170"/>
    </row>
    <row r="215" spans="1:1">
      <c r="A215" s="170"/>
    </row>
    <row r="216" spans="1:1">
      <c r="A216" s="170"/>
    </row>
    <row r="217" spans="1:1">
      <c r="A217" s="170"/>
    </row>
    <row r="218" spans="1:1">
      <c r="A218" s="170"/>
    </row>
    <row r="219" spans="1:1">
      <c r="A219" s="170"/>
    </row>
    <row r="220" spans="1:1">
      <c r="A220" s="170"/>
    </row>
    <row r="221" spans="1:1">
      <c r="A221" s="170"/>
    </row>
    <row r="222" spans="1:1">
      <c r="A222" s="170"/>
    </row>
    <row r="223" spans="1:1">
      <c r="A223" s="170"/>
    </row>
    <row r="224" spans="1:1">
      <c r="A224" s="170"/>
    </row>
    <row r="225" spans="1:1">
      <c r="A225" s="170"/>
    </row>
    <row r="226" spans="1:1">
      <c r="A226" s="170"/>
    </row>
    <row r="227" spans="1:1">
      <c r="A227" s="170"/>
    </row>
    <row r="228" spans="1:1">
      <c r="A228" s="170"/>
    </row>
    <row r="229" spans="1:1">
      <c r="A229" s="170"/>
    </row>
    <row r="230" spans="1:1">
      <c r="A230" s="170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  <row r="650" spans="1:1">
      <c r="A650" s="22"/>
    </row>
    <row r="651" spans="1:1">
      <c r="A651" s="22"/>
    </row>
    <row r="652" spans="1:1">
      <c r="A652" s="22"/>
    </row>
    <row r="653" spans="1:1">
      <c r="A653" s="22"/>
    </row>
    <row r="654" spans="1:1">
      <c r="A654" s="22"/>
    </row>
    <row r="655" spans="1:1">
      <c r="A655" s="22"/>
    </row>
    <row r="656" spans="1:1">
      <c r="A656" s="22"/>
    </row>
    <row r="657" spans="1:1">
      <c r="A657" s="22"/>
    </row>
    <row r="658" spans="1:1">
      <c r="A658" s="22"/>
    </row>
    <row r="659" spans="1:1">
      <c r="A659" s="22"/>
    </row>
    <row r="660" spans="1:1">
      <c r="A660" s="22"/>
    </row>
    <row r="661" spans="1:1">
      <c r="A661" s="22"/>
    </row>
    <row r="662" spans="1:1">
      <c r="A662" s="22"/>
    </row>
    <row r="663" spans="1:1">
      <c r="A663" s="22"/>
    </row>
    <row r="664" spans="1:1">
      <c r="A664" s="22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1" orientation="landscape" horizontalDpi="300" verticalDpi="3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>
    <pageSetUpPr fitToPage="1"/>
  </sheetPr>
  <dimension ref="A1:Z664"/>
  <sheetViews>
    <sheetView showGridLines="0" topLeftCell="A2" zoomScale="25" zoomScaleNormal="25" workbookViewId="0">
      <selection activeCell="A3" sqref="A3:Q3"/>
    </sheetView>
  </sheetViews>
  <sheetFormatPr defaultRowHeight="60"/>
  <cols>
    <col min="1" max="1" width="143.5703125" style="23" customWidth="1"/>
    <col min="2" max="2" width="53.7109375" style="529" customWidth="1"/>
    <col min="3" max="3" width="53.7109375" style="238" customWidth="1"/>
    <col min="4" max="17" width="53.7109375" style="529" customWidth="1"/>
    <col min="18" max="18" width="6.5703125" style="239" customWidth="1"/>
    <col min="19" max="256" width="9.140625" style="529"/>
    <col min="257" max="257" width="143.5703125" style="529" customWidth="1"/>
    <col min="258" max="273" width="53.7109375" style="529" customWidth="1"/>
    <col min="274" max="274" width="6.5703125" style="529" customWidth="1"/>
    <col min="275" max="512" width="9.140625" style="529"/>
    <col min="513" max="513" width="143.5703125" style="529" customWidth="1"/>
    <col min="514" max="529" width="53.7109375" style="529" customWidth="1"/>
    <col min="530" max="530" width="6.5703125" style="529" customWidth="1"/>
    <col min="531" max="768" width="9.140625" style="529"/>
    <col min="769" max="769" width="143.5703125" style="529" customWidth="1"/>
    <col min="770" max="785" width="53.7109375" style="529" customWidth="1"/>
    <col min="786" max="786" width="6.5703125" style="529" customWidth="1"/>
    <col min="787" max="1024" width="9.140625" style="529"/>
    <col min="1025" max="1025" width="143.5703125" style="529" customWidth="1"/>
    <col min="1026" max="1041" width="53.7109375" style="529" customWidth="1"/>
    <col min="1042" max="1042" width="6.5703125" style="529" customWidth="1"/>
    <col min="1043" max="1280" width="9.140625" style="529"/>
    <col min="1281" max="1281" width="143.5703125" style="529" customWidth="1"/>
    <col min="1282" max="1297" width="53.7109375" style="529" customWidth="1"/>
    <col min="1298" max="1298" width="6.5703125" style="529" customWidth="1"/>
    <col min="1299" max="1536" width="9.140625" style="529"/>
    <col min="1537" max="1537" width="143.5703125" style="529" customWidth="1"/>
    <col min="1538" max="1553" width="53.7109375" style="529" customWidth="1"/>
    <col min="1554" max="1554" width="6.5703125" style="529" customWidth="1"/>
    <col min="1555" max="1792" width="9.140625" style="529"/>
    <col min="1793" max="1793" width="143.5703125" style="529" customWidth="1"/>
    <col min="1794" max="1809" width="53.7109375" style="529" customWidth="1"/>
    <col min="1810" max="1810" width="6.5703125" style="529" customWidth="1"/>
    <col min="1811" max="2048" width="9.140625" style="529"/>
    <col min="2049" max="2049" width="143.5703125" style="529" customWidth="1"/>
    <col min="2050" max="2065" width="53.7109375" style="529" customWidth="1"/>
    <col min="2066" max="2066" width="6.5703125" style="529" customWidth="1"/>
    <col min="2067" max="2304" width="9.140625" style="529"/>
    <col min="2305" max="2305" width="143.5703125" style="529" customWidth="1"/>
    <col min="2306" max="2321" width="53.7109375" style="529" customWidth="1"/>
    <col min="2322" max="2322" width="6.5703125" style="529" customWidth="1"/>
    <col min="2323" max="2560" width="9.140625" style="529"/>
    <col min="2561" max="2561" width="143.5703125" style="529" customWidth="1"/>
    <col min="2562" max="2577" width="53.7109375" style="529" customWidth="1"/>
    <col min="2578" max="2578" width="6.5703125" style="529" customWidth="1"/>
    <col min="2579" max="2816" width="9.140625" style="529"/>
    <col min="2817" max="2817" width="143.5703125" style="529" customWidth="1"/>
    <col min="2818" max="2833" width="53.7109375" style="529" customWidth="1"/>
    <col min="2834" max="2834" width="6.5703125" style="529" customWidth="1"/>
    <col min="2835" max="3072" width="9.140625" style="529"/>
    <col min="3073" max="3073" width="143.5703125" style="529" customWidth="1"/>
    <col min="3074" max="3089" width="53.7109375" style="529" customWidth="1"/>
    <col min="3090" max="3090" width="6.5703125" style="529" customWidth="1"/>
    <col min="3091" max="3328" width="9.140625" style="529"/>
    <col min="3329" max="3329" width="143.5703125" style="529" customWidth="1"/>
    <col min="3330" max="3345" width="53.7109375" style="529" customWidth="1"/>
    <col min="3346" max="3346" width="6.5703125" style="529" customWidth="1"/>
    <col min="3347" max="3584" width="9.140625" style="529"/>
    <col min="3585" max="3585" width="143.5703125" style="529" customWidth="1"/>
    <col min="3586" max="3601" width="53.7109375" style="529" customWidth="1"/>
    <col min="3602" max="3602" width="6.5703125" style="529" customWidth="1"/>
    <col min="3603" max="3840" width="9.140625" style="529"/>
    <col min="3841" max="3841" width="143.5703125" style="529" customWidth="1"/>
    <col min="3842" max="3857" width="53.7109375" style="529" customWidth="1"/>
    <col min="3858" max="3858" width="6.5703125" style="529" customWidth="1"/>
    <col min="3859" max="4096" width="9.140625" style="529"/>
    <col min="4097" max="4097" width="143.5703125" style="529" customWidth="1"/>
    <col min="4098" max="4113" width="53.7109375" style="529" customWidth="1"/>
    <col min="4114" max="4114" width="6.5703125" style="529" customWidth="1"/>
    <col min="4115" max="4352" width="9.140625" style="529"/>
    <col min="4353" max="4353" width="143.5703125" style="529" customWidth="1"/>
    <col min="4354" max="4369" width="53.7109375" style="529" customWidth="1"/>
    <col min="4370" max="4370" width="6.5703125" style="529" customWidth="1"/>
    <col min="4371" max="4608" width="9.140625" style="529"/>
    <col min="4609" max="4609" width="143.5703125" style="529" customWidth="1"/>
    <col min="4610" max="4625" width="53.7109375" style="529" customWidth="1"/>
    <col min="4626" max="4626" width="6.5703125" style="529" customWidth="1"/>
    <col min="4627" max="4864" width="9.140625" style="529"/>
    <col min="4865" max="4865" width="143.5703125" style="529" customWidth="1"/>
    <col min="4866" max="4881" width="53.7109375" style="529" customWidth="1"/>
    <col min="4882" max="4882" width="6.5703125" style="529" customWidth="1"/>
    <col min="4883" max="5120" width="9.140625" style="529"/>
    <col min="5121" max="5121" width="143.5703125" style="529" customWidth="1"/>
    <col min="5122" max="5137" width="53.7109375" style="529" customWidth="1"/>
    <col min="5138" max="5138" width="6.5703125" style="529" customWidth="1"/>
    <col min="5139" max="5376" width="9.140625" style="529"/>
    <col min="5377" max="5377" width="143.5703125" style="529" customWidth="1"/>
    <col min="5378" max="5393" width="53.7109375" style="529" customWidth="1"/>
    <col min="5394" max="5394" width="6.5703125" style="529" customWidth="1"/>
    <col min="5395" max="5632" width="9.140625" style="529"/>
    <col min="5633" max="5633" width="143.5703125" style="529" customWidth="1"/>
    <col min="5634" max="5649" width="53.7109375" style="529" customWidth="1"/>
    <col min="5650" max="5650" width="6.5703125" style="529" customWidth="1"/>
    <col min="5651" max="5888" width="9.140625" style="529"/>
    <col min="5889" max="5889" width="143.5703125" style="529" customWidth="1"/>
    <col min="5890" max="5905" width="53.7109375" style="529" customWidth="1"/>
    <col min="5906" max="5906" width="6.5703125" style="529" customWidth="1"/>
    <col min="5907" max="6144" width="9.140625" style="529"/>
    <col min="6145" max="6145" width="143.5703125" style="529" customWidth="1"/>
    <col min="6146" max="6161" width="53.7109375" style="529" customWidth="1"/>
    <col min="6162" max="6162" width="6.5703125" style="529" customWidth="1"/>
    <col min="6163" max="6400" width="9.140625" style="529"/>
    <col min="6401" max="6401" width="143.5703125" style="529" customWidth="1"/>
    <col min="6402" max="6417" width="53.7109375" style="529" customWidth="1"/>
    <col min="6418" max="6418" width="6.5703125" style="529" customWidth="1"/>
    <col min="6419" max="6656" width="9.140625" style="529"/>
    <col min="6657" max="6657" width="143.5703125" style="529" customWidth="1"/>
    <col min="6658" max="6673" width="53.7109375" style="529" customWidth="1"/>
    <col min="6674" max="6674" width="6.5703125" style="529" customWidth="1"/>
    <col min="6675" max="6912" width="9.140625" style="529"/>
    <col min="6913" max="6913" width="143.5703125" style="529" customWidth="1"/>
    <col min="6914" max="6929" width="53.7109375" style="529" customWidth="1"/>
    <col min="6930" max="6930" width="6.5703125" style="529" customWidth="1"/>
    <col min="6931" max="7168" width="9.140625" style="529"/>
    <col min="7169" max="7169" width="143.5703125" style="529" customWidth="1"/>
    <col min="7170" max="7185" width="53.7109375" style="529" customWidth="1"/>
    <col min="7186" max="7186" width="6.5703125" style="529" customWidth="1"/>
    <col min="7187" max="7424" width="9.140625" style="529"/>
    <col min="7425" max="7425" width="143.5703125" style="529" customWidth="1"/>
    <col min="7426" max="7441" width="53.7109375" style="529" customWidth="1"/>
    <col min="7442" max="7442" width="6.5703125" style="529" customWidth="1"/>
    <col min="7443" max="7680" width="9.140625" style="529"/>
    <col min="7681" max="7681" width="143.5703125" style="529" customWidth="1"/>
    <col min="7682" max="7697" width="53.7109375" style="529" customWidth="1"/>
    <col min="7698" max="7698" width="6.5703125" style="529" customWidth="1"/>
    <col min="7699" max="7936" width="9.140625" style="529"/>
    <col min="7937" max="7937" width="143.5703125" style="529" customWidth="1"/>
    <col min="7938" max="7953" width="53.7109375" style="529" customWidth="1"/>
    <col min="7954" max="7954" width="6.5703125" style="529" customWidth="1"/>
    <col min="7955" max="8192" width="9.140625" style="529"/>
    <col min="8193" max="8193" width="143.5703125" style="529" customWidth="1"/>
    <col min="8194" max="8209" width="53.7109375" style="529" customWidth="1"/>
    <col min="8210" max="8210" width="6.5703125" style="529" customWidth="1"/>
    <col min="8211" max="8448" width="9.140625" style="529"/>
    <col min="8449" max="8449" width="143.5703125" style="529" customWidth="1"/>
    <col min="8450" max="8465" width="53.7109375" style="529" customWidth="1"/>
    <col min="8466" max="8466" width="6.5703125" style="529" customWidth="1"/>
    <col min="8467" max="8704" width="9.140625" style="529"/>
    <col min="8705" max="8705" width="143.5703125" style="529" customWidth="1"/>
    <col min="8706" max="8721" width="53.7109375" style="529" customWidth="1"/>
    <col min="8722" max="8722" width="6.5703125" style="529" customWidth="1"/>
    <col min="8723" max="8960" width="9.140625" style="529"/>
    <col min="8961" max="8961" width="143.5703125" style="529" customWidth="1"/>
    <col min="8962" max="8977" width="53.7109375" style="529" customWidth="1"/>
    <col min="8978" max="8978" width="6.5703125" style="529" customWidth="1"/>
    <col min="8979" max="9216" width="9.140625" style="529"/>
    <col min="9217" max="9217" width="143.5703125" style="529" customWidth="1"/>
    <col min="9218" max="9233" width="53.7109375" style="529" customWidth="1"/>
    <col min="9234" max="9234" width="6.5703125" style="529" customWidth="1"/>
    <col min="9235" max="9472" width="9.140625" style="529"/>
    <col min="9473" max="9473" width="143.5703125" style="529" customWidth="1"/>
    <col min="9474" max="9489" width="53.7109375" style="529" customWidth="1"/>
    <col min="9490" max="9490" width="6.5703125" style="529" customWidth="1"/>
    <col min="9491" max="9728" width="9.140625" style="529"/>
    <col min="9729" max="9729" width="143.5703125" style="529" customWidth="1"/>
    <col min="9730" max="9745" width="53.7109375" style="529" customWidth="1"/>
    <col min="9746" max="9746" width="6.5703125" style="529" customWidth="1"/>
    <col min="9747" max="9984" width="9.140625" style="529"/>
    <col min="9985" max="9985" width="143.5703125" style="529" customWidth="1"/>
    <col min="9986" max="10001" width="53.7109375" style="529" customWidth="1"/>
    <col min="10002" max="10002" width="6.5703125" style="529" customWidth="1"/>
    <col min="10003" max="10240" width="9.140625" style="529"/>
    <col min="10241" max="10241" width="143.5703125" style="529" customWidth="1"/>
    <col min="10242" max="10257" width="53.7109375" style="529" customWidth="1"/>
    <col min="10258" max="10258" width="6.5703125" style="529" customWidth="1"/>
    <col min="10259" max="10496" width="9.140625" style="529"/>
    <col min="10497" max="10497" width="143.5703125" style="529" customWidth="1"/>
    <col min="10498" max="10513" width="53.7109375" style="529" customWidth="1"/>
    <col min="10514" max="10514" width="6.5703125" style="529" customWidth="1"/>
    <col min="10515" max="10752" width="9.140625" style="529"/>
    <col min="10753" max="10753" width="143.5703125" style="529" customWidth="1"/>
    <col min="10754" max="10769" width="53.7109375" style="529" customWidth="1"/>
    <col min="10770" max="10770" width="6.5703125" style="529" customWidth="1"/>
    <col min="10771" max="11008" width="9.140625" style="529"/>
    <col min="11009" max="11009" width="143.5703125" style="529" customWidth="1"/>
    <col min="11010" max="11025" width="53.7109375" style="529" customWidth="1"/>
    <col min="11026" max="11026" width="6.5703125" style="529" customWidth="1"/>
    <col min="11027" max="11264" width="9.140625" style="529"/>
    <col min="11265" max="11265" width="143.5703125" style="529" customWidth="1"/>
    <col min="11266" max="11281" width="53.7109375" style="529" customWidth="1"/>
    <col min="11282" max="11282" width="6.5703125" style="529" customWidth="1"/>
    <col min="11283" max="11520" width="9.140625" style="529"/>
    <col min="11521" max="11521" width="143.5703125" style="529" customWidth="1"/>
    <col min="11522" max="11537" width="53.7109375" style="529" customWidth="1"/>
    <col min="11538" max="11538" width="6.5703125" style="529" customWidth="1"/>
    <col min="11539" max="11776" width="9.140625" style="529"/>
    <col min="11777" max="11777" width="143.5703125" style="529" customWidth="1"/>
    <col min="11778" max="11793" width="53.7109375" style="529" customWidth="1"/>
    <col min="11794" max="11794" width="6.5703125" style="529" customWidth="1"/>
    <col min="11795" max="12032" width="9.140625" style="529"/>
    <col min="12033" max="12033" width="143.5703125" style="529" customWidth="1"/>
    <col min="12034" max="12049" width="53.7109375" style="529" customWidth="1"/>
    <col min="12050" max="12050" width="6.5703125" style="529" customWidth="1"/>
    <col min="12051" max="12288" width="9.140625" style="529"/>
    <col min="12289" max="12289" width="143.5703125" style="529" customWidth="1"/>
    <col min="12290" max="12305" width="53.7109375" style="529" customWidth="1"/>
    <col min="12306" max="12306" width="6.5703125" style="529" customWidth="1"/>
    <col min="12307" max="12544" width="9.140625" style="529"/>
    <col min="12545" max="12545" width="143.5703125" style="529" customWidth="1"/>
    <col min="12546" max="12561" width="53.7109375" style="529" customWidth="1"/>
    <col min="12562" max="12562" width="6.5703125" style="529" customWidth="1"/>
    <col min="12563" max="12800" width="9.140625" style="529"/>
    <col min="12801" max="12801" width="143.5703125" style="529" customWidth="1"/>
    <col min="12802" max="12817" width="53.7109375" style="529" customWidth="1"/>
    <col min="12818" max="12818" width="6.5703125" style="529" customWidth="1"/>
    <col min="12819" max="13056" width="9.140625" style="529"/>
    <col min="13057" max="13057" width="143.5703125" style="529" customWidth="1"/>
    <col min="13058" max="13073" width="53.7109375" style="529" customWidth="1"/>
    <col min="13074" max="13074" width="6.5703125" style="529" customWidth="1"/>
    <col min="13075" max="13312" width="9.140625" style="529"/>
    <col min="13313" max="13313" width="143.5703125" style="529" customWidth="1"/>
    <col min="13314" max="13329" width="53.7109375" style="529" customWidth="1"/>
    <col min="13330" max="13330" width="6.5703125" style="529" customWidth="1"/>
    <col min="13331" max="13568" width="9.140625" style="529"/>
    <col min="13569" max="13569" width="143.5703125" style="529" customWidth="1"/>
    <col min="13570" max="13585" width="53.7109375" style="529" customWidth="1"/>
    <col min="13586" max="13586" width="6.5703125" style="529" customWidth="1"/>
    <col min="13587" max="13824" width="9.140625" style="529"/>
    <col min="13825" max="13825" width="143.5703125" style="529" customWidth="1"/>
    <col min="13826" max="13841" width="53.7109375" style="529" customWidth="1"/>
    <col min="13842" max="13842" width="6.5703125" style="529" customWidth="1"/>
    <col min="13843" max="14080" width="9.140625" style="529"/>
    <col min="14081" max="14081" width="143.5703125" style="529" customWidth="1"/>
    <col min="14082" max="14097" width="53.7109375" style="529" customWidth="1"/>
    <col min="14098" max="14098" width="6.5703125" style="529" customWidth="1"/>
    <col min="14099" max="14336" width="9.140625" style="529"/>
    <col min="14337" max="14337" width="143.5703125" style="529" customWidth="1"/>
    <col min="14338" max="14353" width="53.7109375" style="529" customWidth="1"/>
    <col min="14354" max="14354" width="6.5703125" style="529" customWidth="1"/>
    <col min="14355" max="14592" width="9.140625" style="529"/>
    <col min="14593" max="14593" width="143.5703125" style="529" customWidth="1"/>
    <col min="14594" max="14609" width="53.7109375" style="529" customWidth="1"/>
    <col min="14610" max="14610" width="6.5703125" style="529" customWidth="1"/>
    <col min="14611" max="14848" width="9.140625" style="529"/>
    <col min="14849" max="14849" width="143.5703125" style="529" customWidth="1"/>
    <col min="14850" max="14865" width="53.7109375" style="529" customWidth="1"/>
    <col min="14866" max="14866" width="6.5703125" style="529" customWidth="1"/>
    <col min="14867" max="15104" width="9.140625" style="529"/>
    <col min="15105" max="15105" width="143.5703125" style="529" customWidth="1"/>
    <col min="15106" max="15121" width="53.7109375" style="529" customWidth="1"/>
    <col min="15122" max="15122" width="6.5703125" style="529" customWidth="1"/>
    <col min="15123" max="15360" width="9.140625" style="529"/>
    <col min="15361" max="15361" width="143.5703125" style="529" customWidth="1"/>
    <col min="15362" max="15377" width="53.7109375" style="529" customWidth="1"/>
    <col min="15378" max="15378" width="6.5703125" style="529" customWidth="1"/>
    <col min="15379" max="15616" width="9.140625" style="529"/>
    <col min="15617" max="15617" width="143.5703125" style="529" customWidth="1"/>
    <col min="15618" max="15633" width="53.7109375" style="529" customWidth="1"/>
    <col min="15634" max="15634" width="6.5703125" style="529" customWidth="1"/>
    <col min="15635" max="15872" width="9.140625" style="529"/>
    <col min="15873" max="15873" width="143.5703125" style="529" customWidth="1"/>
    <col min="15874" max="15889" width="53.7109375" style="529" customWidth="1"/>
    <col min="15890" max="15890" width="6.5703125" style="529" customWidth="1"/>
    <col min="15891" max="16128" width="9.140625" style="529"/>
    <col min="16129" max="16129" width="143.5703125" style="529" customWidth="1"/>
    <col min="16130" max="16145" width="53.7109375" style="529" customWidth="1"/>
    <col min="16146" max="16146" width="6.5703125" style="529" customWidth="1"/>
    <col min="16147" max="16384" width="9.140625" style="529"/>
  </cols>
  <sheetData>
    <row r="1" spans="1:26" s="1" customFormat="1" ht="5.25" hidden="1" customHeight="1">
      <c r="A1" s="123"/>
      <c r="B1" s="124"/>
      <c r="C1" s="235"/>
      <c r="D1" s="124"/>
      <c r="E1" s="124"/>
      <c r="F1" s="124"/>
      <c r="G1" s="124"/>
      <c r="H1" s="124"/>
      <c r="I1" s="124"/>
      <c r="J1" s="124"/>
      <c r="K1" s="124"/>
      <c r="L1" s="124"/>
      <c r="M1" s="124"/>
      <c r="N1" s="124"/>
      <c r="O1" s="124"/>
      <c r="P1" s="124"/>
      <c r="Q1" s="124"/>
      <c r="R1" s="236"/>
    </row>
    <row r="2" spans="1:26" s="2" customFormat="1" ht="145.5" customHeight="1">
      <c r="A2" s="749" t="s">
        <v>627</v>
      </c>
      <c r="B2" s="749"/>
      <c r="C2" s="749"/>
      <c r="D2" s="749"/>
      <c r="E2" s="749"/>
      <c r="F2" s="749"/>
      <c r="G2" s="749"/>
      <c r="H2" s="749"/>
      <c r="I2" s="749"/>
      <c r="J2" s="749"/>
      <c r="K2" s="749"/>
      <c r="L2" s="749"/>
      <c r="M2" s="749"/>
      <c r="N2" s="749"/>
      <c r="O2" s="749"/>
      <c r="P2" s="749"/>
      <c r="Q2" s="749"/>
      <c r="R2" s="236"/>
    </row>
    <row r="3" spans="1:26" s="2" customFormat="1" ht="75" customHeight="1">
      <c r="A3" s="749" t="s">
        <v>219</v>
      </c>
      <c r="B3" s="749"/>
      <c r="C3" s="749"/>
      <c r="D3" s="749"/>
      <c r="E3" s="749"/>
      <c r="F3" s="749"/>
      <c r="G3" s="749"/>
      <c r="H3" s="749"/>
      <c r="I3" s="749"/>
      <c r="J3" s="749"/>
      <c r="K3" s="749"/>
      <c r="L3" s="749"/>
      <c r="M3" s="749"/>
      <c r="N3" s="749"/>
      <c r="O3" s="749"/>
      <c r="P3" s="749"/>
      <c r="Q3" s="749"/>
      <c r="R3" s="236"/>
    </row>
    <row r="4" spans="1:26" s="2" customFormat="1" ht="63" customHeight="1">
      <c r="A4" s="749" t="s">
        <v>806</v>
      </c>
      <c r="B4" s="749"/>
      <c r="C4" s="749"/>
      <c r="D4" s="749"/>
      <c r="E4" s="749"/>
      <c r="F4" s="749"/>
      <c r="G4" s="749"/>
      <c r="H4" s="749"/>
      <c r="I4" s="749"/>
      <c r="J4" s="749"/>
      <c r="K4" s="749"/>
      <c r="L4" s="749"/>
      <c r="M4" s="749"/>
      <c r="N4" s="749"/>
      <c r="O4" s="749"/>
      <c r="P4" s="749"/>
      <c r="Q4" s="749"/>
      <c r="R4" s="236"/>
    </row>
    <row r="5" spans="1:26" s="3" customFormat="1" ht="144.75" customHeight="1">
      <c r="A5" s="750" t="s">
        <v>725</v>
      </c>
      <c r="B5" s="750"/>
      <c r="C5" s="750"/>
      <c r="D5" s="750"/>
      <c r="E5" s="750"/>
      <c r="F5" s="750"/>
      <c r="G5" s="750"/>
      <c r="H5" s="750"/>
      <c r="I5" s="750"/>
      <c r="J5" s="750"/>
      <c r="K5" s="750"/>
      <c r="L5" s="750"/>
      <c r="M5" s="750"/>
      <c r="N5" s="750"/>
      <c r="O5" s="750"/>
      <c r="P5" s="750"/>
      <c r="Q5" s="750"/>
      <c r="R5" s="237"/>
    </row>
    <row r="6" spans="1:26" ht="6" customHeight="1">
      <c r="A6" s="309"/>
      <c r="B6" s="18"/>
      <c r="C6" s="310"/>
      <c r="D6" s="18"/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</row>
    <row r="7" spans="1:26" ht="54" customHeight="1">
      <c r="A7" s="311"/>
      <c r="B7" s="312"/>
      <c r="C7" s="313"/>
      <c r="D7" s="314"/>
      <c r="E7" s="314"/>
      <c r="F7" s="312"/>
      <c r="G7" s="312"/>
      <c r="H7" s="312"/>
      <c r="I7" s="312"/>
      <c r="J7" s="312"/>
      <c r="K7" s="314"/>
      <c r="L7" s="312"/>
      <c r="M7" s="312"/>
      <c r="N7" s="314"/>
      <c r="O7" s="314"/>
      <c r="P7" s="312"/>
      <c r="Q7" s="314"/>
      <c r="R7" s="241"/>
    </row>
    <row r="8" spans="1:26" s="243" customFormat="1" ht="92.25" customHeight="1">
      <c r="A8" s="242"/>
      <c r="B8" s="751" t="s">
        <v>54</v>
      </c>
      <c r="C8" s="751"/>
      <c r="D8" s="751"/>
      <c r="E8" s="751"/>
      <c r="F8" s="751"/>
      <c r="G8" s="751"/>
      <c r="H8" s="751"/>
      <c r="I8" s="751"/>
      <c r="J8" s="751" t="s">
        <v>55</v>
      </c>
      <c r="K8" s="751"/>
      <c r="L8" s="751"/>
      <c r="M8" s="751"/>
      <c r="N8" s="751"/>
      <c r="O8" s="751"/>
      <c r="P8" s="751"/>
      <c r="Q8" s="751"/>
      <c r="R8" s="241"/>
      <c r="Y8" s="243">
        <v>1</v>
      </c>
      <c r="Z8" s="243">
        <v>1</v>
      </c>
    </row>
    <row r="9" spans="1:26" s="250" customFormat="1" ht="227.25" customHeight="1">
      <c r="A9" s="244"/>
      <c r="B9" s="244" t="s">
        <v>43</v>
      </c>
      <c r="C9" s="245" t="s">
        <v>196</v>
      </c>
      <c r="D9" s="244" t="s">
        <v>197</v>
      </c>
      <c r="E9" s="246" t="s">
        <v>198</v>
      </c>
      <c r="F9" s="247" t="s">
        <v>199</v>
      </c>
      <c r="G9" s="246" t="s">
        <v>200</v>
      </c>
      <c r="H9" s="244" t="s">
        <v>201</v>
      </c>
      <c r="I9" s="247" t="s">
        <v>45</v>
      </c>
      <c r="J9" s="244" t="s">
        <v>43</v>
      </c>
      <c r="K9" s="246" t="s">
        <v>196</v>
      </c>
      <c r="L9" s="247" t="s">
        <v>197</v>
      </c>
      <c r="M9" s="246" t="s">
        <v>198</v>
      </c>
      <c r="N9" s="244" t="s">
        <v>199</v>
      </c>
      <c r="O9" s="246" t="s">
        <v>200</v>
      </c>
      <c r="P9" s="244" t="s">
        <v>201</v>
      </c>
      <c r="Q9" s="244" t="s">
        <v>45</v>
      </c>
      <c r="R9" s="248"/>
      <c r="S9" s="249"/>
      <c r="T9" s="249"/>
      <c r="U9" s="248"/>
      <c r="V9" s="249"/>
      <c r="W9" s="249"/>
      <c r="X9" s="248"/>
      <c r="Y9" s="249">
        <v>1</v>
      </c>
      <c r="Z9" s="250">
        <v>1</v>
      </c>
    </row>
    <row r="10" spans="1:26" ht="164.25" customHeight="1">
      <c r="A10" s="315" t="s">
        <v>13</v>
      </c>
      <c r="B10" s="252">
        <v>991322.06896579999</v>
      </c>
      <c r="C10" s="252">
        <v>1247.83044</v>
      </c>
      <c r="D10" s="252">
        <v>0</v>
      </c>
      <c r="E10" s="252">
        <v>0</v>
      </c>
      <c r="F10" s="252">
        <v>363.58</v>
      </c>
      <c r="G10" s="252">
        <v>0</v>
      </c>
      <c r="H10" s="252">
        <v>96540.174680000011</v>
      </c>
      <c r="I10" s="252">
        <v>1089473.6540899999</v>
      </c>
      <c r="J10" s="252">
        <v>0</v>
      </c>
      <c r="K10" s="252">
        <v>0</v>
      </c>
      <c r="L10" s="252">
        <v>0</v>
      </c>
      <c r="M10" s="252">
        <v>0</v>
      </c>
      <c r="N10" s="252">
        <v>0</v>
      </c>
      <c r="O10" s="252">
        <v>0</v>
      </c>
      <c r="P10" s="252">
        <v>0</v>
      </c>
      <c r="Q10" s="252">
        <v>0</v>
      </c>
      <c r="R10" s="241"/>
    </row>
    <row r="11" spans="1:26" ht="164.25" customHeight="1">
      <c r="A11" s="315" t="s">
        <v>14</v>
      </c>
      <c r="B11" s="252">
        <v>1811.34628</v>
      </c>
      <c r="C11" s="252">
        <v>0</v>
      </c>
      <c r="D11" s="252">
        <v>5.3450000000000004E-2</v>
      </c>
      <c r="E11" s="252">
        <v>0</v>
      </c>
      <c r="F11" s="252">
        <v>0</v>
      </c>
      <c r="G11" s="252">
        <v>0</v>
      </c>
      <c r="H11" s="252">
        <v>7881.8456799999994</v>
      </c>
      <c r="I11" s="252">
        <v>9693.2454099999995</v>
      </c>
      <c r="J11" s="252">
        <v>0</v>
      </c>
      <c r="K11" s="252">
        <v>0</v>
      </c>
      <c r="L11" s="252">
        <v>0</v>
      </c>
      <c r="M11" s="252">
        <v>0</v>
      </c>
      <c r="N11" s="252">
        <v>0</v>
      </c>
      <c r="O11" s="252">
        <v>0</v>
      </c>
      <c r="P11" s="252">
        <v>54.527999999999999</v>
      </c>
      <c r="Q11" s="252">
        <v>54.527999999999999</v>
      </c>
      <c r="R11" s="241"/>
    </row>
    <row r="12" spans="1:26" ht="164.25" customHeight="1">
      <c r="A12" s="315" t="s">
        <v>15</v>
      </c>
      <c r="B12" s="252">
        <v>0</v>
      </c>
      <c r="C12" s="252">
        <v>0</v>
      </c>
      <c r="D12" s="252">
        <v>0</v>
      </c>
      <c r="E12" s="252">
        <v>0</v>
      </c>
      <c r="F12" s="252">
        <v>0</v>
      </c>
      <c r="G12" s="252">
        <v>0</v>
      </c>
      <c r="H12" s="252">
        <v>0</v>
      </c>
      <c r="I12" s="252">
        <v>0</v>
      </c>
      <c r="J12" s="252">
        <v>0</v>
      </c>
      <c r="K12" s="252">
        <v>0</v>
      </c>
      <c r="L12" s="252">
        <v>0</v>
      </c>
      <c r="M12" s="252">
        <v>0</v>
      </c>
      <c r="N12" s="252">
        <v>0</v>
      </c>
      <c r="O12" s="252">
        <v>0</v>
      </c>
      <c r="P12" s="252">
        <v>0</v>
      </c>
      <c r="Q12" s="252">
        <v>0</v>
      </c>
      <c r="R12" s="241"/>
    </row>
    <row r="13" spans="1:26" ht="164.25" customHeight="1">
      <c r="A13" s="315" t="s">
        <v>16</v>
      </c>
      <c r="B13" s="252">
        <v>0</v>
      </c>
      <c r="C13" s="252">
        <v>0</v>
      </c>
      <c r="D13" s="252">
        <v>0</v>
      </c>
      <c r="E13" s="252">
        <v>0</v>
      </c>
      <c r="F13" s="252">
        <v>0</v>
      </c>
      <c r="G13" s="252">
        <v>0</v>
      </c>
      <c r="H13" s="252">
        <v>0</v>
      </c>
      <c r="I13" s="252">
        <v>0</v>
      </c>
      <c r="J13" s="252">
        <v>0</v>
      </c>
      <c r="K13" s="252">
        <v>0</v>
      </c>
      <c r="L13" s="252">
        <v>0</v>
      </c>
      <c r="M13" s="252">
        <v>0</v>
      </c>
      <c r="N13" s="252">
        <v>0</v>
      </c>
      <c r="O13" s="252">
        <v>0</v>
      </c>
      <c r="P13" s="252">
        <v>0</v>
      </c>
      <c r="Q13" s="252">
        <v>0</v>
      </c>
      <c r="R13" s="241"/>
    </row>
    <row r="14" spans="1:26" ht="164.25" customHeight="1">
      <c r="A14" s="315" t="s">
        <v>17</v>
      </c>
      <c r="B14" s="252">
        <v>529193.54806339997</v>
      </c>
      <c r="C14" s="252">
        <v>4907.5203825999997</v>
      </c>
      <c r="D14" s="252">
        <v>1106.8385678</v>
      </c>
      <c r="E14" s="252">
        <v>251.72125159999999</v>
      </c>
      <c r="F14" s="252">
        <v>1853.0473001999999</v>
      </c>
      <c r="G14" s="252">
        <v>0</v>
      </c>
      <c r="H14" s="252">
        <v>0</v>
      </c>
      <c r="I14" s="252">
        <v>537312.67555999989</v>
      </c>
      <c r="J14" s="252">
        <v>183038.0572288</v>
      </c>
      <c r="K14" s="252">
        <v>169.47840900000003</v>
      </c>
      <c r="L14" s="252">
        <v>24.686396000000002</v>
      </c>
      <c r="M14" s="252">
        <v>0</v>
      </c>
      <c r="N14" s="252">
        <v>444.03391199999999</v>
      </c>
      <c r="O14" s="252">
        <v>0</v>
      </c>
      <c r="P14" s="252">
        <v>0</v>
      </c>
      <c r="Q14" s="252">
        <v>183676.25593000001</v>
      </c>
      <c r="R14" s="241"/>
    </row>
    <row r="15" spans="1:26" ht="164.25" customHeight="1">
      <c r="A15" s="315" t="s">
        <v>18</v>
      </c>
      <c r="B15" s="252">
        <v>6615.4522800000004</v>
      </c>
      <c r="C15" s="252">
        <v>0</v>
      </c>
      <c r="D15" s="252">
        <v>26.571560000000002</v>
      </c>
      <c r="E15" s="252">
        <v>0</v>
      </c>
      <c r="F15" s="252">
        <v>35</v>
      </c>
      <c r="G15" s="252">
        <v>0</v>
      </c>
      <c r="H15" s="252">
        <v>0</v>
      </c>
      <c r="I15" s="252">
        <v>6677.0238399999998</v>
      </c>
      <c r="J15" s="252">
        <v>685695.23427000002</v>
      </c>
      <c r="K15" s="252">
        <v>479.59168</v>
      </c>
      <c r="L15" s="252">
        <v>654.27652</v>
      </c>
      <c r="M15" s="252">
        <v>0</v>
      </c>
      <c r="N15" s="252">
        <v>1360.5495100000001</v>
      </c>
      <c r="O15" s="252">
        <v>0</v>
      </c>
      <c r="P15" s="252">
        <v>0</v>
      </c>
      <c r="Q15" s="252">
        <v>688189.65197999997</v>
      </c>
      <c r="R15" s="241"/>
    </row>
    <row r="16" spans="1:26" ht="164.25" customHeight="1">
      <c r="A16" s="315" t="s">
        <v>216</v>
      </c>
      <c r="B16" s="252">
        <v>155.15117000000001</v>
      </c>
      <c r="C16" s="252">
        <v>0</v>
      </c>
      <c r="D16" s="252">
        <v>0</v>
      </c>
      <c r="E16" s="252">
        <v>0</v>
      </c>
      <c r="F16" s="252">
        <v>0</v>
      </c>
      <c r="G16" s="252">
        <v>0</v>
      </c>
      <c r="H16" s="252">
        <v>0</v>
      </c>
      <c r="I16" s="252">
        <v>155.15117000000001</v>
      </c>
      <c r="J16" s="252">
        <v>63370.987890000004</v>
      </c>
      <c r="K16" s="252">
        <v>34.56588</v>
      </c>
      <c r="L16" s="252">
        <v>155.74257</v>
      </c>
      <c r="M16" s="252">
        <v>0</v>
      </c>
      <c r="N16" s="252">
        <v>163.93576000000002</v>
      </c>
      <c r="O16" s="252">
        <v>0</v>
      </c>
      <c r="P16" s="252">
        <v>0</v>
      </c>
      <c r="Q16" s="252">
        <v>63725.232100000001</v>
      </c>
      <c r="R16" s="241"/>
    </row>
    <row r="17" spans="1:18" ht="164.25" customHeight="1">
      <c r="A17" s="315" t="s">
        <v>217</v>
      </c>
      <c r="B17" s="252">
        <v>364876.19171420002</v>
      </c>
      <c r="C17" s="252">
        <v>504.38389360000002</v>
      </c>
      <c r="D17" s="252">
        <v>595.2710037999999</v>
      </c>
      <c r="E17" s="252">
        <v>0</v>
      </c>
      <c r="F17" s="252">
        <v>825.46873479999999</v>
      </c>
      <c r="G17" s="252">
        <v>14.516789000000001</v>
      </c>
      <c r="H17" s="252">
        <v>0</v>
      </c>
      <c r="I17" s="252">
        <v>366815.83214000001</v>
      </c>
      <c r="J17" s="252">
        <v>105207.39609000001</v>
      </c>
      <c r="K17" s="252">
        <v>0</v>
      </c>
      <c r="L17" s="252">
        <v>0</v>
      </c>
      <c r="M17" s="252">
        <v>0</v>
      </c>
      <c r="N17" s="252">
        <v>0</v>
      </c>
      <c r="O17" s="252">
        <v>0</v>
      </c>
      <c r="P17" s="252">
        <v>0</v>
      </c>
      <c r="Q17" s="252">
        <v>105207.39609000001</v>
      </c>
      <c r="R17" s="241"/>
    </row>
    <row r="18" spans="1:18" ht="164.25" customHeight="1">
      <c r="A18" s="315" t="s">
        <v>20</v>
      </c>
      <c r="B18" s="252">
        <v>0</v>
      </c>
      <c r="C18" s="252">
        <v>0</v>
      </c>
      <c r="D18" s="252">
        <v>0</v>
      </c>
      <c r="E18" s="252">
        <v>0</v>
      </c>
      <c r="F18" s="252">
        <v>0</v>
      </c>
      <c r="G18" s="252">
        <v>0</v>
      </c>
      <c r="H18" s="252">
        <v>0</v>
      </c>
      <c r="I18" s="252">
        <v>0</v>
      </c>
      <c r="J18" s="252">
        <v>31755.62659</v>
      </c>
      <c r="K18" s="252">
        <v>0</v>
      </c>
      <c r="L18" s="252">
        <v>0</v>
      </c>
      <c r="M18" s="252">
        <v>0</v>
      </c>
      <c r="N18" s="252">
        <v>0</v>
      </c>
      <c r="O18" s="252">
        <v>0</v>
      </c>
      <c r="P18" s="252">
        <v>0</v>
      </c>
      <c r="Q18" s="252">
        <v>31755.62659</v>
      </c>
      <c r="R18" s="241"/>
    </row>
    <row r="19" spans="1:18" ht="164.25" customHeight="1">
      <c r="A19" s="315" t="s">
        <v>21</v>
      </c>
      <c r="B19" s="252">
        <v>828843.29795560008</v>
      </c>
      <c r="C19" s="252">
        <v>14881.441630000001</v>
      </c>
      <c r="D19" s="252">
        <v>6046.3437577999994</v>
      </c>
      <c r="E19" s="252">
        <v>991.57119999999998</v>
      </c>
      <c r="F19" s="252">
        <v>23718.091634</v>
      </c>
      <c r="G19" s="252">
        <v>216.4328476</v>
      </c>
      <c r="H19" s="252">
        <v>7573.7874000000002</v>
      </c>
      <c r="I19" s="252">
        <v>882270.96644000011</v>
      </c>
      <c r="J19" s="252">
        <v>973359.8141506</v>
      </c>
      <c r="K19" s="252">
        <v>1934.40373</v>
      </c>
      <c r="L19" s="252">
        <v>553.11374000000001</v>
      </c>
      <c r="M19" s="252">
        <v>82.672029999999992</v>
      </c>
      <c r="N19" s="252">
        <v>2612.6791699999999</v>
      </c>
      <c r="O19" s="252">
        <v>0</v>
      </c>
      <c r="P19" s="252">
        <v>0</v>
      </c>
      <c r="Q19" s="252">
        <v>978542.6828200001</v>
      </c>
      <c r="R19" s="241"/>
    </row>
    <row r="20" spans="1:18" ht="164.25" customHeight="1">
      <c r="A20" s="315" t="s">
        <v>22</v>
      </c>
      <c r="B20" s="252">
        <v>188819.87969159998</v>
      </c>
      <c r="C20" s="252">
        <v>953.11360999999999</v>
      </c>
      <c r="D20" s="252">
        <v>1314.5016599999999</v>
      </c>
      <c r="E20" s="252">
        <v>16.15286</v>
      </c>
      <c r="F20" s="252">
        <v>2006.9403</v>
      </c>
      <c r="G20" s="252">
        <v>52.167989999999996</v>
      </c>
      <c r="H20" s="252">
        <v>0</v>
      </c>
      <c r="I20" s="252">
        <v>193162.75611000002</v>
      </c>
      <c r="J20" s="252">
        <v>3911291.6990507999</v>
      </c>
      <c r="K20" s="252">
        <v>23186.827212200002</v>
      </c>
      <c r="L20" s="252">
        <v>31547.412787000001</v>
      </c>
      <c r="M20" s="252">
        <v>402.29491999999999</v>
      </c>
      <c r="N20" s="252">
        <v>27971.405914999999</v>
      </c>
      <c r="O20" s="252">
        <v>514.5118956</v>
      </c>
      <c r="P20" s="252">
        <v>321.81756000000001</v>
      </c>
      <c r="Q20" s="252">
        <v>3995235.9694000003</v>
      </c>
      <c r="R20" s="241"/>
    </row>
    <row r="21" spans="1:18" ht="164.25" customHeight="1">
      <c r="A21" s="315" t="s">
        <v>23</v>
      </c>
      <c r="B21" s="252">
        <v>462238.49289780005</v>
      </c>
      <c r="C21" s="252">
        <v>8220.5729826000006</v>
      </c>
      <c r="D21" s="252">
        <v>1237.586683</v>
      </c>
      <c r="E21" s="252">
        <v>39.029283999999997</v>
      </c>
      <c r="F21" s="252">
        <v>5963.8451273999999</v>
      </c>
      <c r="G21" s="252">
        <v>1742.8435512000001</v>
      </c>
      <c r="H21" s="252">
        <v>2929.22964</v>
      </c>
      <c r="I21" s="252">
        <v>482371.60016999999</v>
      </c>
      <c r="J21" s="252">
        <v>372553.42243040004</v>
      </c>
      <c r="K21" s="252">
        <v>504.44988160000003</v>
      </c>
      <c r="L21" s="252">
        <v>176.07062440000001</v>
      </c>
      <c r="M21" s="252">
        <v>0</v>
      </c>
      <c r="N21" s="252">
        <v>466.40145140000004</v>
      </c>
      <c r="O21" s="252">
        <v>0</v>
      </c>
      <c r="P21" s="252">
        <v>75.28</v>
      </c>
      <c r="Q21" s="252">
        <v>373775.62439000001</v>
      </c>
      <c r="R21" s="241"/>
    </row>
    <row r="22" spans="1:18" ht="164.25" customHeight="1">
      <c r="A22" s="315" t="s">
        <v>24</v>
      </c>
      <c r="B22" s="252">
        <v>0</v>
      </c>
      <c r="C22" s="252">
        <v>0</v>
      </c>
      <c r="D22" s="252">
        <v>0</v>
      </c>
      <c r="E22" s="252">
        <v>0</v>
      </c>
      <c r="F22" s="252">
        <v>0</v>
      </c>
      <c r="G22" s="252">
        <v>0</v>
      </c>
      <c r="H22" s="252">
        <v>0</v>
      </c>
      <c r="I22" s="252">
        <v>0</v>
      </c>
      <c r="J22" s="252">
        <v>0</v>
      </c>
      <c r="K22" s="252">
        <v>0</v>
      </c>
      <c r="L22" s="252">
        <v>0</v>
      </c>
      <c r="M22" s="252">
        <v>0</v>
      </c>
      <c r="N22" s="252">
        <v>0</v>
      </c>
      <c r="O22" s="252">
        <v>0</v>
      </c>
      <c r="P22" s="252">
        <v>0</v>
      </c>
      <c r="Q22" s="252">
        <v>0</v>
      </c>
      <c r="R22" s="241"/>
    </row>
    <row r="23" spans="1:18" ht="164.25" customHeight="1">
      <c r="A23" s="315" t="s">
        <v>25</v>
      </c>
      <c r="B23" s="252">
        <v>0</v>
      </c>
      <c r="C23" s="252">
        <v>0</v>
      </c>
      <c r="D23" s="252">
        <v>0</v>
      </c>
      <c r="E23" s="252">
        <v>0</v>
      </c>
      <c r="F23" s="252">
        <v>0</v>
      </c>
      <c r="G23" s="252">
        <v>0</v>
      </c>
      <c r="H23" s="252">
        <v>0</v>
      </c>
      <c r="I23" s="252">
        <v>0</v>
      </c>
      <c r="J23" s="252">
        <v>0</v>
      </c>
      <c r="K23" s="252">
        <v>0</v>
      </c>
      <c r="L23" s="252">
        <v>0</v>
      </c>
      <c r="M23" s="252">
        <v>0</v>
      </c>
      <c r="N23" s="252">
        <v>0</v>
      </c>
      <c r="O23" s="252">
        <v>0</v>
      </c>
      <c r="P23" s="252">
        <v>0</v>
      </c>
      <c r="Q23" s="252">
        <v>0</v>
      </c>
      <c r="R23" s="241"/>
    </row>
    <row r="24" spans="1:18" ht="164.25" customHeight="1">
      <c r="A24" s="315" t="s">
        <v>26</v>
      </c>
      <c r="B24" s="253">
        <v>0</v>
      </c>
      <c r="C24" s="253">
        <v>0</v>
      </c>
      <c r="D24" s="253">
        <v>0</v>
      </c>
      <c r="E24" s="253">
        <v>0</v>
      </c>
      <c r="F24" s="253">
        <v>0</v>
      </c>
      <c r="G24" s="253">
        <v>0</v>
      </c>
      <c r="H24" s="253">
        <v>0</v>
      </c>
      <c r="I24" s="253">
        <v>0</v>
      </c>
      <c r="J24" s="253">
        <v>0</v>
      </c>
      <c r="K24" s="253">
        <v>0</v>
      </c>
      <c r="L24" s="252">
        <v>0</v>
      </c>
      <c r="M24" s="252">
        <v>0</v>
      </c>
      <c r="N24" s="252">
        <v>0</v>
      </c>
      <c r="O24" s="252">
        <v>0</v>
      </c>
      <c r="P24" s="252">
        <v>0</v>
      </c>
      <c r="Q24" s="252">
        <v>0</v>
      </c>
      <c r="R24" s="241"/>
    </row>
    <row r="25" spans="1:18" ht="164.25" customHeight="1">
      <c r="A25" s="315" t="s">
        <v>27</v>
      </c>
      <c r="B25" s="253">
        <v>0</v>
      </c>
      <c r="C25" s="253">
        <v>0</v>
      </c>
      <c r="D25" s="253">
        <v>0</v>
      </c>
      <c r="E25" s="253">
        <v>0</v>
      </c>
      <c r="F25" s="253">
        <v>0</v>
      </c>
      <c r="G25" s="253">
        <v>0</v>
      </c>
      <c r="H25" s="253">
        <v>0</v>
      </c>
      <c r="I25" s="253">
        <v>0</v>
      </c>
      <c r="J25" s="253">
        <v>0</v>
      </c>
      <c r="K25" s="253">
        <v>0</v>
      </c>
      <c r="L25" s="252">
        <v>0</v>
      </c>
      <c r="M25" s="252">
        <v>0</v>
      </c>
      <c r="N25" s="252">
        <v>0</v>
      </c>
      <c r="O25" s="252">
        <v>0</v>
      </c>
      <c r="P25" s="252">
        <v>0</v>
      </c>
      <c r="Q25" s="252">
        <v>0</v>
      </c>
      <c r="R25" s="241"/>
    </row>
    <row r="26" spans="1:18" ht="164.25" customHeight="1">
      <c r="A26" s="315" t="s">
        <v>28</v>
      </c>
      <c r="B26" s="253">
        <v>107.56355000000001</v>
      </c>
      <c r="C26" s="253">
        <v>0</v>
      </c>
      <c r="D26" s="253">
        <v>59.604819999999997</v>
      </c>
      <c r="E26" s="253">
        <v>0</v>
      </c>
      <c r="F26" s="253">
        <v>0</v>
      </c>
      <c r="G26" s="253">
        <v>0</v>
      </c>
      <c r="H26" s="253">
        <v>0</v>
      </c>
      <c r="I26" s="253">
        <v>167.16836999999998</v>
      </c>
      <c r="J26" s="253">
        <v>398009.92194779997</v>
      </c>
      <c r="K26" s="253">
        <v>462.3405444</v>
      </c>
      <c r="L26" s="252">
        <v>2013.9778315999999</v>
      </c>
      <c r="M26" s="252">
        <v>0</v>
      </c>
      <c r="N26" s="252">
        <v>2233.8598446000001</v>
      </c>
      <c r="O26" s="252">
        <v>0</v>
      </c>
      <c r="P26" s="252">
        <v>0</v>
      </c>
      <c r="Q26" s="252">
        <v>402720.10016000003</v>
      </c>
      <c r="R26" s="241"/>
    </row>
    <row r="27" spans="1:18" ht="164.25" customHeight="1">
      <c r="A27" s="315" t="s">
        <v>215</v>
      </c>
      <c r="B27" s="253">
        <v>0</v>
      </c>
      <c r="C27" s="253">
        <v>0</v>
      </c>
      <c r="D27" s="253">
        <v>0</v>
      </c>
      <c r="E27" s="253">
        <v>0</v>
      </c>
      <c r="F27" s="253">
        <v>0</v>
      </c>
      <c r="G27" s="253">
        <v>0</v>
      </c>
      <c r="H27" s="253">
        <v>0</v>
      </c>
      <c r="I27" s="253">
        <v>0</v>
      </c>
      <c r="J27" s="253">
        <v>19957.205798200001</v>
      </c>
      <c r="K27" s="253">
        <v>62.727170000000001</v>
      </c>
      <c r="L27" s="252">
        <v>0</v>
      </c>
      <c r="M27" s="252">
        <v>0</v>
      </c>
      <c r="N27" s="252">
        <v>41.655519999999996</v>
      </c>
      <c r="O27" s="252">
        <v>0</v>
      </c>
      <c r="P27" s="252">
        <v>0</v>
      </c>
      <c r="Q27" s="252">
        <v>20061.588489999998</v>
      </c>
      <c r="R27" s="241"/>
    </row>
    <row r="28" spans="1:18" ht="164.25" customHeight="1">
      <c r="A28" s="315" t="s">
        <v>30</v>
      </c>
      <c r="B28" s="253">
        <v>0</v>
      </c>
      <c r="C28" s="253">
        <v>0</v>
      </c>
      <c r="D28" s="253">
        <v>0</v>
      </c>
      <c r="E28" s="253">
        <v>0</v>
      </c>
      <c r="F28" s="253">
        <v>0</v>
      </c>
      <c r="G28" s="253">
        <v>0</v>
      </c>
      <c r="H28" s="253">
        <v>0</v>
      </c>
      <c r="I28" s="253">
        <v>0</v>
      </c>
      <c r="J28" s="253">
        <v>0</v>
      </c>
      <c r="K28" s="253">
        <v>0</v>
      </c>
      <c r="L28" s="252">
        <v>0</v>
      </c>
      <c r="M28" s="252">
        <v>0</v>
      </c>
      <c r="N28" s="252">
        <v>0</v>
      </c>
      <c r="O28" s="252">
        <v>0</v>
      </c>
      <c r="P28" s="252">
        <v>0</v>
      </c>
      <c r="Q28" s="252">
        <v>0</v>
      </c>
      <c r="R28" s="241"/>
    </row>
    <row r="29" spans="1:18" ht="164.25" customHeight="1">
      <c r="A29" s="315" t="s">
        <v>31</v>
      </c>
      <c r="B29" s="253">
        <v>397320.79782700003</v>
      </c>
      <c r="C29" s="253">
        <v>3378.2892299999999</v>
      </c>
      <c r="D29" s="253">
        <v>2807.1897644000001</v>
      </c>
      <c r="E29" s="253">
        <v>92.789779999999993</v>
      </c>
      <c r="F29" s="253">
        <v>5149.5542202000006</v>
      </c>
      <c r="G29" s="253">
        <v>85.998820000000009</v>
      </c>
      <c r="H29" s="253">
        <v>67595.374069999991</v>
      </c>
      <c r="I29" s="253">
        <v>476429.99368000001</v>
      </c>
      <c r="J29" s="253">
        <v>250128.5972932</v>
      </c>
      <c r="K29" s="253">
        <v>845.12513999999999</v>
      </c>
      <c r="L29" s="252">
        <v>1008.8083742</v>
      </c>
      <c r="M29" s="252">
        <v>0</v>
      </c>
      <c r="N29" s="252">
        <v>624.29660999999999</v>
      </c>
      <c r="O29" s="252">
        <v>0</v>
      </c>
      <c r="P29" s="252">
        <v>0</v>
      </c>
      <c r="Q29" s="252">
        <v>252606.82741999999</v>
      </c>
      <c r="R29" s="241"/>
    </row>
    <row r="30" spans="1:18" ht="164.25" customHeight="1">
      <c r="A30" s="315" t="s">
        <v>32</v>
      </c>
      <c r="B30" s="253">
        <v>5294.75792</v>
      </c>
      <c r="C30" s="253">
        <v>0</v>
      </c>
      <c r="D30" s="253">
        <v>0</v>
      </c>
      <c r="E30" s="253">
        <v>0</v>
      </c>
      <c r="F30" s="253">
        <v>0</v>
      </c>
      <c r="G30" s="253">
        <v>0</v>
      </c>
      <c r="H30" s="253">
        <v>0</v>
      </c>
      <c r="I30" s="253">
        <v>5294.75792</v>
      </c>
      <c r="J30" s="253">
        <v>739051.18944980006</v>
      </c>
      <c r="K30" s="253">
        <v>3848.2545768</v>
      </c>
      <c r="L30" s="252">
        <v>4025.6447085999998</v>
      </c>
      <c r="M30" s="252">
        <v>29.269189999999998</v>
      </c>
      <c r="N30" s="252">
        <v>2872.0284799999999</v>
      </c>
      <c r="O30" s="252">
        <v>56.152200000000001</v>
      </c>
      <c r="P30" s="252">
        <v>0</v>
      </c>
      <c r="Q30" s="252">
        <v>749882.53859999997</v>
      </c>
      <c r="R30" s="241"/>
    </row>
    <row r="31" spans="1:18" ht="164.25" customHeight="1">
      <c r="A31" s="315" t="s">
        <v>33</v>
      </c>
      <c r="B31" s="253">
        <v>197845.0987336</v>
      </c>
      <c r="C31" s="253">
        <v>2225.04684</v>
      </c>
      <c r="D31" s="253">
        <v>465.5260404</v>
      </c>
      <c r="E31" s="253">
        <v>0</v>
      </c>
      <c r="F31" s="253">
        <v>1415.8943000000002</v>
      </c>
      <c r="G31" s="253">
        <v>449.88643099999996</v>
      </c>
      <c r="H31" s="253">
        <v>6420.7025800000001</v>
      </c>
      <c r="I31" s="253">
        <v>208822.15493000002</v>
      </c>
      <c r="J31" s="253">
        <v>162345.74668740001</v>
      </c>
      <c r="K31" s="253">
        <v>139.009637</v>
      </c>
      <c r="L31" s="252">
        <v>6.9883599999999992</v>
      </c>
      <c r="M31" s="252">
        <v>0</v>
      </c>
      <c r="N31" s="252">
        <v>51.174230000000001</v>
      </c>
      <c r="O31" s="252">
        <v>0</v>
      </c>
      <c r="P31" s="252">
        <v>0</v>
      </c>
      <c r="Q31" s="252">
        <v>162542.91892</v>
      </c>
      <c r="R31" s="241"/>
    </row>
    <row r="32" spans="1:18" ht="164.25" customHeight="1">
      <c r="A32" s="315" t="s">
        <v>34</v>
      </c>
      <c r="B32" s="252">
        <v>990619.09858420002</v>
      </c>
      <c r="C32" s="252">
        <v>116559.71485240001</v>
      </c>
      <c r="D32" s="252">
        <v>4292.2307799999999</v>
      </c>
      <c r="E32" s="252">
        <v>0</v>
      </c>
      <c r="F32" s="252">
        <v>1203.7768162</v>
      </c>
      <c r="G32" s="252">
        <v>0</v>
      </c>
      <c r="H32" s="252">
        <v>49547.571880000003</v>
      </c>
      <c r="I32" s="252">
        <v>1162222.3929000001</v>
      </c>
      <c r="J32" s="252">
        <v>0</v>
      </c>
      <c r="K32" s="252">
        <v>0</v>
      </c>
      <c r="L32" s="252">
        <v>0</v>
      </c>
      <c r="M32" s="252">
        <v>0</v>
      </c>
      <c r="N32" s="252">
        <v>0</v>
      </c>
      <c r="O32" s="252">
        <v>0</v>
      </c>
      <c r="P32" s="252">
        <v>0</v>
      </c>
      <c r="Q32" s="252">
        <v>0</v>
      </c>
      <c r="R32" s="241"/>
    </row>
    <row r="33" spans="1:18" ht="164.25" customHeight="1">
      <c r="A33" s="315" t="s">
        <v>35</v>
      </c>
      <c r="B33" s="252">
        <v>454800.97380059998</v>
      </c>
      <c r="C33" s="252">
        <v>19362.255908399999</v>
      </c>
      <c r="D33" s="252">
        <v>3255.4019266</v>
      </c>
      <c r="E33" s="252">
        <v>1364.68397</v>
      </c>
      <c r="F33" s="252">
        <v>12564.7456256</v>
      </c>
      <c r="G33" s="252">
        <v>573.57557599999996</v>
      </c>
      <c r="H33" s="252">
        <v>9947.3590700000004</v>
      </c>
      <c r="I33" s="252">
        <v>501868.99592000002</v>
      </c>
      <c r="J33" s="252">
        <v>34720.7764092</v>
      </c>
      <c r="K33" s="252">
        <v>0</v>
      </c>
      <c r="L33" s="252">
        <v>51.121430000000004</v>
      </c>
      <c r="M33" s="252">
        <v>0</v>
      </c>
      <c r="N33" s="252">
        <v>165.71503959999998</v>
      </c>
      <c r="O33" s="252">
        <v>0</v>
      </c>
      <c r="P33" s="252">
        <v>75.939920000000001</v>
      </c>
      <c r="Q33" s="252">
        <v>35013.552830000001</v>
      </c>
      <c r="R33" s="241"/>
    </row>
    <row r="34" spans="1:18" ht="164.25" customHeight="1">
      <c r="A34" s="315" t="s">
        <v>36</v>
      </c>
      <c r="B34" s="252">
        <v>1403.8206299999999</v>
      </c>
      <c r="C34" s="252">
        <v>937.14369999999997</v>
      </c>
      <c r="D34" s="252">
        <v>26.017579000000001</v>
      </c>
      <c r="E34" s="252">
        <v>0</v>
      </c>
      <c r="F34" s="252">
        <v>0</v>
      </c>
      <c r="G34" s="252">
        <v>0</v>
      </c>
      <c r="H34" s="252">
        <v>0</v>
      </c>
      <c r="I34" s="252">
        <v>2366.98191</v>
      </c>
      <c r="J34" s="252">
        <v>159.03182999999999</v>
      </c>
      <c r="K34" s="252">
        <v>0</v>
      </c>
      <c r="L34" s="252">
        <v>0</v>
      </c>
      <c r="M34" s="252">
        <v>0</v>
      </c>
      <c r="N34" s="252">
        <v>0</v>
      </c>
      <c r="O34" s="252">
        <v>0</v>
      </c>
      <c r="P34" s="252">
        <v>0</v>
      </c>
      <c r="Q34" s="252">
        <v>159.03182999999999</v>
      </c>
      <c r="R34" s="241"/>
    </row>
    <row r="35" spans="1:18" ht="164.25" customHeight="1">
      <c r="A35" s="315" t="s">
        <v>214</v>
      </c>
      <c r="B35" s="252">
        <v>2514.5776099999998</v>
      </c>
      <c r="C35" s="252">
        <v>0</v>
      </c>
      <c r="D35" s="252">
        <v>0</v>
      </c>
      <c r="E35" s="252">
        <v>0</v>
      </c>
      <c r="F35" s="252">
        <v>0</v>
      </c>
      <c r="G35" s="252">
        <v>0</v>
      </c>
      <c r="H35" s="252">
        <v>0</v>
      </c>
      <c r="I35" s="252">
        <v>2514.5776099999998</v>
      </c>
      <c r="J35" s="252">
        <v>704.55660239999997</v>
      </c>
      <c r="K35" s="252">
        <v>0</v>
      </c>
      <c r="L35" s="252">
        <v>0</v>
      </c>
      <c r="M35" s="252">
        <v>0</v>
      </c>
      <c r="N35" s="252">
        <v>0</v>
      </c>
      <c r="O35" s="252">
        <v>0</v>
      </c>
      <c r="P35" s="252">
        <v>0</v>
      </c>
      <c r="Q35" s="252">
        <v>704.5566</v>
      </c>
      <c r="R35" s="241"/>
    </row>
    <row r="36" spans="1:18" ht="164.25" customHeight="1">
      <c r="A36" s="315" t="s">
        <v>37</v>
      </c>
      <c r="B36" s="252">
        <v>0</v>
      </c>
      <c r="C36" s="252">
        <v>0</v>
      </c>
      <c r="D36" s="252">
        <v>0</v>
      </c>
      <c r="E36" s="252">
        <v>0</v>
      </c>
      <c r="F36" s="252">
        <v>0</v>
      </c>
      <c r="G36" s="252">
        <v>0</v>
      </c>
      <c r="H36" s="252">
        <v>0</v>
      </c>
      <c r="I36" s="252">
        <v>0</v>
      </c>
      <c r="J36" s="252">
        <v>0</v>
      </c>
      <c r="K36" s="252">
        <v>0</v>
      </c>
      <c r="L36" s="252">
        <v>0</v>
      </c>
      <c r="M36" s="252">
        <v>0</v>
      </c>
      <c r="N36" s="252">
        <v>0</v>
      </c>
      <c r="O36" s="252">
        <v>0</v>
      </c>
      <c r="P36" s="252">
        <v>0</v>
      </c>
      <c r="Q36" s="252">
        <v>0</v>
      </c>
      <c r="R36" s="241"/>
    </row>
    <row r="37" spans="1:18" ht="164.25" customHeight="1">
      <c r="A37" s="315" t="s">
        <v>38</v>
      </c>
      <c r="B37" s="252">
        <v>14168.585539999998</v>
      </c>
      <c r="C37" s="252">
        <v>1141.96488</v>
      </c>
      <c r="D37" s="252">
        <v>0</v>
      </c>
      <c r="E37" s="252">
        <v>0</v>
      </c>
      <c r="F37" s="252">
        <v>0</v>
      </c>
      <c r="G37" s="252">
        <v>0</v>
      </c>
      <c r="H37" s="252">
        <v>0</v>
      </c>
      <c r="I37" s="252">
        <v>15310.55042</v>
      </c>
      <c r="J37" s="252">
        <v>0</v>
      </c>
      <c r="K37" s="252">
        <v>0</v>
      </c>
      <c r="L37" s="252">
        <v>0</v>
      </c>
      <c r="M37" s="252">
        <v>0</v>
      </c>
      <c r="N37" s="252">
        <v>0</v>
      </c>
      <c r="O37" s="252">
        <v>0</v>
      </c>
      <c r="P37" s="252">
        <v>0</v>
      </c>
      <c r="Q37" s="252">
        <v>0</v>
      </c>
      <c r="R37" s="241"/>
    </row>
    <row r="38" spans="1:18" ht="164.25" customHeight="1">
      <c r="A38" s="315" t="s">
        <v>39</v>
      </c>
      <c r="B38" s="252">
        <v>5298</v>
      </c>
      <c r="C38" s="252">
        <v>0</v>
      </c>
      <c r="D38" s="252">
        <v>0</v>
      </c>
      <c r="E38" s="252">
        <v>0</v>
      </c>
      <c r="F38" s="252">
        <v>0</v>
      </c>
      <c r="G38" s="252">
        <v>0</v>
      </c>
      <c r="H38" s="252">
        <v>0</v>
      </c>
      <c r="I38" s="252">
        <v>5298</v>
      </c>
      <c r="J38" s="252">
        <v>0</v>
      </c>
      <c r="K38" s="252">
        <v>0</v>
      </c>
      <c r="L38" s="252">
        <v>0</v>
      </c>
      <c r="M38" s="252">
        <v>0</v>
      </c>
      <c r="N38" s="252">
        <v>0</v>
      </c>
      <c r="O38" s="252">
        <v>0</v>
      </c>
      <c r="P38" s="252">
        <v>0</v>
      </c>
      <c r="Q38" s="252">
        <v>0</v>
      </c>
      <c r="R38" s="241"/>
    </row>
    <row r="39" spans="1:18" s="180" customFormat="1" ht="83.25" customHeight="1">
      <c r="A39" s="316" t="s">
        <v>194</v>
      </c>
      <c r="B39" s="317">
        <f>SUM(B10:B38)</f>
        <v>5443248.7032138007</v>
      </c>
      <c r="C39" s="317">
        <f t="shared" ref="C39:Q39" si="0">SUM(C10:C38)</f>
        <v>174319.2783496</v>
      </c>
      <c r="D39" s="317">
        <f t="shared" si="0"/>
        <v>21233.137592799998</v>
      </c>
      <c r="E39" s="317">
        <f t="shared" si="0"/>
        <v>2755.9483455999998</v>
      </c>
      <c r="F39" s="317">
        <f t="shared" si="0"/>
        <v>55099.944058399997</v>
      </c>
      <c r="G39" s="317">
        <f t="shared" si="0"/>
        <v>3135.4220047999997</v>
      </c>
      <c r="H39" s="317">
        <f t="shared" si="0"/>
        <v>248436.04500000001</v>
      </c>
      <c r="I39" s="317">
        <f t="shared" si="0"/>
        <v>5948228.4785899995</v>
      </c>
      <c r="J39" s="317">
        <f t="shared" si="0"/>
        <v>7931349.2637186004</v>
      </c>
      <c r="K39" s="317">
        <f t="shared" si="0"/>
        <v>31666.773861000005</v>
      </c>
      <c r="L39" s="317">
        <f t="shared" si="0"/>
        <v>40217.843341800006</v>
      </c>
      <c r="M39" s="317">
        <f t="shared" si="0"/>
        <v>514.23613999999998</v>
      </c>
      <c r="N39" s="317">
        <f t="shared" si="0"/>
        <v>39007.735442599995</v>
      </c>
      <c r="O39" s="317">
        <f t="shared" si="0"/>
        <v>570.6640956</v>
      </c>
      <c r="P39" s="317">
        <f t="shared" si="0"/>
        <v>527.56548000000009</v>
      </c>
      <c r="Q39" s="317">
        <f t="shared" si="0"/>
        <v>8043854.0821500011</v>
      </c>
      <c r="R39" s="256"/>
    </row>
    <row r="40" spans="1:18" ht="27.75" customHeight="1" thickBot="1">
      <c r="A40" s="226"/>
      <c r="B40" s="227"/>
      <c r="C40" s="318"/>
      <c r="D40" s="228"/>
      <c r="E40" s="228"/>
      <c r="F40" s="228"/>
      <c r="G40" s="228"/>
      <c r="H40" s="228"/>
      <c r="I40" s="228"/>
      <c r="J40" s="228"/>
      <c r="K40" s="228"/>
      <c r="L40" s="227"/>
      <c r="M40" s="227"/>
      <c r="N40" s="227"/>
      <c r="O40" s="227"/>
      <c r="P40" s="227"/>
      <c r="Q40" s="227"/>
      <c r="R40" s="241"/>
    </row>
    <row r="41" spans="1:18" ht="57" customHeight="1" thickTop="1">
      <c r="A41" s="238" t="s">
        <v>730</v>
      </c>
      <c r="B41" s="160"/>
      <c r="C41" s="263"/>
      <c r="D41" s="191"/>
      <c r="E41" s="191"/>
      <c r="F41" s="191"/>
      <c r="G41" s="191"/>
      <c r="H41" s="191"/>
      <c r="I41" s="191"/>
      <c r="J41" s="191"/>
      <c r="K41" s="191"/>
      <c r="L41" s="192"/>
      <c r="M41" s="192"/>
      <c r="N41" s="20"/>
      <c r="O41" s="20"/>
      <c r="P41" s="20"/>
      <c r="Q41" s="20"/>
    </row>
    <row r="42" spans="1:18" ht="13.5" customHeight="1">
      <c r="A42" s="19"/>
      <c r="B42" s="44"/>
      <c r="C42" s="264"/>
      <c r="D42" s="21"/>
      <c r="E42" s="21"/>
      <c r="F42" s="21"/>
      <c r="G42" s="21"/>
      <c r="H42" s="21"/>
      <c r="I42" s="21"/>
      <c r="J42" s="21"/>
      <c r="K42" s="21"/>
      <c r="L42" s="21"/>
      <c r="M42" s="137"/>
      <c r="N42" s="20"/>
      <c r="O42" s="20"/>
      <c r="P42" s="20"/>
      <c r="Q42" s="20"/>
    </row>
    <row r="43" spans="1:18" ht="13.5" customHeight="1">
      <c r="A43" s="19"/>
      <c r="B43" s="44"/>
      <c r="C43" s="264"/>
      <c r="D43" s="21"/>
      <c r="E43" s="21"/>
      <c r="F43" s="21"/>
      <c r="G43" s="21"/>
      <c r="H43" s="21"/>
      <c r="I43" s="21"/>
      <c r="J43" s="21"/>
      <c r="K43" s="21"/>
      <c r="L43" s="21"/>
      <c r="M43" s="137"/>
      <c r="N43" s="20"/>
      <c r="O43" s="20"/>
      <c r="P43" s="20"/>
      <c r="Q43" s="20"/>
    </row>
    <row r="44" spans="1:18" ht="13.5" customHeight="1">
      <c r="A44" s="19"/>
      <c r="B44" s="44"/>
      <c r="C44" s="264"/>
      <c r="D44" s="21"/>
      <c r="E44" s="21"/>
      <c r="F44" s="21"/>
      <c r="G44" s="21"/>
      <c r="H44" s="21"/>
      <c r="I44" s="21"/>
      <c r="J44" s="21"/>
      <c r="K44" s="21"/>
      <c r="L44" s="21"/>
      <c r="M44" s="137"/>
      <c r="N44" s="20"/>
      <c r="O44" s="20"/>
      <c r="P44" s="20"/>
      <c r="Q44" s="20"/>
    </row>
    <row r="45" spans="1:18" ht="13.5" customHeight="1">
      <c r="A45" s="19"/>
      <c r="B45" s="44"/>
      <c r="C45" s="264"/>
      <c r="D45" s="21"/>
      <c r="E45" s="21"/>
      <c r="F45" s="21"/>
      <c r="G45" s="21"/>
      <c r="H45" s="21"/>
      <c r="I45" s="21"/>
      <c r="J45" s="21"/>
      <c r="K45" s="21"/>
      <c r="L45" s="21"/>
      <c r="M45" s="137"/>
      <c r="N45" s="20"/>
      <c r="O45" s="20"/>
      <c r="P45" s="20"/>
      <c r="Q45" s="20"/>
    </row>
    <row r="46" spans="1:18" ht="13.5" customHeight="1">
      <c r="A46" s="19"/>
      <c r="B46" s="44"/>
      <c r="C46" s="264"/>
      <c r="D46" s="21"/>
      <c r="E46" s="21"/>
      <c r="F46" s="21"/>
      <c r="G46" s="21"/>
      <c r="H46" s="21"/>
      <c r="I46" s="21"/>
      <c r="J46" s="21"/>
      <c r="K46" s="21"/>
      <c r="L46" s="21"/>
      <c r="M46" s="137"/>
      <c r="N46" s="20"/>
      <c r="O46" s="20"/>
      <c r="P46" s="20"/>
      <c r="Q46" s="20"/>
    </row>
    <row r="47" spans="1:18" ht="13.5" customHeight="1">
      <c r="A47" s="19"/>
      <c r="B47" s="44"/>
      <c r="C47" s="264"/>
      <c r="D47" s="21"/>
      <c r="E47" s="21"/>
      <c r="F47" s="21"/>
      <c r="G47" s="21"/>
      <c r="H47" s="21"/>
      <c r="I47" s="21"/>
      <c r="J47" s="21"/>
      <c r="K47" s="21"/>
      <c r="L47" s="21"/>
      <c r="M47" s="137"/>
      <c r="N47" s="20"/>
      <c r="O47" s="20"/>
      <c r="P47" s="20"/>
      <c r="Q47" s="20"/>
    </row>
    <row r="48" spans="1:18" ht="13.5" customHeight="1">
      <c r="A48" s="168"/>
      <c r="B48" s="234"/>
      <c r="C48" s="264"/>
      <c r="D48" s="21"/>
      <c r="E48" s="21"/>
      <c r="F48" s="21"/>
      <c r="G48" s="21"/>
      <c r="H48" s="21"/>
      <c r="I48" s="21"/>
      <c r="J48" s="21"/>
      <c r="K48" s="21"/>
      <c r="L48" s="21"/>
      <c r="M48" s="137"/>
      <c r="N48" s="20"/>
      <c r="O48" s="20"/>
      <c r="P48" s="20"/>
      <c r="Q48" s="20"/>
    </row>
    <row r="49" spans="1:17" ht="13.5" customHeight="1">
      <c r="A49" s="19"/>
      <c r="B49" s="234"/>
      <c r="C49" s="264"/>
      <c r="D49" s="21"/>
      <c r="E49" s="21"/>
      <c r="F49" s="21"/>
      <c r="G49" s="21"/>
      <c r="H49" s="21"/>
      <c r="I49" s="21"/>
      <c r="J49" s="21"/>
      <c r="K49" s="21"/>
      <c r="L49" s="21"/>
      <c r="M49" s="137"/>
      <c r="N49" s="20"/>
      <c r="O49" s="20"/>
      <c r="P49" s="20"/>
      <c r="Q49" s="20"/>
    </row>
    <row r="50" spans="1:17" ht="13.5" customHeight="1">
      <c r="A50" s="19"/>
      <c r="B50" s="234"/>
      <c r="C50" s="264"/>
      <c r="D50" s="21"/>
      <c r="E50" s="21"/>
      <c r="F50" s="21"/>
      <c r="G50" s="21"/>
      <c r="H50" s="21"/>
      <c r="I50" s="21"/>
      <c r="J50" s="21"/>
      <c r="K50" s="21"/>
      <c r="L50" s="21"/>
      <c r="M50" s="137"/>
      <c r="N50" s="20"/>
      <c r="O50" s="20"/>
      <c r="P50" s="20"/>
      <c r="Q50" s="20"/>
    </row>
    <row r="51" spans="1:17" ht="13.5" customHeight="1">
      <c r="A51" s="19"/>
      <c r="B51" s="234"/>
      <c r="C51" s="264"/>
      <c r="D51" s="21"/>
      <c r="E51" s="21"/>
      <c r="F51" s="21"/>
      <c r="G51" s="21"/>
      <c r="H51" s="21"/>
      <c r="I51" s="21"/>
      <c r="J51" s="21"/>
      <c r="K51" s="21"/>
      <c r="L51" s="21"/>
      <c r="M51" s="137"/>
      <c r="N51" s="20"/>
      <c r="O51" s="20"/>
      <c r="P51" s="20"/>
      <c r="Q51" s="20"/>
    </row>
    <row r="52" spans="1:17" ht="13.5" customHeight="1">
      <c r="A52" s="19"/>
      <c r="B52" s="234"/>
      <c r="C52" s="264"/>
      <c r="D52" s="21"/>
      <c r="E52" s="21"/>
      <c r="F52" s="21"/>
      <c r="G52" s="21"/>
      <c r="H52" s="21"/>
      <c r="I52" s="21"/>
      <c r="J52" s="21"/>
      <c r="K52" s="21"/>
      <c r="L52" s="21"/>
      <c r="M52" s="137"/>
      <c r="N52" s="20"/>
      <c r="O52" s="20"/>
      <c r="P52" s="20"/>
      <c r="Q52" s="20"/>
    </row>
    <row r="53" spans="1:17" ht="13.5" customHeight="1">
      <c r="A53" s="19"/>
      <c r="B53" s="234"/>
      <c r="C53" s="264"/>
      <c r="D53" s="21"/>
      <c r="E53" s="21"/>
      <c r="F53" s="21"/>
      <c r="G53" s="21"/>
      <c r="H53" s="21"/>
      <c r="I53" s="21"/>
      <c r="J53" s="21"/>
      <c r="K53" s="21"/>
      <c r="L53" s="21"/>
      <c r="M53" s="137"/>
      <c r="N53" s="20"/>
      <c r="O53" s="20"/>
      <c r="P53" s="20"/>
      <c r="Q53" s="20"/>
    </row>
    <row r="54" spans="1:17" ht="13.5" customHeight="1">
      <c r="A54" s="168"/>
      <c r="B54" s="234"/>
      <c r="C54" s="264"/>
      <c r="D54" s="21"/>
      <c r="E54" s="21"/>
      <c r="F54" s="21"/>
      <c r="G54" s="21"/>
      <c r="H54" s="21"/>
      <c r="I54" s="21"/>
      <c r="J54" s="21"/>
      <c r="K54" s="21"/>
      <c r="L54" s="21"/>
      <c r="M54" s="137"/>
      <c r="N54" s="20"/>
      <c r="O54" s="20"/>
      <c r="P54" s="20"/>
      <c r="Q54" s="20"/>
    </row>
    <row r="55" spans="1:17" ht="13.5" customHeight="1">
      <c r="A55" s="19"/>
      <c r="B55" s="44"/>
      <c r="C55" s="264"/>
      <c r="D55" s="21"/>
      <c r="E55" s="21"/>
      <c r="F55" s="21"/>
      <c r="G55" s="21"/>
      <c r="H55" s="21"/>
      <c r="I55" s="21"/>
      <c r="J55" s="21"/>
      <c r="K55" s="21"/>
      <c r="L55" s="21"/>
      <c r="M55" s="137"/>
      <c r="N55" s="20"/>
      <c r="O55" s="20"/>
      <c r="P55" s="20"/>
      <c r="Q55" s="20"/>
    </row>
    <row r="56" spans="1:17" ht="13.5" customHeight="1">
      <c r="A56" s="19"/>
      <c r="B56" s="44"/>
      <c r="C56" s="264"/>
      <c r="D56" s="21"/>
      <c r="E56" s="21"/>
      <c r="F56" s="21"/>
      <c r="G56" s="21"/>
      <c r="H56" s="21"/>
      <c r="I56" s="21"/>
      <c r="J56" s="21"/>
      <c r="K56" s="21"/>
      <c r="L56" s="21"/>
      <c r="M56" s="137"/>
      <c r="N56" s="20"/>
      <c r="O56" s="20"/>
      <c r="P56" s="20"/>
      <c r="Q56" s="20"/>
    </row>
    <row r="57" spans="1:17" ht="13.5" customHeight="1">
      <c r="A57" s="19"/>
      <c r="B57" s="44"/>
      <c r="C57" s="264"/>
      <c r="D57" s="21"/>
      <c r="E57" s="21"/>
      <c r="F57" s="21"/>
      <c r="G57" s="21"/>
      <c r="H57" s="21"/>
      <c r="I57" s="21"/>
      <c r="J57" s="21"/>
      <c r="K57" s="21"/>
      <c r="L57" s="21"/>
      <c r="M57" s="137"/>
      <c r="N57" s="20"/>
      <c r="O57" s="20"/>
      <c r="P57" s="20"/>
      <c r="Q57" s="20"/>
    </row>
    <row r="58" spans="1:17" ht="13.5" customHeight="1">
      <c r="A58" s="168"/>
      <c r="B58" s="44"/>
      <c r="C58" s="264"/>
      <c r="D58" s="21"/>
      <c r="E58" s="21"/>
      <c r="F58" s="21"/>
      <c r="G58" s="21"/>
      <c r="H58" s="21"/>
      <c r="I58" s="21"/>
      <c r="J58" s="21"/>
      <c r="K58" s="21"/>
      <c r="L58" s="21"/>
      <c r="M58" s="137"/>
      <c r="N58" s="20"/>
      <c r="O58" s="20"/>
      <c r="P58" s="20"/>
      <c r="Q58" s="20"/>
    </row>
    <row r="59" spans="1:17" ht="13.5" customHeight="1">
      <c r="A59" s="19"/>
      <c r="B59" s="44"/>
      <c r="C59" s="264"/>
      <c r="D59" s="21"/>
      <c r="E59" s="21"/>
      <c r="F59" s="21"/>
      <c r="G59" s="21"/>
      <c r="H59" s="21"/>
      <c r="I59" s="21"/>
      <c r="J59" s="21"/>
      <c r="K59" s="21"/>
      <c r="L59" s="21"/>
      <c r="M59" s="137"/>
      <c r="N59" s="20"/>
      <c r="O59" s="20"/>
      <c r="P59" s="20"/>
      <c r="Q59" s="20"/>
    </row>
    <row r="60" spans="1:17" ht="13.5" customHeight="1">
      <c r="A60" s="19"/>
      <c r="B60" s="44"/>
      <c r="C60" s="264"/>
      <c r="D60" s="21"/>
      <c r="E60" s="21"/>
      <c r="F60" s="21"/>
      <c r="G60" s="21"/>
      <c r="H60" s="21"/>
      <c r="I60" s="21"/>
      <c r="J60" s="21"/>
      <c r="K60" s="21"/>
      <c r="L60" s="21"/>
      <c r="M60" s="137"/>
      <c r="N60" s="20"/>
      <c r="O60" s="20"/>
      <c r="P60" s="20"/>
      <c r="Q60" s="20"/>
    </row>
    <row r="61" spans="1:17" ht="13.5" customHeight="1">
      <c r="A61" s="19"/>
      <c r="B61" s="44"/>
      <c r="C61" s="264"/>
      <c r="D61" s="21"/>
      <c r="E61" s="21"/>
      <c r="F61" s="21"/>
      <c r="G61" s="21"/>
      <c r="H61" s="21"/>
      <c r="I61" s="21"/>
      <c r="J61" s="21"/>
      <c r="K61" s="21"/>
      <c r="L61" s="21"/>
      <c r="M61" s="137"/>
      <c r="N61" s="20"/>
      <c r="O61" s="20"/>
      <c r="P61" s="20"/>
      <c r="Q61" s="20"/>
    </row>
    <row r="62" spans="1:17" ht="13.5" customHeight="1">
      <c r="A62" s="19"/>
      <c r="B62" s="44"/>
      <c r="C62" s="264"/>
      <c r="D62" s="21"/>
      <c r="E62" s="21"/>
      <c r="F62" s="21"/>
      <c r="G62" s="21"/>
      <c r="H62" s="21"/>
      <c r="I62" s="21"/>
      <c r="J62" s="21"/>
      <c r="K62" s="21"/>
      <c r="L62" s="21"/>
      <c r="M62" s="137"/>
      <c r="N62" s="20"/>
      <c r="O62" s="20"/>
      <c r="P62" s="20"/>
      <c r="Q62" s="20"/>
    </row>
    <row r="63" spans="1:17" ht="13.5" customHeight="1">
      <c r="A63" s="168"/>
      <c r="B63" s="44"/>
      <c r="C63" s="264"/>
      <c r="D63" s="21"/>
      <c r="E63" s="21"/>
      <c r="F63" s="21"/>
      <c r="G63" s="21"/>
      <c r="H63" s="21"/>
      <c r="I63" s="21"/>
      <c r="J63" s="21"/>
      <c r="K63" s="21"/>
      <c r="L63" s="21"/>
      <c r="M63" s="137"/>
      <c r="N63" s="20"/>
      <c r="O63" s="20"/>
      <c r="P63" s="20"/>
      <c r="Q63" s="20"/>
    </row>
    <row r="64" spans="1:17" ht="13.5" customHeight="1">
      <c r="A64" s="19"/>
      <c r="B64" s="44"/>
      <c r="C64" s="264"/>
      <c r="D64" s="21"/>
      <c r="E64" s="21"/>
      <c r="F64" s="21"/>
      <c r="G64" s="21"/>
      <c r="H64" s="21"/>
      <c r="I64" s="21"/>
      <c r="J64" s="21"/>
      <c r="K64" s="21"/>
      <c r="L64" s="21"/>
      <c r="M64" s="137"/>
      <c r="N64" s="20"/>
      <c r="O64" s="20"/>
      <c r="P64" s="20"/>
      <c r="Q64" s="20"/>
    </row>
    <row r="65" spans="1:17" ht="13.5" customHeight="1">
      <c r="A65" s="19"/>
      <c r="B65" s="44"/>
      <c r="C65" s="264"/>
      <c r="D65" s="21"/>
      <c r="E65" s="21"/>
      <c r="F65" s="21"/>
      <c r="G65" s="21"/>
      <c r="H65" s="21"/>
      <c r="I65" s="21"/>
      <c r="J65" s="21"/>
      <c r="K65" s="21"/>
      <c r="L65" s="21"/>
      <c r="M65" s="137"/>
      <c r="N65" s="20"/>
      <c r="O65" s="20"/>
      <c r="P65" s="20"/>
      <c r="Q65" s="20"/>
    </row>
    <row r="66" spans="1:17" ht="13.5" customHeight="1">
      <c r="A66" s="19"/>
      <c r="B66" s="44"/>
      <c r="C66" s="264"/>
      <c r="D66" s="21"/>
      <c r="E66" s="21"/>
      <c r="F66" s="21"/>
      <c r="G66" s="21"/>
      <c r="H66" s="21"/>
      <c r="I66" s="21"/>
      <c r="J66" s="21"/>
      <c r="K66" s="21"/>
      <c r="L66" s="21"/>
      <c r="M66" s="137"/>
      <c r="N66" s="20"/>
      <c r="O66" s="20"/>
      <c r="P66" s="20"/>
      <c r="Q66" s="20"/>
    </row>
    <row r="67" spans="1:17" ht="9" customHeight="1">
      <c r="A67" s="166"/>
      <c r="B67" s="44"/>
      <c r="C67" s="264"/>
      <c r="D67" s="21"/>
      <c r="E67" s="21"/>
      <c r="F67" s="21"/>
      <c r="G67" s="21"/>
      <c r="H67" s="21"/>
      <c r="I67" s="21"/>
      <c r="J67" s="21"/>
      <c r="K67" s="21"/>
      <c r="L67" s="21"/>
      <c r="M67" s="137"/>
      <c r="N67" s="20"/>
      <c r="O67" s="20"/>
      <c r="P67" s="20"/>
      <c r="Q67" s="20"/>
    </row>
    <row r="68" spans="1:17" ht="9" customHeight="1">
      <c r="A68" s="166"/>
      <c r="B68" s="44"/>
      <c r="C68" s="264"/>
      <c r="D68" s="21"/>
      <c r="E68" s="21"/>
      <c r="F68" s="21"/>
      <c r="G68" s="21"/>
      <c r="H68" s="21"/>
      <c r="I68" s="21"/>
      <c r="J68" s="21"/>
      <c r="K68" s="21"/>
      <c r="L68" s="21"/>
      <c r="M68" s="137"/>
      <c r="N68" s="20"/>
      <c r="O68" s="20"/>
      <c r="P68" s="20"/>
      <c r="Q68" s="20"/>
    </row>
    <row r="69" spans="1:17" ht="9" customHeight="1">
      <c r="A69" s="166"/>
      <c r="B69" s="44"/>
      <c r="C69" s="264"/>
      <c r="D69" s="21"/>
      <c r="E69" s="21"/>
      <c r="F69" s="21"/>
      <c r="G69" s="21"/>
      <c r="H69" s="21"/>
      <c r="I69" s="21"/>
      <c r="J69" s="21"/>
      <c r="K69" s="21"/>
      <c r="L69" s="21"/>
      <c r="M69" s="137"/>
      <c r="N69" s="20"/>
      <c r="O69" s="20"/>
      <c r="P69" s="20"/>
      <c r="Q69" s="20"/>
    </row>
    <row r="70" spans="1:17" ht="9" customHeight="1">
      <c r="A70" s="166"/>
      <c r="B70" s="44"/>
      <c r="C70" s="264"/>
      <c r="D70" s="21"/>
      <c r="E70" s="21"/>
      <c r="F70" s="21"/>
      <c r="G70" s="21"/>
      <c r="H70" s="21"/>
      <c r="I70" s="21"/>
      <c r="J70" s="21"/>
      <c r="K70" s="21"/>
      <c r="L70" s="21"/>
      <c r="M70" s="137"/>
      <c r="N70" s="20"/>
      <c r="O70" s="20"/>
      <c r="P70" s="20"/>
      <c r="Q70" s="20"/>
    </row>
    <row r="71" spans="1:17" ht="9" customHeight="1">
      <c r="A71" s="167"/>
      <c r="B71" s="44"/>
      <c r="C71" s="264"/>
      <c r="D71" s="21"/>
      <c r="E71" s="21"/>
      <c r="F71" s="21"/>
      <c r="G71" s="21"/>
      <c r="H71" s="21"/>
      <c r="I71" s="21"/>
      <c r="J71" s="21"/>
      <c r="K71" s="21"/>
      <c r="L71" s="21"/>
      <c r="M71" s="137"/>
      <c r="N71" s="20"/>
      <c r="O71" s="20"/>
      <c r="P71" s="20"/>
      <c r="Q71" s="20"/>
    </row>
    <row r="72" spans="1:17" ht="9" customHeight="1">
      <c r="A72" s="167"/>
      <c r="C72" s="264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68"/>
      <c r="C73" s="264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9"/>
      <c r="C74" s="264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 ht="9" customHeight="1">
      <c r="A75" s="19"/>
      <c r="C75" s="264"/>
      <c r="D75" s="21"/>
      <c r="E75" s="21"/>
      <c r="F75" s="21"/>
      <c r="G75" s="21"/>
      <c r="H75" s="21"/>
      <c r="I75" s="21"/>
      <c r="J75" s="21"/>
      <c r="K75" s="21"/>
      <c r="L75" s="21"/>
      <c r="M75" s="20"/>
      <c r="N75" s="20"/>
      <c r="O75" s="20"/>
      <c r="P75" s="20"/>
      <c r="Q75" s="20"/>
    </row>
    <row r="76" spans="1:17" ht="9" customHeight="1">
      <c r="A76" s="19"/>
      <c r="C76" s="264"/>
      <c r="D76" s="21"/>
      <c r="E76" s="21"/>
      <c r="F76" s="21"/>
      <c r="G76" s="21"/>
      <c r="H76" s="21"/>
      <c r="I76" s="21"/>
      <c r="J76" s="21"/>
      <c r="K76" s="21"/>
      <c r="L76" s="21"/>
      <c r="M76" s="20"/>
      <c r="N76" s="20"/>
      <c r="O76" s="20"/>
      <c r="P76" s="20"/>
      <c r="Q76" s="20"/>
    </row>
    <row r="77" spans="1:17" ht="9" customHeight="1">
      <c r="A77" s="19"/>
      <c r="C77" s="264"/>
      <c r="D77" s="21"/>
      <c r="E77" s="21"/>
      <c r="F77" s="21"/>
      <c r="G77" s="21"/>
      <c r="H77" s="21"/>
      <c r="I77" s="21"/>
      <c r="J77" s="21"/>
      <c r="K77" s="21"/>
      <c r="L77" s="21"/>
      <c r="M77" s="20"/>
      <c r="N77" s="20"/>
      <c r="O77" s="20"/>
      <c r="P77" s="20"/>
      <c r="Q77" s="20"/>
    </row>
    <row r="78" spans="1:17" ht="9" customHeight="1">
      <c r="A78" s="166"/>
      <c r="C78" s="264"/>
      <c r="D78" s="21"/>
      <c r="E78" s="21"/>
      <c r="F78" s="21"/>
      <c r="G78" s="21"/>
      <c r="H78" s="21"/>
      <c r="I78" s="21"/>
      <c r="J78" s="21"/>
      <c r="K78" s="21"/>
      <c r="L78" s="21"/>
      <c r="M78" s="20"/>
      <c r="N78" s="20"/>
      <c r="O78" s="20"/>
      <c r="P78" s="20"/>
      <c r="Q78" s="20"/>
    </row>
    <row r="79" spans="1:17" ht="9" customHeight="1">
      <c r="A79" s="168"/>
      <c r="C79" s="264"/>
      <c r="D79" s="21"/>
      <c r="E79" s="21"/>
      <c r="F79" s="21"/>
      <c r="G79" s="21"/>
      <c r="H79" s="21"/>
      <c r="I79" s="21"/>
      <c r="J79" s="21"/>
      <c r="K79" s="21"/>
      <c r="L79" s="21"/>
      <c r="M79" s="20"/>
      <c r="N79" s="20"/>
      <c r="O79" s="20"/>
      <c r="P79" s="20"/>
      <c r="Q79" s="20"/>
    </row>
    <row r="80" spans="1:17" ht="9" customHeight="1">
      <c r="A80" s="19"/>
      <c r="C80" s="264"/>
      <c r="D80" s="21"/>
      <c r="E80" s="21"/>
      <c r="F80" s="21"/>
      <c r="G80" s="21"/>
      <c r="H80" s="21"/>
      <c r="I80" s="21"/>
      <c r="J80" s="21"/>
      <c r="K80" s="21"/>
      <c r="L80" s="21"/>
      <c r="M80" s="20"/>
      <c r="N80" s="20"/>
      <c r="O80" s="20"/>
      <c r="P80" s="20"/>
      <c r="Q80" s="20"/>
    </row>
    <row r="81" spans="1:17" ht="9" customHeight="1">
      <c r="A81" s="19"/>
      <c r="C81" s="264"/>
      <c r="D81" s="21"/>
      <c r="E81" s="21"/>
      <c r="F81" s="21"/>
      <c r="G81" s="21"/>
      <c r="H81" s="21"/>
      <c r="I81" s="21"/>
      <c r="J81" s="21"/>
      <c r="K81" s="21"/>
      <c r="L81" s="21"/>
      <c r="M81" s="20"/>
      <c r="N81" s="20"/>
      <c r="O81" s="20"/>
      <c r="P81" s="20"/>
      <c r="Q81" s="20"/>
    </row>
    <row r="82" spans="1:17" ht="9" customHeight="1">
      <c r="A82" s="19"/>
      <c r="C82" s="264"/>
      <c r="D82" s="21"/>
      <c r="E82" s="21"/>
      <c r="F82" s="21"/>
      <c r="G82" s="21"/>
      <c r="H82" s="21"/>
      <c r="I82" s="21"/>
      <c r="J82" s="21"/>
      <c r="K82" s="21"/>
      <c r="L82" s="21"/>
      <c r="M82" s="20"/>
      <c r="N82" s="20"/>
      <c r="O82" s="20"/>
      <c r="P82" s="20"/>
      <c r="Q82" s="20"/>
    </row>
    <row r="83" spans="1:17" ht="9" customHeight="1">
      <c r="A83" s="19"/>
      <c r="C83" s="264"/>
      <c r="D83" s="21"/>
      <c r="E83" s="21"/>
      <c r="F83" s="21"/>
      <c r="G83" s="21"/>
      <c r="H83" s="21"/>
      <c r="I83" s="21"/>
      <c r="J83" s="21"/>
      <c r="K83" s="21"/>
      <c r="L83" s="21"/>
      <c r="M83" s="20"/>
      <c r="N83" s="20"/>
      <c r="O83" s="20"/>
      <c r="P83" s="20"/>
      <c r="Q83" s="20"/>
    </row>
    <row r="84" spans="1:17" ht="9" customHeight="1">
      <c r="A84" s="166"/>
      <c r="C84" s="264"/>
      <c r="D84" s="21"/>
      <c r="E84" s="21"/>
      <c r="F84" s="21"/>
      <c r="G84" s="21"/>
      <c r="H84" s="21"/>
      <c r="I84" s="21"/>
      <c r="J84" s="21"/>
      <c r="K84" s="21"/>
      <c r="L84" s="21"/>
      <c r="M84" s="20"/>
      <c r="N84" s="20"/>
      <c r="O84" s="20"/>
      <c r="P84" s="20"/>
      <c r="Q84" s="20"/>
    </row>
    <row r="85" spans="1:17" ht="9" customHeight="1">
      <c r="A85" s="168"/>
      <c r="C85" s="264"/>
      <c r="D85" s="21"/>
      <c r="E85" s="21"/>
      <c r="F85" s="21"/>
      <c r="G85" s="21"/>
      <c r="H85" s="21"/>
      <c r="I85" s="21"/>
      <c r="J85" s="21"/>
      <c r="K85" s="21"/>
      <c r="L85" s="21"/>
      <c r="M85" s="20"/>
      <c r="N85" s="20"/>
      <c r="O85" s="20"/>
      <c r="P85" s="20"/>
      <c r="Q85" s="20"/>
    </row>
    <row r="86" spans="1:17" ht="9" customHeight="1">
      <c r="A86" s="19"/>
      <c r="C86" s="264"/>
      <c r="D86" s="21"/>
      <c r="E86" s="21"/>
      <c r="F86" s="21"/>
      <c r="G86" s="21"/>
      <c r="H86" s="21"/>
      <c r="I86" s="21"/>
      <c r="J86" s="21"/>
      <c r="K86" s="21"/>
      <c r="L86" s="21"/>
      <c r="M86" s="20"/>
      <c r="N86" s="20"/>
      <c r="O86" s="20"/>
      <c r="P86" s="20"/>
      <c r="Q86" s="20"/>
    </row>
    <row r="87" spans="1:17" ht="9" customHeight="1">
      <c r="A87" s="19"/>
      <c r="C87" s="264"/>
      <c r="D87" s="21"/>
      <c r="E87" s="21"/>
      <c r="F87" s="21"/>
      <c r="G87" s="21"/>
      <c r="H87" s="21"/>
      <c r="I87" s="21"/>
      <c r="J87" s="21"/>
      <c r="K87" s="21"/>
      <c r="L87" s="21"/>
      <c r="M87" s="20"/>
      <c r="N87" s="20"/>
      <c r="O87" s="20"/>
      <c r="P87" s="20"/>
      <c r="Q87" s="20"/>
    </row>
    <row r="88" spans="1:17" ht="9" customHeight="1">
      <c r="A88" s="19"/>
      <c r="C88" s="264"/>
      <c r="D88" s="21"/>
      <c r="E88" s="21"/>
      <c r="F88" s="21"/>
      <c r="G88" s="21"/>
      <c r="H88" s="21"/>
      <c r="I88" s="21"/>
      <c r="J88" s="21"/>
      <c r="K88" s="21"/>
      <c r="L88" s="21"/>
      <c r="M88" s="20"/>
      <c r="N88" s="20"/>
      <c r="O88" s="20"/>
      <c r="P88" s="20"/>
      <c r="Q88" s="20"/>
    </row>
    <row r="89" spans="1:17" ht="9" customHeight="1">
      <c r="A89" s="19"/>
      <c r="C89" s="264"/>
      <c r="D89" s="21"/>
      <c r="E89" s="21"/>
      <c r="F89" s="21"/>
      <c r="G89" s="21"/>
      <c r="H89" s="21"/>
      <c r="I89" s="21"/>
      <c r="J89" s="21"/>
      <c r="K89" s="21"/>
      <c r="L89" s="21"/>
      <c r="M89" s="20"/>
      <c r="N89" s="20"/>
      <c r="O89" s="20"/>
      <c r="P89" s="20"/>
      <c r="Q89" s="20"/>
    </row>
    <row r="90" spans="1:17">
      <c r="A90" s="19"/>
      <c r="C90" s="265"/>
      <c r="D90" s="44"/>
      <c r="E90" s="44"/>
      <c r="F90" s="44"/>
      <c r="G90" s="44"/>
      <c r="H90" s="44"/>
      <c r="I90" s="44"/>
      <c r="J90" s="44"/>
      <c r="K90" s="44"/>
      <c r="L90" s="44"/>
    </row>
    <row r="91" spans="1:17">
      <c r="A91" s="19"/>
      <c r="C91" s="265"/>
      <c r="D91" s="44"/>
      <c r="E91" s="44"/>
      <c r="F91" s="44"/>
      <c r="G91" s="44"/>
      <c r="H91" s="44"/>
      <c r="I91" s="44"/>
      <c r="J91" s="44"/>
      <c r="K91" s="44"/>
      <c r="L91" s="44"/>
    </row>
    <row r="92" spans="1:17">
      <c r="A92" s="19"/>
      <c r="C92" s="265"/>
      <c r="D92" s="44"/>
      <c r="E92" s="44"/>
      <c r="F92" s="44"/>
      <c r="G92" s="44"/>
      <c r="H92" s="44"/>
      <c r="I92" s="44"/>
      <c r="J92" s="44"/>
      <c r="K92" s="44"/>
      <c r="L92" s="44"/>
    </row>
    <row r="93" spans="1:17">
      <c r="A93" s="19"/>
      <c r="C93" s="265"/>
      <c r="D93" s="44"/>
      <c r="E93" s="44"/>
      <c r="F93" s="44"/>
      <c r="G93" s="44"/>
      <c r="H93" s="44"/>
      <c r="I93" s="44"/>
      <c r="J93" s="44"/>
      <c r="K93" s="44"/>
      <c r="L93" s="44"/>
    </row>
    <row r="94" spans="1:17">
      <c r="A94" s="166"/>
      <c r="C94" s="265"/>
      <c r="D94" s="44"/>
      <c r="E94" s="44"/>
      <c r="F94" s="44"/>
      <c r="G94" s="44"/>
      <c r="H94" s="44"/>
      <c r="I94" s="44"/>
      <c r="J94" s="44"/>
      <c r="K94" s="44"/>
      <c r="L94" s="44"/>
    </row>
    <row r="95" spans="1:17">
      <c r="A95" s="168"/>
      <c r="C95" s="265"/>
      <c r="D95" s="44"/>
      <c r="E95" s="44"/>
      <c r="F95" s="44"/>
      <c r="G95" s="44"/>
      <c r="H95" s="44"/>
      <c r="I95" s="44"/>
      <c r="J95" s="44"/>
      <c r="K95" s="44"/>
      <c r="L95" s="44"/>
    </row>
    <row r="96" spans="1:17">
      <c r="A96" s="19"/>
      <c r="C96" s="265"/>
      <c r="D96" s="44"/>
      <c r="E96" s="44"/>
      <c r="F96" s="44"/>
      <c r="G96" s="44"/>
      <c r="H96" s="44"/>
      <c r="I96" s="44"/>
      <c r="J96" s="44"/>
      <c r="K96" s="44"/>
      <c r="L96" s="44"/>
    </row>
    <row r="97" spans="1:12">
      <c r="A97" s="19"/>
      <c r="C97" s="265"/>
      <c r="D97" s="44"/>
      <c r="E97" s="44"/>
      <c r="F97" s="44"/>
      <c r="G97" s="44"/>
      <c r="H97" s="44"/>
      <c r="I97" s="44"/>
      <c r="J97" s="44"/>
      <c r="K97" s="44"/>
      <c r="L97" s="44"/>
    </row>
    <row r="98" spans="1:12">
      <c r="A98" s="19"/>
      <c r="C98" s="265"/>
      <c r="D98" s="44"/>
      <c r="E98" s="44"/>
      <c r="F98" s="44"/>
      <c r="G98" s="44"/>
      <c r="H98" s="44"/>
      <c r="I98" s="44"/>
      <c r="J98" s="44"/>
      <c r="K98" s="44"/>
      <c r="L98" s="44"/>
    </row>
    <row r="99" spans="1:12">
      <c r="A99" s="19"/>
      <c r="C99" s="265"/>
      <c r="D99" s="44"/>
      <c r="E99" s="44"/>
      <c r="F99" s="44"/>
      <c r="G99" s="44"/>
      <c r="H99" s="44"/>
      <c r="I99" s="44"/>
      <c r="J99" s="44"/>
      <c r="K99" s="44"/>
      <c r="L99" s="44"/>
    </row>
    <row r="100" spans="1:12">
      <c r="A100" s="19"/>
      <c r="C100" s="265"/>
      <c r="D100" s="44"/>
      <c r="E100" s="44"/>
      <c r="F100" s="44"/>
      <c r="G100" s="44"/>
      <c r="H100" s="44"/>
      <c r="I100" s="44"/>
      <c r="J100" s="44"/>
      <c r="K100" s="44"/>
      <c r="L100" s="44"/>
    </row>
    <row r="101" spans="1:12">
      <c r="A101" s="19"/>
      <c r="C101" s="265"/>
      <c r="D101" s="44"/>
      <c r="E101" s="44"/>
      <c r="F101" s="44"/>
      <c r="G101" s="44"/>
      <c r="H101" s="44"/>
      <c r="I101" s="44"/>
      <c r="J101" s="44"/>
      <c r="K101" s="44"/>
      <c r="L101" s="44"/>
    </row>
    <row r="102" spans="1:12">
      <c r="A102" s="19"/>
      <c r="C102" s="265"/>
      <c r="D102" s="44"/>
      <c r="E102" s="44"/>
      <c r="F102" s="44"/>
      <c r="G102" s="44"/>
      <c r="H102" s="44"/>
      <c r="I102" s="44"/>
      <c r="J102" s="44"/>
      <c r="K102" s="44"/>
      <c r="L102" s="44"/>
    </row>
    <row r="103" spans="1:12">
      <c r="A103" s="19"/>
      <c r="C103" s="265"/>
      <c r="D103" s="44"/>
      <c r="E103" s="44"/>
      <c r="F103" s="44"/>
      <c r="G103" s="44"/>
      <c r="H103" s="44"/>
      <c r="I103" s="44"/>
      <c r="J103" s="44"/>
      <c r="K103" s="44"/>
      <c r="L103" s="44"/>
    </row>
    <row r="104" spans="1:12">
      <c r="A104" s="19"/>
      <c r="C104" s="265"/>
      <c r="D104" s="44"/>
      <c r="E104" s="44"/>
      <c r="F104" s="44"/>
      <c r="G104" s="44"/>
      <c r="H104" s="44"/>
      <c r="I104" s="44"/>
      <c r="J104" s="44"/>
      <c r="K104" s="44"/>
      <c r="L104" s="44"/>
    </row>
    <row r="105" spans="1:12">
      <c r="A105" s="168"/>
      <c r="C105" s="265"/>
      <c r="D105" s="44"/>
      <c r="E105" s="44"/>
      <c r="F105" s="44"/>
      <c r="G105" s="44"/>
      <c r="H105" s="44"/>
      <c r="I105" s="44"/>
      <c r="J105" s="44"/>
      <c r="K105" s="44"/>
      <c r="L105" s="44"/>
    </row>
    <row r="106" spans="1:12">
      <c r="A106" s="19"/>
      <c r="C106" s="265"/>
      <c r="D106" s="44"/>
      <c r="E106" s="44"/>
      <c r="F106" s="44"/>
      <c r="G106" s="44"/>
      <c r="H106" s="44"/>
      <c r="I106" s="44"/>
      <c r="J106" s="44"/>
      <c r="K106" s="44"/>
      <c r="L106" s="44"/>
    </row>
    <row r="107" spans="1:12">
      <c r="A107" s="19"/>
      <c r="C107" s="265"/>
      <c r="D107" s="44"/>
      <c r="E107" s="44"/>
      <c r="F107" s="44"/>
      <c r="G107" s="44"/>
      <c r="H107" s="44"/>
      <c r="I107" s="44"/>
      <c r="J107" s="44"/>
      <c r="K107" s="44"/>
      <c r="L107" s="44"/>
    </row>
    <row r="108" spans="1:12">
      <c r="A108" s="19"/>
      <c r="C108" s="265"/>
      <c r="D108" s="44"/>
      <c r="E108" s="44"/>
      <c r="F108" s="44"/>
      <c r="G108" s="44"/>
      <c r="H108" s="44"/>
      <c r="I108" s="44"/>
      <c r="J108" s="44"/>
      <c r="K108" s="44"/>
      <c r="L108" s="44"/>
    </row>
    <row r="109" spans="1:12">
      <c r="A109" s="169"/>
      <c r="C109" s="265"/>
      <c r="D109" s="44"/>
      <c r="E109" s="44"/>
      <c r="F109" s="44"/>
      <c r="G109" s="44"/>
      <c r="H109" s="44"/>
      <c r="I109" s="44"/>
      <c r="J109" s="44"/>
      <c r="K109" s="44"/>
      <c r="L109" s="44"/>
    </row>
    <row r="110" spans="1:12">
      <c r="A110" s="169"/>
      <c r="C110" s="265"/>
      <c r="D110" s="44"/>
      <c r="E110" s="44"/>
      <c r="F110" s="44"/>
      <c r="G110" s="44"/>
      <c r="H110" s="44"/>
      <c r="I110" s="44"/>
      <c r="J110" s="44"/>
      <c r="K110" s="44"/>
      <c r="L110" s="44"/>
    </row>
    <row r="111" spans="1:12">
      <c r="A111" s="169"/>
      <c r="C111" s="265"/>
      <c r="D111" s="44"/>
      <c r="E111" s="44"/>
      <c r="F111" s="44"/>
      <c r="G111" s="44"/>
      <c r="H111" s="44"/>
      <c r="I111" s="44"/>
      <c r="J111" s="44"/>
      <c r="K111" s="44"/>
      <c r="L111" s="44"/>
    </row>
    <row r="112" spans="1:12">
      <c r="A112" s="169"/>
      <c r="C112" s="265"/>
      <c r="D112" s="44"/>
      <c r="E112" s="44"/>
      <c r="F112" s="44"/>
      <c r="G112" s="44"/>
      <c r="H112" s="44"/>
      <c r="I112" s="44"/>
      <c r="J112" s="44"/>
      <c r="K112" s="44"/>
      <c r="L112" s="44"/>
    </row>
    <row r="113" spans="1:12">
      <c r="A113" s="169"/>
      <c r="C113" s="265"/>
      <c r="D113" s="44"/>
      <c r="E113" s="44"/>
      <c r="F113" s="44"/>
      <c r="G113" s="44"/>
      <c r="H113" s="44"/>
      <c r="I113" s="44"/>
      <c r="J113" s="44"/>
      <c r="K113" s="44"/>
      <c r="L113" s="44"/>
    </row>
    <row r="114" spans="1:12">
      <c r="A114" s="169"/>
      <c r="C114" s="265"/>
      <c r="D114" s="44"/>
      <c r="E114" s="44"/>
      <c r="F114" s="44"/>
      <c r="G114" s="44"/>
      <c r="H114" s="44"/>
      <c r="I114" s="44"/>
      <c r="J114" s="44"/>
      <c r="K114" s="44"/>
      <c r="L114" s="44"/>
    </row>
    <row r="115" spans="1:12">
      <c r="A115" s="169"/>
      <c r="C115" s="265"/>
      <c r="D115" s="44"/>
      <c r="E115" s="44"/>
      <c r="F115" s="44"/>
      <c r="G115" s="44"/>
      <c r="H115" s="44"/>
      <c r="I115" s="44"/>
      <c r="J115" s="44"/>
      <c r="K115" s="44"/>
      <c r="L115" s="44"/>
    </row>
    <row r="116" spans="1:12">
      <c r="A116" s="169"/>
      <c r="C116" s="265"/>
      <c r="D116" s="44"/>
      <c r="E116" s="44"/>
      <c r="F116" s="44"/>
      <c r="G116" s="44"/>
      <c r="H116" s="44"/>
      <c r="I116" s="44"/>
      <c r="J116" s="44"/>
      <c r="K116" s="44"/>
      <c r="L116" s="44"/>
    </row>
    <row r="117" spans="1:12">
      <c r="A117" s="169"/>
      <c r="C117" s="265"/>
      <c r="D117" s="44"/>
      <c r="E117" s="44"/>
      <c r="F117" s="44"/>
      <c r="G117" s="44"/>
      <c r="H117" s="44"/>
      <c r="I117" s="44"/>
      <c r="J117" s="44"/>
      <c r="K117" s="44"/>
      <c r="L117" s="44"/>
    </row>
    <row r="118" spans="1:12">
      <c r="A118" s="170"/>
      <c r="C118" s="265"/>
      <c r="D118" s="44"/>
      <c r="E118" s="44"/>
      <c r="F118" s="44"/>
      <c r="G118" s="44"/>
      <c r="H118" s="44"/>
      <c r="I118" s="44"/>
      <c r="J118" s="44"/>
      <c r="K118" s="44"/>
      <c r="L118" s="44"/>
    </row>
    <row r="119" spans="1:12">
      <c r="A119" s="170"/>
      <c r="C119" s="265"/>
      <c r="D119" s="44"/>
      <c r="E119" s="44"/>
      <c r="F119" s="44"/>
      <c r="G119" s="44"/>
      <c r="H119" s="44"/>
      <c r="I119" s="44"/>
      <c r="J119" s="44"/>
      <c r="K119" s="44"/>
      <c r="L119" s="44"/>
    </row>
    <row r="120" spans="1:12">
      <c r="A120" s="170"/>
      <c r="C120" s="265"/>
      <c r="D120" s="44"/>
      <c r="E120" s="44"/>
      <c r="F120" s="44"/>
      <c r="G120" s="44"/>
      <c r="H120" s="44"/>
      <c r="I120" s="44"/>
      <c r="J120" s="44"/>
      <c r="K120" s="44"/>
      <c r="L120" s="44"/>
    </row>
    <row r="121" spans="1:12">
      <c r="A121" s="170"/>
      <c r="C121" s="265"/>
      <c r="D121" s="44"/>
      <c r="E121" s="44"/>
      <c r="F121" s="44"/>
      <c r="G121" s="44"/>
      <c r="H121" s="44"/>
      <c r="I121" s="44"/>
      <c r="J121" s="44"/>
      <c r="K121" s="44"/>
      <c r="L121" s="44"/>
    </row>
    <row r="122" spans="1:12">
      <c r="A122" s="170"/>
      <c r="C122" s="265"/>
      <c r="D122" s="44"/>
      <c r="E122" s="44"/>
      <c r="F122" s="44"/>
      <c r="G122" s="44"/>
      <c r="H122" s="44"/>
      <c r="I122" s="44"/>
      <c r="J122" s="44"/>
      <c r="K122" s="44"/>
      <c r="L122" s="44"/>
    </row>
    <row r="123" spans="1:12">
      <c r="A123" s="170"/>
      <c r="C123" s="265"/>
      <c r="D123" s="44"/>
      <c r="E123" s="44"/>
      <c r="F123" s="44"/>
      <c r="G123" s="44"/>
      <c r="H123" s="44"/>
      <c r="I123" s="44"/>
      <c r="J123" s="44"/>
      <c r="K123" s="44"/>
      <c r="L123" s="44"/>
    </row>
    <row r="124" spans="1:12">
      <c r="A124" s="170"/>
      <c r="C124" s="265"/>
      <c r="D124" s="44"/>
      <c r="E124" s="44"/>
      <c r="F124" s="44"/>
      <c r="G124" s="44"/>
      <c r="H124" s="44"/>
      <c r="I124" s="44"/>
      <c r="J124" s="44"/>
      <c r="K124" s="44"/>
      <c r="L124" s="44"/>
    </row>
    <row r="125" spans="1:12">
      <c r="A125" s="170"/>
      <c r="C125" s="265"/>
      <c r="D125" s="44"/>
      <c r="E125" s="44"/>
      <c r="F125" s="44"/>
      <c r="G125" s="44"/>
      <c r="H125" s="44"/>
      <c r="I125" s="44"/>
      <c r="J125" s="44"/>
      <c r="K125" s="44"/>
      <c r="L125" s="44"/>
    </row>
    <row r="126" spans="1:12">
      <c r="A126" s="170"/>
      <c r="C126" s="265"/>
      <c r="D126" s="44"/>
      <c r="E126" s="44"/>
      <c r="F126" s="44"/>
      <c r="G126" s="44"/>
      <c r="H126" s="44"/>
      <c r="I126" s="44"/>
      <c r="J126" s="44"/>
      <c r="K126" s="44"/>
      <c r="L126" s="44"/>
    </row>
    <row r="127" spans="1:12">
      <c r="A127" s="170"/>
      <c r="C127" s="265"/>
      <c r="D127" s="44"/>
      <c r="E127" s="44"/>
      <c r="F127" s="44"/>
      <c r="G127" s="44"/>
      <c r="H127" s="44"/>
      <c r="I127" s="44"/>
      <c r="J127" s="44"/>
      <c r="K127" s="44"/>
      <c r="L127" s="44"/>
    </row>
    <row r="128" spans="1:12">
      <c r="A128" s="170"/>
      <c r="C128" s="265"/>
      <c r="D128" s="44"/>
      <c r="E128" s="44"/>
      <c r="F128" s="44"/>
      <c r="G128" s="44"/>
      <c r="H128" s="44"/>
      <c r="I128" s="44"/>
      <c r="J128" s="44"/>
      <c r="K128" s="44"/>
      <c r="L128" s="44"/>
    </row>
    <row r="129" spans="1:12">
      <c r="A129" s="170"/>
      <c r="C129" s="265"/>
      <c r="D129" s="44"/>
      <c r="E129" s="44"/>
      <c r="F129" s="44"/>
      <c r="G129" s="44"/>
      <c r="H129" s="44"/>
      <c r="I129" s="44"/>
      <c r="J129" s="44"/>
      <c r="K129" s="44"/>
      <c r="L129" s="44"/>
    </row>
    <row r="130" spans="1:12">
      <c r="A130" s="170"/>
      <c r="C130" s="265"/>
      <c r="D130" s="44"/>
      <c r="E130" s="44"/>
      <c r="F130" s="44"/>
      <c r="G130" s="44"/>
      <c r="H130" s="44"/>
      <c r="I130" s="44"/>
      <c r="J130" s="44"/>
      <c r="K130" s="44"/>
      <c r="L130" s="44"/>
    </row>
    <row r="131" spans="1:12">
      <c r="A131" s="170"/>
    </row>
    <row r="132" spans="1:12">
      <c r="A132" s="170"/>
    </row>
    <row r="133" spans="1:12">
      <c r="A133" s="170"/>
    </row>
    <row r="134" spans="1:12">
      <c r="A134" s="170"/>
    </row>
    <row r="135" spans="1:12">
      <c r="A135" s="170"/>
    </row>
    <row r="136" spans="1:12">
      <c r="A136" s="170"/>
    </row>
    <row r="137" spans="1:12">
      <c r="A137" s="170"/>
    </row>
    <row r="138" spans="1:12">
      <c r="A138" s="170"/>
    </row>
    <row r="139" spans="1:12">
      <c r="A139" s="170"/>
    </row>
    <row r="140" spans="1:12">
      <c r="A140" s="170"/>
    </row>
    <row r="141" spans="1:12">
      <c r="A141" s="170"/>
    </row>
    <row r="142" spans="1:12">
      <c r="A142" s="170"/>
    </row>
    <row r="143" spans="1:12">
      <c r="A143" s="170"/>
    </row>
    <row r="144" spans="1:12">
      <c r="A144" s="170"/>
    </row>
    <row r="145" spans="1:1">
      <c r="A145" s="170"/>
    </row>
    <row r="146" spans="1:1">
      <c r="A146" s="170"/>
    </row>
    <row r="147" spans="1:1">
      <c r="A147" s="170"/>
    </row>
    <row r="148" spans="1:1">
      <c r="A148" s="170"/>
    </row>
    <row r="149" spans="1:1">
      <c r="A149" s="170"/>
    </row>
    <row r="150" spans="1:1">
      <c r="A150" s="170"/>
    </row>
    <row r="151" spans="1:1">
      <c r="A151" s="170"/>
    </row>
    <row r="152" spans="1:1">
      <c r="A152" s="170"/>
    </row>
    <row r="153" spans="1:1">
      <c r="A153" s="170"/>
    </row>
    <row r="154" spans="1:1">
      <c r="A154" s="170"/>
    </row>
    <row r="155" spans="1:1">
      <c r="A155" s="170"/>
    </row>
    <row r="156" spans="1:1">
      <c r="A156" s="170"/>
    </row>
    <row r="157" spans="1:1">
      <c r="A157" s="170"/>
    </row>
    <row r="158" spans="1:1">
      <c r="A158" s="170"/>
    </row>
    <row r="159" spans="1:1">
      <c r="A159" s="170"/>
    </row>
    <row r="160" spans="1:1">
      <c r="A160" s="170"/>
    </row>
    <row r="161" spans="1:1">
      <c r="A161" s="170"/>
    </row>
    <row r="162" spans="1:1">
      <c r="A162" s="170"/>
    </row>
    <row r="163" spans="1:1">
      <c r="A163" s="170"/>
    </row>
    <row r="164" spans="1:1">
      <c r="A164" s="170"/>
    </row>
    <row r="165" spans="1:1">
      <c r="A165" s="170"/>
    </row>
    <row r="166" spans="1:1">
      <c r="A166" s="170"/>
    </row>
    <row r="167" spans="1:1">
      <c r="A167" s="170"/>
    </row>
    <row r="168" spans="1:1">
      <c r="A168" s="170"/>
    </row>
    <row r="169" spans="1:1">
      <c r="A169" s="170"/>
    </row>
    <row r="170" spans="1:1">
      <c r="A170" s="170"/>
    </row>
    <row r="171" spans="1:1">
      <c r="A171" s="170"/>
    </row>
    <row r="172" spans="1:1">
      <c r="A172" s="170"/>
    </row>
    <row r="173" spans="1:1">
      <c r="A173" s="170"/>
    </row>
    <row r="174" spans="1:1">
      <c r="A174" s="170"/>
    </row>
    <row r="175" spans="1:1">
      <c r="A175" s="170"/>
    </row>
    <row r="176" spans="1:1">
      <c r="A176" s="170"/>
    </row>
    <row r="177" spans="1:1">
      <c r="A177" s="170"/>
    </row>
    <row r="178" spans="1:1">
      <c r="A178" s="170"/>
    </row>
    <row r="179" spans="1:1">
      <c r="A179" s="170"/>
    </row>
    <row r="180" spans="1:1">
      <c r="A180" s="170"/>
    </row>
    <row r="181" spans="1:1">
      <c r="A181" s="170"/>
    </row>
    <row r="182" spans="1:1">
      <c r="A182" s="170"/>
    </row>
    <row r="183" spans="1:1">
      <c r="A183" s="170"/>
    </row>
    <row r="184" spans="1:1">
      <c r="A184" s="170"/>
    </row>
    <row r="185" spans="1:1">
      <c r="A185" s="170"/>
    </row>
    <row r="186" spans="1:1">
      <c r="A186" s="170"/>
    </row>
    <row r="187" spans="1:1">
      <c r="A187" s="170"/>
    </row>
    <row r="188" spans="1:1">
      <c r="A188" s="170"/>
    </row>
    <row r="189" spans="1:1">
      <c r="A189" s="170"/>
    </row>
    <row r="190" spans="1:1">
      <c r="A190" s="170"/>
    </row>
    <row r="191" spans="1:1">
      <c r="A191" s="170"/>
    </row>
    <row r="192" spans="1:1">
      <c r="A192" s="170"/>
    </row>
    <row r="193" spans="1:1">
      <c r="A193" s="170"/>
    </row>
    <row r="194" spans="1:1">
      <c r="A194" s="170"/>
    </row>
    <row r="195" spans="1:1">
      <c r="A195" s="170"/>
    </row>
    <row r="196" spans="1:1">
      <c r="A196" s="170"/>
    </row>
    <row r="197" spans="1:1">
      <c r="A197" s="170"/>
    </row>
    <row r="198" spans="1:1">
      <c r="A198" s="170"/>
    </row>
    <row r="199" spans="1:1">
      <c r="A199" s="170"/>
    </row>
    <row r="200" spans="1:1">
      <c r="A200" s="170"/>
    </row>
    <row r="201" spans="1:1">
      <c r="A201" s="170"/>
    </row>
    <row r="202" spans="1:1">
      <c r="A202" s="170"/>
    </row>
    <row r="203" spans="1:1">
      <c r="A203" s="170"/>
    </row>
    <row r="204" spans="1:1">
      <c r="A204" s="170"/>
    </row>
    <row r="205" spans="1:1">
      <c r="A205" s="170"/>
    </row>
    <row r="206" spans="1:1">
      <c r="A206" s="170"/>
    </row>
    <row r="207" spans="1:1">
      <c r="A207" s="170"/>
    </row>
    <row r="208" spans="1:1">
      <c r="A208" s="170"/>
    </row>
    <row r="209" spans="1:1">
      <c r="A209" s="170"/>
    </row>
    <row r="210" spans="1:1">
      <c r="A210" s="170"/>
    </row>
    <row r="211" spans="1:1">
      <c r="A211" s="170"/>
    </row>
    <row r="212" spans="1:1">
      <c r="A212" s="170"/>
    </row>
    <row r="213" spans="1:1">
      <c r="A213" s="170"/>
    </row>
    <row r="214" spans="1:1">
      <c r="A214" s="170"/>
    </row>
    <row r="215" spans="1:1">
      <c r="A215" s="170"/>
    </row>
    <row r="216" spans="1:1">
      <c r="A216" s="170"/>
    </row>
    <row r="217" spans="1:1">
      <c r="A217" s="170"/>
    </row>
    <row r="218" spans="1:1">
      <c r="A218" s="170"/>
    </row>
    <row r="219" spans="1:1">
      <c r="A219" s="170"/>
    </row>
    <row r="220" spans="1:1">
      <c r="A220" s="170"/>
    </row>
    <row r="221" spans="1:1">
      <c r="A221" s="170"/>
    </row>
    <row r="222" spans="1:1">
      <c r="A222" s="170"/>
    </row>
    <row r="223" spans="1:1">
      <c r="A223" s="170"/>
    </row>
    <row r="224" spans="1:1">
      <c r="A224" s="170"/>
    </row>
    <row r="225" spans="1:1">
      <c r="A225" s="170"/>
    </row>
    <row r="226" spans="1:1">
      <c r="A226" s="170"/>
    </row>
    <row r="227" spans="1:1">
      <c r="A227" s="170"/>
    </row>
    <row r="228" spans="1:1">
      <c r="A228" s="170"/>
    </row>
    <row r="229" spans="1:1">
      <c r="A229" s="170"/>
    </row>
    <row r="230" spans="1:1">
      <c r="A230" s="170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  <row r="650" spans="1:1">
      <c r="A650" s="22"/>
    </row>
    <row r="651" spans="1:1">
      <c r="A651" s="22"/>
    </row>
    <row r="652" spans="1:1">
      <c r="A652" s="22"/>
    </row>
    <row r="653" spans="1:1">
      <c r="A653" s="22"/>
    </row>
    <row r="654" spans="1:1">
      <c r="A654" s="22"/>
    </row>
    <row r="655" spans="1:1">
      <c r="A655" s="22"/>
    </row>
    <row r="656" spans="1:1">
      <c r="A656" s="22"/>
    </row>
    <row r="657" spans="1:1">
      <c r="A657" s="22"/>
    </row>
    <row r="658" spans="1:1">
      <c r="A658" s="22"/>
    </row>
    <row r="659" spans="1:1">
      <c r="A659" s="22"/>
    </row>
    <row r="660" spans="1:1">
      <c r="A660" s="22"/>
    </row>
    <row r="661" spans="1:1">
      <c r="A661" s="22"/>
    </row>
    <row r="662" spans="1:1">
      <c r="A662" s="22"/>
    </row>
    <row r="663" spans="1:1">
      <c r="A663" s="22"/>
    </row>
    <row r="664" spans="1:1">
      <c r="A664" s="22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1" orientation="landscape" horizontalDpi="300" verticalDpi="300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>
    <pageSetUpPr fitToPage="1"/>
  </sheetPr>
  <dimension ref="A1:Z664"/>
  <sheetViews>
    <sheetView showGridLines="0" topLeftCell="A2" zoomScale="20" zoomScaleNormal="20" workbookViewId="0">
      <selection activeCell="A3" sqref="A3:Q3"/>
    </sheetView>
  </sheetViews>
  <sheetFormatPr defaultRowHeight="60"/>
  <cols>
    <col min="1" max="1" width="143.5703125" style="23" customWidth="1"/>
    <col min="2" max="2" width="53.7109375" style="529" customWidth="1"/>
    <col min="3" max="3" width="53.7109375" style="238" customWidth="1"/>
    <col min="4" max="17" width="53.7109375" style="529" customWidth="1"/>
    <col min="18" max="18" width="6.5703125" style="239" customWidth="1"/>
    <col min="19" max="256" width="9.140625" style="529"/>
    <col min="257" max="257" width="143.5703125" style="529" customWidth="1"/>
    <col min="258" max="273" width="53.7109375" style="529" customWidth="1"/>
    <col min="274" max="274" width="6.5703125" style="529" customWidth="1"/>
    <col min="275" max="512" width="9.140625" style="529"/>
    <col min="513" max="513" width="143.5703125" style="529" customWidth="1"/>
    <col min="514" max="529" width="53.7109375" style="529" customWidth="1"/>
    <col min="530" max="530" width="6.5703125" style="529" customWidth="1"/>
    <col min="531" max="768" width="9.140625" style="529"/>
    <col min="769" max="769" width="143.5703125" style="529" customWidth="1"/>
    <col min="770" max="785" width="53.7109375" style="529" customWidth="1"/>
    <col min="786" max="786" width="6.5703125" style="529" customWidth="1"/>
    <col min="787" max="1024" width="9.140625" style="529"/>
    <col min="1025" max="1025" width="143.5703125" style="529" customWidth="1"/>
    <col min="1026" max="1041" width="53.7109375" style="529" customWidth="1"/>
    <col min="1042" max="1042" width="6.5703125" style="529" customWidth="1"/>
    <col min="1043" max="1280" width="9.140625" style="529"/>
    <col min="1281" max="1281" width="143.5703125" style="529" customWidth="1"/>
    <col min="1282" max="1297" width="53.7109375" style="529" customWidth="1"/>
    <col min="1298" max="1298" width="6.5703125" style="529" customWidth="1"/>
    <col min="1299" max="1536" width="9.140625" style="529"/>
    <col min="1537" max="1537" width="143.5703125" style="529" customWidth="1"/>
    <col min="1538" max="1553" width="53.7109375" style="529" customWidth="1"/>
    <col min="1554" max="1554" width="6.5703125" style="529" customWidth="1"/>
    <col min="1555" max="1792" width="9.140625" style="529"/>
    <col min="1793" max="1793" width="143.5703125" style="529" customWidth="1"/>
    <col min="1794" max="1809" width="53.7109375" style="529" customWidth="1"/>
    <col min="1810" max="1810" width="6.5703125" style="529" customWidth="1"/>
    <col min="1811" max="2048" width="9.140625" style="529"/>
    <col min="2049" max="2049" width="143.5703125" style="529" customWidth="1"/>
    <col min="2050" max="2065" width="53.7109375" style="529" customWidth="1"/>
    <col min="2066" max="2066" width="6.5703125" style="529" customWidth="1"/>
    <col min="2067" max="2304" width="9.140625" style="529"/>
    <col min="2305" max="2305" width="143.5703125" style="529" customWidth="1"/>
    <col min="2306" max="2321" width="53.7109375" style="529" customWidth="1"/>
    <col min="2322" max="2322" width="6.5703125" style="529" customWidth="1"/>
    <col min="2323" max="2560" width="9.140625" style="529"/>
    <col min="2561" max="2561" width="143.5703125" style="529" customWidth="1"/>
    <col min="2562" max="2577" width="53.7109375" style="529" customWidth="1"/>
    <col min="2578" max="2578" width="6.5703125" style="529" customWidth="1"/>
    <col min="2579" max="2816" width="9.140625" style="529"/>
    <col min="2817" max="2817" width="143.5703125" style="529" customWidth="1"/>
    <col min="2818" max="2833" width="53.7109375" style="529" customWidth="1"/>
    <col min="2834" max="2834" width="6.5703125" style="529" customWidth="1"/>
    <col min="2835" max="3072" width="9.140625" style="529"/>
    <col min="3073" max="3073" width="143.5703125" style="529" customWidth="1"/>
    <col min="3074" max="3089" width="53.7109375" style="529" customWidth="1"/>
    <col min="3090" max="3090" width="6.5703125" style="529" customWidth="1"/>
    <col min="3091" max="3328" width="9.140625" style="529"/>
    <col min="3329" max="3329" width="143.5703125" style="529" customWidth="1"/>
    <col min="3330" max="3345" width="53.7109375" style="529" customWidth="1"/>
    <col min="3346" max="3346" width="6.5703125" style="529" customWidth="1"/>
    <col min="3347" max="3584" width="9.140625" style="529"/>
    <col min="3585" max="3585" width="143.5703125" style="529" customWidth="1"/>
    <col min="3586" max="3601" width="53.7109375" style="529" customWidth="1"/>
    <col min="3602" max="3602" width="6.5703125" style="529" customWidth="1"/>
    <col min="3603" max="3840" width="9.140625" style="529"/>
    <col min="3841" max="3841" width="143.5703125" style="529" customWidth="1"/>
    <col min="3842" max="3857" width="53.7109375" style="529" customWidth="1"/>
    <col min="3858" max="3858" width="6.5703125" style="529" customWidth="1"/>
    <col min="3859" max="4096" width="9.140625" style="529"/>
    <col min="4097" max="4097" width="143.5703125" style="529" customWidth="1"/>
    <col min="4098" max="4113" width="53.7109375" style="529" customWidth="1"/>
    <col min="4114" max="4114" width="6.5703125" style="529" customWidth="1"/>
    <col min="4115" max="4352" width="9.140625" style="529"/>
    <col min="4353" max="4353" width="143.5703125" style="529" customWidth="1"/>
    <col min="4354" max="4369" width="53.7109375" style="529" customWidth="1"/>
    <col min="4370" max="4370" width="6.5703125" style="529" customWidth="1"/>
    <col min="4371" max="4608" width="9.140625" style="529"/>
    <col min="4609" max="4609" width="143.5703125" style="529" customWidth="1"/>
    <col min="4610" max="4625" width="53.7109375" style="529" customWidth="1"/>
    <col min="4626" max="4626" width="6.5703125" style="529" customWidth="1"/>
    <col min="4627" max="4864" width="9.140625" style="529"/>
    <col min="4865" max="4865" width="143.5703125" style="529" customWidth="1"/>
    <col min="4866" max="4881" width="53.7109375" style="529" customWidth="1"/>
    <col min="4882" max="4882" width="6.5703125" style="529" customWidth="1"/>
    <col min="4883" max="5120" width="9.140625" style="529"/>
    <col min="5121" max="5121" width="143.5703125" style="529" customWidth="1"/>
    <col min="5122" max="5137" width="53.7109375" style="529" customWidth="1"/>
    <col min="5138" max="5138" width="6.5703125" style="529" customWidth="1"/>
    <col min="5139" max="5376" width="9.140625" style="529"/>
    <col min="5377" max="5377" width="143.5703125" style="529" customWidth="1"/>
    <col min="5378" max="5393" width="53.7109375" style="529" customWidth="1"/>
    <col min="5394" max="5394" width="6.5703125" style="529" customWidth="1"/>
    <col min="5395" max="5632" width="9.140625" style="529"/>
    <col min="5633" max="5633" width="143.5703125" style="529" customWidth="1"/>
    <col min="5634" max="5649" width="53.7109375" style="529" customWidth="1"/>
    <col min="5650" max="5650" width="6.5703125" style="529" customWidth="1"/>
    <col min="5651" max="5888" width="9.140625" style="529"/>
    <col min="5889" max="5889" width="143.5703125" style="529" customWidth="1"/>
    <col min="5890" max="5905" width="53.7109375" style="529" customWidth="1"/>
    <col min="5906" max="5906" width="6.5703125" style="529" customWidth="1"/>
    <col min="5907" max="6144" width="9.140625" style="529"/>
    <col min="6145" max="6145" width="143.5703125" style="529" customWidth="1"/>
    <col min="6146" max="6161" width="53.7109375" style="529" customWidth="1"/>
    <col min="6162" max="6162" width="6.5703125" style="529" customWidth="1"/>
    <col min="6163" max="6400" width="9.140625" style="529"/>
    <col min="6401" max="6401" width="143.5703125" style="529" customWidth="1"/>
    <col min="6402" max="6417" width="53.7109375" style="529" customWidth="1"/>
    <col min="6418" max="6418" width="6.5703125" style="529" customWidth="1"/>
    <col min="6419" max="6656" width="9.140625" style="529"/>
    <col min="6657" max="6657" width="143.5703125" style="529" customWidth="1"/>
    <col min="6658" max="6673" width="53.7109375" style="529" customWidth="1"/>
    <col min="6674" max="6674" width="6.5703125" style="529" customWidth="1"/>
    <col min="6675" max="6912" width="9.140625" style="529"/>
    <col min="6913" max="6913" width="143.5703125" style="529" customWidth="1"/>
    <col min="6914" max="6929" width="53.7109375" style="529" customWidth="1"/>
    <col min="6930" max="6930" width="6.5703125" style="529" customWidth="1"/>
    <col min="6931" max="7168" width="9.140625" style="529"/>
    <col min="7169" max="7169" width="143.5703125" style="529" customWidth="1"/>
    <col min="7170" max="7185" width="53.7109375" style="529" customWidth="1"/>
    <col min="7186" max="7186" width="6.5703125" style="529" customWidth="1"/>
    <col min="7187" max="7424" width="9.140625" style="529"/>
    <col min="7425" max="7425" width="143.5703125" style="529" customWidth="1"/>
    <col min="7426" max="7441" width="53.7109375" style="529" customWidth="1"/>
    <col min="7442" max="7442" width="6.5703125" style="529" customWidth="1"/>
    <col min="7443" max="7680" width="9.140625" style="529"/>
    <col min="7681" max="7681" width="143.5703125" style="529" customWidth="1"/>
    <col min="7682" max="7697" width="53.7109375" style="529" customWidth="1"/>
    <col min="7698" max="7698" width="6.5703125" style="529" customWidth="1"/>
    <col min="7699" max="7936" width="9.140625" style="529"/>
    <col min="7937" max="7937" width="143.5703125" style="529" customWidth="1"/>
    <col min="7938" max="7953" width="53.7109375" style="529" customWidth="1"/>
    <col min="7954" max="7954" width="6.5703125" style="529" customWidth="1"/>
    <col min="7955" max="8192" width="9.140625" style="529"/>
    <col min="8193" max="8193" width="143.5703125" style="529" customWidth="1"/>
    <col min="8194" max="8209" width="53.7109375" style="529" customWidth="1"/>
    <col min="8210" max="8210" width="6.5703125" style="529" customWidth="1"/>
    <col min="8211" max="8448" width="9.140625" style="529"/>
    <col min="8449" max="8449" width="143.5703125" style="529" customWidth="1"/>
    <col min="8450" max="8465" width="53.7109375" style="529" customWidth="1"/>
    <col min="8466" max="8466" width="6.5703125" style="529" customWidth="1"/>
    <col min="8467" max="8704" width="9.140625" style="529"/>
    <col min="8705" max="8705" width="143.5703125" style="529" customWidth="1"/>
    <col min="8706" max="8721" width="53.7109375" style="529" customWidth="1"/>
    <col min="8722" max="8722" width="6.5703125" style="529" customWidth="1"/>
    <col min="8723" max="8960" width="9.140625" style="529"/>
    <col min="8961" max="8961" width="143.5703125" style="529" customWidth="1"/>
    <col min="8962" max="8977" width="53.7109375" style="529" customWidth="1"/>
    <col min="8978" max="8978" width="6.5703125" style="529" customWidth="1"/>
    <col min="8979" max="9216" width="9.140625" style="529"/>
    <col min="9217" max="9217" width="143.5703125" style="529" customWidth="1"/>
    <col min="9218" max="9233" width="53.7109375" style="529" customWidth="1"/>
    <col min="9234" max="9234" width="6.5703125" style="529" customWidth="1"/>
    <col min="9235" max="9472" width="9.140625" style="529"/>
    <col min="9473" max="9473" width="143.5703125" style="529" customWidth="1"/>
    <col min="9474" max="9489" width="53.7109375" style="529" customWidth="1"/>
    <col min="9490" max="9490" width="6.5703125" style="529" customWidth="1"/>
    <col min="9491" max="9728" width="9.140625" style="529"/>
    <col min="9729" max="9729" width="143.5703125" style="529" customWidth="1"/>
    <col min="9730" max="9745" width="53.7109375" style="529" customWidth="1"/>
    <col min="9746" max="9746" width="6.5703125" style="529" customWidth="1"/>
    <col min="9747" max="9984" width="9.140625" style="529"/>
    <col min="9985" max="9985" width="143.5703125" style="529" customWidth="1"/>
    <col min="9986" max="10001" width="53.7109375" style="529" customWidth="1"/>
    <col min="10002" max="10002" width="6.5703125" style="529" customWidth="1"/>
    <col min="10003" max="10240" width="9.140625" style="529"/>
    <col min="10241" max="10241" width="143.5703125" style="529" customWidth="1"/>
    <col min="10242" max="10257" width="53.7109375" style="529" customWidth="1"/>
    <col min="10258" max="10258" width="6.5703125" style="529" customWidth="1"/>
    <col min="10259" max="10496" width="9.140625" style="529"/>
    <col min="10497" max="10497" width="143.5703125" style="529" customWidth="1"/>
    <col min="10498" max="10513" width="53.7109375" style="529" customWidth="1"/>
    <col min="10514" max="10514" width="6.5703125" style="529" customWidth="1"/>
    <col min="10515" max="10752" width="9.140625" style="529"/>
    <col min="10753" max="10753" width="143.5703125" style="529" customWidth="1"/>
    <col min="10754" max="10769" width="53.7109375" style="529" customWidth="1"/>
    <col min="10770" max="10770" width="6.5703125" style="529" customWidth="1"/>
    <col min="10771" max="11008" width="9.140625" style="529"/>
    <col min="11009" max="11009" width="143.5703125" style="529" customWidth="1"/>
    <col min="11010" max="11025" width="53.7109375" style="529" customWidth="1"/>
    <col min="11026" max="11026" width="6.5703125" style="529" customWidth="1"/>
    <col min="11027" max="11264" width="9.140625" style="529"/>
    <col min="11265" max="11265" width="143.5703125" style="529" customWidth="1"/>
    <col min="11266" max="11281" width="53.7109375" style="529" customWidth="1"/>
    <col min="11282" max="11282" width="6.5703125" style="529" customWidth="1"/>
    <col min="11283" max="11520" width="9.140625" style="529"/>
    <col min="11521" max="11521" width="143.5703125" style="529" customWidth="1"/>
    <col min="11522" max="11537" width="53.7109375" style="529" customWidth="1"/>
    <col min="11538" max="11538" width="6.5703125" style="529" customWidth="1"/>
    <col min="11539" max="11776" width="9.140625" style="529"/>
    <col min="11777" max="11777" width="143.5703125" style="529" customWidth="1"/>
    <col min="11778" max="11793" width="53.7109375" style="529" customWidth="1"/>
    <col min="11794" max="11794" width="6.5703125" style="529" customWidth="1"/>
    <col min="11795" max="12032" width="9.140625" style="529"/>
    <col min="12033" max="12033" width="143.5703125" style="529" customWidth="1"/>
    <col min="12034" max="12049" width="53.7109375" style="529" customWidth="1"/>
    <col min="12050" max="12050" width="6.5703125" style="529" customWidth="1"/>
    <col min="12051" max="12288" width="9.140625" style="529"/>
    <col min="12289" max="12289" width="143.5703125" style="529" customWidth="1"/>
    <col min="12290" max="12305" width="53.7109375" style="529" customWidth="1"/>
    <col min="12306" max="12306" width="6.5703125" style="529" customWidth="1"/>
    <col min="12307" max="12544" width="9.140625" style="529"/>
    <col min="12545" max="12545" width="143.5703125" style="529" customWidth="1"/>
    <col min="12546" max="12561" width="53.7109375" style="529" customWidth="1"/>
    <col min="12562" max="12562" width="6.5703125" style="529" customWidth="1"/>
    <col min="12563" max="12800" width="9.140625" style="529"/>
    <col min="12801" max="12801" width="143.5703125" style="529" customWidth="1"/>
    <col min="12802" max="12817" width="53.7109375" style="529" customWidth="1"/>
    <col min="12818" max="12818" width="6.5703125" style="529" customWidth="1"/>
    <col min="12819" max="13056" width="9.140625" style="529"/>
    <col min="13057" max="13057" width="143.5703125" style="529" customWidth="1"/>
    <col min="13058" max="13073" width="53.7109375" style="529" customWidth="1"/>
    <col min="13074" max="13074" width="6.5703125" style="529" customWidth="1"/>
    <col min="13075" max="13312" width="9.140625" style="529"/>
    <col min="13313" max="13313" width="143.5703125" style="529" customWidth="1"/>
    <col min="13314" max="13329" width="53.7109375" style="529" customWidth="1"/>
    <col min="13330" max="13330" width="6.5703125" style="529" customWidth="1"/>
    <col min="13331" max="13568" width="9.140625" style="529"/>
    <col min="13569" max="13569" width="143.5703125" style="529" customWidth="1"/>
    <col min="13570" max="13585" width="53.7109375" style="529" customWidth="1"/>
    <col min="13586" max="13586" width="6.5703125" style="529" customWidth="1"/>
    <col min="13587" max="13824" width="9.140625" style="529"/>
    <col min="13825" max="13825" width="143.5703125" style="529" customWidth="1"/>
    <col min="13826" max="13841" width="53.7109375" style="529" customWidth="1"/>
    <col min="13842" max="13842" width="6.5703125" style="529" customWidth="1"/>
    <col min="13843" max="14080" width="9.140625" style="529"/>
    <col min="14081" max="14081" width="143.5703125" style="529" customWidth="1"/>
    <col min="14082" max="14097" width="53.7109375" style="529" customWidth="1"/>
    <col min="14098" max="14098" width="6.5703125" style="529" customWidth="1"/>
    <col min="14099" max="14336" width="9.140625" style="529"/>
    <col min="14337" max="14337" width="143.5703125" style="529" customWidth="1"/>
    <col min="14338" max="14353" width="53.7109375" style="529" customWidth="1"/>
    <col min="14354" max="14354" width="6.5703125" style="529" customWidth="1"/>
    <col min="14355" max="14592" width="9.140625" style="529"/>
    <col min="14593" max="14593" width="143.5703125" style="529" customWidth="1"/>
    <col min="14594" max="14609" width="53.7109375" style="529" customWidth="1"/>
    <col min="14610" max="14610" width="6.5703125" style="529" customWidth="1"/>
    <col min="14611" max="14848" width="9.140625" style="529"/>
    <col min="14849" max="14849" width="143.5703125" style="529" customWidth="1"/>
    <col min="14850" max="14865" width="53.7109375" style="529" customWidth="1"/>
    <col min="14866" max="14866" width="6.5703125" style="529" customWidth="1"/>
    <col min="14867" max="15104" width="9.140625" style="529"/>
    <col min="15105" max="15105" width="143.5703125" style="529" customWidth="1"/>
    <col min="15106" max="15121" width="53.7109375" style="529" customWidth="1"/>
    <col min="15122" max="15122" width="6.5703125" style="529" customWidth="1"/>
    <col min="15123" max="15360" width="9.140625" style="529"/>
    <col min="15361" max="15361" width="143.5703125" style="529" customWidth="1"/>
    <col min="15362" max="15377" width="53.7109375" style="529" customWidth="1"/>
    <col min="15378" max="15378" width="6.5703125" style="529" customWidth="1"/>
    <col min="15379" max="15616" width="9.140625" style="529"/>
    <col min="15617" max="15617" width="143.5703125" style="529" customWidth="1"/>
    <col min="15618" max="15633" width="53.7109375" style="529" customWidth="1"/>
    <col min="15634" max="15634" width="6.5703125" style="529" customWidth="1"/>
    <col min="15635" max="15872" width="9.140625" style="529"/>
    <col min="15873" max="15873" width="143.5703125" style="529" customWidth="1"/>
    <col min="15874" max="15889" width="53.7109375" style="529" customWidth="1"/>
    <col min="15890" max="15890" width="6.5703125" style="529" customWidth="1"/>
    <col min="15891" max="16128" width="9.140625" style="529"/>
    <col min="16129" max="16129" width="143.5703125" style="529" customWidth="1"/>
    <col min="16130" max="16145" width="53.7109375" style="529" customWidth="1"/>
    <col min="16146" max="16146" width="6.5703125" style="529" customWidth="1"/>
    <col min="16147" max="16384" width="9.140625" style="529"/>
  </cols>
  <sheetData>
    <row r="1" spans="1:26" s="1" customFormat="1" ht="5.25" hidden="1" customHeight="1">
      <c r="A1" s="123"/>
      <c r="B1" s="124"/>
      <c r="C1" s="235"/>
      <c r="D1" s="124"/>
      <c r="E1" s="124"/>
      <c r="F1" s="124"/>
      <c r="G1" s="124"/>
      <c r="H1" s="124"/>
      <c r="I1" s="124"/>
      <c r="J1" s="124"/>
      <c r="K1" s="124"/>
      <c r="L1" s="124"/>
      <c r="M1" s="124"/>
      <c r="N1" s="124"/>
      <c r="O1" s="124"/>
      <c r="P1" s="124"/>
      <c r="Q1" s="124"/>
      <c r="R1" s="236"/>
    </row>
    <row r="2" spans="1:26" s="2" customFormat="1" ht="145.5" customHeight="1">
      <c r="A2" s="749" t="s">
        <v>627</v>
      </c>
      <c r="B2" s="749"/>
      <c r="C2" s="749"/>
      <c r="D2" s="749"/>
      <c r="E2" s="749"/>
      <c r="F2" s="749"/>
      <c r="G2" s="749"/>
      <c r="H2" s="749"/>
      <c r="I2" s="749"/>
      <c r="J2" s="749"/>
      <c r="K2" s="749"/>
      <c r="L2" s="749"/>
      <c r="M2" s="749"/>
      <c r="N2" s="749"/>
      <c r="O2" s="749"/>
      <c r="P2" s="749"/>
      <c r="Q2" s="749"/>
      <c r="R2" s="236"/>
    </row>
    <row r="3" spans="1:26" s="2" customFormat="1" ht="75" customHeight="1">
      <c r="A3" s="749" t="s">
        <v>219</v>
      </c>
      <c r="B3" s="749"/>
      <c r="C3" s="749"/>
      <c r="D3" s="749"/>
      <c r="E3" s="749"/>
      <c r="F3" s="749"/>
      <c r="G3" s="749"/>
      <c r="H3" s="749"/>
      <c r="I3" s="749"/>
      <c r="J3" s="749"/>
      <c r="K3" s="749"/>
      <c r="L3" s="749"/>
      <c r="M3" s="749"/>
      <c r="N3" s="749"/>
      <c r="O3" s="749"/>
      <c r="P3" s="749"/>
      <c r="Q3" s="749"/>
      <c r="R3" s="236"/>
    </row>
    <row r="4" spans="1:26" s="2" customFormat="1" ht="63" customHeight="1">
      <c r="A4" s="749" t="s">
        <v>806</v>
      </c>
      <c r="B4" s="749"/>
      <c r="C4" s="749"/>
      <c r="D4" s="749"/>
      <c r="E4" s="749"/>
      <c r="F4" s="749"/>
      <c r="G4" s="749"/>
      <c r="H4" s="749"/>
      <c r="I4" s="749"/>
      <c r="J4" s="749"/>
      <c r="K4" s="749"/>
      <c r="L4" s="749"/>
      <c r="M4" s="749"/>
      <c r="N4" s="749"/>
      <c r="O4" s="749"/>
      <c r="P4" s="749"/>
      <c r="Q4" s="749"/>
      <c r="R4" s="236"/>
    </row>
    <row r="5" spans="1:26" s="3" customFormat="1" ht="144.75" customHeight="1">
      <c r="A5" s="750" t="s">
        <v>725</v>
      </c>
      <c r="B5" s="750"/>
      <c r="C5" s="750"/>
      <c r="D5" s="750"/>
      <c r="E5" s="750"/>
      <c r="F5" s="750"/>
      <c r="G5" s="750"/>
      <c r="H5" s="750"/>
      <c r="I5" s="750"/>
      <c r="J5" s="750"/>
      <c r="K5" s="750"/>
      <c r="L5" s="750"/>
      <c r="M5" s="750"/>
      <c r="N5" s="750"/>
      <c r="O5" s="750"/>
      <c r="P5" s="750"/>
      <c r="Q5" s="750"/>
      <c r="R5" s="237"/>
    </row>
    <row r="6" spans="1:26" ht="6" customHeight="1">
      <c r="A6" s="309"/>
      <c r="B6" s="18"/>
      <c r="C6" s="310"/>
      <c r="D6" s="18"/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</row>
    <row r="7" spans="1:26" ht="38.25" customHeight="1">
      <c r="A7" s="311"/>
      <c r="B7" s="312"/>
      <c r="C7" s="313"/>
      <c r="D7" s="314"/>
      <c r="E7" s="314"/>
      <c r="F7" s="312"/>
      <c r="G7" s="312"/>
      <c r="H7" s="312"/>
      <c r="I7" s="312"/>
      <c r="J7" s="312"/>
      <c r="K7" s="314"/>
      <c r="L7" s="312"/>
      <c r="M7" s="312"/>
      <c r="N7" s="314"/>
      <c r="O7" s="314"/>
      <c r="P7" s="312"/>
      <c r="Q7" s="314"/>
      <c r="R7" s="241"/>
    </row>
    <row r="8" spans="1:26" s="243" customFormat="1" ht="92.25" customHeight="1">
      <c r="A8" s="242"/>
      <c r="B8" s="751" t="s">
        <v>50</v>
      </c>
      <c r="C8" s="751"/>
      <c r="D8" s="751"/>
      <c r="E8" s="751"/>
      <c r="F8" s="751"/>
      <c r="G8" s="751"/>
      <c r="H8" s="751"/>
      <c r="I8" s="751"/>
      <c r="J8" s="751" t="s">
        <v>51</v>
      </c>
      <c r="K8" s="751"/>
      <c r="L8" s="751"/>
      <c r="M8" s="751"/>
      <c r="N8" s="751"/>
      <c r="O8" s="751"/>
      <c r="P8" s="751"/>
      <c r="Q8" s="751"/>
      <c r="R8" s="241"/>
      <c r="Y8" s="243">
        <v>1</v>
      </c>
      <c r="Z8" s="243">
        <v>1</v>
      </c>
    </row>
    <row r="9" spans="1:26" s="250" customFormat="1" ht="237.75" customHeight="1">
      <c r="A9" s="244"/>
      <c r="B9" s="244" t="s">
        <v>43</v>
      </c>
      <c r="C9" s="245" t="s">
        <v>196</v>
      </c>
      <c r="D9" s="244" t="s">
        <v>197</v>
      </c>
      <c r="E9" s="246" t="s">
        <v>198</v>
      </c>
      <c r="F9" s="247" t="s">
        <v>199</v>
      </c>
      <c r="G9" s="246" t="s">
        <v>200</v>
      </c>
      <c r="H9" s="244" t="s">
        <v>201</v>
      </c>
      <c r="I9" s="247" t="s">
        <v>45</v>
      </c>
      <c r="J9" s="244" t="s">
        <v>43</v>
      </c>
      <c r="K9" s="246" t="s">
        <v>196</v>
      </c>
      <c r="L9" s="247" t="s">
        <v>197</v>
      </c>
      <c r="M9" s="246" t="s">
        <v>198</v>
      </c>
      <c r="N9" s="244" t="s">
        <v>199</v>
      </c>
      <c r="O9" s="246" t="s">
        <v>200</v>
      </c>
      <c r="P9" s="244" t="s">
        <v>201</v>
      </c>
      <c r="Q9" s="244" t="s">
        <v>45</v>
      </c>
      <c r="R9" s="248"/>
      <c r="S9" s="249"/>
      <c r="T9" s="249"/>
      <c r="U9" s="248"/>
      <c r="V9" s="249"/>
      <c r="W9" s="249"/>
      <c r="X9" s="248"/>
      <c r="Y9" s="249">
        <v>1</v>
      </c>
      <c r="Z9" s="250">
        <v>1</v>
      </c>
    </row>
    <row r="10" spans="1:26" ht="164.25" customHeight="1">
      <c r="A10" s="315" t="s">
        <v>13</v>
      </c>
      <c r="B10" s="252">
        <v>85774.396786800004</v>
      </c>
      <c r="C10" s="252">
        <v>0</v>
      </c>
      <c r="D10" s="252">
        <v>0</v>
      </c>
      <c r="E10" s="252">
        <v>0</v>
      </c>
      <c r="F10" s="252">
        <v>0</v>
      </c>
      <c r="G10" s="252">
        <v>0</v>
      </c>
      <c r="H10" s="252">
        <v>84339.716360000006</v>
      </c>
      <c r="I10" s="252">
        <v>170114.11315000002</v>
      </c>
      <c r="J10" s="252">
        <v>189897.29198539999</v>
      </c>
      <c r="K10" s="252">
        <v>0</v>
      </c>
      <c r="L10" s="252">
        <v>0</v>
      </c>
      <c r="M10" s="252">
        <v>0</v>
      </c>
      <c r="N10" s="252">
        <v>0</v>
      </c>
      <c r="O10" s="252">
        <v>0</v>
      </c>
      <c r="P10" s="252">
        <v>193030.52648</v>
      </c>
      <c r="Q10" s="252">
        <v>382927.81845999998</v>
      </c>
      <c r="R10" s="241"/>
    </row>
    <row r="11" spans="1:26" ht="164.25" customHeight="1">
      <c r="A11" s="315" t="s">
        <v>14</v>
      </c>
      <c r="B11" s="252">
        <v>0</v>
      </c>
      <c r="C11" s="252">
        <v>0</v>
      </c>
      <c r="D11" s="252">
        <v>0</v>
      </c>
      <c r="E11" s="252">
        <v>0</v>
      </c>
      <c r="F11" s="252">
        <v>0</v>
      </c>
      <c r="G11" s="252">
        <v>0</v>
      </c>
      <c r="H11" s="252">
        <v>0</v>
      </c>
      <c r="I11" s="252">
        <v>0</v>
      </c>
      <c r="J11" s="252">
        <v>0</v>
      </c>
      <c r="K11" s="252">
        <v>0</v>
      </c>
      <c r="L11" s="252">
        <v>0</v>
      </c>
      <c r="M11" s="252">
        <v>0</v>
      </c>
      <c r="N11" s="252">
        <v>0</v>
      </c>
      <c r="O11" s="252">
        <v>0</v>
      </c>
      <c r="P11" s="252">
        <v>0</v>
      </c>
      <c r="Q11" s="252">
        <v>0</v>
      </c>
      <c r="R11" s="241"/>
    </row>
    <row r="12" spans="1:26" ht="164.25" customHeight="1">
      <c r="A12" s="315" t="s">
        <v>15</v>
      </c>
      <c r="B12" s="252">
        <v>0</v>
      </c>
      <c r="C12" s="252">
        <v>0</v>
      </c>
      <c r="D12" s="252">
        <v>0</v>
      </c>
      <c r="E12" s="252">
        <v>0</v>
      </c>
      <c r="F12" s="252">
        <v>0</v>
      </c>
      <c r="G12" s="252">
        <v>0</v>
      </c>
      <c r="H12" s="252">
        <v>0</v>
      </c>
      <c r="I12" s="252">
        <v>0</v>
      </c>
      <c r="J12" s="252">
        <v>0</v>
      </c>
      <c r="K12" s="252">
        <v>0</v>
      </c>
      <c r="L12" s="252">
        <v>0</v>
      </c>
      <c r="M12" s="252">
        <v>0</v>
      </c>
      <c r="N12" s="252">
        <v>0</v>
      </c>
      <c r="O12" s="252">
        <v>0</v>
      </c>
      <c r="P12" s="252">
        <v>0</v>
      </c>
      <c r="Q12" s="252">
        <v>0</v>
      </c>
      <c r="R12" s="241"/>
    </row>
    <row r="13" spans="1:26" ht="164.25" customHeight="1">
      <c r="A13" s="315" t="s">
        <v>16</v>
      </c>
      <c r="B13" s="252">
        <v>0</v>
      </c>
      <c r="C13" s="252">
        <v>0</v>
      </c>
      <c r="D13" s="252">
        <v>0</v>
      </c>
      <c r="E13" s="252">
        <v>0</v>
      </c>
      <c r="F13" s="252">
        <v>0</v>
      </c>
      <c r="G13" s="252">
        <v>0</v>
      </c>
      <c r="H13" s="252">
        <v>0</v>
      </c>
      <c r="I13" s="252">
        <v>0</v>
      </c>
      <c r="J13" s="252">
        <v>0</v>
      </c>
      <c r="K13" s="252">
        <v>0</v>
      </c>
      <c r="L13" s="252">
        <v>0</v>
      </c>
      <c r="M13" s="252">
        <v>0</v>
      </c>
      <c r="N13" s="252">
        <v>0</v>
      </c>
      <c r="O13" s="252">
        <v>0</v>
      </c>
      <c r="P13" s="252">
        <v>0</v>
      </c>
      <c r="Q13" s="252">
        <v>0</v>
      </c>
      <c r="R13" s="241"/>
    </row>
    <row r="14" spans="1:26" ht="164.25" customHeight="1">
      <c r="A14" s="315" t="s">
        <v>17</v>
      </c>
      <c r="B14" s="252">
        <v>0</v>
      </c>
      <c r="C14" s="252">
        <v>0</v>
      </c>
      <c r="D14" s="252">
        <v>0</v>
      </c>
      <c r="E14" s="252">
        <v>0</v>
      </c>
      <c r="F14" s="252">
        <v>0</v>
      </c>
      <c r="G14" s="252">
        <v>0</v>
      </c>
      <c r="H14" s="252">
        <v>0</v>
      </c>
      <c r="I14" s="252">
        <v>0</v>
      </c>
      <c r="J14" s="252">
        <v>0</v>
      </c>
      <c r="K14" s="252">
        <v>0</v>
      </c>
      <c r="L14" s="252">
        <v>0</v>
      </c>
      <c r="M14" s="252">
        <v>0</v>
      </c>
      <c r="N14" s="252">
        <v>0</v>
      </c>
      <c r="O14" s="252">
        <v>0</v>
      </c>
      <c r="P14" s="252">
        <v>0</v>
      </c>
      <c r="Q14" s="252">
        <v>0</v>
      </c>
      <c r="R14" s="241"/>
    </row>
    <row r="15" spans="1:26" ht="164.25" customHeight="1">
      <c r="A15" s="315" t="s">
        <v>18</v>
      </c>
      <c r="B15" s="252">
        <v>0</v>
      </c>
      <c r="C15" s="252">
        <v>0</v>
      </c>
      <c r="D15" s="252">
        <v>0</v>
      </c>
      <c r="E15" s="252">
        <v>0</v>
      </c>
      <c r="F15" s="252">
        <v>0</v>
      </c>
      <c r="G15" s="252">
        <v>0</v>
      </c>
      <c r="H15" s="252">
        <v>0</v>
      </c>
      <c r="I15" s="252">
        <v>0</v>
      </c>
      <c r="J15" s="252">
        <v>0</v>
      </c>
      <c r="K15" s="252">
        <v>0</v>
      </c>
      <c r="L15" s="252">
        <v>0</v>
      </c>
      <c r="M15" s="252">
        <v>0</v>
      </c>
      <c r="N15" s="252">
        <v>0</v>
      </c>
      <c r="O15" s="252">
        <v>0</v>
      </c>
      <c r="P15" s="252">
        <v>0</v>
      </c>
      <c r="Q15" s="252">
        <v>0</v>
      </c>
      <c r="R15" s="241"/>
    </row>
    <row r="16" spans="1:26" ht="164.25" customHeight="1">
      <c r="A16" s="315" t="s">
        <v>216</v>
      </c>
      <c r="B16" s="252">
        <v>0</v>
      </c>
      <c r="C16" s="252">
        <v>0</v>
      </c>
      <c r="D16" s="252">
        <v>0</v>
      </c>
      <c r="E16" s="252">
        <v>0</v>
      </c>
      <c r="F16" s="252">
        <v>0</v>
      </c>
      <c r="G16" s="252">
        <v>0</v>
      </c>
      <c r="H16" s="252">
        <v>0</v>
      </c>
      <c r="I16" s="252">
        <v>0</v>
      </c>
      <c r="J16" s="252">
        <v>0</v>
      </c>
      <c r="K16" s="252">
        <v>0</v>
      </c>
      <c r="L16" s="252">
        <v>0</v>
      </c>
      <c r="M16" s="252">
        <v>0</v>
      </c>
      <c r="N16" s="252">
        <v>0</v>
      </c>
      <c r="O16" s="252">
        <v>0</v>
      </c>
      <c r="P16" s="252">
        <v>0</v>
      </c>
      <c r="Q16" s="252">
        <v>0</v>
      </c>
      <c r="R16" s="241"/>
    </row>
    <row r="17" spans="1:18" ht="164.25" customHeight="1">
      <c r="A17" s="315" t="s">
        <v>217</v>
      </c>
      <c r="B17" s="252">
        <v>0</v>
      </c>
      <c r="C17" s="252">
        <v>0</v>
      </c>
      <c r="D17" s="252">
        <v>0</v>
      </c>
      <c r="E17" s="252">
        <v>0</v>
      </c>
      <c r="F17" s="252">
        <v>0</v>
      </c>
      <c r="G17" s="252">
        <v>0</v>
      </c>
      <c r="H17" s="252">
        <v>0</v>
      </c>
      <c r="I17" s="252">
        <v>0</v>
      </c>
      <c r="J17" s="252">
        <v>0</v>
      </c>
      <c r="K17" s="252">
        <v>0</v>
      </c>
      <c r="L17" s="252">
        <v>0</v>
      </c>
      <c r="M17" s="252">
        <v>0</v>
      </c>
      <c r="N17" s="252">
        <v>0</v>
      </c>
      <c r="O17" s="252">
        <v>0</v>
      </c>
      <c r="P17" s="252">
        <v>0</v>
      </c>
      <c r="Q17" s="252">
        <v>0</v>
      </c>
      <c r="R17" s="241"/>
    </row>
    <row r="18" spans="1:18" ht="164.25" customHeight="1">
      <c r="A18" s="315" t="s">
        <v>20</v>
      </c>
      <c r="B18" s="252">
        <v>0</v>
      </c>
      <c r="C18" s="252">
        <v>0</v>
      </c>
      <c r="D18" s="252">
        <v>0</v>
      </c>
      <c r="E18" s="252">
        <v>0</v>
      </c>
      <c r="F18" s="252">
        <v>0</v>
      </c>
      <c r="G18" s="252">
        <v>0</v>
      </c>
      <c r="H18" s="252">
        <v>0</v>
      </c>
      <c r="I18" s="252">
        <v>0</v>
      </c>
      <c r="J18" s="252">
        <v>0</v>
      </c>
      <c r="K18" s="252">
        <v>0</v>
      </c>
      <c r="L18" s="252">
        <v>0</v>
      </c>
      <c r="M18" s="252">
        <v>0</v>
      </c>
      <c r="N18" s="252">
        <v>0</v>
      </c>
      <c r="O18" s="252">
        <v>0</v>
      </c>
      <c r="P18" s="252">
        <v>0</v>
      </c>
      <c r="Q18" s="252">
        <v>0</v>
      </c>
      <c r="R18" s="241"/>
    </row>
    <row r="19" spans="1:18" ht="164.25" customHeight="1">
      <c r="A19" s="315" t="s">
        <v>21</v>
      </c>
      <c r="B19" s="252">
        <v>0</v>
      </c>
      <c r="C19" s="252">
        <v>0</v>
      </c>
      <c r="D19" s="252">
        <v>0</v>
      </c>
      <c r="E19" s="252">
        <v>0</v>
      </c>
      <c r="F19" s="252">
        <v>0</v>
      </c>
      <c r="G19" s="252">
        <v>0</v>
      </c>
      <c r="H19" s="252">
        <v>0</v>
      </c>
      <c r="I19" s="252">
        <v>0</v>
      </c>
      <c r="J19" s="252">
        <v>0</v>
      </c>
      <c r="K19" s="252">
        <v>0</v>
      </c>
      <c r="L19" s="252">
        <v>0</v>
      </c>
      <c r="M19" s="252">
        <v>0</v>
      </c>
      <c r="N19" s="252">
        <v>0</v>
      </c>
      <c r="O19" s="252">
        <v>0</v>
      </c>
      <c r="P19" s="252">
        <v>0</v>
      </c>
      <c r="Q19" s="252">
        <v>0</v>
      </c>
      <c r="R19" s="241"/>
    </row>
    <row r="20" spans="1:18" ht="165" customHeight="1">
      <c r="A20" s="315" t="s">
        <v>22</v>
      </c>
      <c r="B20" s="252">
        <v>0</v>
      </c>
      <c r="C20" s="252">
        <v>0</v>
      </c>
      <c r="D20" s="252">
        <v>0</v>
      </c>
      <c r="E20" s="252">
        <v>0</v>
      </c>
      <c r="F20" s="252">
        <v>0</v>
      </c>
      <c r="G20" s="252">
        <v>0</v>
      </c>
      <c r="H20" s="252">
        <v>1794.6413500000001</v>
      </c>
      <c r="I20" s="252">
        <v>1794.6413500000001</v>
      </c>
      <c r="J20" s="252">
        <v>0</v>
      </c>
      <c r="K20" s="252">
        <v>0</v>
      </c>
      <c r="L20" s="252">
        <v>0</v>
      </c>
      <c r="M20" s="252">
        <v>0</v>
      </c>
      <c r="N20" s="252">
        <v>0</v>
      </c>
      <c r="O20" s="252">
        <v>0</v>
      </c>
      <c r="P20" s="252">
        <v>0</v>
      </c>
      <c r="Q20" s="252">
        <v>0</v>
      </c>
      <c r="R20" s="241"/>
    </row>
    <row r="21" spans="1:18" ht="164.25" customHeight="1">
      <c r="A21" s="315" t="s">
        <v>23</v>
      </c>
      <c r="B21" s="252">
        <v>0</v>
      </c>
      <c r="C21" s="252">
        <v>0</v>
      </c>
      <c r="D21" s="252">
        <v>0</v>
      </c>
      <c r="E21" s="252">
        <v>0</v>
      </c>
      <c r="F21" s="252">
        <v>0</v>
      </c>
      <c r="G21" s="252">
        <v>0</v>
      </c>
      <c r="H21" s="252">
        <v>0</v>
      </c>
      <c r="I21" s="252">
        <v>0</v>
      </c>
      <c r="J21" s="252">
        <v>0</v>
      </c>
      <c r="K21" s="252">
        <v>0</v>
      </c>
      <c r="L21" s="252">
        <v>0</v>
      </c>
      <c r="M21" s="252">
        <v>0</v>
      </c>
      <c r="N21" s="252">
        <v>0</v>
      </c>
      <c r="O21" s="252">
        <v>0</v>
      </c>
      <c r="P21" s="252">
        <v>0</v>
      </c>
      <c r="Q21" s="252">
        <v>0</v>
      </c>
      <c r="R21" s="241"/>
    </row>
    <row r="22" spans="1:18" ht="164.25" customHeight="1">
      <c r="A22" s="315" t="s">
        <v>24</v>
      </c>
      <c r="B22" s="252">
        <v>0</v>
      </c>
      <c r="C22" s="252">
        <v>0</v>
      </c>
      <c r="D22" s="252">
        <v>0</v>
      </c>
      <c r="E22" s="252">
        <v>0</v>
      </c>
      <c r="F22" s="252">
        <v>0</v>
      </c>
      <c r="G22" s="252">
        <v>0</v>
      </c>
      <c r="H22" s="252">
        <v>0</v>
      </c>
      <c r="I22" s="252">
        <v>0</v>
      </c>
      <c r="J22" s="252">
        <v>0</v>
      </c>
      <c r="K22" s="252">
        <v>0</v>
      </c>
      <c r="L22" s="252">
        <v>0</v>
      </c>
      <c r="M22" s="252">
        <v>0</v>
      </c>
      <c r="N22" s="252">
        <v>0</v>
      </c>
      <c r="O22" s="252">
        <v>0</v>
      </c>
      <c r="P22" s="252">
        <v>0</v>
      </c>
      <c r="Q22" s="252">
        <v>0</v>
      </c>
      <c r="R22" s="241"/>
    </row>
    <row r="23" spans="1:18" ht="164.25" customHeight="1">
      <c r="A23" s="315" t="s">
        <v>25</v>
      </c>
      <c r="B23" s="252">
        <v>0</v>
      </c>
      <c r="C23" s="252">
        <v>0</v>
      </c>
      <c r="D23" s="252">
        <v>0</v>
      </c>
      <c r="E23" s="252">
        <v>0</v>
      </c>
      <c r="F23" s="252">
        <v>0</v>
      </c>
      <c r="G23" s="252">
        <v>0</v>
      </c>
      <c r="H23" s="252">
        <v>0</v>
      </c>
      <c r="I23" s="252">
        <v>0</v>
      </c>
      <c r="J23" s="252">
        <v>0</v>
      </c>
      <c r="K23" s="252">
        <v>0</v>
      </c>
      <c r="L23" s="252">
        <v>0</v>
      </c>
      <c r="M23" s="252">
        <v>0</v>
      </c>
      <c r="N23" s="252">
        <v>0</v>
      </c>
      <c r="O23" s="252">
        <v>0</v>
      </c>
      <c r="P23" s="252">
        <v>0</v>
      </c>
      <c r="Q23" s="252">
        <v>0</v>
      </c>
      <c r="R23" s="241"/>
    </row>
    <row r="24" spans="1:18" ht="164.25" customHeight="1">
      <c r="A24" s="315" t="s">
        <v>26</v>
      </c>
      <c r="B24" s="253">
        <v>0</v>
      </c>
      <c r="C24" s="253">
        <v>0</v>
      </c>
      <c r="D24" s="253">
        <v>0</v>
      </c>
      <c r="E24" s="253">
        <v>0</v>
      </c>
      <c r="F24" s="253">
        <v>0</v>
      </c>
      <c r="G24" s="253">
        <v>0</v>
      </c>
      <c r="H24" s="253">
        <v>0</v>
      </c>
      <c r="I24" s="253">
        <v>0</v>
      </c>
      <c r="J24" s="253">
        <v>0</v>
      </c>
      <c r="K24" s="253">
        <v>0</v>
      </c>
      <c r="L24" s="252">
        <v>0</v>
      </c>
      <c r="M24" s="252">
        <v>0</v>
      </c>
      <c r="N24" s="252">
        <v>0</v>
      </c>
      <c r="O24" s="252">
        <v>0</v>
      </c>
      <c r="P24" s="252">
        <v>0</v>
      </c>
      <c r="Q24" s="252">
        <v>0</v>
      </c>
      <c r="R24" s="241"/>
    </row>
    <row r="25" spans="1:18" ht="164.25" customHeight="1">
      <c r="A25" s="315" t="s">
        <v>27</v>
      </c>
      <c r="B25" s="253">
        <v>0</v>
      </c>
      <c r="C25" s="253">
        <v>0</v>
      </c>
      <c r="D25" s="253">
        <v>0</v>
      </c>
      <c r="E25" s="253">
        <v>0</v>
      </c>
      <c r="F25" s="253">
        <v>0</v>
      </c>
      <c r="G25" s="253">
        <v>0</v>
      </c>
      <c r="H25" s="253">
        <v>0</v>
      </c>
      <c r="I25" s="253">
        <v>0</v>
      </c>
      <c r="J25" s="253">
        <v>0</v>
      </c>
      <c r="K25" s="253">
        <v>0</v>
      </c>
      <c r="L25" s="252">
        <v>0</v>
      </c>
      <c r="M25" s="252">
        <v>0</v>
      </c>
      <c r="N25" s="252">
        <v>0</v>
      </c>
      <c r="O25" s="252">
        <v>0</v>
      </c>
      <c r="P25" s="252">
        <v>0</v>
      </c>
      <c r="Q25" s="252">
        <v>0</v>
      </c>
      <c r="R25" s="241"/>
    </row>
    <row r="26" spans="1:18" ht="164.25" customHeight="1">
      <c r="A26" s="315" t="s">
        <v>28</v>
      </c>
      <c r="B26" s="253">
        <v>0</v>
      </c>
      <c r="C26" s="253">
        <v>0</v>
      </c>
      <c r="D26" s="253">
        <v>0</v>
      </c>
      <c r="E26" s="253">
        <v>0</v>
      </c>
      <c r="F26" s="253">
        <v>0</v>
      </c>
      <c r="G26" s="253">
        <v>0</v>
      </c>
      <c r="H26" s="253">
        <v>0</v>
      </c>
      <c r="I26" s="253">
        <v>0</v>
      </c>
      <c r="J26" s="253">
        <v>0</v>
      </c>
      <c r="K26" s="253">
        <v>0</v>
      </c>
      <c r="L26" s="252">
        <v>0</v>
      </c>
      <c r="M26" s="252">
        <v>0</v>
      </c>
      <c r="N26" s="252">
        <v>0</v>
      </c>
      <c r="O26" s="252">
        <v>0</v>
      </c>
      <c r="P26" s="252">
        <v>0</v>
      </c>
      <c r="Q26" s="252">
        <v>0</v>
      </c>
      <c r="R26" s="241"/>
    </row>
    <row r="27" spans="1:18" ht="164.25" customHeight="1">
      <c r="A27" s="315" t="s">
        <v>215</v>
      </c>
      <c r="B27" s="253">
        <v>0</v>
      </c>
      <c r="C27" s="253">
        <v>0</v>
      </c>
      <c r="D27" s="253">
        <v>0</v>
      </c>
      <c r="E27" s="253">
        <v>0</v>
      </c>
      <c r="F27" s="253">
        <v>0</v>
      </c>
      <c r="G27" s="253">
        <v>0</v>
      </c>
      <c r="H27" s="253">
        <v>0</v>
      </c>
      <c r="I27" s="253">
        <v>0</v>
      </c>
      <c r="J27" s="253">
        <v>0</v>
      </c>
      <c r="K27" s="253">
        <v>0</v>
      </c>
      <c r="L27" s="252">
        <v>0</v>
      </c>
      <c r="M27" s="252">
        <v>0</v>
      </c>
      <c r="N27" s="252">
        <v>0</v>
      </c>
      <c r="O27" s="252">
        <v>0</v>
      </c>
      <c r="P27" s="252">
        <v>0</v>
      </c>
      <c r="Q27" s="252">
        <v>0</v>
      </c>
      <c r="R27" s="241"/>
    </row>
    <row r="28" spans="1:18" ht="164.25" customHeight="1">
      <c r="A28" s="315" t="s">
        <v>30</v>
      </c>
      <c r="B28" s="253">
        <v>0</v>
      </c>
      <c r="C28" s="253">
        <v>0</v>
      </c>
      <c r="D28" s="253">
        <v>0</v>
      </c>
      <c r="E28" s="253">
        <v>0</v>
      </c>
      <c r="F28" s="253">
        <v>0</v>
      </c>
      <c r="G28" s="253">
        <v>0</v>
      </c>
      <c r="H28" s="253">
        <v>0</v>
      </c>
      <c r="I28" s="253">
        <v>0</v>
      </c>
      <c r="J28" s="253">
        <v>0</v>
      </c>
      <c r="K28" s="253">
        <v>0</v>
      </c>
      <c r="L28" s="252">
        <v>0</v>
      </c>
      <c r="M28" s="252">
        <v>0</v>
      </c>
      <c r="N28" s="252">
        <v>0</v>
      </c>
      <c r="O28" s="252">
        <v>0</v>
      </c>
      <c r="P28" s="252">
        <v>0</v>
      </c>
      <c r="Q28" s="252">
        <v>0</v>
      </c>
      <c r="R28" s="241"/>
    </row>
    <row r="29" spans="1:18" ht="164.25" customHeight="1">
      <c r="A29" s="315" t="s">
        <v>31</v>
      </c>
      <c r="B29" s="253">
        <v>1567.9231556</v>
      </c>
      <c r="C29" s="253">
        <v>0</v>
      </c>
      <c r="D29" s="253">
        <v>0</v>
      </c>
      <c r="E29" s="253">
        <v>0</v>
      </c>
      <c r="F29" s="253">
        <v>0</v>
      </c>
      <c r="G29" s="253">
        <v>0</v>
      </c>
      <c r="H29" s="253">
        <v>0</v>
      </c>
      <c r="I29" s="253">
        <v>1567.9231599999998</v>
      </c>
      <c r="J29" s="253">
        <v>0</v>
      </c>
      <c r="K29" s="253">
        <v>0</v>
      </c>
      <c r="L29" s="252">
        <v>0</v>
      </c>
      <c r="M29" s="252">
        <v>0</v>
      </c>
      <c r="N29" s="252">
        <v>0</v>
      </c>
      <c r="O29" s="252">
        <v>0</v>
      </c>
      <c r="P29" s="252">
        <v>0</v>
      </c>
      <c r="Q29" s="252">
        <v>0</v>
      </c>
      <c r="R29" s="241"/>
    </row>
    <row r="30" spans="1:18" ht="164.25" customHeight="1">
      <c r="A30" s="315" t="s">
        <v>32</v>
      </c>
      <c r="B30" s="253">
        <v>0</v>
      </c>
      <c r="C30" s="253">
        <v>0</v>
      </c>
      <c r="D30" s="253">
        <v>0</v>
      </c>
      <c r="E30" s="253">
        <v>0</v>
      </c>
      <c r="F30" s="253">
        <v>0</v>
      </c>
      <c r="G30" s="253">
        <v>0</v>
      </c>
      <c r="H30" s="253">
        <v>0</v>
      </c>
      <c r="I30" s="253">
        <v>0</v>
      </c>
      <c r="J30" s="253">
        <v>0</v>
      </c>
      <c r="K30" s="253">
        <v>0</v>
      </c>
      <c r="L30" s="252">
        <v>0</v>
      </c>
      <c r="M30" s="252">
        <v>0</v>
      </c>
      <c r="N30" s="252">
        <v>0</v>
      </c>
      <c r="O30" s="252">
        <v>0</v>
      </c>
      <c r="P30" s="252">
        <v>0</v>
      </c>
      <c r="Q30" s="252">
        <v>0</v>
      </c>
      <c r="R30" s="241"/>
    </row>
    <row r="31" spans="1:18" ht="164.25" customHeight="1">
      <c r="A31" s="315" t="s">
        <v>33</v>
      </c>
      <c r="B31" s="253">
        <v>0</v>
      </c>
      <c r="C31" s="253">
        <v>0</v>
      </c>
      <c r="D31" s="253">
        <v>0</v>
      </c>
      <c r="E31" s="253">
        <v>0</v>
      </c>
      <c r="F31" s="253">
        <v>0</v>
      </c>
      <c r="G31" s="253">
        <v>0</v>
      </c>
      <c r="H31" s="253">
        <v>0</v>
      </c>
      <c r="I31" s="253">
        <v>0</v>
      </c>
      <c r="J31" s="253">
        <v>0</v>
      </c>
      <c r="K31" s="253">
        <v>0</v>
      </c>
      <c r="L31" s="252">
        <v>0</v>
      </c>
      <c r="M31" s="252">
        <v>0</v>
      </c>
      <c r="N31" s="252">
        <v>0</v>
      </c>
      <c r="O31" s="252">
        <v>0</v>
      </c>
      <c r="P31" s="252">
        <v>0</v>
      </c>
      <c r="Q31" s="252">
        <v>0</v>
      </c>
      <c r="R31" s="241"/>
    </row>
    <row r="32" spans="1:18" ht="164.25" customHeight="1">
      <c r="A32" s="315" t="s">
        <v>34</v>
      </c>
      <c r="B32" s="252">
        <v>25943.643273200003</v>
      </c>
      <c r="C32" s="252">
        <v>0</v>
      </c>
      <c r="D32" s="252">
        <v>0</v>
      </c>
      <c r="E32" s="252">
        <v>0</v>
      </c>
      <c r="F32" s="252">
        <v>0</v>
      </c>
      <c r="G32" s="252">
        <v>274.39999999999998</v>
      </c>
      <c r="H32" s="252">
        <v>3751.2237200000004</v>
      </c>
      <c r="I32" s="252">
        <v>29969.267</v>
      </c>
      <c r="J32" s="252">
        <v>17738.922010000002</v>
      </c>
      <c r="K32" s="252">
        <v>0</v>
      </c>
      <c r="L32" s="252">
        <v>0</v>
      </c>
      <c r="M32" s="252">
        <v>0</v>
      </c>
      <c r="N32" s="252">
        <v>0</v>
      </c>
      <c r="O32" s="252">
        <v>0</v>
      </c>
      <c r="P32" s="252">
        <v>2554.8952100000001</v>
      </c>
      <c r="Q32" s="252">
        <v>20293.817219999997</v>
      </c>
      <c r="R32" s="241"/>
    </row>
    <row r="33" spans="1:18" ht="164.25" customHeight="1">
      <c r="A33" s="315" t="s">
        <v>35</v>
      </c>
      <c r="B33" s="252">
        <v>0</v>
      </c>
      <c r="C33" s="252">
        <v>0</v>
      </c>
      <c r="D33" s="252">
        <v>0</v>
      </c>
      <c r="E33" s="252">
        <v>0</v>
      </c>
      <c r="F33" s="252">
        <v>0</v>
      </c>
      <c r="G33" s="252">
        <v>0</v>
      </c>
      <c r="H33" s="252">
        <v>0</v>
      </c>
      <c r="I33" s="252">
        <v>0</v>
      </c>
      <c r="J33" s="252">
        <v>0</v>
      </c>
      <c r="K33" s="252">
        <v>0</v>
      </c>
      <c r="L33" s="252">
        <v>0</v>
      </c>
      <c r="M33" s="252">
        <v>0</v>
      </c>
      <c r="N33" s="252">
        <v>0</v>
      </c>
      <c r="O33" s="252">
        <v>0</v>
      </c>
      <c r="P33" s="252">
        <v>0</v>
      </c>
      <c r="Q33" s="252">
        <v>0</v>
      </c>
      <c r="R33" s="241"/>
    </row>
    <row r="34" spans="1:18" ht="164.25" customHeight="1">
      <c r="A34" s="315" t="s">
        <v>36</v>
      </c>
      <c r="B34" s="252">
        <v>0</v>
      </c>
      <c r="C34" s="252">
        <v>0</v>
      </c>
      <c r="D34" s="252">
        <v>0</v>
      </c>
      <c r="E34" s="252">
        <v>0</v>
      </c>
      <c r="F34" s="252">
        <v>0</v>
      </c>
      <c r="G34" s="252">
        <v>0</v>
      </c>
      <c r="H34" s="252">
        <v>0</v>
      </c>
      <c r="I34" s="252">
        <v>0</v>
      </c>
      <c r="J34" s="252">
        <v>0</v>
      </c>
      <c r="K34" s="252">
        <v>0</v>
      </c>
      <c r="L34" s="252">
        <v>0</v>
      </c>
      <c r="M34" s="252">
        <v>0</v>
      </c>
      <c r="N34" s="252">
        <v>0</v>
      </c>
      <c r="O34" s="252">
        <v>0</v>
      </c>
      <c r="P34" s="252">
        <v>0</v>
      </c>
      <c r="Q34" s="252">
        <v>0</v>
      </c>
      <c r="R34" s="241"/>
    </row>
    <row r="35" spans="1:18" ht="164.25" customHeight="1">
      <c r="A35" s="315" t="s">
        <v>214</v>
      </c>
      <c r="B35" s="252">
        <v>0</v>
      </c>
      <c r="C35" s="252">
        <v>0</v>
      </c>
      <c r="D35" s="252">
        <v>0</v>
      </c>
      <c r="E35" s="252">
        <v>0</v>
      </c>
      <c r="F35" s="252">
        <v>0</v>
      </c>
      <c r="G35" s="252">
        <v>0</v>
      </c>
      <c r="H35" s="252">
        <v>0</v>
      </c>
      <c r="I35" s="252">
        <v>0</v>
      </c>
      <c r="J35" s="252">
        <v>0</v>
      </c>
      <c r="K35" s="252">
        <v>0</v>
      </c>
      <c r="L35" s="252">
        <v>0</v>
      </c>
      <c r="M35" s="252">
        <v>0</v>
      </c>
      <c r="N35" s="252">
        <v>0</v>
      </c>
      <c r="O35" s="252">
        <v>0</v>
      </c>
      <c r="P35" s="252">
        <v>0</v>
      </c>
      <c r="Q35" s="252">
        <v>0</v>
      </c>
      <c r="R35" s="241"/>
    </row>
    <row r="36" spans="1:18" ht="164.25" customHeight="1">
      <c r="A36" s="315" t="s">
        <v>37</v>
      </c>
      <c r="B36" s="252">
        <v>0</v>
      </c>
      <c r="C36" s="252">
        <v>0</v>
      </c>
      <c r="D36" s="252">
        <v>0</v>
      </c>
      <c r="E36" s="252">
        <v>0</v>
      </c>
      <c r="F36" s="252">
        <v>0</v>
      </c>
      <c r="G36" s="252">
        <v>0</v>
      </c>
      <c r="H36" s="252">
        <v>0</v>
      </c>
      <c r="I36" s="252">
        <v>0</v>
      </c>
      <c r="J36" s="252">
        <v>0</v>
      </c>
      <c r="K36" s="252">
        <v>0</v>
      </c>
      <c r="L36" s="252">
        <v>0</v>
      </c>
      <c r="M36" s="252">
        <v>0</v>
      </c>
      <c r="N36" s="252">
        <v>0</v>
      </c>
      <c r="O36" s="252">
        <v>0</v>
      </c>
      <c r="P36" s="252">
        <v>0</v>
      </c>
      <c r="Q36" s="252">
        <v>0</v>
      </c>
      <c r="R36" s="241"/>
    </row>
    <row r="37" spans="1:18" ht="164.25" customHeight="1">
      <c r="A37" s="315" t="s">
        <v>38</v>
      </c>
      <c r="B37" s="252">
        <v>0</v>
      </c>
      <c r="C37" s="252">
        <v>0</v>
      </c>
      <c r="D37" s="252">
        <v>0</v>
      </c>
      <c r="E37" s="252">
        <v>0</v>
      </c>
      <c r="F37" s="252">
        <v>0</v>
      </c>
      <c r="G37" s="252">
        <v>0</v>
      </c>
      <c r="H37" s="252">
        <v>0</v>
      </c>
      <c r="I37" s="252">
        <v>0</v>
      </c>
      <c r="J37" s="252">
        <v>0</v>
      </c>
      <c r="K37" s="252">
        <v>0</v>
      </c>
      <c r="L37" s="252">
        <v>0</v>
      </c>
      <c r="M37" s="252">
        <v>0</v>
      </c>
      <c r="N37" s="252">
        <v>0</v>
      </c>
      <c r="O37" s="252">
        <v>0</v>
      </c>
      <c r="P37" s="252">
        <v>0</v>
      </c>
      <c r="Q37" s="252">
        <v>0</v>
      </c>
      <c r="R37" s="241"/>
    </row>
    <row r="38" spans="1:18" ht="164.25" customHeight="1">
      <c r="A38" s="315" t="s">
        <v>39</v>
      </c>
      <c r="B38" s="252">
        <v>0</v>
      </c>
      <c r="C38" s="252">
        <v>0</v>
      </c>
      <c r="D38" s="252">
        <v>0</v>
      </c>
      <c r="E38" s="252">
        <v>0</v>
      </c>
      <c r="F38" s="252">
        <v>0</v>
      </c>
      <c r="G38" s="252">
        <v>0</v>
      </c>
      <c r="H38" s="252">
        <v>0</v>
      </c>
      <c r="I38" s="252">
        <v>0</v>
      </c>
      <c r="J38" s="252">
        <v>0</v>
      </c>
      <c r="K38" s="252">
        <v>0</v>
      </c>
      <c r="L38" s="252">
        <v>0</v>
      </c>
      <c r="M38" s="252">
        <v>0</v>
      </c>
      <c r="N38" s="252">
        <v>0</v>
      </c>
      <c r="O38" s="252">
        <v>0</v>
      </c>
      <c r="P38" s="252">
        <v>0</v>
      </c>
      <c r="Q38" s="252">
        <v>0</v>
      </c>
      <c r="R38" s="241"/>
    </row>
    <row r="39" spans="1:18" s="180" customFormat="1" ht="83.25" customHeight="1">
      <c r="A39" s="316" t="s">
        <v>194</v>
      </c>
      <c r="B39" s="317">
        <f>SUM(B10:B38)</f>
        <v>113285.9632156</v>
      </c>
      <c r="C39" s="317">
        <f t="shared" ref="C39:Q39" si="0">SUM(C10:C38)</f>
        <v>0</v>
      </c>
      <c r="D39" s="317">
        <f t="shared" si="0"/>
        <v>0</v>
      </c>
      <c r="E39" s="317">
        <f t="shared" si="0"/>
        <v>0</v>
      </c>
      <c r="F39" s="317">
        <f t="shared" si="0"/>
        <v>0</v>
      </c>
      <c r="G39" s="317">
        <f t="shared" si="0"/>
        <v>274.39999999999998</v>
      </c>
      <c r="H39" s="317">
        <f t="shared" si="0"/>
        <v>89885.581430000006</v>
      </c>
      <c r="I39" s="317">
        <f t="shared" si="0"/>
        <v>203445.94466000001</v>
      </c>
      <c r="J39" s="317">
        <f t="shared" si="0"/>
        <v>207636.2139954</v>
      </c>
      <c r="K39" s="317">
        <f t="shared" si="0"/>
        <v>0</v>
      </c>
      <c r="L39" s="317">
        <f t="shared" si="0"/>
        <v>0</v>
      </c>
      <c r="M39" s="317">
        <f t="shared" si="0"/>
        <v>0</v>
      </c>
      <c r="N39" s="317">
        <f t="shared" si="0"/>
        <v>0</v>
      </c>
      <c r="O39" s="317">
        <f t="shared" si="0"/>
        <v>0</v>
      </c>
      <c r="P39" s="317">
        <f t="shared" si="0"/>
        <v>195585.42168999999</v>
      </c>
      <c r="Q39" s="317">
        <f t="shared" si="0"/>
        <v>403221.63567999995</v>
      </c>
      <c r="R39" s="256"/>
    </row>
    <row r="40" spans="1:18" ht="27.75" customHeight="1" thickBot="1">
      <c r="A40" s="226"/>
      <c r="B40" s="227"/>
      <c r="C40" s="318"/>
      <c r="D40" s="228"/>
      <c r="E40" s="228"/>
      <c r="F40" s="228"/>
      <c r="G40" s="228"/>
      <c r="H40" s="228"/>
      <c r="I40" s="228"/>
      <c r="J40" s="228"/>
      <c r="K40" s="228"/>
      <c r="L40" s="227"/>
      <c r="M40" s="227"/>
      <c r="N40" s="227"/>
      <c r="O40" s="227"/>
      <c r="P40" s="227"/>
      <c r="Q40" s="227"/>
      <c r="R40" s="241"/>
    </row>
    <row r="41" spans="1:18" ht="51.75" customHeight="1" thickTop="1">
      <c r="A41" s="238" t="s">
        <v>730</v>
      </c>
      <c r="B41" s="160"/>
      <c r="C41" s="263"/>
      <c r="D41" s="191"/>
      <c r="E41" s="191"/>
      <c r="F41" s="191"/>
      <c r="G41" s="191"/>
      <c r="H41" s="191"/>
      <c r="I41" s="191"/>
      <c r="J41" s="191"/>
      <c r="K41" s="191"/>
      <c r="L41" s="192"/>
      <c r="M41" s="192"/>
      <c r="N41" s="20"/>
      <c r="O41" s="20"/>
      <c r="P41" s="20"/>
      <c r="Q41" s="20"/>
    </row>
    <row r="42" spans="1:18" ht="13.5" customHeight="1">
      <c r="A42" s="19"/>
      <c r="B42" s="44"/>
      <c r="C42" s="264"/>
      <c r="D42" s="21"/>
      <c r="E42" s="21"/>
      <c r="F42" s="21"/>
      <c r="G42" s="21"/>
      <c r="H42" s="21"/>
      <c r="I42" s="21"/>
      <c r="J42" s="21"/>
      <c r="K42" s="21"/>
      <c r="L42" s="21"/>
      <c r="M42" s="137"/>
      <c r="N42" s="20"/>
      <c r="O42" s="20"/>
      <c r="P42" s="20"/>
      <c r="Q42" s="20"/>
    </row>
    <row r="43" spans="1:18" ht="13.5" customHeight="1">
      <c r="A43" s="19"/>
      <c r="B43" s="44"/>
      <c r="C43" s="264"/>
      <c r="D43" s="21"/>
      <c r="E43" s="21"/>
      <c r="F43" s="21"/>
      <c r="G43" s="21"/>
      <c r="H43" s="21"/>
      <c r="I43" s="21"/>
      <c r="J43" s="21"/>
      <c r="K43" s="21"/>
      <c r="L43" s="21"/>
      <c r="M43" s="137"/>
      <c r="N43" s="20"/>
      <c r="O43" s="20"/>
      <c r="P43" s="20"/>
      <c r="Q43" s="20"/>
    </row>
    <row r="44" spans="1:18" ht="13.5" customHeight="1">
      <c r="A44" s="19"/>
      <c r="B44" s="44"/>
      <c r="C44" s="264"/>
      <c r="D44" s="21"/>
      <c r="E44" s="21"/>
      <c r="F44" s="21"/>
      <c r="G44" s="21"/>
      <c r="H44" s="21"/>
      <c r="I44" s="21"/>
      <c r="J44" s="21"/>
      <c r="K44" s="21"/>
      <c r="L44" s="21"/>
      <c r="M44" s="137"/>
      <c r="N44" s="20"/>
      <c r="O44" s="20"/>
      <c r="P44" s="20"/>
      <c r="Q44" s="20"/>
    </row>
    <row r="45" spans="1:18" ht="13.5" customHeight="1">
      <c r="A45" s="19"/>
      <c r="B45" s="44"/>
      <c r="C45" s="264"/>
      <c r="D45" s="21"/>
      <c r="E45" s="21"/>
      <c r="F45" s="21"/>
      <c r="G45" s="21"/>
      <c r="H45" s="21"/>
      <c r="I45" s="21"/>
      <c r="J45" s="21"/>
      <c r="K45" s="21"/>
      <c r="L45" s="21"/>
      <c r="M45" s="137"/>
      <c r="N45" s="20"/>
      <c r="O45" s="20"/>
      <c r="P45" s="20"/>
      <c r="Q45" s="20"/>
    </row>
    <row r="46" spans="1:18" ht="13.5" customHeight="1">
      <c r="A46" s="19"/>
      <c r="B46" s="44"/>
      <c r="C46" s="264"/>
      <c r="D46" s="21"/>
      <c r="E46" s="21"/>
      <c r="F46" s="21"/>
      <c r="G46" s="21"/>
      <c r="H46" s="21"/>
      <c r="I46" s="21"/>
      <c r="J46" s="21"/>
      <c r="K46" s="21"/>
      <c r="L46" s="21"/>
      <c r="M46" s="137"/>
      <c r="N46" s="20"/>
      <c r="O46" s="20"/>
      <c r="P46" s="20"/>
      <c r="Q46" s="20"/>
    </row>
    <row r="47" spans="1:18" ht="13.5" customHeight="1">
      <c r="A47" s="19"/>
      <c r="B47" s="44"/>
      <c r="C47" s="264"/>
      <c r="D47" s="21"/>
      <c r="E47" s="21"/>
      <c r="F47" s="21"/>
      <c r="G47" s="21"/>
      <c r="H47" s="21"/>
      <c r="I47" s="21"/>
      <c r="J47" s="21"/>
      <c r="K47" s="21"/>
      <c r="L47" s="21"/>
      <c r="M47" s="137"/>
      <c r="N47" s="20"/>
      <c r="O47" s="20"/>
      <c r="P47" s="20"/>
      <c r="Q47" s="20"/>
    </row>
    <row r="48" spans="1:18" ht="13.5" customHeight="1">
      <c r="A48" s="168"/>
      <c r="B48" s="234"/>
      <c r="C48" s="264"/>
      <c r="D48" s="21"/>
      <c r="E48" s="21"/>
      <c r="F48" s="21"/>
      <c r="G48" s="21"/>
      <c r="H48" s="21"/>
      <c r="I48" s="21"/>
      <c r="J48" s="21"/>
      <c r="K48" s="21"/>
      <c r="L48" s="21"/>
      <c r="M48" s="137"/>
      <c r="N48" s="20"/>
      <c r="O48" s="20"/>
      <c r="P48" s="20"/>
      <c r="Q48" s="20"/>
    </row>
    <row r="49" spans="1:17" ht="13.5" customHeight="1">
      <c r="A49" s="19"/>
      <c r="B49" s="234"/>
      <c r="C49" s="264"/>
      <c r="D49" s="21"/>
      <c r="E49" s="21"/>
      <c r="F49" s="21"/>
      <c r="G49" s="21"/>
      <c r="H49" s="21"/>
      <c r="I49" s="21"/>
      <c r="J49" s="21"/>
      <c r="K49" s="21"/>
      <c r="L49" s="21"/>
      <c r="M49" s="137"/>
      <c r="N49" s="20"/>
      <c r="O49" s="20"/>
      <c r="P49" s="20"/>
      <c r="Q49" s="20"/>
    </row>
    <row r="50" spans="1:17" ht="13.5" customHeight="1">
      <c r="A50" s="19"/>
      <c r="B50" s="234"/>
      <c r="C50" s="264"/>
      <c r="D50" s="21"/>
      <c r="E50" s="21"/>
      <c r="F50" s="21"/>
      <c r="G50" s="21"/>
      <c r="H50" s="21"/>
      <c r="I50" s="21"/>
      <c r="J50" s="21"/>
      <c r="K50" s="21"/>
      <c r="L50" s="21"/>
      <c r="M50" s="137"/>
      <c r="N50" s="20"/>
      <c r="O50" s="20"/>
      <c r="P50" s="20"/>
      <c r="Q50" s="20"/>
    </row>
    <row r="51" spans="1:17" ht="13.5" customHeight="1">
      <c r="A51" s="19"/>
      <c r="B51" s="234"/>
      <c r="C51" s="264"/>
      <c r="D51" s="21"/>
      <c r="E51" s="21"/>
      <c r="F51" s="21"/>
      <c r="G51" s="21"/>
      <c r="H51" s="21"/>
      <c r="I51" s="21"/>
      <c r="J51" s="21"/>
      <c r="K51" s="21"/>
      <c r="L51" s="21"/>
      <c r="M51" s="137"/>
      <c r="N51" s="20"/>
      <c r="O51" s="20"/>
      <c r="P51" s="20"/>
      <c r="Q51" s="20"/>
    </row>
    <row r="52" spans="1:17" ht="13.5" customHeight="1">
      <c r="A52" s="19"/>
      <c r="B52" s="234"/>
      <c r="C52" s="264"/>
      <c r="D52" s="21"/>
      <c r="E52" s="21"/>
      <c r="F52" s="21"/>
      <c r="G52" s="21"/>
      <c r="H52" s="21"/>
      <c r="I52" s="21"/>
      <c r="J52" s="21"/>
      <c r="K52" s="21"/>
      <c r="L52" s="21"/>
      <c r="M52" s="137"/>
      <c r="N52" s="20"/>
      <c r="O52" s="20"/>
      <c r="P52" s="20"/>
      <c r="Q52" s="20"/>
    </row>
    <row r="53" spans="1:17" ht="13.5" customHeight="1">
      <c r="A53" s="19"/>
      <c r="B53" s="234"/>
      <c r="C53" s="264"/>
      <c r="D53" s="21"/>
      <c r="E53" s="21"/>
      <c r="F53" s="21"/>
      <c r="G53" s="21"/>
      <c r="H53" s="21"/>
      <c r="I53" s="21"/>
      <c r="J53" s="21"/>
      <c r="K53" s="21"/>
      <c r="L53" s="21"/>
      <c r="M53" s="137"/>
      <c r="N53" s="20"/>
      <c r="O53" s="20"/>
      <c r="P53" s="20"/>
      <c r="Q53" s="20"/>
    </row>
    <row r="54" spans="1:17" ht="13.5" customHeight="1">
      <c r="A54" s="168"/>
      <c r="B54" s="234"/>
      <c r="C54" s="264"/>
      <c r="D54" s="21"/>
      <c r="E54" s="21"/>
      <c r="F54" s="21"/>
      <c r="G54" s="21"/>
      <c r="H54" s="21"/>
      <c r="I54" s="21"/>
      <c r="J54" s="21"/>
      <c r="K54" s="21"/>
      <c r="L54" s="21"/>
      <c r="M54" s="137"/>
      <c r="N54" s="20"/>
      <c r="O54" s="20"/>
      <c r="P54" s="20"/>
      <c r="Q54" s="20"/>
    </row>
    <row r="55" spans="1:17" ht="13.5" customHeight="1">
      <c r="A55" s="19"/>
      <c r="B55" s="44"/>
      <c r="C55" s="264"/>
      <c r="D55" s="21"/>
      <c r="E55" s="21"/>
      <c r="F55" s="21"/>
      <c r="G55" s="21"/>
      <c r="H55" s="21"/>
      <c r="I55" s="21"/>
      <c r="J55" s="21"/>
      <c r="K55" s="21"/>
      <c r="L55" s="21"/>
      <c r="M55" s="137"/>
      <c r="N55" s="20"/>
      <c r="O55" s="20"/>
      <c r="P55" s="20"/>
      <c r="Q55" s="20"/>
    </row>
    <row r="56" spans="1:17" ht="13.5" customHeight="1">
      <c r="A56" s="19"/>
      <c r="B56" s="44"/>
      <c r="C56" s="264"/>
      <c r="D56" s="21"/>
      <c r="E56" s="21"/>
      <c r="F56" s="21"/>
      <c r="G56" s="21"/>
      <c r="H56" s="21"/>
      <c r="I56" s="21"/>
      <c r="J56" s="21"/>
      <c r="K56" s="21"/>
      <c r="L56" s="21"/>
      <c r="M56" s="137"/>
      <c r="N56" s="20"/>
      <c r="O56" s="20"/>
      <c r="P56" s="20"/>
      <c r="Q56" s="20"/>
    </row>
    <row r="57" spans="1:17" ht="13.5" customHeight="1">
      <c r="A57" s="19"/>
      <c r="B57" s="44"/>
      <c r="C57" s="264"/>
      <c r="D57" s="21"/>
      <c r="E57" s="21"/>
      <c r="F57" s="21"/>
      <c r="G57" s="21"/>
      <c r="H57" s="21"/>
      <c r="I57" s="21"/>
      <c r="J57" s="21"/>
      <c r="K57" s="21"/>
      <c r="L57" s="21"/>
      <c r="M57" s="137"/>
      <c r="N57" s="20"/>
      <c r="O57" s="20"/>
      <c r="P57" s="20"/>
      <c r="Q57" s="20"/>
    </row>
    <row r="58" spans="1:17" ht="13.5" customHeight="1">
      <c r="A58" s="168"/>
      <c r="B58" s="44"/>
      <c r="C58" s="264"/>
      <c r="D58" s="21"/>
      <c r="E58" s="21"/>
      <c r="F58" s="21"/>
      <c r="G58" s="21"/>
      <c r="H58" s="21"/>
      <c r="I58" s="21"/>
      <c r="J58" s="21"/>
      <c r="K58" s="21"/>
      <c r="L58" s="21"/>
      <c r="M58" s="137"/>
      <c r="N58" s="20"/>
      <c r="O58" s="20"/>
      <c r="P58" s="20"/>
      <c r="Q58" s="20"/>
    </row>
    <row r="59" spans="1:17" ht="13.5" customHeight="1">
      <c r="A59" s="19"/>
      <c r="B59" s="44"/>
      <c r="C59" s="264"/>
      <c r="D59" s="21"/>
      <c r="E59" s="21"/>
      <c r="F59" s="21"/>
      <c r="G59" s="21"/>
      <c r="H59" s="21"/>
      <c r="I59" s="21"/>
      <c r="J59" s="21"/>
      <c r="K59" s="21"/>
      <c r="L59" s="21"/>
      <c r="M59" s="137"/>
      <c r="N59" s="20"/>
      <c r="O59" s="20"/>
      <c r="P59" s="20"/>
      <c r="Q59" s="20"/>
    </row>
    <row r="60" spans="1:17" ht="13.5" customHeight="1">
      <c r="A60" s="19"/>
      <c r="B60" s="44"/>
      <c r="C60" s="264"/>
      <c r="D60" s="21"/>
      <c r="E60" s="21"/>
      <c r="F60" s="21"/>
      <c r="G60" s="21"/>
      <c r="H60" s="21"/>
      <c r="I60" s="21"/>
      <c r="J60" s="21"/>
      <c r="K60" s="21"/>
      <c r="L60" s="21"/>
      <c r="M60" s="137"/>
      <c r="N60" s="20"/>
      <c r="O60" s="20"/>
      <c r="P60" s="20"/>
      <c r="Q60" s="20"/>
    </row>
    <row r="61" spans="1:17" ht="13.5" customHeight="1">
      <c r="A61" s="19"/>
      <c r="B61" s="44"/>
      <c r="C61" s="264"/>
      <c r="D61" s="21"/>
      <c r="E61" s="21"/>
      <c r="F61" s="21"/>
      <c r="G61" s="21"/>
      <c r="H61" s="21"/>
      <c r="I61" s="21"/>
      <c r="J61" s="21"/>
      <c r="K61" s="21"/>
      <c r="L61" s="21"/>
      <c r="M61" s="137"/>
      <c r="N61" s="20"/>
      <c r="O61" s="20"/>
      <c r="P61" s="20"/>
      <c r="Q61" s="20"/>
    </row>
    <row r="62" spans="1:17" ht="13.5" customHeight="1">
      <c r="A62" s="19"/>
      <c r="B62" s="44"/>
      <c r="C62" s="264"/>
      <c r="D62" s="21"/>
      <c r="E62" s="21"/>
      <c r="F62" s="21"/>
      <c r="G62" s="21"/>
      <c r="H62" s="21"/>
      <c r="I62" s="21"/>
      <c r="J62" s="21"/>
      <c r="K62" s="21"/>
      <c r="L62" s="21"/>
      <c r="M62" s="137"/>
      <c r="N62" s="20"/>
      <c r="O62" s="20"/>
      <c r="P62" s="20"/>
      <c r="Q62" s="20"/>
    </row>
    <row r="63" spans="1:17" ht="13.5" customHeight="1">
      <c r="A63" s="168"/>
      <c r="B63" s="44"/>
      <c r="C63" s="264"/>
      <c r="D63" s="21"/>
      <c r="E63" s="21"/>
      <c r="F63" s="21"/>
      <c r="G63" s="21"/>
      <c r="H63" s="21"/>
      <c r="I63" s="21"/>
      <c r="J63" s="21"/>
      <c r="K63" s="21"/>
      <c r="L63" s="21"/>
      <c r="M63" s="137"/>
      <c r="N63" s="20"/>
      <c r="O63" s="20"/>
      <c r="P63" s="20"/>
      <c r="Q63" s="20"/>
    </row>
    <row r="64" spans="1:17" ht="13.5" customHeight="1">
      <c r="A64" s="19"/>
      <c r="B64" s="44"/>
      <c r="C64" s="264"/>
      <c r="D64" s="21"/>
      <c r="E64" s="21"/>
      <c r="F64" s="21"/>
      <c r="G64" s="21"/>
      <c r="H64" s="21"/>
      <c r="I64" s="21"/>
      <c r="J64" s="21"/>
      <c r="K64" s="21"/>
      <c r="L64" s="21"/>
      <c r="M64" s="137"/>
      <c r="N64" s="20"/>
      <c r="O64" s="20"/>
      <c r="P64" s="20"/>
      <c r="Q64" s="20"/>
    </row>
    <row r="65" spans="1:17" ht="13.5" customHeight="1">
      <c r="A65" s="19"/>
      <c r="B65" s="44"/>
      <c r="C65" s="264"/>
      <c r="D65" s="21"/>
      <c r="E65" s="21"/>
      <c r="F65" s="21"/>
      <c r="G65" s="21"/>
      <c r="H65" s="21"/>
      <c r="I65" s="21"/>
      <c r="J65" s="21"/>
      <c r="K65" s="21"/>
      <c r="L65" s="21"/>
      <c r="M65" s="137"/>
      <c r="N65" s="20"/>
      <c r="O65" s="20"/>
      <c r="P65" s="20"/>
      <c r="Q65" s="20"/>
    </row>
    <row r="66" spans="1:17" ht="13.5" customHeight="1">
      <c r="A66" s="19"/>
      <c r="B66" s="44"/>
      <c r="C66" s="264"/>
      <c r="D66" s="21"/>
      <c r="E66" s="21"/>
      <c r="F66" s="21"/>
      <c r="G66" s="21"/>
      <c r="H66" s="21"/>
      <c r="I66" s="21"/>
      <c r="J66" s="21"/>
      <c r="K66" s="21"/>
      <c r="L66" s="21"/>
      <c r="M66" s="137"/>
      <c r="N66" s="20"/>
      <c r="O66" s="20"/>
      <c r="P66" s="20"/>
      <c r="Q66" s="20"/>
    </row>
    <row r="67" spans="1:17" ht="9" customHeight="1">
      <c r="A67" s="166"/>
      <c r="B67" s="44"/>
      <c r="C67" s="264"/>
      <c r="D67" s="21"/>
      <c r="E67" s="21"/>
      <c r="F67" s="21"/>
      <c r="G67" s="21"/>
      <c r="H67" s="21"/>
      <c r="I67" s="21"/>
      <c r="J67" s="21"/>
      <c r="K67" s="21"/>
      <c r="L67" s="21"/>
      <c r="M67" s="137"/>
      <c r="N67" s="20"/>
      <c r="O67" s="20"/>
      <c r="P67" s="20"/>
      <c r="Q67" s="20"/>
    </row>
    <row r="68" spans="1:17" ht="9" customHeight="1">
      <c r="A68" s="166"/>
      <c r="B68" s="44"/>
      <c r="C68" s="264"/>
      <c r="D68" s="21"/>
      <c r="E68" s="21"/>
      <c r="F68" s="21"/>
      <c r="G68" s="21"/>
      <c r="H68" s="21"/>
      <c r="I68" s="21"/>
      <c r="J68" s="21"/>
      <c r="K68" s="21"/>
      <c r="L68" s="21"/>
      <c r="M68" s="137"/>
      <c r="N68" s="20"/>
      <c r="O68" s="20"/>
      <c r="P68" s="20"/>
      <c r="Q68" s="20"/>
    </row>
    <row r="69" spans="1:17" ht="9" customHeight="1">
      <c r="A69" s="166"/>
      <c r="B69" s="44"/>
      <c r="C69" s="264"/>
      <c r="D69" s="21"/>
      <c r="E69" s="21"/>
      <c r="F69" s="21"/>
      <c r="G69" s="21"/>
      <c r="H69" s="21"/>
      <c r="I69" s="21"/>
      <c r="J69" s="21"/>
      <c r="K69" s="21"/>
      <c r="L69" s="21"/>
      <c r="M69" s="137"/>
      <c r="N69" s="20"/>
      <c r="O69" s="20"/>
      <c r="P69" s="20"/>
      <c r="Q69" s="20"/>
    </row>
    <row r="70" spans="1:17" ht="9" customHeight="1">
      <c r="A70" s="166"/>
      <c r="B70" s="44"/>
      <c r="C70" s="264"/>
      <c r="D70" s="21"/>
      <c r="E70" s="21"/>
      <c r="F70" s="21"/>
      <c r="G70" s="21"/>
      <c r="H70" s="21"/>
      <c r="I70" s="21"/>
      <c r="J70" s="21"/>
      <c r="K70" s="21"/>
      <c r="L70" s="21"/>
      <c r="M70" s="137"/>
      <c r="N70" s="20"/>
      <c r="O70" s="20"/>
      <c r="P70" s="20"/>
      <c r="Q70" s="20"/>
    </row>
    <row r="71" spans="1:17" ht="9" customHeight="1">
      <c r="A71" s="167"/>
      <c r="B71" s="44"/>
      <c r="C71" s="264"/>
      <c r="D71" s="21"/>
      <c r="E71" s="21"/>
      <c r="F71" s="21"/>
      <c r="G71" s="21"/>
      <c r="H71" s="21"/>
      <c r="I71" s="21"/>
      <c r="J71" s="21"/>
      <c r="K71" s="21"/>
      <c r="L71" s="21"/>
      <c r="M71" s="137"/>
      <c r="N71" s="20"/>
      <c r="O71" s="20"/>
      <c r="P71" s="20"/>
      <c r="Q71" s="20"/>
    </row>
    <row r="72" spans="1:17" ht="9" customHeight="1">
      <c r="A72" s="167"/>
      <c r="C72" s="264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68"/>
      <c r="C73" s="264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9"/>
      <c r="C74" s="264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 ht="9" customHeight="1">
      <c r="A75" s="19"/>
      <c r="C75" s="264"/>
      <c r="D75" s="21"/>
      <c r="E75" s="21"/>
      <c r="F75" s="21"/>
      <c r="G75" s="21"/>
      <c r="H75" s="21"/>
      <c r="I75" s="21"/>
      <c r="J75" s="21"/>
      <c r="K75" s="21"/>
      <c r="L75" s="21"/>
      <c r="M75" s="20"/>
      <c r="N75" s="20"/>
      <c r="O75" s="20"/>
      <c r="P75" s="20"/>
      <c r="Q75" s="20"/>
    </row>
    <row r="76" spans="1:17" ht="9" customHeight="1">
      <c r="A76" s="19"/>
      <c r="C76" s="264"/>
      <c r="D76" s="21"/>
      <c r="E76" s="21"/>
      <c r="F76" s="21"/>
      <c r="G76" s="21"/>
      <c r="H76" s="21"/>
      <c r="I76" s="21"/>
      <c r="J76" s="21"/>
      <c r="K76" s="21"/>
      <c r="L76" s="21"/>
      <c r="M76" s="20"/>
      <c r="N76" s="20"/>
      <c r="O76" s="20"/>
      <c r="P76" s="20"/>
      <c r="Q76" s="20"/>
    </row>
    <row r="77" spans="1:17" ht="9" customHeight="1">
      <c r="A77" s="19"/>
      <c r="C77" s="264"/>
      <c r="D77" s="21"/>
      <c r="E77" s="21"/>
      <c r="F77" s="21"/>
      <c r="G77" s="21"/>
      <c r="H77" s="21"/>
      <c r="I77" s="21"/>
      <c r="J77" s="21"/>
      <c r="K77" s="21"/>
      <c r="L77" s="21"/>
      <c r="M77" s="20"/>
      <c r="N77" s="20"/>
      <c r="O77" s="20"/>
      <c r="P77" s="20"/>
      <c r="Q77" s="20"/>
    </row>
    <row r="78" spans="1:17" ht="9" customHeight="1">
      <c r="A78" s="166"/>
      <c r="C78" s="264"/>
      <c r="D78" s="21"/>
      <c r="E78" s="21"/>
      <c r="F78" s="21"/>
      <c r="G78" s="21"/>
      <c r="H78" s="21"/>
      <c r="I78" s="21"/>
      <c r="J78" s="21"/>
      <c r="K78" s="21"/>
      <c r="L78" s="21"/>
      <c r="M78" s="20"/>
      <c r="N78" s="20"/>
      <c r="O78" s="20"/>
      <c r="P78" s="20"/>
      <c r="Q78" s="20"/>
    </row>
    <row r="79" spans="1:17" ht="9" customHeight="1">
      <c r="A79" s="168"/>
      <c r="C79" s="264"/>
      <c r="D79" s="21"/>
      <c r="E79" s="21"/>
      <c r="F79" s="21"/>
      <c r="G79" s="21"/>
      <c r="H79" s="21"/>
      <c r="I79" s="21"/>
      <c r="J79" s="21"/>
      <c r="K79" s="21"/>
      <c r="L79" s="21"/>
      <c r="M79" s="20"/>
      <c r="N79" s="20"/>
      <c r="O79" s="20"/>
      <c r="P79" s="20"/>
      <c r="Q79" s="20"/>
    </row>
    <row r="80" spans="1:17" ht="9" customHeight="1">
      <c r="A80" s="19"/>
      <c r="C80" s="264"/>
      <c r="D80" s="21"/>
      <c r="E80" s="21"/>
      <c r="F80" s="21"/>
      <c r="G80" s="21"/>
      <c r="H80" s="21"/>
      <c r="I80" s="21"/>
      <c r="J80" s="21"/>
      <c r="K80" s="21"/>
      <c r="L80" s="21"/>
      <c r="M80" s="20"/>
      <c r="N80" s="20"/>
      <c r="O80" s="20"/>
      <c r="P80" s="20"/>
      <c r="Q80" s="20"/>
    </row>
    <row r="81" spans="1:17" ht="9" customHeight="1">
      <c r="A81" s="19"/>
      <c r="C81" s="264"/>
      <c r="D81" s="21"/>
      <c r="E81" s="21"/>
      <c r="F81" s="21"/>
      <c r="G81" s="21"/>
      <c r="H81" s="21"/>
      <c r="I81" s="21"/>
      <c r="J81" s="21"/>
      <c r="K81" s="21"/>
      <c r="L81" s="21"/>
      <c r="M81" s="20"/>
      <c r="N81" s="20"/>
      <c r="O81" s="20"/>
      <c r="P81" s="20"/>
      <c r="Q81" s="20"/>
    </row>
    <row r="82" spans="1:17" ht="9" customHeight="1">
      <c r="A82" s="19"/>
      <c r="C82" s="264"/>
      <c r="D82" s="21"/>
      <c r="E82" s="21"/>
      <c r="F82" s="21"/>
      <c r="G82" s="21"/>
      <c r="H82" s="21"/>
      <c r="I82" s="21"/>
      <c r="J82" s="21"/>
      <c r="K82" s="21"/>
      <c r="L82" s="21"/>
      <c r="M82" s="20"/>
      <c r="N82" s="20"/>
      <c r="O82" s="20"/>
      <c r="P82" s="20"/>
      <c r="Q82" s="20"/>
    </row>
    <row r="83" spans="1:17" ht="9" customHeight="1">
      <c r="A83" s="19"/>
      <c r="C83" s="264"/>
      <c r="D83" s="21"/>
      <c r="E83" s="21"/>
      <c r="F83" s="21"/>
      <c r="G83" s="21"/>
      <c r="H83" s="21"/>
      <c r="I83" s="21"/>
      <c r="J83" s="21"/>
      <c r="K83" s="21"/>
      <c r="L83" s="21"/>
      <c r="M83" s="20"/>
      <c r="N83" s="20"/>
      <c r="O83" s="20"/>
      <c r="P83" s="20"/>
      <c r="Q83" s="20"/>
    </row>
    <row r="84" spans="1:17" ht="9" customHeight="1">
      <c r="A84" s="166"/>
      <c r="C84" s="264"/>
      <c r="D84" s="21"/>
      <c r="E84" s="21"/>
      <c r="F84" s="21"/>
      <c r="G84" s="21"/>
      <c r="H84" s="21"/>
      <c r="I84" s="21"/>
      <c r="J84" s="21"/>
      <c r="K84" s="21"/>
      <c r="L84" s="21"/>
      <c r="M84" s="20"/>
      <c r="N84" s="20"/>
      <c r="O84" s="20"/>
      <c r="P84" s="20"/>
      <c r="Q84" s="20"/>
    </row>
    <row r="85" spans="1:17" ht="9" customHeight="1">
      <c r="A85" s="168"/>
      <c r="C85" s="264"/>
      <c r="D85" s="21"/>
      <c r="E85" s="21"/>
      <c r="F85" s="21"/>
      <c r="G85" s="21"/>
      <c r="H85" s="21"/>
      <c r="I85" s="21"/>
      <c r="J85" s="21"/>
      <c r="K85" s="21"/>
      <c r="L85" s="21"/>
      <c r="M85" s="20"/>
      <c r="N85" s="20"/>
      <c r="O85" s="20"/>
      <c r="P85" s="20"/>
      <c r="Q85" s="20"/>
    </row>
    <row r="86" spans="1:17" ht="9" customHeight="1">
      <c r="A86" s="19"/>
      <c r="C86" s="264"/>
      <c r="D86" s="21"/>
      <c r="E86" s="21"/>
      <c r="F86" s="21"/>
      <c r="G86" s="21"/>
      <c r="H86" s="21"/>
      <c r="I86" s="21"/>
      <c r="J86" s="21"/>
      <c r="K86" s="21"/>
      <c r="L86" s="21"/>
      <c r="M86" s="20"/>
      <c r="N86" s="20"/>
      <c r="O86" s="20"/>
      <c r="P86" s="20"/>
      <c r="Q86" s="20"/>
    </row>
    <row r="87" spans="1:17" ht="9" customHeight="1">
      <c r="A87" s="19"/>
      <c r="C87" s="264"/>
      <c r="D87" s="21"/>
      <c r="E87" s="21"/>
      <c r="F87" s="21"/>
      <c r="G87" s="21"/>
      <c r="H87" s="21"/>
      <c r="I87" s="21"/>
      <c r="J87" s="21"/>
      <c r="K87" s="21"/>
      <c r="L87" s="21"/>
      <c r="M87" s="20"/>
      <c r="N87" s="20"/>
      <c r="O87" s="20"/>
      <c r="P87" s="20"/>
      <c r="Q87" s="20"/>
    </row>
    <row r="88" spans="1:17" ht="9" customHeight="1">
      <c r="A88" s="19"/>
      <c r="C88" s="264"/>
      <c r="D88" s="21"/>
      <c r="E88" s="21"/>
      <c r="F88" s="21"/>
      <c r="G88" s="21"/>
      <c r="H88" s="21"/>
      <c r="I88" s="21"/>
      <c r="J88" s="21"/>
      <c r="K88" s="21"/>
      <c r="L88" s="21"/>
      <c r="M88" s="20"/>
      <c r="N88" s="20"/>
      <c r="O88" s="20"/>
      <c r="P88" s="20"/>
      <c r="Q88" s="20"/>
    </row>
    <row r="89" spans="1:17" ht="9" customHeight="1">
      <c r="A89" s="19"/>
      <c r="C89" s="264"/>
      <c r="D89" s="21"/>
      <c r="E89" s="21"/>
      <c r="F89" s="21"/>
      <c r="G89" s="21"/>
      <c r="H89" s="21"/>
      <c r="I89" s="21"/>
      <c r="J89" s="21"/>
      <c r="K89" s="21"/>
      <c r="L89" s="21"/>
      <c r="M89" s="20"/>
      <c r="N89" s="20"/>
      <c r="O89" s="20"/>
      <c r="P89" s="20"/>
      <c r="Q89" s="20"/>
    </row>
    <row r="90" spans="1:17">
      <c r="A90" s="19"/>
      <c r="C90" s="265"/>
      <c r="D90" s="44"/>
      <c r="E90" s="44"/>
      <c r="F90" s="44"/>
      <c r="G90" s="44"/>
      <c r="H90" s="44"/>
      <c r="I90" s="44"/>
      <c r="J90" s="44"/>
      <c r="K90" s="44"/>
      <c r="L90" s="44"/>
    </row>
    <row r="91" spans="1:17">
      <c r="A91" s="19"/>
      <c r="C91" s="265"/>
      <c r="D91" s="44"/>
      <c r="E91" s="44"/>
      <c r="F91" s="44"/>
      <c r="G91" s="44"/>
      <c r="H91" s="44"/>
      <c r="I91" s="44"/>
      <c r="J91" s="44"/>
      <c r="K91" s="44"/>
      <c r="L91" s="44"/>
    </row>
    <row r="92" spans="1:17">
      <c r="A92" s="19"/>
      <c r="C92" s="265"/>
      <c r="D92" s="44"/>
      <c r="E92" s="44"/>
      <c r="F92" s="44"/>
      <c r="G92" s="44"/>
      <c r="H92" s="44"/>
      <c r="I92" s="44"/>
      <c r="J92" s="44"/>
      <c r="K92" s="44"/>
      <c r="L92" s="44"/>
    </row>
    <row r="93" spans="1:17">
      <c r="A93" s="19"/>
      <c r="C93" s="265"/>
      <c r="D93" s="44"/>
      <c r="E93" s="44"/>
      <c r="F93" s="44"/>
      <c r="G93" s="44"/>
      <c r="H93" s="44"/>
      <c r="I93" s="44"/>
      <c r="J93" s="44"/>
      <c r="K93" s="44"/>
      <c r="L93" s="44"/>
    </row>
    <row r="94" spans="1:17">
      <c r="A94" s="166"/>
      <c r="C94" s="265"/>
      <c r="D94" s="44"/>
      <c r="E94" s="44"/>
      <c r="F94" s="44"/>
      <c r="G94" s="44"/>
      <c r="H94" s="44"/>
      <c r="I94" s="44"/>
      <c r="J94" s="44"/>
      <c r="K94" s="44"/>
      <c r="L94" s="44"/>
    </row>
    <row r="95" spans="1:17">
      <c r="A95" s="168"/>
      <c r="C95" s="265"/>
      <c r="D95" s="44"/>
      <c r="E95" s="44"/>
      <c r="F95" s="44"/>
      <c r="G95" s="44"/>
      <c r="H95" s="44"/>
      <c r="I95" s="44"/>
      <c r="J95" s="44"/>
      <c r="K95" s="44"/>
      <c r="L95" s="44"/>
    </row>
    <row r="96" spans="1:17">
      <c r="A96" s="19"/>
      <c r="C96" s="265"/>
      <c r="D96" s="44"/>
      <c r="E96" s="44"/>
      <c r="F96" s="44"/>
      <c r="G96" s="44"/>
      <c r="H96" s="44"/>
      <c r="I96" s="44"/>
      <c r="J96" s="44"/>
      <c r="K96" s="44"/>
      <c r="L96" s="44"/>
    </row>
    <row r="97" spans="1:12">
      <c r="A97" s="19"/>
      <c r="C97" s="265"/>
      <c r="D97" s="44"/>
      <c r="E97" s="44"/>
      <c r="F97" s="44"/>
      <c r="G97" s="44"/>
      <c r="H97" s="44"/>
      <c r="I97" s="44"/>
      <c r="J97" s="44"/>
      <c r="K97" s="44"/>
      <c r="L97" s="44"/>
    </row>
    <row r="98" spans="1:12">
      <c r="A98" s="19"/>
      <c r="C98" s="265"/>
      <c r="D98" s="44"/>
      <c r="E98" s="44"/>
      <c r="F98" s="44"/>
      <c r="G98" s="44"/>
      <c r="H98" s="44"/>
      <c r="I98" s="44"/>
      <c r="J98" s="44"/>
      <c r="K98" s="44"/>
      <c r="L98" s="44"/>
    </row>
    <row r="99" spans="1:12">
      <c r="A99" s="19"/>
      <c r="C99" s="265"/>
      <c r="D99" s="44"/>
      <c r="E99" s="44"/>
      <c r="F99" s="44"/>
      <c r="G99" s="44"/>
      <c r="H99" s="44"/>
      <c r="I99" s="44"/>
      <c r="J99" s="44"/>
      <c r="K99" s="44"/>
      <c r="L99" s="44"/>
    </row>
    <row r="100" spans="1:12">
      <c r="A100" s="19"/>
      <c r="C100" s="265"/>
      <c r="D100" s="44"/>
      <c r="E100" s="44"/>
      <c r="F100" s="44"/>
      <c r="G100" s="44"/>
      <c r="H100" s="44"/>
      <c r="I100" s="44"/>
      <c r="J100" s="44"/>
      <c r="K100" s="44"/>
      <c r="L100" s="44"/>
    </row>
    <row r="101" spans="1:12">
      <c r="A101" s="19"/>
      <c r="C101" s="265"/>
      <c r="D101" s="44"/>
      <c r="E101" s="44"/>
      <c r="F101" s="44"/>
      <c r="G101" s="44"/>
      <c r="H101" s="44"/>
      <c r="I101" s="44"/>
      <c r="J101" s="44"/>
      <c r="K101" s="44"/>
      <c r="L101" s="44"/>
    </row>
    <row r="102" spans="1:12">
      <c r="A102" s="19"/>
      <c r="C102" s="265"/>
      <c r="D102" s="44"/>
      <c r="E102" s="44"/>
      <c r="F102" s="44"/>
      <c r="G102" s="44"/>
      <c r="H102" s="44"/>
      <c r="I102" s="44"/>
      <c r="J102" s="44"/>
      <c r="K102" s="44"/>
      <c r="L102" s="44"/>
    </row>
    <row r="103" spans="1:12">
      <c r="A103" s="19"/>
      <c r="C103" s="265"/>
      <c r="D103" s="44"/>
      <c r="E103" s="44"/>
      <c r="F103" s="44"/>
      <c r="G103" s="44"/>
      <c r="H103" s="44"/>
      <c r="I103" s="44"/>
      <c r="J103" s="44"/>
      <c r="K103" s="44"/>
      <c r="L103" s="44"/>
    </row>
    <row r="104" spans="1:12">
      <c r="A104" s="19"/>
      <c r="C104" s="265"/>
      <c r="D104" s="44"/>
      <c r="E104" s="44"/>
      <c r="F104" s="44"/>
      <c r="G104" s="44"/>
      <c r="H104" s="44"/>
      <c r="I104" s="44"/>
      <c r="J104" s="44"/>
      <c r="K104" s="44"/>
      <c r="L104" s="44"/>
    </row>
    <row r="105" spans="1:12">
      <c r="A105" s="168"/>
      <c r="C105" s="265"/>
      <c r="D105" s="44"/>
      <c r="E105" s="44"/>
      <c r="F105" s="44"/>
      <c r="G105" s="44"/>
      <c r="H105" s="44"/>
      <c r="I105" s="44"/>
      <c r="J105" s="44"/>
      <c r="K105" s="44"/>
      <c r="L105" s="44"/>
    </row>
    <row r="106" spans="1:12">
      <c r="A106" s="19"/>
      <c r="C106" s="265"/>
      <c r="D106" s="44"/>
      <c r="E106" s="44"/>
      <c r="F106" s="44"/>
      <c r="G106" s="44"/>
      <c r="H106" s="44"/>
      <c r="I106" s="44"/>
      <c r="J106" s="44"/>
      <c r="K106" s="44"/>
      <c r="L106" s="44"/>
    </row>
    <row r="107" spans="1:12">
      <c r="A107" s="19"/>
      <c r="C107" s="265"/>
      <c r="D107" s="44"/>
      <c r="E107" s="44"/>
      <c r="F107" s="44"/>
      <c r="G107" s="44"/>
      <c r="H107" s="44"/>
      <c r="I107" s="44"/>
      <c r="J107" s="44"/>
      <c r="K107" s="44"/>
      <c r="L107" s="44"/>
    </row>
    <row r="108" spans="1:12">
      <c r="A108" s="19"/>
      <c r="C108" s="265"/>
      <c r="D108" s="44"/>
      <c r="E108" s="44"/>
      <c r="F108" s="44"/>
      <c r="G108" s="44"/>
      <c r="H108" s="44"/>
      <c r="I108" s="44"/>
      <c r="J108" s="44"/>
      <c r="K108" s="44"/>
      <c r="L108" s="44"/>
    </row>
    <row r="109" spans="1:12">
      <c r="A109" s="169"/>
      <c r="C109" s="265"/>
      <c r="D109" s="44"/>
      <c r="E109" s="44"/>
      <c r="F109" s="44"/>
      <c r="G109" s="44"/>
      <c r="H109" s="44"/>
      <c r="I109" s="44"/>
      <c r="J109" s="44"/>
      <c r="K109" s="44"/>
      <c r="L109" s="44"/>
    </row>
    <row r="110" spans="1:12">
      <c r="A110" s="169"/>
      <c r="C110" s="265"/>
      <c r="D110" s="44"/>
      <c r="E110" s="44"/>
      <c r="F110" s="44"/>
      <c r="G110" s="44"/>
      <c r="H110" s="44"/>
      <c r="I110" s="44"/>
      <c r="J110" s="44"/>
      <c r="K110" s="44"/>
      <c r="L110" s="44"/>
    </row>
    <row r="111" spans="1:12">
      <c r="A111" s="169"/>
      <c r="C111" s="265"/>
      <c r="D111" s="44"/>
      <c r="E111" s="44"/>
      <c r="F111" s="44"/>
      <c r="G111" s="44"/>
      <c r="H111" s="44"/>
      <c r="I111" s="44"/>
      <c r="J111" s="44"/>
      <c r="K111" s="44"/>
      <c r="L111" s="44"/>
    </row>
    <row r="112" spans="1:12">
      <c r="A112" s="169"/>
      <c r="C112" s="265"/>
      <c r="D112" s="44"/>
      <c r="E112" s="44"/>
      <c r="F112" s="44"/>
      <c r="G112" s="44"/>
      <c r="H112" s="44"/>
      <c r="I112" s="44"/>
      <c r="J112" s="44"/>
      <c r="K112" s="44"/>
      <c r="L112" s="44"/>
    </row>
    <row r="113" spans="1:12">
      <c r="A113" s="169"/>
      <c r="C113" s="265"/>
      <c r="D113" s="44"/>
      <c r="E113" s="44"/>
      <c r="F113" s="44"/>
      <c r="G113" s="44"/>
      <c r="H113" s="44"/>
      <c r="I113" s="44"/>
      <c r="J113" s="44"/>
      <c r="K113" s="44"/>
      <c r="L113" s="44"/>
    </row>
    <row r="114" spans="1:12">
      <c r="A114" s="169"/>
      <c r="C114" s="265"/>
      <c r="D114" s="44"/>
      <c r="E114" s="44"/>
      <c r="F114" s="44"/>
      <c r="G114" s="44"/>
      <c r="H114" s="44"/>
      <c r="I114" s="44"/>
      <c r="J114" s="44"/>
      <c r="K114" s="44"/>
      <c r="L114" s="44"/>
    </row>
    <row r="115" spans="1:12">
      <c r="A115" s="169"/>
      <c r="C115" s="265"/>
      <c r="D115" s="44"/>
      <c r="E115" s="44"/>
      <c r="F115" s="44"/>
      <c r="G115" s="44"/>
      <c r="H115" s="44"/>
      <c r="I115" s="44"/>
      <c r="J115" s="44"/>
      <c r="K115" s="44"/>
      <c r="L115" s="44"/>
    </row>
    <row r="116" spans="1:12">
      <c r="A116" s="169"/>
      <c r="C116" s="265"/>
      <c r="D116" s="44"/>
      <c r="E116" s="44"/>
      <c r="F116" s="44"/>
      <c r="G116" s="44"/>
      <c r="H116" s="44"/>
      <c r="I116" s="44"/>
      <c r="J116" s="44"/>
      <c r="K116" s="44"/>
      <c r="L116" s="44"/>
    </row>
    <row r="117" spans="1:12">
      <c r="A117" s="169"/>
      <c r="C117" s="265"/>
      <c r="D117" s="44"/>
      <c r="E117" s="44"/>
      <c r="F117" s="44"/>
      <c r="G117" s="44"/>
      <c r="H117" s="44"/>
      <c r="I117" s="44"/>
      <c r="J117" s="44"/>
      <c r="K117" s="44"/>
      <c r="L117" s="44"/>
    </row>
    <row r="118" spans="1:12">
      <c r="A118" s="170"/>
      <c r="C118" s="265"/>
      <c r="D118" s="44"/>
      <c r="E118" s="44"/>
      <c r="F118" s="44"/>
      <c r="G118" s="44"/>
      <c r="H118" s="44"/>
      <c r="I118" s="44"/>
      <c r="J118" s="44"/>
      <c r="K118" s="44"/>
      <c r="L118" s="44"/>
    </row>
    <row r="119" spans="1:12">
      <c r="A119" s="170"/>
      <c r="C119" s="265"/>
      <c r="D119" s="44"/>
      <c r="E119" s="44"/>
      <c r="F119" s="44"/>
      <c r="G119" s="44"/>
      <c r="H119" s="44"/>
      <c r="I119" s="44"/>
      <c r="J119" s="44"/>
      <c r="K119" s="44"/>
      <c r="L119" s="44"/>
    </row>
    <row r="120" spans="1:12">
      <c r="A120" s="170"/>
      <c r="C120" s="265"/>
      <c r="D120" s="44"/>
      <c r="E120" s="44"/>
      <c r="F120" s="44"/>
      <c r="G120" s="44"/>
      <c r="H120" s="44"/>
      <c r="I120" s="44"/>
      <c r="J120" s="44"/>
      <c r="K120" s="44"/>
      <c r="L120" s="44"/>
    </row>
    <row r="121" spans="1:12">
      <c r="A121" s="170"/>
      <c r="C121" s="265"/>
      <c r="D121" s="44"/>
      <c r="E121" s="44"/>
      <c r="F121" s="44"/>
      <c r="G121" s="44"/>
      <c r="H121" s="44"/>
      <c r="I121" s="44"/>
      <c r="J121" s="44"/>
      <c r="K121" s="44"/>
      <c r="L121" s="44"/>
    </row>
    <row r="122" spans="1:12">
      <c r="A122" s="170"/>
      <c r="C122" s="265"/>
      <c r="D122" s="44"/>
      <c r="E122" s="44"/>
      <c r="F122" s="44"/>
      <c r="G122" s="44"/>
      <c r="H122" s="44"/>
      <c r="I122" s="44"/>
      <c r="J122" s="44"/>
      <c r="K122" s="44"/>
      <c r="L122" s="44"/>
    </row>
    <row r="123" spans="1:12">
      <c r="A123" s="170"/>
      <c r="C123" s="265"/>
      <c r="D123" s="44"/>
      <c r="E123" s="44"/>
      <c r="F123" s="44"/>
      <c r="G123" s="44"/>
      <c r="H123" s="44"/>
      <c r="I123" s="44"/>
      <c r="J123" s="44"/>
      <c r="K123" s="44"/>
      <c r="L123" s="44"/>
    </row>
    <row r="124" spans="1:12">
      <c r="A124" s="170"/>
      <c r="C124" s="265"/>
      <c r="D124" s="44"/>
      <c r="E124" s="44"/>
      <c r="F124" s="44"/>
      <c r="G124" s="44"/>
      <c r="H124" s="44"/>
      <c r="I124" s="44"/>
      <c r="J124" s="44"/>
      <c r="K124" s="44"/>
      <c r="L124" s="44"/>
    </row>
    <row r="125" spans="1:12">
      <c r="A125" s="170"/>
      <c r="C125" s="265"/>
      <c r="D125" s="44"/>
      <c r="E125" s="44"/>
      <c r="F125" s="44"/>
      <c r="G125" s="44"/>
      <c r="H125" s="44"/>
      <c r="I125" s="44"/>
      <c r="J125" s="44"/>
      <c r="K125" s="44"/>
      <c r="L125" s="44"/>
    </row>
    <row r="126" spans="1:12">
      <c r="A126" s="170"/>
      <c r="C126" s="265"/>
      <c r="D126" s="44"/>
      <c r="E126" s="44"/>
      <c r="F126" s="44"/>
      <c r="G126" s="44"/>
      <c r="H126" s="44"/>
      <c r="I126" s="44"/>
      <c r="J126" s="44"/>
      <c r="K126" s="44"/>
      <c r="L126" s="44"/>
    </row>
    <row r="127" spans="1:12">
      <c r="A127" s="170"/>
      <c r="C127" s="265"/>
      <c r="D127" s="44"/>
      <c r="E127" s="44"/>
      <c r="F127" s="44"/>
      <c r="G127" s="44"/>
      <c r="H127" s="44"/>
      <c r="I127" s="44"/>
      <c r="J127" s="44"/>
      <c r="K127" s="44"/>
      <c r="L127" s="44"/>
    </row>
    <row r="128" spans="1:12">
      <c r="A128" s="170"/>
      <c r="C128" s="265"/>
      <c r="D128" s="44"/>
      <c r="E128" s="44"/>
      <c r="F128" s="44"/>
      <c r="G128" s="44"/>
      <c r="H128" s="44"/>
      <c r="I128" s="44"/>
      <c r="J128" s="44"/>
      <c r="K128" s="44"/>
      <c r="L128" s="44"/>
    </row>
    <row r="129" spans="1:12">
      <c r="A129" s="170"/>
      <c r="C129" s="265"/>
      <c r="D129" s="44"/>
      <c r="E129" s="44"/>
      <c r="F129" s="44"/>
      <c r="G129" s="44"/>
      <c r="H129" s="44"/>
      <c r="I129" s="44"/>
      <c r="J129" s="44"/>
      <c r="K129" s="44"/>
      <c r="L129" s="44"/>
    </row>
    <row r="130" spans="1:12">
      <c r="A130" s="170"/>
      <c r="C130" s="265"/>
      <c r="D130" s="44"/>
      <c r="E130" s="44"/>
      <c r="F130" s="44"/>
      <c r="G130" s="44"/>
      <c r="H130" s="44"/>
      <c r="I130" s="44"/>
      <c r="J130" s="44"/>
      <c r="K130" s="44"/>
      <c r="L130" s="44"/>
    </row>
    <row r="131" spans="1:12">
      <c r="A131" s="170"/>
    </row>
    <row r="132" spans="1:12">
      <c r="A132" s="170"/>
    </row>
    <row r="133" spans="1:12">
      <c r="A133" s="170"/>
    </row>
    <row r="134" spans="1:12">
      <c r="A134" s="170"/>
    </row>
    <row r="135" spans="1:12">
      <c r="A135" s="170"/>
    </row>
    <row r="136" spans="1:12">
      <c r="A136" s="170"/>
    </row>
    <row r="137" spans="1:12">
      <c r="A137" s="170"/>
    </row>
    <row r="138" spans="1:12">
      <c r="A138" s="170"/>
    </row>
    <row r="139" spans="1:12">
      <c r="A139" s="170"/>
    </row>
    <row r="140" spans="1:12">
      <c r="A140" s="170"/>
    </row>
    <row r="141" spans="1:12">
      <c r="A141" s="170"/>
    </row>
    <row r="142" spans="1:12">
      <c r="A142" s="170"/>
    </row>
    <row r="143" spans="1:12">
      <c r="A143" s="170"/>
    </row>
    <row r="144" spans="1:12">
      <c r="A144" s="170"/>
    </row>
    <row r="145" spans="1:1">
      <c r="A145" s="170"/>
    </row>
    <row r="146" spans="1:1">
      <c r="A146" s="170"/>
    </row>
    <row r="147" spans="1:1">
      <c r="A147" s="170"/>
    </row>
    <row r="148" spans="1:1">
      <c r="A148" s="170"/>
    </row>
    <row r="149" spans="1:1">
      <c r="A149" s="170"/>
    </row>
    <row r="150" spans="1:1">
      <c r="A150" s="170"/>
    </row>
    <row r="151" spans="1:1">
      <c r="A151" s="170"/>
    </row>
    <row r="152" spans="1:1">
      <c r="A152" s="170"/>
    </row>
    <row r="153" spans="1:1">
      <c r="A153" s="170"/>
    </row>
    <row r="154" spans="1:1">
      <c r="A154" s="170"/>
    </row>
    <row r="155" spans="1:1">
      <c r="A155" s="170"/>
    </row>
    <row r="156" spans="1:1">
      <c r="A156" s="170"/>
    </row>
    <row r="157" spans="1:1">
      <c r="A157" s="170"/>
    </row>
    <row r="158" spans="1:1">
      <c r="A158" s="170"/>
    </row>
    <row r="159" spans="1:1">
      <c r="A159" s="170"/>
    </row>
    <row r="160" spans="1:1">
      <c r="A160" s="170"/>
    </row>
    <row r="161" spans="1:1">
      <c r="A161" s="170"/>
    </row>
    <row r="162" spans="1:1">
      <c r="A162" s="170"/>
    </row>
    <row r="163" spans="1:1">
      <c r="A163" s="170"/>
    </row>
    <row r="164" spans="1:1">
      <c r="A164" s="170"/>
    </row>
    <row r="165" spans="1:1">
      <c r="A165" s="170"/>
    </row>
    <row r="166" spans="1:1">
      <c r="A166" s="170"/>
    </row>
    <row r="167" spans="1:1">
      <c r="A167" s="170"/>
    </row>
    <row r="168" spans="1:1">
      <c r="A168" s="170"/>
    </row>
    <row r="169" spans="1:1">
      <c r="A169" s="170"/>
    </row>
    <row r="170" spans="1:1">
      <c r="A170" s="170"/>
    </row>
    <row r="171" spans="1:1">
      <c r="A171" s="170"/>
    </row>
    <row r="172" spans="1:1">
      <c r="A172" s="170"/>
    </row>
    <row r="173" spans="1:1">
      <c r="A173" s="170"/>
    </row>
    <row r="174" spans="1:1">
      <c r="A174" s="170"/>
    </row>
    <row r="175" spans="1:1">
      <c r="A175" s="170"/>
    </row>
    <row r="176" spans="1:1">
      <c r="A176" s="170"/>
    </row>
    <row r="177" spans="1:1">
      <c r="A177" s="170"/>
    </row>
    <row r="178" spans="1:1">
      <c r="A178" s="170"/>
    </row>
    <row r="179" spans="1:1">
      <c r="A179" s="170"/>
    </row>
    <row r="180" spans="1:1">
      <c r="A180" s="170"/>
    </row>
    <row r="181" spans="1:1">
      <c r="A181" s="170"/>
    </row>
    <row r="182" spans="1:1">
      <c r="A182" s="170"/>
    </row>
    <row r="183" spans="1:1">
      <c r="A183" s="170"/>
    </row>
    <row r="184" spans="1:1">
      <c r="A184" s="170"/>
    </row>
    <row r="185" spans="1:1">
      <c r="A185" s="170"/>
    </row>
    <row r="186" spans="1:1">
      <c r="A186" s="170"/>
    </row>
    <row r="187" spans="1:1">
      <c r="A187" s="170"/>
    </row>
    <row r="188" spans="1:1">
      <c r="A188" s="170"/>
    </row>
    <row r="189" spans="1:1">
      <c r="A189" s="170"/>
    </row>
    <row r="190" spans="1:1">
      <c r="A190" s="170"/>
    </row>
    <row r="191" spans="1:1">
      <c r="A191" s="170"/>
    </row>
    <row r="192" spans="1:1">
      <c r="A192" s="170"/>
    </row>
    <row r="193" spans="1:1">
      <c r="A193" s="170"/>
    </row>
    <row r="194" spans="1:1">
      <c r="A194" s="170"/>
    </row>
    <row r="195" spans="1:1">
      <c r="A195" s="170"/>
    </row>
    <row r="196" spans="1:1">
      <c r="A196" s="170"/>
    </row>
    <row r="197" spans="1:1">
      <c r="A197" s="170"/>
    </row>
    <row r="198" spans="1:1">
      <c r="A198" s="170"/>
    </row>
    <row r="199" spans="1:1">
      <c r="A199" s="170"/>
    </row>
    <row r="200" spans="1:1">
      <c r="A200" s="170"/>
    </row>
    <row r="201" spans="1:1">
      <c r="A201" s="170"/>
    </row>
    <row r="202" spans="1:1">
      <c r="A202" s="170"/>
    </row>
    <row r="203" spans="1:1">
      <c r="A203" s="170"/>
    </row>
    <row r="204" spans="1:1">
      <c r="A204" s="170"/>
    </row>
    <row r="205" spans="1:1">
      <c r="A205" s="170"/>
    </row>
    <row r="206" spans="1:1">
      <c r="A206" s="170"/>
    </row>
    <row r="207" spans="1:1">
      <c r="A207" s="170"/>
    </row>
    <row r="208" spans="1:1">
      <c r="A208" s="170"/>
    </row>
    <row r="209" spans="1:1">
      <c r="A209" s="170"/>
    </row>
    <row r="210" spans="1:1">
      <c r="A210" s="170"/>
    </row>
    <row r="211" spans="1:1">
      <c r="A211" s="170"/>
    </row>
    <row r="212" spans="1:1">
      <c r="A212" s="170"/>
    </row>
    <row r="213" spans="1:1">
      <c r="A213" s="170"/>
    </row>
    <row r="214" spans="1:1">
      <c r="A214" s="170"/>
    </row>
    <row r="215" spans="1:1">
      <c r="A215" s="170"/>
    </row>
    <row r="216" spans="1:1">
      <c r="A216" s="170"/>
    </row>
    <row r="217" spans="1:1">
      <c r="A217" s="170"/>
    </row>
    <row r="218" spans="1:1">
      <c r="A218" s="170"/>
    </row>
    <row r="219" spans="1:1">
      <c r="A219" s="170"/>
    </row>
    <row r="220" spans="1:1">
      <c r="A220" s="170"/>
    </row>
    <row r="221" spans="1:1">
      <c r="A221" s="170"/>
    </row>
    <row r="222" spans="1:1">
      <c r="A222" s="170"/>
    </row>
    <row r="223" spans="1:1">
      <c r="A223" s="170"/>
    </row>
    <row r="224" spans="1:1">
      <c r="A224" s="170"/>
    </row>
    <row r="225" spans="1:1">
      <c r="A225" s="170"/>
    </row>
    <row r="226" spans="1:1">
      <c r="A226" s="170"/>
    </row>
    <row r="227" spans="1:1">
      <c r="A227" s="170"/>
    </row>
    <row r="228" spans="1:1">
      <c r="A228" s="170"/>
    </row>
    <row r="229" spans="1:1">
      <c r="A229" s="170"/>
    </row>
    <row r="230" spans="1:1">
      <c r="A230" s="170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  <row r="650" spans="1:1">
      <c r="A650" s="22"/>
    </row>
    <row r="651" spans="1:1">
      <c r="A651" s="22"/>
    </row>
    <row r="652" spans="1:1">
      <c r="A652" s="22"/>
    </row>
    <row r="653" spans="1:1">
      <c r="A653" s="22"/>
    </row>
    <row r="654" spans="1:1">
      <c r="A654" s="22"/>
    </row>
    <row r="655" spans="1:1">
      <c r="A655" s="22"/>
    </row>
    <row r="656" spans="1:1">
      <c r="A656" s="22"/>
    </row>
    <row r="657" spans="1:1">
      <c r="A657" s="22"/>
    </row>
    <row r="658" spans="1:1">
      <c r="A658" s="22"/>
    </row>
    <row r="659" spans="1:1">
      <c r="A659" s="22"/>
    </row>
    <row r="660" spans="1:1">
      <c r="A660" s="22"/>
    </row>
    <row r="661" spans="1:1">
      <c r="A661" s="22"/>
    </row>
    <row r="662" spans="1:1">
      <c r="A662" s="22"/>
    </row>
    <row r="663" spans="1:1">
      <c r="A663" s="22"/>
    </row>
    <row r="664" spans="1:1">
      <c r="A664" s="22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1" orientation="landscape" horizontalDpi="300" verticalDpi="300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pageSetUpPr fitToPage="1"/>
  </sheetPr>
  <dimension ref="A1:Z664"/>
  <sheetViews>
    <sheetView showGridLines="0" topLeftCell="A2" zoomScale="20" zoomScaleNormal="20" workbookViewId="0">
      <selection activeCell="A3" sqref="A3:Q3"/>
    </sheetView>
  </sheetViews>
  <sheetFormatPr defaultRowHeight="60"/>
  <cols>
    <col min="1" max="1" width="143.5703125" style="23" customWidth="1"/>
    <col min="2" max="2" width="53.7109375" style="529" customWidth="1"/>
    <col min="3" max="3" width="53.7109375" style="238" customWidth="1"/>
    <col min="4" max="17" width="53.7109375" style="529" customWidth="1"/>
    <col min="18" max="18" width="6.5703125" style="239" customWidth="1"/>
    <col min="19" max="256" width="9.140625" style="529"/>
    <col min="257" max="257" width="143.5703125" style="529" customWidth="1"/>
    <col min="258" max="273" width="53.7109375" style="529" customWidth="1"/>
    <col min="274" max="274" width="6.5703125" style="529" customWidth="1"/>
    <col min="275" max="512" width="9.140625" style="529"/>
    <col min="513" max="513" width="143.5703125" style="529" customWidth="1"/>
    <col min="514" max="529" width="53.7109375" style="529" customWidth="1"/>
    <col min="530" max="530" width="6.5703125" style="529" customWidth="1"/>
    <col min="531" max="768" width="9.140625" style="529"/>
    <col min="769" max="769" width="143.5703125" style="529" customWidth="1"/>
    <col min="770" max="785" width="53.7109375" style="529" customWidth="1"/>
    <col min="786" max="786" width="6.5703125" style="529" customWidth="1"/>
    <col min="787" max="1024" width="9.140625" style="529"/>
    <col min="1025" max="1025" width="143.5703125" style="529" customWidth="1"/>
    <col min="1026" max="1041" width="53.7109375" style="529" customWidth="1"/>
    <col min="1042" max="1042" width="6.5703125" style="529" customWidth="1"/>
    <col min="1043" max="1280" width="9.140625" style="529"/>
    <col min="1281" max="1281" width="143.5703125" style="529" customWidth="1"/>
    <col min="1282" max="1297" width="53.7109375" style="529" customWidth="1"/>
    <col min="1298" max="1298" width="6.5703125" style="529" customWidth="1"/>
    <col min="1299" max="1536" width="9.140625" style="529"/>
    <col min="1537" max="1537" width="143.5703125" style="529" customWidth="1"/>
    <col min="1538" max="1553" width="53.7109375" style="529" customWidth="1"/>
    <col min="1554" max="1554" width="6.5703125" style="529" customWidth="1"/>
    <col min="1555" max="1792" width="9.140625" style="529"/>
    <col min="1793" max="1793" width="143.5703125" style="529" customWidth="1"/>
    <col min="1794" max="1809" width="53.7109375" style="529" customWidth="1"/>
    <col min="1810" max="1810" width="6.5703125" style="529" customWidth="1"/>
    <col min="1811" max="2048" width="9.140625" style="529"/>
    <col min="2049" max="2049" width="143.5703125" style="529" customWidth="1"/>
    <col min="2050" max="2065" width="53.7109375" style="529" customWidth="1"/>
    <col min="2066" max="2066" width="6.5703125" style="529" customWidth="1"/>
    <col min="2067" max="2304" width="9.140625" style="529"/>
    <col min="2305" max="2305" width="143.5703125" style="529" customWidth="1"/>
    <col min="2306" max="2321" width="53.7109375" style="529" customWidth="1"/>
    <col min="2322" max="2322" width="6.5703125" style="529" customWidth="1"/>
    <col min="2323" max="2560" width="9.140625" style="529"/>
    <col min="2561" max="2561" width="143.5703125" style="529" customWidth="1"/>
    <col min="2562" max="2577" width="53.7109375" style="529" customWidth="1"/>
    <col min="2578" max="2578" width="6.5703125" style="529" customWidth="1"/>
    <col min="2579" max="2816" width="9.140625" style="529"/>
    <col min="2817" max="2817" width="143.5703125" style="529" customWidth="1"/>
    <col min="2818" max="2833" width="53.7109375" style="529" customWidth="1"/>
    <col min="2834" max="2834" width="6.5703125" style="529" customWidth="1"/>
    <col min="2835" max="3072" width="9.140625" style="529"/>
    <col min="3073" max="3073" width="143.5703125" style="529" customWidth="1"/>
    <col min="3074" max="3089" width="53.7109375" style="529" customWidth="1"/>
    <col min="3090" max="3090" width="6.5703125" style="529" customWidth="1"/>
    <col min="3091" max="3328" width="9.140625" style="529"/>
    <col min="3329" max="3329" width="143.5703125" style="529" customWidth="1"/>
    <col min="3330" max="3345" width="53.7109375" style="529" customWidth="1"/>
    <col min="3346" max="3346" width="6.5703125" style="529" customWidth="1"/>
    <col min="3347" max="3584" width="9.140625" style="529"/>
    <col min="3585" max="3585" width="143.5703125" style="529" customWidth="1"/>
    <col min="3586" max="3601" width="53.7109375" style="529" customWidth="1"/>
    <col min="3602" max="3602" width="6.5703125" style="529" customWidth="1"/>
    <col min="3603" max="3840" width="9.140625" style="529"/>
    <col min="3841" max="3841" width="143.5703125" style="529" customWidth="1"/>
    <col min="3842" max="3857" width="53.7109375" style="529" customWidth="1"/>
    <col min="3858" max="3858" width="6.5703125" style="529" customWidth="1"/>
    <col min="3859" max="4096" width="9.140625" style="529"/>
    <col min="4097" max="4097" width="143.5703125" style="529" customWidth="1"/>
    <col min="4098" max="4113" width="53.7109375" style="529" customWidth="1"/>
    <col min="4114" max="4114" width="6.5703125" style="529" customWidth="1"/>
    <col min="4115" max="4352" width="9.140625" style="529"/>
    <col min="4353" max="4353" width="143.5703125" style="529" customWidth="1"/>
    <col min="4354" max="4369" width="53.7109375" style="529" customWidth="1"/>
    <col min="4370" max="4370" width="6.5703125" style="529" customWidth="1"/>
    <col min="4371" max="4608" width="9.140625" style="529"/>
    <col min="4609" max="4609" width="143.5703125" style="529" customWidth="1"/>
    <col min="4610" max="4625" width="53.7109375" style="529" customWidth="1"/>
    <col min="4626" max="4626" width="6.5703125" style="529" customWidth="1"/>
    <col min="4627" max="4864" width="9.140625" style="529"/>
    <col min="4865" max="4865" width="143.5703125" style="529" customWidth="1"/>
    <col min="4866" max="4881" width="53.7109375" style="529" customWidth="1"/>
    <col min="4882" max="4882" width="6.5703125" style="529" customWidth="1"/>
    <col min="4883" max="5120" width="9.140625" style="529"/>
    <col min="5121" max="5121" width="143.5703125" style="529" customWidth="1"/>
    <col min="5122" max="5137" width="53.7109375" style="529" customWidth="1"/>
    <col min="5138" max="5138" width="6.5703125" style="529" customWidth="1"/>
    <col min="5139" max="5376" width="9.140625" style="529"/>
    <col min="5377" max="5377" width="143.5703125" style="529" customWidth="1"/>
    <col min="5378" max="5393" width="53.7109375" style="529" customWidth="1"/>
    <col min="5394" max="5394" width="6.5703125" style="529" customWidth="1"/>
    <col min="5395" max="5632" width="9.140625" style="529"/>
    <col min="5633" max="5633" width="143.5703125" style="529" customWidth="1"/>
    <col min="5634" max="5649" width="53.7109375" style="529" customWidth="1"/>
    <col min="5650" max="5650" width="6.5703125" style="529" customWidth="1"/>
    <col min="5651" max="5888" width="9.140625" style="529"/>
    <col min="5889" max="5889" width="143.5703125" style="529" customWidth="1"/>
    <col min="5890" max="5905" width="53.7109375" style="529" customWidth="1"/>
    <col min="5906" max="5906" width="6.5703125" style="529" customWidth="1"/>
    <col min="5907" max="6144" width="9.140625" style="529"/>
    <col min="6145" max="6145" width="143.5703125" style="529" customWidth="1"/>
    <col min="6146" max="6161" width="53.7109375" style="529" customWidth="1"/>
    <col min="6162" max="6162" width="6.5703125" style="529" customWidth="1"/>
    <col min="6163" max="6400" width="9.140625" style="529"/>
    <col min="6401" max="6401" width="143.5703125" style="529" customWidth="1"/>
    <col min="6402" max="6417" width="53.7109375" style="529" customWidth="1"/>
    <col min="6418" max="6418" width="6.5703125" style="529" customWidth="1"/>
    <col min="6419" max="6656" width="9.140625" style="529"/>
    <col min="6657" max="6657" width="143.5703125" style="529" customWidth="1"/>
    <col min="6658" max="6673" width="53.7109375" style="529" customWidth="1"/>
    <col min="6674" max="6674" width="6.5703125" style="529" customWidth="1"/>
    <col min="6675" max="6912" width="9.140625" style="529"/>
    <col min="6913" max="6913" width="143.5703125" style="529" customWidth="1"/>
    <col min="6914" max="6929" width="53.7109375" style="529" customWidth="1"/>
    <col min="6930" max="6930" width="6.5703125" style="529" customWidth="1"/>
    <col min="6931" max="7168" width="9.140625" style="529"/>
    <col min="7169" max="7169" width="143.5703125" style="529" customWidth="1"/>
    <col min="7170" max="7185" width="53.7109375" style="529" customWidth="1"/>
    <col min="7186" max="7186" width="6.5703125" style="529" customWidth="1"/>
    <col min="7187" max="7424" width="9.140625" style="529"/>
    <col min="7425" max="7425" width="143.5703125" style="529" customWidth="1"/>
    <col min="7426" max="7441" width="53.7109375" style="529" customWidth="1"/>
    <col min="7442" max="7442" width="6.5703125" style="529" customWidth="1"/>
    <col min="7443" max="7680" width="9.140625" style="529"/>
    <col min="7681" max="7681" width="143.5703125" style="529" customWidth="1"/>
    <col min="7682" max="7697" width="53.7109375" style="529" customWidth="1"/>
    <col min="7698" max="7698" width="6.5703125" style="529" customWidth="1"/>
    <col min="7699" max="7936" width="9.140625" style="529"/>
    <col min="7937" max="7937" width="143.5703125" style="529" customWidth="1"/>
    <col min="7938" max="7953" width="53.7109375" style="529" customWidth="1"/>
    <col min="7954" max="7954" width="6.5703125" style="529" customWidth="1"/>
    <col min="7955" max="8192" width="9.140625" style="529"/>
    <col min="8193" max="8193" width="143.5703125" style="529" customWidth="1"/>
    <col min="8194" max="8209" width="53.7109375" style="529" customWidth="1"/>
    <col min="8210" max="8210" width="6.5703125" style="529" customWidth="1"/>
    <col min="8211" max="8448" width="9.140625" style="529"/>
    <col min="8449" max="8449" width="143.5703125" style="529" customWidth="1"/>
    <col min="8450" max="8465" width="53.7109375" style="529" customWidth="1"/>
    <col min="8466" max="8466" width="6.5703125" style="529" customWidth="1"/>
    <col min="8467" max="8704" width="9.140625" style="529"/>
    <col min="8705" max="8705" width="143.5703125" style="529" customWidth="1"/>
    <col min="8706" max="8721" width="53.7109375" style="529" customWidth="1"/>
    <col min="8722" max="8722" width="6.5703125" style="529" customWidth="1"/>
    <col min="8723" max="8960" width="9.140625" style="529"/>
    <col min="8961" max="8961" width="143.5703125" style="529" customWidth="1"/>
    <col min="8962" max="8977" width="53.7109375" style="529" customWidth="1"/>
    <col min="8978" max="8978" width="6.5703125" style="529" customWidth="1"/>
    <col min="8979" max="9216" width="9.140625" style="529"/>
    <col min="9217" max="9217" width="143.5703125" style="529" customWidth="1"/>
    <col min="9218" max="9233" width="53.7109375" style="529" customWidth="1"/>
    <col min="9234" max="9234" width="6.5703125" style="529" customWidth="1"/>
    <col min="9235" max="9472" width="9.140625" style="529"/>
    <col min="9473" max="9473" width="143.5703125" style="529" customWidth="1"/>
    <col min="9474" max="9489" width="53.7109375" style="529" customWidth="1"/>
    <col min="9490" max="9490" width="6.5703125" style="529" customWidth="1"/>
    <col min="9491" max="9728" width="9.140625" style="529"/>
    <col min="9729" max="9729" width="143.5703125" style="529" customWidth="1"/>
    <col min="9730" max="9745" width="53.7109375" style="529" customWidth="1"/>
    <col min="9746" max="9746" width="6.5703125" style="529" customWidth="1"/>
    <col min="9747" max="9984" width="9.140625" style="529"/>
    <col min="9985" max="9985" width="143.5703125" style="529" customWidth="1"/>
    <col min="9986" max="10001" width="53.7109375" style="529" customWidth="1"/>
    <col min="10002" max="10002" width="6.5703125" style="529" customWidth="1"/>
    <col min="10003" max="10240" width="9.140625" style="529"/>
    <col min="10241" max="10241" width="143.5703125" style="529" customWidth="1"/>
    <col min="10242" max="10257" width="53.7109375" style="529" customWidth="1"/>
    <col min="10258" max="10258" width="6.5703125" style="529" customWidth="1"/>
    <col min="10259" max="10496" width="9.140625" style="529"/>
    <col min="10497" max="10497" width="143.5703125" style="529" customWidth="1"/>
    <col min="10498" max="10513" width="53.7109375" style="529" customWidth="1"/>
    <col min="10514" max="10514" width="6.5703125" style="529" customWidth="1"/>
    <col min="10515" max="10752" width="9.140625" style="529"/>
    <col min="10753" max="10753" width="143.5703125" style="529" customWidth="1"/>
    <col min="10754" max="10769" width="53.7109375" style="529" customWidth="1"/>
    <col min="10770" max="10770" width="6.5703125" style="529" customWidth="1"/>
    <col min="10771" max="11008" width="9.140625" style="529"/>
    <col min="11009" max="11009" width="143.5703125" style="529" customWidth="1"/>
    <col min="11010" max="11025" width="53.7109375" style="529" customWidth="1"/>
    <col min="11026" max="11026" width="6.5703125" style="529" customWidth="1"/>
    <col min="11027" max="11264" width="9.140625" style="529"/>
    <col min="11265" max="11265" width="143.5703125" style="529" customWidth="1"/>
    <col min="11266" max="11281" width="53.7109375" style="529" customWidth="1"/>
    <col min="11282" max="11282" width="6.5703125" style="529" customWidth="1"/>
    <col min="11283" max="11520" width="9.140625" style="529"/>
    <col min="11521" max="11521" width="143.5703125" style="529" customWidth="1"/>
    <col min="11522" max="11537" width="53.7109375" style="529" customWidth="1"/>
    <col min="11538" max="11538" width="6.5703125" style="529" customWidth="1"/>
    <col min="11539" max="11776" width="9.140625" style="529"/>
    <col min="11777" max="11777" width="143.5703125" style="529" customWidth="1"/>
    <col min="11778" max="11793" width="53.7109375" style="529" customWidth="1"/>
    <col min="11794" max="11794" width="6.5703125" style="529" customWidth="1"/>
    <col min="11795" max="12032" width="9.140625" style="529"/>
    <col min="12033" max="12033" width="143.5703125" style="529" customWidth="1"/>
    <col min="12034" max="12049" width="53.7109375" style="529" customWidth="1"/>
    <col min="12050" max="12050" width="6.5703125" style="529" customWidth="1"/>
    <col min="12051" max="12288" width="9.140625" style="529"/>
    <col min="12289" max="12289" width="143.5703125" style="529" customWidth="1"/>
    <col min="12290" max="12305" width="53.7109375" style="529" customWidth="1"/>
    <col min="12306" max="12306" width="6.5703125" style="529" customWidth="1"/>
    <col min="12307" max="12544" width="9.140625" style="529"/>
    <col min="12545" max="12545" width="143.5703125" style="529" customWidth="1"/>
    <col min="12546" max="12561" width="53.7109375" style="529" customWidth="1"/>
    <col min="12562" max="12562" width="6.5703125" style="529" customWidth="1"/>
    <col min="12563" max="12800" width="9.140625" style="529"/>
    <col min="12801" max="12801" width="143.5703125" style="529" customWidth="1"/>
    <col min="12802" max="12817" width="53.7109375" style="529" customWidth="1"/>
    <col min="12818" max="12818" width="6.5703125" style="529" customWidth="1"/>
    <col min="12819" max="13056" width="9.140625" style="529"/>
    <col min="13057" max="13057" width="143.5703125" style="529" customWidth="1"/>
    <col min="13058" max="13073" width="53.7109375" style="529" customWidth="1"/>
    <col min="13074" max="13074" width="6.5703125" style="529" customWidth="1"/>
    <col min="13075" max="13312" width="9.140625" style="529"/>
    <col min="13313" max="13313" width="143.5703125" style="529" customWidth="1"/>
    <col min="13314" max="13329" width="53.7109375" style="529" customWidth="1"/>
    <col min="13330" max="13330" width="6.5703125" style="529" customWidth="1"/>
    <col min="13331" max="13568" width="9.140625" style="529"/>
    <col min="13569" max="13569" width="143.5703125" style="529" customWidth="1"/>
    <col min="13570" max="13585" width="53.7109375" style="529" customWidth="1"/>
    <col min="13586" max="13586" width="6.5703125" style="529" customWidth="1"/>
    <col min="13587" max="13824" width="9.140625" style="529"/>
    <col min="13825" max="13825" width="143.5703125" style="529" customWidth="1"/>
    <col min="13826" max="13841" width="53.7109375" style="529" customWidth="1"/>
    <col min="13842" max="13842" width="6.5703125" style="529" customWidth="1"/>
    <col min="13843" max="14080" width="9.140625" style="529"/>
    <col min="14081" max="14081" width="143.5703125" style="529" customWidth="1"/>
    <col min="14082" max="14097" width="53.7109375" style="529" customWidth="1"/>
    <col min="14098" max="14098" width="6.5703125" style="529" customWidth="1"/>
    <col min="14099" max="14336" width="9.140625" style="529"/>
    <col min="14337" max="14337" width="143.5703125" style="529" customWidth="1"/>
    <col min="14338" max="14353" width="53.7109375" style="529" customWidth="1"/>
    <col min="14354" max="14354" width="6.5703125" style="529" customWidth="1"/>
    <col min="14355" max="14592" width="9.140625" style="529"/>
    <col min="14593" max="14593" width="143.5703125" style="529" customWidth="1"/>
    <col min="14594" max="14609" width="53.7109375" style="529" customWidth="1"/>
    <col min="14610" max="14610" width="6.5703125" style="529" customWidth="1"/>
    <col min="14611" max="14848" width="9.140625" style="529"/>
    <col min="14849" max="14849" width="143.5703125" style="529" customWidth="1"/>
    <col min="14850" max="14865" width="53.7109375" style="529" customWidth="1"/>
    <col min="14866" max="14866" width="6.5703125" style="529" customWidth="1"/>
    <col min="14867" max="15104" width="9.140625" style="529"/>
    <col min="15105" max="15105" width="143.5703125" style="529" customWidth="1"/>
    <col min="15106" max="15121" width="53.7109375" style="529" customWidth="1"/>
    <col min="15122" max="15122" width="6.5703125" style="529" customWidth="1"/>
    <col min="15123" max="15360" width="9.140625" style="529"/>
    <col min="15361" max="15361" width="143.5703125" style="529" customWidth="1"/>
    <col min="15362" max="15377" width="53.7109375" style="529" customWidth="1"/>
    <col min="15378" max="15378" width="6.5703125" style="529" customWidth="1"/>
    <col min="15379" max="15616" width="9.140625" style="529"/>
    <col min="15617" max="15617" width="143.5703125" style="529" customWidth="1"/>
    <col min="15618" max="15633" width="53.7109375" style="529" customWidth="1"/>
    <col min="15634" max="15634" width="6.5703125" style="529" customWidth="1"/>
    <col min="15635" max="15872" width="9.140625" style="529"/>
    <col min="15873" max="15873" width="143.5703125" style="529" customWidth="1"/>
    <col min="15874" max="15889" width="53.7109375" style="529" customWidth="1"/>
    <col min="15890" max="15890" width="6.5703125" style="529" customWidth="1"/>
    <col min="15891" max="16128" width="9.140625" style="529"/>
    <col min="16129" max="16129" width="143.5703125" style="529" customWidth="1"/>
    <col min="16130" max="16145" width="53.7109375" style="529" customWidth="1"/>
    <col min="16146" max="16146" width="6.5703125" style="529" customWidth="1"/>
    <col min="16147" max="16384" width="9.140625" style="529"/>
  </cols>
  <sheetData>
    <row r="1" spans="1:26" s="1" customFormat="1" ht="5.25" hidden="1" customHeight="1">
      <c r="A1" s="123"/>
      <c r="B1" s="124"/>
      <c r="C1" s="235"/>
      <c r="D1" s="124"/>
      <c r="E1" s="124"/>
      <c r="F1" s="124"/>
      <c r="G1" s="124"/>
      <c r="H1" s="124"/>
      <c r="I1" s="124"/>
      <c r="J1" s="124"/>
      <c r="K1" s="124"/>
      <c r="L1" s="124"/>
      <c r="M1" s="124"/>
      <c r="N1" s="124"/>
      <c r="O1" s="124"/>
      <c r="P1" s="124"/>
      <c r="Q1" s="124"/>
      <c r="R1" s="236"/>
    </row>
    <row r="2" spans="1:26" s="2" customFormat="1" ht="145.5" customHeight="1">
      <c r="A2" s="749" t="s">
        <v>627</v>
      </c>
      <c r="B2" s="749"/>
      <c r="C2" s="749"/>
      <c r="D2" s="749"/>
      <c r="E2" s="749"/>
      <c r="F2" s="749"/>
      <c r="G2" s="749"/>
      <c r="H2" s="749"/>
      <c r="I2" s="749"/>
      <c r="J2" s="749"/>
      <c r="K2" s="749"/>
      <c r="L2" s="749"/>
      <c r="M2" s="749"/>
      <c r="N2" s="749"/>
      <c r="O2" s="749"/>
      <c r="P2" s="749"/>
      <c r="Q2" s="749"/>
      <c r="R2" s="236"/>
    </row>
    <row r="3" spans="1:26" s="2" customFormat="1" ht="75" customHeight="1">
      <c r="A3" s="749" t="s">
        <v>219</v>
      </c>
      <c r="B3" s="749"/>
      <c r="C3" s="749"/>
      <c r="D3" s="749"/>
      <c r="E3" s="749"/>
      <c r="F3" s="749"/>
      <c r="G3" s="749"/>
      <c r="H3" s="749"/>
      <c r="I3" s="749"/>
      <c r="J3" s="749"/>
      <c r="K3" s="749"/>
      <c r="L3" s="749"/>
      <c r="M3" s="749"/>
      <c r="N3" s="749"/>
      <c r="O3" s="749"/>
      <c r="P3" s="749"/>
      <c r="Q3" s="749"/>
      <c r="R3" s="236"/>
    </row>
    <row r="4" spans="1:26" s="2" customFormat="1" ht="63" customHeight="1">
      <c r="A4" s="749" t="s">
        <v>806</v>
      </c>
      <c r="B4" s="749"/>
      <c r="C4" s="749"/>
      <c r="D4" s="749"/>
      <c r="E4" s="749"/>
      <c r="F4" s="749"/>
      <c r="G4" s="749"/>
      <c r="H4" s="749"/>
      <c r="I4" s="749"/>
      <c r="J4" s="749"/>
      <c r="K4" s="749"/>
      <c r="L4" s="749"/>
      <c r="M4" s="749"/>
      <c r="N4" s="749"/>
      <c r="O4" s="749"/>
      <c r="P4" s="749"/>
      <c r="Q4" s="749"/>
      <c r="R4" s="236"/>
    </row>
    <row r="5" spans="1:26" s="3" customFormat="1" ht="144.75" customHeight="1">
      <c r="A5" s="750" t="s">
        <v>725</v>
      </c>
      <c r="B5" s="750"/>
      <c r="C5" s="750"/>
      <c r="D5" s="750"/>
      <c r="E5" s="750"/>
      <c r="F5" s="750"/>
      <c r="G5" s="750"/>
      <c r="H5" s="750"/>
      <c r="I5" s="750"/>
      <c r="J5" s="750"/>
      <c r="K5" s="750"/>
      <c r="L5" s="750"/>
      <c r="M5" s="750"/>
      <c r="N5" s="750"/>
      <c r="O5" s="750"/>
      <c r="P5" s="750"/>
      <c r="Q5" s="750"/>
      <c r="R5" s="237"/>
    </row>
    <row r="6" spans="1:26" ht="6" customHeight="1">
      <c r="A6" s="309"/>
      <c r="B6" s="18"/>
      <c r="C6" s="310"/>
      <c r="D6" s="18"/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</row>
    <row r="7" spans="1:26" ht="54" customHeight="1">
      <c r="A7" s="311"/>
      <c r="B7" s="312"/>
      <c r="C7" s="313"/>
      <c r="D7" s="314"/>
      <c r="E7" s="314"/>
      <c r="F7" s="312"/>
      <c r="G7" s="312"/>
      <c r="H7" s="312"/>
      <c r="I7" s="312"/>
      <c r="J7" s="312"/>
      <c r="K7" s="314"/>
      <c r="L7" s="312"/>
      <c r="M7" s="312"/>
      <c r="N7" s="314"/>
      <c r="O7" s="314"/>
      <c r="P7" s="312"/>
      <c r="Q7" s="314"/>
      <c r="R7" s="241"/>
    </row>
    <row r="8" spans="1:26" s="243" customFormat="1" ht="92.25" customHeight="1">
      <c r="A8" s="242"/>
      <c r="B8" s="751" t="s">
        <v>58</v>
      </c>
      <c r="C8" s="751"/>
      <c r="D8" s="751"/>
      <c r="E8" s="751"/>
      <c r="F8" s="751"/>
      <c r="G8" s="751"/>
      <c r="H8" s="751"/>
      <c r="I8" s="751"/>
      <c r="J8" s="751" t="s">
        <v>59</v>
      </c>
      <c r="K8" s="751"/>
      <c r="L8" s="751"/>
      <c r="M8" s="751"/>
      <c r="N8" s="751"/>
      <c r="O8" s="751"/>
      <c r="P8" s="751"/>
      <c r="Q8" s="751"/>
      <c r="R8" s="241"/>
      <c r="Y8" s="243">
        <v>1</v>
      </c>
      <c r="Z8" s="243">
        <v>1</v>
      </c>
    </row>
    <row r="9" spans="1:26" s="250" customFormat="1" ht="222" customHeight="1">
      <c r="A9" s="244"/>
      <c r="B9" s="244" t="s">
        <v>43</v>
      </c>
      <c r="C9" s="245" t="s">
        <v>196</v>
      </c>
      <c r="D9" s="244" t="s">
        <v>197</v>
      </c>
      <c r="E9" s="246" t="s">
        <v>198</v>
      </c>
      <c r="F9" s="247" t="s">
        <v>199</v>
      </c>
      <c r="G9" s="246" t="s">
        <v>200</v>
      </c>
      <c r="H9" s="244" t="s">
        <v>201</v>
      </c>
      <c r="I9" s="247" t="s">
        <v>45</v>
      </c>
      <c r="J9" s="244" t="s">
        <v>43</v>
      </c>
      <c r="K9" s="246" t="s">
        <v>196</v>
      </c>
      <c r="L9" s="247" t="s">
        <v>197</v>
      </c>
      <c r="M9" s="246" t="s">
        <v>198</v>
      </c>
      <c r="N9" s="244" t="s">
        <v>199</v>
      </c>
      <c r="O9" s="246" t="s">
        <v>200</v>
      </c>
      <c r="P9" s="244" t="s">
        <v>201</v>
      </c>
      <c r="Q9" s="244" t="s">
        <v>45</v>
      </c>
      <c r="R9" s="248"/>
      <c r="S9" s="249"/>
      <c r="T9" s="249"/>
      <c r="U9" s="248"/>
      <c r="V9" s="249"/>
      <c r="W9" s="249"/>
      <c r="X9" s="248"/>
      <c r="Y9" s="249">
        <v>1</v>
      </c>
      <c r="Z9" s="250">
        <v>1</v>
      </c>
    </row>
    <row r="10" spans="1:26" ht="164.25" customHeight="1">
      <c r="A10" s="315" t="s">
        <v>13</v>
      </c>
      <c r="B10" s="252">
        <v>0</v>
      </c>
      <c r="C10" s="252">
        <v>0</v>
      </c>
      <c r="D10" s="252">
        <v>0</v>
      </c>
      <c r="E10" s="252">
        <v>0</v>
      </c>
      <c r="F10" s="252">
        <v>0</v>
      </c>
      <c r="G10" s="252">
        <v>0</v>
      </c>
      <c r="H10" s="252">
        <v>0</v>
      </c>
      <c r="I10" s="252">
        <v>0</v>
      </c>
      <c r="J10" s="252">
        <v>107606.27743999999</v>
      </c>
      <c r="K10" s="252">
        <v>0</v>
      </c>
      <c r="L10" s="252">
        <v>0</v>
      </c>
      <c r="M10" s="252">
        <v>0</v>
      </c>
      <c r="N10" s="252">
        <v>0</v>
      </c>
      <c r="O10" s="252">
        <v>0</v>
      </c>
      <c r="P10" s="252">
        <v>86117.090069999991</v>
      </c>
      <c r="Q10" s="252">
        <v>193723.36750999998</v>
      </c>
      <c r="R10" s="241"/>
    </row>
    <row r="11" spans="1:26" ht="164.25" customHeight="1">
      <c r="A11" s="315" t="s">
        <v>14</v>
      </c>
      <c r="B11" s="252">
        <v>39082.980810000001</v>
      </c>
      <c r="C11" s="252">
        <v>0</v>
      </c>
      <c r="D11" s="252">
        <v>0</v>
      </c>
      <c r="E11" s="252">
        <v>0</v>
      </c>
      <c r="F11" s="252">
        <v>0</v>
      </c>
      <c r="G11" s="252">
        <v>0</v>
      </c>
      <c r="H11" s="252">
        <v>9500</v>
      </c>
      <c r="I11" s="252">
        <v>48582.980810000001</v>
      </c>
      <c r="J11" s="252">
        <v>0</v>
      </c>
      <c r="K11" s="252">
        <v>0</v>
      </c>
      <c r="L11" s="252">
        <v>0</v>
      </c>
      <c r="M11" s="252">
        <v>0</v>
      </c>
      <c r="N11" s="252">
        <v>0</v>
      </c>
      <c r="O11" s="252">
        <v>0</v>
      </c>
      <c r="P11" s="252">
        <v>0</v>
      </c>
      <c r="Q11" s="252">
        <v>0</v>
      </c>
      <c r="R11" s="241"/>
    </row>
    <row r="12" spans="1:26" ht="164.25" customHeight="1">
      <c r="A12" s="315" t="s">
        <v>15</v>
      </c>
      <c r="B12" s="252">
        <v>0</v>
      </c>
      <c r="C12" s="252">
        <v>0</v>
      </c>
      <c r="D12" s="252">
        <v>0</v>
      </c>
      <c r="E12" s="252">
        <v>0</v>
      </c>
      <c r="F12" s="252">
        <v>0</v>
      </c>
      <c r="G12" s="252">
        <v>0</v>
      </c>
      <c r="H12" s="252">
        <v>0</v>
      </c>
      <c r="I12" s="252">
        <v>0</v>
      </c>
      <c r="J12" s="252">
        <v>0</v>
      </c>
      <c r="K12" s="252">
        <v>0</v>
      </c>
      <c r="L12" s="252">
        <v>0</v>
      </c>
      <c r="M12" s="252">
        <v>0</v>
      </c>
      <c r="N12" s="252">
        <v>0</v>
      </c>
      <c r="O12" s="252">
        <v>0</v>
      </c>
      <c r="P12" s="252">
        <v>0</v>
      </c>
      <c r="Q12" s="252">
        <v>0</v>
      </c>
      <c r="R12" s="241"/>
    </row>
    <row r="13" spans="1:26" ht="164.25" customHeight="1">
      <c r="A13" s="315" t="s">
        <v>16</v>
      </c>
      <c r="B13" s="252">
        <v>0</v>
      </c>
      <c r="C13" s="252">
        <v>0</v>
      </c>
      <c r="D13" s="252">
        <v>0</v>
      </c>
      <c r="E13" s="252">
        <v>0</v>
      </c>
      <c r="F13" s="252">
        <v>0</v>
      </c>
      <c r="G13" s="252">
        <v>0</v>
      </c>
      <c r="H13" s="252">
        <v>0</v>
      </c>
      <c r="I13" s="252">
        <v>0</v>
      </c>
      <c r="J13" s="252">
        <v>7000</v>
      </c>
      <c r="K13" s="252">
        <v>0</v>
      </c>
      <c r="L13" s="252">
        <v>0</v>
      </c>
      <c r="M13" s="252">
        <v>0</v>
      </c>
      <c r="N13" s="252">
        <v>0</v>
      </c>
      <c r="O13" s="252">
        <v>0</v>
      </c>
      <c r="P13" s="252">
        <v>0</v>
      </c>
      <c r="Q13" s="252">
        <v>7000</v>
      </c>
      <c r="R13" s="241"/>
    </row>
    <row r="14" spans="1:26" ht="164.25" customHeight="1">
      <c r="A14" s="315" t="s">
        <v>17</v>
      </c>
      <c r="B14" s="252">
        <v>386670.51835579996</v>
      </c>
      <c r="C14" s="252">
        <v>800.81091000000004</v>
      </c>
      <c r="D14" s="252">
        <v>263.50779</v>
      </c>
      <c r="E14" s="252">
        <v>0</v>
      </c>
      <c r="F14" s="252">
        <v>692.71559160000004</v>
      </c>
      <c r="G14" s="252">
        <v>0</v>
      </c>
      <c r="H14" s="252">
        <v>0</v>
      </c>
      <c r="I14" s="252">
        <v>388427.55266000004</v>
      </c>
      <c r="J14" s="252">
        <v>246673.9809002</v>
      </c>
      <c r="K14" s="252">
        <v>1281.35799</v>
      </c>
      <c r="L14" s="252">
        <v>160.55553</v>
      </c>
      <c r="M14" s="252">
        <v>40.625410000000002</v>
      </c>
      <c r="N14" s="252">
        <v>1325.9561899999999</v>
      </c>
      <c r="O14" s="252">
        <v>0</v>
      </c>
      <c r="P14" s="252">
        <v>0</v>
      </c>
      <c r="Q14" s="252">
        <v>249482.47602999999</v>
      </c>
      <c r="R14" s="241"/>
    </row>
    <row r="15" spans="1:26" ht="164.25" customHeight="1">
      <c r="A15" s="315" t="s">
        <v>18</v>
      </c>
      <c r="B15" s="252">
        <v>311013.29625000001</v>
      </c>
      <c r="C15" s="252">
        <v>22.881810000000002</v>
      </c>
      <c r="D15" s="252">
        <v>1120.1425900000002</v>
      </c>
      <c r="E15" s="252">
        <v>21.125130000000002</v>
      </c>
      <c r="F15" s="252">
        <v>139.00210000000001</v>
      </c>
      <c r="G15" s="252">
        <v>0</v>
      </c>
      <c r="H15" s="252">
        <v>0</v>
      </c>
      <c r="I15" s="252">
        <v>312316.44787999999</v>
      </c>
      <c r="J15" s="252">
        <v>1229.0806699999998</v>
      </c>
      <c r="K15" s="252">
        <v>57.332269999999994</v>
      </c>
      <c r="L15" s="252">
        <v>32.472160000000002</v>
      </c>
      <c r="M15" s="252">
        <v>0</v>
      </c>
      <c r="N15" s="252">
        <v>0</v>
      </c>
      <c r="O15" s="252">
        <v>0</v>
      </c>
      <c r="P15" s="252">
        <v>0</v>
      </c>
      <c r="Q15" s="252">
        <v>1318.8851000000002</v>
      </c>
      <c r="R15" s="241"/>
    </row>
    <row r="16" spans="1:26" ht="164.25" customHeight="1">
      <c r="A16" s="315" t="s">
        <v>216</v>
      </c>
      <c r="B16" s="252">
        <v>0</v>
      </c>
      <c r="C16" s="252">
        <v>0</v>
      </c>
      <c r="D16" s="252">
        <v>0</v>
      </c>
      <c r="E16" s="252">
        <v>0</v>
      </c>
      <c r="F16" s="252">
        <v>0</v>
      </c>
      <c r="G16" s="252">
        <v>0</v>
      </c>
      <c r="H16" s="252">
        <v>0</v>
      </c>
      <c r="I16" s="252">
        <v>0</v>
      </c>
      <c r="J16" s="252">
        <v>2284.7641600000002</v>
      </c>
      <c r="K16" s="252">
        <v>0</v>
      </c>
      <c r="L16" s="252">
        <v>0</v>
      </c>
      <c r="M16" s="252">
        <v>0</v>
      </c>
      <c r="N16" s="252">
        <v>0</v>
      </c>
      <c r="O16" s="252">
        <v>0</v>
      </c>
      <c r="P16" s="252">
        <v>0</v>
      </c>
      <c r="Q16" s="252">
        <v>2284.7641600000002</v>
      </c>
      <c r="R16" s="241"/>
    </row>
    <row r="17" spans="1:18" ht="164.25" customHeight="1">
      <c r="A17" s="315" t="s">
        <v>217</v>
      </c>
      <c r="B17" s="252">
        <v>297931.56456999999</v>
      </c>
      <c r="C17" s="252">
        <v>0</v>
      </c>
      <c r="D17" s="252">
        <v>0</v>
      </c>
      <c r="E17" s="252">
        <v>0</v>
      </c>
      <c r="F17" s="252">
        <v>0</v>
      </c>
      <c r="G17" s="252">
        <v>0</v>
      </c>
      <c r="H17" s="252">
        <v>0</v>
      </c>
      <c r="I17" s="252">
        <v>297931.56456999999</v>
      </c>
      <c r="J17" s="252">
        <v>50211.921470000001</v>
      </c>
      <c r="K17" s="252">
        <v>0</v>
      </c>
      <c r="L17" s="252">
        <v>0</v>
      </c>
      <c r="M17" s="252">
        <v>0</v>
      </c>
      <c r="N17" s="252">
        <v>0</v>
      </c>
      <c r="O17" s="252">
        <v>0</v>
      </c>
      <c r="P17" s="252">
        <v>0</v>
      </c>
      <c r="Q17" s="252">
        <v>50211.921470000001</v>
      </c>
      <c r="R17" s="241"/>
    </row>
    <row r="18" spans="1:18" ht="164.25" customHeight="1">
      <c r="A18" s="315" t="s">
        <v>20</v>
      </c>
      <c r="B18" s="252">
        <v>20283.568620000002</v>
      </c>
      <c r="C18" s="252">
        <v>0</v>
      </c>
      <c r="D18" s="252">
        <v>0</v>
      </c>
      <c r="E18" s="252">
        <v>0</v>
      </c>
      <c r="F18" s="252">
        <v>0</v>
      </c>
      <c r="G18" s="252">
        <v>0</v>
      </c>
      <c r="H18" s="252">
        <v>0</v>
      </c>
      <c r="I18" s="252">
        <v>20283.568620000002</v>
      </c>
      <c r="J18" s="252">
        <v>183.59849</v>
      </c>
      <c r="K18" s="252">
        <v>0</v>
      </c>
      <c r="L18" s="252">
        <v>0</v>
      </c>
      <c r="M18" s="252">
        <v>0</v>
      </c>
      <c r="N18" s="252">
        <v>0</v>
      </c>
      <c r="O18" s="252">
        <v>0</v>
      </c>
      <c r="P18" s="252">
        <v>0</v>
      </c>
      <c r="Q18" s="252">
        <v>183.59849</v>
      </c>
      <c r="R18" s="241"/>
    </row>
    <row r="19" spans="1:18" ht="164.25" customHeight="1">
      <c r="A19" s="315" t="s">
        <v>21</v>
      </c>
      <c r="B19" s="252">
        <v>1279024.514005</v>
      </c>
      <c r="C19" s="252">
        <v>6717.0086819999997</v>
      </c>
      <c r="D19" s="252">
        <v>10537.4473626</v>
      </c>
      <c r="E19" s="252">
        <v>583.47061780000001</v>
      </c>
      <c r="F19" s="252">
        <v>14539.3266136</v>
      </c>
      <c r="G19" s="252">
        <v>1377.7930084</v>
      </c>
      <c r="H19" s="252">
        <v>90.506659999999997</v>
      </c>
      <c r="I19" s="252">
        <v>1312870.06697</v>
      </c>
      <c r="J19" s="252">
        <v>132488.29527999999</v>
      </c>
      <c r="K19" s="252">
        <v>5647.9040396</v>
      </c>
      <c r="L19" s="252">
        <v>939.15284999999994</v>
      </c>
      <c r="M19" s="252">
        <v>92.780690000000007</v>
      </c>
      <c r="N19" s="252">
        <v>7402.3495258000003</v>
      </c>
      <c r="O19" s="252">
        <v>475.69640000000004</v>
      </c>
      <c r="P19" s="252">
        <v>3126.0683799999997</v>
      </c>
      <c r="Q19" s="252">
        <v>150172.24716</v>
      </c>
      <c r="R19" s="241"/>
    </row>
    <row r="20" spans="1:18" ht="164.25" customHeight="1">
      <c r="A20" s="315" t="s">
        <v>22</v>
      </c>
      <c r="B20" s="252">
        <v>2493067.0909299999</v>
      </c>
      <c r="C20" s="252">
        <v>7665.1924236000004</v>
      </c>
      <c r="D20" s="252">
        <v>31969.490319600001</v>
      </c>
      <c r="E20" s="252">
        <v>1690.2901854000002</v>
      </c>
      <c r="F20" s="252">
        <v>15446.0326264</v>
      </c>
      <c r="G20" s="252">
        <v>1170.0223796</v>
      </c>
      <c r="H20" s="252">
        <v>19594.55155</v>
      </c>
      <c r="I20" s="252">
        <v>2570602.6704699998</v>
      </c>
      <c r="J20" s="252">
        <v>236129.11177000002</v>
      </c>
      <c r="K20" s="252">
        <v>2280.4634700000001</v>
      </c>
      <c r="L20" s="252">
        <v>2014.81268</v>
      </c>
      <c r="M20" s="252">
        <v>0</v>
      </c>
      <c r="N20" s="252">
        <v>7831.1874159999998</v>
      </c>
      <c r="O20" s="252">
        <v>102.9931418</v>
      </c>
      <c r="P20" s="252">
        <v>10912.240199999998</v>
      </c>
      <c r="Q20" s="252">
        <v>259270.80868000002</v>
      </c>
      <c r="R20" s="241"/>
    </row>
    <row r="21" spans="1:18" ht="164.25" customHeight="1">
      <c r="A21" s="315" t="s">
        <v>23</v>
      </c>
      <c r="B21" s="252">
        <v>0</v>
      </c>
      <c r="C21" s="252">
        <v>0</v>
      </c>
      <c r="D21" s="252">
        <v>0</v>
      </c>
      <c r="E21" s="252">
        <v>0</v>
      </c>
      <c r="F21" s="252">
        <v>0</v>
      </c>
      <c r="G21" s="252">
        <v>0</v>
      </c>
      <c r="H21" s="252">
        <v>0</v>
      </c>
      <c r="I21" s="252">
        <v>0</v>
      </c>
      <c r="J21" s="252">
        <v>418924.86369019997</v>
      </c>
      <c r="K21" s="252">
        <v>9032.814099199999</v>
      </c>
      <c r="L21" s="252">
        <v>1229.9093899999998</v>
      </c>
      <c r="M21" s="252">
        <v>176.28130999999999</v>
      </c>
      <c r="N21" s="252">
        <v>3724.1177499999999</v>
      </c>
      <c r="O21" s="252">
        <v>237.8358422</v>
      </c>
      <c r="P21" s="252">
        <v>5690.15607</v>
      </c>
      <c r="Q21" s="252">
        <v>439015.97814999998</v>
      </c>
      <c r="R21" s="241"/>
    </row>
    <row r="22" spans="1:18" ht="164.25" customHeight="1">
      <c r="A22" s="315" t="s">
        <v>24</v>
      </c>
      <c r="B22" s="252">
        <v>0</v>
      </c>
      <c r="C22" s="252">
        <v>0</v>
      </c>
      <c r="D22" s="252">
        <v>0</v>
      </c>
      <c r="E22" s="252">
        <v>0</v>
      </c>
      <c r="F22" s="252">
        <v>0</v>
      </c>
      <c r="G22" s="252">
        <v>0</v>
      </c>
      <c r="H22" s="252">
        <v>0</v>
      </c>
      <c r="I22" s="252">
        <v>0</v>
      </c>
      <c r="J22" s="252">
        <v>0</v>
      </c>
      <c r="K22" s="252">
        <v>0</v>
      </c>
      <c r="L22" s="252">
        <v>0</v>
      </c>
      <c r="M22" s="252">
        <v>0</v>
      </c>
      <c r="N22" s="252">
        <v>0</v>
      </c>
      <c r="O22" s="252">
        <v>0</v>
      </c>
      <c r="P22" s="252">
        <v>0</v>
      </c>
      <c r="Q22" s="252">
        <v>0</v>
      </c>
      <c r="R22" s="241"/>
    </row>
    <row r="23" spans="1:18" ht="164.25" customHeight="1">
      <c r="A23" s="315" t="s">
        <v>25</v>
      </c>
      <c r="B23" s="252">
        <v>0</v>
      </c>
      <c r="C23" s="252">
        <v>0</v>
      </c>
      <c r="D23" s="252">
        <v>0</v>
      </c>
      <c r="E23" s="252">
        <v>0</v>
      </c>
      <c r="F23" s="252">
        <v>0</v>
      </c>
      <c r="G23" s="252">
        <v>0</v>
      </c>
      <c r="H23" s="252">
        <v>0</v>
      </c>
      <c r="I23" s="252">
        <v>0</v>
      </c>
      <c r="J23" s="252">
        <v>0</v>
      </c>
      <c r="K23" s="252">
        <v>0</v>
      </c>
      <c r="L23" s="252">
        <v>0</v>
      </c>
      <c r="M23" s="252">
        <v>0</v>
      </c>
      <c r="N23" s="252">
        <v>0</v>
      </c>
      <c r="O23" s="252">
        <v>0</v>
      </c>
      <c r="P23" s="252">
        <v>0</v>
      </c>
      <c r="Q23" s="252">
        <v>0</v>
      </c>
      <c r="R23" s="241"/>
    </row>
    <row r="24" spans="1:18" ht="164.25" customHeight="1">
      <c r="A24" s="315" t="s">
        <v>26</v>
      </c>
      <c r="B24" s="253">
        <v>0</v>
      </c>
      <c r="C24" s="253">
        <v>0</v>
      </c>
      <c r="D24" s="253">
        <v>0</v>
      </c>
      <c r="E24" s="253">
        <v>0</v>
      </c>
      <c r="F24" s="253">
        <v>0</v>
      </c>
      <c r="G24" s="253">
        <v>0</v>
      </c>
      <c r="H24" s="253">
        <v>0</v>
      </c>
      <c r="I24" s="253">
        <v>0</v>
      </c>
      <c r="J24" s="253">
        <v>0</v>
      </c>
      <c r="K24" s="253">
        <v>0</v>
      </c>
      <c r="L24" s="252">
        <v>0</v>
      </c>
      <c r="M24" s="252">
        <v>0</v>
      </c>
      <c r="N24" s="252">
        <v>0</v>
      </c>
      <c r="O24" s="252">
        <v>0</v>
      </c>
      <c r="P24" s="252">
        <v>0</v>
      </c>
      <c r="Q24" s="252">
        <v>0</v>
      </c>
      <c r="R24" s="241"/>
    </row>
    <row r="25" spans="1:18" ht="164.25" customHeight="1">
      <c r="A25" s="315" t="s">
        <v>27</v>
      </c>
      <c r="B25" s="253">
        <v>0</v>
      </c>
      <c r="C25" s="253">
        <v>0</v>
      </c>
      <c r="D25" s="253">
        <v>0</v>
      </c>
      <c r="E25" s="253">
        <v>0</v>
      </c>
      <c r="F25" s="253">
        <v>0</v>
      </c>
      <c r="G25" s="253">
        <v>0</v>
      </c>
      <c r="H25" s="253">
        <v>0</v>
      </c>
      <c r="I25" s="253">
        <v>0</v>
      </c>
      <c r="J25" s="253">
        <v>0</v>
      </c>
      <c r="K25" s="253">
        <v>0</v>
      </c>
      <c r="L25" s="252">
        <v>0</v>
      </c>
      <c r="M25" s="252">
        <v>0</v>
      </c>
      <c r="N25" s="252">
        <v>0</v>
      </c>
      <c r="O25" s="252">
        <v>0</v>
      </c>
      <c r="P25" s="252">
        <v>0</v>
      </c>
      <c r="Q25" s="252">
        <v>0</v>
      </c>
      <c r="R25" s="241"/>
    </row>
    <row r="26" spans="1:18" ht="165" customHeight="1">
      <c r="A26" s="315" t="s">
        <v>28</v>
      </c>
      <c r="B26" s="253">
        <v>783096.16094939993</v>
      </c>
      <c r="C26" s="253">
        <v>5634.9938899999997</v>
      </c>
      <c r="D26" s="253">
        <v>5057.8854700000002</v>
      </c>
      <c r="E26" s="253">
        <v>777.20193999999992</v>
      </c>
      <c r="F26" s="253">
        <v>739.58955000000003</v>
      </c>
      <c r="G26" s="253">
        <v>255.31014999999999</v>
      </c>
      <c r="H26" s="253">
        <v>0</v>
      </c>
      <c r="I26" s="253">
        <v>795561.14195000008</v>
      </c>
      <c r="J26" s="253">
        <v>7738.7471799999994</v>
      </c>
      <c r="K26" s="253">
        <v>453.60260999999997</v>
      </c>
      <c r="L26" s="252">
        <v>10.327579999999999</v>
      </c>
      <c r="M26" s="252">
        <v>0</v>
      </c>
      <c r="N26" s="252">
        <v>387.56109999999995</v>
      </c>
      <c r="O26" s="252">
        <v>0</v>
      </c>
      <c r="P26" s="252">
        <v>0</v>
      </c>
      <c r="Q26" s="252">
        <v>8590.2384700000002</v>
      </c>
      <c r="R26" s="241"/>
    </row>
    <row r="27" spans="1:18" ht="164.25" customHeight="1">
      <c r="A27" s="315" t="s">
        <v>215</v>
      </c>
      <c r="B27" s="253">
        <v>73093.789795999997</v>
      </c>
      <c r="C27" s="253">
        <v>0</v>
      </c>
      <c r="D27" s="253">
        <v>62.870650000000005</v>
      </c>
      <c r="E27" s="253">
        <v>0</v>
      </c>
      <c r="F27" s="253">
        <v>577.98950000000002</v>
      </c>
      <c r="G27" s="253">
        <v>0</v>
      </c>
      <c r="H27" s="253">
        <v>0</v>
      </c>
      <c r="I27" s="253">
        <v>73734.649940000003</v>
      </c>
      <c r="J27" s="253">
        <v>68845.133809999999</v>
      </c>
      <c r="K27" s="253">
        <v>2816.8951000000002</v>
      </c>
      <c r="L27" s="252">
        <v>77.902950000000004</v>
      </c>
      <c r="M27" s="252">
        <v>0</v>
      </c>
      <c r="N27" s="252">
        <v>195.24218999999999</v>
      </c>
      <c r="O27" s="252">
        <v>0</v>
      </c>
      <c r="P27" s="252">
        <v>0</v>
      </c>
      <c r="Q27" s="252">
        <v>71935.174050000001</v>
      </c>
      <c r="R27" s="241"/>
    </row>
    <row r="28" spans="1:18" ht="164.25" customHeight="1">
      <c r="A28" s="315" t="s">
        <v>30</v>
      </c>
      <c r="B28" s="253">
        <v>0</v>
      </c>
      <c r="C28" s="253">
        <v>0</v>
      </c>
      <c r="D28" s="253">
        <v>0</v>
      </c>
      <c r="E28" s="253">
        <v>0</v>
      </c>
      <c r="F28" s="253">
        <v>0</v>
      </c>
      <c r="G28" s="253">
        <v>0</v>
      </c>
      <c r="H28" s="253">
        <v>0</v>
      </c>
      <c r="I28" s="253">
        <v>0</v>
      </c>
      <c r="J28" s="253">
        <v>5751.0272100000002</v>
      </c>
      <c r="K28" s="253">
        <v>111.83969</v>
      </c>
      <c r="L28" s="252">
        <v>74.292820000000006</v>
      </c>
      <c r="M28" s="252">
        <v>0</v>
      </c>
      <c r="N28" s="252">
        <v>606.22226000000001</v>
      </c>
      <c r="O28" s="252">
        <v>104.37427000000001</v>
      </c>
      <c r="P28" s="252">
        <v>0</v>
      </c>
      <c r="Q28" s="252">
        <v>6647.7562500000004</v>
      </c>
      <c r="R28" s="241"/>
    </row>
    <row r="29" spans="1:18" ht="164.25" customHeight="1">
      <c r="A29" s="315" t="s">
        <v>31</v>
      </c>
      <c r="B29" s="253">
        <v>725593.58094599994</v>
      </c>
      <c r="C29" s="253">
        <v>1343.1715649999999</v>
      </c>
      <c r="D29" s="253">
        <v>6148.6547418</v>
      </c>
      <c r="E29" s="253">
        <v>170.72139999999999</v>
      </c>
      <c r="F29" s="253">
        <v>1832.9640563999999</v>
      </c>
      <c r="G29" s="253">
        <v>0</v>
      </c>
      <c r="H29" s="253">
        <v>0</v>
      </c>
      <c r="I29" s="253">
        <v>735089.09272000007</v>
      </c>
      <c r="J29" s="253">
        <v>44226.358229999998</v>
      </c>
      <c r="K29" s="253">
        <v>1436.4526109999999</v>
      </c>
      <c r="L29" s="252">
        <v>300.03874999999999</v>
      </c>
      <c r="M29" s="252">
        <v>0</v>
      </c>
      <c r="N29" s="252">
        <v>1583.1250992</v>
      </c>
      <c r="O29" s="252">
        <v>0</v>
      </c>
      <c r="P29" s="252">
        <v>1435.4574599999999</v>
      </c>
      <c r="Q29" s="252">
        <v>48981.432150000001</v>
      </c>
      <c r="R29" s="241"/>
    </row>
    <row r="30" spans="1:18" ht="164.25" customHeight="1">
      <c r="A30" s="315" t="s">
        <v>32</v>
      </c>
      <c r="B30" s="253">
        <v>694451.02649039996</v>
      </c>
      <c r="C30" s="253">
        <v>1496.0420171999999</v>
      </c>
      <c r="D30" s="253">
        <v>7679.0532300000004</v>
      </c>
      <c r="E30" s="253">
        <v>213.08243999999999</v>
      </c>
      <c r="F30" s="253">
        <v>1758.319696</v>
      </c>
      <c r="G30" s="253">
        <v>24.48997</v>
      </c>
      <c r="H30" s="253">
        <v>0</v>
      </c>
      <c r="I30" s="253">
        <v>705622.01384999999</v>
      </c>
      <c r="J30" s="253">
        <v>9353.5470412000013</v>
      </c>
      <c r="K30" s="253">
        <v>173.29200039999998</v>
      </c>
      <c r="L30" s="252">
        <v>0</v>
      </c>
      <c r="M30" s="252">
        <v>0</v>
      </c>
      <c r="N30" s="252">
        <v>433.95940039999999</v>
      </c>
      <c r="O30" s="252">
        <v>0</v>
      </c>
      <c r="P30" s="252">
        <v>153.83107000000001</v>
      </c>
      <c r="Q30" s="252">
        <v>10114.629510000001</v>
      </c>
      <c r="R30" s="241"/>
    </row>
    <row r="31" spans="1:18" ht="164.25" customHeight="1">
      <c r="A31" s="315" t="s">
        <v>33</v>
      </c>
      <c r="B31" s="253">
        <v>0</v>
      </c>
      <c r="C31" s="253">
        <v>0</v>
      </c>
      <c r="D31" s="253">
        <v>0</v>
      </c>
      <c r="E31" s="253">
        <v>0</v>
      </c>
      <c r="F31" s="253">
        <v>0</v>
      </c>
      <c r="G31" s="253">
        <v>0</v>
      </c>
      <c r="H31" s="253">
        <v>0</v>
      </c>
      <c r="I31" s="253">
        <v>0</v>
      </c>
      <c r="J31" s="253">
        <v>77348.592384799995</v>
      </c>
      <c r="K31" s="253">
        <v>432.03775999999999</v>
      </c>
      <c r="L31" s="252">
        <v>174.44211999999999</v>
      </c>
      <c r="M31" s="252">
        <v>0</v>
      </c>
      <c r="N31" s="252">
        <v>519.28940999999998</v>
      </c>
      <c r="O31" s="252">
        <v>0</v>
      </c>
      <c r="P31" s="252">
        <v>62.993830000000003</v>
      </c>
      <c r="Q31" s="252">
        <v>78537.355500000005</v>
      </c>
      <c r="R31" s="241"/>
    </row>
    <row r="32" spans="1:18" ht="169.5" customHeight="1">
      <c r="A32" s="315" t="s">
        <v>34</v>
      </c>
      <c r="B32" s="252">
        <v>0</v>
      </c>
      <c r="C32" s="252">
        <v>0</v>
      </c>
      <c r="D32" s="252">
        <v>0</v>
      </c>
      <c r="E32" s="252">
        <v>0</v>
      </c>
      <c r="F32" s="252">
        <v>0</v>
      </c>
      <c r="G32" s="252">
        <v>0</v>
      </c>
      <c r="H32" s="252">
        <v>0</v>
      </c>
      <c r="I32" s="252">
        <v>0</v>
      </c>
      <c r="J32" s="252">
        <v>140731.61436539999</v>
      </c>
      <c r="K32" s="252">
        <v>5719.6211499999999</v>
      </c>
      <c r="L32" s="252">
        <v>0</v>
      </c>
      <c r="M32" s="252">
        <v>627.58558999999991</v>
      </c>
      <c r="N32" s="252">
        <v>6138.6127400000005</v>
      </c>
      <c r="O32" s="252">
        <v>0</v>
      </c>
      <c r="P32" s="252">
        <v>103458.44816</v>
      </c>
      <c r="Q32" s="252">
        <v>256675.88201</v>
      </c>
      <c r="R32" s="241"/>
    </row>
    <row r="33" spans="1:18" ht="164.25" customHeight="1">
      <c r="A33" s="315" t="s">
        <v>35</v>
      </c>
      <c r="B33" s="252">
        <v>789461.90916879999</v>
      </c>
      <c r="C33" s="252">
        <v>16672.174554000001</v>
      </c>
      <c r="D33" s="252">
        <v>1913.6492878000001</v>
      </c>
      <c r="E33" s="252">
        <v>15.42841</v>
      </c>
      <c r="F33" s="252">
        <v>11875.061465399998</v>
      </c>
      <c r="G33" s="252">
        <v>1029.3425634</v>
      </c>
      <c r="H33" s="252">
        <v>22326.348020000001</v>
      </c>
      <c r="I33" s="252">
        <v>843293.91349000006</v>
      </c>
      <c r="J33" s="252">
        <v>56960.141886799996</v>
      </c>
      <c r="K33" s="252">
        <v>2714.1844999999998</v>
      </c>
      <c r="L33" s="252">
        <v>378.30043999999998</v>
      </c>
      <c r="M33" s="252">
        <v>321.48915999999997</v>
      </c>
      <c r="N33" s="252">
        <v>2010.3297076000001</v>
      </c>
      <c r="O33" s="252">
        <v>158.50176999999999</v>
      </c>
      <c r="P33" s="252">
        <v>9709.6111999999994</v>
      </c>
      <c r="Q33" s="252">
        <v>72252.558659999995</v>
      </c>
      <c r="R33" s="241"/>
    </row>
    <row r="34" spans="1:18" ht="164.25" customHeight="1">
      <c r="A34" s="315" t="s">
        <v>36</v>
      </c>
      <c r="B34" s="252">
        <v>8268.6478900000002</v>
      </c>
      <c r="C34" s="252">
        <v>0</v>
      </c>
      <c r="D34" s="252">
        <v>2.4582899999999999</v>
      </c>
      <c r="E34" s="252">
        <v>0</v>
      </c>
      <c r="F34" s="252">
        <v>0</v>
      </c>
      <c r="G34" s="252">
        <v>0</v>
      </c>
      <c r="H34" s="252">
        <v>0</v>
      </c>
      <c r="I34" s="252">
        <v>8271.1061799999989</v>
      </c>
      <c r="J34" s="252">
        <v>4630.07834</v>
      </c>
      <c r="K34" s="252">
        <v>0</v>
      </c>
      <c r="L34" s="252">
        <v>0</v>
      </c>
      <c r="M34" s="252">
        <v>0</v>
      </c>
      <c r="N34" s="252">
        <v>0</v>
      </c>
      <c r="O34" s="252">
        <v>0</v>
      </c>
      <c r="P34" s="252">
        <v>0</v>
      </c>
      <c r="Q34" s="252">
        <v>4630.07834</v>
      </c>
      <c r="R34" s="241"/>
    </row>
    <row r="35" spans="1:18" ht="164.25" customHeight="1">
      <c r="A35" s="315" t="s">
        <v>214</v>
      </c>
      <c r="B35" s="252">
        <v>95362.534697199997</v>
      </c>
      <c r="C35" s="252">
        <v>0</v>
      </c>
      <c r="D35" s="252">
        <v>0</v>
      </c>
      <c r="E35" s="252">
        <v>0</v>
      </c>
      <c r="F35" s="252">
        <v>0</v>
      </c>
      <c r="G35" s="252">
        <v>0</v>
      </c>
      <c r="H35" s="252">
        <v>0</v>
      </c>
      <c r="I35" s="252">
        <v>95362.534700000004</v>
      </c>
      <c r="J35" s="252">
        <v>14675.74223</v>
      </c>
      <c r="K35" s="252">
        <v>864.50390000000004</v>
      </c>
      <c r="L35" s="252">
        <v>0</v>
      </c>
      <c r="M35" s="252">
        <v>0</v>
      </c>
      <c r="N35" s="252">
        <v>127.44189</v>
      </c>
      <c r="O35" s="252">
        <v>0</v>
      </c>
      <c r="P35" s="252">
        <v>0</v>
      </c>
      <c r="Q35" s="252">
        <v>15667.68802</v>
      </c>
      <c r="R35" s="241"/>
    </row>
    <row r="36" spans="1:18" ht="164.25" customHeight="1">
      <c r="A36" s="315" t="s">
        <v>37</v>
      </c>
      <c r="B36" s="252">
        <v>0</v>
      </c>
      <c r="C36" s="252">
        <v>0</v>
      </c>
      <c r="D36" s="252">
        <v>0</v>
      </c>
      <c r="E36" s="252">
        <v>0</v>
      </c>
      <c r="F36" s="252">
        <v>0</v>
      </c>
      <c r="G36" s="252">
        <v>0</v>
      </c>
      <c r="H36" s="252">
        <v>0</v>
      </c>
      <c r="I36" s="252">
        <v>0</v>
      </c>
      <c r="J36" s="252">
        <v>308.59915000000001</v>
      </c>
      <c r="K36" s="252">
        <v>0</v>
      </c>
      <c r="L36" s="252">
        <v>0</v>
      </c>
      <c r="M36" s="252">
        <v>0</v>
      </c>
      <c r="N36" s="252">
        <v>0</v>
      </c>
      <c r="O36" s="252">
        <v>0</v>
      </c>
      <c r="P36" s="252">
        <v>0</v>
      </c>
      <c r="Q36" s="252">
        <v>308.59915000000001</v>
      </c>
      <c r="R36" s="241"/>
    </row>
    <row r="37" spans="1:18" ht="164.25" customHeight="1">
      <c r="A37" s="315" t="s">
        <v>38</v>
      </c>
      <c r="B37" s="252">
        <v>0</v>
      </c>
      <c r="C37" s="252">
        <v>0</v>
      </c>
      <c r="D37" s="252">
        <v>0</v>
      </c>
      <c r="E37" s="252">
        <v>0</v>
      </c>
      <c r="F37" s="252">
        <v>0</v>
      </c>
      <c r="G37" s="252">
        <v>0</v>
      </c>
      <c r="H37" s="252">
        <v>0</v>
      </c>
      <c r="I37" s="252">
        <v>0</v>
      </c>
      <c r="J37" s="252">
        <v>3698.2008500000002</v>
      </c>
      <c r="K37" s="252">
        <v>0</v>
      </c>
      <c r="L37" s="252">
        <v>0</v>
      </c>
      <c r="M37" s="252">
        <v>0</v>
      </c>
      <c r="N37" s="252">
        <v>0</v>
      </c>
      <c r="O37" s="252">
        <v>0</v>
      </c>
      <c r="P37" s="252">
        <v>0</v>
      </c>
      <c r="Q37" s="252">
        <v>3698.2008500000002</v>
      </c>
      <c r="R37" s="241"/>
    </row>
    <row r="38" spans="1:18" ht="164.25" customHeight="1">
      <c r="A38" s="315" t="s">
        <v>39</v>
      </c>
      <c r="B38" s="252">
        <v>0</v>
      </c>
      <c r="C38" s="252">
        <v>0</v>
      </c>
      <c r="D38" s="252">
        <v>0</v>
      </c>
      <c r="E38" s="252">
        <v>0</v>
      </c>
      <c r="F38" s="252">
        <v>0</v>
      </c>
      <c r="G38" s="252">
        <v>0</v>
      </c>
      <c r="H38" s="252">
        <v>0</v>
      </c>
      <c r="I38" s="252">
        <v>0</v>
      </c>
      <c r="J38" s="252">
        <v>101290.02129</v>
      </c>
      <c r="K38" s="252">
        <v>3182.44625</v>
      </c>
      <c r="L38" s="252">
        <v>0</v>
      </c>
      <c r="M38" s="252">
        <v>0</v>
      </c>
      <c r="N38" s="252">
        <v>0</v>
      </c>
      <c r="O38" s="252">
        <v>0</v>
      </c>
      <c r="P38" s="252">
        <v>0</v>
      </c>
      <c r="Q38" s="252">
        <v>104472.46754000001</v>
      </c>
      <c r="R38" s="241"/>
    </row>
    <row r="39" spans="1:18" s="180" customFormat="1" ht="83.25" customHeight="1">
      <c r="A39" s="316" t="s">
        <v>194</v>
      </c>
      <c r="B39" s="317">
        <f t="shared" ref="B39:P39" si="0">SUM(B10:B38)</f>
        <v>7996401.1834786003</v>
      </c>
      <c r="C39" s="317">
        <f t="shared" si="0"/>
        <v>40352.275851800005</v>
      </c>
      <c r="D39" s="317">
        <f t="shared" si="0"/>
        <v>64755.159731799991</v>
      </c>
      <c r="E39" s="317">
        <f t="shared" si="0"/>
        <v>3471.3201232000001</v>
      </c>
      <c r="F39" s="317">
        <f t="shared" si="0"/>
        <v>47601.001199399994</v>
      </c>
      <c r="G39" s="317">
        <f t="shared" si="0"/>
        <v>3856.9580713999999</v>
      </c>
      <c r="H39" s="317">
        <f t="shared" si="0"/>
        <v>51511.406230000001</v>
      </c>
      <c r="I39" s="317">
        <f t="shared" si="0"/>
        <v>8207949.3048099997</v>
      </c>
      <c r="J39" s="317">
        <f t="shared" si="0"/>
        <v>1738289.6978386</v>
      </c>
      <c r="K39" s="317">
        <f t="shared" si="0"/>
        <v>36204.747440200008</v>
      </c>
      <c r="L39" s="317">
        <f t="shared" si="0"/>
        <v>5392.2072699999981</v>
      </c>
      <c r="M39" s="317">
        <f t="shared" si="0"/>
        <v>1258.7621599999998</v>
      </c>
      <c r="N39" s="317">
        <f t="shared" si="0"/>
        <v>32285.394679000001</v>
      </c>
      <c r="O39" s="317">
        <f t="shared" si="0"/>
        <v>1079.4014240000001</v>
      </c>
      <c r="P39" s="317">
        <f t="shared" si="0"/>
        <v>220665.89643999998</v>
      </c>
      <c r="Q39" s="317">
        <f>SUM(Q10:Q38)</f>
        <v>2035176.1072500004</v>
      </c>
      <c r="R39" s="256"/>
    </row>
    <row r="40" spans="1:18" ht="27.75" customHeight="1" thickBot="1">
      <c r="A40" s="226"/>
      <c r="B40" s="227"/>
      <c r="C40" s="318"/>
      <c r="D40" s="228"/>
      <c r="E40" s="228"/>
      <c r="F40" s="228"/>
      <c r="G40" s="228"/>
      <c r="H40" s="228"/>
      <c r="I40" s="228"/>
      <c r="J40" s="228"/>
      <c r="K40" s="228"/>
      <c r="L40" s="227"/>
      <c r="M40" s="227"/>
      <c r="N40" s="227"/>
      <c r="O40" s="227"/>
      <c r="P40" s="227"/>
      <c r="Q40" s="227"/>
      <c r="R40" s="241"/>
    </row>
    <row r="41" spans="1:18" ht="51.75" customHeight="1" thickTop="1">
      <c r="A41" s="238" t="s">
        <v>730</v>
      </c>
      <c r="B41" s="160"/>
      <c r="C41" s="263"/>
      <c r="D41" s="191"/>
      <c r="E41" s="191"/>
      <c r="F41" s="191"/>
      <c r="G41" s="191"/>
      <c r="H41" s="191"/>
      <c r="I41" s="191"/>
      <c r="J41" s="191"/>
      <c r="K41" s="191"/>
      <c r="L41" s="192"/>
      <c r="M41" s="192"/>
      <c r="N41" s="20"/>
      <c r="O41" s="20"/>
      <c r="P41" s="20"/>
      <c r="Q41" s="20"/>
    </row>
    <row r="42" spans="1:18" ht="13.5" customHeight="1">
      <c r="A42" s="19"/>
      <c r="B42" s="44"/>
      <c r="C42" s="264"/>
      <c r="D42" s="21"/>
      <c r="E42" s="21"/>
      <c r="F42" s="21"/>
      <c r="G42" s="21"/>
      <c r="H42" s="21"/>
      <c r="I42" s="21"/>
      <c r="J42" s="21"/>
      <c r="K42" s="21"/>
      <c r="L42" s="21"/>
      <c r="M42" s="137"/>
      <c r="N42" s="20"/>
      <c r="O42" s="20"/>
      <c r="P42" s="20"/>
      <c r="Q42" s="20"/>
    </row>
    <row r="43" spans="1:18" ht="13.5" customHeight="1">
      <c r="A43" s="19"/>
      <c r="B43" s="44"/>
      <c r="C43" s="264"/>
      <c r="D43" s="21"/>
      <c r="E43" s="21"/>
      <c r="F43" s="21"/>
      <c r="G43" s="21"/>
      <c r="H43" s="21"/>
      <c r="I43" s="21"/>
      <c r="J43" s="21"/>
      <c r="K43" s="21"/>
      <c r="L43" s="21"/>
      <c r="M43" s="137"/>
      <c r="N43" s="20"/>
      <c r="O43" s="20"/>
      <c r="P43" s="20"/>
      <c r="Q43" s="20"/>
    </row>
    <row r="44" spans="1:18" ht="13.5" customHeight="1">
      <c r="A44" s="19"/>
      <c r="B44" s="44"/>
      <c r="C44" s="264"/>
      <c r="D44" s="21"/>
      <c r="E44" s="21"/>
      <c r="F44" s="21"/>
      <c r="G44" s="21"/>
      <c r="H44" s="21"/>
      <c r="I44" s="21"/>
      <c r="J44" s="21"/>
      <c r="K44" s="21"/>
      <c r="L44" s="21"/>
      <c r="M44" s="137"/>
      <c r="N44" s="20"/>
      <c r="O44" s="20"/>
      <c r="P44" s="20"/>
      <c r="Q44" s="20"/>
    </row>
    <row r="45" spans="1:18" ht="13.5" customHeight="1">
      <c r="A45" s="19"/>
      <c r="B45" s="44"/>
      <c r="C45" s="264"/>
      <c r="D45" s="21"/>
      <c r="E45" s="21"/>
      <c r="F45" s="21"/>
      <c r="G45" s="21"/>
      <c r="H45" s="21"/>
      <c r="I45" s="21"/>
      <c r="J45" s="21"/>
      <c r="K45" s="21"/>
      <c r="L45" s="21"/>
      <c r="M45" s="137"/>
      <c r="N45" s="20"/>
      <c r="O45" s="20"/>
      <c r="P45" s="20"/>
      <c r="Q45" s="20"/>
    </row>
    <row r="46" spans="1:18" ht="13.5" customHeight="1">
      <c r="A46" s="19"/>
      <c r="B46" s="44"/>
      <c r="C46" s="264"/>
      <c r="D46" s="21"/>
      <c r="E46" s="21"/>
      <c r="F46" s="21"/>
      <c r="G46" s="21"/>
      <c r="H46" s="21"/>
      <c r="I46" s="21"/>
      <c r="J46" s="21"/>
      <c r="K46" s="21"/>
      <c r="L46" s="21"/>
      <c r="M46" s="137"/>
      <c r="N46" s="20"/>
      <c r="O46" s="20"/>
      <c r="P46" s="20"/>
      <c r="Q46" s="20"/>
    </row>
    <row r="47" spans="1:18" ht="13.5" customHeight="1">
      <c r="A47" s="19"/>
      <c r="B47" s="44"/>
      <c r="C47" s="264"/>
      <c r="D47" s="21"/>
      <c r="E47" s="21"/>
      <c r="F47" s="21"/>
      <c r="G47" s="21"/>
      <c r="H47" s="21"/>
      <c r="I47" s="21"/>
      <c r="J47" s="21"/>
      <c r="K47" s="21"/>
      <c r="L47" s="21"/>
      <c r="M47" s="137"/>
      <c r="N47" s="20"/>
      <c r="O47" s="20"/>
      <c r="P47" s="20"/>
      <c r="Q47" s="20"/>
    </row>
    <row r="48" spans="1:18" ht="13.5" customHeight="1">
      <c r="A48" s="168"/>
      <c r="B48" s="234"/>
      <c r="C48" s="264"/>
      <c r="D48" s="21"/>
      <c r="E48" s="21"/>
      <c r="F48" s="21"/>
      <c r="G48" s="21"/>
      <c r="H48" s="21"/>
      <c r="I48" s="21"/>
      <c r="J48" s="21"/>
      <c r="K48" s="21"/>
      <c r="L48" s="21"/>
      <c r="M48" s="137"/>
      <c r="N48" s="20"/>
      <c r="O48" s="20"/>
      <c r="P48" s="20"/>
      <c r="Q48" s="20"/>
    </row>
    <row r="49" spans="1:17" ht="13.5" customHeight="1">
      <c r="A49" s="19"/>
      <c r="B49" s="234"/>
      <c r="C49" s="264"/>
      <c r="D49" s="21"/>
      <c r="E49" s="21"/>
      <c r="F49" s="21"/>
      <c r="G49" s="21"/>
      <c r="H49" s="21"/>
      <c r="I49" s="21"/>
      <c r="J49" s="21"/>
      <c r="K49" s="21"/>
      <c r="L49" s="21"/>
      <c r="M49" s="137"/>
      <c r="N49" s="20"/>
      <c r="O49" s="20"/>
      <c r="P49" s="20"/>
      <c r="Q49" s="20"/>
    </row>
    <row r="50" spans="1:17" ht="13.5" customHeight="1">
      <c r="A50" s="19"/>
      <c r="B50" s="234"/>
      <c r="C50" s="264"/>
      <c r="D50" s="21"/>
      <c r="E50" s="21"/>
      <c r="F50" s="21"/>
      <c r="G50" s="21"/>
      <c r="H50" s="21"/>
      <c r="I50" s="21"/>
      <c r="J50" s="21"/>
      <c r="K50" s="21"/>
      <c r="L50" s="21"/>
      <c r="M50" s="137"/>
      <c r="N50" s="20"/>
      <c r="O50" s="20"/>
      <c r="P50" s="20"/>
      <c r="Q50" s="20"/>
    </row>
    <row r="51" spans="1:17" ht="13.5" customHeight="1">
      <c r="A51" s="19"/>
      <c r="B51" s="234"/>
      <c r="C51" s="264"/>
      <c r="D51" s="21"/>
      <c r="E51" s="21"/>
      <c r="F51" s="21"/>
      <c r="G51" s="21"/>
      <c r="H51" s="21"/>
      <c r="I51" s="21"/>
      <c r="J51" s="21"/>
      <c r="K51" s="21"/>
      <c r="L51" s="21"/>
      <c r="M51" s="137"/>
      <c r="N51" s="20"/>
      <c r="O51" s="20"/>
      <c r="P51" s="20"/>
      <c r="Q51" s="20"/>
    </row>
    <row r="52" spans="1:17" ht="13.5" customHeight="1">
      <c r="A52" s="19"/>
      <c r="B52" s="234"/>
      <c r="C52" s="264"/>
      <c r="D52" s="21"/>
      <c r="E52" s="21"/>
      <c r="F52" s="21"/>
      <c r="G52" s="21"/>
      <c r="H52" s="21"/>
      <c r="I52" s="21"/>
      <c r="J52" s="21"/>
      <c r="K52" s="21"/>
      <c r="L52" s="21"/>
      <c r="M52" s="137"/>
      <c r="N52" s="20"/>
      <c r="O52" s="20"/>
      <c r="P52" s="20"/>
      <c r="Q52" s="20"/>
    </row>
    <row r="53" spans="1:17" ht="13.5" customHeight="1">
      <c r="A53" s="19"/>
      <c r="B53" s="234"/>
      <c r="C53" s="264"/>
      <c r="D53" s="21"/>
      <c r="E53" s="21"/>
      <c r="F53" s="21"/>
      <c r="G53" s="21"/>
      <c r="H53" s="21"/>
      <c r="I53" s="21"/>
      <c r="J53" s="21"/>
      <c r="K53" s="21"/>
      <c r="L53" s="21"/>
      <c r="M53" s="137"/>
      <c r="N53" s="20"/>
      <c r="O53" s="20"/>
      <c r="P53" s="20"/>
      <c r="Q53" s="20"/>
    </row>
    <row r="54" spans="1:17" ht="13.5" customHeight="1">
      <c r="A54" s="168"/>
      <c r="B54" s="234"/>
      <c r="C54" s="264"/>
      <c r="D54" s="21"/>
      <c r="E54" s="21"/>
      <c r="F54" s="21"/>
      <c r="G54" s="21"/>
      <c r="H54" s="21"/>
      <c r="I54" s="21"/>
      <c r="J54" s="21"/>
      <c r="K54" s="21"/>
      <c r="L54" s="21"/>
      <c r="M54" s="137"/>
      <c r="N54" s="20"/>
      <c r="O54" s="20"/>
      <c r="P54" s="20"/>
      <c r="Q54" s="20"/>
    </row>
    <row r="55" spans="1:17" ht="13.5" customHeight="1">
      <c r="A55" s="19"/>
      <c r="B55" s="44"/>
      <c r="C55" s="264"/>
      <c r="D55" s="21"/>
      <c r="E55" s="21"/>
      <c r="F55" s="21"/>
      <c r="G55" s="21"/>
      <c r="H55" s="21"/>
      <c r="I55" s="21"/>
      <c r="J55" s="21"/>
      <c r="K55" s="21"/>
      <c r="L55" s="21"/>
      <c r="M55" s="137"/>
      <c r="N55" s="20"/>
      <c r="O55" s="20"/>
      <c r="P55" s="20"/>
      <c r="Q55" s="20"/>
    </row>
    <row r="56" spans="1:17" ht="13.5" customHeight="1">
      <c r="A56" s="19"/>
      <c r="B56" s="44"/>
      <c r="C56" s="264"/>
      <c r="D56" s="21"/>
      <c r="E56" s="21"/>
      <c r="F56" s="21"/>
      <c r="G56" s="21"/>
      <c r="H56" s="21"/>
      <c r="I56" s="21"/>
      <c r="J56" s="21"/>
      <c r="K56" s="21"/>
      <c r="L56" s="21"/>
      <c r="M56" s="137"/>
      <c r="N56" s="20"/>
      <c r="O56" s="20"/>
      <c r="P56" s="20"/>
      <c r="Q56" s="20"/>
    </row>
    <row r="57" spans="1:17" ht="13.5" customHeight="1">
      <c r="A57" s="19"/>
      <c r="B57" s="44"/>
      <c r="C57" s="264"/>
      <c r="D57" s="21"/>
      <c r="E57" s="21"/>
      <c r="F57" s="21"/>
      <c r="G57" s="21"/>
      <c r="H57" s="21"/>
      <c r="I57" s="21"/>
      <c r="J57" s="21"/>
      <c r="K57" s="21"/>
      <c r="L57" s="21"/>
      <c r="M57" s="137"/>
      <c r="N57" s="20"/>
      <c r="O57" s="20"/>
      <c r="P57" s="20"/>
      <c r="Q57" s="20"/>
    </row>
    <row r="58" spans="1:17" ht="13.5" customHeight="1">
      <c r="A58" s="168"/>
      <c r="B58" s="44"/>
      <c r="C58" s="264"/>
      <c r="D58" s="21"/>
      <c r="E58" s="21"/>
      <c r="F58" s="21"/>
      <c r="G58" s="21"/>
      <c r="H58" s="21"/>
      <c r="I58" s="21"/>
      <c r="J58" s="21"/>
      <c r="K58" s="21"/>
      <c r="L58" s="21"/>
      <c r="M58" s="137"/>
      <c r="N58" s="20"/>
      <c r="O58" s="20"/>
      <c r="P58" s="20"/>
      <c r="Q58" s="20"/>
    </row>
    <row r="59" spans="1:17" ht="13.5" customHeight="1">
      <c r="A59" s="19"/>
      <c r="B59" s="44"/>
      <c r="C59" s="264"/>
      <c r="D59" s="21"/>
      <c r="E59" s="21"/>
      <c r="F59" s="21"/>
      <c r="G59" s="21"/>
      <c r="H59" s="21"/>
      <c r="I59" s="21"/>
      <c r="J59" s="21"/>
      <c r="K59" s="21"/>
      <c r="L59" s="21"/>
      <c r="M59" s="137"/>
      <c r="N59" s="20"/>
      <c r="O59" s="20"/>
      <c r="P59" s="20"/>
      <c r="Q59" s="20"/>
    </row>
    <row r="60" spans="1:17" ht="13.5" customHeight="1">
      <c r="A60" s="19"/>
      <c r="B60" s="44"/>
      <c r="C60" s="264"/>
      <c r="D60" s="21"/>
      <c r="E60" s="21"/>
      <c r="F60" s="21"/>
      <c r="G60" s="21"/>
      <c r="H60" s="21"/>
      <c r="I60" s="21"/>
      <c r="J60" s="21"/>
      <c r="K60" s="21"/>
      <c r="L60" s="21"/>
      <c r="M60" s="137"/>
      <c r="N60" s="20"/>
      <c r="O60" s="20"/>
      <c r="P60" s="20"/>
      <c r="Q60" s="20"/>
    </row>
    <row r="61" spans="1:17" ht="13.5" customHeight="1">
      <c r="A61" s="19"/>
      <c r="B61" s="44"/>
      <c r="C61" s="264"/>
      <c r="D61" s="21"/>
      <c r="E61" s="21"/>
      <c r="F61" s="21"/>
      <c r="G61" s="21"/>
      <c r="H61" s="21"/>
      <c r="I61" s="21"/>
      <c r="J61" s="21"/>
      <c r="K61" s="21"/>
      <c r="L61" s="21"/>
      <c r="M61" s="137"/>
      <c r="N61" s="20"/>
      <c r="O61" s="20"/>
      <c r="P61" s="20"/>
      <c r="Q61" s="20"/>
    </row>
    <row r="62" spans="1:17" ht="13.5" customHeight="1">
      <c r="A62" s="19"/>
      <c r="B62" s="44"/>
      <c r="C62" s="264"/>
      <c r="D62" s="21"/>
      <c r="E62" s="21"/>
      <c r="F62" s="21"/>
      <c r="G62" s="21"/>
      <c r="H62" s="21"/>
      <c r="I62" s="21"/>
      <c r="J62" s="21"/>
      <c r="K62" s="21"/>
      <c r="L62" s="21"/>
      <c r="M62" s="137"/>
      <c r="N62" s="20"/>
      <c r="O62" s="20"/>
      <c r="P62" s="20"/>
      <c r="Q62" s="20"/>
    </row>
    <row r="63" spans="1:17" ht="13.5" customHeight="1">
      <c r="A63" s="168"/>
      <c r="B63" s="44"/>
      <c r="C63" s="264"/>
      <c r="D63" s="21"/>
      <c r="E63" s="21"/>
      <c r="F63" s="21"/>
      <c r="G63" s="21"/>
      <c r="H63" s="21"/>
      <c r="I63" s="21"/>
      <c r="J63" s="21"/>
      <c r="K63" s="21"/>
      <c r="L63" s="21"/>
      <c r="M63" s="137"/>
      <c r="N63" s="20"/>
      <c r="O63" s="20"/>
      <c r="P63" s="20"/>
      <c r="Q63" s="20"/>
    </row>
    <row r="64" spans="1:17" ht="13.5" customHeight="1">
      <c r="A64" s="19"/>
      <c r="B64" s="44"/>
      <c r="C64" s="264"/>
      <c r="D64" s="21"/>
      <c r="E64" s="21"/>
      <c r="F64" s="21"/>
      <c r="G64" s="21"/>
      <c r="H64" s="21"/>
      <c r="I64" s="21"/>
      <c r="J64" s="21"/>
      <c r="K64" s="21"/>
      <c r="L64" s="21"/>
      <c r="M64" s="137"/>
      <c r="N64" s="20"/>
      <c r="O64" s="20"/>
      <c r="P64" s="20"/>
      <c r="Q64" s="20"/>
    </row>
    <row r="65" spans="1:17" ht="13.5" customHeight="1">
      <c r="A65" s="19"/>
      <c r="B65" s="44"/>
      <c r="C65" s="264"/>
      <c r="D65" s="21"/>
      <c r="E65" s="21"/>
      <c r="F65" s="21"/>
      <c r="G65" s="21"/>
      <c r="H65" s="21"/>
      <c r="I65" s="21"/>
      <c r="J65" s="21"/>
      <c r="K65" s="21"/>
      <c r="L65" s="21"/>
      <c r="M65" s="137"/>
      <c r="N65" s="20"/>
      <c r="O65" s="20"/>
      <c r="P65" s="20"/>
      <c r="Q65" s="20"/>
    </row>
    <row r="66" spans="1:17" ht="13.5" customHeight="1">
      <c r="A66" s="19"/>
      <c r="B66" s="44"/>
      <c r="C66" s="264"/>
      <c r="D66" s="21"/>
      <c r="E66" s="21"/>
      <c r="F66" s="21"/>
      <c r="G66" s="21"/>
      <c r="H66" s="21"/>
      <c r="I66" s="21"/>
      <c r="J66" s="21"/>
      <c r="K66" s="21"/>
      <c r="L66" s="21"/>
      <c r="M66" s="137"/>
      <c r="N66" s="20"/>
      <c r="O66" s="20"/>
      <c r="P66" s="20"/>
      <c r="Q66" s="20"/>
    </row>
    <row r="67" spans="1:17" ht="9" customHeight="1">
      <c r="A67" s="166"/>
      <c r="B67" s="44"/>
      <c r="C67" s="264"/>
      <c r="D67" s="21"/>
      <c r="E67" s="21"/>
      <c r="F67" s="21"/>
      <c r="G67" s="21"/>
      <c r="H67" s="21"/>
      <c r="I67" s="21"/>
      <c r="J67" s="21"/>
      <c r="K67" s="21"/>
      <c r="L67" s="21"/>
      <c r="M67" s="137"/>
      <c r="N67" s="20"/>
      <c r="O67" s="20"/>
      <c r="P67" s="20"/>
      <c r="Q67" s="20"/>
    </row>
    <row r="68" spans="1:17" ht="9" customHeight="1">
      <c r="A68" s="166"/>
      <c r="B68" s="44"/>
      <c r="C68" s="264"/>
      <c r="D68" s="21"/>
      <c r="E68" s="21"/>
      <c r="F68" s="21"/>
      <c r="G68" s="21"/>
      <c r="H68" s="21"/>
      <c r="I68" s="21"/>
      <c r="J68" s="21"/>
      <c r="K68" s="21"/>
      <c r="L68" s="21"/>
      <c r="M68" s="137"/>
      <c r="N68" s="20"/>
      <c r="O68" s="20"/>
      <c r="P68" s="20"/>
      <c r="Q68" s="20"/>
    </row>
    <row r="69" spans="1:17" ht="9" customHeight="1">
      <c r="A69" s="166"/>
      <c r="B69" s="44"/>
      <c r="C69" s="264"/>
      <c r="D69" s="21"/>
      <c r="E69" s="21"/>
      <c r="F69" s="21"/>
      <c r="G69" s="21"/>
      <c r="H69" s="21"/>
      <c r="I69" s="21"/>
      <c r="J69" s="21"/>
      <c r="K69" s="21"/>
      <c r="L69" s="21"/>
      <c r="M69" s="137"/>
      <c r="N69" s="20"/>
      <c r="O69" s="20"/>
      <c r="P69" s="20"/>
      <c r="Q69" s="20"/>
    </row>
    <row r="70" spans="1:17" ht="9" customHeight="1">
      <c r="A70" s="166"/>
      <c r="B70" s="44"/>
      <c r="C70" s="264"/>
      <c r="D70" s="21"/>
      <c r="E70" s="21"/>
      <c r="F70" s="21"/>
      <c r="G70" s="21"/>
      <c r="H70" s="21"/>
      <c r="I70" s="21"/>
      <c r="J70" s="21"/>
      <c r="K70" s="21"/>
      <c r="L70" s="21"/>
      <c r="M70" s="137"/>
      <c r="N70" s="20"/>
      <c r="O70" s="20"/>
      <c r="P70" s="20"/>
      <c r="Q70" s="20"/>
    </row>
    <row r="71" spans="1:17" ht="9" customHeight="1">
      <c r="A71" s="167"/>
      <c r="B71" s="44"/>
      <c r="C71" s="264"/>
      <c r="D71" s="21"/>
      <c r="E71" s="21"/>
      <c r="F71" s="21"/>
      <c r="G71" s="21"/>
      <c r="H71" s="21"/>
      <c r="I71" s="21"/>
      <c r="J71" s="21"/>
      <c r="K71" s="21"/>
      <c r="L71" s="21"/>
      <c r="M71" s="137"/>
      <c r="N71" s="20"/>
      <c r="O71" s="20"/>
      <c r="P71" s="20"/>
      <c r="Q71" s="20"/>
    </row>
    <row r="72" spans="1:17" ht="9" customHeight="1">
      <c r="A72" s="167"/>
      <c r="C72" s="264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68"/>
      <c r="C73" s="264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9"/>
      <c r="C74" s="264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 ht="9" customHeight="1">
      <c r="A75" s="19"/>
      <c r="C75" s="264"/>
      <c r="D75" s="21"/>
      <c r="E75" s="21"/>
      <c r="F75" s="21"/>
      <c r="G75" s="21"/>
      <c r="H75" s="21"/>
      <c r="I75" s="21"/>
      <c r="J75" s="21"/>
      <c r="K75" s="21"/>
      <c r="L75" s="21"/>
      <c r="M75" s="20"/>
      <c r="N75" s="20"/>
      <c r="O75" s="20"/>
      <c r="P75" s="20"/>
      <c r="Q75" s="20"/>
    </row>
    <row r="76" spans="1:17" ht="9" customHeight="1">
      <c r="A76" s="19"/>
      <c r="C76" s="264"/>
      <c r="D76" s="21"/>
      <c r="E76" s="21"/>
      <c r="F76" s="21"/>
      <c r="G76" s="21"/>
      <c r="H76" s="21"/>
      <c r="I76" s="21"/>
      <c r="J76" s="21"/>
      <c r="K76" s="21"/>
      <c r="L76" s="21"/>
      <c r="M76" s="20"/>
      <c r="N76" s="20"/>
      <c r="O76" s="20"/>
      <c r="P76" s="20"/>
      <c r="Q76" s="20"/>
    </row>
    <row r="77" spans="1:17" ht="9" customHeight="1">
      <c r="A77" s="19"/>
      <c r="C77" s="264"/>
      <c r="D77" s="21"/>
      <c r="E77" s="21"/>
      <c r="F77" s="21"/>
      <c r="G77" s="21"/>
      <c r="H77" s="21"/>
      <c r="I77" s="21"/>
      <c r="J77" s="21"/>
      <c r="K77" s="21"/>
      <c r="L77" s="21"/>
      <c r="M77" s="20"/>
      <c r="N77" s="20"/>
      <c r="O77" s="20"/>
      <c r="P77" s="20"/>
      <c r="Q77" s="20"/>
    </row>
    <row r="78" spans="1:17" ht="9" customHeight="1">
      <c r="A78" s="166"/>
      <c r="C78" s="264"/>
      <c r="D78" s="21"/>
      <c r="E78" s="21"/>
      <c r="F78" s="21"/>
      <c r="G78" s="21"/>
      <c r="H78" s="21"/>
      <c r="I78" s="21"/>
      <c r="J78" s="21"/>
      <c r="K78" s="21"/>
      <c r="L78" s="21"/>
      <c r="M78" s="20"/>
      <c r="N78" s="20"/>
      <c r="O78" s="20"/>
      <c r="P78" s="20"/>
      <c r="Q78" s="20"/>
    </row>
    <row r="79" spans="1:17" ht="9" customHeight="1">
      <c r="A79" s="168"/>
      <c r="C79" s="264"/>
      <c r="D79" s="21"/>
      <c r="E79" s="21"/>
      <c r="F79" s="21"/>
      <c r="G79" s="21"/>
      <c r="H79" s="21"/>
      <c r="I79" s="21"/>
      <c r="J79" s="21"/>
      <c r="K79" s="21"/>
      <c r="L79" s="21"/>
      <c r="M79" s="20"/>
      <c r="N79" s="20"/>
      <c r="O79" s="20"/>
      <c r="P79" s="20"/>
      <c r="Q79" s="20"/>
    </row>
    <row r="80" spans="1:17" ht="9" customHeight="1">
      <c r="A80" s="19"/>
      <c r="C80" s="264"/>
      <c r="D80" s="21"/>
      <c r="E80" s="21"/>
      <c r="F80" s="21"/>
      <c r="G80" s="21"/>
      <c r="H80" s="21"/>
      <c r="I80" s="21"/>
      <c r="J80" s="21"/>
      <c r="K80" s="21"/>
      <c r="L80" s="21"/>
      <c r="M80" s="20"/>
      <c r="N80" s="20"/>
      <c r="O80" s="20"/>
      <c r="P80" s="20"/>
      <c r="Q80" s="20"/>
    </row>
    <row r="81" spans="1:17" ht="9" customHeight="1">
      <c r="A81" s="19"/>
      <c r="C81" s="264"/>
      <c r="D81" s="21"/>
      <c r="E81" s="21"/>
      <c r="F81" s="21"/>
      <c r="G81" s="21"/>
      <c r="H81" s="21"/>
      <c r="I81" s="21"/>
      <c r="J81" s="21"/>
      <c r="K81" s="21"/>
      <c r="L81" s="21"/>
      <c r="M81" s="20"/>
      <c r="N81" s="20"/>
      <c r="O81" s="20"/>
      <c r="P81" s="20"/>
      <c r="Q81" s="20"/>
    </row>
    <row r="82" spans="1:17" ht="9" customHeight="1">
      <c r="A82" s="19"/>
      <c r="C82" s="264"/>
      <c r="D82" s="21"/>
      <c r="E82" s="21"/>
      <c r="F82" s="21"/>
      <c r="G82" s="21"/>
      <c r="H82" s="21"/>
      <c r="I82" s="21"/>
      <c r="J82" s="21"/>
      <c r="K82" s="21"/>
      <c r="L82" s="21"/>
      <c r="M82" s="20"/>
      <c r="N82" s="20"/>
      <c r="O82" s="20"/>
      <c r="P82" s="20"/>
      <c r="Q82" s="20"/>
    </row>
    <row r="83" spans="1:17" ht="9" customHeight="1">
      <c r="A83" s="19"/>
      <c r="C83" s="264"/>
      <c r="D83" s="21"/>
      <c r="E83" s="21"/>
      <c r="F83" s="21"/>
      <c r="G83" s="21"/>
      <c r="H83" s="21"/>
      <c r="I83" s="21"/>
      <c r="J83" s="21"/>
      <c r="K83" s="21"/>
      <c r="L83" s="21"/>
      <c r="M83" s="20"/>
      <c r="N83" s="20"/>
      <c r="O83" s="20"/>
      <c r="P83" s="20"/>
      <c r="Q83" s="20"/>
    </row>
    <row r="84" spans="1:17" ht="9" customHeight="1">
      <c r="A84" s="166"/>
      <c r="C84" s="264"/>
      <c r="D84" s="21"/>
      <c r="E84" s="21"/>
      <c r="F84" s="21"/>
      <c r="G84" s="21"/>
      <c r="H84" s="21"/>
      <c r="I84" s="21"/>
      <c r="J84" s="21"/>
      <c r="K84" s="21"/>
      <c r="L84" s="21"/>
      <c r="M84" s="20"/>
      <c r="N84" s="20"/>
      <c r="O84" s="20"/>
      <c r="P84" s="20"/>
      <c r="Q84" s="20"/>
    </row>
    <row r="85" spans="1:17" ht="9" customHeight="1">
      <c r="A85" s="168"/>
      <c r="C85" s="264"/>
      <c r="D85" s="21"/>
      <c r="E85" s="21"/>
      <c r="F85" s="21"/>
      <c r="G85" s="21"/>
      <c r="H85" s="21"/>
      <c r="I85" s="21"/>
      <c r="J85" s="21"/>
      <c r="K85" s="21"/>
      <c r="L85" s="21"/>
      <c r="M85" s="20"/>
      <c r="N85" s="20"/>
      <c r="O85" s="20"/>
      <c r="P85" s="20"/>
      <c r="Q85" s="20"/>
    </row>
    <row r="86" spans="1:17" ht="9" customHeight="1">
      <c r="A86" s="19"/>
      <c r="C86" s="264"/>
      <c r="D86" s="21"/>
      <c r="E86" s="21"/>
      <c r="F86" s="21"/>
      <c r="G86" s="21"/>
      <c r="H86" s="21"/>
      <c r="I86" s="21"/>
      <c r="J86" s="21"/>
      <c r="K86" s="21"/>
      <c r="L86" s="21"/>
      <c r="M86" s="20"/>
      <c r="N86" s="20"/>
      <c r="O86" s="20"/>
      <c r="P86" s="20"/>
      <c r="Q86" s="20"/>
    </row>
    <row r="87" spans="1:17" ht="9" customHeight="1">
      <c r="A87" s="19"/>
      <c r="C87" s="264"/>
      <c r="D87" s="21"/>
      <c r="E87" s="21"/>
      <c r="F87" s="21"/>
      <c r="G87" s="21"/>
      <c r="H87" s="21"/>
      <c r="I87" s="21"/>
      <c r="J87" s="21"/>
      <c r="K87" s="21"/>
      <c r="L87" s="21"/>
      <c r="M87" s="20"/>
      <c r="N87" s="20"/>
      <c r="O87" s="20"/>
      <c r="P87" s="20"/>
      <c r="Q87" s="20"/>
    </row>
    <row r="88" spans="1:17" ht="9" customHeight="1">
      <c r="A88" s="19"/>
      <c r="C88" s="264"/>
      <c r="D88" s="21"/>
      <c r="E88" s="21"/>
      <c r="F88" s="21"/>
      <c r="G88" s="21"/>
      <c r="H88" s="21"/>
      <c r="I88" s="21"/>
      <c r="J88" s="21"/>
      <c r="K88" s="21"/>
      <c r="L88" s="21"/>
      <c r="M88" s="20"/>
      <c r="N88" s="20"/>
      <c r="O88" s="20"/>
      <c r="P88" s="20"/>
      <c r="Q88" s="20"/>
    </row>
    <row r="89" spans="1:17" ht="9" customHeight="1">
      <c r="A89" s="19"/>
      <c r="C89" s="264"/>
      <c r="D89" s="21"/>
      <c r="E89" s="21"/>
      <c r="F89" s="21"/>
      <c r="G89" s="21"/>
      <c r="H89" s="21"/>
      <c r="I89" s="21"/>
      <c r="J89" s="21"/>
      <c r="K89" s="21"/>
      <c r="L89" s="21"/>
      <c r="M89" s="20"/>
      <c r="N89" s="20"/>
      <c r="O89" s="20"/>
      <c r="P89" s="20"/>
      <c r="Q89" s="20"/>
    </row>
    <row r="90" spans="1:17">
      <c r="A90" s="19"/>
      <c r="C90" s="265"/>
      <c r="D90" s="44"/>
      <c r="E90" s="44"/>
      <c r="F90" s="44"/>
      <c r="G90" s="44"/>
      <c r="H90" s="44"/>
      <c r="I90" s="44"/>
      <c r="J90" s="44"/>
      <c r="K90" s="44"/>
      <c r="L90" s="44"/>
    </row>
    <row r="91" spans="1:17">
      <c r="A91" s="19"/>
      <c r="C91" s="265"/>
      <c r="D91" s="44"/>
      <c r="E91" s="44"/>
      <c r="F91" s="44"/>
      <c r="G91" s="44"/>
      <c r="H91" s="44"/>
      <c r="I91" s="44"/>
      <c r="J91" s="44"/>
      <c r="K91" s="44"/>
      <c r="L91" s="44"/>
    </row>
    <row r="92" spans="1:17">
      <c r="A92" s="19"/>
      <c r="C92" s="265"/>
      <c r="D92" s="44"/>
      <c r="E92" s="44"/>
      <c r="F92" s="44"/>
      <c r="G92" s="44"/>
      <c r="H92" s="44"/>
      <c r="I92" s="44"/>
      <c r="J92" s="44"/>
      <c r="K92" s="44"/>
      <c r="L92" s="44"/>
    </row>
    <row r="93" spans="1:17">
      <c r="A93" s="19"/>
      <c r="C93" s="265"/>
      <c r="D93" s="44"/>
      <c r="E93" s="44"/>
      <c r="F93" s="44"/>
      <c r="G93" s="44"/>
      <c r="H93" s="44"/>
      <c r="I93" s="44"/>
      <c r="J93" s="44"/>
      <c r="K93" s="44"/>
      <c r="L93" s="44"/>
    </row>
    <row r="94" spans="1:17">
      <c r="A94" s="166"/>
      <c r="C94" s="265"/>
      <c r="D94" s="44"/>
      <c r="E94" s="44"/>
      <c r="F94" s="44"/>
      <c r="G94" s="44"/>
      <c r="H94" s="44"/>
      <c r="I94" s="44"/>
      <c r="J94" s="44"/>
      <c r="K94" s="44"/>
      <c r="L94" s="44"/>
    </row>
    <row r="95" spans="1:17">
      <c r="A95" s="168"/>
      <c r="C95" s="265"/>
      <c r="D95" s="44"/>
      <c r="E95" s="44"/>
      <c r="F95" s="44"/>
      <c r="G95" s="44"/>
      <c r="H95" s="44"/>
      <c r="I95" s="44"/>
      <c r="J95" s="44"/>
      <c r="K95" s="44"/>
      <c r="L95" s="44"/>
    </row>
    <row r="96" spans="1:17">
      <c r="A96" s="19"/>
      <c r="C96" s="265"/>
      <c r="D96" s="44"/>
      <c r="E96" s="44"/>
      <c r="F96" s="44"/>
      <c r="G96" s="44"/>
      <c r="H96" s="44"/>
      <c r="I96" s="44"/>
      <c r="J96" s="44"/>
      <c r="K96" s="44"/>
      <c r="L96" s="44"/>
    </row>
    <row r="97" spans="1:12">
      <c r="A97" s="19"/>
      <c r="C97" s="265"/>
      <c r="D97" s="44"/>
      <c r="E97" s="44"/>
      <c r="F97" s="44"/>
      <c r="G97" s="44"/>
      <c r="H97" s="44"/>
      <c r="I97" s="44"/>
      <c r="J97" s="44"/>
      <c r="K97" s="44"/>
      <c r="L97" s="44"/>
    </row>
    <row r="98" spans="1:12">
      <c r="A98" s="19"/>
      <c r="C98" s="265"/>
      <c r="D98" s="44"/>
      <c r="E98" s="44"/>
      <c r="F98" s="44"/>
      <c r="G98" s="44"/>
      <c r="H98" s="44"/>
      <c r="I98" s="44"/>
      <c r="J98" s="44"/>
      <c r="K98" s="44"/>
      <c r="L98" s="44"/>
    </row>
    <row r="99" spans="1:12">
      <c r="A99" s="19"/>
      <c r="C99" s="265"/>
      <c r="D99" s="44"/>
      <c r="E99" s="44"/>
      <c r="F99" s="44"/>
      <c r="G99" s="44"/>
      <c r="H99" s="44"/>
      <c r="I99" s="44"/>
      <c r="J99" s="44"/>
      <c r="K99" s="44"/>
      <c r="L99" s="44"/>
    </row>
    <row r="100" spans="1:12">
      <c r="A100" s="19"/>
      <c r="C100" s="265"/>
      <c r="D100" s="44"/>
      <c r="E100" s="44"/>
      <c r="F100" s="44"/>
      <c r="G100" s="44"/>
      <c r="H100" s="44"/>
      <c r="I100" s="44"/>
      <c r="J100" s="44"/>
      <c r="K100" s="44"/>
      <c r="L100" s="44"/>
    </row>
    <row r="101" spans="1:12">
      <c r="A101" s="19"/>
      <c r="C101" s="265"/>
      <c r="D101" s="44"/>
      <c r="E101" s="44"/>
      <c r="F101" s="44"/>
      <c r="G101" s="44"/>
      <c r="H101" s="44"/>
      <c r="I101" s="44"/>
      <c r="J101" s="44"/>
      <c r="K101" s="44"/>
      <c r="L101" s="44"/>
    </row>
    <row r="102" spans="1:12">
      <c r="A102" s="19"/>
      <c r="C102" s="265"/>
      <c r="D102" s="44"/>
      <c r="E102" s="44"/>
      <c r="F102" s="44"/>
      <c r="G102" s="44"/>
      <c r="H102" s="44"/>
      <c r="I102" s="44"/>
      <c r="J102" s="44"/>
      <c r="K102" s="44"/>
      <c r="L102" s="44"/>
    </row>
    <row r="103" spans="1:12">
      <c r="A103" s="19"/>
      <c r="C103" s="265"/>
      <c r="D103" s="44"/>
      <c r="E103" s="44"/>
      <c r="F103" s="44"/>
      <c r="G103" s="44"/>
      <c r="H103" s="44"/>
      <c r="I103" s="44"/>
      <c r="J103" s="44"/>
      <c r="K103" s="44"/>
      <c r="L103" s="44"/>
    </row>
    <row r="104" spans="1:12">
      <c r="A104" s="19"/>
      <c r="C104" s="265"/>
      <c r="D104" s="44"/>
      <c r="E104" s="44"/>
      <c r="F104" s="44"/>
      <c r="G104" s="44"/>
      <c r="H104" s="44"/>
      <c r="I104" s="44"/>
      <c r="J104" s="44"/>
      <c r="K104" s="44"/>
      <c r="L104" s="44"/>
    </row>
    <row r="105" spans="1:12">
      <c r="A105" s="168"/>
      <c r="C105" s="265"/>
      <c r="D105" s="44"/>
      <c r="E105" s="44"/>
      <c r="F105" s="44"/>
      <c r="G105" s="44"/>
      <c r="H105" s="44"/>
      <c r="I105" s="44"/>
      <c r="J105" s="44"/>
      <c r="K105" s="44"/>
      <c r="L105" s="44"/>
    </row>
    <row r="106" spans="1:12">
      <c r="A106" s="19"/>
      <c r="C106" s="265"/>
      <c r="D106" s="44"/>
      <c r="E106" s="44"/>
      <c r="F106" s="44"/>
      <c r="G106" s="44"/>
      <c r="H106" s="44"/>
      <c r="I106" s="44"/>
      <c r="J106" s="44"/>
      <c r="K106" s="44"/>
      <c r="L106" s="44"/>
    </row>
    <row r="107" spans="1:12">
      <c r="A107" s="19"/>
      <c r="C107" s="265"/>
      <c r="D107" s="44"/>
      <c r="E107" s="44"/>
      <c r="F107" s="44"/>
      <c r="G107" s="44"/>
      <c r="H107" s="44"/>
      <c r="I107" s="44"/>
      <c r="J107" s="44"/>
      <c r="K107" s="44"/>
      <c r="L107" s="44"/>
    </row>
    <row r="108" spans="1:12">
      <c r="A108" s="19"/>
      <c r="C108" s="265"/>
      <c r="D108" s="44"/>
      <c r="E108" s="44"/>
      <c r="F108" s="44"/>
      <c r="G108" s="44"/>
      <c r="H108" s="44"/>
      <c r="I108" s="44"/>
      <c r="J108" s="44"/>
      <c r="K108" s="44"/>
      <c r="L108" s="44"/>
    </row>
    <row r="109" spans="1:12">
      <c r="A109" s="169"/>
      <c r="C109" s="265"/>
      <c r="D109" s="44"/>
      <c r="E109" s="44"/>
      <c r="F109" s="44"/>
      <c r="G109" s="44"/>
      <c r="H109" s="44"/>
      <c r="I109" s="44"/>
      <c r="J109" s="44"/>
      <c r="K109" s="44"/>
      <c r="L109" s="44"/>
    </row>
    <row r="110" spans="1:12">
      <c r="A110" s="169"/>
      <c r="C110" s="265"/>
      <c r="D110" s="44"/>
      <c r="E110" s="44"/>
      <c r="F110" s="44"/>
      <c r="G110" s="44"/>
      <c r="H110" s="44"/>
      <c r="I110" s="44"/>
      <c r="J110" s="44"/>
      <c r="K110" s="44"/>
      <c r="L110" s="44"/>
    </row>
    <row r="111" spans="1:12">
      <c r="A111" s="169"/>
      <c r="C111" s="265"/>
      <c r="D111" s="44"/>
      <c r="E111" s="44"/>
      <c r="F111" s="44"/>
      <c r="G111" s="44"/>
      <c r="H111" s="44"/>
      <c r="I111" s="44"/>
      <c r="J111" s="44"/>
      <c r="K111" s="44"/>
      <c r="L111" s="44"/>
    </row>
    <row r="112" spans="1:12">
      <c r="A112" s="169"/>
      <c r="C112" s="265"/>
      <c r="D112" s="44"/>
      <c r="E112" s="44"/>
      <c r="F112" s="44"/>
      <c r="G112" s="44"/>
      <c r="H112" s="44"/>
      <c r="I112" s="44"/>
      <c r="J112" s="44"/>
      <c r="K112" s="44"/>
      <c r="L112" s="44"/>
    </row>
    <row r="113" spans="1:12">
      <c r="A113" s="169"/>
      <c r="C113" s="265"/>
      <c r="D113" s="44"/>
      <c r="E113" s="44"/>
      <c r="F113" s="44"/>
      <c r="G113" s="44"/>
      <c r="H113" s="44"/>
      <c r="I113" s="44"/>
      <c r="J113" s="44"/>
      <c r="K113" s="44"/>
      <c r="L113" s="44"/>
    </row>
    <row r="114" spans="1:12">
      <c r="A114" s="169"/>
      <c r="C114" s="265"/>
      <c r="D114" s="44"/>
      <c r="E114" s="44"/>
      <c r="F114" s="44"/>
      <c r="G114" s="44"/>
      <c r="H114" s="44"/>
      <c r="I114" s="44"/>
      <c r="J114" s="44"/>
      <c r="K114" s="44"/>
      <c r="L114" s="44"/>
    </row>
    <row r="115" spans="1:12">
      <c r="A115" s="169"/>
      <c r="C115" s="265"/>
      <c r="D115" s="44"/>
      <c r="E115" s="44"/>
      <c r="F115" s="44"/>
      <c r="G115" s="44"/>
      <c r="H115" s="44"/>
      <c r="I115" s="44"/>
      <c r="J115" s="44"/>
      <c r="K115" s="44"/>
      <c r="L115" s="44"/>
    </row>
    <row r="116" spans="1:12">
      <c r="A116" s="169"/>
      <c r="C116" s="265"/>
      <c r="D116" s="44"/>
      <c r="E116" s="44"/>
      <c r="F116" s="44"/>
      <c r="G116" s="44"/>
      <c r="H116" s="44"/>
      <c r="I116" s="44"/>
      <c r="J116" s="44"/>
      <c r="K116" s="44"/>
      <c r="L116" s="44"/>
    </row>
    <row r="117" spans="1:12">
      <c r="A117" s="169"/>
      <c r="C117" s="265"/>
      <c r="D117" s="44"/>
      <c r="E117" s="44"/>
      <c r="F117" s="44"/>
      <c r="G117" s="44"/>
      <c r="H117" s="44"/>
      <c r="I117" s="44"/>
      <c r="J117" s="44"/>
      <c r="K117" s="44"/>
      <c r="L117" s="44"/>
    </row>
    <row r="118" spans="1:12">
      <c r="A118" s="170"/>
      <c r="C118" s="265"/>
      <c r="D118" s="44"/>
      <c r="E118" s="44"/>
      <c r="F118" s="44"/>
      <c r="G118" s="44"/>
      <c r="H118" s="44"/>
      <c r="I118" s="44"/>
      <c r="J118" s="44"/>
      <c r="K118" s="44"/>
      <c r="L118" s="44"/>
    </row>
    <row r="119" spans="1:12">
      <c r="A119" s="170"/>
      <c r="C119" s="265"/>
      <c r="D119" s="44"/>
      <c r="E119" s="44"/>
      <c r="F119" s="44"/>
      <c r="G119" s="44"/>
      <c r="H119" s="44"/>
      <c r="I119" s="44"/>
      <c r="J119" s="44"/>
      <c r="K119" s="44"/>
      <c r="L119" s="44"/>
    </row>
    <row r="120" spans="1:12">
      <c r="A120" s="170"/>
      <c r="C120" s="265"/>
      <c r="D120" s="44"/>
      <c r="E120" s="44"/>
      <c r="F120" s="44"/>
      <c r="G120" s="44"/>
      <c r="H120" s="44"/>
      <c r="I120" s="44"/>
      <c r="J120" s="44"/>
      <c r="K120" s="44"/>
      <c r="L120" s="44"/>
    </row>
    <row r="121" spans="1:12">
      <c r="A121" s="170"/>
      <c r="C121" s="265"/>
      <c r="D121" s="44"/>
      <c r="E121" s="44"/>
      <c r="F121" s="44"/>
      <c r="G121" s="44"/>
      <c r="H121" s="44"/>
      <c r="I121" s="44"/>
      <c r="J121" s="44"/>
      <c r="K121" s="44"/>
      <c r="L121" s="44"/>
    </row>
    <row r="122" spans="1:12">
      <c r="A122" s="170"/>
      <c r="C122" s="265"/>
      <c r="D122" s="44"/>
      <c r="E122" s="44"/>
      <c r="F122" s="44"/>
      <c r="G122" s="44"/>
      <c r="H122" s="44"/>
      <c r="I122" s="44"/>
      <c r="J122" s="44"/>
      <c r="K122" s="44"/>
      <c r="L122" s="44"/>
    </row>
    <row r="123" spans="1:12">
      <c r="A123" s="170"/>
      <c r="C123" s="265"/>
      <c r="D123" s="44"/>
      <c r="E123" s="44"/>
      <c r="F123" s="44"/>
      <c r="G123" s="44"/>
      <c r="H123" s="44"/>
      <c r="I123" s="44"/>
      <c r="J123" s="44"/>
      <c r="K123" s="44"/>
      <c r="L123" s="44"/>
    </row>
    <row r="124" spans="1:12">
      <c r="A124" s="170"/>
      <c r="C124" s="265"/>
      <c r="D124" s="44"/>
      <c r="E124" s="44"/>
      <c r="F124" s="44"/>
      <c r="G124" s="44"/>
      <c r="H124" s="44"/>
      <c r="I124" s="44"/>
      <c r="J124" s="44"/>
      <c r="K124" s="44"/>
      <c r="L124" s="44"/>
    </row>
    <row r="125" spans="1:12">
      <c r="A125" s="170"/>
      <c r="C125" s="265"/>
      <c r="D125" s="44"/>
      <c r="E125" s="44"/>
      <c r="F125" s="44"/>
      <c r="G125" s="44"/>
      <c r="H125" s="44"/>
      <c r="I125" s="44"/>
      <c r="J125" s="44"/>
      <c r="K125" s="44"/>
      <c r="L125" s="44"/>
    </row>
    <row r="126" spans="1:12">
      <c r="A126" s="170"/>
      <c r="C126" s="265"/>
      <c r="D126" s="44"/>
      <c r="E126" s="44"/>
      <c r="F126" s="44"/>
      <c r="G126" s="44"/>
      <c r="H126" s="44"/>
      <c r="I126" s="44"/>
      <c r="J126" s="44"/>
      <c r="K126" s="44"/>
      <c r="L126" s="44"/>
    </row>
    <row r="127" spans="1:12">
      <c r="A127" s="170"/>
      <c r="C127" s="265"/>
      <c r="D127" s="44"/>
      <c r="E127" s="44"/>
      <c r="F127" s="44"/>
      <c r="G127" s="44"/>
      <c r="H127" s="44"/>
      <c r="I127" s="44"/>
      <c r="J127" s="44"/>
      <c r="K127" s="44"/>
      <c r="L127" s="44"/>
    </row>
    <row r="128" spans="1:12">
      <c r="A128" s="170"/>
      <c r="C128" s="265"/>
      <c r="D128" s="44"/>
      <c r="E128" s="44"/>
      <c r="F128" s="44"/>
      <c r="G128" s="44"/>
      <c r="H128" s="44"/>
      <c r="I128" s="44"/>
      <c r="J128" s="44"/>
      <c r="K128" s="44"/>
      <c r="L128" s="44"/>
    </row>
    <row r="129" spans="1:12">
      <c r="A129" s="170"/>
      <c r="C129" s="265"/>
      <c r="D129" s="44"/>
      <c r="E129" s="44"/>
      <c r="F129" s="44"/>
      <c r="G129" s="44"/>
      <c r="H129" s="44"/>
      <c r="I129" s="44"/>
      <c r="J129" s="44"/>
      <c r="K129" s="44"/>
      <c r="L129" s="44"/>
    </row>
    <row r="130" spans="1:12">
      <c r="A130" s="170"/>
      <c r="C130" s="265"/>
      <c r="D130" s="44"/>
      <c r="E130" s="44"/>
      <c r="F130" s="44"/>
      <c r="G130" s="44"/>
      <c r="H130" s="44"/>
      <c r="I130" s="44"/>
      <c r="J130" s="44"/>
      <c r="K130" s="44"/>
      <c r="L130" s="44"/>
    </row>
    <row r="131" spans="1:12">
      <c r="A131" s="170"/>
    </row>
    <row r="132" spans="1:12">
      <c r="A132" s="170"/>
    </row>
    <row r="133" spans="1:12">
      <c r="A133" s="170"/>
    </row>
    <row r="134" spans="1:12">
      <c r="A134" s="170"/>
    </row>
    <row r="135" spans="1:12">
      <c r="A135" s="170"/>
    </row>
    <row r="136" spans="1:12">
      <c r="A136" s="170"/>
    </row>
    <row r="137" spans="1:12">
      <c r="A137" s="170"/>
    </row>
    <row r="138" spans="1:12">
      <c r="A138" s="170"/>
    </row>
    <row r="139" spans="1:12">
      <c r="A139" s="170"/>
    </row>
    <row r="140" spans="1:12">
      <c r="A140" s="170"/>
    </row>
    <row r="141" spans="1:12">
      <c r="A141" s="170"/>
    </row>
    <row r="142" spans="1:12">
      <c r="A142" s="170"/>
    </row>
    <row r="143" spans="1:12">
      <c r="A143" s="170"/>
    </row>
    <row r="144" spans="1:12">
      <c r="A144" s="170"/>
    </row>
    <row r="145" spans="1:1">
      <c r="A145" s="170"/>
    </row>
    <row r="146" spans="1:1">
      <c r="A146" s="170"/>
    </row>
    <row r="147" spans="1:1">
      <c r="A147" s="170"/>
    </row>
    <row r="148" spans="1:1">
      <c r="A148" s="170"/>
    </row>
    <row r="149" spans="1:1">
      <c r="A149" s="170"/>
    </row>
    <row r="150" spans="1:1">
      <c r="A150" s="170"/>
    </row>
    <row r="151" spans="1:1">
      <c r="A151" s="170"/>
    </row>
    <row r="152" spans="1:1">
      <c r="A152" s="170"/>
    </row>
    <row r="153" spans="1:1">
      <c r="A153" s="170"/>
    </row>
    <row r="154" spans="1:1">
      <c r="A154" s="170"/>
    </row>
    <row r="155" spans="1:1">
      <c r="A155" s="170"/>
    </row>
    <row r="156" spans="1:1">
      <c r="A156" s="170"/>
    </row>
    <row r="157" spans="1:1">
      <c r="A157" s="170"/>
    </row>
    <row r="158" spans="1:1">
      <c r="A158" s="170"/>
    </row>
    <row r="159" spans="1:1">
      <c r="A159" s="170"/>
    </row>
    <row r="160" spans="1:1">
      <c r="A160" s="170"/>
    </row>
    <row r="161" spans="1:1">
      <c r="A161" s="170"/>
    </row>
    <row r="162" spans="1:1">
      <c r="A162" s="170"/>
    </row>
    <row r="163" spans="1:1">
      <c r="A163" s="170"/>
    </row>
    <row r="164" spans="1:1">
      <c r="A164" s="170"/>
    </row>
    <row r="165" spans="1:1">
      <c r="A165" s="170"/>
    </row>
    <row r="166" spans="1:1">
      <c r="A166" s="170"/>
    </row>
    <row r="167" spans="1:1">
      <c r="A167" s="170"/>
    </row>
    <row r="168" spans="1:1">
      <c r="A168" s="170"/>
    </row>
    <row r="169" spans="1:1">
      <c r="A169" s="170"/>
    </row>
    <row r="170" spans="1:1">
      <c r="A170" s="170"/>
    </row>
    <row r="171" spans="1:1">
      <c r="A171" s="170"/>
    </row>
    <row r="172" spans="1:1">
      <c r="A172" s="170"/>
    </row>
    <row r="173" spans="1:1">
      <c r="A173" s="170"/>
    </row>
    <row r="174" spans="1:1">
      <c r="A174" s="170"/>
    </row>
    <row r="175" spans="1:1">
      <c r="A175" s="170"/>
    </row>
    <row r="176" spans="1:1">
      <c r="A176" s="170"/>
    </row>
    <row r="177" spans="1:1">
      <c r="A177" s="170"/>
    </row>
    <row r="178" spans="1:1">
      <c r="A178" s="170"/>
    </row>
    <row r="179" spans="1:1">
      <c r="A179" s="170"/>
    </row>
    <row r="180" spans="1:1">
      <c r="A180" s="170"/>
    </row>
    <row r="181" spans="1:1">
      <c r="A181" s="170"/>
    </row>
    <row r="182" spans="1:1">
      <c r="A182" s="170"/>
    </row>
    <row r="183" spans="1:1">
      <c r="A183" s="170"/>
    </row>
    <row r="184" spans="1:1">
      <c r="A184" s="170"/>
    </row>
    <row r="185" spans="1:1">
      <c r="A185" s="170"/>
    </row>
    <row r="186" spans="1:1">
      <c r="A186" s="170"/>
    </row>
    <row r="187" spans="1:1">
      <c r="A187" s="170"/>
    </row>
    <row r="188" spans="1:1">
      <c r="A188" s="170"/>
    </row>
    <row r="189" spans="1:1">
      <c r="A189" s="170"/>
    </row>
    <row r="190" spans="1:1">
      <c r="A190" s="170"/>
    </row>
    <row r="191" spans="1:1">
      <c r="A191" s="170"/>
    </row>
    <row r="192" spans="1:1">
      <c r="A192" s="170"/>
    </row>
    <row r="193" spans="1:1">
      <c r="A193" s="170"/>
    </row>
    <row r="194" spans="1:1">
      <c r="A194" s="170"/>
    </row>
    <row r="195" spans="1:1">
      <c r="A195" s="170"/>
    </row>
    <row r="196" spans="1:1">
      <c r="A196" s="170"/>
    </row>
    <row r="197" spans="1:1">
      <c r="A197" s="170"/>
    </row>
    <row r="198" spans="1:1">
      <c r="A198" s="170"/>
    </row>
    <row r="199" spans="1:1">
      <c r="A199" s="170"/>
    </row>
    <row r="200" spans="1:1">
      <c r="A200" s="170"/>
    </row>
    <row r="201" spans="1:1">
      <c r="A201" s="170"/>
    </row>
    <row r="202" spans="1:1">
      <c r="A202" s="170"/>
    </row>
    <row r="203" spans="1:1">
      <c r="A203" s="170"/>
    </row>
    <row r="204" spans="1:1">
      <c r="A204" s="170"/>
    </row>
    <row r="205" spans="1:1">
      <c r="A205" s="170"/>
    </row>
    <row r="206" spans="1:1">
      <c r="A206" s="170"/>
    </row>
    <row r="207" spans="1:1">
      <c r="A207" s="170"/>
    </row>
    <row r="208" spans="1:1">
      <c r="A208" s="170"/>
    </row>
    <row r="209" spans="1:1">
      <c r="A209" s="170"/>
    </row>
    <row r="210" spans="1:1">
      <c r="A210" s="170"/>
    </row>
    <row r="211" spans="1:1">
      <c r="A211" s="170"/>
    </row>
    <row r="212" spans="1:1">
      <c r="A212" s="170"/>
    </row>
    <row r="213" spans="1:1">
      <c r="A213" s="170"/>
    </row>
    <row r="214" spans="1:1">
      <c r="A214" s="170"/>
    </row>
    <row r="215" spans="1:1">
      <c r="A215" s="170"/>
    </row>
    <row r="216" spans="1:1">
      <c r="A216" s="170"/>
    </row>
    <row r="217" spans="1:1">
      <c r="A217" s="170"/>
    </row>
    <row r="218" spans="1:1">
      <c r="A218" s="170"/>
    </row>
    <row r="219" spans="1:1">
      <c r="A219" s="170"/>
    </row>
    <row r="220" spans="1:1">
      <c r="A220" s="170"/>
    </row>
    <row r="221" spans="1:1">
      <c r="A221" s="170"/>
    </row>
    <row r="222" spans="1:1">
      <c r="A222" s="170"/>
    </row>
    <row r="223" spans="1:1">
      <c r="A223" s="170"/>
    </row>
    <row r="224" spans="1:1">
      <c r="A224" s="170"/>
    </row>
    <row r="225" spans="1:1">
      <c r="A225" s="170"/>
    </row>
    <row r="226" spans="1:1">
      <c r="A226" s="170"/>
    </row>
    <row r="227" spans="1:1">
      <c r="A227" s="170"/>
    </row>
    <row r="228" spans="1:1">
      <c r="A228" s="170"/>
    </row>
    <row r="229" spans="1:1">
      <c r="A229" s="170"/>
    </row>
    <row r="230" spans="1:1">
      <c r="A230" s="170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  <row r="650" spans="1:1">
      <c r="A650" s="22"/>
    </row>
    <row r="651" spans="1:1">
      <c r="A651" s="22"/>
    </row>
    <row r="652" spans="1:1">
      <c r="A652" s="22"/>
    </row>
    <row r="653" spans="1:1">
      <c r="A653" s="22"/>
    </row>
    <row r="654" spans="1:1">
      <c r="A654" s="22"/>
    </row>
    <row r="655" spans="1:1">
      <c r="A655" s="22"/>
    </row>
    <row r="656" spans="1:1">
      <c r="A656" s="22"/>
    </row>
    <row r="657" spans="1:1">
      <c r="A657" s="22"/>
    </row>
    <row r="658" spans="1:1">
      <c r="A658" s="22"/>
    </row>
    <row r="659" spans="1:1">
      <c r="A659" s="22"/>
    </row>
    <row r="660" spans="1:1">
      <c r="A660" s="22"/>
    </row>
    <row r="661" spans="1:1">
      <c r="A661" s="22"/>
    </row>
    <row r="662" spans="1:1">
      <c r="A662" s="22"/>
    </row>
    <row r="663" spans="1:1">
      <c r="A663" s="22"/>
    </row>
    <row r="664" spans="1:1">
      <c r="A664" s="22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1" orientation="landscape" horizontalDpi="300" verticalDpi="300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pageSetUpPr fitToPage="1"/>
  </sheetPr>
  <dimension ref="A1:AG664"/>
  <sheetViews>
    <sheetView showGridLines="0" topLeftCell="A2" zoomScale="25" zoomScaleNormal="25" workbookViewId="0">
      <selection activeCell="A3" sqref="A3:Y3"/>
    </sheetView>
  </sheetViews>
  <sheetFormatPr defaultRowHeight="60"/>
  <cols>
    <col min="1" max="1" width="143.5703125" style="23" customWidth="1"/>
    <col min="2" max="2" width="53.7109375" style="529" customWidth="1"/>
    <col min="3" max="3" width="53.7109375" style="238" customWidth="1"/>
    <col min="4" max="10" width="53.7109375" style="529" customWidth="1"/>
    <col min="11" max="11" width="53.7109375" style="238" customWidth="1"/>
    <col min="12" max="25" width="53.7109375" style="529" customWidth="1"/>
    <col min="26" max="26" width="6.5703125" style="239" customWidth="1"/>
    <col min="27" max="256" width="9.140625" style="529"/>
    <col min="257" max="257" width="143.5703125" style="529" customWidth="1"/>
    <col min="258" max="281" width="53.7109375" style="529" customWidth="1"/>
    <col min="282" max="282" width="6.5703125" style="529" customWidth="1"/>
    <col min="283" max="512" width="9.140625" style="529"/>
    <col min="513" max="513" width="143.5703125" style="529" customWidth="1"/>
    <col min="514" max="537" width="53.7109375" style="529" customWidth="1"/>
    <col min="538" max="538" width="6.5703125" style="529" customWidth="1"/>
    <col min="539" max="768" width="9.140625" style="529"/>
    <col min="769" max="769" width="143.5703125" style="529" customWidth="1"/>
    <col min="770" max="793" width="53.7109375" style="529" customWidth="1"/>
    <col min="794" max="794" width="6.5703125" style="529" customWidth="1"/>
    <col min="795" max="1024" width="9.140625" style="529"/>
    <col min="1025" max="1025" width="143.5703125" style="529" customWidth="1"/>
    <col min="1026" max="1049" width="53.7109375" style="529" customWidth="1"/>
    <col min="1050" max="1050" width="6.5703125" style="529" customWidth="1"/>
    <col min="1051" max="1280" width="9.140625" style="529"/>
    <col min="1281" max="1281" width="143.5703125" style="529" customWidth="1"/>
    <col min="1282" max="1305" width="53.7109375" style="529" customWidth="1"/>
    <col min="1306" max="1306" width="6.5703125" style="529" customWidth="1"/>
    <col min="1307" max="1536" width="9.140625" style="529"/>
    <col min="1537" max="1537" width="143.5703125" style="529" customWidth="1"/>
    <col min="1538" max="1561" width="53.7109375" style="529" customWidth="1"/>
    <col min="1562" max="1562" width="6.5703125" style="529" customWidth="1"/>
    <col min="1563" max="1792" width="9.140625" style="529"/>
    <col min="1793" max="1793" width="143.5703125" style="529" customWidth="1"/>
    <col min="1794" max="1817" width="53.7109375" style="529" customWidth="1"/>
    <col min="1818" max="1818" width="6.5703125" style="529" customWidth="1"/>
    <col min="1819" max="2048" width="9.140625" style="529"/>
    <col min="2049" max="2049" width="143.5703125" style="529" customWidth="1"/>
    <col min="2050" max="2073" width="53.7109375" style="529" customWidth="1"/>
    <col min="2074" max="2074" width="6.5703125" style="529" customWidth="1"/>
    <col min="2075" max="2304" width="9.140625" style="529"/>
    <col min="2305" max="2305" width="143.5703125" style="529" customWidth="1"/>
    <col min="2306" max="2329" width="53.7109375" style="529" customWidth="1"/>
    <col min="2330" max="2330" width="6.5703125" style="529" customWidth="1"/>
    <col min="2331" max="2560" width="9.140625" style="529"/>
    <col min="2561" max="2561" width="143.5703125" style="529" customWidth="1"/>
    <col min="2562" max="2585" width="53.7109375" style="529" customWidth="1"/>
    <col min="2586" max="2586" width="6.5703125" style="529" customWidth="1"/>
    <col min="2587" max="2816" width="9.140625" style="529"/>
    <col min="2817" max="2817" width="143.5703125" style="529" customWidth="1"/>
    <col min="2818" max="2841" width="53.7109375" style="529" customWidth="1"/>
    <col min="2842" max="2842" width="6.5703125" style="529" customWidth="1"/>
    <col min="2843" max="3072" width="9.140625" style="529"/>
    <col min="3073" max="3073" width="143.5703125" style="529" customWidth="1"/>
    <col min="3074" max="3097" width="53.7109375" style="529" customWidth="1"/>
    <col min="3098" max="3098" width="6.5703125" style="529" customWidth="1"/>
    <col min="3099" max="3328" width="9.140625" style="529"/>
    <col min="3329" max="3329" width="143.5703125" style="529" customWidth="1"/>
    <col min="3330" max="3353" width="53.7109375" style="529" customWidth="1"/>
    <col min="3354" max="3354" width="6.5703125" style="529" customWidth="1"/>
    <col min="3355" max="3584" width="9.140625" style="529"/>
    <col min="3585" max="3585" width="143.5703125" style="529" customWidth="1"/>
    <col min="3586" max="3609" width="53.7109375" style="529" customWidth="1"/>
    <col min="3610" max="3610" width="6.5703125" style="529" customWidth="1"/>
    <col min="3611" max="3840" width="9.140625" style="529"/>
    <col min="3841" max="3841" width="143.5703125" style="529" customWidth="1"/>
    <col min="3842" max="3865" width="53.7109375" style="529" customWidth="1"/>
    <col min="3866" max="3866" width="6.5703125" style="529" customWidth="1"/>
    <col min="3867" max="4096" width="9.140625" style="529"/>
    <col min="4097" max="4097" width="143.5703125" style="529" customWidth="1"/>
    <col min="4098" max="4121" width="53.7109375" style="529" customWidth="1"/>
    <col min="4122" max="4122" width="6.5703125" style="529" customWidth="1"/>
    <col min="4123" max="4352" width="9.140625" style="529"/>
    <col min="4353" max="4353" width="143.5703125" style="529" customWidth="1"/>
    <col min="4354" max="4377" width="53.7109375" style="529" customWidth="1"/>
    <col min="4378" max="4378" width="6.5703125" style="529" customWidth="1"/>
    <col min="4379" max="4608" width="9.140625" style="529"/>
    <col min="4609" max="4609" width="143.5703125" style="529" customWidth="1"/>
    <col min="4610" max="4633" width="53.7109375" style="529" customWidth="1"/>
    <col min="4634" max="4634" width="6.5703125" style="529" customWidth="1"/>
    <col min="4635" max="4864" width="9.140625" style="529"/>
    <col min="4865" max="4865" width="143.5703125" style="529" customWidth="1"/>
    <col min="4866" max="4889" width="53.7109375" style="529" customWidth="1"/>
    <col min="4890" max="4890" width="6.5703125" style="529" customWidth="1"/>
    <col min="4891" max="5120" width="9.140625" style="529"/>
    <col min="5121" max="5121" width="143.5703125" style="529" customWidth="1"/>
    <col min="5122" max="5145" width="53.7109375" style="529" customWidth="1"/>
    <col min="5146" max="5146" width="6.5703125" style="529" customWidth="1"/>
    <col min="5147" max="5376" width="9.140625" style="529"/>
    <col min="5377" max="5377" width="143.5703125" style="529" customWidth="1"/>
    <col min="5378" max="5401" width="53.7109375" style="529" customWidth="1"/>
    <col min="5402" max="5402" width="6.5703125" style="529" customWidth="1"/>
    <col min="5403" max="5632" width="9.140625" style="529"/>
    <col min="5633" max="5633" width="143.5703125" style="529" customWidth="1"/>
    <col min="5634" max="5657" width="53.7109375" style="529" customWidth="1"/>
    <col min="5658" max="5658" width="6.5703125" style="529" customWidth="1"/>
    <col min="5659" max="5888" width="9.140625" style="529"/>
    <col min="5889" max="5889" width="143.5703125" style="529" customWidth="1"/>
    <col min="5890" max="5913" width="53.7109375" style="529" customWidth="1"/>
    <col min="5914" max="5914" width="6.5703125" style="529" customWidth="1"/>
    <col min="5915" max="6144" width="9.140625" style="529"/>
    <col min="6145" max="6145" width="143.5703125" style="529" customWidth="1"/>
    <col min="6146" max="6169" width="53.7109375" style="529" customWidth="1"/>
    <col min="6170" max="6170" width="6.5703125" style="529" customWidth="1"/>
    <col min="6171" max="6400" width="9.140625" style="529"/>
    <col min="6401" max="6401" width="143.5703125" style="529" customWidth="1"/>
    <col min="6402" max="6425" width="53.7109375" style="529" customWidth="1"/>
    <col min="6426" max="6426" width="6.5703125" style="529" customWidth="1"/>
    <col min="6427" max="6656" width="9.140625" style="529"/>
    <col min="6657" max="6657" width="143.5703125" style="529" customWidth="1"/>
    <col min="6658" max="6681" width="53.7109375" style="529" customWidth="1"/>
    <col min="6682" max="6682" width="6.5703125" style="529" customWidth="1"/>
    <col min="6683" max="6912" width="9.140625" style="529"/>
    <col min="6913" max="6913" width="143.5703125" style="529" customWidth="1"/>
    <col min="6914" max="6937" width="53.7109375" style="529" customWidth="1"/>
    <col min="6938" max="6938" width="6.5703125" style="529" customWidth="1"/>
    <col min="6939" max="7168" width="9.140625" style="529"/>
    <col min="7169" max="7169" width="143.5703125" style="529" customWidth="1"/>
    <col min="7170" max="7193" width="53.7109375" style="529" customWidth="1"/>
    <col min="7194" max="7194" width="6.5703125" style="529" customWidth="1"/>
    <col min="7195" max="7424" width="9.140625" style="529"/>
    <col min="7425" max="7425" width="143.5703125" style="529" customWidth="1"/>
    <col min="7426" max="7449" width="53.7109375" style="529" customWidth="1"/>
    <col min="7450" max="7450" width="6.5703125" style="529" customWidth="1"/>
    <col min="7451" max="7680" width="9.140625" style="529"/>
    <col min="7681" max="7681" width="143.5703125" style="529" customWidth="1"/>
    <col min="7682" max="7705" width="53.7109375" style="529" customWidth="1"/>
    <col min="7706" max="7706" width="6.5703125" style="529" customWidth="1"/>
    <col min="7707" max="7936" width="9.140625" style="529"/>
    <col min="7937" max="7937" width="143.5703125" style="529" customWidth="1"/>
    <col min="7938" max="7961" width="53.7109375" style="529" customWidth="1"/>
    <col min="7962" max="7962" width="6.5703125" style="529" customWidth="1"/>
    <col min="7963" max="8192" width="9.140625" style="529"/>
    <col min="8193" max="8193" width="143.5703125" style="529" customWidth="1"/>
    <col min="8194" max="8217" width="53.7109375" style="529" customWidth="1"/>
    <col min="8218" max="8218" width="6.5703125" style="529" customWidth="1"/>
    <col min="8219" max="8448" width="9.140625" style="529"/>
    <col min="8449" max="8449" width="143.5703125" style="529" customWidth="1"/>
    <col min="8450" max="8473" width="53.7109375" style="529" customWidth="1"/>
    <col min="8474" max="8474" width="6.5703125" style="529" customWidth="1"/>
    <col min="8475" max="8704" width="9.140625" style="529"/>
    <col min="8705" max="8705" width="143.5703125" style="529" customWidth="1"/>
    <col min="8706" max="8729" width="53.7109375" style="529" customWidth="1"/>
    <col min="8730" max="8730" width="6.5703125" style="529" customWidth="1"/>
    <col min="8731" max="8960" width="9.140625" style="529"/>
    <col min="8961" max="8961" width="143.5703125" style="529" customWidth="1"/>
    <col min="8962" max="8985" width="53.7109375" style="529" customWidth="1"/>
    <col min="8986" max="8986" width="6.5703125" style="529" customWidth="1"/>
    <col min="8987" max="9216" width="9.140625" style="529"/>
    <col min="9217" max="9217" width="143.5703125" style="529" customWidth="1"/>
    <col min="9218" max="9241" width="53.7109375" style="529" customWidth="1"/>
    <col min="9242" max="9242" width="6.5703125" style="529" customWidth="1"/>
    <col min="9243" max="9472" width="9.140625" style="529"/>
    <col min="9473" max="9473" width="143.5703125" style="529" customWidth="1"/>
    <col min="9474" max="9497" width="53.7109375" style="529" customWidth="1"/>
    <col min="9498" max="9498" width="6.5703125" style="529" customWidth="1"/>
    <col min="9499" max="9728" width="9.140625" style="529"/>
    <col min="9729" max="9729" width="143.5703125" style="529" customWidth="1"/>
    <col min="9730" max="9753" width="53.7109375" style="529" customWidth="1"/>
    <col min="9754" max="9754" width="6.5703125" style="529" customWidth="1"/>
    <col min="9755" max="9984" width="9.140625" style="529"/>
    <col min="9985" max="9985" width="143.5703125" style="529" customWidth="1"/>
    <col min="9986" max="10009" width="53.7109375" style="529" customWidth="1"/>
    <col min="10010" max="10010" width="6.5703125" style="529" customWidth="1"/>
    <col min="10011" max="10240" width="9.140625" style="529"/>
    <col min="10241" max="10241" width="143.5703125" style="529" customWidth="1"/>
    <col min="10242" max="10265" width="53.7109375" style="529" customWidth="1"/>
    <col min="10266" max="10266" width="6.5703125" style="529" customWidth="1"/>
    <col min="10267" max="10496" width="9.140625" style="529"/>
    <col min="10497" max="10497" width="143.5703125" style="529" customWidth="1"/>
    <col min="10498" max="10521" width="53.7109375" style="529" customWidth="1"/>
    <col min="10522" max="10522" width="6.5703125" style="529" customWidth="1"/>
    <col min="10523" max="10752" width="9.140625" style="529"/>
    <col min="10753" max="10753" width="143.5703125" style="529" customWidth="1"/>
    <col min="10754" max="10777" width="53.7109375" style="529" customWidth="1"/>
    <col min="10778" max="10778" width="6.5703125" style="529" customWidth="1"/>
    <col min="10779" max="11008" width="9.140625" style="529"/>
    <col min="11009" max="11009" width="143.5703125" style="529" customWidth="1"/>
    <col min="11010" max="11033" width="53.7109375" style="529" customWidth="1"/>
    <col min="11034" max="11034" width="6.5703125" style="529" customWidth="1"/>
    <col min="11035" max="11264" width="9.140625" style="529"/>
    <col min="11265" max="11265" width="143.5703125" style="529" customWidth="1"/>
    <col min="11266" max="11289" width="53.7109375" style="529" customWidth="1"/>
    <col min="11290" max="11290" width="6.5703125" style="529" customWidth="1"/>
    <col min="11291" max="11520" width="9.140625" style="529"/>
    <col min="11521" max="11521" width="143.5703125" style="529" customWidth="1"/>
    <col min="11522" max="11545" width="53.7109375" style="529" customWidth="1"/>
    <col min="11546" max="11546" width="6.5703125" style="529" customWidth="1"/>
    <col min="11547" max="11776" width="9.140625" style="529"/>
    <col min="11777" max="11777" width="143.5703125" style="529" customWidth="1"/>
    <col min="11778" max="11801" width="53.7109375" style="529" customWidth="1"/>
    <col min="11802" max="11802" width="6.5703125" style="529" customWidth="1"/>
    <col min="11803" max="12032" width="9.140625" style="529"/>
    <col min="12033" max="12033" width="143.5703125" style="529" customWidth="1"/>
    <col min="12034" max="12057" width="53.7109375" style="529" customWidth="1"/>
    <col min="12058" max="12058" width="6.5703125" style="529" customWidth="1"/>
    <col min="12059" max="12288" width="9.140625" style="529"/>
    <col min="12289" max="12289" width="143.5703125" style="529" customWidth="1"/>
    <col min="12290" max="12313" width="53.7109375" style="529" customWidth="1"/>
    <col min="12314" max="12314" width="6.5703125" style="529" customWidth="1"/>
    <col min="12315" max="12544" width="9.140625" style="529"/>
    <col min="12545" max="12545" width="143.5703125" style="529" customWidth="1"/>
    <col min="12546" max="12569" width="53.7109375" style="529" customWidth="1"/>
    <col min="12570" max="12570" width="6.5703125" style="529" customWidth="1"/>
    <col min="12571" max="12800" width="9.140625" style="529"/>
    <col min="12801" max="12801" width="143.5703125" style="529" customWidth="1"/>
    <col min="12802" max="12825" width="53.7109375" style="529" customWidth="1"/>
    <col min="12826" max="12826" width="6.5703125" style="529" customWidth="1"/>
    <col min="12827" max="13056" width="9.140625" style="529"/>
    <col min="13057" max="13057" width="143.5703125" style="529" customWidth="1"/>
    <col min="13058" max="13081" width="53.7109375" style="529" customWidth="1"/>
    <col min="13082" max="13082" width="6.5703125" style="529" customWidth="1"/>
    <col min="13083" max="13312" width="9.140625" style="529"/>
    <col min="13313" max="13313" width="143.5703125" style="529" customWidth="1"/>
    <col min="13314" max="13337" width="53.7109375" style="529" customWidth="1"/>
    <col min="13338" max="13338" width="6.5703125" style="529" customWidth="1"/>
    <col min="13339" max="13568" width="9.140625" style="529"/>
    <col min="13569" max="13569" width="143.5703125" style="529" customWidth="1"/>
    <col min="13570" max="13593" width="53.7109375" style="529" customWidth="1"/>
    <col min="13594" max="13594" width="6.5703125" style="529" customWidth="1"/>
    <col min="13595" max="13824" width="9.140625" style="529"/>
    <col min="13825" max="13825" width="143.5703125" style="529" customWidth="1"/>
    <col min="13826" max="13849" width="53.7109375" style="529" customWidth="1"/>
    <col min="13850" max="13850" width="6.5703125" style="529" customWidth="1"/>
    <col min="13851" max="14080" width="9.140625" style="529"/>
    <col min="14081" max="14081" width="143.5703125" style="529" customWidth="1"/>
    <col min="14082" max="14105" width="53.7109375" style="529" customWidth="1"/>
    <col min="14106" max="14106" width="6.5703125" style="529" customWidth="1"/>
    <col min="14107" max="14336" width="9.140625" style="529"/>
    <col min="14337" max="14337" width="143.5703125" style="529" customWidth="1"/>
    <col min="14338" max="14361" width="53.7109375" style="529" customWidth="1"/>
    <col min="14362" max="14362" width="6.5703125" style="529" customWidth="1"/>
    <col min="14363" max="14592" width="9.140625" style="529"/>
    <col min="14593" max="14593" width="143.5703125" style="529" customWidth="1"/>
    <col min="14594" max="14617" width="53.7109375" style="529" customWidth="1"/>
    <col min="14618" max="14618" width="6.5703125" style="529" customWidth="1"/>
    <col min="14619" max="14848" width="9.140625" style="529"/>
    <col min="14849" max="14849" width="143.5703125" style="529" customWidth="1"/>
    <col min="14850" max="14873" width="53.7109375" style="529" customWidth="1"/>
    <col min="14874" max="14874" width="6.5703125" style="529" customWidth="1"/>
    <col min="14875" max="15104" width="9.140625" style="529"/>
    <col min="15105" max="15105" width="143.5703125" style="529" customWidth="1"/>
    <col min="15106" max="15129" width="53.7109375" style="529" customWidth="1"/>
    <col min="15130" max="15130" width="6.5703125" style="529" customWidth="1"/>
    <col min="15131" max="15360" width="9.140625" style="529"/>
    <col min="15361" max="15361" width="143.5703125" style="529" customWidth="1"/>
    <col min="15362" max="15385" width="53.7109375" style="529" customWidth="1"/>
    <col min="15386" max="15386" width="6.5703125" style="529" customWidth="1"/>
    <col min="15387" max="15616" width="9.140625" style="529"/>
    <col min="15617" max="15617" width="143.5703125" style="529" customWidth="1"/>
    <col min="15618" max="15641" width="53.7109375" style="529" customWidth="1"/>
    <col min="15642" max="15642" width="6.5703125" style="529" customWidth="1"/>
    <col min="15643" max="15872" width="9.140625" style="529"/>
    <col min="15873" max="15873" width="143.5703125" style="529" customWidth="1"/>
    <col min="15874" max="15897" width="53.7109375" style="529" customWidth="1"/>
    <col min="15898" max="15898" width="6.5703125" style="529" customWidth="1"/>
    <col min="15899" max="16128" width="9.140625" style="529"/>
    <col min="16129" max="16129" width="143.5703125" style="529" customWidth="1"/>
    <col min="16130" max="16153" width="53.7109375" style="529" customWidth="1"/>
    <col min="16154" max="16154" width="6.5703125" style="529" customWidth="1"/>
    <col min="16155" max="16384" width="9.140625" style="529"/>
  </cols>
  <sheetData>
    <row r="1" spans="1:33" s="1" customFormat="1" ht="5.25" hidden="1" customHeight="1">
      <c r="A1" s="123"/>
      <c r="B1" s="124"/>
      <c r="C1" s="235"/>
      <c r="D1" s="124"/>
      <c r="E1" s="124"/>
      <c r="F1" s="124"/>
      <c r="G1" s="124"/>
      <c r="H1" s="124"/>
      <c r="I1" s="124"/>
      <c r="J1" s="124"/>
      <c r="K1" s="235"/>
      <c r="L1" s="124"/>
      <c r="M1" s="124"/>
      <c r="N1" s="124"/>
      <c r="O1" s="124"/>
      <c r="P1" s="124"/>
      <c r="Q1" s="124"/>
      <c r="R1" s="124"/>
      <c r="S1" s="124"/>
      <c r="T1" s="124"/>
      <c r="U1" s="124"/>
      <c r="V1" s="124"/>
      <c r="W1" s="124"/>
      <c r="X1" s="124"/>
      <c r="Y1" s="124"/>
      <c r="Z1" s="236"/>
    </row>
    <row r="2" spans="1:33" s="2" customFormat="1" ht="145.5" customHeight="1">
      <c r="A2" s="749" t="s">
        <v>627</v>
      </c>
      <c r="B2" s="749"/>
      <c r="C2" s="749"/>
      <c r="D2" s="749"/>
      <c r="E2" s="749"/>
      <c r="F2" s="749"/>
      <c r="G2" s="749"/>
      <c r="H2" s="749"/>
      <c r="I2" s="749"/>
      <c r="J2" s="749"/>
      <c r="K2" s="749"/>
      <c r="L2" s="749"/>
      <c r="M2" s="749"/>
      <c r="N2" s="749"/>
      <c r="O2" s="749"/>
      <c r="P2" s="749"/>
      <c r="Q2" s="749"/>
      <c r="R2" s="749"/>
      <c r="S2" s="749"/>
      <c r="T2" s="749"/>
      <c r="U2" s="749"/>
      <c r="V2" s="749"/>
      <c r="W2" s="749"/>
      <c r="X2" s="749"/>
      <c r="Y2" s="749"/>
      <c r="Z2" s="236"/>
    </row>
    <row r="3" spans="1:33" s="2" customFormat="1" ht="75" customHeight="1">
      <c r="A3" s="749" t="s">
        <v>219</v>
      </c>
      <c r="B3" s="749"/>
      <c r="C3" s="749"/>
      <c r="D3" s="749"/>
      <c r="E3" s="749"/>
      <c r="F3" s="749"/>
      <c r="G3" s="749"/>
      <c r="H3" s="749"/>
      <c r="I3" s="749"/>
      <c r="J3" s="749"/>
      <c r="K3" s="749"/>
      <c r="L3" s="749"/>
      <c r="M3" s="749"/>
      <c r="N3" s="749"/>
      <c r="O3" s="749"/>
      <c r="P3" s="749"/>
      <c r="Q3" s="749"/>
      <c r="R3" s="749"/>
      <c r="S3" s="749"/>
      <c r="T3" s="749"/>
      <c r="U3" s="749"/>
      <c r="V3" s="749"/>
      <c r="W3" s="749"/>
      <c r="X3" s="749"/>
      <c r="Y3" s="749"/>
      <c r="Z3" s="236"/>
    </row>
    <row r="4" spans="1:33" s="2" customFormat="1" ht="63" customHeight="1">
      <c r="A4" s="749" t="s">
        <v>806</v>
      </c>
      <c r="B4" s="749"/>
      <c r="C4" s="749"/>
      <c r="D4" s="749"/>
      <c r="E4" s="749"/>
      <c r="F4" s="749"/>
      <c r="G4" s="749"/>
      <c r="H4" s="749"/>
      <c r="I4" s="749"/>
      <c r="J4" s="749"/>
      <c r="K4" s="749"/>
      <c r="L4" s="749"/>
      <c r="M4" s="749"/>
      <c r="N4" s="749"/>
      <c r="O4" s="749"/>
      <c r="P4" s="749"/>
      <c r="Q4" s="749"/>
      <c r="R4" s="749"/>
      <c r="S4" s="749"/>
      <c r="T4" s="749"/>
      <c r="U4" s="749"/>
      <c r="V4" s="749"/>
      <c r="W4" s="749"/>
      <c r="X4" s="749"/>
      <c r="Y4" s="749"/>
      <c r="Z4" s="236"/>
    </row>
    <row r="5" spans="1:33" s="3" customFormat="1" ht="144.75" customHeight="1">
      <c r="A5" s="750" t="s">
        <v>725</v>
      </c>
      <c r="B5" s="750"/>
      <c r="C5" s="750"/>
      <c r="D5" s="750"/>
      <c r="E5" s="750"/>
      <c r="F5" s="750"/>
      <c r="G5" s="750"/>
      <c r="H5" s="750"/>
      <c r="I5" s="750"/>
      <c r="J5" s="750"/>
      <c r="K5" s="750"/>
      <c r="L5" s="750"/>
      <c r="M5" s="750"/>
      <c r="N5" s="750"/>
      <c r="O5" s="750"/>
      <c r="P5" s="750"/>
      <c r="Q5" s="750"/>
      <c r="R5" s="750"/>
      <c r="S5" s="750"/>
      <c r="T5" s="750"/>
      <c r="U5" s="750"/>
      <c r="V5" s="750"/>
      <c r="W5" s="750"/>
      <c r="X5" s="750"/>
      <c r="Y5" s="750"/>
      <c r="Z5" s="237"/>
    </row>
    <row r="6" spans="1:33" ht="6" customHeight="1">
      <c r="A6" s="309"/>
      <c r="B6" s="18"/>
      <c r="C6" s="310"/>
      <c r="D6" s="18"/>
      <c r="E6" s="18"/>
      <c r="F6" s="18"/>
      <c r="G6" s="18"/>
      <c r="H6" s="18"/>
      <c r="I6" s="18"/>
      <c r="J6" s="18"/>
      <c r="K6" s="310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33" ht="54" customHeight="1">
      <c r="A7" s="311"/>
      <c r="B7" s="312"/>
      <c r="C7" s="313"/>
      <c r="D7" s="314"/>
      <c r="E7" s="314"/>
      <c r="F7" s="312"/>
      <c r="G7" s="312"/>
      <c r="H7" s="312"/>
      <c r="I7" s="312"/>
      <c r="J7" s="312"/>
      <c r="K7" s="313"/>
      <c r="L7" s="314"/>
      <c r="M7" s="314"/>
      <c r="N7" s="312"/>
      <c r="O7" s="312"/>
      <c r="P7" s="312"/>
      <c r="Q7" s="312"/>
      <c r="R7" s="312"/>
      <c r="S7" s="314"/>
      <c r="T7" s="312"/>
      <c r="U7" s="312"/>
      <c r="V7" s="314"/>
      <c r="W7" s="314"/>
      <c r="X7" s="312"/>
      <c r="Y7" s="314"/>
      <c r="Z7" s="241"/>
    </row>
    <row r="8" spans="1:33" s="243" customFormat="1" ht="92.25" customHeight="1">
      <c r="A8" s="242"/>
      <c r="B8" s="751" t="s">
        <v>769</v>
      </c>
      <c r="C8" s="751"/>
      <c r="D8" s="751"/>
      <c r="E8" s="751"/>
      <c r="F8" s="751"/>
      <c r="G8" s="751"/>
      <c r="H8" s="751"/>
      <c r="I8" s="751"/>
      <c r="J8" s="751" t="s">
        <v>621</v>
      </c>
      <c r="K8" s="751"/>
      <c r="L8" s="751"/>
      <c r="M8" s="751"/>
      <c r="N8" s="751"/>
      <c r="O8" s="751"/>
      <c r="P8" s="751"/>
      <c r="Q8" s="751"/>
      <c r="R8" s="751" t="s">
        <v>143</v>
      </c>
      <c r="S8" s="751"/>
      <c r="T8" s="751"/>
      <c r="U8" s="751"/>
      <c r="V8" s="751"/>
      <c r="W8" s="751"/>
      <c r="X8" s="751"/>
      <c r="Y8" s="751"/>
      <c r="Z8" s="241">
        <v>1</v>
      </c>
    </row>
    <row r="9" spans="1:33" s="250" customFormat="1" ht="222" customHeight="1">
      <c r="A9" s="244"/>
      <c r="B9" s="244" t="s">
        <v>43</v>
      </c>
      <c r="C9" s="245" t="s">
        <v>196</v>
      </c>
      <c r="D9" s="244" t="s">
        <v>197</v>
      </c>
      <c r="E9" s="246" t="s">
        <v>198</v>
      </c>
      <c r="F9" s="247" t="s">
        <v>199</v>
      </c>
      <c r="G9" s="246" t="s">
        <v>200</v>
      </c>
      <c r="H9" s="244" t="s">
        <v>201</v>
      </c>
      <c r="I9" s="247" t="s">
        <v>45</v>
      </c>
      <c r="J9" s="244" t="s">
        <v>43</v>
      </c>
      <c r="K9" s="245" t="s">
        <v>196</v>
      </c>
      <c r="L9" s="244" t="s">
        <v>197</v>
      </c>
      <c r="M9" s="246" t="s">
        <v>198</v>
      </c>
      <c r="N9" s="247" t="s">
        <v>199</v>
      </c>
      <c r="O9" s="246" t="s">
        <v>200</v>
      </c>
      <c r="P9" s="244" t="s">
        <v>201</v>
      </c>
      <c r="Q9" s="247" t="s">
        <v>45</v>
      </c>
      <c r="R9" s="244" t="s">
        <v>43</v>
      </c>
      <c r="S9" s="246" t="s">
        <v>196</v>
      </c>
      <c r="T9" s="247" t="s">
        <v>197</v>
      </c>
      <c r="U9" s="246" t="s">
        <v>198</v>
      </c>
      <c r="V9" s="244" t="s">
        <v>199</v>
      </c>
      <c r="W9" s="246" t="s">
        <v>200</v>
      </c>
      <c r="X9" s="244" t="s">
        <v>201</v>
      </c>
      <c r="Y9" s="244" t="s">
        <v>45</v>
      </c>
      <c r="Z9" s="248">
        <v>1</v>
      </c>
      <c r="AA9" s="249"/>
      <c r="AB9" s="249"/>
      <c r="AC9" s="248"/>
      <c r="AD9" s="249"/>
      <c r="AE9" s="249"/>
      <c r="AF9" s="248"/>
      <c r="AG9" s="249"/>
    </row>
    <row r="10" spans="1:33" ht="164.25" customHeight="1">
      <c r="A10" s="315" t="s">
        <v>13</v>
      </c>
      <c r="B10" s="252">
        <v>3234800.3248999999</v>
      </c>
      <c r="C10" s="252">
        <v>0</v>
      </c>
      <c r="D10" s="252">
        <v>0</v>
      </c>
      <c r="E10" s="252">
        <v>0</v>
      </c>
      <c r="F10" s="252">
        <v>0</v>
      </c>
      <c r="G10" s="252">
        <v>0</v>
      </c>
      <c r="H10" s="252">
        <v>239098.63402</v>
      </c>
      <c r="I10" s="252">
        <v>3473898.9589200001</v>
      </c>
      <c r="J10" s="252">
        <v>0</v>
      </c>
      <c r="K10" s="252">
        <v>0</v>
      </c>
      <c r="L10" s="252">
        <v>0</v>
      </c>
      <c r="M10" s="252">
        <v>0</v>
      </c>
      <c r="N10" s="252">
        <v>0</v>
      </c>
      <c r="O10" s="252">
        <v>0</v>
      </c>
      <c r="P10" s="252">
        <v>0</v>
      </c>
      <c r="Q10" s="252">
        <v>0</v>
      </c>
      <c r="R10" s="252">
        <v>21337268.341286998</v>
      </c>
      <c r="S10" s="252">
        <v>167241.07387279999</v>
      </c>
      <c r="T10" s="252">
        <v>0</v>
      </c>
      <c r="U10" s="252">
        <v>0</v>
      </c>
      <c r="V10" s="252">
        <v>28756.259806400001</v>
      </c>
      <c r="W10" s="252">
        <v>11347.443180800001</v>
      </c>
      <c r="X10" s="252">
        <v>14531656.47046</v>
      </c>
      <c r="Y10" s="252">
        <v>36076269.588610001</v>
      </c>
      <c r="Z10" s="241"/>
    </row>
    <row r="11" spans="1:33" ht="164.25" customHeight="1">
      <c r="A11" s="315" t="s">
        <v>14</v>
      </c>
      <c r="B11" s="252">
        <v>0</v>
      </c>
      <c r="C11" s="252">
        <v>0</v>
      </c>
      <c r="D11" s="252">
        <v>0</v>
      </c>
      <c r="E11" s="252">
        <v>0</v>
      </c>
      <c r="F11" s="252">
        <v>0</v>
      </c>
      <c r="G11" s="252">
        <v>0</v>
      </c>
      <c r="H11" s="252">
        <v>0</v>
      </c>
      <c r="I11" s="252">
        <v>0</v>
      </c>
      <c r="J11" s="252">
        <v>14945.1525764</v>
      </c>
      <c r="K11" s="252">
        <v>0</v>
      </c>
      <c r="L11" s="252">
        <v>0</v>
      </c>
      <c r="M11" s="252">
        <v>0</v>
      </c>
      <c r="N11" s="252">
        <v>0</v>
      </c>
      <c r="O11" s="252">
        <v>0</v>
      </c>
      <c r="P11" s="252">
        <v>122.9</v>
      </c>
      <c r="Q11" s="252">
        <v>15068.05258</v>
      </c>
      <c r="R11" s="252">
        <v>132288.0701212</v>
      </c>
      <c r="S11" s="252">
        <v>1446.1631170000001</v>
      </c>
      <c r="T11" s="252">
        <v>5.3450000000000004E-2</v>
      </c>
      <c r="U11" s="252">
        <v>0</v>
      </c>
      <c r="V11" s="252">
        <v>1581.9224232000001</v>
      </c>
      <c r="W11" s="252">
        <v>0</v>
      </c>
      <c r="X11" s="252">
        <v>232772.97777</v>
      </c>
      <c r="Y11" s="252">
        <v>368089.18687999999</v>
      </c>
      <c r="Z11" s="241"/>
    </row>
    <row r="12" spans="1:33" ht="164.25" customHeight="1">
      <c r="A12" s="315" t="s">
        <v>15</v>
      </c>
      <c r="B12" s="252">
        <v>0</v>
      </c>
      <c r="C12" s="252">
        <v>0</v>
      </c>
      <c r="D12" s="252">
        <v>0</v>
      </c>
      <c r="E12" s="252">
        <v>0</v>
      </c>
      <c r="F12" s="252">
        <v>0</v>
      </c>
      <c r="G12" s="252">
        <v>0</v>
      </c>
      <c r="H12" s="252">
        <v>0</v>
      </c>
      <c r="I12" s="252">
        <v>0</v>
      </c>
      <c r="J12" s="252">
        <v>0</v>
      </c>
      <c r="K12" s="252">
        <v>0</v>
      </c>
      <c r="L12" s="252">
        <v>0</v>
      </c>
      <c r="M12" s="252">
        <v>0</v>
      </c>
      <c r="N12" s="252">
        <v>0</v>
      </c>
      <c r="O12" s="252">
        <v>0</v>
      </c>
      <c r="P12" s="252">
        <v>0</v>
      </c>
      <c r="Q12" s="252">
        <v>0</v>
      </c>
      <c r="R12" s="252">
        <v>14777.563400000001</v>
      </c>
      <c r="S12" s="252">
        <v>0</v>
      </c>
      <c r="T12" s="252">
        <v>0</v>
      </c>
      <c r="U12" s="252">
        <v>0</v>
      </c>
      <c r="V12" s="252">
        <v>0</v>
      </c>
      <c r="W12" s="252">
        <v>0</v>
      </c>
      <c r="X12" s="252">
        <v>0</v>
      </c>
      <c r="Y12" s="252">
        <v>14777.563400000001</v>
      </c>
      <c r="Z12" s="241"/>
    </row>
    <row r="13" spans="1:33" ht="164.25" customHeight="1">
      <c r="A13" s="315" t="s">
        <v>16</v>
      </c>
      <c r="B13" s="252">
        <v>179942.8</v>
      </c>
      <c r="C13" s="252">
        <v>0</v>
      </c>
      <c r="D13" s="252">
        <v>0</v>
      </c>
      <c r="E13" s="252">
        <v>0</v>
      </c>
      <c r="F13" s="252">
        <v>0</v>
      </c>
      <c r="G13" s="252">
        <v>0</v>
      </c>
      <c r="H13" s="252">
        <v>0</v>
      </c>
      <c r="I13" s="252">
        <v>179942.8</v>
      </c>
      <c r="J13" s="252">
        <v>0</v>
      </c>
      <c r="K13" s="252">
        <v>0</v>
      </c>
      <c r="L13" s="252">
        <v>0</v>
      </c>
      <c r="M13" s="252">
        <v>0</v>
      </c>
      <c r="N13" s="252">
        <v>0</v>
      </c>
      <c r="O13" s="252">
        <v>0</v>
      </c>
      <c r="P13" s="252">
        <v>0</v>
      </c>
      <c r="Q13" s="252">
        <v>0</v>
      </c>
      <c r="R13" s="252">
        <v>992711.00658000004</v>
      </c>
      <c r="S13" s="252">
        <v>0</v>
      </c>
      <c r="T13" s="252">
        <v>0</v>
      </c>
      <c r="U13" s="252">
        <v>0</v>
      </c>
      <c r="V13" s="252">
        <v>0</v>
      </c>
      <c r="W13" s="252">
        <v>0</v>
      </c>
      <c r="X13" s="252">
        <v>1018.912</v>
      </c>
      <c r="Y13" s="252">
        <v>993729.91858000006</v>
      </c>
      <c r="Z13" s="241"/>
    </row>
    <row r="14" spans="1:33" ht="164.25" customHeight="1">
      <c r="A14" s="315" t="s">
        <v>17</v>
      </c>
      <c r="B14" s="252">
        <v>648740.25979200006</v>
      </c>
      <c r="C14" s="252">
        <v>174.93481739999999</v>
      </c>
      <c r="D14" s="252">
        <v>1271.3244895999999</v>
      </c>
      <c r="E14" s="252">
        <v>0</v>
      </c>
      <c r="F14" s="252">
        <v>1685.7829316</v>
      </c>
      <c r="G14" s="252">
        <v>0</v>
      </c>
      <c r="H14" s="252">
        <v>0</v>
      </c>
      <c r="I14" s="252">
        <v>651872.30200000003</v>
      </c>
      <c r="J14" s="252">
        <v>349073.55628740002</v>
      </c>
      <c r="K14" s="252">
        <v>2056.7520728</v>
      </c>
      <c r="L14" s="252">
        <v>88.494929999999997</v>
      </c>
      <c r="M14" s="252">
        <v>0</v>
      </c>
      <c r="N14" s="252">
        <v>739.35243999999989</v>
      </c>
      <c r="O14" s="252">
        <v>0</v>
      </c>
      <c r="P14" s="252">
        <v>0</v>
      </c>
      <c r="Q14" s="252">
        <v>351958.15574000002</v>
      </c>
      <c r="R14" s="252">
        <v>11165673.38326</v>
      </c>
      <c r="S14" s="252">
        <v>35499.250690000001</v>
      </c>
      <c r="T14" s="252">
        <v>41533.369444200005</v>
      </c>
      <c r="U14" s="252">
        <v>923.27528700000005</v>
      </c>
      <c r="V14" s="252">
        <v>84235.221325200007</v>
      </c>
      <c r="W14" s="252">
        <v>5168.0001282000003</v>
      </c>
      <c r="X14" s="252">
        <v>0</v>
      </c>
      <c r="Y14" s="252">
        <v>11333032.50007</v>
      </c>
      <c r="Z14" s="241"/>
    </row>
    <row r="15" spans="1:33" ht="164.25" customHeight="1">
      <c r="A15" s="315" t="s">
        <v>18</v>
      </c>
      <c r="B15" s="252">
        <v>906.96645999999998</v>
      </c>
      <c r="C15" s="252">
        <v>0</v>
      </c>
      <c r="D15" s="252">
        <v>0</v>
      </c>
      <c r="E15" s="252">
        <v>0</v>
      </c>
      <c r="F15" s="252">
        <v>0</v>
      </c>
      <c r="G15" s="252">
        <v>0</v>
      </c>
      <c r="H15" s="252">
        <v>0</v>
      </c>
      <c r="I15" s="252">
        <v>906.96645999999998</v>
      </c>
      <c r="J15" s="252">
        <v>31931.234530000002</v>
      </c>
      <c r="K15" s="252">
        <v>318.98831000000001</v>
      </c>
      <c r="L15" s="252">
        <v>239.68360000000001</v>
      </c>
      <c r="M15" s="252">
        <v>50.168589999999995</v>
      </c>
      <c r="N15" s="252">
        <v>260.81497000000002</v>
      </c>
      <c r="O15" s="252">
        <v>0</v>
      </c>
      <c r="P15" s="252">
        <v>0</v>
      </c>
      <c r="Q15" s="252">
        <v>32800.89</v>
      </c>
      <c r="R15" s="252">
        <v>1547423.9936895999</v>
      </c>
      <c r="S15" s="252">
        <v>878.79406999999992</v>
      </c>
      <c r="T15" s="252">
        <v>2637.78289</v>
      </c>
      <c r="U15" s="252">
        <v>71.293720000000008</v>
      </c>
      <c r="V15" s="252">
        <v>2275.6350331999997</v>
      </c>
      <c r="W15" s="252">
        <v>0</v>
      </c>
      <c r="X15" s="252">
        <v>0</v>
      </c>
      <c r="Y15" s="252">
        <v>1553287.4994100002</v>
      </c>
      <c r="Z15" s="241"/>
    </row>
    <row r="16" spans="1:33" ht="164.25" customHeight="1">
      <c r="A16" s="315" t="s">
        <v>216</v>
      </c>
      <c r="B16" s="252">
        <v>0</v>
      </c>
      <c r="C16" s="252">
        <v>0</v>
      </c>
      <c r="D16" s="252">
        <v>0</v>
      </c>
      <c r="E16" s="252">
        <v>0</v>
      </c>
      <c r="F16" s="252">
        <v>0</v>
      </c>
      <c r="G16" s="252">
        <v>0</v>
      </c>
      <c r="H16" s="252">
        <v>0</v>
      </c>
      <c r="I16" s="252">
        <v>0</v>
      </c>
      <c r="J16" s="252">
        <v>0</v>
      </c>
      <c r="K16" s="252">
        <v>0</v>
      </c>
      <c r="L16" s="252">
        <v>0</v>
      </c>
      <c r="M16" s="252">
        <v>0</v>
      </c>
      <c r="N16" s="252">
        <v>0</v>
      </c>
      <c r="O16" s="252">
        <v>0</v>
      </c>
      <c r="P16" s="252">
        <v>0</v>
      </c>
      <c r="Q16" s="252">
        <v>0</v>
      </c>
      <c r="R16" s="252">
        <v>68713.881849999991</v>
      </c>
      <c r="S16" s="252">
        <v>34.56588</v>
      </c>
      <c r="T16" s="252">
        <v>155.74257</v>
      </c>
      <c r="U16" s="252">
        <v>0</v>
      </c>
      <c r="V16" s="252">
        <v>163.93576000000002</v>
      </c>
      <c r="W16" s="252">
        <v>0</v>
      </c>
      <c r="X16" s="252">
        <v>0</v>
      </c>
      <c r="Y16" s="252">
        <v>69068.12606000001</v>
      </c>
      <c r="Z16" s="241"/>
    </row>
    <row r="17" spans="1:26" ht="164.25" customHeight="1">
      <c r="A17" s="315" t="s">
        <v>217</v>
      </c>
      <c r="B17" s="252">
        <v>106192.3307054</v>
      </c>
      <c r="C17" s="252">
        <v>41.73451</v>
      </c>
      <c r="D17" s="252">
        <v>34.240386600000001</v>
      </c>
      <c r="E17" s="252">
        <v>0</v>
      </c>
      <c r="F17" s="252">
        <v>161.73061999999999</v>
      </c>
      <c r="G17" s="252">
        <v>0</v>
      </c>
      <c r="H17" s="252">
        <v>0</v>
      </c>
      <c r="I17" s="252">
        <v>106430.03620999999</v>
      </c>
      <c r="J17" s="252">
        <v>114977.76681999999</v>
      </c>
      <c r="K17" s="252">
        <v>398.17588000000001</v>
      </c>
      <c r="L17" s="252">
        <v>0</v>
      </c>
      <c r="M17" s="252">
        <v>0</v>
      </c>
      <c r="N17" s="252">
        <v>0</v>
      </c>
      <c r="O17" s="252">
        <v>0</v>
      </c>
      <c r="P17" s="252">
        <v>0</v>
      </c>
      <c r="Q17" s="252">
        <v>115375.9427</v>
      </c>
      <c r="R17" s="252">
        <v>8587557.8244850002</v>
      </c>
      <c r="S17" s="252">
        <v>5983.2605696000001</v>
      </c>
      <c r="T17" s="252">
        <v>19916.224613400002</v>
      </c>
      <c r="U17" s="252">
        <v>115.79317999999999</v>
      </c>
      <c r="V17" s="252">
        <v>49179.426141199998</v>
      </c>
      <c r="W17" s="252">
        <v>224.7458044</v>
      </c>
      <c r="X17" s="252">
        <v>0</v>
      </c>
      <c r="Y17" s="252">
        <v>8662977.2748099994</v>
      </c>
      <c r="Z17" s="241"/>
    </row>
    <row r="18" spans="1:26" ht="164.25" customHeight="1">
      <c r="A18" s="315" t="s">
        <v>20</v>
      </c>
      <c r="B18" s="252">
        <v>369.33452</v>
      </c>
      <c r="C18" s="252">
        <v>0</v>
      </c>
      <c r="D18" s="252">
        <v>0</v>
      </c>
      <c r="E18" s="252">
        <v>0</v>
      </c>
      <c r="F18" s="252">
        <v>0</v>
      </c>
      <c r="G18" s="252">
        <v>0</v>
      </c>
      <c r="H18" s="252">
        <v>0</v>
      </c>
      <c r="I18" s="252">
        <v>369.33452</v>
      </c>
      <c r="J18" s="252">
        <v>5017.17364</v>
      </c>
      <c r="K18" s="252">
        <v>0</v>
      </c>
      <c r="L18" s="252">
        <v>0</v>
      </c>
      <c r="M18" s="252">
        <v>0</v>
      </c>
      <c r="N18" s="252">
        <v>0</v>
      </c>
      <c r="O18" s="252">
        <v>0</v>
      </c>
      <c r="P18" s="252">
        <v>0</v>
      </c>
      <c r="Q18" s="252">
        <v>5017.17364</v>
      </c>
      <c r="R18" s="252">
        <v>61542.069349999998</v>
      </c>
      <c r="S18" s="252">
        <v>0</v>
      </c>
      <c r="T18" s="252">
        <v>0</v>
      </c>
      <c r="U18" s="252">
        <v>0</v>
      </c>
      <c r="V18" s="252">
        <v>0</v>
      </c>
      <c r="W18" s="252">
        <v>0</v>
      </c>
      <c r="X18" s="252">
        <v>0</v>
      </c>
      <c r="Y18" s="252">
        <v>61542.069349999998</v>
      </c>
      <c r="Z18" s="241"/>
    </row>
    <row r="19" spans="1:26" ht="164.25" customHeight="1">
      <c r="A19" s="315" t="s">
        <v>21</v>
      </c>
      <c r="B19" s="252">
        <v>152401.49028999999</v>
      </c>
      <c r="C19" s="252">
        <v>649.20353</v>
      </c>
      <c r="D19" s="252">
        <v>1648.4183799999998</v>
      </c>
      <c r="E19" s="252">
        <v>30.870819999999998</v>
      </c>
      <c r="F19" s="252">
        <v>480.22957000000002</v>
      </c>
      <c r="G19" s="252">
        <v>0</v>
      </c>
      <c r="H19" s="252">
        <v>3022.7447400000001</v>
      </c>
      <c r="I19" s="252">
        <v>158232.95733</v>
      </c>
      <c r="J19" s="252">
        <v>1185264.0570304</v>
      </c>
      <c r="K19" s="252">
        <v>13048.189640000001</v>
      </c>
      <c r="L19" s="252">
        <v>12501.0975686</v>
      </c>
      <c r="M19" s="252">
        <v>683.10868000000005</v>
      </c>
      <c r="N19" s="252">
        <v>8269.1559830000006</v>
      </c>
      <c r="O19" s="252">
        <v>861.95170080000003</v>
      </c>
      <c r="P19" s="252">
        <v>72953.709419999999</v>
      </c>
      <c r="Q19" s="252">
        <v>1293581.27003</v>
      </c>
      <c r="R19" s="252">
        <v>7620888.9283847995</v>
      </c>
      <c r="S19" s="252">
        <v>72289.880337800001</v>
      </c>
      <c r="T19" s="252">
        <v>64287.889526799998</v>
      </c>
      <c r="U19" s="252">
        <v>3960.1604372000002</v>
      </c>
      <c r="V19" s="252">
        <v>132460.4754998</v>
      </c>
      <c r="W19" s="252">
        <v>12383.565700200001</v>
      </c>
      <c r="X19" s="252">
        <v>228390.26715999999</v>
      </c>
      <c r="Y19" s="252">
        <v>8134661.1671599997</v>
      </c>
      <c r="Z19" s="241"/>
    </row>
    <row r="20" spans="1:26" ht="164.25" customHeight="1">
      <c r="A20" s="315" t="s">
        <v>22</v>
      </c>
      <c r="B20" s="252">
        <v>175443.85147999998</v>
      </c>
      <c r="C20" s="252">
        <v>592.67730059999997</v>
      </c>
      <c r="D20" s="252">
        <v>1399.05691</v>
      </c>
      <c r="E20" s="252">
        <v>19.427400000000002</v>
      </c>
      <c r="F20" s="252">
        <v>42.252540000000003</v>
      </c>
      <c r="G20" s="252">
        <v>0</v>
      </c>
      <c r="H20" s="252">
        <v>0</v>
      </c>
      <c r="I20" s="252">
        <v>177497.26563000001</v>
      </c>
      <c r="J20" s="252">
        <v>1240809.0894136</v>
      </c>
      <c r="K20" s="252">
        <v>4085.6582899999999</v>
      </c>
      <c r="L20" s="252">
        <v>12764.512500000001</v>
      </c>
      <c r="M20" s="252">
        <v>363.1957668</v>
      </c>
      <c r="N20" s="252">
        <v>9900.0410730000003</v>
      </c>
      <c r="O20" s="252">
        <v>377.28626000000003</v>
      </c>
      <c r="P20" s="252">
        <v>21249.487820000002</v>
      </c>
      <c r="Q20" s="252">
        <v>1289549.27113</v>
      </c>
      <c r="R20" s="252">
        <v>10736226.5831658</v>
      </c>
      <c r="S20" s="252">
        <v>56515.459646399999</v>
      </c>
      <c r="T20" s="252">
        <v>95885.674915000011</v>
      </c>
      <c r="U20" s="252">
        <v>4109.0650622000003</v>
      </c>
      <c r="V20" s="252">
        <v>92397.292400399994</v>
      </c>
      <c r="W20" s="252">
        <v>7254.0605869999999</v>
      </c>
      <c r="X20" s="252">
        <v>54625.262149999995</v>
      </c>
      <c r="Y20" s="252">
        <v>11047013.398049999</v>
      </c>
      <c r="Z20" s="241"/>
    </row>
    <row r="21" spans="1:26" ht="164.25" customHeight="1">
      <c r="A21" s="315" t="s">
        <v>23</v>
      </c>
      <c r="B21" s="252">
        <v>944285.75825940003</v>
      </c>
      <c r="C21" s="252">
        <v>1563.8457478</v>
      </c>
      <c r="D21" s="252">
        <v>551.72176999999999</v>
      </c>
      <c r="E21" s="252">
        <v>16.523201799999999</v>
      </c>
      <c r="F21" s="252">
        <v>1209.8893642</v>
      </c>
      <c r="G21" s="252">
        <v>0</v>
      </c>
      <c r="H21" s="252">
        <v>3208.3314799999998</v>
      </c>
      <c r="I21" s="252">
        <v>950836.06983000005</v>
      </c>
      <c r="J21" s="252">
        <v>1222177.0865926002</v>
      </c>
      <c r="K21" s="252">
        <v>19789.059500799998</v>
      </c>
      <c r="L21" s="252">
        <v>1525.8524</v>
      </c>
      <c r="M21" s="252">
        <v>0</v>
      </c>
      <c r="N21" s="252">
        <v>4630.7021234000003</v>
      </c>
      <c r="O21" s="252">
        <v>813.98090379999996</v>
      </c>
      <c r="P21" s="252">
        <v>4035.6160800000002</v>
      </c>
      <c r="Q21" s="252">
        <v>1252972.2975999999</v>
      </c>
      <c r="R21" s="252">
        <v>4832425.7225685995</v>
      </c>
      <c r="S21" s="252">
        <v>53332.908245999999</v>
      </c>
      <c r="T21" s="252">
        <v>22930.711713199998</v>
      </c>
      <c r="U21" s="252">
        <v>1734.1953258000001</v>
      </c>
      <c r="V21" s="252">
        <v>49931.226189000001</v>
      </c>
      <c r="W21" s="252">
        <v>5059.4172624000003</v>
      </c>
      <c r="X21" s="252">
        <v>285526.82917000004</v>
      </c>
      <c r="Y21" s="252">
        <v>5250941.0104600005</v>
      </c>
      <c r="Z21" s="241"/>
    </row>
    <row r="22" spans="1:26" ht="164.25" customHeight="1">
      <c r="A22" s="315" t="s">
        <v>24</v>
      </c>
      <c r="B22" s="253">
        <v>0</v>
      </c>
      <c r="C22" s="253">
        <v>0</v>
      </c>
      <c r="D22" s="253">
        <v>0</v>
      </c>
      <c r="E22" s="253">
        <v>0</v>
      </c>
      <c r="F22" s="253">
        <v>0</v>
      </c>
      <c r="G22" s="253">
        <v>0</v>
      </c>
      <c r="H22" s="253">
        <v>0</v>
      </c>
      <c r="I22" s="253">
        <v>0</v>
      </c>
      <c r="J22" s="253">
        <v>0</v>
      </c>
      <c r="K22" s="253">
        <v>0</v>
      </c>
      <c r="L22" s="253">
        <v>0</v>
      </c>
      <c r="M22" s="253">
        <v>0</v>
      </c>
      <c r="N22" s="253">
        <v>0</v>
      </c>
      <c r="O22" s="253">
        <v>0</v>
      </c>
      <c r="P22" s="253">
        <v>0</v>
      </c>
      <c r="Q22" s="253">
        <v>0</v>
      </c>
      <c r="R22" s="253">
        <v>0</v>
      </c>
      <c r="S22" s="253">
        <v>0</v>
      </c>
      <c r="T22" s="252">
        <v>0</v>
      </c>
      <c r="U22" s="252">
        <v>0</v>
      </c>
      <c r="V22" s="252">
        <v>0</v>
      </c>
      <c r="W22" s="252">
        <v>0</v>
      </c>
      <c r="X22" s="252">
        <v>0</v>
      </c>
      <c r="Y22" s="252">
        <v>0</v>
      </c>
      <c r="Z22" s="241"/>
    </row>
    <row r="23" spans="1:26" ht="164.25" customHeight="1">
      <c r="A23" s="315" t="s">
        <v>25</v>
      </c>
      <c r="B23" s="252">
        <v>0</v>
      </c>
      <c r="C23" s="252">
        <v>0</v>
      </c>
      <c r="D23" s="252">
        <v>0</v>
      </c>
      <c r="E23" s="252">
        <v>0</v>
      </c>
      <c r="F23" s="252">
        <v>0</v>
      </c>
      <c r="G23" s="252">
        <v>0</v>
      </c>
      <c r="H23" s="252">
        <v>0</v>
      </c>
      <c r="I23" s="252">
        <v>0</v>
      </c>
      <c r="J23" s="252">
        <v>0</v>
      </c>
      <c r="K23" s="252">
        <v>0</v>
      </c>
      <c r="L23" s="252">
        <v>0</v>
      </c>
      <c r="M23" s="252">
        <v>0</v>
      </c>
      <c r="N23" s="252">
        <v>0</v>
      </c>
      <c r="O23" s="252">
        <v>0</v>
      </c>
      <c r="P23" s="252">
        <v>0</v>
      </c>
      <c r="Q23" s="252">
        <v>0</v>
      </c>
      <c r="R23" s="252">
        <v>0</v>
      </c>
      <c r="S23" s="252">
        <v>0</v>
      </c>
      <c r="T23" s="252">
        <v>0</v>
      </c>
      <c r="U23" s="252">
        <v>0</v>
      </c>
      <c r="V23" s="252">
        <v>0</v>
      </c>
      <c r="W23" s="252">
        <v>0</v>
      </c>
      <c r="X23" s="252">
        <v>0</v>
      </c>
      <c r="Y23" s="252">
        <v>0</v>
      </c>
      <c r="Z23" s="241"/>
    </row>
    <row r="24" spans="1:26" ht="164.25" customHeight="1">
      <c r="A24" s="315" t="s">
        <v>26</v>
      </c>
      <c r="B24" s="253">
        <v>0</v>
      </c>
      <c r="C24" s="253">
        <v>0</v>
      </c>
      <c r="D24" s="253">
        <v>0</v>
      </c>
      <c r="E24" s="253">
        <v>0</v>
      </c>
      <c r="F24" s="253">
        <v>0</v>
      </c>
      <c r="G24" s="253">
        <v>0</v>
      </c>
      <c r="H24" s="253">
        <v>0</v>
      </c>
      <c r="I24" s="253">
        <v>0</v>
      </c>
      <c r="J24" s="253">
        <v>0</v>
      </c>
      <c r="K24" s="253">
        <v>0</v>
      </c>
      <c r="L24" s="253">
        <v>0</v>
      </c>
      <c r="M24" s="253">
        <v>0</v>
      </c>
      <c r="N24" s="253">
        <v>0</v>
      </c>
      <c r="O24" s="253">
        <v>0</v>
      </c>
      <c r="P24" s="253">
        <v>0</v>
      </c>
      <c r="Q24" s="253">
        <v>0</v>
      </c>
      <c r="R24" s="253">
        <v>0</v>
      </c>
      <c r="S24" s="253">
        <v>0</v>
      </c>
      <c r="T24" s="252">
        <v>0</v>
      </c>
      <c r="U24" s="252">
        <v>0</v>
      </c>
      <c r="V24" s="252">
        <v>0</v>
      </c>
      <c r="W24" s="252">
        <v>0</v>
      </c>
      <c r="X24" s="252">
        <v>0</v>
      </c>
      <c r="Y24" s="252">
        <v>0</v>
      </c>
      <c r="Z24" s="241"/>
    </row>
    <row r="25" spans="1:26" ht="164.25" customHeight="1">
      <c r="A25" s="315" t="s">
        <v>27</v>
      </c>
      <c r="B25" s="253">
        <v>0</v>
      </c>
      <c r="C25" s="253">
        <v>0</v>
      </c>
      <c r="D25" s="253">
        <v>0</v>
      </c>
      <c r="E25" s="253">
        <v>0</v>
      </c>
      <c r="F25" s="253">
        <v>0</v>
      </c>
      <c r="G25" s="253">
        <v>0</v>
      </c>
      <c r="H25" s="253">
        <v>0</v>
      </c>
      <c r="I25" s="253">
        <v>0</v>
      </c>
      <c r="J25" s="253">
        <v>0</v>
      </c>
      <c r="K25" s="253">
        <v>0</v>
      </c>
      <c r="L25" s="253">
        <v>0</v>
      </c>
      <c r="M25" s="253">
        <v>0</v>
      </c>
      <c r="N25" s="253">
        <v>0</v>
      </c>
      <c r="O25" s="253">
        <v>0</v>
      </c>
      <c r="P25" s="253">
        <v>0</v>
      </c>
      <c r="Q25" s="253">
        <v>0</v>
      </c>
      <c r="R25" s="253">
        <v>0</v>
      </c>
      <c r="S25" s="253">
        <v>0</v>
      </c>
      <c r="T25" s="252">
        <v>0</v>
      </c>
      <c r="U25" s="252">
        <v>0</v>
      </c>
      <c r="V25" s="252">
        <v>0</v>
      </c>
      <c r="W25" s="252">
        <v>0</v>
      </c>
      <c r="X25" s="252">
        <v>0</v>
      </c>
      <c r="Y25" s="252">
        <v>0</v>
      </c>
      <c r="Z25" s="241"/>
    </row>
    <row r="26" spans="1:26" ht="165" customHeight="1">
      <c r="A26" s="315" t="s">
        <v>28</v>
      </c>
      <c r="B26" s="253">
        <v>9554.7502899999999</v>
      </c>
      <c r="C26" s="253">
        <v>73.660449999999997</v>
      </c>
      <c r="D26" s="253">
        <v>397.96891999999997</v>
      </c>
      <c r="E26" s="253">
        <v>0</v>
      </c>
      <c r="F26" s="253">
        <v>48.120480000000001</v>
      </c>
      <c r="G26" s="253">
        <v>0</v>
      </c>
      <c r="H26" s="253">
        <v>0</v>
      </c>
      <c r="I26" s="253">
        <v>10074.50014</v>
      </c>
      <c r="J26" s="253">
        <v>780113.03937999997</v>
      </c>
      <c r="K26" s="253">
        <v>1503.9733999999999</v>
      </c>
      <c r="L26" s="253">
        <v>1916.21352</v>
      </c>
      <c r="M26" s="253">
        <v>0</v>
      </c>
      <c r="N26" s="253">
        <v>1050.5923500000001</v>
      </c>
      <c r="O26" s="253">
        <v>48.297184399999999</v>
      </c>
      <c r="P26" s="253">
        <v>703.93637999999999</v>
      </c>
      <c r="Q26" s="253">
        <v>785336.05220999999</v>
      </c>
      <c r="R26" s="253">
        <v>2350722.889126</v>
      </c>
      <c r="S26" s="253">
        <v>8520.3237644000001</v>
      </c>
      <c r="T26" s="252">
        <v>10123.8392616</v>
      </c>
      <c r="U26" s="252">
        <v>777.20193999999992</v>
      </c>
      <c r="V26" s="252">
        <v>6704.1124929999996</v>
      </c>
      <c r="W26" s="252">
        <v>1767.0763792</v>
      </c>
      <c r="X26" s="252">
        <v>715.52777000000003</v>
      </c>
      <c r="Y26" s="252">
        <v>2379330.9707199996</v>
      </c>
      <c r="Z26" s="241"/>
    </row>
    <row r="27" spans="1:26" ht="164.25" customHeight="1">
      <c r="A27" s="315" t="s">
        <v>215</v>
      </c>
      <c r="B27" s="253">
        <v>172789.96793000001</v>
      </c>
      <c r="C27" s="253">
        <v>900.81529</v>
      </c>
      <c r="D27" s="253">
        <v>428.42556000000002</v>
      </c>
      <c r="E27" s="253">
        <v>0</v>
      </c>
      <c r="F27" s="253">
        <v>1124.8530499999999</v>
      </c>
      <c r="G27" s="253">
        <v>0</v>
      </c>
      <c r="H27" s="253">
        <v>0</v>
      </c>
      <c r="I27" s="253">
        <v>175244.06183000002</v>
      </c>
      <c r="J27" s="253">
        <v>180342.12462740002</v>
      </c>
      <c r="K27" s="253">
        <v>160</v>
      </c>
      <c r="L27" s="253">
        <v>169.44182000000001</v>
      </c>
      <c r="M27" s="253">
        <v>0</v>
      </c>
      <c r="N27" s="253">
        <v>347.36320179999996</v>
      </c>
      <c r="O27" s="253">
        <v>30.779928199999997</v>
      </c>
      <c r="P27" s="253">
        <v>5.3122600000000002</v>
      </c>
      <c r="Q27" s="253">
        <v>181055.02184</v>
      </c>
      <c r="R27" s="253">
        <v>564239.88689079997</v>
      </c>
      <c r="S27" s="253">
        <v>5101.6164992000004</v>
      </c>
      <c r="T27" s="252">
        <v>1456.5155</v>
      </c>
      <c r="U27" s="252">
        <v>0</v>
      </c>
      <c r="V27" s="252">
        <v>2988.2423215999997</v>
      </c>
      <c r="W27" s="252">
        <v>780.80657200000007</v>
      </c>
      <c r="X27" s="252">
        <v>343.87025</v>
      </c>
      <c r="Y27" s="252">
        <v>574910.93802999996</v>
      </c>
      <c r="Z27" s="241"/>
    </row>
    <row r="28" spans="1:26" ht="164.25" customHeight="1">
      <c r="A28" s="315" t="s">
        <v>30</v>
      </c>
      <c r="B28" s="253">
        <v>0</v>
      </c>
      <c r="C28" s="253">
        <v>0</v>
      </c>
      <c r="D28" s="253">
        <v>0</v>
      </c>
      <c r="E28" s="253">
        <v>0</v>
      </c>
      <c r="F28" s="253">
        <v>0</v>
      </c>
      <c r="G28" s="253">
        <v>0</v>
      </c>
      <c r="H28" s="253">
        <v>0</v>
      </c>
      <c r="I28" s="253">
        <v>0</v>
      </c>
      <c r="J28" s="253">
        <v>0</v>
      </c>
      <c r="K28" s="253">
        <v>0</v>
      </c>
      <c r="L28" s="253">
        <v>0</v>
      </c>
      <c r="M28" s="253">
        <v>0</v>
      </c>
      <c r="N28" s="253">
        <v>0</v>
      </c>
      <c r="O28" s="253">
        <v>0</v>
      </c>
      <c r="P28" s="253">
        <v>0</v>
      </c>
      <c r="Q28" s="253">
        <v>0</v>
      </c>
      <c r="R28" s="253">
        <v>242387.69243</v>
      </c>
      <c r="S28" s="253">
        <v>111.83969</v>
      </c>
      <c r="T28" s="252">
        <v>454.10960999999998</v>
      </c>
      <c r="U28" s="252">
        <v>0</v>
      </c>
      <c r="V28" s="252">
        <v>693.27213000000006</v>
      </c>
      <c r="W28" s="252">
        <v>104.37427000000001</v>
      </c>
      <c r="X28" s="252">
        <v>0</v>
      </c>
      <c r="Y28" s="252">
        <v>243751.28813</v>
      </c>
      <c r="Z28" s="241"/>
    </row>
    <row r="29" spans="1:26" ht="164.25" customHeight="1">
      <c r="A29" s="315" t="s">
        <v>31</v>
      </c>
      <c r="B29" s="253">
        <v>39270.952998200002</v>
      </c>
      <c r="C29" s="253">
        <v>84.153469999999999</v>
      </c>
      <c r="D29" s="253">
        <v>135.09913</v>
      </c>
      <c r="E29" s="253">
        <v>0</v>
      </c>
      <c r="F29" s="253">
        <v>107.78563159999999</v>
      </c>
      <c r="G29" s="253">
        <v>0</v>
      </c>
      <c r="H29" s="253">
        <v>12507.3889</v>
      </c>
      <c r="I29" s="253">
        <v>52105.380109999998</v>
      </c>
      <c r="J29" s="253">
        <v>131918.20381519999</v>
      </c>
      <c r="K29" s="253">
        <v>1193.3339699999999</v>
      </c>
      <c r="L29" s="253">
        <v>1279.9528899999998</v>
      </c>
      <c r="M29" s="253">
        <v>0</v>
      </c>
      <c r="N29" s="253">
        <v>713.96998999999994</v>
      </c>
      <c r="O29" s="253">
        <v>0</v>
      </c>
      <c r="P29" s="253">
        <v>8013.6253399999996</v>
      </c>
      <c r="Q29" s="253">
        <v>143119.08601</v>
      </c>
      <c r="R29" s="253">
        <v>6483222.5008942001</v>
      </c>
      <c r="S29" s="253">
        <v>12003.146938</v>
      </c>
      <c r="T29" s="252">
        <v>46508.607788199995</v>
      </c>
      <c r="U29" s="252">
        <v>419.08840000000004</v>
      </c>
      <c r="V29" s="252">
        <v>69872.235897799997</v>
      </c>
      <c r="W29" s="252">
        <v>530.78519180000001</v>
      </c>
      <c r="X29" s="252">
        <v>860149.08465999993</v>
      </c>
      <c r="Y29" s="252">
        <v>7472705.4497299995</v>
      </c>
      <c r="Z29" s="241"/>
    </row>
    <row r="30" spans="1:26" ht="164.25" customHeight="1">
      <c r="A30" s="315" t="s">
        <v>32</v>
      </c>
      <c r="B30" s="253">
        <v>11000.62559</v>
      </c>
      <c r="C30" s="253">
        <v>45.73</v>
      </c>
      <c r="D30" s="253">
        <v>55.644019999999998</v>
      </c>
      <c r="E30" s="253">
        <v>0</v>
      </c>
      <c r="F30" s="253">
        <v>0</v>
      </c>
      <c r="G30" s="253">
        <v>0</v>
      </c>
      <c r="H30" s="253">
        <v>0</v>
      </c>
      <c r="I30" s="253">
        <v>11101.999609999999</v>
      </c>
      <c r="J30" s="253">
        <v>49811.481719999996</v>
      </c>
      <c r="K30" s="253">
        <v>54.342480000000002</v>
      </c>
      <c r="L30" s="253">
        <v>466.84487000000001</v>
      </c>
      <c r="M30" s="253">
        <v>8.8363099999999992</v>
      </c>
      <c r="N30" s="253">
        <v>350.22487160000003</v>
      </c>
      <c r="O30" s="253">
        <v>0</v>
      </c>
      <c r="P30" s="253">
        <v>0</v>
      </c>
      <c r="Q30" s="253">
        <v>50691.730250000001</v>
      </c>
      <c r="R30" s="253">
        <v>1747161.8250727998</v>
      </c>
      <c r="S30" s="253">
        <v>5617.6610744</v>
      </c>
      <c r="T30" s="252">
        <v>13849.0126186</v>
      </c>
      <c r="U30" s="252">
        <v>251.18794</v>
      </c>
      <c r="V30" s="252">
        <v>7075.3924050000005</v>
      </c>
      <c r="W30" s="252">
        <v>238.14205999999999</v>
      </c>
      <c r="X30" s="252">
        <v>3131.4782599999999</v>
      </c>
      <c r="Y30" s="252">
        <v>1777324.6994400001</v>
      </c>
      <c r="Z30" s="241"/>
    </row>
    <row r="31" spans="1:26" ht="164.25" customHeight="1">
      <c r="A31" s="315" t="s">
        <v>33</v>
      </c>
      <c r="B31" s="253">
        <v>46431.178171200001</v>
      </c>
      <c r="C31" s="253">
        <v>41.691074999999998</v>
      </c>
      <c r="D31" s="253">
        <v>85.917880000000011</v>
      </c>
      <c r="E31" s="253">
        <v>0</v>
      </c>
      <c r="F31" s="253">
        <v>264.30728000000005</v>
      </c>
      <c r="G31" s="253">
        <v>0</v>
      </c>
      <c r="H31" s="253">
        <v>0</v>
      </c>
      <c r="I31" s="253">
        <v>46823.094409999998</v>
      </c>
      <c r="J31" s="253">
        <v>51534.176803400005</v>
      </c>
      <c r="K31" s="253">
        <v>735.72682840000004</v>
      </c>
      <c r="L31" s="253">
        <v>30.816080000000003</v>
      </c>
      <c r="M31" s="253">
        <v>0</v>
      </c>
      <c r="N31" s="253">
        <v>397.97865039999999</v>
      </c>
      <c r="O31" s="253">
        <v>0</v>
      </c>
      <c r="P31" s="253">
        <v>73.179249999999996</v>
      </c>
      <c r="Q31" s="253">
        <v>52771.877630000003</v>
      </c>
      <c r="R31" s="253">
        <v>1160432.1942272</v>
      </c>
      <c r="S31" s="253">
        <v>3667.2646734</v>
      </c>
      <c r="T31" s="252">
        <v>5185.4942753999994</v>
      </c>
      <c r="U31" s="252">
        <v>0.44761499999999999</v>
      </c>
      <c r="V31" s="252">
        <v>22432.804166400001</v>
      </c>
      <c r="W31" s="252">
        <v>970.87397439999995</v>
      </c>
      <c r="X31" s="252">
        <v>21121.633999999998</v>
      </c>
      <c r="Y31" s="252">
        <v>1213810.7129600001</v>
      </c>
      <c r="Z31" s="241"/>
    </row>
    <row r="32" spans="1:26" ht="169.5" customHeight="1">
      <c r="A32" s="315" t="s">
        <v>34</v>
      </c>
      <c r="B32" s="252">
        <v>539936.93840999994</v>
      </c>
      <c r="C32" s="252">
        <v>0</v>
      </c>
      <c r="D32" s="252">
        <v>0</v>
      </c>
      <c r="E32" s="252">
        <v>0</v>
      </c>
      <c r="F32" s="252">
        <v>0</v>
      </c>
      <c r="G32" s="252">
        <v>0</v>
      </c>
      <c r="H32" s="252">
        <v>24921.52173</v>
      </c>
      <c r="I32" s="252">
        <v>564858.46013999998</v>
      </c>
      <c r="J32" s="252">
        <v>0</v>
      </c>
      <c r="K32" s="252">
        <v>0</v>
      </c>
      <c r="L32" s="252">
        <v>0</v>
      </c>
      <c r="M32" s="252">
        <v>0</v>
      </c>
      <c r="N32" s="252">
        <v>0</v>
      </c>
      <c r="O32" s="252">
        <v>0</v>
      </c>
      <c r="P32" s="252">
        <v>0</v>
      </c>
      <c r="Q32" s="252">
        <v>0</v>
      </c>
      <c r="R32" s="252">
        <v>9545503.3191769999</v>
      </c>
      <c r="S32" s="252">
        <v>524944.36678460008</v>
      </c>
      <c r="T32" s="252">
        <v>35194.2860392</v>
      </c>
      <c r="U32" s="252">
        <v>4133.0249899999999</v>
      </c>
      <c r="V32" s="252">
        <v>123804.012928</v>
      </c>
      <c r="W32" s="252">
        <v>112684.14605859999</v>
      </c>
      <c r="X32" s="252">
        <v>1874035.50667</v>
      </c>
      <c r="Y32" s="252">
        <v>12220298.662729999</v>
      </c>
      <c r="Z32" s="241"/>
    </row>
    <row r="33" spans="1:26" ht="164.25" customHeight="1">
      <c r="A33" s="315" t="s">
        <v>35</v>
      </c>
      <c r="B33" s="252">
        <v>275940.24486159999</v>
      </c>
      <c r="C33" s="252">
        <v>4408.6016200000004</v>
      </c>
      <c r="D33" s="252">
        <v>929.99622999999997</v>
      </c>
      <c r="E33" s="252">
        <v>0</v>
      </c>
      <c r="F33" s="252">
        <v>2942.2638099999999</v>
      </c>
      <c r="G33" s="252">
        <v>0</v>
      </c>
      <c r="H33" s="252">
        <v>6142.5039000000006</v>
      </c>
      <c r="I33" s="252">
        <v>290363.61043</v>
      </c>
      <c r="J33" s="252">
        <v>252082.41391479998</v>
      </c>
      <c r="K33" s="252">
        <v>3913.2879889999999</v>
      </c>
      <c r="L33" s="252">
        <v>739.13788</v>
      </c>
      <c r="M33" s="252">
        <v>437.93925000000002</v>
      </c>
      <c r="N33" s="252">
        <v>4381.8545981999996</v>
      </c>
      <c r="O33" s="252">
        <v>847.50204020000001</v>
      </c>
      <c r="P33" s="252">
        <v>12634.839250000001</v>
      </c>
      <c r="Q33" s="252">
        <v>275036.97493999999</v>
      </c>
      <c r="R33" s="252">
        <v>4518003.0480634002</v>
      </c>
      <c r="S33" s="252">
        <v>101078.33697259999</v>
      </c>
      <c r="T33" s="252">
        <v>42412.482795399999</v>
      </c>
      <c r="U33" s="252">
        <v>7906.9591475999996</v>
      </c>
      <c r="V33" s="252">
        <v>131650.05193739999</v>
      </c>
      <c r="W33" s="252">
        <v>22321.257155799998</v>
      </c>
      <c r="X33" s="252">
        <v>515108.47275000002</v>
      </c>
      <c r="Y33" s="252">
        <v>5338480.6090699993</v>
      </c>
      <c r="Z33" s="241"/>
    </row>
    <row r="34" spans="1:26" ht="164.25" customHeight="1">
      <c r="A34" s="315" t="s">
        <v>36</v>
      </c>
      <c r="B34" s="252">
        <v>5069.6992599999994</v>
      </c>
      <c r="C34" s="252">
        <v>0</v>
      </c>
      <c r="D34" s="252">
        <v>0</v>
      </c>
      <c r="E34" s="252">
        <v>0</v>
      </c>
      <c r="F34" s="252">
        <v>0</v>
      </c>
      <c r="G34" s="252">
        <v>0</v>
      </c>
      <c r="H34" s="252">
        <v>0</v>
      </c>
      <c r="I34" s="252">
        <v>5069.6992599999994</v>
      </c>
      <c r="J34" s="252">
        <v>10763.184380000001</v>
      </c>
      <c r="K34" s="252">
        <v>92.666660000000007</v>
      </c>
      <c r="L34" s="252">
        <v>0</v>
      </c>
      <c r="M34" s="252">
        <v>0</v>
      </c>
      <c r="N34" s="252">
        <v>0</v>
      </c>
      <c r="O34" s="252">
        <v>0</v>
      </c>
      <c r="P34" s="252">
        <v>35.558440000000004</v>
      </c>
      <c r="Q34" s="252">
        <v>10891.40948</v>
      </c>
      <c r="R34" s="252">
        <v>176979.89284060002</v>
      </c>
      <c r="S34" s="252">
        <v>4124.4000500000002</v>
      </c>
      <c r="T34" s="252">
        <v>28.475868999999999</v>
      </c>
      <c r="U34" s="252">
        <v>0</v>
      </c>
      <c r="V34" s="252">
        <v>2560.8055396</v>
      </c>
      <c r="W34" s="252">
        <v>1114.0640000000001</v>
      </c>
      <c r="X34" s="252">
        <v>192.27342000000002</v>
      </c>
      <c r="Y34" s="252">
        <v>184999.91171000001</v>
      </c>
      <c r="Z34" s="241"/>
    </row>
    <row r="35" spans="1:26" ht="164.25" customHeight="1">
      <c r="A35" s="315" t="s">
        <v>214</v>
      </c>
      <c r="B35" s="252">
        <v>218570.69403000001</v>
      </c>
      <c r="C35" s="252">
        <v>6208.2874699999993</v>
      </c>
      <c r="D35" s="252">
        <v>0</v>
      </c>
      <c r="E35" s="252">
        <v>0</v>
      </c>
      <c r="F35" s="252">
        <v>482.5761</v>
      </c>
      <c r="G35" s="252">
        <v>0</v>
      </c>
      <c r="H35" s="252">
        <v>0</v>
      </c>
      <c r="I35" s="252">
        <v>225261.5576</v>
      </c>
      <c r="J35" s="252">
        <v>54009.081368799998</v>
      </c>
      <c r="K35" s="252">
        <v>0</v>
      </c>
      <c r="L35" s="252">
        <v>0</v>
      </c>
      <c r="M35" s="252">
        <v>0</v>
      </c>
      <c r="N35" s="252">
        <v>0</v>
      </c>
      <c r="O35" s="252">
        <v>0</v>
      </c>
      <c r="P35" s="252">
        <v>0</v>
      </c>
      <c r="Q35" s="252">
        <v>54009.08137</v>
      </c>
      <c r="R35" s="252">
        <v>504372.26351120003</v>
      </c>
      <c r="S35" s="252">
        <v>10419.491960000001</v>
      </c>
      <c r="T35" s="252">
        <v>93.845020000000005</v>
      </c>
      <c r="U35" s="252">
        <v>0</v>
      </c>
      <c r="V35" s="252">
        <v>2597.0242042</v>
      </c>
      <c r="W35" s="252">
        <v>133.77000000000001</v>
      </c>
      <c r="X35" s="252">
        <v>3589.4759800000002</v>
      </c>
      <c r="Y35" s="252">
        <v>521205.87067999999</v>
      </c>
      <c r="Z35" s="241"/>
    </row>
    <row r="36" spans="1:26" ht="164.25" customHeight="1">
      <c r="A36" s="315" t="s">
        <v>37</v>
      </c>
      <c r="B36" s="252">
        <v>0</v>
      </c>
      <c r="C36" s="252">
        <v>0</v>
      </c>
      <c r="D36" s="252">
        <v>0</v>
      </c>
      <c r="E36" s="252">
        <v>0</v>
      </c>
      <c r="F36" s="252">
        <v>0</v>
      </c>
      <c r="G36" s="252">
        <v>0</v>
      </c>
      <c r="H36" s="252">
        <v>0</v>
      </c>
      <c r="I36" s="252">
        <v>0</v>
      </c>
      <c r="J36" s="252">
        <v>0</v>
      </c>
      <c r="K36" s="252">
        <v>0</v>
      </c>
      <c r="L36" s="252">
        <v>0</v>
      </c>
      <c r="M36" s="252">
        <v>0</v>
      </c>
      <c r="N36" s="252">
        <v>0</v>
      </c>
      <c r="O36" s="252">
        <v>0</v>
      </c>
      <c r="P36" s="252">
        <v>0</v>
      </c>
      <c r="Q36" s="252">
        <v>0</v>
      </c>
      <c r="R36" s="252">
        <v>4486.5453299999999</v>
      </c>
      <c r="S36" s="252">
        <v>0</v>
      </c>
      <c r="T36" s="252">
        <v>0</v>
      </c>
      <c r="U36" s="252">
        <v>0</v>
      </c>
      <c r="V36" s="252">
        <v>0</v>
      </c>
      <c r="W36" s="252">
        <v>0</v>
      </c>
      <c r="X36" s="252">
        <v>0</v>
      </c>
      <c r="Y36" s="252">
        <v>4486.5453299999999</v>
      </c>
      <c r="Z36" s="241"/>
    </row>
    <row r="37" spans="1:26" ht="164.25" customHeight="1">
      <c r="A37" s="315" t="s">
        <v>38</v>
      </c>
      <c r="B37" s="252">
        <v>688.11842000000001</v>
      </c>
      <c r="C37" s="252">
        <v>0</v>
      </c>
      <c r="D37" s="252">
        <v>0</v>
      </c>
      <c r="E37" s="252">
        <v>0</v>
      </c>
      <c r="F37" s="252">
        <v>0</v>
      </c>
      <c r="G37" s="252">
        <v>0</v>
      </c>
      <c r="H37" s="252">
        <v>0</v>
      </c>
      <c r="I37" s="252">
        <v>688.11842000000001</v>
      </c>
      <c r="J37" s="252">
        <v>0</v>
      </c>
      <c r="K37" s="252">
        <v>0</v>
      </c>
      <c r="L37" s="252">
        <v>0</v>
      </c>
      <c r="M37" s="252">
        <v>0</v>
      </c>
      <c r="N37" s="252">
        <v>0</v>
      </c>
      <c r="O37" s="252">
        <v>0</v>
      </c>
      <c r="P37" s="252">
        <v>0</v>
      </c>
      <c r="Q37" s="252">
        <v>0</v>
      </c>
      <c r="R37" s="252">
        <v>197199.06318999999</v>
      </c>
      <c r="S37" s="252">
        <v>3578.7296342000004</v>
      </c>
      <c r="T37" s="252">
        <v>0</v>
      </c>
      <c r="U37" s="252">
        <v>0</v>
      </c>
      <c r="V37" s="252">
        <v>0</v>
      </c>
      <c r="W37" s="252">
        <v>0</v>
      </c>
      <c r="X37" s="252">
        <v>1045.6079999999999</v>
      </c>
      <c r="Y37" s="252">
        <v>201823.40081999998</v>
      </c>
      <c r="Z37" s="241"/>
    </row>
    <row r="38" spans="1:26" ht="164.25" customHeight="1">
      <c r="A38" s="315" t="s">
        <v>39</v>
      </c>
      <c r="B38" s="252">
        <v>543650.16276999994</v>
      </c>
      <c r="C38" s="252">
        <v>5005.7971799999996</v>
      </c>
      <c r="D38" s="252">
        <v>0</v>
      </c>
      <c r="E38" s="252">
        <v>0</v>
      </c>
      <c r="F38" s="252">
        <v>0</v>
      </c>
      <c r="G38" s="252">
        <v>0</v>
      </c>
      <c r="H38" s="252">
        <v>0</v>
      </c>
      <c r="I38" s="252">
        <v>548655.95995000005</v>
      </c>
      <c r="J38" s="252">
        <v>0</v>
      </c>
      <c r="K38" s="252">
        <v>0</v>
      </c>
      <c r="L38" s="252">
        <v>0</v>
      </c>
      <c r="M38" s="252">
        <v>0</v>
      </c>
      <c r="N38" s="252">
        <v>0</v>
      </c>
      <c r="O38" s="252">
        <v>0</v>
      </c>
      <c r="P38" s="252">
        <v>0</v>
      </c>
      <c r="Q38" s="252">
        <v>0</v>
      </c>
      <c r="R38" s="252">
        <v>1258473.772263</v>
      </c>
      <c r="S38" s="252">
        <v>8644.7034299999996</v>
      </c>
      <c r="T38" s="252">
        <v>21697.624600000003</v>
      </c>
      <c r="U38" s="252">
        <v>0</v>
      </c>
      <c r="V38" s="252">
        <v>171.5</v>
      </c>
      <c r="W38" s="252">
        <v>0</v>
      </c>
      <c r="X38" s="252">
        <v>1504.09042</v>
      </c>
      <c r="Y38" s="252">
        <v>1290491.6907200001</v>
      </c>
      <c r="Z38" s="241"/>
    </row>
    <row r="39" spans="1:26" s="180" customFormat="1" ht="83.25" customHeight="1">
      <c r="A39" s="316" t="s">
        <v>194</v>
      </c>
      <c r="B39" s="317">
        <f t="shared" ref="B39:W39" si="0">SUM(B10:B38)</f>
        <v>7305986.4491378004</v>
      </c>
      <c r="C39" s="317">
        <f t="shared" si="0"/>
        <v>19791.1324608</v>
      </c>
      <c r="D39" s="317">
        <f t="shared" si="0"/>
        <v>6937.8136761999986</v>
      </c>
      <c r="E39" s="317">
        <f t="shared" si="0"/>
        <v>66.821421799999996</v>
      </c>
      <c r="F39" s="317">
        <f t="shared" si="0"/>
        <v>8549.7913774000008</v>
      </c>
      <c r="G39" s="317">
        <f t="shared" si="0"/>
        <v>0</v>
      </c>
      <c r="H39" s="317">
        <f t="shared" si="0"/>
        <v>288901.12476999999</v>
      </c>
      <c r="I39" s="317">
        <f t="shared" si="0"/>
        <v>7630233.1328000017</v>
      </c>
      <c r="J39" s="317">
        <f t="shared" si="0"/>
        <v>5674768.8229</v>
      </c>
      <c r="K39" s="317">
        <f t="shared" si="0"/>
        <v>47350.155021000006</v>
      </c>
      <c r="L39" s="317">
        <f t="shared" si="0"/>
        <v>31722.048058600001</v>
      </c>
      <c r="M39" s="317">
        <f t="shared" si="0"/>
        <v>1543.2485968000001</v>
      </c>
      <c r="N39" s="317">
        <f t="shared" si="0"/>
        <v>31042.050251399996</v>
      </c>
      <c r="O39" s="317">
        <f t="shared" si="0"/>
        <v>2979.7980173999999</v>
      </c>
      <c r="P39" s="317">
        <f t="shared" si="0"/>
        <v>119828.16424000001</v>
      </c>
      <c r="Q39" s="317">
        <f t="shared" si="0"/>
        <v>5909234.2871499993</v>
      </c>
      <c r="R39" s="317">
        <f t="shared" si="0"/>
        <v>95850682.261158183</v>
      </c>
      <c r="S39" s="317">
        <f t="shared" si="0"/>
        <v>1081033.2379004001</v>
      </c>
      <c r="T39" s="317">
        <f t="shared" si="0"/>
        <v>424351.74250000005</v>
      </c>
      <c r="U39" s="317">
        <f t="shared" si="0"/>
        <v>24401.693044799998</v>
      </c>
      <c r="V39" s="317">
        <f t="shared" si="0"/>
        <v>811530.84860139992</v>
      </c>
      <c r="W39" s="317">
        <f t="shared" si="0"/>
        <v>182082.52832479999</v>
      </c>
      <c r="X39" s="317">
        <f>SUM(X10:X38)</f>
        <v>18614927.740889996</v>
      </c>
      <c r="Y39" s="317">
        <f>SUM(Y10:Y38)</f>
        <v>116989010.05291001</v>
      </c>
      <c r="Z39" s="256"/>
    </row>
    <row r="40" spans="1:26" ht="27.75" customHeight="1" thickBot="1">
      <c r="A40" s="226"/>
      <c r="B40" s="227"/>
      <c r="C40" s="318"/>
      <c r="D40" s="228"/>
      <c r="E40" s="228"/>
      <c r="F40" s="228"/>
      <c r="G40" s="228"/>
      <c r="H40" s="228"/>
      <c r="I40" s="228"/>
      <c r="J40" s="227"/>
      <c r="K40" s="318"/>
      <c r="L40" s="228"/>
      <c r="M40" s="228"/>
      <c r="N40" s="228"/>
      <c r="O40" s="228"/>
      <c r="P40" s="228"/>
      <c r="Q40" s="228"/>
      <c r="R40" s="228"/>
      <c r="S40" s="228"/>
      <c r="T40" s="227"/>
      <c r="U40" s="227"/>
      <c r="V40" s="227"/>
      <c r="W40" s="227"/>
      <c r="X40" s="227"/>
      <c r="Y40" s="227"/>
      <c r="Z40" s="241"/>
    </row>
    <row r="41" spans="1:26" ht="60.75" thickTop="1">
      <c r="A41" s="673" t="s">
        <v>730</v>
      </c>
      <c r="B41" s="160"/>
      <c r="C41" s="263"/>
      <c r="D41" s="191"/>
      <c r="E41" s="191"/>
      <c r="F41" s="191"/>
      <c r="G41" s="191"/>
      <c r="H41" s="191"/>
      <c r="I41" s="191"/>
      <c r="J41" s="160"/>
      <c r="K41" s="263"/>
      <c r="L41" s="191"/>
      <c r="M41" s="191"/>
      <c r="N41" s="191"/>
      <c r="O41" s="191"/>
      <c r="P41" s="191"/>
      <c r="Q41" s="191"/>
      <c r="R41" s="191"/>
      <c r="S41" s="191"/>
      <c r="T41" s="192"/>
      <c r="U41" s="192"/>
      <c r="V41" s="20"/>
      <c r="W41" s="20"/>
      <c r="X41" s="20"/>
      <c r="Y41" s="20"/>
    </row>
    <row r="42" spans="1:26">
      <c r="A42" s="673" t="s">
        <v>731</v>
      </c>
      <c r="B42" s="44"/>
      <c r="C42" s="264"/>
      <c r="D42" s="21"/>
      <c r="E42" s="21"/>
      <c r="F42" s="21"/>
      <c r="G42" s="21"/>
      <c r="H42" s="21"/>
      <c r="I42" s="21"/>
      <c r="J42" s="44"/>
      <c r="K42" s="264"/>
      <c r="L42" s="21"/>
      <c r="M42" s="21"/>
      <c r="N42" s="21"/>
      <c r="O42" s="21"/>
      <c r="P42" s="21"/>
      <c r="Q42" s="21"/>
      <c r="R42" s="21"/>
      <c r="S42" s="21"/>
      <c r="T42" s="21"/>
      <c r="U42" s="137"/>
      <c r="V42" s="20"/>
      <c r="W42" s="20"/>
      <c r="X42" s="20"/>
      <c r="Y42" s="20"/>
    </row>
    <row r="43" spans="1:26">
      <c r="A43" s="674" t="s">
        <v>732</v>
      </c>
      <c r="B43" s="44"/>
      <c r="C43" s="264"/>
      <c r="D43" s="21"/>
      <c r="E43" s="21"/>
      <c r="F43" s="21"/>
      <c r="G43" s="21"/>
      <c r="H43" s="21"/>
      <c r="I43" s="21"/>
      <c r="J43" s="44"/>
      <c r="K43" s="264"/>
      <c r="L43" s="21"/>
      <c r="M43" s="21"/>
      <c r="N43" s="21"/>
      <c r="O43" s="21"/>
      <c r="P43" s="21"/>
      <c r="Q43" s="21"/>
      <c r="R43" s="21"/>
      <c r="S43" s="21"/>
      <c r="T43" s="21"/>
      <c r="U43" s="137"/>
      <c r="V43" s="20"/>
      <c r="W43" s="20"/>
      <c r="X43" s="20"/>
      <c r="Y43" s="20"/>
    </row>
    <row r="44" spans="1:26">
      <c r="A44" s="19"/>
      <c r="B44" s="44"/>
      <c r="C44" s="264"/>
      <c r="D44" s="21"/>
      <c r="E44" s="21"/>
      <c r="F44" s="21"/>
      <c r="G44" s="21"/>
      <c r="H44" s="21"/>
      <c r="I44" s="21"/>
      <c r="J44" s="44"/>
      <c r="K44" s="264"/>
      <c r="L44" s="21"/>
      <c r="M44" s="21"/>
      <c r="N44" s="21"/>
      <c r="O44" s="21"/>
      <c r="P44" s="21"/>
      <c r="Q44" s="21"/>
      <c r="R44" s="21"/>
      <c r="S44" s="21"/>
      <c r="T44" s="21"/>
      <c r="U44" s="137"/>
      <c r="V44" s="20"/>
      <c r="W44" s="20"/>
      <c r="X44" s="20"/>
      <c r="Y44" s="20"/>
    </row>
    <row r="45" spans="1:26">
      <c r="A45" s="19"/>
      <c r="B45" s="44"/>
      <c r="C45" s="264"/>
      <c r="D45" s="21"/>
      <c r="E45" s="21"/>
      <c r="F45" s="21"/>
      <c r="G45" s="21"/>
      <c r="H45" s="21"/>
      <c r="I45" s="21"/>
      <c r="J45" s="44"/>
      <c r="K45" s="264"/>
      <c r="L45" s="21"/>
      <c r="M45" s="21"/>
      <c r="N45" s="21"/>
      <c r="O45" s="21"/>
      <c r="P45" s="21"/>
      <c r="Q45" s="21"/>
      <c r="R45" s="21"/>
      <c r="S45" s="21"/>
      <c r="T45" s="21"/>
      <c r="U45" s="137"/>
      <c r="V45" s="20"/>
      <c r="W45" s="20"/>
      <c r="X45" s="20"/>
      <c r="Y45" s="20"/>
    </row>
    <row r="46" spans="1:26">
      <c r="A46" s="19"/>
      <c r="B46" s="44"/>
      <c r="C46" s="264"/>
      <c r="D46" s="21"/>
      <c r="E46" s="21"/>
      <c r="F46" s="21"/>
      <c r="G46" s="21"/>
      <c r="H46" s="21"/>
      <c r="I46" s="21"/>
      <c r="J46" s="44"/>
      <c r="K46" s="264"/>
      <c r="L46" s="21"/>
      <c r="M46" s="21"/>
      <c r="N46" s="21"/>
      <c r="O46" s="21"/>
      <c r="P46" s="21"/>
      <c r="Q46" s="21"/>
      <c r="R46" s="21"/>
      <c r="S46" s="21"/>
      <c r="T46" s="21"/>
      <c r="U46" s="137"/>
      <c r="V46" s="20"/>
      <c r="W46" s="20"/>
      <c r="X46" s="20"/>
      <c r="Y46" s="20"/>
    </row>
    <row r="47" spans="1:26">
      <c r="A47" s="19"/>
      <c r="B47" s="44"/>
      <c r="C47" s="264"/>
      <c r="D47" s="21"/>
      <c r="E47" s="21"/>
      <c r="F47" s="21"/>
      <c r="G47" s="21"/>
      <c r="H47" s="21"/>
      <c r="I47" s="21"/>
      <c r="J47" s="44"/>
      <c r="K47" s="264"/>
      <c r="L47" s="21"/>
      <c r="M47" s="21"/>
      <c r="N47" s="21"/>
      <c r="O47" s="21"/>
      <c r="P47" s="21"/>
      <c r="Q47" s="21"/>
      <c r="R47" s="21"/>
      <c r="S47" s="21"/>
      <c r="T47" s="21"/>
      <c r="U47" s="137"/>
      <c r="V47" s="20"/>
      <c r="W47" s="20"/>
      <c r="X47" s="20"/>
      <c r="Y47" s="20"/>
    </row>
    <row r="48" spans="1:26">
      <c r="A48" s="168"/>
      <c r="B48" s="234"/>
      <c r="C48" s="264"/>
      <c r="D48" s="21"/>
      <c r="E48" s="21"/>
      <c r="F48" s="21"/>
      <c r="G48" s="21"/>
      <c r="H48" s="21"/>
      <c r="I48" s="21"/>
      <c r="J48" s="234"/>
      <c r="K48" s="264"/>
      <c r="L48" s="21"/>
      <c r="M48" s="21"/>
      <c r="N48" s="21"/>
      <c r="O48" s="21"/>
      <c r="P48" s="21"/>
      <c r="Q48" s="21"/>
      <c r="R48" s="21"/>
      <c r="S48" s="21"/>
      <c r="T48" s="21"/>
      <c r="U48" s="137"/>
      <c r="V48" s="20"/>
      <c r="W48" s="20"/>
      <c r="X48" s="20"/>
      <c r="Y48" s="20"/>
    </row>
    <row r="49" spans="1:25" ht="13.5" customHeight="1">
      <c r="A49" s="19"/>
      <c r="B49" s="234"/>
      <c r="C49" s="264"/>
      <c r="D49" s="21"/>
      <c r="E49" s="21"/>
      <c r="F49" s="21"/>
      <c r="G49" s="21"/>
      <c r="H49" s="21"/>
      <c r="I49" s="21"/>
      <c r="J49" s="234"/>
      <c r="K49" s="264"/>
      <c r="L49" s="21"/>
      <c r="M49" s="21"/>
      <c r="N49" s="21"/>
      <c r="O49" s="21"/>
      <c r="P49" s="21"/>
      <c r="Q49" s="21"/>
      <c r="R49" s="21"/>
      <c r="S49" s="21"/>
      <c r="T49" s="21"/>
      <c r="U49" s="137"/>
      <c r="V49" s="20"/>
      <c r="W49" s="20"/>
      <c r="X49" s="20"/>
      <c r="Y49" s="20"/>
    </row>
    <row r="50" spans="1:25" ht="13.5" customHeight="1">
      <c r="A50" s="19"/>
      <c r="B50" s="234"/>
      <c r="C50" s="264"/>
      <c r="D50" s="21"/>
      <c r="E50" s="21"/>
      <c r="F50" s="21"/>
      <c r="G50" s="21"/>
      <c r="H50" s="21"/>
      <c r="I50" s="21"/>
      <c r="J50" s="234"/>
      <c r="K50" s="264"/>
      <c r="L50" s="21"/>
      <c r="M50" s="21"/>
      <c r="N50" s="21"/>
      <c r="O50" s="21"/>
      <c r="P50" s="21"/>
      <c r="Q50" s="21"/>
      <c r="R50" s="21"/>
      <c r="S50" s="21"/>
      <c r="T50" s="21"/>
      <c r="U50" s="137"/>
      <c r="V50" s="20"/>
      <c r="W50" s="20"/>
      <c r="X50" s="20"/>
      <c r="Y50" s="20"/>
    </row>
    <row r="51" spans="1:25" ht="13.5" customHeight="1">
      <c r="A51" s="19"/>
      <c r="B51" s="234"/>
      <c r="C51" s="264"/>
      <c r="D51" s="21"/>
      <c r="E51" s="21"/>
      <c r="F51" s="21"/>
      <c r="G51" s="21"/>
      <c r="H51" s="21"/>
      <c r="I51" s="21"/>
      <c r="J51" s="234"/>
      <c r="K51" s="264"/>
      <c r="L51" s="21"/>
      <c r="M51" s="21"/>
      <c r="N51" s="21"/>
      <c r="O51" s="21"/>
      <c r="P51" s="21"/>
      <c r="Q51" s="21"/>
      <c r="R51" s="21"/>
      <c r="S51" s="21"/>
      <c r="T51" s="21"/>
      <c r="U51" s="137"/>
      <c r="V51" s="20"/>
      <c r="W51" s="20"/>
      <c r="X51" s="20"/>
      <c r="Y51" s="20"/>
    </row>
    <row r="52" spans="1:25" ht="13.5" customHeight="1">
      <c r="A52" s="19"/>
      <c r="B52" s="234"/>
      <c r="C52" s="264"/>
      <c r="D52" s="21"/>
      <c r="E52" s="21"/>
      <c r="F52" s="21"/>
      <c r="G52" s="21"/>
      <c r="H52" s="21"/>
      <c r="I52" s="21"/>
      <c r="J52" s="234"/>
      <c r="K52" s="264"/>
      <c r="L52" s="21"/>
      <c r="M52" s="21"/>
      <c r="N52" s="21"/>
      <c r="O52" s="21"/>
      <c r="P52" s="21"/>
      <c r="Q52" s="21"/>
      <c r="R52" s="21"/>
      <c r="S52" s="21"/>
      <c r="T52" s="21"/>
      <c r="U52" s="137"/>
      <c r="V52" s="20"/>
      <c r="W52" s="20"/>
      <c r="X52" s="20"/>
      <c r="Y52" s="20"/>
    </row>
    <row r="53" spans="1:25" ht="13.5" customHeight="1">
      <c r="A53" s="19"/>
      <c r="B53" s="234"/>
      <c r="C53" s="264"/>
      <c r="D53" s="21"/>
      <c r="E53" s="21"/>
      <c r="F53" s="21"/>
      <c r="G53" s="21"/>
      <c r="H53" s="21"/>
      <c r="I53" s="21"/>
      <c r="J53" s="234"/>
      <c r="K53" s="264"/>
      <c r="L53" s="21"/>
      <c r="M53" s="21"/>
      <c r="N53" s="21"/>
      <c r="O53" s="21"/>
      <c r="P53" s="21"/>
      <c r="Q53" s="21"/>
      <c r="R53" s="21"/>
      <c r="S53" s="21"/>
      <c r="T53" s="21"/>
      <c r="U53" s="137"/>
      <c r="V53" s="20"/>
      <c r="W53" s="20"/>
      <c r="X53" s="20"/>
      <c r="Y53" s="20"/>
    </row>
    <row r="54" spans="1:25" ht="13.5" customHeight="1">
      <c r="A54" s="168"/>
      <c r="B54" s="234"/>
      <c r="C54" s="264"/>
      <c r="D54" s="21"/>
      <c r="E54" s="21"/>
      <c r="F54" s="21"/>
      <c r="G54" s="21"/>
      <c r="H54" s="21"/>
      <c r="I54" s="21"/>
      <c r="J54" s="234"/>
      <c r="K54" s="264"/>
      <c r="L54" s="21"/>
      <c r="M54" s="21"/>
      <c r="N54" s="21"/>
      <c r="O54" s="21"/>
      <c r="P54" s="21"/>
      <c r="Q54" s="21"/>
      <c r="R54" s="21"/>
      <c r="S54" s="21"/>
      <c r="T54" s="21"/>
      <c r="U54" s="137"/>
      <c r="V54" s="20"/>
      <c r="W54" s="20"/>
      <c r="X54" s="20"/>
      <c r="Y54" s="20"/>
    </row>
    <row r="55" spans="1:25" ht="13.5" customHeight="1">
      <c r="A55" s="19"/>
      <c r="B55" s="44"/>
      <c r="C55" s="264"/>
      <c r="D55" s="21"/>
      <c r="E55" s="21"/>
      <c r="F55" s="21"/>
      <c r="G55" s="21"/>
      <c r="H55" s="21"/>
      <c r="I55" s="21"/>
      <c r="J55" s="44"/>
      <c r="K55" s="264"/>
      <c r="L55" s="21"/>
      <c r="M55" s="21"/>
      <c r="N55" s="21"/>
      <c r="O55" s="21"/>
      <c r="P55" s="21"/>
      <c r="Q55" s="21"/>
      <c r="R55" s="21"/>
      <c r="S55" s="21"/>
      <c r="T55" s="21"/>
      <c r="U55" s="137"/>
      <c r="V55" s="20"/>
      <c r="W55" s="20"/>
      <c r="X55" s="20"/>
      <c r="Y55" s="20"/>
    </row>
    <row r="56" spans="1:25" ht="13.5" customHeight="1">
      <c r="A56" s="19"/>
      <c r="B56" s="44"/>
      <c r="C56" s="264"/>
      <c r="D56" s="21"/>
      <c r="E56" s="21"/>
      <c r="F56" s="21"/>
      <c r="G56" s="21"/>
      <c r="H56" s="21"/>
      <c r="I56" s="21"/>
      <c r="J56" s="44"/>
      <c r="K56" s="264"/>
      <c r="L56" s="21"/>
      <c r="M56" s="21"/>
      <c r="N56" s="21"/>
      <c r="O56" s="21"/>
      <c r="P56" s="21"/>
      <c r="Q56" s="21"/>
      <c r="R56" s="21"/>
      <c r="S56" s="21"/>
      <c r="T56" s="21"/>
      <c r="U56" s="137"/>
      <c r="V56" s="20"/>
      <c r="W56" s="20"/>
      <c r="X56" s="20"/>
      <c r="Y56" s="20"/>
    </row>
    <row r="57" spans="1:25" ht="13.5" customHeight="1">
      <c r="A57" s="19"/>
      <c r="B57" s="44"/>
      <c r="C57" s="264"/>
      <c r="D57" s="21"/>
      <c r="E57" s="21"/>
      <c r="F57" s="21"/>
      <c r="G57" s="21"/>
      <c r="H57" s="21"/>
      <c r="I57" s="21"/>
      <c r="J57" s="44"/>
      <c r="K57" s="264"/>
      <c r="L57" s="21"/>
      <c r="M57" s="21"/>
      <c r="N57" s="21"/>
      <c r="O57" s="21"/>
      <c r="P57" s="21"/>
      <c r="Q57" s="21"/>
      <c r="R57" s="21"/>
      <c r="S57" s="21"/>
      <c r="T57" s="21"/>
      <c r="U57" s="137"/>
      <c r="V57" s="20"/>
      <c r="W57" s="20"/>
      <c r="X57" s="20"/>
      <c r="Y57" s="20"/>
    </row>
    <row r="58" spans="1:25" ht="13.5" customHeight="1">
      <c r="A58" s="168"/>
      <c r="B58" s="44"/>
      <c r="C58" s="264"/>
      <c r="D58" s="21"/>
      <c r="E58" s="21"/>
      <c r="F58" s="21"/>
      <c r="G58" s="21"/>
      <c r="H58" s="21"/>
      <c r="I58" s="21"/>
      <c r="J58" s="44"/>
      <c r="K58" s="264"/>
      <c r="L58" s="21"/>
      <c r="M58" s="21"/>
      <c r="N58" s="21"/>
      <c r="O58" s="21"/>
      <c r="P58" s="21"/>
      <c r="Q58" s="21"/>
      <c r="R58" s="21"/>
      <c r="S58" s="21"/>
      <c r="T58" s="21"/>
      <c r="U58" s="137"/>
      <c r="V58" s="20"/>
      <c r="W58" s="20"/>
      <c r="X58" s="20"/>
      <c r="Y58" s="20"/>
    </row>
    <row r="59" spans="1:25" ht="13.5" customHeight="1">
      <c r="A59" s="19"/>
      <c r="B59" s="44"/>
      <c r="C59" s="264"/>
      <c r="D59" s="21"/>
      <c r="E59" s="21"/>
      <c r="F59" s="21"/>
      <c r="G59" s="21"/>
      <c r="H59" s="21"/>
      <c r="I59" s="21"/>
      <c r="J59" s="44"/>
      <c r="K59" s="264"/>
      <c r="L59" s="21"/>
      <c r="M59" s="21"/>
      <c r="N59" s="21"/>
      <c r="O59" s="21"/>
      <c r="P59" s="21"/>
      <c r="Q59" s="21"/>
      <c r="R59" s="21"/>
      <c r="S59" s="21"/>
      <c r="T59" s="21"/>
      <c r="U59" s="137"/>
      <c r="V59" s="20"/>
      <c r="W59" s="20"/>
      <c r="X59" s="20"/>
      <c r="Y59" s="20"/>
    </row>
    <row r="60" spans="1:25" ht="13.5" customHeight="1">
      <c r="A60" s="19"/>
      <c r="B60" s="44"/>
      <c r="C60" s="264"/>
      <c r="D60" s="21"/>
      <c r="E60" s="21"/>
      <c r="F60" s="21"/>
      <c r="G60" s="21"/>
      <c r="H60" s="21"/>
      <c r="I60" s="21"/>
      <c r="J60" s="44"/>
      <c r="K60" s="264"/>
      <c r="L60" s="21"/>
      <c r="M60" s="21"/>
      <c r="N60" s="21"/>
      <c r="O60" s="21"/>
      <c r="P60" s="21"/>
      <c r="Q60" s="21"/>
      <c r="R60" s="21"/>
      <c r="S60" s="21"/>
      <c r="T60" s="21"/>
      <c r="U60" s="137"/>
      <c r="V60" s="20"/>
      <c r="W60" s="20"/>
      <c r="X60" s="20"/>
      <c r="Y60" s="20"/>
    </row>
    <row r="61" spans="1:25" ht="13.5" customHeight="1">
      <c r="A61" s="19"/>
      <c r="B61" s="44"/>
      <c r="C61" s="264"/>
      <c r="D61" s="21"/>
      <c r="E61" s="21"/>
      <c r="F61" s="21"/>
      <c r="G61" s="21"/>
      <c r="H61" s="21"/>
      <c r="I61" s="21"/>
      <c r="J61" s="44"/>
      <c r="K61" s="264"/>
      <c r="L61" s="21"/>
      <c r="M61" s="21"/>
      <c r="N61" s="21"/>
      <c r="O61" s="21"/>
      <c r="P61" s="21"/>
      <c r="Q61" s="21"/>
      <c r="R61" s="21"/>
      <c r="S61" s="21"/>
      <c r="T61" s="21"/>
      <c r="U61" s="137"/>
      <c r="V61" s="20"/>
      <c r="W61" s="20"/>
      <c r="X61" s="20"/>
      <c r="Y61" s="20"/>
    </row>
    <row r="62" spans="1:25" ht="13.5" customHeight="1">
      <c r="A62" s="19"/>
      <c r="B62" s="44"/>
      <c r="C62" s="264"/>
      <c r="D62" s="21"/>
      <c r="E62" s="21"/>
      <c r="F62" s="21"/>
      <c r="G62" s="21"/>
      <c r="H62" s="21"/>
      <c r="I62" s="21"/>
      <c r="J62" s="44"/>
      <c r="K62" s="264"/>
      <c r="L62" s="21"/>
      <c r="M62" s="21"/>
      <c r="N62" s="21"/>
      <c r="O62" s="21"/>
      <c r="P62" s="21"/>
      <c r="Q62" s="21"/>
      <c r="R62" s="21"/>
      <c r="S62" s="21"/>
      <c r="T62" s="21"/>
      <c r="U62" s="137"/>
      <c r="V62" s="20"/>
      <c r="W62" s="20"/>
      <c r="X62" s="20"/>
      <c r="Y62" s="20"/>
    </row>
    <row r="63" spans="1:25" ht="13.5" customHeight="1">
      <c r="A63" s="168"/>
      <c r="B63" s="44"/>
      <c r="C63" s="264"/>
      <c r="D63" s="21"/>
      <c r="E63" s="21"/>
      <c r="F63" s="21"/>
      <c r="G63" s="21"/>
      <c r="H63" s="21"/>
      <c r="I63" s="21"/>
      <c r="J63" s="44"/>
      <c r="K63" s="264"/>
      <c r="L63" s="21"/>
      <c r="M63" s="21"/>
      <c r="N63" s="21"/>
      <c r="O63" s="21"/>
      <c r="P63" s="21"/>
      <c r="Q63" s="21"/>
      <c r="R63" s="21"/>
      <c r="S63" s="21"/>
      <c r="T63" s="21"/>
      <c r="U63" s="137"/>
      <c r="V63" s="20"/>
      <c r="W63" s="20"/>
      <c r="X63" s="20"/>
      <c r="Y63" s="20"/>
    </row>
    <row r="64" spans="1:25" ht="13.5" customHeight="1">
      <c r="A64" s="19"/>
      <c r="B64" s="44"/>
      <c r="C64" s="264"/>
      <c r="D64" s="21"/>
      <c r="E64" s="21"/>
      <c r="F64" s="21"/>
      <c r="G64" s="21"/>
      <c r="H64" s="21"/>
      <c r="I64" s="21"/>
      <c r="J64" s="44"/>
      <c r="K64" s="264"/>
      <c r="L64" s="21"/>
      <c r="M64" s="21"/>
      <c r="N64" s="21"/>
      <c r="O64" s="21"/>
      <c r="P64" s="21"/>
      <c r="Q64" s="21"/>
      <c r="R64" s="21"/>
      <c r="S64" s="21"/>
      <c r="T64" s="21"/>
      <c r="U64" s="137"/>
      <c r="V64" s="20"/>
      <c r="W64" s="20"/>
      <c r="X64" s="20"/>
      <c r="Y64" s="20"/>
    </row>
    <row r="65" spans="1:25" ht="13.5" customHeight="1">
      <c r="A65" s="19"/>
      <c r="B65" s="44"/>
      <c r="C65" s="264"/>
      <c r="D65" s="21"/>
      <c r="E65" s="21"/>
      <c r="F65" s="21"/>
      <c r="G65" s="21"/>
      <c r="H65" s="21"/>
      <c r="I65" s="21"/>
      <c r="J65" s="44"/>
      <c r="K65" s="264"/>
      <c r="L65" s="21"/>
      <c r="M65" s="21"/>
      <c r="N65" s="21"/>
      <c r="O65" s="21"/>
      <c r="P65" s="21"/>
      <c r="Q65" s="21"/>
      <c r="R65" s="21"/>
      <c r="S65" s="21"/>
      <c r="T65" s="21"/>
      <c r="U65" s="137"/>
      <c r="V65" s="20"/>
      <c r="W65" s="20"/>
      <c r="X65" s="20"/>
      <c r="Y65" s="20"/>
    </row>
    <row r="66" spans="1:25" ht="13.5" customHeight="1">
      <c r="A66" s="19"/>
      <c r="B66" s="44"/>
      <c r="C66" s="264"/>
      <c r="D66" s="21"/>
      <c r="E66" s="21"/>
      <c r="F66" s="21"/>
      <c r="G66" s="21"/>
      <c r="H66" s="21"/>
      <c r="I66" s="21"/>
      <c r="J66" s="44"/>
      <c r="K66" s="264"/>
      <c r="L66" s="21"/>
      <c r="M66" s="21"/>
      <c r="N66" s="21"/>
      <c r="O66" s="21"/>
      <c r="P66" s="21"/>
      <c r="Q66" s="21"/>
      <c r="R66" s="21"/>
      <c r="S66" s="21"/>
      <c r="T66" s="21"/>
      <c r="U66" s="137"/>
      <c r="V66" s="20"/>
      <c r="W66" s="20"/>
      <c r="X66" s="20"/>
      <c r="Y66" s="20"/>
    </row>
    <row r="67" spans="1:25" ht="9" customHeight="1">
      <c r="A67" s="166"/>
      <c r="B67" s="44"/>
      <c r="C67" s="264"/>
      <c r="D67" s="21"/>
      <c r="E67" s="21"/>
      <c r="F67" s="21"/>
      <c r="G67" s="21"/>
      <c r="H67" s="21"/>
      <c r="I67" s="21"/>
      <c r="J67" s="44"/>
      <c r="K67" s="264"/>
      <c r="L67" s="21"/>
      <c r="M67" s="21"/>
      <c r="N67" s="21"/>
      <c r="O67" s="21"/>
      <c r="P67" s="21"/>
      <c r="Q67" s="21"/>
      <c r="R67" s="21"/>
      <c r="S67" s="21"/>
      <c r="T67" s="21"/>
      <c r="U67" s="137"/>
      <c r="V67" s="20"/>
      <c r="W67" s="20"/>
      <c r="X67" s="20"/>
      <c r="Y67" s="20"/>
    </row>
    <row r="68" spans="1:25" ht="9" customHeight="1">
      <c r="A68" s="166"/>
      <c r="B68" s="44"/>
      <c r="C68" s="264"/>
      <c r="D68" s="21"/>
      <c r="E68" s="21"/>
      <c r="F68" s="21"/>
      <c r="G68" s="21"/>
      <c r="H68" s="21"/>
      <c r="I68" s="21"/>
      <c r="J68" s="44"/>
      <c r="K68" s="264"/>
      <c r="L68" s="21"/>
      <c r="M68" s="21"/>
      <c r="N68" s="21"/>
      <c r="O68" s="21"/>
      <c r="P68" s="21"/>
      <c r="Q68" s="21"/>
      <c r="R68" s="21"/>
      <c r="S68" s="21"/>
      <c r="T68" s="21"/>
      <c r="U68" s="137"/>
      <c r="V68" s="20"/>
      <c r="W68" s="20"/>
      <c r="X68" s="20"/>
      <c r="Y68" s="20"/>
    </row>
    <row r="69" spans="1:25" ht="9" customHeight="1">
      <c r="A69" s="166"/>
      <c r="B69" s="44"/>
      <c r="C69" s="264"/>
      <c r="D69" s="21"/>
      <c r="E69" s="21"/>
      <c r="F69" s="21"/>
      <c r="G69" s="21"/>
      <c r="H69" s="21"/>
      <c r="I69" s="21"/>
      <c r="J69" s="44"/>
      <c r="K69" s="264"/>
      <c r="L69" s="21"/>
      <c r="M69" s="21"/>
      <c r="N69" s="21"/>
      <c r="O69" s="21"/>
      <c r="P69" s="21"/>
      <c r="Q69" s="21"/>
      <c r="R69" s="21"/>
      <c r="S69" s="21"/>
      <c r="T69" s="21"/>
      <c r="U69" s="137"/>
      <c r="V69" s="20"/>
      <c r="W69" s="20"/>
      <c r="X69" s="20"/>
      <c r="Y69" s="20"/>
    </row>
    <row r="70" spans="1:25" ht="9" customHeight="1">
      <c r="A70" s="166"/>
      <c r="B70" s="44"/>
      <c r="C70" s="264"/>
      <c r="D70" s="21"/>
      <c r="E70" s="21"/>
      <c r="F70" s="21"/>
      <c r="G70" s="21"/>
      <c r="H70" s="21"/>
      <c r="I70" s="21"/>
      <c r="J70" s="44"/>
      <c r="K70" s="264"/>
      <c r="L70" s="21"/>
      <c r="M70" s="21"/>
      <c r="N70" s="21"/>
      <c r="O70" s="21"/>
      <c r="P70" s="21"/>
      <c r="Q70" s="21"/>
      <c r="R70" s="21"/>
      <c r="S70" s="21"/>
      <c r="T70" s="21"/>
      <c r="U70" s="137"/>
      <c r="V70" s="20"/>
      <c r="W70" s="20"/>
      <c r="X70" s="20"/>
      <c r="Y70" s="20"/>
    </row>
    <row r="71" spans="1:25" ht="9" customHeight="1">
      <c r="A71" s="167"/>
      <c r="B71" s="44"/>
      <c r="C71" s="264"/>
      <c r="D71" s="21"/>
      <c r="E71" s="21"/>
      <c r="F71" s="21"/>
      <c r="G71" s="21"/>
      <c r="H71" s="21"/>
      <c r="I71" s="21"/>
      <c r="J71" s="44"/>
      <c r="K71" s="264"/>
      <c r="L71" s="21"/>
      <c r="M71" s="21"/>
      <c r="N71" s="21"/>
      <c r="O71" s="21"/>
      <c r="P71" s="21"/>
      <c r="Q71" s="21"/>
      <c r="R71" s="21"/>
      <c r="S71" s="21"/>
      <c r="T71" s="21"/>
      <c r="U71" s="137"/>
      <c r="V71" s="20"/>
      <c r="W71" s="20"/>
      <c r="X71" s="20"/>
      <c r="Y71" s="20"/>
    </row>
    <row r="72" spans="1:25" ht="9" customHeight="1">
      <c r="A72" s="167"/>
      <c r="C72" s="264"/>
      <c r="D72" s="21"/>
      <c r="E72" s="21"/>
      <c r="F72" s="21"/>
      <c r="G72" s="21"/>
      <c r="H72" s="21"/>
      <c r="I72" s="21"/>
      <c r="K72" s="264"/>
      <c r="L72" s="21"/>
      <c r="M72" s="21"/>
      <c r="N72" s="21"/>
      <c r="O72" s="21"/>
      <c r="P72" s="21"/>
      <c r="Q72" s="21"/>
      <c r="R72" s="21"/>
      <c r="S72" s="21"/>
      <c r="T72" s="21"/>
      <c r="U72" s="20"/>
      <c r="V72" s="20"/>
      <c r="W72" s="20"/>
      <c r="X72" s="20"/>
      <c r="Y72" s="20"/>
    </row>
    <row r="73" spans="1:25" ht="9" customHeight="1">
      <c r="A73" s="168"/>
      <c r="C73" s="264"/>
      <c r="D73" s="21"/>
      <c r="E73" s="21"/>
      <c r="F73" s="21"/>
      <c r="G73" s="21"/>
      <c r="H73" s="21"/>
      <c r="I73" s="21"/>
      <c r="K73" s="264"/>
      <c r="L73" s="21"/>
      <c r="M73" s="21"/>
      <c r="N73" s="21"/>
      <c r="O73" s="21"/>
      <c r="P73" s="21"/>
      <c r="Q73" s="21"/>
      <c r="R73" s="21"/>
      <c r="S73" s="21"/>
      <c r="T73" s="21"/>
      <c r="U73" s="20"/>
      <c r="V73" s="20"/>
      <c r="W73" s="20"/>
      <c r="X73" s="20"/>
      <c r="Y73" s="20"/>
    </row>
    <row r="74" spans="1:25" ht="9" customHeight="1">
      <c r="A74" s="19"/>
      <c r="C74" s="264"/>
      <c r="D74" s="21"/>
      <c r="E74" s="21"/>
      <c r="F74" s="21"/>
      <c r="G74" s="21"/>
      <c r="H74" s="21"/>
      <c r="I74" s="21"/>
      <c r="K74" s="264"/>
      <c r="L74" s="21"/>
      <c r="M74" s="21"/>
      <c r="N74" s="21"/>
      <c r="O74" s="21"/>
      <c r="P74" s="21"/>
      <c r="Q74" s="21"/>
      <c r="R74" s="21"/>
      <c r="S74" s="21"/>
      <c r="T74" s="21"/>
      <c r="U74" s="20"/>
      <c r="V74" s="20"/>
      <c r="W74" s="20"/>
      <c r="X74" s="20"/>
      <c r="Y74" s="20"/>
    </row>
    <row r="75" spans="1:25" ht="9" customHeight="1">
      <c r="A75" s="19"/>
      <c r="C75" s="264"/>
      <c r="D75" s="21"/>
      <c r="E75" s="21"/>
      <c r="F75" s="21"/>
      <c r="G75" s="21"/>
      <c r="H75" s="21"/>
      <c r="I75" s="21"/>
      <c r="K75" s="264"/>
      <c r="L75" s="21"/>
      <c r="M75" s="21"/>
      <c r="N75" s="21"/>
      <c r="O75" s="21"/>
      <c r="P75" s="21"/>
      <c r="Q75" s="21"/>
      <c r="R75" s="21"/>
      <c r="S75" s="21"/>
      <c r="T75" s="21"/>
      <c r="U75" s="20"/>
      <c r="V75" s="20"/>
      <c r="W75" s="20"/>
      <c r="X75" s="20"/>
      <c r="Y75" s="20"/>
    </row>
    <row r="76" spans="1:25" ht="9" customHeight="1">
      <c r="A76" s="19"/>
      <c r="C76" s="264"/>
      <c r="D76" s="21"/>
      <c r="E76" s="21"/>
      <c r="F76" s="21"/>
      <c r="G76" s="21"/>
      <c r="H76" s="21"/>
      <c r="I76" s="21"/>
      <c r="K76" s="264"/>
      <c r="L76" s="21"/>
      <c r="M76" s="21"/>
      <c r="N76" s="21"/>
      <c r="O76" s="21"/>
      <c r="P76" s="21"/>
      <c r="Q76" s="21"/>
      <c r="R76" s="21"/>
      <c r="S76" s="21"/>
      <c r="T76" s="21"/>
      <c r="U76" s="20"/>
      <c r="V76" s="20"/>
      <c r="W76" s="20"/>
      <c r="X76" s="20"/>
      <c r="Y76" s="20"/>
    </row>
    <row r="77" spans="1:25" ht="9" customHeight="1">
      <c r="A77" s="19"/>
      <c r="C77" s="264"/>
      <c r="D77" s="21"/>
      <c r="E77" s="21"/>
      <c r="F77" s="21"/>
      <c r="G77" s="21"/>
      <c r="H77" s="21"/>
      <c r="I77" s="21"/>
      <c r="K77" s="264"/>
      <c r="L77" s="21"/>
      <c r="M77" s="21"/>
      <c r="N77" s="21"/>
      <c r="O77" s="21"/>
      <c r="P77" s="21"/>
      <c r="Q77" s="21"/>
      <c r="R77" s="21"/>
      <c r="S77" s="21"/>
      <c r="T77" s="21"/>
      <c r="U77" s="20"/>
      <c r="V77" s="20"/>
      <c r="W77" s="20"/>
      <c r="X77" s="20"/>
      <c r="Y77" s="20"/>
    </row>
    <row r="78" spans="1:25" ht="9" customHeight="1">
      <c r="A78" s="166"/>
      <c r="C78" s="264"/>
      <c r="D78" s="21"/>
      <c r="E78" s="21"/>
      <c r="F78" s="21"/>
      <c r="G78" s="21"/>
      <c r="H78" s="21"/>
      <c r="I78" s="21"/>
      <c r="K78" s="264"/>
      <c r="L78" s="21"/>
      <c r="M78" s="21"/>
      <c r="N78" s="21"/>
      <c r="O78" s="21"/>
      <c r="P78" s="21"/>
      <c r="Q78" s="21"/>
      <c r="R78" s="21"/>
      <c r="S78" s="21"/>
      <c r="T78" s="21"/>
      <c r="U78" s="20"/>
      <c r="V78" s="20"/>
      <c r="W78" s="20"/>
      <c r="X78" s="20"/>
      <c r="Y78" s="20"/>
    </row>
    <row r="79" spans="1:25" ht="9" customHeight="1">
      <c r="A79" s="168"/>
      <c r="C79" s="264"/>
      <c r="D79" s="21"/>
      <c r="E79" s="21"/>
      <c r="F79" s="21"/>
      <c r="G79" s="21"/>
      <c r="H79" s="21"/>
      <c r="I79" s="21"/>
      <c r="K79" s="264"/>
      <c r="L79" s="21"/>
      <c r="M79" s="21"/>
      <c r="N79" s="21"/>
      <c r="O79" s="21"/>
      <c r="P79" s="21"/>
      <c r="Q79" s="21"/>
      <c r="R79" s="21"/>
      <c r="S79" s="21"/>
      <c r="T79" s="21"/>
      <c r="U79" s="20"/>
      <c r="V79" s="20"/>
      <c r="W79" s="20"/>
      <c r="X79" s="20"/>
      <c r="Y79" s="20"/>
    </row>
    <row r="80" spans="1:25" ht="9" customHeight="1">
      <c r="A80" s="19"/>
      <c r="C80" s="264"/>
      <c r="D80" s="21"/>
      <c r="E80" s="21"/>
      <c r="F80" s="21"/>
      <c r="G80" s="21"/>
      <c r="H80" s="21"/>
      <c r="I80" s="21"/>
      <c r="K80" s="264"/>
      <c r="L80" s="21"/>
      <c r="M80" s="21"/>
      <c r="N80" s="21"/>
      <c r="O80" s="21"/>
      <c r="P80" s="21"/>
      <c r="Q80" s="21"/>
      <c r="R80" s="21"/>
      <c r="S80" s="21"/>
      <c r="T80" s="21"/>
      <c r="U80" s="20"/>
      <c r="V80" s="20"/>
      <c r="W80" s="20"/>
      <c r="X80" s="20"/>
      <c r="Y80" s="20"/>
    </row>
    <row r="81" spans="1:25" ht="9" customHeight="1">
      <c r="A81" s="19"/>
      <c r="C81" s="264"/>
      <c r="D81" s="21"/>
      <c r="E81" s="21"/>
      <c r="F81" s="21"/>
      <c r="G81" s="21"/>
      <c r="H81" s="21"/>
      <c r="I81" s="21"/>
      <c r="K81" s="264"/>
      <c r="L81" s="21"/>
      <c r="M81" s="21"/>
      <c r="N81" s="21"/>
      <c r="O81" s="21"/>
      <c r="P81" s="21"/>
      <c r="Q81" s="21"/>
      <c r="R81" s="21"/>
      <c r="S81" s="21"/>
      <c r="T81" s="21"/>
      <c r="U81" s="20"/>
      <c r="V81" s="20"/>
      <c r="W81" s="20"/>
      <c r="X81" s="20"/>
      <c r="Y81" s="20"/>
    </row>
    <row r="82" spans="1:25" ht="9" customHeight="1">
      <c r="A82" s="19"/>
      <c r="C82" s="264"/>
      <c r="D82" s="21"/>
      <c r="E82" s="21"/>
      <c r="F82" s="21"/>
      <c r="G82" s="21"/>
      <c r="H82" s="21"/>
      <c r="I82" s="21"/>
      <c r="K82" s="264"/>
      <c r="L82" s="21"/>
      <c r="M82" s="21"/>
      <c r="N82" s="21"/>
      <c r="O82" s="21"/>
      <c r="P82" s="21"/>
      <c r="Q82" s="21"/>
      <c r="R82" s="21"/>
      <c r="S82" s="21"/>
      <c r="T82" s="21"/>
      <c r="U82" s="20"/>
      <c r="V82" s="20"/>
      <c r="W82" s="20"/>
      <c r="X82" s="20"/>
      <c r="Y82" s="20"/>
    </row>
    <row r="83" spans="1:25" ht="9" customHeight="1">
      <c r="A83" s="19"/>
      <c r="C83" s="264"/>
      <c r="D83" s="21"/>
      <c r="E83" s="21"/>
      <c r="F83" s="21"/>
      <c r="G83" s="21"/>
      <c r="H83" s="21"/>
      <c r="I83" s="21"/>
      <c r="K83" s="264"/>
      <c r="L83" s="21"/>
      <c r="M83" s="21"/>
      <c r="N83" s="21"/>
      <c r="O83" s="21"/>
      <c r="P83" s="21"/>
      <c r="Q83" s="21"/>
      <c r="R83" s="21"/>
      <c r="S83" s="21"/>
      <c r="T83" s="21"/>
      <c r="U83" s="20"/>
      <c r="V83" s="20"/>
      <c r="W83" s="20"/>
      <c r="X83" s="20"/>
      <c r="Y83" s="20"/>
    </row>
    <row r="84" spans="1:25" ht="9" customHeight="1">
      <c r="A84" s="166"/>
      <c r="C84" s="264"/>
      <c r="D84" s="21"/>
      <c r="E84" s="21"/>
      <c r="F84" s="21"/>
      <c r="G84" s="21"/>
      <c r="H84" s="21"/>
      <c r="I84" s="21"/>
      <c r="K84" s="264"/>
      <c r="L84" s="21"/>
      <c r="M84" s="21"/>
      <c r="N84" s="21"/>
      <c r="O84" s="21"/>
      <c r="P84" s="21"/>
      <c r="Q84" s="21"/>
      <c r="R84" s="21"/>
      <c r="S84" s="21"/>
      <c r="T84" s="21"/>
      <c r="U84" s="20"/>
      <c r="V84" s="20"/>
      <c r="W84" s="20"/>
      <c r="X84" s="20"/>
      <c r="Y84" s="20"/>
    </row>
    <row r="85" spans="1:25" ht="9" customHeight="1">
      <c r="A85" s="168"/>
      <c r="C85" s="264"/>
      <c r="D85" s="21"/>
      <c r="E85" s="21"/>
      <c r="F85" s="21"/>
      <c r="G85" s="21"/>
      <c r="H85" s="21"/>
      <c r="I85" s="21"/>
      <c r="K85" s="264"/>
      <c r="L85" s="21"/>
      <c r="M85" s="21"/>
      <c r="N85" s="21"/>
      <c r="O85" s="21"/>
      <c r="P85" s="21"/>
      <c r="Q85" s="21"/>
      <c r="R85" s="21"/>
      <c r="S85" s="21"/>
      <c r="T85" s="21"/>
      <c r="U85" s="20"/>
      <c r="V85" s="20"/>
      <c r="W85" s="20"/>
      <c r="X85" s="20"/>
      <c r="Y85" s="20"/>
    </row>
    <row r="86" spans="1:25" ht="9" customHeight="1">
      <c r="A86" s="19"/>
      <c r="C86" s="264"/>
      <c r="D86" s="21"/>
      <c r="E86" s="21"/>
      <c r="F86" s="21"/>
      <c r="G86" s="21"/>
      <c r="H86" s="21"/>
      <c r="I86" s="21"/>
      <c r="K86" s="264"/>
      <c r="L86" s="21"/>
      <c r="M86" s="21"/>
      <c r="N86" s="21"/>
      <c r="O86" s="21"/>
      <c r="P86" s="21"/>
      <c r="Q86" s="21"/>
      <c r="R86" s="21"/>
      <c r="S86" s="21"/>
      <c r="T86" s="21"/>
      <c r="U86" s="20"/>
      <c r="V86" s="20"/>
      <c r="W86" s="20"/>
      <c r="X86" s="20"/>
      <c r="Y86" s="20"/>
    </row>
    <row r="87" spans="1:25" ht="9" customHeight="1">
      <c r="A87" s="19"/>
      <c r="C87" s="264"/>
      <c r="D87" s="21"/>
      <c r="E87" s="21"/>
      <c r="F87" s="21"/>
      <c r="G87" s="21"/>
      <c r="H87" s="21"/>
      <c r="I87" s="21"/>
      <c r="K87" s="264"/>
      <c r="L87" s="21"/>
      <c r="M87" s="21"/>
      <c r="N87" s="21"/>
      <c r="O87" s="21"/>
      <c r="P87" s="21"/>
      <c r="Q87" s="21"/>
      <c r="R87" s="21"/>
      <c r="S87" s="21"/>
      <c r="T87" s="21"/>
      <c r="U87" s="20"/>
      <c r="V87" s="20"/>
      <c r="W87" s="20"/>
      <c r="X87" s="20"/>
      <c r="Y87" s="20"/>
    </row>
    <row r="88" spans="1:25" ht="9" customHeight="1">
      <c r="A88" s="19"/>
      <c r="C88" s="264"/>
      <c r="D88" s="21"/>
      <c r="E88" s="21"/>
      <c r="F88" s="21"/>
      <c r="G88" s="21"/>
      <c r="H88" s="21"/>
      <c r="I88" s="21"/>
      <c r="K88" s="264"/>
      <c r="L88" s="21"/>
      <c r="M88" s="21"/>
      <c r="N88" s="21"/>
      <c r="O88" s="21"/>
      <c r="P88" s="21"/>
      <c r="Q88" s="21"/>
      <c r="R88" s="21"/>
      <c r="S88" s="21"/>
      <c r="T88" s="21"/>
      <c r="U88" s="20"/>
      <c r="V88" s="20"/>
      <c r="W88" s="20"/>
      <c r="X88" s="20"/>
      <c r="Y88" s="20"/>
    </row>
    <row r="89" spans="1:25" ht="9" customHeight="1">
      <c r="A89" s="19"/>
      <c r="C89" s="264"/>
      <c r="D89" s="21"/>
      <c r="E89" s="21"/>
      <c r="F89" s="21"/>
      <c r="G89" s="21"/>
      <c r="H89" s="21"/>
      <c r="I89" s="21"/>
      <c r="K89" s="264"/>
      <c r="L89" s="21"/>
      <c r="M89" s="21"/>
      <c r="N89" s="21"/>
      <c r="O89" s="21"/>
      <c r="P89" s="21"/>
      <c r="Q89" s="21"/>
      <c r="R89" s="21"/>
      <c r="S89" s="21"/>
      <c r="T89" s="21"/>
      <c r="U89" s="20"/>
      <c r="V89" s="20"/>
      <c r="W89" s="20"/>
      <c r="X89" s="20"/>
      <c r="Y89" s="20"/>
    </row>
    <row r="90" spans="1:25">
      <c r="A90" s="19"/>
      <c r="C90" s="265"/>
      <c r="D90" s="44"/>
      <c r="E90" s="44"/>
      <c r="F90" s="44"/>
      <c r="G90" s="44"/>
      <c r="H90" s="44"/>
      <c r="I90" s="44"/>
      <c r="K90" s="265"/>
      <c r="L90" s="44"/>
      <c r="M90" s="44"/>
      <c r="N90" s="44"/>
      <c r="O90" s="44"/>
      <c r="P90" s="44"/>
      <c r="Q90" s="44"/>
      <c r="R90" s="44"/>
      <c r="S90" s="44"/>
      <c r="T90" s="44"/>
    </row>
    <row r="91" spans="1:25">
      <c r="A91" s="19"/>
      <c r="C91" s="265"/>
      <c r="D91" s="44"/>
      <c r="E91" s="44"/>
      <c r="F91" s="44"/>
      <c r="G91" s="44"/>
      <c r="H91" s="44"/>
      <c r="I91" s="44"/>
      <c r="K91" s="265"/>
      <c r="L91" s="44"/>
      <c r="M91" s="44"/>
      <c r="N91" s="44"/>
      <c r="O91" s="44"/>
      <c r="P91" s="44"/>
      <c r="Q91" s="44"/>
      <c r="R91" s="44"/>
      <c r="S91" s="44"/>
      <c r="T91" s="44"/>
    </row>
    <row r="92" spans="1:25">
      <c r="A92" s="19"/>
      <c r="C92" s="265"/>
      <c r="D92" s="44"/>
      <c r="E92" s="44"/>
      <c r="F92" s="44"/>
      <c r="G92" s="44"/>
      <c r="H92" s="44"/>
      <c r="I92" s="44"/>
      <c r="K92" s="265"/>
      <c r="L92" s="44"/>
      <c r="M92" s="44"/>
      <c r="N92" s="44"/>
      <c r="O92" s="44"/>
      <c r="P92" s="44"/>
      <c r="Q92" s="44"/>
      <c r="R92" s="44"/>
      <c r="S92" s="44"/>
      <c r="T92" s="44"/>
    </row>
    <row r="93" spans="1:25">
      <c r="A93" s="19"/>
      <c r="C93" s="265"/>
      <c r="D93" s="44"/>
      <c r="E93" s="44"/>
      <c r="F93" s="44"/>
      <c r="G93" s="44"/>
      <c r="H93" s="44"/>
      <c r="I93" s="44"/>
      <c r="K93" s="265"/>
      <c r="L93" s="44"/>
      <c r="M93" s="44"/>
      <c r="N93" s="44"/>
      <c r="O93" s="44"/>
      <c r="P93" s="44"/>
      <c r="Q93" s="44"/>
      <c r="R93" s="44"/>
      <c r="S93" s="44"/>
      <c r="T93" s="44"/>
    </row>
    <row r="94" spans="1:25">
      <c r="A94" s="166"/>
      <c r="C94" s="265"/>
      <c r="D94" s="44"/>
      <c r="E94" s="44"/>
      <c r="F94" s="44"/>
      <c r="G94" s="44"/>
      <c r="H94" s="44"/>
      <c r="I94" s="44"/>
      <c r="K94" s="265"/>
      <c r="L94" s="44"/>
      <c r="M94" s="44"/>
      <c r="N94" s="44"/>
      <c r="O94" s="44"/>
      <c r="P94" s="44"/>
      <c r="Q94" s="44"/>
      <c r="R94" s="44"/>
      <c r="S94" s="44"/>
      <c r="T94" s="44"/>
    </row>
    <row r="95" spans="1:25">
      <c r="A95" s="168"/>
      <c r="C95" s="265"/>
      <c r="D95" s="44"/>
      <c r="E95" s="44"/>
      <c r="F95" s="44"/>
      <c r="G95" s="44"/>
      <c r="H95" s="44"/>
      <c r="I95" s="44"/>
      <c r="K95" s="265"/>
      <c r="L95" s="44"/>
      <c r="M95" s="44"/>
      <c r="N95" s="44"/>
      <c r="O95" s="44"/>
      <c r="P95" s="44"/>
      <c r="Q95" s="44"/>
      <c r="R95" s="44"/>
      <c r="S95" s="44"/>
      <c r="T95" s="44"/>
    </row>
    <row r="96" spans="1:25">
      <c r="A96" s="19"/>
      <c r="C96" s="265"/>
      <c r="D96" s="44"/>
      <c r="E96" s="44"/>
      <c r="F96" s="44"/>
      <c r="G96" s="44"/>
      <c r="H96" s="44"/>
      <c r="I96" s="44"/>
      <c r="K96" s="265"/>
      <c r="L96" s="44"/>
      <c r="M96" s="44"/>
      <c r="N96" s="44"/>
      <c r="O96" s="44"/>
      <c r="P96" s="44"/>
      <c r="Q96" s="44"/>
      <c r="R96" s="44"/>
      <c r="S96" s="44"/>
      <c r="T96" s="44"/>
    </row>
    <row r="97" spans="1:20">
      <c r="A97" s="19"/>
      <c r="C97" s="265"/>
      <c r="D97" s="44"/>
      <c r="E97" s="44"/>
      <c r="F97" s="44"/>
      <c r="G97" s="44"/>
      <c r="H97" s="44"/>
      <c r="I97" s="44"/>
      <c r="K97" s="265"/>
      <c r="L97" s="44"/>
      <c r="M97" s="44"/>
      <c r="N97" s="44"/>
      <c r="O97" s="44"/>
      <c r="P97" s="44"/>
      <c r="Q97" s="44"/>
      <c r="R97" s="44"/>
      <c r="S97" s="44"/>
      <c r="T97" s="44"/>
    </row>
    <row r="98" spans="1:20">
      <c r="A98" s="19"/>
      <c r="C98" s="265"/>
      <c r="D98" s="44"/>
      <c r="E98" s="44"/>
      <c r="F98" s="44"/>
      <c r="G98" s="44"/>
      <c r="H98" s="44"/>
      <c r="I98" s="44"/>
      <c r="K98" s="265"/>
      <c r="L98" s="44"/>
      <c r="M98" s="44"/>
      <c r="N98" s="44"/>
      <c r="O98" s="44"/>
      <c r="P98" s="44"/>
      <c r="Q98" s="44"/>
      <c r="R98" s="44"/>
      <c r="S98" s="44"/>
      <c r="T98" s="44"/>
    </row>
    <row r="99" spans="1:20">
      <c r="A99" s="19"/>
      <c r="C99" s="265"/>
      <c r="D99" s="44"/>
      <c r="E99" s="44"/>
      <c r="F99" s="44"/>
      <c r="G99" s="44"/>
      <c r="H99" s="44"/>
      <c r="I99" s="44"/>
      <c r="K99" s="265"/>
      <c r="L99" s="44"/>
      <c r="M99" s="44"/>
      <c r="N99" s="44"/>
      <c r="O99" s="44"/>
      <c r="P99" s="44"/>
      <c r="Q99" s="44"/>
      <c r="R99" s="44"/>
      <c r="S99" s="44"/>
      <c r="T99" s="44"/>
    </row>
    <row r="100" spans="1:20">
      <c r="A100" s="19"/>
      <c r="C100" s="265"/>
      <c r="D100" s="44"/>
      <c r="E100" s="44"/>
      <c r="F100" s="44"/>
      <c r="G100" s="44"/>
      <c r="H100" s="44"/>
      <c r="I100" s="44"/>
      <c r="K100" s="265"/>
      <c r="L100" s="44"/>
      <c r="M100" s="44"/>
      <c r="N100" s="44"/>
      <c r="O100" s="44"/>
      <c r="P100" s="44"/>
      <c r="Q100" s="44"/>
      <c r="R100" s="44"/>
      <c r="S100" s="44"/>
      <c r="T100" s="44"/>
    </row>
    <row r="101" spans="1:20">
      <c r="A101" s="19"/>
      <c r="C101" s="265"/>
      <c r="D101" s="44"/>
      <c r="E101" s="44"/>
      <c r="F101" s="44"/>
      <c r="G101" s="44"/>
      <c r="H101" s="44"/>
      <c r="I101" s="44"/>
      <c r="K101" s="265"/>
      <c r="L101" s="44"/>
      <c r="M101" s="44"/>
      <c r="N101" s="44"/>
      <c r="O101" s="44"/>
      <c r="P101" s="44"/>
      <c r="Q101" s="44"/>
      <c r="R101" s="44"/>
      <c r="S101" s="44"/>
      <c r="T101" s="44"/>
    </row>
    <row r="102" spans="1:20">
      <c r="A102" s="19"/>
      <c r="C102" s="265"/>
      <c r="D102" s="44"/>
      <c r="E102" s="44"/>
      <c r="F102" s="44"/>
      <c r="G102" s="44"/>
      <c r="H102" s="44"/>
      <c r="I102" s="44"/>
      <c r="K102" s="265"/>
      <c r="L102" s="44"/>
      <c r="M102" s="44"/>
      <c r="N102" s="44"/>
      <c r="O102" s="44"/>
      <c r="P102" s="44"/>
      <c r="Q102" s="44"/>
      <c r="R102" s="44"/>
      <c r="S102" s="44"/>
      <c r="T102" s="44"/>
    </row>
    <row r="103" spans="1:20">
      <c r="A103" s="19"/>
      <c r="C103" s="265"/>
      <c r="D103" s="44"/>
      <c r="E103" s="44"/>
      <c r="F103" s="44"/>
      <c r="G103" s="44"/>
      <c r="H103" s="44"/>
      <c r="I103" s="44"/>
      <c r="K103" s="265"/>
      <c r="L103" s="44"/>
      <c r="M103" s="44"/>
      <c r="N103" s="44"/>
      <c r="O103" s="44"/>
      <c r="P103" s="44"/>
      <c r="Q103" s="44"/>
      <c r="R103" s="44"/>
      <c r="S103" s="44"/>
      <c r="T103" s="44"/>
    </row>
    <row r="104" spans="1:20">
      <c r="A104" s="19"/>
      <c r="C104" s="265"/>
      <c r="D104" s="44"/>
      <c r="E104" s="44"/>
      <c r="F104" s="44"/>
      <c r="G104" s="44"/>
      <c r="H104" s="44"/>
      <c r="I104" s="44"/>
      <c r="K104" s="265"/>
      <c r="L104" s="44"/>
      <c r="M104" s="44"/>
      <c r="N104" s="44"/>
      <c r="O104" s="44"/>
      <c r="P104" s="44"/>
      <c r="Q104" s="44"/>
      <c r="R104" s="44"/>
      <c r="S104" s="44"/>
      <c r="T104" s="44"/>
    </row>
    <row r="105" spans="1:20">
      <c r="A105" s="168"/>
      <c r="C105" s="265"/>
      <c r="D105" s="44"/>
      <c r="E105" s="44"/>
      <c r="F105" s="44"/>
      <c r="G105" s="44"/>
      <c r="H105" s="44"/>
      <c r="I105" s="44"/>
      <c r="K105" s="265"/>
      <c r="L105" s="44"/>
      <c r="M105" s="44"/>
      <c r="N105" s="44"/>
      <c r="O105" s="44"/>
      <c r="P105" s="44"/>
      <c r="Q105" s="44"/>
      <c r="R105" s="44"/>
      <c r="S105" s="44"/>
      <c r="T105" s="44"/>
    </row>
    <row r="106" spans="1:20">
      <c r="A106" s="19"/>
      <c r="C106" s="265"/>
      <c r="D106" s="44"/>
      <c r="E106" s="44"/>
      <c r="F106" s="44"/>
      <c r="G106" s="44"/>
      <c r="H106" s="44"/>
      <c r="I106" s="44"/>
      <c r="K106" s="265"/>
      <c r="L106" s="44"/>
      <c r="M106" s="44"/>
      <c r="N106" s="44"/>
      <c r="O106" s="44"/>
      <c r="P106" s="44"/>
      <c r="Q106" s="44"/>
      <c r="R106" s="44"/>
      <c r="S106" s="44"/>
      <c r="T106" s="44"/>
    </row>
    <row r="107" spans="1:20">
      <c r="A107" s="19"/>
      <c r="C107" s="265"/>
      <c r="D107" s="44"/>
      <c r="E107" s="44"/>
      <c r="F107" s="44"/>
      <c r="G107" s="44"/>
      <c r="H107" s="44"/>
      <c r="I107" s="44"/>
      <c r="K107" s="265"/>
      <c r="L107" s="44"/>
      <c r="M107" s="44"/>
      <c r="N107" s="44"/>
      <c r="O107" s="44"/>
      <c r="P107" s="44"/>
      <c r="Q107" s="44"/>
      <c r="R107" s="44"/>
      <c r="S107" s="44"/>
      <c r="T107" s="44"/>
    </row>
    <row r="108" spans="1:20">
      <c r="A108" s="19"/>
      <c r="C108" s="265"/>
      <c r="D108" s="44"/>
      <c r="E108" s="44"/>
      <c r="F108" s="44"/>
      <c r="G108" s="44"/>
      <c r="H108" s="44"/>
      <c r="I108" s="44"/>
      <c r="K108" s="265"/>
      <c r="L108" s="44"/>
      <c r="M108" s="44"/>
      <c r="N108" s="44"/>
      <c r="O108" s="44"/>
      <c r="P108" s="44"/>
      <c r="Q108" s="44"/>
      <c r="R108" s="44"/>
      <c r="S108" s="44"/>
      <c r="T108" s="44"/>
    </row>
    <row r="109" spans="1:20">
      <c r="A109" s="169"/>
      <c r="C109" s="265"/>
      <c r="D109" s="44"/>
      <c r="E109" s="44"/>
      <c r="F109" s="44"/>
      <c r="G109" s="44"/>
      <c r="H109" s="44"/>
      <c r="I109" s="44"/>
      <c r="K109" s="265"/>
      <c r="L109" s="44"/>
      <c r="M109" s="44"/>
      <c r="N109" s="44"/>
      <c r="O109" s="44"/>
      <c r="P109" s="44"/>
      <c r="Q109" s="44"/>
      <c r="R109" s="44"/>
      <c r="S109" s="44"/>
      <c r="T109" s="44"/>
    </row>
    <row r="110" spans="1:20">
      <c r="A110" s="169"/>
      <c r="C110" s="265"/>
      <c r="D110" s="44"/>
      <c r="E110" s="44"/>
      <c r="F110" s="44"/>
      <c r="G110" s="44"/>
      <c r="H110" s="44"/>
      <c r="I110" s="44"/>
      <c r="K110" s="265"/>
      <c r="L110" s="44"/>
      <c r="M110" s="44"/>
      <c r="N110" s="44"/>
      <c r="O110" s="44"/>
      <c r="P110" s="44"/>
      <c r="Q110" s="44"/>
      <c r="R110" s="44"/>
      <c r="S110" s="44"/>
      <c r="T110" s="44"/>
    </row>
    <row r="111" spans="1:20">
      <c r="A111" s="169"/>
      <c r="C111" s="265"/>
      <c r="D111" s="44"/>
      <c r="E111" s="44"/>
      <c r="F111" s="44"/>
      <c r="G111" s="44"/>
      <c r="H111" s="44"/>
      <c r="I111" s="44"/>
      <c r="K111" s="265"/>
      <c r="L111" s="44"/>
      <c r="M111" s="44"/>
      <c r="N111" s="44"/>
      <c r="O111" s="44"/>
      <c r="P111" s="44"/>
      <c r="Q111" s="44"/>
      <c r="R111" s="44"/>
      <c r="S111" s="44"/>
      <c r="T111" s="44"/>
    </row>
    <row r="112" spans="1:20">
      <c r="A112" s="169"/>
      <c r="C112" s="265"/>
      <c r="D112" s="44"/>
      <c r="E112" s="44"/>
      <c r="F112" s="44"/>
      <c r="G112" s="44"/>
      <c r="H112" s="44"/>
      <c r="I112" s="44"/>
      <c r="K112" s="265"/>
      <c r="L112" s="44"/>
      <c r="M112" s="44"/>
      <c r="N112" s="44"/>
      <c r="O112" s="44"/>
      <c r="P112" s="44"/>
      <c r="Q112" s="44"/>
      <c r="R112" s="44"/>
      <c r="S112" s="44"/>
      <c r="T112" s="44"/>
    </row>
    <row r="113" spans="1:20">
      <c r="A113" s="169"/>
      <c r="C113" s="265"/>
      <c r="D113" s="44"/>
      <c r="E113" s="44"/>
      <c r="F113" s="44"/>
      <c r="G113" s="44"/>
      <c r="H113" s="44"/>
      <c r="I113" s="44"/>
      <c r="K113" s="265"/>
      <c r="L113" s="44"/>
      <c r="M113" s="44"/>
      <c r="N113" s="44"/>
      <c r="O113" s="44"/>
      <c r="P113" s="44"/>
      <c r="Q113" s="44"/>
      <c r="R113" s="44"/>
      <c r="S113" s="44"/>
      <c r="T113" s="44"/>
    </row>
    <row r="114" spans="1:20">
      <c r="A114" s="169"/>
      <c r="C114" s="265"/>
      <c r="D114" s="44"/>
      <c r="E114" s="44"/>
      <c r="F114" s="44"/>
      <c r="G114" s="44"/>
      <c r="H114" s="44"/>
      <c r="I114" s="44"/>
      <c r="K114" s="265"/>
      <c r="L114" s="44"/>
      <c r="M114" s="44"/>
      <c r="N114" s="44"/>
      <c r="O114" s="44"/>
      <c r="P114" s="44"/>
      <c r="Q114" s="44"/>
      <c r="R114" s="44"/>
      <c r="S114" s="44"/>
      <c r="T114" s="44"/>
    </row>
    <row r="115" spans="1:20">
      <c r="A115" s="169"/>
      <c r="C115" s="265"/>
      <c r="D115" s="44"/>
      <c r="E115" s="44"/>
      <c r="F115" s="44"/>
      <c r="G115" s="44"/>
      <c r="H115" s="44"/>
      <c r="I115" s="44"/>
      <c r="K115" s="265"/>
      <c r="L115" s="44"/>
      <c r="M115" s="44"/>
      <c r="N115" s="44"/>
      <c r="O115" s="44"/>
      <c r="P115" s="44"/>
      <c r="Q115" s="44"/>
      <c r="R115" s="44"/>
      <c r="S115" s="44"/>
      <c r="T115" s="44"/>
    </row>
    <row r="116" spans="1:20">
      <c r="A116" s="169"/>
      <c r="C116" s="265"/>
      <c r="D116" s="44"/>
      <c r="E116" s="44"/>
      <c r="F116" s="44"/>
      <c r="G116" s="44"/>
      <c r="H116" s="44"/>
      <c r="I116" s="44"/>
      <c r="K116" s="265"/>
      <c r="L116" s="44"/>
      <c r="M116" s="44"/>
      <c r="N116" s="44"/>
      <c r="O116" s="44"/>
      <c r="P116" s="44"/>
      <c r="Q116" s="44"/>
      <c r="R116" s="44"/>
      <c r="S116" s="44"/>
      <c r="T116" s="44"/>
    </row>
    <row r="117" spans="1:20">
      <c r="A117" s="169"/>
      <c r="C117" s="265"/>
      <c r="D117" s="44"/>
      <c r="E117" s="44"/>
      <c r="F117" s="44"/>
      <c r="G117" s="44"/>
      <c r="H117" s="44"/>
      <c r="I117" s="44"/>
      <c r="K117" s="265"/>
      <c r="L117" s="44"/>
      <c r="M117" s="44"/>
      <c r="N117" s="44"/>
      <c r="O117" s="44"/>
      <c r="P117" s="44"/>
      <c r="Q117" s="44"/>
      <c r="R117" s="44"/>
      <c r="S117" s="44"/>
      <c r="T117" s="44"/>
    </row>
    <row r="118" spans="1:20">
      <c r="A118" s="170"/>
      <c r="C118" s="265"/>
      <c r="D118" s="44"/>
      <c r="E118" s="44"/>
      <c r="F118" s="44"/>
      <c r="G118" s="44"/>
      <c r="H118" s="44"/>
      <c r="I118" s="44"/>
      <c r="K118" s="265"/>
      <c r="L118" s="44"/>
      <c r="M118" s="44"/>
      <c r="N118" s="44"/>
      <c r="O118" s="44"/>
      <c r="P118" s="44"/>
      <c r="Q118" s="44"/>
      <c r="R118" s="44"/>
      <c r="S118" s="44"/>
      <c r="T118" s="44"/>
    </row>
    <row r="119" spans="1:20">
      <c r="A119" s="170"/>
      <c r="C119" s="265"/>
      <c r="D119" s="44"/>
      <c r="E119" s="44"/>
      <c r="F119" s="44"/>
      <c r="G119" s="44"/>
      <c r="H119" s="44"/>
      <c r="I119" s="44"/>
      <c r="K119" s="265"/>
      <c r="L119" s="44"/>
      <c r="M119" s="44"/>
      <c r="N119" s="44"/>
      <c r="O119" s="44"/>
      <c r="P119" s="44"/>
      <c r="Q119" s="44"/>
      <c r="R119" s="44"/>
      <c r="S119" s="44"/>
      <c r="T119" s="44"/>
    </row>
    <row r="120" spans="1:20">
      <c r="A120" s="170"/>
      <c r="C120" s="265"/>
      <c r="D120" s="44"/>
      <c r="E120" s="44"/>
      <c r="F120" s="44"/>
      <c r="G120" s="44"/>
      <c r="H120" s="44"/>
      <c r="I120" s="44"/>
      <c r="K120" s="265"/>
      <c r="L120" s="44"/>
      <c r="M120" s="44"/>
      <c r="N120" s="44"/>
      <c r="O120" s="44"/>
      <c r="P120" s="44"/>
      <c r="Q120" s="44"/>
      <c r="R120" s="44"/>
      <c r="S120" s="44"/>
      <c r="T120" s="44"/>
    </row>
    <row r="121" spans="1:20">
      <c r="A121" s="170"/>
      <c r="C121" s="265"/>
      <c r="D121" s="44"/>
      <c r="E121" s="44"/>
      <c r="F121" s="44"/>
      <c r="G121" s="44"/>
      <c r="H121" s="44"/>
      <c r="I121" s="44"/>
      <c r="K121" s="265"/>
      <c r="L121" s="44"/>
      <c r="M121" s="44"/>
      <c r="N121" s="44"/>
      <c r="O121" s="44"/>
      <c r="P121" s="44"/>
      <c r="Q121" s="44"/>
      <c r="R121" s="44"/>
      <c r="S121" s="44"/>
      <c r="T121" s="44"/>
    </row>
    <row r="122" spans="1:20">
      <c r="A122" s="170"/>
      <c r="C122" s="265"/>
      <c r="D122" s="44"/>
      <c r="E122" s="44"/>
      <c r="F122" s="44"/>
      <c r="G122" s="44"/>
      <c r="H122" s="44"/>
      <c r="I122" s="44"/>
      <c r="K122" s="265"/>
      <c r="L122" s="44"/>
      <c r="M122" s="44"/>
      <c r="N122" s="44"/>
      <c r="O122" s="44"/>
      <c r="P122" s="44"/>
      <c r="Q122" s="44"/>
      <c r="R122" s="44"/>
      <c r="S122" s="44"/>
      <c r="T122" s="44"/>
    </row>
    <row r="123" spans="1:20">
      <c r="A123" s="170"/>
      <c r="C123" s="265"/>
      <c r="D123" s="44"/>
      <c r="E123" s="44"/>
      <c r="F123" s="44"/>
      <c r="G123" s="44"/>
      <c r="H123" s="44"/>
      <c r="I123" s="44"/>
      <c r="K123" s="265"/>
      <c r="L123" s="44"/>
      <c r="M123" s="44"/>
      <c r="N123" s="44"/>
      <c r="O123" s="44"/>
      <c r="P123" s="44"/>
      <c r="Q123" s="44"/>
      <c r="R123" s="44"/>
      <c r="S123" s="44"/>
      <c r="T123" s="44"/>
    </row>
    <row r="124" spans="1:20">
      <c r="A124" s="170"/>
      <c r="C124" s="265"/>
      <c r="D124" s="44"/>
      <c r="E124" s="44"/>
      <c r="F124" s="44"/>
      <c r="G124" s="44"/>
      <c r="H124" s="44"/>
      <c r="I124" s="44"/>
      <c r="K124" s="265"/>
      <c r="L124" s="44"/>
      <c r="M124" s="44"/>
      <c r="N124" s="44"/>
      <c r="O124" s="44"/>
      <c r="P124" s="44"/>
      <c r="Q124" s="44"/>
      <c r="R124" s="44"/>
      <c r="S124" s="44"/>
      <c r="T124" s="44"/>
    </row>
    <row r="125" spans="1:20">
      <c r="A125" s="170"/>
      <c r="C125" s="265"/>
      <c r="D125" s="44"/>
      <c r="E125" s="44"/>
      <c r="F125" s="44"/>
      <c r="G125" s="44"/>
      <c r="H125" s="44"/>
      <c r="I125" s="44"/>
      <c r="K125" s="265"/>
      <c r="L125" s="44"/>
      <c r="M125" s="44"/>
      <c r="N125" s="44"/>
      <c r="O125" s="44"/>
      <c r="P125" s="44"/>
      <c r="Q125" s="44"/>
      <c r="R125" s="44"/>
      <c r="S125" s="44"/>
      <c r="T125" s="44"/>
    </row>
    <row r="126" spans="1:20">
      <c r="A126" s="170"/>
      <c r="C126" s="265"/>
      <c r="D126" s="44"/>
      <c r="E126" s="44"/>
      <c r="F126" s="44"/>
      <c r="G126" s="44"/>
      <c r="H126" s="44"/>
      <c r="I126" s="44"/>
      <c r="K126" s="265"/>
      <c r="L126" s="44"/>
      <c r="M126" s="44"/>
      <c r="N126" s="44"/>
      <c r="O126" s="44"/>
      <c r="P126" s="44"/>
      <c r="Q126" s="44"/>
      <c r="R126" s="44"/>
      <c r="S126" s="44"/>
      <c r="T126" s="44"/>
    </row>
    <row r="127" spans="1:20">
      <c r="A127" s="170"/>
      <c r="C127" s="265"/>
      <c r="D127" s="44"/>
      <c r="E127" s="44"/>
      <c r="F127" s="44"/>
      <c r="G127" s="44"/>
      <c r="H127" s="44"/>
      <c r="I127" s="44"/>
      <c r="K127" s="265"/>
      <c r="L127" s="44"/>
      <c r="M127" s="44"/>
      <c r="N127" s="44"/>
      <c r="O127" s="44"/>
      <c r="P127" s="44"/>
      <c r="Q127" s="44"/>
      <c r="R127" s="44"/>
      <c r="S127" s="44"/>
      <c r="T127" s="44"/>
    </row>
    <row r="128" spans="1:20">
      <c r="A128" s="170"/>
      <c r="C128" s="265"/>
      <c r="D128" s="44"/>
      <c r="E128" s="44"/>
      <c r="F128" s="44"/>
      <c r="G128" s="44"/>
      <c r="H128" s="44"/>
      <c r="I128" s="44"/>
      <c r="K128" s="265"/>
      <c r="L128" s="44"/>
      <c r="M128" s="44"/>
      <c r="N128" s="44"/>
      <c r="O128" s="44"/>
      <c r="P128" s="44"/>
      <c r="Q128" s="44"/>
      <c r="R128" s="44"/>
      <c r="S128" s="44"/>
      <c r="T128" s="44"/>
    </row>
    <row r="129" spans="1:20">
      <c r="A129" s="170"/>
      <c r="C129" s="265"/>
      <c r="D129" s="44"/>
      <c r="E129" s="44"/>
      <c r="F129" s="44"/>
      <c r="G129" s="44"/>
      <c r="H129" s="44"/>
      <c r="I129" s="44"/>
      <c r="K129" s="265"/>
      <c r="L129" s="44"/>
      <c r="M129" s="44"/>
      <c r="N129" s="44"/>
      <c r="O129" s="44"/>
      <c r="P129" s="44"/>
      <c r="Q129" s="44"/>
      <c r="R129" s="44"/>
      <c r="S129" s="44"/>
      <c r="T129" s="44"/>
    </row>
    <row r="130" spans="1:20">
      <c r="A130" s="170"/>
      <c r="C130" s="265"/>
      <c r="D130" s="44"/>
      <c r="E130" s="44"/>
      <c r="F130" s="44"/>
      <c r="G130" s="44"/>
      <c r="H130" s="44"/>
      <c r="I130" s="44"/>
      <c r="K130" s="265"/>
      <c r="L130" s="44"/>
      <c r="M130" s="44"/>
      <c r="N130" s="44"/>
      <c r="O130" s="44"/>
      <c r="P130" s="44"/>
      <c r="Q130" s="44"/>
      <c r="R130" s="44"/>
      <c r="S130" s="44"/>
      <c r="T130" s="44"/>
    </row>
    <row r="131" spans="1:20">
      <c r="A131" s="170"/>
    </row>
    <row r="132" spans="1:20">
      <c r="A132" s="170"/>
    </row>
    <row r="133" spans="1:20">
      <c r="A133" s="170"/>
    </row>
    <row r="134" spans="1:20">
      <c r="A134" s="170"/>
    </row>
    <row r="135" spans="1:20">
      <c r="A135" s="170"/>
    </row>
    <row r="136" spans="1:20">
      <c r="A136" s="170"/>
    </row>
    <row r="137" spans="1:20">
      <c r="A137" s="170"/>
    </row>
    <row r="138" spans="1:20">
      <c r="A138" s="170"/>
    </row>
    <row r="139" spans="1:20">
      <c r="A139" s="170"/>
    </row>
    <row r="140" spans="1:20">
      <c r="A140" s="170"/>
    </row>
    <row r="141" spans="1:20">
      <c r="A141" s="170"/>
    </row>
    <row r="142" spans="1:20">
      <c r="A142" s="170"/>
    </row>
    <row r="143" spans="1:20">
      <c r="A143" s="170"/>
    </row>
    <row r="144" spans="1:20">
      <c r="A144" s="170"/>
    </row>
    <row r="145" spans="1:1">
      <c r="A145" s="170"/>
    </row>
    <row r="146" spans="1:1">
      <c r="A146" s="170"/>
    </row>
    <row r="147" spans="1:1">
      <c r="A147" s="170"/>
    </row>
    <row r="148" spans="1:1">
      <c r="A148" s="170"/>
    </row>
    <row r="149" spans="1:1">
      <c r="A149" s="170"/>
    </row>
    <row r="150" spans="1:1">
      <c r="A150" s="170"/>
    </row>
    <row r="151" spans="1:1">
      <c r="A151" s="170"/>
    </row>
    <row r="152" spans="1:1">
      <c r="A152" s="170"/>
    </row>
    <row r="153" spans="1:1">
      <c r="A153" s="170"/>
    </row>
    <row r="154" spans="1:1">
      <c r="A154" s="170"/>
    </row>
    <row r="155" spans="1:1">
      <c r="A155" s="170"/>
    </row>
    <row r="156" spans="1:1">
      <c r="A156" s="170"/>
    </row>
    <row r="157" spans="1:1">
      <c r="A157" s="170"/>
    </row>
    <row r="158" spans="1:1">
      <c r="A158" s="170"/>
    </row>
    <row r="159" spans="1:1">
      <c r="A159" s="170"/>
    </row>
    <row r="160" spans="1:1">
      <c r="A160" s="170"/>
    </row>
    <row r="161" spans="1:1">
      <c r="A161" s="170"/>
    </row>
    <row r="162" spans="1:1">
      <c r="A162" s="170"/>
    </row>
    <row r="163" spans="1:1">
      <c r="A163" s="170"/>
    </row>
    <row r="164" spans="1:1">
      <c r="A164" s="170"/>
    </row>
    <row r="165" spans="1:1">
      <c r="A165" s="170"/>
    </row>
    <row r="166" spans="1:1">
      <c r="A166" s="170"/>
    </row>
    <row r="167" spans="1:1">
      <c r="A167" s="170"/>
    </row>
    <row r="168" spans="1:1">
      <c r="A168" s="170"/>
    </row>
    <row r="169" spans="1:1">
      <c r="A169" s="170"/>
    </row>
    <row r="170" spans="1:1">
      <c r="A170" s="170"/>
    </row>
    <row r="171" spans="1:1">
      <c r="A171" s="170"/>
    </row>
    <row r="172" spans="1:1">
      <c r="A172" s="170"/>
    </row>
    <row r="173" spans="1:1">
      <c r="A173" s="170"/>
    </row>
    <row r="174" spans="1:1">
      <c r="A174" s="170"/>
    </row>
    <row r="175" spans="1:1">
      <c r="A175" s="170"/>
    </row>
    <row r="176" spans="1:1">
      <c r="A176" s="170"/>
    </row>
    <row r="177" spans="1:1">
      <c r="A177" s="170"/>
    </row>
    <row r="178" spans="1:1">
      <c r="A178" s="170"/>
    </row>
    <row r="179" spans="1:1">
      <c r="A179" s="170"/>
    </row>
    <row r="180" spans="1:1">
      <c r="A180" s="170"/>
    </row>
    <row r="181" spans="1:1">
      <c r="A181" s="170"/>
    </row>
    <row r="182" spans="1:1">
      <c r="A182" s="170"/>
    </row>
    <row r="183" spans="1:1">
      <c r="A183" s="170"/>
    </row>
    <row r="184" spans="1:1">
      <c r="A184" s="170"/>
    </row>
    <row r="185" spans="1:1">
      <c r="A185" s="170"/>
    </row>
    <row r="186" spans="1:1">
      <c r="A186" s="170"/>
    </row>
    <row r="187" spans="1:1">
      <c r="A187" s="170"/>
    </row>
    <row r="188" spans="1:1">
      <c r="A188" s="170"/>
    </row>
    <row r="189" spans="1:1">
      <c r="A189" s="170"/>
    </row>
    <row r="190" spans="1:1">
      <c r="A190" s="170"/>
    </row>
    <row r="191" spans="1:1">
      <c r="A191" s="170"/>
    </row>
    <row r="192" spans="1:1">
      <c r="A192" s="170"/>
    </row>
    <row r="193" spans="1:1">
      <c r="A193" s="170"/>
    </row>
    <row r="194" spans="1:1">
      <c r="A194" s="170"/>
    </row>
    <row r="195" spans="1:1">
      <c r="A195" s="170"/>
    </row>
    <row r="196" spans="1:1">
      <c r="A196" s="170"/>
    </row>
    <row r="197" spans="1:1">
      <c r="A197" s="170"/>
    </row>
    <row r="198" spans="1:1">
      <c r="A198" s="170"/>
    </row>
    <row r="199" spans="1:1">
      <c r="A199" s="170"/>
    </row>
    <row r="200" spans="1:1">
      <c r="A200" s="170"/>
    </row>
    <row r="201" spans="1:1">
      <c r="A201" s="170"/>
    </row>
    <row r="202" spans="1:1">
      <c r="A202" s="170"/>
    </row>
    <row r="203" spans="1:1">
      <c r="A203" s="170"/>
    </row>
    <row r="204" spans="1:1">
      <c r="A204" s="170"/>
    </row>
    <row r="205" spans="1:1">
      <c r="A205" s="170"/>
    </row>
    <row r="206" spans="1:1">
      <c r="A206" s="170"/>
    </row>
    <row r="207" spans="1:1">
      <c r="A207" s="170"/>
    </row>
    <row r="208" spans="1:1">
      <c r="A208" s="170"/>
    </row>
    <row r="209" spans="1:1">
      <c r="A209" s="170"/>
    </row>
    <row r="210" spans="1:1">
      <c r="A210" s="170"/>
    </row>
    <row r="211" spans="1:1">
      <c r="A211" s="170"/>
    </row>
    <row r="212" spans="1:1">
      <c r="A212" s="170"/>
    </row>
    <row r="213" spans="1:1">
      <c r="A213" s="170"/>
    </row>
    <row r="214" spans="1:1">
      <c r="A214" s="170"/>
    </row>
    <row r="215" spans="1:1">
      <c r="A215" s="170"/>
    </row>
    <row r="216" spans="1:1">
      <c r="A216" s="170"/>
    </row>
    <row r="217" spans="1:1">
      <c r="A217" s="170"/>
    </row>
    <row r="218" spans="1:1">
      <c r="A218" s="170"/>
    </row>
    <row r="219" spans="1:1">
      <c r="A219" s="170"/>
    </row>
    <row r="220" spans="1:1">
      <c r="A220" s="170"/>
    </row>
    <row r="221" spans="1:1">
      <c r="A221" s="170"/>
    </row>
    <row r="222" spans="1:1">
      <c r="A222" s="170"/>
    </row>
    <row r="223" spans="1:1">
      <c r="A223" s="170"/>
    </row>
    <row r="224" spans="1:1">
      <c r="A224" s="170"/>
    </row>
    <row r="225" spans="1:1">
      <c r="A225" s="170"/>
    </row>
    <row r="226" spans="1:1">
      <c r="A226" s="170"/>
    </row>
    <row r="227" spans="1:1">
      <c r="A227" s="170"/>
    </row>
    <row r="228" spans="1:1">
      <c r="A228" s="170"/>
    </row>
    <row r="229" spans="1:1">
      <c r="A229" s="170"/>
    </row>
    <row r="230" spans="1:1">
      <c r="A230" s="170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  <row r="650" spans="1:1">
      <c r="A650" s="22"/>
    </row>
    <row r="651" spans="1:1">
      <c r="A651" s="22"/>
    </row>
    <row r="652" spans="1:1">
      <c r="A652" s="22"/>
    </row>
    <row r="653" spans="1:1">
      <c r="A653" s="22"/>
    </row>
    <row r="654" spans="1:1">
      <c r="A654" s="22"/>
    </row>
    <row r="655" spans="1:1">
      <c r="A655" s="22"/>
    </row>
    <row r="656" spans="1:1">
      <c r="A656" s="22"/>
    </row>
    <row r="657" spans="1:1">
      <c r="A657" s="22"/>
    </row>
    <row r="658" spans="1:1">
      <c r="A658" s="22"/>
    </row>
    <row r="659" spans="1:1">
      <c r="A659" s="22"/>
    </row>
    <row r="660" spans="1:1">
      <c r="A660" s="22"/>
    </row>
    <row r="661" spans="1:1">
      <c r="A661" s="22"/>
    </row>
    <row r="662" spans="1:1">
      <c r="A662" s="22"/>
    </row>
    <row r="663" spans="1:1">
      <c r="A663" s="22"/>
    </row>
    <row r="664" spans="1:1">
      <c r="A664" s="22"/>
    </row>
  </sheetData>
  <mergeCells count="7">
    <mergeCell ref="B8:I8"/>
    <mergeCell ref="J8:Q8"/>
    <mergeCell ref="A2:Y2"/>
    <mergeCell ref="A3:Y3"/>
    <mergeCell ref="A4:Y4"/>
    <mergeCell ref="A5:Y5"/>
    <mergeCell ref="R8:Y8"/>
  </mergeCells>
  <pageMargins left="0.92" right="0.62" top="0.83" bottom="0.64" header="0.5" footer="0.5"/>
  <pageSetup scale="11" orientation="landscape" horizontalDpi="300" verticalDpi="300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pageSetUpPr fitToPage="1"/>
  </sheetPr>
  <dimension ref="A1:Z653"/>
  <sheetViews>
    <sheetView showGridLines="0" topLeftCell="A2" zoomScale="38" zoomScaleNormal="38" workbookViewId="0">
      <selection activeCell="A3" sqref="A3:M3"/>
    </sheetView>
  </sheetViews>
  <sheetFormatPr defaultRowHeight="15"/>
  <cols>
    <col min="1" max="1" width="125.85546875" style="23" customWidth="1"/>
    <col min="2" max="2" width="20.140625" style="529" customWidth="1"/>
    <col min="3" max="3" width="22" style="529" customWidth="1"/>
    <col min="4" max="4" width="21.7109375" style="529" customWidth="1"/>
    <col min="5" max="5" width="22.28515625" style="529" customWidth="1"/>
    <col min="6" max="6" width="20.140625" style="529" customWidth="1"/>
    <col min="7" max="7" width="22.7109375" style="529" customWidth="1"/>
    <col min="8" max="8" width="21.7109375" style="529" customWidth="1"/>
    <col min="9" max="9" width="22.140625" style="529" customWidth="1"/>
    <col min="10" max="10" width="20.140625" style="529" customWidth="1"/>
    <col min="11" max="11" width="22.42578125" style="529" customWidth="1"/>
    <col min="12" max="12" width="21.7109375" style="529" customWidth="1"/>
    <col min="13" max="13" width="22.140625" style="529" customWidth="1"/>
    <col min="14" max="14" width="3.42578125" style="271" customWidth="1"/>
    <col min="15" max="256" width="9.140625" style="529"/>
    <col min="257" max="257" width="125.85546875" style="529" customWidth="1"/>
    <col min="258" max="258" width="20.140625" style="529" customWidth="1"/>
    <col min="259" max="259" width="22" style="529" customWidth="1"/>
    <col min="260" max="260" width="21.7109375" style="529" customWidth="1"/>
    <col min="261" max="261" width="22.28515625" style="529" customWidth="1"/>
    <col min="262" max="262" width="20.140625" style="529" customWidth="1"/>
    <col min="263" max="263" width="22.7109375" style="529" customWidth="1"/>
    <col min="264" max="264" width="21.7109375" style="529" customWidth="1"/>
    <col min="265" max="265" width="22.140625" style="529" customWidth="1"/>
    <col min="266" max="266" width="20.140625" style="529" customWidth="1"/>
    <col min="267" max="267" width="22.42578125" style="529" customWidth="1"/>
    <col min="268" max="268" width="21.7109375" style="529" customWidth="1"/>
    <col min="269" max="269" width="22.140625" style="529" customWidth="1"/>
    <col min="270" max="270" width="3.42578125" style="529" customWidth="1"/>
    <col min="271" max="512" width="9.140625" style="529"/>
    <col min="513" max="513" width="125.85546875" style="529" customWidth="1"/>
    <col min="514" max="514" width="20.140625" style="529" customWidth="1"/>
    <col min="515" max="515" width="22" style="529" customWidth="1"/>
    <col min="516" max="516" width="21.7109375" style="529" customWidth="1"/>
    <col min="517" max="517" width="22.28515625" style="529" customWidth="1"/>
    <col min="518" max="518" width="20.140625" style="529" customWidth="1"/>
    <col min="519" max="519" width="22.7109375" style="529" customWidth="1"/>
    <col min="520" max="520" width="21.7109375" style="529" customWidth="1"/>
    <col min="521" max="521" width="22.140625" style="529" customWidth="1"/>
    <col min="522" max="522" width="20.140625" style="529" customWidth="1"/>
    <col min="523" max="523" width="22.42578125" style="529" customWidth="1"/>
    <col min="524" max="524" width="21.7109375" style="529" customWidth="1"/>
    <col min="525" max="525" width="22.140625" style="529" customWidth="1"/>
    <col min="526" max="526" width="3.42578125" style="529" customWidth="1"/>
    <col min="527" max="768" width="9.140625" style="529"/>
    <col min="769" max="769" width="125.85546875" style="529" customWidth="1"/>
    <col min="770" max="770" width="20.140625" style="529" customWidth="1"/>
    <col min="771" max="771" width="22" style="529" customWidth="1"/>
    <col min="772" max="772" width="21.7109375" style="529" customWidth="1"/>
    <col min="773" max="773" width="22.28515625" style="529" customWidth="1"/>
    <col min="774" max="774" width="20.140625" style="529" customWidth="1"/>
    <col min="775" max="775" width="22.7109375" style="529" customWidth="1"/>
    <col min="776" max="776" width="21.7109375" style="529" customWidth="1"/>
    <col min="777" max="777" width="22.140625" style="529" customWidth="1"/>
    <col min="778" max="778" width="20.140625" style="529" customWidth="1"/>
    <col min="779" max="779" width="22.42578125" style="529" customWidth="1"/>
    <col min="780" max="780" width="21.7109375" style="529" customWidth="1"/>
    <col min="781" max="781" width="22.140625" style="529" customWidth="1"/>
    <col min="782" max="782" width="3.42578125" style="529" customWidth="1"/>
    <col min="783" max="1024" width="9.140625" style="529"/>
    <col min="1025" max="1025" width="125.85546875" style="529" customWidth="1"/>
    <col min="1026" max="1026" width="20.140625" style="529" customWidth="1"/>
    <col min="1027" max="1027" width="22" style="529" customWidth="1"/>
    <col min="1028" max="1028" width="21.7109375" style="529" customWidth="1"/>
    <col min="1029" max="1029" width="22.28515625" style="529" customWidth="1"/>
    <col min="1030" max="1030" width="20.140625" style="529" customWidth="1"/>
    <col min="1031" max="1031" width="22.7109375" style="529" customWidth="1"/>
    <col min="1032" max="1032" width="21.7109375" style="529" customWidth="1"/>
    <col min="1033" max="1033" width="22.140625" style="529" customWidth="1"/>
    <col min="1034" max="1034" width="20.140625" style="529" customWidth="1"/>
    <col min="1035" max="1035" width="22.42578125" style="529" customWidth="1"/>
    <col min="1036" max="1036" width="21.7109375" style="529" customWidth="1"/>
    <col min="1037" max="1037" width="22.140625" style="529" customWidth="1"/>
    <col min="1038" max="1038" width="3.42578125" style="529" customWidth="1"/>
    <col min="1039" max="1280" width="9.140625" style="529"/>
    <col min="1281" max="1281" width="125.85546875" style="529" customWidth="1"/>
    <col min="1282" max="1282" width="20.140625" style="529" customWidth="1"/>
    <col min="1283" max="1283" width="22" style="529" customWidth="1"/>
    <col min="1284" max="1284" width="21.7109375" style="529" customWidth="1"/>
    <col min="1285" max="1285" width="22.28515625" style="529" customWidth="1"/>
    <col min="1286" max="1286" width="20.140625" style="529" customWidth="1"/>
    <col min="1287" max="1287" width="22.7109375" style="529" customWidth="1"/>
    <col min="1288" max="1288" width="21.7109375" style="529" customWidth="1"/>
    <col min="1289" max="1289" width="22.140625" style="529" customWidth="1"/>
    <col min="1290" max="1290" width="20.140625" style="529" customWidth="1"/>
    <col min="1291" max="1291" width="22.42578125" style="529" customWidth="1"/>
    <col min="1292" max="1292" width="21.7109375" style="529" customWidth="1"/>
    <col min="1293" max="1293" width="22.140625" style="529" customWidth="1"/>
    <col min="1294" max="1294" width="3.42578125" style="529" customWidth="1"/>
    <col min="1295" max="1536" width="9.140625" style="529"/>
    <col min="1537" max="1537" width="125.85546875" style="529" customWidth="1"/>
    <col min="1538" max="1538" width="20.140625" style="529" customWidth="1"/>
    <col min="1539" max="1539" width="22" style="529" customWidth="1"/>
    <col min="1540" max="1540" width="21.7109375" style="529" customWidth="1"/>
    <col min="1541" max="1541" width="22.28515625" style="529" customWidth="1"/>
    <col min="1542" max="1542" width="20.140625" style="529" customWidth="1"/>
    <col min="1543" max="1543" width="22.7109375" style="529" customWidth="1"/>
    <col min="1544" max="1544" width="21.7109375" style="529" customWidth="1"/>
    <col min="1545" max="1545" width="22.140625" style="529" customWidth="1"/>
    <col min="1546" max="1546" width="20.140625" style="529" customWidth="1"/>
    <col min="1547" max="1547" width="22.42578125" style="529" customWidth="1"/>
    <col min="1548" max="1548" width="21.7109375" style="529" customWidth="1"/>
    <col min="1549" max="1549" width="22.140625" style="529" customWidth="1"/>
    <col min="1550" max="1550" width="3.42578125" style="529" customWidth="1"/>
    <col min="1551" max="1792" width="9.140625" style="529"/>
    <col min="1793" max="1793" width="125.85546875" style="529" customWidth="1"/>
    <col min="1794" max="1794" width="20.140625" style="529" customWidth="1"/>
    <col min="1795" max="1795" width="22" style="529" customWidth="1"/>
    <col min="1796" max="1796" width="21.7109375" style="529" customWidth="1"/>
    <col min="1797" max="1797" width="22.28515625" style="529" customWidth="1"/>
    <col min="1798" max="1798" width="20.140625" style="529" customWidth="1"/>
    <col min="1799" max="1799" width="22.7109375" style="529" customWidth="1"/>
    <col min="1800" max="1800" width="21.7109375" style="529" customWidth="1"/>
    <col min="1801" max="1801" width="22.140625" style="529" customWidth="1"/>
    <col min="1802" max="1802" width="20.140625" style="529" customWidth="1"/>
    <col min="1803" max="1803" width="22.42578125" style="529" customWidth="1"/>
    <col min="1804" max="1804" width="21.7109375" style="529" customWidth="1"/>
    <col min="1805" max="1805" width="22.140625" style="529" customWidth="1"/>
    <col min="1806" max="1806" width="3.42578125" style="529" customWidth="1"/>
    <col min="1807" max="2048" width="9.140625" style="529"/>
    <col min="2049" max="2049" width="125.85546875" style="529" customWidth="1"/>
    <col min="2050" max="2050" width="20.140625" style="529" customWidth="1"/>
    <col min="2051" max="2051" width="22" style="529" customWidth="1"/>
    <col min="2052" max="2052" width="21.7109375" style="529" customWidth="1"/>
    <col min="2053" max="2053" width="22.28515625" style="529" customWidth="1"/>
    <col min="2054" max="2054" width="20.140625" style="529" customWidth="1"/>
    <col min="2055" max="2055" width="22.7109375" style="529" customWidth="1"/>
    <col min="2056" max="2056" width="21.7109375" style="529" customWidth="1"/>
    <col min="2057" max="2057" width="22.140625" style="529" customWidth="1"/>
    <col min="2058" max="2058" width="20.140625" style="529" customWidth="1"/>
    <col min="2059" max="2059" width="22.42578125" style="529" customWidth="1"/>
    <col min="2060" max="2060" width="21.7109375" style="529" customWidth="1"/>
    <col min="2061" max="2061" width="22.140625" style="529" customWidth="1"/>
    <col min="2062" max="2062" width="3.42578125" style="529" customWidth="1"/>
    <col min="2063" max="2304" width="9.140625" style="529"/>
    <col min="2305" max="2305" width="125.85546875" style="529" customWidth="1"/>
    <col min="2306" max="2306" width="20.140625" style="529" customWidth="1"/>
    <col min="2307" max="2307" width="22" style="529" customWidth="1"/>
    <col min="2308" max="2308" width="21.7109375" style="529" customWidth="1"/>
    <col min="2309" max="2309" width="22.28515625" style="529" customWidth="1"/>
    <col min="2310" max="2310" width="20.140625" style="529" customWidth="1"/>
    <col min="2311" max="2311" width="22.7109375" style="529" customWidth="1"/>
    <col min="2312" max="2312" width="21.7109375" style="529" customWidth="1"/>
    <col min="2313" max="2313" width="22.140625" style="529" customWidth="1"/>
    <col min="2314" max="2314" width="20.140625" style="529" customWidth="1"/>
    <col min="2315" max="2315" width="22.42578125" style="529" customWidth="1"/>
    <col min="2316" max="2316" width="21.7109375" style="529" customWidth="1"/>
    <col min="2317" max="2317" width="22.140625" style="529" customWidth="1"/>
    <col min="2318" max="2318" width="3.42578125" style="529" customWidth="1"/>
    <col min="2319" max="2560" width="9.140625" style="529"/>
    <col min="2561" max="2561" width="125.85546875" style="529" customWidth="1"/>
    <col min="2562" max="2562" width="20.140625" style="529" customWidth="1"/>
    <col min="2563" max="2563" width="22" style="529" customWidth="1"/>
    <col min="2564" max="2564" width="21.7109375" style="529" customWidth="1"/>
    <col min="2565" max="2565" width="22.28515625" style="529" customWidth="1"/>
    <col min="2566" max="2566" width="20.140625" style="529" customWidth="1"/>
    <col min="2567" max="2567" width="22.7109375" style="529" customWidth="1"/>
    <col min="2568" max="2568" width="21.7109375" style="529" customWidth="1"/>
    <col min="2569" max="2569" width="22.140625" style="529" customWidth="1"/>
    <col min="2570" max="2570" width="20.140625" style="529" customWidth="1"/>
    <col min="2571" max="2571" width="22.42578125" style="529" customWidth="1"/>
    <col min="2572" max="2572" width="21.7109375" style="529" customWidth="1"/>
    <col min="2573" max="2573" width="22.140625" style="529" customWidth="1"/>
    <col min="2574" max="2574" width="3.42578125" style="529" customWidth="1"/>
    <col min="2575" max="2816" width="9.140625" style="529"/>
    <col min="2817" max="2817" width="125.85546875" style="529" customWidth="1"/>
    <col min="2818" max="2818" width="20.140625" style="529" customWidth="1"/>
    <col min="2819" max="2819" width="22" style="529" customWidth="1"/>
    <col min="2820" max="2820" width="21.7109375" style="529" customWidth="1"/>
    <col min="2821" max="2821" width="22.28515625" style="529" customWidth="1"/>
    <col min="2822" max="2822" width="20.140625" style="529" customWidth="1"/>
    <col min="2823" max="2823" width="22.7109375" style="529" customWidth="1"/>
    <col min="2824" max="2824" width="21.7109375" style="529" customWidth="1"/>
    <col min="2825" max="2825" width="22.140625" style="529" customWidth="1"/>
    <col min="2826" max="2826" width="20.140625" style="529" customWidth="1"/>
    <col min="2827" max="2827" width="22.42578125" style="529" customWidth="1"/>
    <col min="2828" max="2828" width="21.7109375" style="529" customWidth="1"/>
    <col min="2829" max="2829" width="22.140625" style="529" customWidth="1"/>
    <col min="2830" max="2830" width="3.42578125" style="529" customWidth="1"/>
    <col min="2831" max="3072" width="9.140625" style="529"/>
    <col min="3073" max="3073" width="125.85546875" style="529" customWidth="1"/>
    <col min="3074" max="3074" width="20.140625" style="529" customWidth="1"/>
    <col min="3075" max="3075" width="22" style="529" customWidth="1"/>
    <col min="3076" max="3076" width="21.7109375" style="529" customWidth="1"/>
    <col min="3077" max="3077" width="22.28515625" style="529" customWidth="1"/>
    <col min="3078" max="3078" width="20.140625" style="529" customWidth="1"/>
    <col min="3079" max="3079" width="22.7109375" style="529" customWidth="1"/>
    <col min="3080" max="3080" width="21.7109375" style="529" customWidth="1"/>
    <col min="3081" max="3081" width="22.140625" style="529" customWidth="1"/>
    <col min="3082" max="3082" width="20.140625" style="529" customWidth="1"/>
    <col min="3083" max="3083" width="22.42578125" style="529" customWidth="1"/>
    <col min="3084" max="3084" width="21.7109375" style="529" customWidth="1"/>
    <col min="3085" max="3085" width="22.140625" style="529" customWidth="1"/>
    <col min="3086" max="3086" width="3.42578125" style="529" customWidth="1"/>
    <col min="3087" max="3328" width="9.140625" style="529"/>
    <col min="3329" max="3329" width="125.85546875" style="529" customWidth="1"/>
    <col min="3330" max="3330" width="20.140625" style="529" customWidth="1"/>
    <col min="3331" max="3331" width="22" style="529" customWidth="1"/>
    <col min="3332" max="3332" width="21.7109375" style="529" customWidth="1"/>
    <col min="3333" max="3333" width="22.28515625" style="529" customWidth="1"/>
    <col min="3334" max="3334" width="20.140625" style="529" customWidth="1"/>
    <col min="3335" max="3335" width="22.7109375" style="529" customWidth="1"/>
    <col min="3336" max="3336" width="21.7109375" style="529" customWidth="1"/>
    <col min="3337" max="3337" width="22.140625" style="529" customWidth="1"/>
    <col min="3338" max="3338" width="20.140625" style="529" customWidth="1"/>
    <col min="3339" max="3339" width="22.42578125" style="529" customWidth="1"/>
    <col min="3340" max="3340" width="21.7109375" style="529" customWidth="1"/>
    <col min="3341" max="3341" width="22.140625" style="529" customWidth="1"/>
    <col min="3342" max="3342" width="3.42578125" style="529" customWidth="1"/>
    <col min="3343" max="3584" width="9.140625" style="529"/>
    <col min="3585" max="3585" width="125.85546875" style="529" customWidth="1"/>
    <col min="3586" max="3586" width="20.140625" style="529" customWidth="1"/>
    <col min="3587" max="3587" width="22" style="529" customWidth="1"/>
    <col min="3588" max="3588" width="21.7109375" style="529" customWidth="1"/>
    <col min="3589" max="3589" width="22.28515625" style="529" customWidth="1"/>
    <col min="3590" max="3590" width="20.140625" style="529" customWidth="1"/>
    <col min="3591" max="3591" width="22.7109375" style="529" customWidth="1"/>
    <col min="3592" max="3592" width="21.7109375" style="529" customWidth="1"/>
    <col min="3593" max="3593" width="22.140625" style="529" customWidth="1"/>
    <col min="3594" max="3594" width="20.140625" style="529" customWidth="1"/>
    <col min="3595" max="3595" width="22.42578125" style="529" customWidth="1"/>
    <col min="3596" max="3596" width="21.7109375" style="529" customWidth="1"/>
    <col min="3597" max="3597" width="22.140625" style="529" customWidth="1"/>
    <col min="3598" max="3598" width="3.42578125" style="529" customWidth="1"/>
    <col min="3599" max="3840" width="9.140625" style="529"/>
    <col min="3841" max="3841" width="125.85546875" style="529" customWidth="1"/>
    <col min="3842" max="3842" width="20.140625" style="529" customWidth="1"/>
    <col min="3843" max="3843" width="22" style="529" customWidth="1"/>
    <col min="3844" max="3844" width="21.7109375" style="529" customWidth="1"/>
    <col min="3845" max="3845" width="22.28515625" style="529" customWidth="1"/>
    <col min="3846" max="3846" width="20.140625" style="529" customWidth="1"/>
    <col min="3847" max="3847" width="22.7109375" style="529" customWidth="1"/>
    <col min="3848" max="3848" width="21.7109375" style="529" customWidth="1"/>
    <col min="3849" max="3849" width="22.140625" style="529" customWidth="1"/>
    <col min="3850" max="3850" width="20.140625" style="529" customWidth="1"/>
    <col min="3851" max="3851" width="22.42578125" style="529" customWidth="1"/>
    <col min="3852" max="3852" width="21.7109375" style="529" customWidth="1"/>
    <col min="3853" max="3853" width="22.140625" style="529" customWidth="1"/>
    <col min="3854" max="3854" width="3.42578125" style="529" customWidth="1"/>
    <col min="3855" max="4096" width="9.140625" style="529"/>
    <col min="4097" max="4097" width="125.85546875" style="529" customWidth="1"/>
    <col min="4098" max="4098" width="20.140625" style="529" customWidth="1"/>
    <col min="4099" max="4099" width="22" style="529" customWidth="1"/>
    <col min="4100" max="4100" width="21.7109375" style="529" customWidth="1"/>
    <col min="4101" max="4101" width="22.28515625" style="529" customWidth="1"/>
    <col min="4102" max="4102" width="20.140625" style="529" customWidth="1"/>
    <col min="4103" max="4103" width="22.7109375" style="529" customWidth="1"/>
    <col min="4104" max="4104" width="21.7109375" style="529" customWidth="1"/>
    <col min="4105" max="4105" width="22.140625" style="529" customWidth="1"/>
    <col min="4106" max="4106" width="20.140625" style="529" customWidth="1"/>
    <col min="4107" max="4107" width="22.42578125" style="529" customWidth="1"/>
    <col min="4108" max="4108" width="21.7109375" style="529" customWidth="1"/>
    <col min="4109" max="4109" width="22.140625" style="529" customWidth="1"/>
    <col min="4110" max="4110" width="3.42578125" style="529" customWidth="1"/>
    <col min="4111" max="4352" width="9.140625" style="529"/>
    <col min="4353" max="4353" width="125.85546875" style="529" customWidth="1"/>
    <col min="4354" max="4354" width="20.140625" style="529" customWidth="1"/>
    <col min="4355" max="4355" width="22" style="529" customWidth="1"/>
    <col min="4356" max="4356" width="21.7109375" style="529" customWidth="1"/>
    <col min="4357" max="4357" width="22.28515625" style="529" customWidth="1"/>
    <col min="4358" max="4358" width="20.140625" style="529" customWidth="1"/>
    <col min="4359" max="4359" width="22.7109375" style="529" customWidth="1"/>
    <col min="4360" max="4360" width="21.7109375" style="529" customWidth="1"/>
    <col min="4361" max="4361" width="22.140625" style="529" customWidth="1"/>
    <col min="4362" max="4362" width="20.140625" style="529" customWidth="1"/>
    <col min="4363" max="4363" width="22.42578125" style="529" customWidth="1"/>
    <col min="4364" max="4364" width="21.7109375" style="529" customWidth="1"/>
    <col min="4365" max="4365" width="22.140625" style="529" customWidth="1"/>
    <col min="4366" max="4366" width="3.42578125" style="529" customWidth="1"/>
    <col min="4367" max="4608" width="9.140625" style="529"/>
    <col min="4609" max="4609" width="125.85546875" style="529" customWidth="1"/>
    <col min="4610" max="4610" width="20.140625" style="529" customWidth="1"/>
    <col min="4611" max="4611" width="22" style="529" customWidth="1"/>
    <col min="4612" max="4612" width="21.7109375" style="529" customWidth="1"/>
    <col min="4613" max="4613" width="22.28515625" style="529" customWidth="1"/>
    <col min="4614" max="4614" width="20.140625" style="529" customWidth="1"/>
    <col min="4615" max="4615" width="22.7109375" style="529" customWidth="1"/>
    <col min="4616" max="4616" width="21.7109375" style="529" customWidth="1"/>
    <col min="4617" max="4617" width="22.140625" style="529" customWidth="1"/>
    <col min="4618" max="4618" width="20.140625" style="529" customWidth="1"/>
    <col min="4619" max="4619" width="22.42578125" style="529" customWidth="1"/>
    <col min="4620" max="4620" width="21.7109375" style="529" customWidth="1"/>
    <col min="4621" max="4621" width="22.140625" style="529" customWidth="1"/>
    <col min="4622" max="4622" width="3.42578125" style="529" customWidth="1"/>
    <col min="4623" max="4864" width="9.140625" style="529"/>
    <col min="4865" max="4865" width="125.85546875" style="529" customWidth="1"/>
    <col min="4866" max="4866" width="20.140625" style="529" customWidth="1"/>
    <col min="4867" max="4867" width="22" style="529" customWidth="1"/>
    <col min="4868" max="4868" width="21.7109375" style="529" customWidth="1"/>
    <col min="4869" max="4869" width="22.28515625" style="529" customWidth="1"/>
    <col min="4870" max="4870" width="20.140625" style="529" customWidth="1"/>
    <col min="4871" max="4871" width="22.7109375" style="529" customWidth="1"/>
    <col min="4872" max="4872" width="21.7109375" style="529" customWidth="1"/>
    <col min="4873" max="4873" width="22.140625" style="529" customWidth="1"/>
    <col min="4874" max="4874" width="20.140625" style="529" customWidth="1"/>
    <col min="4875" max="4875" width="22.42578125" style="529" customWidth="1"/>
    <col min="4876" max="4876" width="21.7109375" style="529" customWidth="1"/>
    <col min="4877" max="4877" width="22.140625" style="529" customWidth="1"/>
    <col min="4878" max="4878" width="3.42578125" style="529" customWidth="1"/>
    <col min="4879" max="5120" width="9.140625" style="529"/>
    <col min="5121" max="5121" width="125.85546875" style="529" customWidth="1"/>
    <col min="5122" max="5122" width="20.140625" style="529" customWidth="1"/>
    <col min="5123" max="5123" width="22" style="529" customWidth="1"/>
    <col min="5124" max="5124" width="21.7109375" style="529" customWidth="1"/>
    <col min="5125" max="5125" width="22.28515625" style="529" customWidth="1"/>
    <col min="5126" max="5126" width="20.140625" style="529" customWidth="1"/>
    <col min="5127" max="5127" width="22.7109375" style="529" customWidth="1"/>
    <col min="5128" max="5128" width="21.7109375" style="529" customWidth="1"/>
    <col min="5129" max="5129" width="22.140625" style="529" customWidth="1"/>
    <col min="5130" max="5130" width="20.140625" style="529" customWidth="1"/>
    <col min="5131" max="5131" width="22.42578125" style="529" customWidth="1"/>
    <col min="5132" max="5132" width="21.7109375" style="529" customWidth="1"/>
    <col min="5133" max="5133" width="22.140625" style="529" customWidth="1"/>
    <col min="5134" max="5134" width="3.42578125" style="529" customWidth="1"/>
    <col min="5135" max="5376" width="9.140625" style="529"/>
    <col min="5377" max="5377" width="125.85546875" style="529" customWidth="1"/>
    <col min="5378" max="5378" width="20.140625" style="529" customWidth="1"/>
    <col min="5379" max="5379" width="22" style="529" customWidth="1"/>
    <col min="5380" max="5380" width="21.7109375" style="529" customWidth="1"/>
    <col min="5381" max="5381" width="22.28515625" style="529" customWidth="1"/>
    <col min="5382" max="5382" width="20.140625" style="529" customWidth="1"/>
    <col min="5383" max="5383" width="22.7109375" style="529" customWidth="1"/>
    <col min="5384" max="5384" width="21.7109375" style="529" customWidth="1"/>
    <col min="5385" max="5385" width="22.140625" style="529" customWidth="1"/>
    <col min="5386" max="5386" width="20.140625" style="529" customWidth="1"/>
    <col min="5387" max="5387" width="22.42578125" style="529" customWidth="1"/>
    <col min="5388" max="5388" width="21.7109375" style="529" customWidth="1"/>
    <col min="5389" max="5389" width="22.140625" style="529" customWidth="1"/>
    <col min="5390" max="5390" width="3.42578125" style="529" customWidth="1"/>
    <col min="5391" max="5632" width="9.140625" style="529"/>
    <col min="5633" max="5633" width="125.85546875" style="529" customWidth="1"/>
    <col min="5634" max="5634" width="20.140625" style="529" customWidth="1"/>
    <col min="5635" max="5635" width="22" style="529" customWidth="1"/>
    <col min="5636" max="5636" width="21.7109375" style="529" customWidth="1"/>
    <col min="5637" max="5637" width="22.28515625" style="529" customWidth="1"/>
    <col min="5638" max="5638" width="20.140625" style="529" customWidth="1"/>
    <col min="5639" max="5639" width="22.7109375" style="529" customWidth="1"/>
    <col min="5640" max="5640" width="21.7109375" style="529" customWidth="1"/>
    <col min="5641" max="5641" width="22.140625" style="529" customWidth="1"/>
    <col min="5642" max="5642" width="20.140625" style="529" customWidth="1"/>
    <col min="5643" max="5643" width="22.42578125" style="529" customWidth="1"/>
    <col min="5644" max="5644" width="21.7109375" style="529" customWidth="1"/>
    <col min="5645" max="5645" width="22.140625" style="529" customWidth="1"/>
    <col min="5646" max="5646" width="3.42578125" style="529" customWidth="1"/>
    <col min="5647" max="5888" width="9.140625" style="529"/>
    <col min="5889" max="5889" width="125.85546875" style="529" customWidth="1"/>
    <col min="5890" max="5890" width="20.140625" style="529" customWidth="1"/>
    <col min="5891" max="5891" width="22" style="529" customWidth="1"/>
    <col min="5892" max="5892" width="21.7109375" style="529" customWidth="1"/>
    <col min="5893" max="5893" width="22.28515625" style="529" customWidth="1"/>
    <col min="5894" max="5894" width="20.140625" style="529" customWidth="1"/>
    <col min="5895" max="5895" width="22.7109375" style="529" customWidth="1"/>
    <col min="5896" max="5896" width="21.7109375" style="529" customWidth="1"/>
    <col min="5897" max="5897" width="22.140625" style="529" customWidth="1"/>
    <col min="5898" max="5898" width="20.140625" style="529" customWidth="1"/>
    <col min="5899" max="5899" width="22.42578125" style="529" customWidth="1"/>
    <col min="5900" max="5900" width="21.7109375" style="529" customWidth="1"/>
    <col min="5901" max="5901" width="22.140625" style="529" customWidth="1"/>
    <col min="5902" max="5902" width="3.42578125" style="529" customWidth="1"/>
    <col min="5903" max="6144" width="9.140625" style="529"/>
    <col min="6145" max="6145" width="125.85546875" style="529" customWidth="1"/>
    <col min="6146" max="6146" width="20.140625" style="529" customWidth="1"/>
    <col min="6147" max="6147" width="22" style="529" customWidth="1"/>
    <col min="6148" max="6148" width="21.7109375" style="529" customWidth="1"/>
    <col min="6149" max="6149" width="22.28515625" style="529" customWidth="1"/>
    <col min="6150" max="6150" width="20.140625" style="529" customWidth="1"/>
    <col min="6151" max="6151" width="22.7109375" style="529" customWidth="1"/>
    <col min="6152" max="6152" width="21.7109375" style="529" customWidth="1"/>
    <col min="6153" max="6153" width="22.140625" style="529" customWidth="1"/>
    <col min="6154" max="6154" width="20.140625" style="529" customWidth="1"/>
    <col min="6155" max="6155" width="22.42578125" style="529" customWidth="1"/>
    <col min="6156" max="6156" width="21.7109375" style="529" customWidth="1"/>
    <col min="6157" max="6157" width="22.140625" style="529" customWidth="1"/>
    <col min="6158" max="6158" width="3.42578125" style="529" customWidth="1"/>
    <col min="6159" max="6400" width="9.140625" style="529"/>
    <col min="6401" max="6401" width="125.85546875" style="529" customWidth="1"/>
    <col min="6402" max="6402" width="20.140625" style="529" customWidth="1"/>
    <col min="6403" max="6403" width="22" style="529" customWidth="1"/>
    <col min="6404" max="6404" width="21.7109375" style="529" customWidth="1"/>
    <col min="6405" max="6405" width="22.28515625" style="529" customWidth="1"/>
    <col min="6406" max="6406" width="20.140625" style="529" customWidth="1"/>
    <col min="6407" max="6407" width="22.7109375" style="529" customWidth="1"/>
    <col min="6408" max="6408" width="21.7109375" style="529" customWidth="1"/>
    <col min="6409" max="6409" width="22.140625" style="529" customWidth="1"/>
    <col min="6410" max="6410" width="20.140625" style="529" customWidth="1"/>
    <col min="6411" max="6411" width="22.42578125" style="529" customWidth="1"/>
    <col min="6412" max="6412" width="21.7109375" style="529" customWidth="1"/>
    <col min="6413" max="6413" width="22.140625" style="529" customWidth="1"/>
    <col min="6414" max="6414" width="3.42578125" style="529" customWidth="1"/>
    <col min="6415" max="6656" width="9.140625" style="529"/>
    <col min="6657" max="6657" width="125.85546875" style="529" customWidth="1"/>
    <col min="6658" max="6658" width="20.140625" style="529" customWidth="1"/>
    <col min="6659" max="6659" width="22" style="529" customWidth="1"/>
    <col min="6660" max="6660" width="21.7109375" style="529" customWidth="1"/>
    <col min="6661" max="6661" width="22.28515625" style="529" customWidth="1"/>
    <col min="6662" max="6662" width="20.140625" style="529" customWidth="1"/>
    <col min="6663" max="6663" width="22.7109375" style="529" customWidth="1"/>
    <col min="6664" max="6664" width="21.7109375" style="529" customWidth="1"/>
    <col min="6665" max="6665" width="22.140625" style="529" customWidth="1"/>
    <col min="6666" max="6666" width="20.140625" style="529" customWidth="1"/>
    <col min="6667" max="6667" width="22.42578125" style="529" customWidth="1"/>
    <col min="6668" max="6668" width="21.7109375" style="529" customWidth="1"/>
    <col min="6669" max="6669" width="22.140625" style="529" customWidth="1"/>
    <col min="6670" max="6670" width="3.42578125" style="529" customWidth="1"/>
    <col min="6671" max="6912" width="9.140625" style="529"/>
    <col min="6913" max="6913" width="125.85546875" style="529" customWidth="1"/>
    <col min="6914" max="6914" width="20.140625" style="529" customWidth="1"/>
    <col min="6915" max="6915" width="22" style="529" customWidth="1"/>
    <col min="6916" max="6916" width="21.7109375" style="529" customWidth="1"/>
    <col min="6917" max="6917" width="22.28515625" style="529" customWidth="1"/>
    <col min="6918" max="6918" width="20.140625" style="529" customWidth="1"/>
    <col min="6919" max="6919" width="22.7109375" style="529" customWidth="1"/>
    <col min="6920" max="6920" width="21.7109375" style="529" customWidth="1"/>
    <col min="6921" max="6921" width="22.140625" style="529" customWidth="1"/>
    <col min="6922" max="6922" width="20.140625" style="529" customWidth="1"/>
    <col min="6923" max="6923" width="22.42578125" style="529" customWidth="1"/>
    <col min="6924" max="6924" width="21.7109375" style="529" customWidth="1"/>
    <col min="6925" max="6925" width="22.140625" style="529" customWidth="1"/>
    <col min="6926" max="6926" width="3.42578125" style="529" customWidth="1"/>
    <col min="6927" max="7168" width="9.140625" style="529"/>
    <col min="7169" max="7169" width="125.85546875" style="529" customWidth="1"/>
    <col min="7170" max="7170" width="20.140625" style="529" customWidth="1"/>
    <col min="7171" max="7171" width="22" style="529" customWidth="1"/>
    <col min="7172" max="7172" width="21.7109375" style="529" customWidth="1"/>
    <col min="7173" max="7173" width="22.28515625" style="529" customWidth="1"/>
    <col min="7174" max="7174" width="20.140625" style="529" customWidth="1"/>
    <col min="7175" max="7175" width="22.7109375" style="529" customWidth="1"/>
    <col min="7176" max="7176" width="21.7109375" style="529" customWidth="1"/>
    <col min="7177" max="7177" width="22.140625" style="529" customWidth="1"/>
    <col min="7178" max="7178" width="20.140625" style="529" customWidth="1"/>
    <col min="7179" max="7179" width="22.42578125" style="529" customWidth="1"/>
    <col min="7180" max="7180" width="21.7109375" style="529" customWidth="1"/>
    <col min="7181" max="7181" width="22.140625" style="529" customWidth="1"/>
    <col min="7182" max="7182" width="3.42578125" style="529" customWidth="1"/>
    <col min="7183" max="7424" width="9.140625" style="529"/>
    <col min="7425" max="7425" width="125.85546875" style="529" customWidth="1"/>
    <col min="7426" max="7426" width="20.140625" style="529" customWidth="1"/>
    <col min="7427" max="7427" width="22" style="529" customWidth="1"/>
    <col min="7428" max="7428" width="21.7109375" style="529" customWidth="1"/>
    <col min="7429" max="7429" width="22.28515625" style="529" customWidth="1"/>
    <col min="7430" max="7430" width="20.140625" style="529" customWidth="1"/>
    <col min="7431" max="7431" width="22.7109375" style="529" customWidth="1"/>
    <col min="7432" max="7432" width="21.7109375" style="529" customWidth="1"/>
    <col min="7433" max="7433" width="22.140625" style="529" customWidth="1"/>
    <col min="7434" max="7434" width="20.140625" style="529" customWidth="1"/>
    <col min="7435" max="7435" width="22.42578125" style="529" customWidth="1"/>
    <col min="7436" max="7436" width="21.7109375" style="529" customWidth="1"/>
    <col min="7437" max="7437" width="22.140625" style="529" customWidth="1"/>
    <col min="7438" max="7438" width="3.42578125" style="529" customWidth="1"/>
    <col min="7439" max="7680" width="9.140625" style="529"/>
    <col min="7681" max="7681" width="125.85546875" style="529" customWidth="1"/>
    <col min="7682" max="7682" width="20.140625" style="529" customWidth="1"/>
    <col min="7683" max="7683" width="22" style="529" customWidth="1"/>
    <col min="7684" max="7684" width="21.7109375" style="529" customWidth="1"/>
    <col min="7685" max="7685" width="22.28515625" style="529" customWidth="1"/>
    <col min="7686" max="7686" width="20.140625" style="529" customWidth="1"/>
    <col min="7687" max="7687" width="22.7109375" style="529" customWidth="1"/>
    <col min="7688" max="7688" width="21.7109375" style="529" customWidth="1"/>
    <col min="7689" max="7689" width="22.140625" style="529" customWidth="1"/>
    <col min="7690" max="7690" width="20.140625" style="529" customWidth="1"/>
    <col min="7691" max="7691" width="22.42578125" style="529" customWidth="1"/>
    <col min="7692" max="7692" width="21.7109375" style="529" customWidth="1"/>
    <col min="7693" max="7693" width="22.140625" style="529" customWidth="1"/>
    <col min="7694" max="7694" width="3.42578125" style="529" customWidth="1"/>
    <col min="7695" max="7936" width="9.140625" style="529"/>
    <col min="7937" max="7937" width="125.85546875" style="529" customWidth="1"/>
    <col min="7938" max="7938" width="20.140625" style="529" customWidth="1"/>
    <col min="7939" max="7939" width="22" style="529" customWidth="1"/>
    <col min="7940" max="7940" width="21.7109375" style="529" customWidth="1"/>
    <col min="7941" max="7941" width="22.28515625" style="529" customWidth="1"/>
    <col min="7942" max="7942" width="20.140625" style="529" customWidth="1"/>
    <col min="7943" max="7943" width="22.7109375" style="529" customWidth="1"/>
    <col min="7944" max="7944" width="21.7109375" style="529" customWidth="1"/>
    <col min="7945" max="7945" width="22.140625" style="529" customWidth="1"/>
    <col min="7946" max="7946" width="20.140625" style="529" customWidth="1"/>
    <col min="7947" max="7947" width="22.42578125" style="529" customWidth="1"/>
    <col min="7948" max="7948" width="21.7109375" style="529" customWidth="1"/>
    <col min="7949" max="7949" width="22.140625" style="529" customWidth="1"/>
    <col min="7950" max="7950" width="3.42578125" style="529" customWidth="1"/>
    <col min="7951" max="8192" width="9.140625" style="529"/>
    <col min="8193" max="8193" width="125.85546875" style="529" customWidth="1"/>
    <col min="8194" max="8194" width="20.140625" style="529" customWidth="1"/>
    <col min="8195" max="8195" width="22" style="529" customWidth="1"/>
    <col min="8196" max="8196" width="21.7109375" style="529" customWidth="1"/>
    <col min="8197" max="8197" width="22.28515625" style="529" customWidth="1"/>
    <col min="8198" max="8198" width="20.140625" style="529" customWidth="1"/>
    <col min="8199" max="8199" width="22.7109375" style="529" customWidth="1"/>
    <col min="8200" max="8200" width="21.7109375" style="529" customWidth="1"/>
    <col min="8201" max="8201" width="22.140625" style="529" customWidth="1"/>
    <col min="8202" max="8202" width="20.140625" style="529" customWidth="1"/>
    <col min="8203" max="8203" width="22.42578125" style="529" customWidth="1"/>
    <col min="8204" max="8204" width="21.7109375" style="529" customWidth="1"/>
    <col min="8205" max="8205" width="22.140625" style="529" customWidth="1"/>
    <col min="8206" max="8206" width="3.42578125" style="529" customWidth="1"/>
    <col min="8207" max="8448" width="9.140625" style="529"/>
    <col min="8449" max="8449" width="125.85546875" style="529" customWidth="1"/>
    <col min="8450" max="8450" width="20.140625" style="529" customWidth="1"/>
    <col min="8451" max="8451" width="22" style="529" customWidth="1"/>
    <col min="8452" max="8452" width="21.7109375" style="529" customWidth="1"/>
    <col min="8453" max="8453" width="22.28515625" style="529" customWidth="1"/>
    <col min="8454" max="8454" width="20.140625" style="529" customWidth="1"/>
    <col min="8455" max="8455" width="22.7109375" style="529" customWidth="1"/>
    <col min="8456" max="8456" width="21.7109375" style="529" customWidth="1"/>
    <col min="8457" max="8457" width="22.140625" style="529" customWidth="1"/>
    <col min="8458" max="8458" width="20.140625" style="529" customWidth="1"/>
    <col min="8459" max="8459" width="22.42578125" style="529" customWidth="1"/>
    <col min="8460" max="8460" width="21.7109375" style="529" customWidth="1"/>
    <col min="8461" max="8461" width="22.140625" style="529" customWidth="1"/>
    <col min="8462" max="8462" width="3.42578125" style="529" customWidth="1"/>
    <col min="8463" max="8704" width="9.140625" style="529"/>
    <col min="8705" max="8705" width="125.85546875" style="529" customWidth="1"/>
    <col min="8706" max="8706" width="20.140625" style="529" customWidth="1"/>
    <col min="8707" max="8707" width="22" style="529" customWidth="1"/>
    <col min="8708" max="8708" width="21.7109375" style="529" customWidth="1"/>
    <col min="8709" max="8709" width="22.28515625" style="529" customWidth="1"/>
    <col min="8710" max="8710" width="20.140625" style="529" customWidth="1"/>
    <col min="8711" max="8711" width="22.7109375" style="529" customWidth="1"/>
    <col min="8712" max="8712" width="21.7109375" style="529" customWidth="1"/>
    <col min="8713" max="8713" width="22.140625" style="529" customWidth="1"/>
    <col min="8714" max="8714" width="20.140625" style="529" customWidth="1"/>
    <col min="8715" max="8715" width="22.42578125" style="529" customWidth="1"/>
    <col min="8716" max="8716" width="21.7109375" style="529" customWidth="1"/>
    <col min="8717" max="8717" width="22.140625" style="529" customWidth="1"/>
    <col min="8718" max="8718" width="3.42578125" style="529" customWidth="1"/>
    <col min="8719" max="8960" width="9.140625" style="529"/>
    <col min="8961" max="8961" width="125.85546875" style="529" customWidth="1"/>
    <col min="8962" max="8962" width="20.140625" style="529" customWidth="1"/>
    <col min="8963" max="8963" width="22" style="529" customWidth="1"/>
    <col min="8964" max="8964" width="21.7109375" style="529" customWidth="1"/>
    <col min="8965" max="8965" width="22.28515625" style="529" customWidth="1"/>
    <col min="8966" max="8966" width="20.140625" style="529" customWidth="1"/>
    <col min="8967" max="8967" width="22.7109375" style="529" customWidth="1"/>
    <col min="8968" max="8968" width="21.7109375" style="529" customWidth="1"/>
    <col min="8969" max="8969" width="22.140625" style="529" customWidth="1"/>
    <col min="8970" max="8970" width="20.140625" style="529" customWidth="1"/>
    <col min="8971" max="8971" width="22.42578125" style="529" customWidth="1"/>
    <col min="8972" max="8972" width="21.7109375" style="529" customWidth="1"/>
    <col min="8973" max="8973" width="22.140625" style="529" customWidth="1"/>
    <col min="8974" max="8974" width="3.42578125" style="529" customWidth="1"/>
    <col min="8975" max="9216" width="9.140625" style="529"/>
    <col min="9217" max="9217" width="125.85546875" style="529" customWidth="1"/>
    <col min="9218" max="9218" width="20.140625" style="529" customWidth="1"/>
    <col min="9219" max="9219" width="22" style="529" customWidth="1"/>
    <col min="9220" max="9220" width="21.7109375" style="529" customWidth="1"/>
    <col min="9221" max="9221" width="22.28515625" style="529" customWidth="1"/>
    <col min="9222" max="9222" width="20.140625" style="529" customWidth="1"/>
    <col min="9223" max="9223" width="22.7109375" style="529" customWidth="1"/>
    <col min="9224" max="9224" width="21.7109375" style="529" customWidth="1"/>
    <col min="9225" max="9225" width="22.140625" style="529" customWidth="1"/>
    <col min="9226" max="9226" width="20.140625" style="529" customWidth="1"/>
    <col min="9227" max="9227" width="22.42578125" style="529" customWidth="1"/>
    <col min="9228" max="9228" width="21.7109375" style="529" customWidth="1"/>
    <col min="9229" max="9229" width="22.140625" style="529" customWidth="1"/>
    <col min="9230" max="9230" width="3.42578125" style="529" customWidth="1"/>
    <col min="9231" max="9472" width="9.140625" style="529"/>
    <col min="9473" max="9473" width="125.85546875" style="529" customWidth="1"/>
    <col min="9474" max="9474" width="20.140625" style="529" customWidth="1"/>
    <col min="9475" max="9475" width="22" style="529" customWidth="1"/>
    <col min="9476" max="9476" width="21.7109375" style="529" customWidth="1"/>
    <col min="9477" max="9477" width="22.28515625" style="529" customWidth="1"/>
    <col min="9478" max="9478" width="20.140625" style="529" customWidth="1"/>
    <col min="9479" max="9479" width="22.7109375" style="529" customWidth="1"/>
    <col min="9480" max="9480" width="21.7109375" style="529" customWidth="1"/>
    <col min="9481" max="9481" width="22.140625" style="529" customWidth="1"/>
    <col min="9482" max="9482" width="20.140625" style="529" customWidth="1"/>
    <col min="9483" max="9483" width="22.42578125" style="529" customWidth="1"/>
    <col min="9484" max="9484" width="21.7109375" style="529" customWidth="1"/>
    <col min="9485" max="9485" width="22.140625" style="529" customWidth="1"/>
    <col min="9486" max="9486" width="3.42578125" style="529" customWidth="1"/>
    <col min="9487" max="9728" width="9.140625" style="529"/>
    <col min="9729" max="9729" width="125.85546875" style="529" customWidth="1"/>
    <col min="9730" max="9730" width="20.140625" style="529" customWidth="1"/>
    <col min="9731" max="9731" width="22" style="529" customWidth="1"/>
    <col min="9732" max="9732" width="21.7109375" style="529" customWidth="1"/>
    <col min="9733" max="9733" width="22.28515625" style="529" customWidth="1"/>
    <col min="9734" max="9734" width="20.140625" style="529" customWidth="1"/>
    <col min="9735" max="9735" width="22.7109375" style="529" customWidth="1"/>
    <col min="9736" max="9736" width="21.7109375" style="529" customWidth="1"/>
    <col min="9737" max="9737" width="22.140625" style="529" customWidth="1"/>
    <col min="9738" max="9738" width="20.140625" style="529" customWidth="1"/>
    <col min="9739" max="9739" width="22.42578125" style="529" customWidth="1"/>
    <col min="9740" max="9740" width="21.7109375" style="529" customWidth="1"/>
    <col min="9741" max="9741" width="22.140625" style="529" customWidth="1"/>
    <col min="9742" max="9742" width="3.42578125" style="529" customWidth="1"/>
    <col min="9743" max="9984" width="9.140625" style="529"/>
    <col min="9985" max="9985" width="125.85546875" style="529" customWidth="1"/>
    <col min="9986" max="9986" width="20.140625" style="529" customWidth="1"/>
    <col min="9987" max="9987" width="22" style="529" customWidth="1"/>
    <col min="9988" max="9988" width="21.7109375" style="529" customWidth="1"/>
    <col min="9989" max="9989" width="22.28515625" style="529" customWidth="1"/>
    <col min="9990" max="9990" width="20.140625" style="529" customWidth="1"/>
    <col min="9991" max="9991" width="22.7109375" style="529" customWidth="1"/>
    <col min="9992" max="9992" width="21.7109375" style="529" customWidth="1"/>
    <col min="9993" max="9993" width="22.140625" style="529" customWidth="1"/>
    <col min="9994" max="9994" width="20.140625" style="529" customWidth="1"/>
    <col min="9995" max="9995" width="22.42578125" style="529" customWidth="1"/>
    <col min="9996" max="9996" width="21.7109375" style="529" customWidth="1"/>
    <col min="9997" max="9997" width="22.140625" style="529" customWidth="1"/>
    <col min="9998" max="9998" width="3.42578125" style="529" customWidth="1"/>
    <col min="9999" max="10240" width="9.140625" style="529"/>
    <col min="10241" max="10241" width="125.85546875" style="529" customWidth="1"/>
    <col min="10242" max="10242" width="20.140625" style="529" customWidth="1"/>
    <col min="10243" max="10243" width="22" style="529" customWidth="1"/>
    <col min="10244" max="10244" width="21.7109375" style="529" customWidth="1"/>
    <col min="10245" max="10245" width="22.28515625" style="529" customWidth="1"/>
    <col min="10246" max="10246" width="20.140625" style="529" customWidth="1"/>
    <col min="10247" max="10247" width="22.7109375" style="529" customWidth="1"/>
    <col min="10248" max="10248" width="21.7109375" style="529" customWidth="1"/>
    <col min="10249" max="10249" width="22.140625" style="529" customWidth="1"/>
    <col min="10250" max="10250" width="20.140625" style="529" customWidth="1"/>
    <col min="10251" max="10251" width="22.42578125" style="529" customWidth="1"/>
    <col min="10252" max="10252" width="21.7109375" style="529" customWidth="1"/>
    <col min="10253" max="10253" width="22.140625" style="529" customWidth="1"/>
    <col min="10254" max="10254" width="3.42578125" style="529" customWidth="1"/>
    <col min="10255" max="10496" width="9.140625" style="529"/>
    <col min="10497" max="10497" width="125.85546875" style="529" customWidth="1"/>
    <col min="10498" max="10498" width="20.140625" style="529" customWidth="1"/>
    <col min="10499" max="10499" width="22" style="529" customWidth="1"/>
    <col min="10500" max="10500" width="21.7109375" style="529" customWidth="1"/>
    <col min="10501" max="10501" width="22.28515625" style="529" customWidth="1"/>
    <col min="10502" max="10502" width="20.140625" style="529" customWidth="1"/>
    <col min="10503" max="10503" width="22.7109375" style="529" customWidth="1"/>
    <col min="10504" max="10504" width="21.7109375" style="529" customWidth="1"/>
    <col min="10505" max="10505" width="22.140625" style="529" customWidth="1"/>
    <col min="10506" max="10506" width="20.140625" style="529" customWidth="1"/>
    <col min="10507" max="10507" width="22.42578125" style="529" customWidth="1"/>
    <col min="10508" max="10508" width="21.7109375" style="529" customWidth="1"/>
    <col min="10509" max="10509" width="22.140625" style="529" customWidth="1"/>
    <col min="10510" max="10510" width="3.42578125" style="529" customWidth="1"/>
    <col min="10511" max="10752" width="9.140625" style="529"/>
    <col min="10753" max="10753" width="125.85546875" style="529" customWidth="1"/>
    <col min="10754" max="10754" width="20.140625" style="529" customWidth="1"/>
    <col min="10755" max="10755" width="22" style="529" customWidth="1"/>
    <col min="10756" max="10756" width="21.7109375" style="529" customWidth="1"/>
    <col min="10757" max="10757" width="22.28515625" style="529" customWidth="1"/>
    <col min="10758" max="10758" width="20.140625" style="529" customWidth="1"/>
    <col min="10759" max="10759" width="22.7109375" style="529" customWidth="1"/>
    <col min="10760" max="10760" width="21.7109375" style="529" customWidth="1"/>
    <col min="10761" max="10761" width="22.140625" style="529" customWidth="1"/>
    <col min="10762" max="10762" width="20.140625" style="529" customWidth="1"/>
    <col min="10763" max="10763" width="22.42578125" style="529" customWidth="1"/>
    <col min="10764" max="10764" width="21.7109375" style="529" customWidth="1"/>
    <col min="10765" max="10765" width="22.140625" style="529" customWidth="1"/>
    <col min="10766" max="10766" width="3.42578125" style="529" customWidth="1"/>
    <col min="10767" max="11008" width="9.140625" style="529"/>
    <col min="11009" max="11009" width="125.85546875" style="529" customWidth="1"/>
    <col min="11010" max="11010" width="20.140625" style="529" customWidth="1"/>
    <col min="11011" max="11011" width="22" style="529" customWidth="1"/>
    <col min="11012" max="11012" width="21.7109375" style="529" customWidth="1"/>
    <col min="11013" max="11013" width="22.28515625" style="529" customWidth="1"/>
    <col min="11014" max="11014" width="20.140625" style="529" customWidth="1"/>
    <col min="11015" max="11015" width="22.7109375" style="529" customWidth="1"/>
    <col min="11016" max="11016" width="21.7109375" style="529" customWidth="1"/>
    <col min="11017" max="11017" width="22.140625" style="529" customWidth="1"/>
    <col min="11018" max="11018" width="20.140625" style="529" customWidth="1"/>
    <col min="11019" max="11019" width="22.42578125" style="529" customWidth="1"/>
    <col min="11020" max="11020" width="21.7109375" style="529" customWidth="1"/>
    <col min="11021" max="11021" width="22.140625" style="529" customWidth="1"/>
    <col min="11022" max="11022" width="3.42578125" style="529" customWidth="1"/>
    <col min="11023" max="11264" width="9.140625" style="529"/>
    <col min="11265" max="11265" width="125.85546875" style="529" customWidth="1"/>
    <col min="11266" max="11266" width="20.140625" style="529" customWidth="1"/>
    <col min="11267" max="11267" width="22" style="529" customWidth="1"/>
    <col min="11268" max="11268" width="21.7109375" style="529" customWidth="1"/>
    <col min="11269" max="11269" width="22.28515625" style="529" customWidth="1"/>
    <col min="11270" max="11270" width="20.140625" style="529" customWidth="1"/>
    <col min="11271" max="11271" width="22.7109375" style="529" customWidth="1"/>
    <col min="11272" max="11272" width="21.7109375" style="529" customWidth="1"/>
    <col min="11273" max="11273" width="22.140625" style="529" customWidth="1"/>
    <col min="11274" max="11274" width="20.140625" style="529" customWidth="1"/>
    <col min="11275" max="11275" width="22.42578125" style="529" customWidth="1"/>
    <col min="11276" max="11276" width="21.7109375" style="529" customWidth="1"/>
    <col min="11277" max="11277" width="22.140625" style="529" customWidth="1"/>
    <col min="11278" max="11278" width="3.42578125" style="529" customWidth="1"/>
    <col min="11279" max="11520" width="9.140625" style="529"/>
    <col min="11521" max="11521" width="125.85546875" style="529" customWidth="1"/>
    <col min="11522" max="11522" width="20.140625" style="529" customWidth="1"/>
    <col min="11523" max="11523" width="22" style="529" customWidth="1"/>
    <col min="11524" max="11524" width="21.7109375" style="529" customWidth="1"/>
    <col min="11525" max="11525" width="22.28515625" style="529" customWidth="1"/>
    <col min="11526" max="11526" width="20.140625" style="529" customWidth="1"/>
    <col min="11527" max="11527" width="22.7109375" style="529" customWidth="1"/>
    <col min="11528" max="11528" width="21.7109375" style="529" customWidth="1"/>
    <col min="11529" max="11529" width="22.140625" style="529" customWidth="1"/>
    <col min="11530" max="11530" width="20.140625" style="529" customWidth="1"/>
    <col min="11531" max="11531" width="22.42578125" style="529" customWidth="1"/>
    <col min="11532" max="11532" width="21.7109375" style="529" customWidth="1"/>
    <col min="11533" max="11533" width="22.140625" style="529" customWidth="1"/>
    <col min="11534" max="11534" width="3.42578125" style="529" customWidth="1"/>
    <col min="11535" max="11776" width="9.140625" style="529"/>
    <col min="11777" max="11777" width="125.85546875" style="529" customWidth="1"/>
    <col min="11778" max="11778" width="20.140625" style="529" customWidth="1"/>
    <col min="11779" max="11779" width="22" style="529" customWidth="1"/>
    <col min="11780" max="11780" width="21.7109375" style="529" customWidth="1"/>
    <col min="11781" max="11781" width="22.28515625" style="529" customWidth="1"/>
    <col min="11782" max="11782" width="20.140625" style="529" customWidth="1"/>
    <col min="11783" max="11783" width="22.7109375" style="529" customWidth="1"/>
    <col min="11784" max="11784" width="21.7109375" style="529" customWidth="1"/>
    <col min="11785" max="11785" width="22.140625" style="529" customWidth="1"/>
    <col min="11786" max="11786" width="20.140625" style="529" customWidth="1"/>
    <col min="11787" max="11787" width="22.42578125" style="529" customWidth="1"/>
    <col min="11788" max="11788" width="21.7109375" style="529" customWidth="1"/>
    <col min="11789" max="11789" width="22.140625" style="529" customWidth="1"/>
    <col min="11790" max="11790" width="3.42578125" style="529" customWidth="1"/>
    <col min="11791" max="12032" width="9.140625" style="529"/>
    <col min="12033" max="12033" width="125.85546875" style="529" customWidth="1"/>
    <col min="12034" max="12034" width="20.140625" style="529" customWidth="1"/>
    <col min="12035" max="12035" width="22" style="529" customWidth="1"/>
    <col min="12036" max="12036" width="21.7109375" style="529" customWidth="1"/>
    <col min="12037" max="12037" width="22.28515625" style="529" customWidth="1"/>
    <col min="12038" max="12038" width="20.140625" style="529" customWidth="1"/>
    <col min="12039" max="12039" width="22.7109375" style="529" customWidth="1"/>
    <col min="12040" max="12040" width="21.7109375" style="529" customWidth="1"/>
    <col min="12041" max="12041" width="22.140625" style="529" customWidth="1"/>
    <col min="12042" max="12042" width="20.140625" style="529" customWidth="1"/>
    <col min="12043" max="12043" width="22.42578125" style="529" customWidth="1"/>
    <col min="12044" max="12044" width="21.7109375" style="529" customWidth="1"/>
    <col min="12045" max="12045" width="22.140625" style="529" customWidth="1"/>
    <col min="12046" max="12046" width="3.42578125" style="529" customWidth="1"/>
    <col min="12047" max="12288" width="9.140625" style="529"/>
    <col min="12289" max="12289" width="125.85546875" style="529" customWidth="1"/>
    <col min="12290" max="12290" width="20.140625" style="529" customWidth="1"/>
    <col min="12291" max="12291" width="22" style="529" customWidth="1"/>
    <col min="12292" max="12292" width="21.7109375" style="529" customWidth="1"/>
    <col min="12293" max="12293" width="22.28515625" style="529" customWidth="1"/>
    <col min="12294" max="12294" width="20.140625" style="529" customWidth="1"/>
    <col min="12295" max="12295" width="22.7109375" style="529" customWidth="1"/>
    <col min="12296" max="12296" width="21.7109375" style="529" customWidth="1"/>
    <col min="12297" max="12297" width="22.140625" style="529" customWidth="1"/>
    <col min="12298" max="12298" width="20.140625" style="529" customWidth="1"/>
    <col min="12299" max="12299" width="22.42578125" style="529" customWidth="1"/>
    <col min="12300" max="12300" width="21.7109375" style="529" customWidth="1"/>
    <col min="12301" max="12301" width="22.140625" style="529" customWidth="1"/>
    <col min="12302" max="12302" width="3.42578125" style="529" customWidth="1"/>
    <col min="12303" max="12544" width="9.140625" style="529"/>
    <col min="12545" max="12545" width="125.85546875" style="529" customWidth="1"/>
    <col min="12546" max="12546" width="20.140625" style="529" customWidth="1"/>
    <col min="12547" max="12547" width="22" style="529" customWidth="1"/>
    <col min="12548" max="12548" width="21.7109375" style="529" customWidth="1"/>
    <col min="12549" max="12549" width="22.28515625" style="529" customWidth="1"/>
    <col min="12550" max="12550" width="20.140625" style="529" customWidth="1"/>
    <col min="12551" max="12551" width="22.7109375" style="529" customWidth="1"/>
    <col min="12552" max="12552" width="21.7109375" style="529" customWidth="1"/>
    <col min="12553" max="12553" width="22.140625" style="529" customWidth="1"/>
    <col min="12554" max="12554" width="20.140625" style="529" customWidth="1"/>
    <col min="12555" max="12555" width="22.42578125" style="529" customWidth="1"/>
    <col min="12556" max="12556" width="21.7109375" style="529" customWidth="1"/>
    <col min="12557" max="12557" width="22.140625" style="529" customWidth="1"/>
    <col min="12558" max="12558" width="3.42578125" style="529" customWidth="1"/>
    <col min="12559" max="12800" width="9.140625" style="529"/>
    <col min="12801" max="12801" width="125.85546875" style="529" customWidth="1"/>
    <col min="12802" max="12802" width="20.140625" style="529" customWidth="1"/>
    <col min="12803" max="12803" width="22" style="529" customWidth="1"/>
    <col min="12804" max="12804" width="21.7109375" style="529" customWidth="1"/>
    <col min="12805" max="12805" width="22.28515625" style="529" customWidth="1"/>
    <col min="12806" max="12806" width="20.140625" style="529" customWidth="1"/>
    <col min="12807" max="12807" width="22.7109375" style="529" customWidth="1"/>
    <col min="12808" max="12808" width="21.7109375" style="529" customWidth="1"/>
    <col min="12809" max="12809" width="22.140625" style="529" customWidth="1"/>
    <col min="12810" max="12810" width="20.140625" style="529" customWidth="1"/>
    <col min="12811" max="12811" width="22.42578125" style="529" customWidth="1"/>
    <col min="12812" max="12812" width="21.7109375" style="529" customWidth="1"/>
    <col min="12813" max="12813" width="22.140625" style="529" customWidth="1"/>
    <col min="12814" max="12814" width="3.42578125" style="529" customWidth="1"/>
    <col min="12815" max="13056" width="9.140625" style="529"/>
    <col min="13057" max="13057" width="125.85546875" style="529" customWidth="1"/>
    <col min="13058" max="13058" width="20.140625" style="529" customWidth="1"/>
    <col min="13059" max="13059" width="22" style="529" customWidth="1"/>
    <col min="13060" max="13060" width="21.7109375" style="529" customWidth="1"/>
    <col min="13061" max="13061" width="22.28515625" style="529" customWidth="1"/>
    <col min="13062" max="13062" width="20.140625" style="529" customWidth="1"/>
    <col min="13063" max="13063" width="22.7109375" style="529" customWidth="1"/>
    <col min="13064" max="13064" width="21.7109375" style="529" customWidth="1"/>
    <col min="13065" max="13065" width="22.140625" style="529" customWidth="1"/>
    <col min="13066" max="13066" width="20.140625" style="529" customWidth="1"/>
    <col min="13067" max="13067" width="22.42578125" style="529" customWidth="1"/>
    <col min="13068" max="13068" width="21.7109375" style="529" customWidth="1"/>
    <col min="13069" max="13069" width="22.140625" style="529" customWidth="1"/>
    <col min="13070" max="13070" width="3.42578125" style="529" customWidth="1"/>
    <col min="13071" max="13312" width="9.140625" style="529"/>
    <col min="13313" max="13313" width="125.85546875" style="529" customWidth="1"/>
    <col min="13314" max="13314" width="20.140625" style="529" customWidth="1"/>
    <col min="13315" max="13315" width="22" style="529" customWidth="1"/>
    <col min="13316" max="13316" width="21.7109375" style="529" customWidth="1"/>
    <col min="13317" max="13317" width="22.28515625" style="529" customWidth="1"/>
    <col min="13318" max="13318" width="20.140625" style="529" customWidth="1"/>
    <col min="13319" max="13319" width="22.7109375" style="529" customWidth="1"/>
    <col min="13320" max="13320" width="21.7109375" style="529" customWidth="1"/>
    <col min="13321" max="13321" width="22.140625" style="529" customWidth="1"/>
    <col min="13322" max="13322" width="20.140625" style="529" customWidth="1"/>
    <col min="13323" max="13323" width="22.42578125" style="529" customWidth="1"/>
    <col min="13324" max="13324" width="21.7109375" style="529" customWidth="1"/>
    <col min="13325" max="13325" width="22.140625" style="529" customWidth="1"/>
    <col min="13326" max="13326" width="3.42578125" style="529" customWidth="1"/>
    <col min="13327" max="13568" width="9.140625" style="529"/>
    <col min="13569" max="13569" width="125.85546875" style="529" customWidth="1"/>
    <col min="13570" max="13570" width="20.140625" style="529" customWidth="1"/>
    <col min="13571" max="13571" width="22" style="529" customWidth="1"/>
    <col min="13572" max="13572" width="21.7109375" style="529" customWidth="1"/>
    <col min="13573" max="13573" width="22.28515625" style="529" customWidth="1"/>
    <col min="13574" max="13574" width="20.140625" style="529" customWidth="1"/>
    <col min="13575" max="13575" width="22.7109375" style="529" customWidth="1"/>
    <col min="13576" max="13576" width="21.7109375" style="529" customWidth="1"/>
    <col min="13577" max="13577" width="22.140625" style="529" customWidth="1"/>
    <col min="13578" max="13578" width="20.140625" style="529" customWidth="1"/>
    <col min="13579" max="13579" width="22.42578125" style="529" customWidth="1"/>
    <col min="13580" max="13580" width="21.7109375" style="529" customWidth="1"/>
    <col min="13581" max="13581" width="22.140625" style="529" customWidth="1"/>
    <col min="13582" max="13582" width="3.42578125" style="529" customWidth="1"/>
    <col min="13583" max="13824" width="9.140625" style="529"/>
    <col min="13825" max="13825" width="125.85546875" style="529" customWidth="1"/>
    <col min="13826" max="13826" width="20.140625" style="529" customWidth="1"/>
    <col min="13827" max="13827" width="22" style="529" customWidth="1"/>
    <col min="13828" max="13828" width="21.7109375" style="529" customWidth="1"/>
    <col min="13829" max="13829" width="22.28515625" style="529" customWidth="1"/>
    <col min="13830" max="13830" width="20.140625" style="529" customWidth="1"/>
    <col min="13831" max="13831" width="22.7109375" style="529" customWidth="1"/>
    <col min="13832" max="13832" width="21.7109375" style="529" customWidth="1"/>
    <col min="13833" max="13833" width="22.140625" style="529" customWidth="1"/>
    <col min="13834" max="13834" width="20.140625" style="529" customWidth="1"/>
    <col min="13835" max="13835" width="22.42578125" style="529" customWidth="1"/>
    <col min="13836" max="13836" width="21.7109375" style="529" customWidth="1"/>
    <col min="13837" max="13837" width="22.140625" style="529" customWidth="1"/>
    <col min="13838" max="13838" width="3.42578125" style="529" customWidth="1"/>
    <col min="13839" max="14080" width="9.140625" style="529"/>
    <col min="14081" max="14081" width="125.85546875" style="529" customWidth="1"/>
    <col min="14082" max="14082" width="20.140625" style="529" customWidth="1"/>
    <col min="14083" max="14083" width="22" style="529" customWidth="1"/>
    <col min="14084" max="14084" width="21.7109375" style="529" customWidth="1"/>
    <col min="14085" max="14085" width="22.28515625" style="529" customWidth="1"/>
    <col min="14086" max="14086" width="20.140625" style="529" customWidth="1"/>
    <col min="14087" max="14087" width="22.7109375" style="529" customWidth="1"/>
    <col min="14088" max="14088" width="21.7109375" style="529" customWidth="1"/>
    <col min="14089" max="14089" width="22.140625" style="529" customWidth="1"/>
    <col min="14090" max="14090" width="20.140625" style="529" customWidth="1"/>
    <col min="14091" max="14091" width="22.42578125" style="529" customWidth="1"/>
    <col min="14092" max="14092" width="21.7109375" style="529" customWidth="1"/>
    <col min="14093" max="14093" width="22.140625" style="529" customWidth="1"/>
    <col min="14094" max="14094" width="3.42578125" style="529" customWidth="1"/>
    <col min="14095" max="14336" width="9.140625" style="529"/>
    <col min="14337" max="14337" width="125.85546875" style="529" customWidth="1"/>
    <col min="14338" max="14338" width="20.140625" style="529" customWidth="1"/>
    <col min="14339" max="14339" width="22" style="529" customWidth="1"/>
    <col min="14340" max="14340" width="21.7109375" style="529" customWidth="1"/>
    <col min="14341" max="14341" width="22.28515625" style="529" customWidth="1"/>
    <col min="14342" max="14342" width="20.140625" style="529" customWidth="1"/>
    <col min="14343" max="14343" width="22.7109375" style="529" customWidth="1"/>
    <col min="14344" max="14344" width="21.7109375" style="529" customWidth="1"/>
    <col min="14345" max="14345" width="22.140625" style="529" customWidth="1"/>
    <col min="14346" max="14346" width="20.140625" style="529" customWidth="1"/>
    <col min="14347" max="14347" width="22.42578125" style="529" customWidth="1"/>
    <col min="14348" max="14348" width="21.7109375" style="529" customWidth="1"/>
    <col min="14349" max="14349" width="22.140625" style="529" customWidth="1"/>
    <col min="14350" max="14350" width="3.42578125" style="529" customWidth="1"/>
    <col min="14351" max="14592" width="9.140625" style="529"/>
    <col min="14593" max="14593" width="125.85546875" style="529" customWidth="1"/>
    <col min="14594" max="14594" width="20.140625" style="529" customWidth="1"/>
    <col min="14595" max="14595" width="22" style="529" customWidth="1"/>
    <col min="14596" max="14596" width="21.7109375" style="529" customWidth="1"/>
    <col min="14597" max="14597" width="22.28515625" style="529" customWidth="1"/>
    <col min="14598" max="14598" width="20.140625" style="529" customWidth="1"/>
    <col min="14599" max="14599" width="22.7109375" style="529" customWidth="1"/>
    <col min="14600" max="14600" width="21.7109375" style="529" customWidth="1"/>
    <col min="14601" max="14601" width="22.140625" style="529" customWidth="1"/>
    <col min="14602" max="14602" width="20.140625" style="529" customWidth="1"/>
    <col min="14603" max="14603" width="22.42578125" style="529" customWidth="1"/>
    <col min="14604" max="14604" width="21.7109375" style="529" customWidth="1"/>
    <col min="14605" max="14605" width="22.140625" style="529" customWidth="1"/>
    <col min="14606" max="14606" width="3.42578125" style="529" customWidth="1"/>
    <col min="14607" max="14848" width="9.140625" style="529"/>
    <col min="14849" max="14849" width="125.85546875" style="529" customWidth="1"/>
    <col min="14850" max="14850" width="20.140625" style="529" customWidth="1"/>
    <col min="14851" max="14851" width="22" style="529" customWidth="1"/>
    <col min="14852" max="14852" width="21.7109375" style="529" customWidth="1"/>
    <col min="14853" max="14853" width="22.28515625" style="529" customWidth="1"/>
    <col min="14854" max="14854" width="20.140625" style="529" customWidth="1"/>
    <col min="14855" max="14855" width="22.7109375" style="529" customWidth="1"/>
    <col min="14856" max="14856" width="21.7109375" style="529" customWidth="1"/>
    <col min="14857" max="14857" width="22.140625" style="529" customWidth="1"/>
    <col min="14858" max="14858" width="20.140625" style="529" customWidth="1"/>
    <col min="14859" max="14859" width="22.42578125" style="529" customWidth="1"/>
    <col min="14860" max="14860" width="21.7109375" style="529" customWidth="1"/>
    <col min="14861" max="14861" width="22.140625" style="529" customWidth="1"/>
    <col min="14862" max="14862" width="3.42578125" style="529" customWidth="1"/>
    <col min="14863" max="15104" width="9.140625" style="529"/>
    <col min="15105" max="15105" width="125.85546875" style="529" customWidth="1"/>
    <col min="15106" max="15106" width="20.140625" style="529" customWidth="1"/>
    <col min="15107" max="15107" width="22" style="529" customWidth="1"/>
    <col min="15108" max="15108" width="21.7109375" style="529" customWidth="1"/>
    <col min="15109" max="15109" width="22.28515625" style="529" customWidth="1"/>
    <col min="15110" max="15110" width="20.140625" style="529" customWidth="1"/>
    <col min="15111" max="15111" width="22.7109375" style="529" customWidth="1"/>
    <col min="15112" max="15112" width="21.7109375" style="529" customWidth="1"/>
    <col min="15113" max="15113" width="22.140625" style="529" customWidth="1"/>
    <col min="15114" max="15114" width="20.140625" style="529" customWidth="1"/>
    <col min="15115" max="15115" width="22.42578125" style="529" customWidth="1"/>
    <col min="15116" max="15116" width="21.7109375" style="529" customWidth="1"/>
    <col min="15117" max="15117" width="22.140625" style="529" customWidth="1"/>
    <col min="15118" max="15118" width="3.42578125" style="529" customWidth="1"/>
    <col min="15119" max="15360" width="9.140625" style="529"/>
    <col min="15361" max="15361" width="125.85546875" style="529" customWidth="1"/>
    <col min="15362" max="15362" width="20.140625" style="529" customWidth="1"/>
    <col min="15363" max="15363" width="22" style="529" customWidth="1"/>
    <col min="15364" max="15364" width="21.7109375" style="529" customWidth="1"/>
    <col min="15365" max="15365" width="22.28515625" style="529" customWidth="1"/>
    <col min="15366" max="15366" width="20.140625" style="529" customWidth="1"/>
    <col min="15367" max="15367" width="22.7109375" style="529" customWidth="1"/>
    <col min="15368" max="15368" width="21.7109375" style="529" customWidth="1"/>
    <col min="15369" max="15369" width="22.140625" style="529" customWidth="1"/>
    <col min="15370" max="15370" width="20.140625" style="529" customWidth="1"/>
    <col min="15371" max="15371" width="22.42578125" style="529" customWidth="1"/>
    <col min="15372" max="15372" width="21.7109375" style="529" customWidth="1"/>
    <col min="15373" max="15373" width="22.140625" style="529" customWidth="1"/>
    <col min="15374" max="15374" width="3.42578125" style="529" customWidth="1"/>
    <col min="15375" max="15616" width="9.140625" style="529"/>
    <col min="15617" max="15617" width="125.85546875" style="529" customWidth="1"/>
    <col min="15618" max="15618" width="20.140625" style="529" customWidth="1"/>
    <col min="15619" max="15619" width="22" style="529" customWidth="1"/>
    <col min="15620" max="15620" width="21.7109375" style="529" customWidth="1"/>
    <col min="15621" max="15621" width="22.28515625" style="529" customWidth="1"/>
    <col min="15622" max="15622" width="20.140625" style="529" customWidth="1"/>
    <col min="15623" max="15623" width="22.7109375" style="529" customWidth="1"/>
    <col min="15624" max="15624" width="21.7109375" style="529" customWidth="1"/>
    <col min="15625" max="15625" width="22.140625" style="529" customWidth="1"/>
    <col min="15626" max="15626" width="20.140625" style="529" customWidth="1"/>
    <col min="15627" max="15627" width="22.42578125" style="529" customWidth="1"/>
    <col min="15628" max="15628" width="21.7109375" style="529" customWidth="1"/>
    <col min="15629" max="15629" width="22.140625" style="529" customWidth="1"/>
    <col min="15630" max="15630" width="3.42578125" style="529" customWidth="1"/>
    <col min="15631" max="15872" width="9.140625" style="529"/>
    <col min="15873" max="15873" width="125.85546875" style="529" customWidth="1"/>
    <col min="15874" max="15874" width="20.140625" style="529" customWidth="1"/>
    <col min="15875" max="15875" width="22" style="529" customWidth="1"/>
    <col min="15876" max="15876" width="21.7109375" style="529" customWidth="1"/>
    <col min="15877" max="15877" width="22.28515625" style="529" customWidth="1"/>
    <col min="15878" max="15878" width="20.140625" style="529" customWidth="1"/>
    <col min="15879" max="15879" width="22.7109375" style="529" customWidth="1"/>
    <col min="15880" max="15880" width="21.7109375" style="529" customWidth="1"/>
    <col min="15881" max="15881" width="22.140625" style="529" customWidth="1"/>
    <col min="15882" max="15882" width="20.140625" style="529" customWidth="1"/>
    <col min="15883" max="15883" width="22.42578125" style="529" customWidth="1"/>
    <col min="15884" max="15884" width="21.7109375" style="529" customWidth="1"/>
    <col min="15885" max="15885" width="22.140625" style="529" customWidth="1"/>
    <col min="15886" max="15886" width="3.42578125" style="529" customWidth="1"/>
    <col min="15887" max="16128" width="9.140625" style="529"/>
    <col min="16129" max="16129" width="125.85546875" style="529" customWidth="1"/>
    <col min="16130" max="16130" width="20.140625" style="529" customWidth="1"/>
    <col min="16131" max="16131" width="22" style="529" customWidth="1"/>
    <col min="16132" max="16132" width="21.7109375" style="529" customWidth="1"/>
    <col min="16133" max="16133" width="22.28515625" style="529" customWidth="1"/>
    <col min="16134" max="16134" width="20.140625" style="529" customWidth="1"/>
    <col min="16135" max="16135" width="22.7109375" style="529" customWidth="1"/>
    <col min="16136" max="16136" width="21.7109375" style="529" customWidth="1"/>
    <col min="16137" max="16137" width="22.140625" style="529" customWidth="1"/>
    <col min="16138" max="16138" width="20.140625" style="529" customWidth="1"/>
    <col min="16139" max="16139" width="22.42578125" style="529" customWidth="1"/>
    <col min="16140" max="16140" width="21.7109375" style="529" customWidth="1"/>
    <col min="16141" max="16141" width="22.140625" style="529" customWidth="1"/>
    <col min="16142" max="16142" width="3.42578125" style="529" customWidth="1"/>
    <col min="16143" max="16384" width="9.140625" style="529"/>
  </cols>
  <sheetData>
    <row r="1" spans="1:26" s="1" customFormat="1" ht="5.25" hidden="1" customHeight="1">
      <c r="A1" s="266"/>
      <c r="B1" s="267"/>
      <c r="C1" s="267"/>
      <c r="D1" s="267"/>
      <c r="E1" s="267"/>
      <c r="F1" s="267"/>
      <c r="G1" s="267"/>
      <c r="H1" s="267"/>
      <c r="I1" s="267"/>
      <c r="J1" s="267"/>
      <c r="K1" s="267"/>
      <c r="L1" s="267"/>
      <c r="M1" s="267"/>
      <c r="N1" s="268"/>
    </row>
    <row r="2" spans="1:26" s="2" customFormat="1" ht="70.5" customHeight="1">
      <c r="A2" s="746" t="s">
        <v>627</v>
      </c>
      <c r="B2" s="746"/>
      <c r="C2" s="746"/>
      <c r="D2" s="746"/>
      <c r="E2" s="746"/>
      <c r="F2" s="746"/>
      <c r="G2" s="746"/>
      <c r="H2" s="746"/>
      <c r="I2" s="746"/>
      <c r="J2" s="746"/>
      <c r="K2" s="746"/>
      <c r="L2" s="746"/>
      <c r="M2" s="746"/>
      <c r="N2" s="269"/>
    </row>
    <row r="3" spans="1:26" s="2" customFormat="1" ht="42.75" customHeight="1">
      <c r="A3" s="746" t="s">
        <v>202</v>
      </c>
      <c r="B3" s="746"/>
      <c r="C3" s="746"/>
      <c r="D3" s="746"/>
      <c r="E3" s="746"/>
      <c r="F3" s="746"/>
      <c r="G3" s="746"/>
      <c r="H3" s="746"/>
      <c r="I3" s="746"/>
      <c r="J3" s="746"/>
      <c r="K3" s="746"/>
      <c r="L3" s="746"/>
      <c r="M3" s="746"/>
      <c r="N3" s="269"/>
    </row>
    <row r="4" spans="1:26" s="2" customFormat="1" ht="40.5" customHeight="1">
      <c r="A4" s="746" t="s">
        <v>806</v>
      </c>
      <c r="B4" s="746"/>
      <c r="C4" s="746"/>
      <c r="D4" s="746"/>
      <c r="E4" s="746"/>
      <c r="F4" s="746"/>
      <c r="G4" s="746"/>
      <c r="H4" s="746"/>
      <c r="I4" s="746"/>
      <c r="J4" s="746"/>
      <c r="K4" s="746"/>
      <c r="L4" s="746"/>
      <c r="M4" s="746"/>
      <c r="N4" s="269"/>
    </row>
    <row r="5" spans="1:26" s="3" customFormat="1" ht="74.25" customHeight="1">
      <c r="A5" s="747" t="s">
        <v>725</v>
      </c>
      <c r="B5" s="747"/>
      <c r="C5" s="747"/>
      <c r="D5" s="747"/>
      <c r="E5" s="747"/>
      <c r="F5" s="747"/>
      <c r="G5" s="747"/>
      <c r="H5" s="747"/>
      <c r="I5" s="747"/>
      <c r="J5" s="747"/>
      <c r="K5" s="747"/>
      <c r="L5" s="747"/>
      <c r="M5" s="747"/>
      <c r="N5" s="270"/>
    </row>
    <row r="6" spans="1:26" ht="6" customHeight="1"/>
    <row r="7" spans="1:26" ht="19.5" customHeight="1">
      <c r="A7" s="205"/>
      <c r="B7" s="206"/>
      <c r="C7" s="206"/>
      <c r="D7" s="207"/>
      <c r="E7" s="207"/>
      <c r="F7" s="206"/>
      <c r="G7" s="207"/>
      <c r="H7" s="206"/>
      <c r="I7" s="206"/>
      <c r="J7" s="207"/>
      <c r="K7" s="207"/>
      <c r="L7" s="206"/>
      <c r="M7" s="207"/>
      <c r="N7" s="272"/>
    </row>
    <row r="8" spans="1:26" s="273" customFormat="1" ht="33.75" customHeight="1">
      <c r="A8" s="209"/>
      <c r="B8" s="752" t="s">
        <v>203</v>
      </c>
      <c r="C8" s="752"/>
      <c r="D8" s="752"/>
      <c r="E8" s="752"/>
      <c r="F8" s="752" t="s">
        <v>204</v>
      </c>
      <c r="G8" s="752"/>
      <c r="H8" s="752"/>
      <c r="I8" s="752"/>
      <c r="J8" s="752" t="s">
        <v>205</v>
      </c>
      <c r="K8" s="752"/>
      <c r="L8" s="752"/>
      <c r="M8" s="752"/>
      <c r="Y8" s="273">
        <v>1</v>
      </c>
      <c r="Z8" s="273">
        <v>1</v>
      </c>
    </row>
    <row r="9" spans="1:26" s="275" customFormat="1" ht="75" customHeight="1">
      <c r="A9" s="212"/>
      <c r="B9" s="212" t="s">
        <v>191</v>
      </c>
      <c r="C9" s="213" t="s">
        <v>192</v>
      </c>
      <c r="D9" s="212" t="s">
        <v>193</v>
      </c>
      <c r="E9" s="212" t="s">
        <v>45</v>
      </c>
      <c r="F9" s="213" t="s">
        <v>191</v>
      </c>
      <c r="G9" s="212" t="s">
        <v>192</v>
      </c>
      <c r="H9" s="212" t="s">
        <v>193</v>
      </c>
      <c r="I9" s="213" t="s">
        <v>45</v>
      </c>
      <c r="J9" s="212" t="s">
        <v>191</v>
      </c>
      <c r="K9" s="212" t="s">
        <v>192</v>
      </c>
      <c r="L9" s="213" t="s">
        <v>193</v>
      </c>
      <c r="M9" s="212" t="s">
        <v>45</v>
      </c>
      <c r="N9" s="274"/>
      <c r="Y9" s="275">
        <v>1</v>
      </c>
      <c r="Z9" s="275">
        <v>1</v>
      </c>
    </row>
    <row r="10" spans="1:26" s="276" customFormat="1" ht="66.75" customHeight="1">
      <c r="A10" s="216" t="s">
        <v>164</v>
      </c>
      <c r="B10" s="217">
        <v>431.53255999999999</v>
      </c>
      <c r="C10" s="217">
        <v>53356.439303800005</v>
      </c>
      <c r="D10" s="217">
        <v>103499.7794974</v>
      </c>
      <c r="E10" s="217">
        <v>157287.7513612</v>
      </c>
      <c r="F10" s="217">
        <v>61616.895259999998</v>
      </c>
      <c r="G10" s="217">
        <v>704522.01509080001</v>
      </c>
      <c r="H10" s="217">
        <v>422423.49651039997</v>
      </c>
      <c r="I10" s="217">
        <v>1188562.4068612</v>
      </c>
      <c r="J10" s="217">
        <v>81862.378143800001</v>
      </c>
      <c r="K10" s="217">
        <v>518792.60061239998</v>
      </c>
      <c r="L10" s="217">
        <v>503993.6267052</v>
      </c>
      <c r="M10" s="217">
        <v>1104648.6054614</v>
      </c>
      <c r="N10" s="273"/>
    </row>
    <row r="11" spans="1:26" s="276" customFormat="1" ht="66.75" customHeight="1">
      <c r="A11" s="216" t="s">
        <v>165</v>
      </c>
      <c r="B11" s="219">
        <v>0</v>
      </c>
      <c r="C11" s="219">
        <v>234.90786</v>
      </c>
      <c r="D11" s="219">
        <v>2611.2393114000001</v>
      </c>
      <c r="E11" s="219">
        <v>2846.1471713999999</v>
      </c>
      <c r="F11" s="219">
        <v>6924.5827300000001</v>
      </c>
      <c r="G11" s="219">
        <v>8272.424860000001</v>
      </c>
      <c r="H11" s="217">
        <v>2088.5582100000001</v>
      </c>
      <c r="I11" s="217">
        <v>17285.5658</v>
      </c>
      <c r="J11" s="217">
        <v>24.78612</v>
      </c>
      <c r="K11" s="217">
        <v>7852.5188499999995</v>
      </c>
      <c r="L11" s="217">
        <v>9203.2844506000001</v>
      </c>
      <c r="M11" s="217">
        <v>17080.589420600001</v>
      </c>
      <c r="N11" s="273"/>
    </row>
    <row r="12" spans="1:26" s="276" customFormat="1" ht="66.75" customHeight="1">
      <c r="A12" s="216" t="s">
        <v>166</v>
      </c>
      <c r="B12" s="219">
        <v>0</v>
      </c>
      <c r="C12" s="219">
        <v>85.95132000000001</v>
      </c>
      <c r="D12" s="219">
        <v>0</v>
      </c>
      <c r="E12" s="219">
        <v>85.95132000000001</v>
      </c>
      <c r="F12" s="219">
        <v>3250.2723450000003</v>
      </c>
      <c r="G12" s="219">
        <v>28272.754255199998</v>
      </c>
      <c r="H12" s="217">
        <v>243.57598000000002</v>
      </c>
      <c r="I12" s="217">
        <v>31766.6025802</v>
      </c>
      <c r="J12" s="217">
        <v>2606.9487599999998</v>
      </c>
      <c r="K12" s="217">
        <v>103.69199999999999</v>
      </c>
      <c r="L12" s="217">
        <v>690.44312000000002</v>
      </c>
      <c r="M12" s="217">
        <v>3401.0838799999997</v>
      </c>
      <c r="N12" s="273"/>
    </row>
    <row r="13" spans="1:26" s="276" customFormat="1" ht="66.75" customHeight="1">
      <c r="A13" s="216" t="s">
        <v>167</v>
      </c>
      <c r="B13" s="217">
        <v>700</v>
      </c>
      <c r="C13" s="217">
        <v>1047.9109699999999</v>
      </c>
      <c r="D13" s="217">
        <v>17142.208760000001</v>
      </c>
      <c r="E13" s="217">
        <v>18890.119730000002</v>
      </c>
      <c r="F13" s="217">
        <v>320817.50996</v>
      </c>
      <c r="G13" s="217">
        <v>264108.41477480001</v>
      </c>
      <c r="H13" s="217">
        <v>27335.694381400001</v>
      </c>
      <c r="I13" s="217">
        <v>612261.61911620002</v>
      </c>
      <c r="J13" s="217">
        <v>552.30346999999995</v>
      </c>
      <c r="K13" s="217">
        <v>12334.823494</v>
      </c>
      <c r="L13" s="217">
        <v>23376.757604800001</v>
      </c>
      <c r="M13" s="217">
        <v>36263.8845688</v>
      </c>
      <c r="N13" s="273"/>
    </row>
    <row r="14" spans="1:26" s="276" customFormat="1" ht="66.75" customHeight="1">
      <c r="A14" s="216" t="s">
        <v>168</v>
      </c>
      <c r="B14" s="217">
        <v>32802.004465799997</v>
      </c>
      <c r="C14" s="217">
        <v>101197.25781559999</v>
      </c>
      <c r="D14" s="217">
        <v>165828.1483462</v>
      </c>
      <c r="E14" s="217">
        <v>299827.41062760004</v>
      </c>
      <c r="F14" s="217">
        <v>789394.13179080002</v>
      </c>
      <c r="G14" s="217">
        <v>2278784.8126630001</v>
      </c>
      <c r="H14" s="217">
        <v>1792695.840047</v>
      </c>
      <c r="I14" s="217">
        <v>4860874.7845008001</v>
      </c>
      <c r="J14" s="217">
        <v>471812.21924339997</v>
      </c>
      <c r="K14" s="217">
        <v>1100974.5579565999</v>
      </c>
      <c r="L14" s="217">
        <v>1934695.9057716001</v>
      </c>
      <c r="M14" s="217">
        <v>3507482.6829716</v>
      </c>
      <c r="N14" s="273"/>
    </row>
    <row r="15" spans="1:26" s="276" customFormat="1" ht="66.75" customHeight="1">
      <c r="A15" s="216" t="s">
        <v>169</v>
      </c>
      <c r="B15" s="217">
        <v>39684.176523599999</v>
      </c>
      <c r="C15" s="217">
        <v>12676.548296000001</v>
      </c>
      <c r="D15" s="217">
        <v>21996.65047</v>
      </c>
      <c r="E15" s="217">
        <v>74357.375289599993</v>
      </c>
      <c r="F15" s="217">
        <v>73728.140354000003</v>
      </c>
      <c r="G15" s="217">
        <v>117846.477806</v>
      </c>
      <c r="H15" s="217">
        <v>62501.296139999999</v>
      </c>
      <c r="I15" s="217">
        <v>254075.9143</v>
      </c>
      <c r="J15" s="217">
        <v>49901.779366999996</v>
      </c>
      <c r="K15" s="217">
        <v>194847.79578479999</v>
      </c>
      <c r="L15" s="217">
        <v>88042.597309999997</v>
      </c>
      <c r="M15" s="217">
        <v>332792.17246179999</v>
      </c>
      <c r="N15" s="273"/>
    </row>
    <row r="16" spans="1:26" s="276" customFormat="1" ht="66.75" customHeight="1">
      <c r="A16" s="216" t="s">
        <v>108</v>
      </c>
      <c r="B16" s="217">
        <v>250738.16883840002</v>
      </c>
      <c r="C16" s="217">
        <v>229002.31238420002</v>
      </c>
      <c r="D16" s="217">
        <v>463261.62380119995</v>
      </c>
      <c r="E16" s="217">
        <v>943002.10502380005</v>
      </c>
      <c r="F16" s="217">
        <v>1810037.4670813999</v>
      </c>
      <c r="G16" s="217">
        <v>3098169.6783210002</v>
      </c>
      <c r="H16" s="217">
        <v>1362127.1960952</v>
      </c>
      <c r="I16" s="217">
        <v>6270334.3414975991</v>
      </c>
      <c r="J16" s="217">
        <v>387414.18626620003</v>
      </c>
      <c r="K16" s="217">
        <v>854585.3655516</v>
      </c>
      <c r="L16" s="217">
        <v>838672.53062179999</v>
      </c>
      <c r="M16" s="217">
        <v>2080672.0824396</v>
      </c>
      <c r="N16" s="273"/>
    </row>
    <row r="17" spans="1:14" s="276" customFormat="1" ht="66.75" customHeight="1">
      <c r="A17" s="216" t="s">
        <v>170</v>
      </c>
      <c r="B17" s="217">
        <v>32582.615318199998</v>
      </c>
      <c r="C17" s="217">
        <v>204996.29356019999</v>
      </c>
      <c r="D17" s="217">
        <v>576715.39099679992</v>
      </c>
      <c r="E17" s="217">
        <v>814294.29987520003</v>
      </c>
      <c r="F17" s="217">
        <v>1927165.8070578</v>
      </c>
      <c r="G17" s="217">
        <v>3559070.7124125999</v>
      </c>
      <c r="H17" s="217">
        <v>2688258.6647481997</v>
      </c>
      <c r="I17" s="217">
        <v>8174495.1842186004</v>
      </c>
      <c r="J17" s="217">
        <v>385800.11388319999</v>
      </c>
      <c r="K17" s="217">
        <v>1578154.2877981998</v>
      </c>
      <c r="L17" s="217">
        <v>1932493.8365831999</v>
      </c>
      <c r="M17" s="217">
        <v>3896448.2382645998</v>
      </c>
      <c r="N17" s="273"/>
    </row>
    <row r="18" spans="1:14" s="276" customFormat="1" ht="66.75" customHeight="1">
      <c r="A18" s="216" t="s">
        <v>171</v>
      </c>
      <c r="B18" s="217">
        <v>341.72379280000001</v>
      </c>
      <c r="C18" s="217">
        <v>13748.952589999999</v>
      </c>
      <c r="D18" s="217">
        <v>36413.822661999999</v>
      </c>
      <c r="E18" s="217">
        <v>50504.499044799995</v>
      </c>
      <c r="F18" s="217">
        <v>13190.3127676</v>
      </c>
      <c r="G18" s="217">
        <v>228119.47264779999</v>
      </c>
      <c r="H18" s="217">
        <v>303089.3482376</v>
      </c>
      <c r="I18" s="217">
        <v>544399.133653</v>
      </c>
      <c r="J18" s="217">
        <v>16859.70595</v>
      </c>
      <c r="K18" s="217">
        <v>99941.345835200002</v>
      </c>
      <c r="L18" s="217">
        <v>211446.1993836</v>
      </c>
      <c r="M18" s="217">
        <v>328247.25116879999</v>
      </c>
      <c r="N18" s="273"/>
    </row>
    <row r="19" spans="1:14" s="276" customFormat="1" ht="66.75" customHeight="1">
      <c r="A19" s="216" t="s">
        <v>172</v>
      </c>
      <c r="B19" s="217">
        <v>5128.7955199999997</v>
      </c>
      <c r="C19" s="217">
        <v>44268.804498400001</v>
      </c>
      <c r="D19" s="217">
        <v>177776.06733719999</v>
      </c>
      <c r="E19" s="217">
        <v>227173.66735559999</v>
      </c>
      <c r="F19" s="217">
        <v>113781.6742998</v>
      </c>
      <c r="G19" s="217">
        <v>862070.89490840002</v>
      </c>
      <c r="H19" s="217">
        <v>944603.16269640008</v>
      </c>
      <c r="I19" s="217">
        <v>1920455.7319045998</v>
      </c>
      <c r="J19" s="217">
        <v>12669.40137</v>
      </c>
      <c r="K19" s="217">
        <v>430017.59297140001</v>
      </c>
      <c r="L19" s="217">
        <v>857637.2902698</v>
      </c>
      <c r="M19" s="217">
        <v>1300324.2846112</v>
      </c>
      <c r="N19" s="273"/>
    </row>
    <row r="20" spans="1:14" s="276" customFormat="1" ht="66.75" customHeight="1">
      <c r="A20" s="216" t="s">
        <v>173</v>
      </c>
      <c r="B20" s="217">
        <v>27.10163</v>
      </c>
      <c r="C20" s="217">
        <v>3553.4462999999996</v>
      </c>
      <c r="D20" s="217">
        <v>7827.1183700000001</v>
      </c>
      <c r="E20" s="217">
        <v>11407.666300000001</v>
      </c>
      <c r="F20" s="217">
        <v>1255542.1594382001</v>
      </c>
      <c r="G20" s="217">
        <v>2430035.5942199999</v>
      </c>
      <c r="H20" s="217">
        <v>274590.8609044</v>
      </c>
      <c r="I20" s="217">
        <v>3960168.6145625999</v>
      </c>
      <c r="J20" s="217">
        <v>30840.129680399998</v>
      </c>
      <c r="K20" s="217">
        <v>89712.955674600002</v>
      </c>
      <c r="L20" s="217">
        <v>49852.855459999999</v>
      </c>
      <c r="M20" s="217">
        <v>170405.94081500001</v>
      </c>
      <c r="N20" s="273"/>
    </row>
    <row r="21" spans="1:14" s="276" customFormat="1" ht="66.75" customHeight="1">
      <c r="A21" s="216" t="s">
        <v>174</v>
      </c>
      <c r="B21" s="217">
        <v>8022.0774700000002</v>
      </c>
      <c r="C21" s="217">
        <v>89099.341263399998</v>
      </c>
      <c r="D21" s="217">
        <v>1223590.1188383999</v>
      </c>
      <c r="E21" s="217">
        <v>1320711.5375717999</v>
      </c>
      <c r="F21" s="217">
        <v>902503.17650359997</v>
      </c>
      <c r="G21" s="217">
        <v>1855724.4822032</v>
      </c>
      <c r="H21" s="217">
        <v>5127964.0132251997</v>
      </c>
      <c r="I21" s="217">
        <v>7886191.6719319997</v>
      </c>
      <c r="J21" s="217">
        <v>111772.0463378</v>
      </c>
      <c r="K21" s="217">
        <v>620919.94593579997</v>
      </c>
      <c r="L21" s="217">
        <v>3866744.9647373999</v>
      </c>
      <c r="M21" s="217">
        <v>4599436.9570109993</v>
      </c>
      <c r="N21" s="273"/>
    </row>
    <row r="22" spans="1:14" s="276" customFormat="1" ht="66.75" customHeight="1">
      <c r="A22" s="216" t="s">
        <v>175</v>
      </c>
      <c r="B22" s="217">
        <v>828.98842000000002</v>
      </c>
      <c r="C22" s="217">
        <v>601.32875000000001</v>
      </c>
      <c r="D22" s="217">
        <v>568.63391999999999</v>
      </c>
      <c r="E22" s="217">
        <v>1998.95109</v>
      </c>
      <c r="F22" s="217">
        <v>947.51197999999999</v>
      </c>
      <c r="G22" s="217">
        <v>1867.51722</v>
      </c>
      <c r="H22" s="217">
        <v>1858.4760756000001</v>
      </c>
      <c r="I22" s="217">
        <v>4673.5052756000005</v>
      </c>
      <c r="J22" s="217">
        <v>30.77318</v>
      </c>
      <c r="K22" s="217">
        <v>988.52982999999995</v>
      </c>
      <c r="L22" s="217">
        <v>1266.5035800000001</v>
      </c>
      <c r="M22" s="217">
        <v>2285.8065899999997</v>
      </c>
      <c r="N22" s="273"/>
    </row>
    <row r="23" spans="1:14" s="276" customFormat="1" ht="66.75" customHeight="1">
      <c r="A23" s="216" t="s">
        <v>176</v>
      </c>
      <c r="B23" s="217">
        <v>96.264520000000005</v>
      </c>
      <c r="C23" s="217">
        <v>1676.5241054000001</v>
      </c>
      <c r="D23" s="217">
        <v>3664.8880899999999</v>
      </c>
      <c r="E23" s="217">
        <v>5437.6767153999999</v>
      </c>
      <c r="F23" s="217">
        <v>501.89668</v>
      </c>
      <c r="G23" s="217">
        <v>26168.717133800001</v>
      </c>
      <c r="H23" s="217">
        <v>46566.666876999996</v>
      </c>
      <c r="I23" s="217">
        <v>73237.280690799991</v>
      </c>
      <c r="J23" s="217">
        <v>1229.01605</v>
      </c>
      <c r="K23" s="217">
        <v>5817.5939415999992</v>
      </c>
      <c r="L23" s="217">
        <v>56444.579996200002</v>
      </c>
      <c r="M23" s="217">
        <v>63491.189987800004</v>
      </c>
      <c r="N23" s="273"/>
    </row>
    <row r="24" spans="1:14" s="276" customFormat="1" ht="66.75" customHeight="1">
      <c r="A24" s="216" t="s">
        <v>177</v>
      </c>
      <c r="B24" s="217">
        <v>3715.13103</v>
      </c>
      <c r="C24" s="217">
        <v>39689.114884999995</v>
      </c>
      <c r="D24" s="217">
        <v>61975.222858199995</v>
      </c>
      <c r="E24" s="217">
        <v>105379.4687732</v>
      </c>
      <c r="F24" s="217">
        <v>87408.367938199997</v>
      </c>
      <c r="G24" s="217">
        <v>310986.07881919999</v>
      </c>
      <c r="H24" s="217">
        <v>797749.50250139995</v>
      </c>
      <c r="I24" s="217">
        <v>1196143.9492588001</v>
      </c>
      <c r="J24" s="217">
        <v>21682.663495200002</v>
      </c>
      <c r="K24" s="217">
        <v>175496.05417660001</v>
      </c>
      <c r="L24" s="217">
        <v>350278.75493320002</v>
      </c>
      <c r="M24" s="217">
        <v>547457.47260500002</v>
      </c>
      <c r="N24" s="273"/>
    </row>
    <row r="25" spans="1:14" s="276" customFormat="1" ht="66.75" customHeight="1">
      <c r="A25" s="216" t="s">
        <v>178</v>
      </c>
      <c r="B25" s="217">
        <v>0</v>
      </c>
      <c r="C25" s="217">
        <v>1387.4</v>
      </c>
      <c r="D25" s="217">
        <v>34.76296</v>
      </c>
      <c r="E25" s="217">
        <v>1422.1629599999999</v>
      </c>
      <c r="F25" s="217">
        <v>0</v>
      </c>
      <c r="G25" s="217">
        <v>445.25821999999999</v>
      </c>
      <c r="H25" s="217">
        <v>221.6676732</v>
      </c>
      <c r="I25" s="217">
        <v>666.92589320000002</v>
      </c>
      <c r="J25" s="217">
        <v>4.46347</v>
      </c>
      <c r="K25" s="217">
        <v>466.35341999999997</v>
      </c>
      <c r="L25" s="217">
        <v>71.019770000000008</v>
      </c>
      <c r="M25" s="217">
        <v>541.83666000000005</v>
      </c>
      <c r="N25" s="273"/>
    </row>
    <row r="26" spans="1:14" s="276" customFormat="1" ht="66.75" customHeight="1">
      <c r="A26" s="216" t="s">
        <v>179</v>
      </c>
      <c r="B26" s="217">
        <v>0</v>
      </c>
      <c r="C26" s="217">
        <v>13.3</v>
      </c>
      <c r="D26" s="217">
        <v>0</v>
      </c>
      <c r="E26" s="217">
        <v>13.3</v>
      </c>
      <c r="F26" s="217">
        <v>2007.6717891999999</v>
      </c>
      <c r="G26" s="217">
        <v>24.305400000000002</v>
      </c>
      <c r="H26" s="217">
        <v>45.623690000000003</v>
      </c>
      <c r="I26" s="217">
        <v>2077.6008792000002</v>
      </c>
      <c r="J26" s="217">
        <v>8.89</v>
      </c>
      <c r="K26" s="217">
        <v>0</v>
      </c>
      <c r="L26" s="217">
        <v>0</v>
      </c>
      <c r="M26" s="217">
        <v>8.89</v>
      </c>
      <c r="N26" s="273"/>
    </row>
    <row r="27" spans="1:14" s="278" customFormat="1" ht="92.25" customHeight="1" thickBot="1">
      <c r="A27" s="220" t="s">
        <v>180</v>
      </c>
      <c r="B27" s="221">
        <v>436.59834999999998</v>
      </c>
      <c r="C27" s="221">
        <v>115.032</v>
      </c>
      <c r="D27" s="221">
        <v>0</v>
      </c>
      <c r="E27" s="221">
        <v>551.63035000000002</v>
      </c>
      <c r="F27" s="221">
        <v>1059.37753</v>
      </c>
      <c r="G27" s="221">
        <v>320.13806</v>
      </c>
      <c r="H27" s="221">
        <v>487.60017859999999</v>
      </c>
      <c r="I27" s="221">
        <v>1867.1157686000001</v>
      </c>
      <c r="J27" s="221">
        <v>1000.30774</v>
      </c>
      <c r="K27" s="221">
        <v>75.147130000000004</v>
      </c>
      <c r="L27" s="221">
        <v>159.77686</v>
      </c>
      <c r="M27" s="221">
        <v>1235.23173</v>
      </c>
      <c r="N27" s="277"/>
    </row>
    <row r="28" spans="1:14" s="276" customFormat="1" ht="42" customHeight="1" thickTop="1" thickBot="1">
      <c r="A28" s="279" t="s">
        <v>194</v>
      </c>
      <c r="B28" s="280">
        <f>SUM(B10:B27)</f>
        <v>375535.17843879998</v>
      </c>
      <c r="C28" s="280">
        <f t="shared" ref="C28:M28" si="0">SUM(C10:C27)</f>
        <v>796750.86590199999</v>
      </c>
      <c r="D28" s="280">
        <f t="shared" si="0"/>
        <v>2862905.6762187998</v>
      </c>
      <c r="E28" s="280">
        <f t="shared" si="0"/>
        <v>4035191.7205596003</v>
      </c>
      <c r="F28" s="280">
        <f t="shared" si="0"/>
        <v>7369876.9555055993</v>
      </c>
      <c r="G28" s="280">
        <f t="shared" si="0"/>
        <v>15774809.749015801</v>
      </c>
      <c r="H28" s="280">
        <f t="shared" si="0"/>
        <v>13854851.244171601</v>
      </c>
      <c r="I28" s="280">
        <f t="shared" si="0"/>
        <v>36999537.948692992</v>
      </c>
      <c r="J28" s="280">
        <f t="shared" si="0"/>
        <v>1576072.1125270003</v>
      </c>
      <c r="K28" s="280">
        <f t="shared" si="0"/>
        <v>5691081.1609627996</v>
      </c>
      <c r="L28" s="280">
        <f t="shared" si="0"/>
        <v>10725070.927157402</v>
      </c>
      <c r="M28" s="280">
        <f t="shared" si="0"/>
        <v>17992224.200647205</v>
      </c>
      <c r="N28" s="273"/>
    </row>
    <row r="29" spans="1:14" ht="11.25" customHeight="1" thickTop="1" thickBot="1">
      <c r="A29" s="226"/>
      <c r="B29" s="227"/>
      <c r="C29" s="228"/>
      <c r="D29" s="228"/>
      <c r="E29" s="228"/>
      <c r="F29" s="228"/>
      <c r="G29" s="228"/>
      <c r="H29" s="227"/>
      <c r="I29" s="227"/>
      <c r="J29" s="227"/>
      <c r="K29" s="227"/>
      <c r="L29" s="227"/>
      <c r="M29" s="227"/>
    </row>
    <row r="30" spans="1:14" ht="33" customHeight="1" thickTop="1">
      <c r="A30" s="232" t="s">
        <v>730</v>
      </c>
      <c r="B30" s="160"/>
      <c r="C30" s="191"/>
      <c r="D30" s="191"/>
      <c r="E30" s="191"/>
      <c r="F30" s="191"/>
      <c r="G30" s="191"/>
      <c r="H30" s="192"/>
      <c r="I30" s="192"/>
      <c r="J30" s="20"/>
      <c r="K30" s="20"/>
      <c r="L30" s="20"/>
      <c r="M30" s="20"/>
    </row>
    <row r="31" spans="1:14" ht="13.5" customHeight="1">
      <c r="A31" s="19"/>
      <c r="B31" s="44"/>
      <c r="C31" s="21"/>
      <c r="D31" s="21"/>
      <c r="E31" s="21"/>
      <c r="F31" s="21"/>
      <c r="G31" s="21"/>
      <c r="H31" s="21"/>
      <c r="I31" s="137"/>
      <c r="J31" s="20"/>
      <c r="K31" s="20"/>
      <c r="L31" s="20"/>
      <c r="M31" s="20"/>
    </row>
    <row r="32" spans="1:14" ht="13.5" customHeight="1">
      <c r="A32" s="19"/>
      <c r="B32" s="44"/>
      <c r="C32" s="21"/>
      <c r="D32" s="21"/>
      <c r="E32" s="21"/>
      <c r="F32" s="21"/>
      <c r="G32" s="21"/>
      <c r="H32" s="21"/>
      <c r="I32" s="137"/>
      <c r="J32" s="20"/>
      <c r="K32" s="20"/>
      <c r="L32" s="20"/>
      <c r="M32" s="20"/>
    </row>
    <row r="33" spans="1:13" ht="13.5" customHeight="1">
      <c r="A33" s="19"/>
      <c r="B33" s="44"/>
      <c r="C33" s="21"/>
      <c r="D33" s="21"/>
      <c r="E33" s="21"/>
      <c r="F33" s="21"/>
      <c r="G33" s="21"/>
      <c r="H33" s="21"/>
      <c r="I33" s="137"/>
      <c r="J33" s="20"/>
      <c r="K33" s="20"/>
      <c r="L33" s="20"/>
      <c r="M33" s="20"/>
    </row>
    <row r="34" spans="1:13" ht="13.5" customHeight="1">
      <c r="A34" s="19"/>
      <c r="B34" s="44"/>
      <c r="C34" s="21"/>
      <c r="D34" s="21"/>
      <c r="E34" s="21"/>
      <c r="F34" s="21"/>
      <c r="G34" s="21"/>
      <c r="H34" s="21"/>
      <c r="I34" s="137"/>
      <c r="J34" s="20"/>
      <c r="K34" s="20"/>
      <c r="L34" s="20"/>
      <c r="M34" s="20"/>
    </row>
    <row r="35" spans="1:13" ht="13.5" customHeight="1">
      <c r="A35" s="19"/>
      <c r="B35" s="44"/>
      <c r="C35" s="21"/>
      <c r="D35" s="21"/>
      <c r="E35" s="21"/>
      <c r="F35" s="21"/>
      <c r="G35" s="21"/>
      <c r="H35" s="21"/>
      <c r="I35" s="137"/>
      <c r="J35" s="20"/>
      <c r="K35" s="20"/>
      <c r="L35" s="20"/>
      <c r="M35" s="20"/>
    </row>
    <row r="36" spans="1:13" ht="13.5" customHeight="1">
      <c r="A36" s="19"/>
      <c r="B36" s="44"/>
      <c r="C36" s="21"/>
      <c r="D36" s="21"/>
      <c r="E36" s="21"/>
      <c r="F36" s="21"/>
      <c r="G36" s="21"/>
      <c r="H36" s="21"/>
      <c r="I36" s="137"/>
      <c r="J36" s="20"/>
      <c r="K36" s="20"/>
      <c r="L36" s="20"/>
      <c r="M36" s="20"/>
    </row>
    <row r="37" spans="1:13" ht="13.5" customHeight="1">
      <c r="A37" s="168"/>
      <c r="B37" s="234"/>
      <c r="C37" s="21"/>
      <c r="D37" s="21"/>
      <c r="E37" s="21"/>
      <c r="F37" s="21"/>
      <c r="G37" s="21"/>
      <c r="H37" s="21"/>
      <c r="I37" s="137"/>
      <c r="J37" s="20"/>
      <c r="K37" s="20"/>
      <c r="L37" s="20"/>
      <c r="M37" s="20"/>
    </row>
    <row r="38" spans="1:13" ht="13.5" customHeight="1">
      <c r="A38" s="19"/>
      <c r="B38" s="234"/>
      <c r="C38" s="21"/>
      <c r="D38" s="21"/>
      <c r="E38" s="21"/>
      <c r="F38" s="21"/>
      <c r="G38" s="21"/>
      <c r="H38" s="21"/>
      <c r="I38" s="137"/>
      <c r="J38" s="20"/>
      <c r="K38" s="20"/>
      <c r="L38" s="20"/>
      <c r="M38" s="20"/>
    </row>
    <row r="39" spans="1:13" ht="13.5" customHeight="1">
      <c r="A39" s="19"/>
      <c r="B39" s="234"/>
      <c r="C39" s="21"/>
      <c r="D39" s="21"/>
      <c r="E39" s="21"/>
      <c r="F39" s="21"/>
      <c r="G39" s="21"/>
      <c r="H39" s="21"/>
      <c r="I39" s="137"/>
      <c r="J39" s="20"/>
      <c r="K39" s="20"/>
      <c r="L39" s="20"/>
      <c r="M39" s="20"/>
    </row>
    <row r="40" spans="1:13" ht="13.5" customHeight="1">
      <c r="A40" s="19"/>
      <c r="B40" s="234"/>
      <c r="C40" s="21"/>
      <c r="D40" s="21"/>
      <c r="E40" s="21"/>
      <c r="F40" s="21"/>
      <c r="G40" s="21"/>
      <c r="H40" s="21"/>
      <c r="I40" s="137"/>
      <c r="J40" s="20"/>
      <c r="K40" s="20"/>
      <c r="L40" s="20"/>
      <c r="M40" s="20"/>
    </row>
    <row r="41" spans="1:13" ht="13.5" customHeight="1">
      <c r="A41" s="19"/>
      <c r="B41" s="234"/>
      <c r="C41" s="21"/>
      <c r="D41" s="21"/>
      <c r="E41" s="21"/>
      <c r="F41" s="21"/>
      <c r="G41" s="21"/>
      <c r="H41" s="21"/>
      <c r="I41" s="137"/>
      <c r="J41" s="20"/>
      <c r="K41" s="20"/>
      <c r="L41" s="20"/>
      <c r="M41" s="20"/>
    </row>
    <row r="42" spans="1:13" ht="13.5" customHeight="1">
      <c r="A42" s="19"/>
      <c r="B42" s="234"/>
      <c r="C42" s="21"/>
      <c r="D42" s="21"/>
      <c r="E42" s="21"/>
      <c r="F42" s="21"/>
      <c r="G42" s="21"/>
      <c r="H42" s="21"/>
      <c r="I42" s="137"/>
      <c r="J42" s="20"/>
      <c r="K42" s="20"/>
      <c r="L42" s="20"/>
      <c r="M42" s="20"/>
    </row>
    <row r="43" spans="1:13" ht="13.5" customHeight="1">
      <c r="A43" s="168"/>
      <c r="B43" s="234"/>
      <c r="C43" s="21"/>
      <c r="D43" s="21"/>
      <c r="E43" s="21"/>
      <c r="F43" s="21"/>
      <c r="G43" s="21"/>
      <c r="H43" s="21"/>
      <c r="I43" s="137"/>
      <c r="J43" s="20"/>
      <c r="K43" s="20"/>
      <c r="L43" s="20"/>
      <c r="M43" s="20"/>
    </row>
    <row r="44" spans="1:13" ht="13.5" customHeight="1">
      <c r="A44" s="19"/>
      <c r="B44" s="44"/>
      <c r="C44" s="21"/>
      <c r="D44" s="21"/>
      <c r="E44" s="21"/>
      <c r="F44" s="21"/>
      <c r="G44" s="21"/>
      <c r="H44" s="21"/>
      <c r="I44" s="137"/>
      <c r="J44" s="20"/>
      <c r="K44" s="20"/>
      <c r="L44" s="20"/>
      <c r="M44" s="20"/>
    </row>
    <row r="45" spans="1:13" ht="13.5" customHeight="1">
      <c r="A45" s="19"/>
      <c r="B45" s="44"/>
      <c r="C45" s="21"/>
      <c r="D45" s="21"/>
      <c r="E45" s="21"/>
      <c r="F45" s="21"/>
      <c r="G45" s="21"/>
      <c r="H45" s="21"/>
      <c r="I45" s="137"/>
      <c r="J45" s="20"/>
      <c r="K45" s="20"/>
      <c r="L45" s="20"/>
      <c r="M45" s="20"/>
    </row>
    <row r="46" spans="1:13" ht="13.5" customHeight="1">
      <c r="A46" s="19"/>
      <c r="B46" s="44"/>
      <c r="C46" s="21"/>
      <c r="D46" s="21"/>
      <c r="E46" s="21"/>
      <c r="F46" s="21"/>
      <c r="G46" s="21"/>
      <c r="H46" s="21"/>
      <c r="I46" s="137"/>
      <c r="J46" s="20"/>
      <c r="K46" s="20"/>
      <c r="L46" s="20"/>
      <c r="M46" s="20"/>
    </row>
    <row r="47" spans="1:13" ht="13.5" customHeight="1">
      <c r="A47" s="168"/>
      <c r="B47" s="44"/>
      <c r="C47" s="21"/>
      <c r="D47" s="21"/>
      <c r="E47" s="21"/>
      <c r="F47" s="21"/>
      <c r="G47" s="21"/>
      <c r="H47" s="21"/>
      <c r="I47" s="137"/>
      <c r="J47" s="20"/>
      <c r="K47" s="20"/>
      <c r="L47" s="20"/>
      <c r="M47" s="20"/>
    </row>
    <row r="48" spans="1:13" ht="13.5" customHeight="1">
      <c r="A48" s="19"/>
      <c r="B48" s="44"/>
      <c r="C48" s="21"/>
      <c r="D48" s="21"/>
      <c r="E48" s="21"/>
      <c r="F48" s="21"/>
      <c r="G48" s="21"/>
      <c r="H48" s="21"/>
      <c r="I48" s="137"/>
      <c r="J48" s="20"/>
      <c r="K48" s="20"/>
      <c r="L48" s="20"/>
      <c r="M48" s="20"/>
    </row>
    <row r="49" spans="1:13" ht="13.5" customHeight="1">
      <c r="A49" s="19"/>
      <c r="B49" s="44"/>
      <c r="C49" s="21"/>
      <c r="D49" s="21"/>
      <c r="E49" s="21"/>
      <c r="F49" s="21"/>
      <c r="G49" s="21"/>
      <c r="H49" s="21"/>
      <c r="I49" s="137"/>
      <c r="J49" s="20"/>
      <c r="K49" s="20"/>
      <c r="L49" s="20"/>
      <c r="M49" s="20"/>
    </row>
    <row r="50" spans="1:13" ht="13.5" customHeight="1">
      <c r="A50" s="19"/>
      <c r="B50" s="44"/>
      <c r="C50" s="21"/>
      <c r="D50" s="21"/>
      <c r="E50" s="21"/>
      <c r="F50" s="21"/>
      <c r="G50" s="21"/>
      <c r="H50" s="21"/>
      <c r="I50" s="137"/>
      <c r="J50" s="20"/>
      <c r="K50" s="20"/>
      <c r="L50" s="20"/>
      <c r="M50" s="20"/>
    </row>
    <row r="51" spans="1:13" ht="13.5" customHeight="1">
      <c r="A51" s="19"/>
      <c r="B51" s="44"/>
      <c r="C51" s="21"/>
      <c r="D51" s="21"/>
      <c r="E51" s="21"/>
      <c r="F51" s="21"/>
      <c r="G51" s="21"/>
      <c r="H51" s="21"/>
      <c r="I51" s="137"/>
      <c r="J51" s="20"/>
      <c r="K51" s="20"/>
      <c r="L51" s="20"/>
      <c r="M51" s="20"/>
    </row>
    <row r="52" spans="1:13" ht="13.5" customHeight="1">
      <c r="A52" s="168"/>
      <c r="B52" s="44"/>
      <c r="C52" s="21"/>
      <c r="D52" s="21"/>
      <c r="E52" s="21"/>
      <c r="F52" s="21"/>
      <c r="G52" s="21"/>
      <c r="H52" s="21"/>
      <c r="I52" s="137"/>
      <c r="J52" s="20"/>
      <c r="K52" s="20"/>
      <c r="L52" s="20"/>
      <c r="M52" s="20"/>
    </row>
    <row r="53" spans="1:13" ht="13.5" customHeight="1">
      <c r="A53" s="19"/>
      <c r="B53" s="44"/>
      <c r="C53" s="21"/>
      <c r="D53" s="21"/>
      <c r="E53" s="21"/>
      <c r="F53" s="21"/>
      <c r="G53" s="21"/>
      <c r="H53" s="21"/>
      <c r="I53" s="137"/>
      <c r="J53" s="20"/>
      <c r="K53" s="20"/>
      <c r="L53" s="20"/>
      <c r="M53" s="20"/>
    </row>
    <row r="54" spans="1:13" ht="13.5" customHeight="1">
      <c r="A54" s="19"/>
      <c r="B54" s="44"/>
      <c r="C54" s="21"/>
      <c r="D54" s="21"/>
      <c r="E54" s="21"/>
      <c r="F54" s="21"/>
      <c r="G54" s="21"/>
      <c r="H54" s="21"/>
      <c r="I54" s="137"/>
      <c r="J54" s="20"/>
      <c r="K54" s="20"/>
      <c r="L54" s="20"/>
      <c r="M54" s="20"/>
    </row>
    <row r="55" spans="1:13" ht="13.5" customHeight="1">
      <c r="A55" s="19"/>
      <c r="B55" s="44"/>
      <c r="C55" s="21"/>
      <c r="D55" s="21"/>
      <c r="E55" s="21"/>
      <c r="F55" s="21"/>
      <c r="G55" s="21"/>
      <c r="H55" s="21"/>
      <c r="I55" s="137"/>
      <c r="J55" s="20"/>
      <c r="K55" s="20"/>
      <c r="L55" s="20"/>
      <c r="M55" s="20"/>
    </row>
    <row r="56" spans="1:13" ht="9" customHeight="1">
      <c r="A56" s="166"/>
      <c r="B56" s="44"/>
      <c r="C56" s="21"/>
      <c r="D56" s="21"/>
      <c r="E56" s="21"/>
      <c r="F56" s="21"/>
      <c r="G56" s="21"/>
      <c r="H56" s="21"/>
      <c r="I56" s="137"/>
      <c r="J56" s="20"/>
      <c r="K56" s="20"/>
      <c r="L56" s="20"/>
      <c r="M56" s="20"/>
    </row>
    <row r="57" spans="1:13" ht="9" customHeight="1">
      <c r="A57" s="166"/>
      <c r="B57" s="44"/>
      <c r="C57" s="21"/>
      <c r="D57" s="21"/>
      <c r="E57" s="21"/>
      <c r="F57" s="21"/>
      <c r="G57" s="21"/>
      <c r="H57" s="21"/>
      <c r="I57" s="137"/>
      <c r="J57" s="20"/>
      <c r="K57" s="20"/>
      <c r="L57" s="20"/>
      <c r="M57" s="20"/>
    </row>
    <row r="58" spans="1:13" ht="9" customHeight="1">
      <c r="A58" s="166"/>
      <c r="B58" s="44"/>
      <c r="C58" s="21"/>
      <c r="D58" s="21"/>
      <c r="E58" s="21"/>
      <c r="F58" s="21"/>
      <c r="G58" s="21"/>
      <c r="H58" s="21"/>
      <c r="I58" s="137"/>
      <c r="J58" s="20"/>
      <c r="K58" s="20"/>
      <c r="L58" s="20"/>
      <c r="M58" s="20"/>
    </row>
    <row r="59" spans="1:13" ht="9" customHeight="1">
      <c r="A59" s="166"/>
      <c r="B59" s="44"/>
      <c r="C59" s="21"/>
      <c r="D59" s="21"/>
      <c r="E59" s="21"/>
      <c r="F59" s="21"/>
      <c r="G59" s="21"/>
      <c r="H59" s="21"/>
      <c r="I59" s="137"/>
      <c r="J59" s="20"/>
      <c r="K59" s="20"/>
      <c r="L59" s="20"/>
      <c r="M59" s="20"/>
    </row>
    <row r="60" spans="1:13" ht="9" customHeight="1">
      <c r="A60" s="167"/>
      <c r="B60" s="44"/>
      <c r="C60" s="21"/>
      <c r="D60" s="21"/>
      <c r="E60" s="21"/>
      <c r="F60" s="21"/>
      <c r="G60" s="21"/>
      <c r="H60" s="21"/>
      <c r="I60" s="137"/>
      <c r="J60" s="20"/>
      <c r="K60" s="20"/>
      <c r="L60" s="20"/>
      <c r="M60" s="20"/>
    </row>
    <row r="61" spans="1:13" ht="9" customHeight="1">
      <c r="A61" s="167"/>
      <c r="C61" s="21"/>
      <c r="D61" s="21"/>
      <c r="E61" s="21"/>
      <c r="F61" s="21"/>
      <c r="G61" s="21"/>
      <c r="H61" s="21"/>
      <c r="I61" s="20"/>
      <c r="J61" s="20"/>
      <c r="K61" s="20"/>
      <c r="L61" s="20"/>
      <c r="M61" s="20"/>
    </row>
    <row r="62" spans="1:13" ht="9" customHeight="1">
      <c r="A62" s="168"/>
      <c r="C62" s="21"/>
      <c r="D62" s="21"/>
      <c r="E62" s="21"/>
      <c r="F62" s="21"/>
      <c r="G62" s="21"/>
      <c r="H62" s="21"/>
      <c r="I62" s="20"/>
      <c r="J62" s="20"/>
      <c r="K62" s="20"/>
      <c r="L62" s="20"/>
      <c r="M62" s="20"/>
    </row>
    <row r="63" spans="1:13" ht="9" customHeight="1">
      <c r="A63" s="19"/>
      <c r="C63" s="21"/>
      <c r="D63" s="21"/>
      <c r="E63" s="21"/>
      <c r="F63" s="21"/>
      <c r="G63" s="21"/>
      <c r="H63" s="21"/>
      <c r="I63" s="20"/>
      <c r="J63" s="20"/>
      <c r="K63" s="20"/>
      <c r="L63" s="20"/>
      <c r="M63" s="20"/>
    </row>
    <row r="64" spans="1:13" ht="9" customHeight="1">
      <c r="A64" s="19"/>
      <c r="C64" s="21"/>
      <c r="D64" s="21"/>
      <c r="E64" s="21"/>
      <c r="F64" s="21"/>
      <c r="G64" s="21"/>
      <c r="H64" s="21"/>
      <c r="I64" s="20"/>
      <c r="J64" s="20"/>
      <c r="K64" s="20"/>
      <c r="L64" s="20"/>
      <c r="M64" s="20"/>
    </row>
    <row r="65" spans="1:13" ht="9" customHeight="1">
      <c r="A65" s="19"/>
      <c r="C65" s="21"/>
      <c r="D65" s="21"/>
      <c r="E65" s="21"/>
      <c r="F65" s="21"/>
      <c r="G65" s="21"/>
      <c r="H65" s="21"/>
      <c r="I65" s="20"/>
      <c r="J65" s="20"/>
      <c r="K65" s="20"/>
      <c r="L65" s="20"/>
      <c r="M65" s="20"/>
    </row>
    <row r="66" spans="1:13" ht="9" customHeight="1">
      <c r="A66" s="19"/>
      <c r="C66" s="21"/>
      <c r="D66" s="21"/>
      <c r="E66" s="21"/>
      <c r="F66" s="21"/>
      <c r="G66" s="21"/>
      <c r="H66" s="21"/>
      <c r="I66" s="20"/>
      <c r="J66" s="20"/>
      <c r="K66" s="20"/>
      <c r="L66" s="20"/>
      <c r="M66" s="20"/>
    </row>
    <row r="67" spans="1:13" ht="9" customHeight="1">
      <c r="A67" s="166"/>
      <c r="C67" s="21"/>
      <c r="D67" s="21"/>
      <c r="E67" s="21"/>
      <c r="F67" s="21"/>
      <c r="G67" s="21"/>
      <c r="H67" s="21"/>
      <c r="I67" s="20"/>
      <c r="J67" s="20"/>
      <c r="K67" s="20"/>
      <c r="L67" s="20"/>
      <c r="M67" s="20"/>
    </row>
    <row r="68" spans="1:13" ht="9" customHeight="1">
      <c r="A68" s="168"/>
      <c r="C68" s="21"/>
      <c r="D68" s="21"/>
      <c r="E68" s="21"/>
      <c r="F68" s="21"/>
      <c r="G68" s="21"/>
      <c r="H68" s="21"/>
      <c r="I68" s="20"/>
      <c r="J68" s="20"/>
      <c r="K68" s="20"/>
      <c r="L68" s="20"/>
      <c r="M68" s="20"/>
    </row>
    <row r="69" spans="1:13" ht="9" customHeight="1">
      <c r="A69" s="19"/>
      <c r="C69" s="21"/>
      <c r="D69" s="21"/>
      <c r="E69" s="21"/>
      <c r="F69" s="21"/>
      <c r="G69" s="21"/>
      <c r="H69" s="21"/>
      <c r="I69" s="20"/>
      <c r="J69" s="20"/>
      <c r="K69" s="20"/>
      <c r="L69" s="20"/>
      <c r="M69" s="20"/>
    </row>
    <row r="70" spans="1:13" ht="9" customHeight="1">
      <c r="A70" s="19"/>
      <c r="C70" s="21"/>
      <c r="D70" s="21"/>
      <c r="E70" s="21"/>
      <c r="F70" s="21"/>
      <c r="G70" s="21"/>
      <c r="H70" s="21"/>
      <c r="I70" s="20"/>
      <c r="J70" s="20"/>
      <c r="K70" s="20"/>
      <c r="L70" s="20"/>
      <c r="M70" s="20"/>
    </row>
    <row r="71" spans="1:13" ht="9" customHeight="1">
      <c r="A71" s="19"/>
      <c r="C71" s="21"/>
      <c r="D71" s="21"/>
      <c r="E71" s="21"/>
      <c r="F71" s="21"/>
      <c r="G71" s="21"/>
      <c r="H71" s="21"/>
      <c r="I71" s="20"/>
      <c r="J71" s="20"/>
      <c r="K71" s="20"/>
      <c r="L71" s="20"/>
      <c r="M71" s="20"/>
    </row>
    <row r="72" spans="1:13" ht="9" customHeight="1">
      <c r="A72" s="19"/>
      <c r="C72" s="21"/>
      <c r="D72" s="21"/>
      <c r="E72" s="21"/>
      <c r="F72" s="21"/>
      <c r="G72" s="21"/>
      <c r="H72" s="21"/>
      <c r="I72" s="20"/>
      <c r="J72" s="20"/>
      <c r="K72" s="20"/>
      <c r="L72" s="20"/>
      <c r="M72" s="20"/>
    </row>
    <row r="73" spans="1:13" ht="9" customHeight="1">
      <c r="A73" s="166"/>
      <c r="C73" s="21"/>
      <c r="D73" s="21"/>
      <c r="E73" s="21"/>
      <c r="F73" s="21"/>
      <c r="G73" s="21"/>
      <c r="H73" s="21"/>
      <c r="I73" s="20"/>
      <c r="J73" s="20"/>
      <c r="K73" s="20"/>
      <c r="L73" s="20"/>
      <c r="M73" s="20"/>
    </row>
    <row r="74" spans="1:13" ht="9" customHeight="1">
      <c r="A74" s="168"/>
      <c r="C74" s="21"/>
      <c r="D74" s="21"/>
      <c r="E74" s="21"/>
      <c r="F74" s="21"/>
      <c r="G74" s="21"/>
      <c r="H74" s="21"/>
      <c r="I74" s="20"/>
      <c r="J74" s="20"/>
      <c r="K74" s="20"/>
      <c r="L74" s="20"/>
      <c r="M74" s="20"/>
    </row>
    <row r="75" spans="1:13" ht="9" customHeight="1">
      <c r="A75" s="19"/>
      <c r="C75" s="21"/>
      <c r="D75" s="21"/>
      <c r="E75" s="21"/>
      <c r="F75" s="21"/>
      <c r="G75" s="21"/>
      <c r="H75" s="21"/>
      <c r="I75" s="20"/>
      <c r="J75" s="20"/>
      <c r="K75" s="20"/>
      <c r="L75" s="20"/>
      <c r="M75" s="20"/>
    </row>
    <row r="76" spans="1:13" ht="9" customHeight="1">
      <c r="A76" s="19"/>
      <c r="C76" s="21"/>
      <c r="D76" s="21"/>
      <c r="E76" s="21"/>
      <c r="F76" s="21"/>
      <c r="G76" s="21"/>
      <c r="H76" s="21"/>
      <c r="I76" s="20"/>
      <c r="J76" s="20"/>
      <c r="K76" s="20"/>
      <c r="L76" s="20"/>
      <c r="M76" s="20"/>
    </row>
    <row r="77" spans="1:13" ht="9" customHeight="1">
      <c r="A77" s="19"/>
      <c r="C77" s="21"/>
      <c r="D77" s="21"/>
      <c r="E77" s="21"/>
      <c r="F77" s="21"/>
      <c r="G77" s="21"/>
      <c r="H77" s="21"/>
      <c r="I77" s="20"/>
      <c r="J77" s="20"/>
      <c r="K77" s="20"/>
      <c r="L77" s="20"/>
      <c r="M77" s="20"/>
    </row>
    <row r="78" spans="1:13" ht="9" customHeight="1">
      <c r="A78" s="19"/>
      <c r="C78" s="21"/>
      <c r="D78" s="21"/>
      <c r="E78" s="21"/>
      <c r="F78" s="21"/>
      <c r="G78" s="21"/>
      <c r="H78" s="21"/>
      <c r="I78" s="20"/>
      <c r="J78" s="20"/>
      <c r="K78" s="20"/>
      <c r="L78" s="20"/>
      <c r="M78" s="20"/>
    </row>
    <row r="79" spans="1:13">
      <c r="A79" s="19"/>
      <c r="C79" s="44"/>
      <c r="D79" s="44"/>
      <c r="E79" s="44"/>
      <c r="F79" s="44"/>
      <c r="G79" s="44"/>
      <c r="H79" s="44"/>
    </row>
    <row r="80" spans="1:13">
      <c r="A80" s="19"/>
      <c r="C80" s="44"/>
      <c r="D80" s="44"/>
      <c r="E80" s="44"/>
      <c r="F80" s="44"/>
      <c r="G80" s="44"/>
      <c r="H80" s="44"/>
    </row>
    <row r="81" spans="1:8">
      <c r="A81" s="19"/>
      <c r="C81" s="44"/>
      <c r="D81" s="44"/>
      <c r="E81" s="44"/>
      <c r="F81" s="44"/>
      <c r="G81" s="44"/>
      <c r="H81" s="44"/>
    </row>
    <row r="82" spans="1:8">
      <c r="A82" s="19"/>
      <c r="C82" s="44"/>
      <c r="D82" s="44"/>
      <c r="E82" s="44"/>
      <c r="F82" s="44"/>
      <c r="G82" s="44"/>
      <c r="H82" s="44"/>
    </row>
    <row r="83" spans="1:8">
      <c r="A83" s="166"/>
      <c r="C83" s="44"/>
      <c r="D83" s="44"/>
      <c r="E83" s="44"/>
      <c r="F83" s="44"/>
      <c r="G83" s="44"/>
      <c r="H83" s="44"/>
    </row>
    <row r="84" spans="1:8">
      <c r="A84" s="168"/>
      <c r="C84" s="44"/>
      <c r="D84" s="44"/>
      <c r="E84" s="44"/>
      <c r="F84" s="44"/>
      <c r="G84" s="44"/>
      <c r="H84" s="44"/>
    </row>
    <row r="85" spans="1:8">
      <c r="A85" s="19"/>
      <c r="C85" s="44"/>
      <c r="D85" s="44"/>
      <c r="E85" s="44"/>
      <c r="F85" s="44"/>
      <c r="G85" s="44"/>
      <c r="H85" s="44"/>
    </row>
    <row r="86" spans="1:8">
      <c r="A86" s="19"/>
      <c r="C86" s="44"/>
      <c r="D86" s="44"/>
      <c r="E86" s="44"/>
      <c r="F86" s="44"/>
      <c r="G86" s="44"/>
      <c r="H86" s="44"/>
    </row>
    <row r="87" spans="1:8">
      <c r="A87" s="19"/>
      <c r="C87" s="44"/>
      <c r="D87" s="44"/>
      <c r="E87" s="44"/>
      <c r="F87" s="44"/>
      <c r="G87" s="44"/>
      <c r="H87" s="44"/>
    </row>
    <row r="88" spans="1:8">
      <c r="A88" s="19"/>
      <c r="C88" s="44"/>
      <c r="D88" s="44"/>
      <c r="E88" s="44"/>
      <c r="F88" s="44"/>
      <c r="G88" s="44"/>
      <c r="H88" s="44"/>
    </row>
    <row r="89" spans="1:8">
      <c r="A89" s="19"/>
      <c r="C89" s="44"/>
      <c r="D89" s="44"/>
      <c r="E89" s="44"/>
      <c r="F89" s="44"/>
      <c r="G89" s="44"/>
      <c r="H89" s="44"/>
    </row>
    <row r="90" spans="1:8">
      <c r="A90" s="19"/>
      <c r="C90" s="44"/>
      <c r="D90" s="44"/>
      <c r="E90" s="44"/>
      <c r="F90" s="44"/>
      <c r="G90" s="44"/>
      <c r="H90" s="44"/>
    </row>
    <row r="91" spans="1:8">
      <c r="A91" s="19"/>
      <c r="C91" s="44"/>
      <c r="D91" s="44"/>
      <c r="E91" s="44"/>
      <c r="F91" s="44"/>
      <c r="G91" s="44"/>
      <c r="H91" s="44"/>
    </row>
    <row r="92" spans="1:8">
      <c r="A92" s="19"/>
      <c r="C92" s="44"/>
      <c r="D92" s="44"/>
      <c r="E92" s="44"/>
      <c r="F92" s="44"/>
      <c r="G92" s="44"/>
      <c r="H92" s="44"/>
    </row>
    <row r="93" spans="1:8">
      <c r="A93" s="19"/>
      <c r="C93" s="44"/>
      <c r="D93" s="44"/>
      <c r="E93" s="44"/>
      <c r="F93" s="44"/>
      <c r="G93" s="44"/>
      <c r="H93" s="44"/>
    </row>
    <row r="94" spans="1:8">
      <c r="A94" s="168"/>
      <c r="C94" s="44"/>
      <c r="D94" s="44"/>
      <c r="E94" s="44"/>
      <c r="F94" s="44"/>
      <c r="G94" s="44"/>
      <c r="H94" s="44"/>
    </row>
    <row r="95" spans="1:8">
      <c r="A95" s="19"/>
      <c r="C95" s="44"/>
      <c r="D95" s="44"/>
      <c r="E95" s="44"/>
      <c r="F95" s="44"/>
      <c r="G95" s="44"/>
      <c r="H95" s="44"/>
    </row>
    <row r="96" spans="1:8">
      <c r="A96" s="19"/>
      <c r="C96" s="44"/>
      <c r="D96" s="44"/>
      <c r="E96" s="44"/>
      <c r="F96" s="44"/>
      <c r="G96" s="44"/>
      <c r="H96" s="44"/>
    </row>
    <row r="97" spans="1:8">
      <c r="A97" s="19"/>
      <c r="C97" s="44"/>
      <c r="D97" s="44"/>
      <c r="E97" s="44"/>
      <c r="F97" s="44"/>
      <c r="G97" s="44"/>
      <c r="H97" s="44"/>
    </row>
    <row r="98" spans="1:8">
      <c r="A98" s="169"/>
      <c r="C98" s="44"/>
      <c r="D98" s="44"/>
      <c r="E98" s="44"/>
      <c r="F98" s="44"/>
      <c r="G98" s="44"/>
      <c r="H98" s="44"/>
    </row>
    <row r="99" spans="1:8">
      <c r="A99" s="169"/>
      <c r="C99" s="44"/>
      <c r="D99" s="44"/>
      <c r="E99" s="44"/>
      <c r="F99" s="44"/>
      <c r="G99" s="44"/>
      <c r="H99" s="44"/>
    </row>
    <row r="100" spans="1:8">
      <c r="A100" s="169"/>
      <c r="C100" s="44"/>
      <c r="D100" s="44"/>
      <c r="E100" s="44"/>
      <c r="F100" s="44"/>
      <c r="G100" s="44"/>
      <c r="H100" s="44"/>
    </row>
    <row r="101" spans="1:8">
      <c r="A101" s="169"/>
      <c r="C101" s="44"/>
      <c r="D101" s="44"/>
      <c r="E101" s="44"/>
      <c r="F101" s="44"/>
      <c r="G101" s="44"/>
      <c r="H101" s="44"/>
    </row>
    <row r="102" spans="1:8">
      <c r="A102" s="169"/>
      <c r="C102" s="44"/>
      <c r="D102" s="44"/>
      <c r="E102" s="44"/>
      <c r="F102" s="44"/>
      <c r="G102" s="44"/>
      <c r="H102" s="44"/>
    </row>
    <row r="103" spans="1:8">
      <c r="A103" s="169"/>
      <c r="C103" s="44"/>
      <c r="D103" s="44"/>
      <c r="E103" s="44"/>
      <c r="F103" s="44"/>
      <c r="G103" s="44"/>
      <c r="H103" s="44"/>
    </row>
    <row r="104" spans="1:8">
      <c r="A104" s="169"/>
      <c r="C104" s="44"/>
      <c r="D104" s="44"/>
      <c r="E104" s="44"/>
      <c r="F104" s="44"/>
      <c r="G104" s="44"/>
      <c r="H104" s="44"/>
    </row>
    <row r="105" spans="1:8">
      <c r="A105" s="169"/>
      <c r="C105" s="44"/>
      <c r="D105" s="44"/>
      <c r="E105" s="44"/>
      <c r="F105" s="44"/>
      <c r="G105" s="44"/>
      <c r="H105" s="44"/>
    </row>
    <row r="106" spans="1:8">
      <c r="A106" s="169"/>
      <c r="C106" s="44"/>
      <c r="D106" s="44"/>
      <c r="E106" s="44"/>
      <c r="F106" s="44"/>
      <c r="G106" s="44"/>
      <c r="H106" s="44"/>
    </row>
    <row r="107" spans="1:8" ht="15.75">
      <c r="A107" s="170"/>
      <c r="C107" s="44"/>
      <c r="D107" s="44"/>
      <c r="E107" s="44"/>
      <c r="F107" s="44"/>
      <c r="G107" s="44"/>
      <c r="H107" s="44"/>
    </row>
    <row r="108" spans="1:8" ht="15.75">
      <c r="A108" s="170"/>
      <c r="C108" s="44"/>
      <c r="D108" s="44"/>
      <c r="E108" s="44"/>
      <c r="F108" s="44"/>
      <c r="G108" s="44"/>
      <c r="H108" s="44"/>
    </row>
    <row r="109" spans="1:8" ht="15.75">
      <c r="A109" s="170"/>
      <c r="C109" s="44"/>
      <c r="D109" s="44"/>
      <c r="E109" s="44"/>
      <c r="F109" s="44"/>
      <c r="G109" s="44"/>
      <c r="H109" s="44"/>
    </row>
    <row r="110" spans="1:8" ht="15.75">
      <c r="A110" s="170"/>
      <c r="C110" s="44"/>
      <c r="D110" s="44"/>
      <c r="E110" s="44"/>
      <c r="F110" s="44"/>
      <c r="G110" s="44"/>
      <c r="H110" s="44"/>
    </row>
    <row r="111" spans="1:8" ht="15.75">
      <c r="A111" s="170"/>
      <c r="C111" s="44"/>
      <c r="D111" s="44"/>
      <c r="E111" s="44"/>
      <c r="F111" s="44"/>
      <c r="G111" s="44"/>
      <c r="H111" s="44"/>
    </row>
    <row r="112" spans="1:8" ht="15.75">
      <c r="A112" s="170"/>
      <c r="C112" s="44"/>
      <c r="D112" s="44"/>
      <c r="E112" s="44"/>
      <c r="F112" s="44"/>
      <c r="G112" s="44"/>
      <c r="H112" s="44"/>
    </row>
    <row r="113" spans="1:8" ht="15.75">
      <c r="A113" s="170"/>
      <c r="C113" s="44"/>
      <c r="D113" s="44"/>
      <c r="E113" s="44"/>
      <c r="F113" s="44"/>
      <c r="G113" s="44"/>
      <c r="H113" s="44"/>
    </row>
    <row r="114" spans="1:8" ht="15.75">
      <c r="A114" s="170"/>
      <c r="C114" s="44"/>
      <c r="D114" s="44"/>
      <c r="E114" s="44"/>
      <c r="F114" s="44"/>
      <c r="G114" s="44"/>
      <c r="H114" s="44"/>
    </row>
    <row r="115" spans="1:8" ht="15.75">
      <c r="A115" s="170"/>
      <c r="C115" s="44"/>
      <c r="D115" s="44"/>
      <c r="E115" s="44"/>
      <c r="F115" s="44"/>
      <c r="G115" s="44"/>
      <c r="H115" s="44"/>
    </row>
    <row r="116" spans="1:8" ht="15.75">
      <c r="A116" s="170"/>
      <c r="C116" s="44"/>
      <c r="D116" s="44"/>
      <c r="E116" s="44"/>
      <c r="F116" s="44"/>
      <c r="G116" s="44"/>
      <c r="H116" s="44"/>
    </row>
    <row r="117" spans="1:8" ht="15.75">
      <c r="A117" s="170"/>
      <c r="C117" s="44"/>
      <c r="D117" s="44"/>
      <c r="E117" s="44"/>
      <c r="F117" s="44"/>
      <c r="G117" s="44"/>
      <c r="H117" s="44"/>
    </row>
    <row r="118" spans="1:8" ht="15.75">
      <c r="A118" s="170"/>
      <c r="C118" s="44"/>
      <c r="D118" s="44"/>
      <c r="E118" s="44"/>
      <c r="F118" s="44"/>
      <c r="G118" s="44"/>
      <c r="H118" s="44"/>
    </row>
    <row r="119" spans="1:8" ht="15.75">
      <c r="A119" s="170"/>
      <c r="C119" s="44"/>
      <c r="D119" s="44"/>
      <c r="E119" s="44"/>
      <c r="F119" s="44"/>
      <c r="G119" s="44"/>
      <c r="H119" s="44"/>
    </row>
    <row r="120" spans="1:8" ht="15.75">
      <c r="A120" s="170"/>
    </row>
    <row r="121" spans="1:8" ht="15.75">
      <c r="A121" s="170"/>
    </row>
    <row r="122" spans="1:8" ht="15.75">
      <c r="A122" s="170"/>
    </row>
    <row r="123" spans="1:8" ht="15.75">
      <c r="A123" s="170"/>
    </row>
    <row r="124" spans="1:8" ht="15.75">
      <c r="A124" s="170"/>
    </row>
    <row r="125" spans="1:8" ht="15.75">
      <c r="A125" s="170"/>
    </row>
    <row r="126" spans="1:8" ht="15.75">
      <c r="A126" s="170"/>
    </row>
    <row r="127" spans="1:8" ht="15.75">
      <c r="A127" s="170"/>
    </row>
    <row r="128" spans="1:8" ht="15.75">
      <c r="A128" s="170"/>
    </row>
    <row r="129" spans="1:1" ht="15.75">
      <c r="A129" s="170"/>
    </row>
    <row r="130" spans="1:1" ht="15.75">
      <c r="A130" s="170"/>
    </row>
    <row r="131" spans="1:1" ht="15.75">
      <c r="A131" s="170"/>
    </row>
    <row r="132" spans="1:1" ht="15.75">
      <c r="A132" s="170"/>
    </row>
    <row r="133" spans="1:1" ht="15.75">
      <c r="A133" s="170"/>
    </row>
    <row r="134" spans="1:1" ht="15.75">
      <c r="A134" s="170"/>
    </row>
    <row r="135" spans="1:1" ht="15.75">
      <c r="A135" s="170"/>
    </row>
    <row r="136" spans="1:1" ht="15.75">
      <c r="A136" s="170"/>
    </row>
    <row r="137" spans="1:1" ht="15.75">
      <c r="A137" s="170"/>
    </row>
    <row r="138" spans="1:1" ht="15.75">
      <c r="A138" s="170"/>
    </row>
    <row r="139" spans="1:1" ht="15.75">
      <c r="A139" s="170"/>
    </row>
    <row r="140" spans="1:1" ht="15.75">
      <c r="A140" s="170"/>
    </row>
    <row r="141" spans="1:1" ht="15.75">
      <c r="A141" s="170"/>
    </row>
    <row r="142" spans="1:1" ht="15.75">
      <c r="A142" s="170"/>
    </row>
    <row r="143" spans="1:1" ht="15.75">
      <c r="A143" s="170"/>
    </row>
    <row r="144" spans="1:1" ht="15.75">
      <c r="A144" s="170"/>
    </row>
    <row r="145" spans="1:1" ht="15.75">
      <c r="A145" s="170"/>
    </row>
    <row r="146" spans="1:1" ht="15.75">
      <c r="A146" s="170"/>
    </row>
    <row r="147" spans="1:1" ht="15.75">
      <c r="A147" s="170"/>
    </row>
    <row r="148" spans="1:1" ht="15.75">
      <c r="A148" s="170"/>
    </row>
    <row r="149" spans="1:1" ht="15.75">
      <c r="A149" s="170"/>
    </row>
    <row r="150" spans="1:1" ht="15.75">
      <c r="A150" s="170"/>
    </row>
    <row r="151" spans="1:1" ht="15.75">
      <c r="A151" s="170"/>
    </row>
    <row r="152" spans="1:1" ht="15.75">
      <c r="A152" s="170"/>
    </row>
    <row r="153" spans="1:1" ht="15.75">
      <c r="A153" s="170"/>
    </row>
    <row r="154" spans="1:1" ht="15.75">
      <c r="A154" s="170"/>
    </row>
    <row r="155" spans="1:1" ht="15.75">
      <c r="A155" s="170"/>
    </row>
    <row r="156" spans="1:1" ht="15.75">
      <c r="A156" s="170"/>
    </row>
    <row r="157" spans="1:1" ht="15.75">
      <c r="A157" s="170"/>
    </row>
    <row r="158" spans="1:1" ht="15.75">
      <c r="A158" s="170"/>
    </row>
    <row r="159" spans="1:1" ht="15.75">
      <c r="A159" s="170"/>
    </row>
    <row r="160" spans="1:1" ht="15.75">
      <c r="A160" s="170"/>
    </row>
    <row r="161" spans="1:1" ht="15.75">
      <c r="A161" s="170"/>
    </row>
    <row r="162" spans="1:1" ht="15.75">
      <c r="A162" s="170"/>
    </row>
    <row r="163" spans="1:1" ht="15.75">
      <c r="A163" s="170"/>
    </row>
    <row r="164" spans="1:1" ht="15.75">
      <c r="A164" s="170"/>
    </row>
    <row r="165" spans="1:1" ht="15.75">
      <c r="A165" s="170"/>
    </row>
    <row r="166" spans="1:1" ht="15.75">
      <c r="A166" s="170"/>
    </row>
    <row r="167" spans="1:1" ht="15.75">
      <c r="A167" s="170"/>
    </row>
    <row r="168" spans="1:1" ht="15.75">
      <c r="A168" s="170"/>
    </row>
    <row r="169" spans="1:1" ht="15.75">
      <c r="A169" s="170"/>
    </row>
    <row r="170" spans="1:1" ht="15.75">
      <c r="A170" s="170"/>
    </row>
    <row r="171" spans="1:1" ht="15.75">
      <c r="A171" s="170"/>
    </row>
    <row r="172" spans="1:1" ht="15.75">
      <c r="A172" s="170"/>
    </row>
    <row r="173" spans="1:1" ht="15.75">
      <c r="A173" s="170"/>
    </row>
    <row r="174" spans="1:1" ht="15.75">
      <c r="A174" s="170"/>
    </row>
    <row r="175" spans="1:1" ht="15.75">
      <c r="A175" s="170"/>
    </row>
    <row r="176" spans="1:1" ht="15.75">
      <c r="A176" s="170"/>
    </row>
    <row r="177" spans="1:1" ht="15.75">
      <c r="A177" s="170"/>
    </row>
    <row r="178" spans="1:1" ht="15.75">
      <c r="A178" s="170"/>
    </row>
    <row r="179" spans="1:1" ht="15.75">
      <c r="A179" s="170"/>
    </row>
    <row r="180" spans="1:1" ht="15.75">
      <c r="A180" s="170"/>
    </row>
    <row r="181" spans="1:1" ht="15.75">
      <c r="A181" s="170"/>
    </row>
    <row r="182" spans="1:1" ht="15.75">
      <c r="A182" s="170"/>
    </row>
    <row r="183" spans="1:1" ht="15.75">
      <c r="A183" s="170"/>
    </row>
    <row r="184" spans="1:1" ht="15.75">
      <c r="A184" s="170"/>
    </row>
    <row r="185" spans="1:1" ht="15.75">
      <c r="A185" s="170"/>
    </row>
    <row r="186" spans="1:1" ht="15.75">
      <c r="A186" s="170"/>
    </row>
    <row r="187" spans="1:1" ht="15.75">
      <c r="A187" s="170"/>
    </row>
    <row r="188" spans="1:1" ht="15.75">
      <c r="A188" s="170"/>
    </row>
    <row r="189" spans="1:1" ht="15.75">
      <c r="A189" s="170"/>
    </row>
    <row r="190" spans="1:1" ht="15.75">
      <c r="A190" s="170"/>
    </row>
    <row r="191" spans="1:1" ht="15.75">
      <c r="A191" s="170"/>
    </row>
    <row r="192" spans="1:1" ht="15.75">
      <c r="A192" s="170"/>
    </row>
    <row r="193" spans="1:1" ht="15.75">
      <c r="A193" s="170"/>
    </row>
    <row r="194" spans="1:1" ht="15.75">
      <c r="A194" s="170"/>
    </row>
    <row r="195" spans="1:1" ht="15.75">
      <c r="A195" s="170"/>
    </row>
    <row r="196" spans="1:1" ht="15.75">
      <c r="A196" s="170"/>
    </row>
    <row r="197" spans="1:1" ht="15.75">
      <c r="A197" s="170"/>
    </row>
    <row r="198" spans="1:1" ht="15.75">
      <c r="A198" s="170"/>
    </row>
    <row r="199" spans="1:1" ht="15.75">
      <c r="A199" s="170"/>
    </row>
    <row r="200" spans="1:1" ht="15.75">
      <c r="A200" s="170"/>
    </row>
    <row r="201" spans="1:1" ht="15.75">
      <c r="A201" s="170"/>
    </row>
    <row r="202" spans="1:1" ht="15.75">
      <c r="A202" s="170"/>
    </row>
    <row r="203" spans="1:1" ht="15.75">
      <c r="A203" s="170"/>
    </row>
    <row r="204" spans="1:1" ht="15.75">
      <c r="A204" s="170"/>
    </row>
    <row r="205" spans="1:1" ht="15.75">
      <c r="A205" s="170"/>
    </row>
    <row r="206" spans="1:1" ht="15.75">
      <c r="A206" s="170"/>
    </row>
    <row r="207" spans="1:1" ht="15.75">
      <c r="A207" s="170"/>
    </row>
    <row r="208" spans="1:1" ht="15.75">
      <c r="A208" s="170"/>
    </row>
    <row r="209" spans="1:1" ht="15.75">
      <c r="A209" s="170"/>
    </row>
    <row r="210" spans="1:1" ht="15.75">
      <c r="A210" s="170"/>
    </row>
    <row r="211" spans="1:1" ht="15.75">
      <c r="A211" s="170"/>
    </row>
    <row r="212" spans="1:1" ht="15.75">
      <c r="A212" s="170"/>
    </row>
    <row r="213" spans="1:1" ht="15.75">
      <c r="A213" s="170"/>
    </row>
    <row r="214" spans="1:1" ht="15.75">
      <c r="A214" s="170"/>
    </row>
    <row r="215" spans="1:1" ht="15.75">
      <c r="A215" s="170"/>
    </row>
    <row r="216" spans="1:1" ht="15.75">
      <c r="A216" s="170"/>
    </row>
    <row r="217" spans="1:1" ht="15.75">
      <c r="A217" s="170"/>
    </row>
    <row r="218" spans="1:1" ht="15.75">
      <c r="A218" s="170"/>
    </row>
    <row r="219" spans="1:1" ht="15.75">
      <c r="A219" s="170"/>
    </row>
    <row r="220" spans="1:1" ht="15.75">
      <c r="A220" s="22"/>
    </row>
    <row r="221" spans="1:1" ht="15.75">
      <c r="A221" s="22"/>
    </row>
    <row r="222" spans="1:1" ht="15.75">
      <c r="A222" s="22"/>
    </row>
    <row r="223" spans="1:1" ht="15.75">
      <c r="A223" s="22"/>
    </row>
    <row r="224" spans="1:1" ht="15.75">
      <c r="A224" s="22"/>
    </row>
    <row r="225" spans="1:1" ht="15.75">
      <c r="A225" s="22"/>
    </row>
    <row r="226" spans="1:1" ht="15.75">
      <c r="A226" s="22"/>
    </row>
    <row r="227" spans="1:1" ht="15.75">
      <c r="A227" s="22"/>
    </row>
    <row r="228" spans="1:1" ht="15.75">
      <c r="A228" s="22"/>
    </row>
    <row r="229" spans="1:1" ht="15.75">
      <c r="A229" s="22"/>
    </row>
    <row r="230" spans="1:1" ht="15.75">
      <c r="A230" s="22"/>
    </row>
    <row r="231" spans="1:1" ht="15.75">
      <c r="A231" s="22"/>
    </row>
    <row r="232" spans="1:1" ht="15.75">
      <c r="A232" s="22"/>
    </row>
    <row r="233" spans="1:1" ht="15.75">
      <c r="A233" s="22"/>
    </row>
    <row r="234" spans="1:1" ht="15.75">
      <c r="A234" s="22"/>
    </row>
    <row r="235" spans="1:1" ht="15.75">
      <c r="A235" s="22"/>
    </row>
    <row r="236" spans="1:1" ht="15.75">
      <c r="A236" s="22"/>
    </row>
    <row r="237" spans="1:1" ht="15.75">
      <c r="A237" s="22"/>
    </row>
    <row r="238" spans="1:1" ht="15.75">
      <c r="A238" s="22"/>
    </row>
    <row r="239" spans="1:1" ht="15.75">
      <c r="A239" s="22"/>
    </row>
    <row r="240" spans="1:1" ht="15.75">
      <c r="A240" s="22"/>
    </row>
    <row r="241" spans="1:1" ht="15.75">
      <c r="A241" s="22"/>
    </row>
    <row r="242" spans="1:1" ht="15.75">
      <c r="A242" s="22"/>
    </row>
    <row r="243" spans="1:1" ht="15.75">
      <c r="A243" s="22"/>
    </row>
    <row r="244" spans="1:1" ht="15.75">
      <c r="A244" s="22"/>
    </row>
    <row r="245" spans="1:1" ht="15.75">
      <c r="A245" s="22"/>
    </row>
    <row r="246" spans="1:1" ht="15.75">
      <c r="A246" s="22"/>
    </row>
    <row r="247" spans="1:1" ht="15.75">
      <c r="A247" s="22"/>
    </row>
    <row r="248" spans="1:1" ht="15.75">
      <c r="A248" s="22"/>
    </row>
    <row r="249" spans="1:1" ht="15.75">
      <c r="A249" s="22"/>
    </row>
    <row r="250" spans="1:1" ht="15.75">
      <c r="A250" s="22"/>
    </row>
    <row r="251" spans="1:1" ht="15.75">
      <c r="A251" s="22"/>
    </row>
    <row r="252" spans="1:1" ht="15.75">
      <c r="A252" s="22"/>
    </row>
    <row r="253" spans="1:1" ht="15.75">
      <c r="A253" s="22"/>
    </row>
    <row r="254" spans="1:1" ht="15.75">
      <c r="A254" s="22"/>
    </row>
    <row r="255" spans="1:1" ht="15.75">
      <c r="A255" s="22"/>
    </row>
    <row r="256" spans="1:1" ht="15.75">
      <c r="A256" s="22"/>
    </row>
    <row r="257" spans="1:1" ht="15.75">
      <c r="A257" s="22"/>
    </row>
    <row r="258" spans="1:1" ht="15.75">
      <c r="A258" s="22"/>
    </row>
    <row r="259" spans="1:1" ht="15.75">
      <c r="A259" s="22"/>
    </row>
    <row r="260" spans="1:1" ht="15.75">
      <c r="A260" s="22"/>
    </row>
    <row r="261" spans="1:1" ht="15.75">
      <c r="A261" s="22"/>
    </row>
    <row r="262" spans="1:1" ht="15.75">
      <c r="A262" s="22"/>
    </row>
    <row r="263" spans="1:1" ht="15.75">
      <c r="A263" s="22"/>
    </row>
    <row r="264" spans="1:1" ht="15.75">
      <c r="A264" s="22"/>
    </row>
    <row r="265" spans="1:1" ht="15.75">
      <c r="A265" s="22"/>
    </row>
    <row r="266" spans="1:1" ht="15.75">
      <c r="A266" s="22"/>
    </row>
    <row r="267" spans="1:1" ht="15.75">
      <c r="A267" s="22"/>
    </row>
    <row r="268" spans="1:1" ht="15.75">
      <c r="A268" s="22"/>
    </row>
    <row r="269" spans="1:1" ht="15.75">
      <c r="A269" s="22"/>
    </row>
    <row r="270" spans="1:1" ht="15.75">
      <c r="A270" s="22"/>
    </row>
    <row r="271" spans="1:1" ht="15.75">
      <c r="A271" s="22"/>
    </row>
    <row r="272" spans="1:1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9" right="0.76" top="0.61" bottom="0.67" header="0.5" footer="0.5"/>
  <pageSetup scale="30" orientation="landscape" horizontalDpi="300" verticalDpi="300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pageSetUpPr fitToPage="1"/>
  </sheetPr>
  <dimension ref="A1:Z653"/>
  <sheetViews>
    <sheetView showGridLines="0" topLeftCell="A2" zoomScale="38" zoomScaleNormal="38" workbookViewId="0">
      <selection activeCell="A3" sqref="A3:M3"/>
    </sheetView>
  </sheetViews>
  <sheetFormatPr defaultRowHeight="15"/>
  <cols>
    <col min="1" max="1" width="125.85546875" style="23" customWidth="1"/>
    <col min="2" max="2" width="20.140625" style="529" customWidth="1"/>
    <col min="3" max="3" width="22" style="529" customWidth="1"/>
    <col min="4" max="4" width="21.7109375" style="529" customWidth="1"/>
    <col min="5" max="5" width="22.28515625" style="529" customWidth="1"/>
    <col min="6" max="6" width="20.140625" style="529" customWidth="1"/>
    <col min="7" max="7" width="22.7109375" style="529" customWidth="1"/>
    <col min="8" max="8" width="21.7109375" style="529" customWidth="1"/>
    <col min="9" max="9" width="22.140625" style="529" customWidth="1"/>
    <col min="10" max="10" width="20.140625" style="529" customWidth="1"/>
    <col min="11" max="11" width="22.42578125" style="529" customWidth="1"/>
    <col min="12" max="12" width="21.7109375" style="529" customWidth="1"/>
    <col min="13" max="13" width="22.140625" style="529" customWidth="1"/>
    <col min="14" max="14" width="3.42578125" style="271" customWidth="1"/>
    <col min="15" max="256" width="9.140625" style="529"/>
    <col min="257" max="257" width="125.85546875" style="529" customWidth="1"/>
    <col min="258" max="258" width="20.140625" style="529" customWidth="1"/>
    <col min="259" max="259" width="22" style="529" customWidth="1"/>
    <col min="260" max="260" width="21.7109375" style="529" customWidth="1"/>
    <col min="261" max="261" width="22.28515625" style="529" customWidth="1"/>
    <col min="262" max="262" width="20.140625" style="529" customWidth="1"/>
    <col min="263" max="263" width="22.7109375" style="529" customWidth="1"/>
    <col min="264" max="264" width="21.7109375" style="529" customWidth="1"/>
    <col min="265" max="265" width="22.140625" style="529" customWidth="1"/>
    <col min="266" max="266" width="20.140625" style="529" customWidth="1"/>
    <col min="267" max="267" width="22.42578125" style="529" customWidth="1"/>
    <col min="268" max="268" width="21.7109375" style="529" customWidth="1"/>
    <col min="269" max="269" width="22.140625" style="529" customWidth="1"/>
    <col min="270" max="270" width="3.42578125" style="529" customWidth="1"/>
    <col min="271" max="512" width="9.140625" style="529"/>
    <col min="513" max="513" width="125.85546875" style="529" customWidth="1"/>
    <col min="514" max="514" width="20.140625" style="529" customWidth="1"/>
    <col min="515" max="515" width="22" style="529" customWidth="1"/>
    <col min="516" max="516" width="21.7109375" style="529" customWidth="1"/>
    <col min="517" max="517" width="22.28515625" style="529" customWidth="1"/>
    <col min="518" max="518" width="20.140625" style="529" customWidth="1"/>
    <col min="519" max="519" width="22.7109375" style="529" customWidth="1"/>
    <col min="520" max="520" width="21.7109375" style="529" customWidth="1"/>
    <col min="521" max="521" width="22.140625" style="529" customWidth="1"/>
    <col min="522" max="522" width="20.140625" style="529" customWidth="1"/>
    <col min="523" max="523" width="22.42578125" style="529" customWidth="1"/>
    <col min="524" max="524" width="21.7109375" style="529" customWidth="1"/>
    <col min="525" max="525" width="22.140625" style="529" customWidth="1"/>
    <col min="526" max="526" width="3.42578125" style="529" customWidth="1"/>
    <col min="527" max="768" width="9.140625" style="529"/>
    <col min="769" max="769" width="125.85546875" style="529" customWidth="1"/>
    <col min="770" max="770" width="20.140625" style="529" customWidth="1"/>
    <col min="771" max="771" width="22" style="529" customWidth="1"/>
    <col min="772" max="772" width="21.7109375" style="529" customWidth="1"/>
    <col min="773" max="773" width="22.28515625" style="529" customWidth="1"/>
    <col min="774" max="774" width="20.140625" style="529" customWidth="1"/>
    <col min="775" max="775" width="22.7109375" style="529" customWidth="1"/>
    <col min="776" max="776" width="21.7109375" style="529" customWidth="1"/>
    <col min="777" max="777" width="22.140625" style="529" customWidth="1"/>
    <col min="778" max="778" width="20.140625" style="529" customWidth="1"/>
    <col min="779" max="779" width="22.42578125" style="529" customWidth="1"/>
    <col min="780" max="780" width="21.7109375" style="529" customWidth="1"/>
    <col min="781" max="781" width="22.140625" style="529" customWidth="1"/>
    <col min="782" max="782" width="3.42578125" style="529" customWidth="1"/>
    <col min="783" max="1024" width="9.140625" style="529"/>
    <col min="1025" max="1025" width="125.85546875" style="529" customWidth="1"/>
    <col min="1026" max="1026" width="20.140625" style="529" customWidth="1"/>
    <col min="1027" max="1027" width="22" style="529" customWidth="1"/>
    <col min="1028" max="1028" width="21.7109375" style="529" customWidth="1"/>
    <col min="1029" max="1029" width="22.28515625" style="529" customWidth="1"/>
    <col min="1030" max="1030" width="20.140625" style="529" customWidth="1"/>
    <col min="1031" max="1031" width="22.7109375" style="529" customWidth="1"/>
    <col min="1032" max="1032" width="21.7109375" style="529" customWidth="1"/>
    <col min="1033" max="1033" width="22.140625" style="529" customWidth="1"/>
    <col min="1034" max="1034" width="20.140625" style="529" customWidth="1"/>
    <col min="1035" max="1035" width="22.42578125" style="529" customWidth="1"/>
    <col min="1036" max="1036" width="21.7109375" style="529" customWidth="1"/>
    <col min="1037" max="1037" width="22.140625" style="529" customWidth="1"/>
    <col min="1038" max="1038" width="3.42578125" style="529" customWidth="1"/>
    <col min="1039" max="1280" width="9.140625" style="529"/>
    <col min="1281" max="1281" width="125.85546875" style="529" customWidth="1"/>
    <col min="1282" max="1282" width="20.140625" style="529" customWidth="1"/>
    <col min="1283" max="1283" width="22" style="529" customWidth="1"/>
    <col min="1284" max="1284" width="21.7109375" style="529" customWidth="1"/>
    <col min="1285" max="1285" width="22.28515625" style="529" customWidth="1"/>
    <col min="1286" max="1286" width="20.140625" style="529" customWidth="1"/>
    <col min="1287" max="1287" width="22.7109375" style="529" customWidth="1"/>
    <col min="1288" max="1288" width="21.7109375" style="529" customWidth="1"/>
    <col min="1289" max="1289" width="22.140625" style="529" customWidth="1"/>
    <col min="1290" max="1290" width="20.140625" style="529" customWidth="1"/>
    <col min="1291" max="1291" width="22.42578125" style="529" customWidth="1"/>
    <col min="1292" max="1292" width="21.7109375" style="529" customWidth="1"/>
    <col min="1293" max="1293" width="22.140625" style="529" customWidth="1"/>
    <col min="1294" max="1294" width="3.42578125" style="529" customWidth="1"/>
    <col min="1295" max="1536" width="9.140625" style="529"/>
    <col min="1537" max="1537" width="125.85546875" style="529" customWidth="1"/>
    <col min="1538" max="1538" width="20.140625" style="529" customWidth="1"/>
    <col min="1539" max="1539" width="22" style="529" customWidth="1"/>
    <col min="1540" max="1540" width="21.7109375" style="529" customWidth="1"/>
    <col min="1541" max="1541" width="22.28515625" style="529" customWidth="1"/>
    <col min="1542" max="1542" width="20.140625" style="529" customWidth="1"/>
    <col min="1543" max="1543" width="22.7109375" style="529" customWidth="1"/>
    <col min="1544" max="1544" width="21.7109375" style="529" customWidth="1"/>
    <col min="1545" max="1545" width="22.140625" style="529" customWidth="1"/>
    <col min="1546" max="1546" width="20.140625" style="529" customWidth="1"/>
    <col min="1547" max="1547" width="22.42578125" style="529" customWidth="1"/>
    <col min="1548" max="1548" width="21.7109375" style="529" customWidth="1"/>
    <col min="1549" max="1549" width="22.140625" style="529" customWidth="1"/>
    <col min="1550" max="1550" width="3.42578125" style="529" customWidth="1"/>
    <col min="1551" max="1792" width="9.140625" style="529"/>
    <col min="1793" max="1793" width="125.85546875" style="529" customWidth="1"/>
    <col min="1794" max="1794" width="20.140625" style="529" customWidth="1"/>
    <col min="1795" max="1795" width="22" style="529" customWidth="1"/>
    <col min="1796" max="1796" width="21.7109375" style="529" customWidth="1"/>
    <col min="1797" max="1797" width="22.28515625" style="529" customWidth="1"/>
    <col min="1798" max="1798" width="20.140625" style="529" customWidth="1"/>
    <col min="1799" max="1799" width="22.7109375" style="529" customWidth="1"/>
    <col min="1800" max="1800" width="21.7109375" style="529" customWidth="1"/>
    <col min="1801" max="1801" width="22.140625" style="529" customWidth="1"/>
    <col min="1802" max="1802" width="20.140625" style="529" customWidth="1"/>
    <col min="1803" max="1803" width="22.42578125" style="529" customWidth="1"/>
    <col min="1804" max="1804" width="21.7109375" style="529" customWidth="1"/>
    <col min="1805" max="1805" width="22.140625" style="529" customWidth="1"/>
    <col min="1806" max="1806" width="3.42578125" style="529" customWidth="1"/>
    <col min="1807" max="2048" width="9.140625" style="529"/>
    <col min="2049" max="2049" width="125.85546875" style="529" customWidth="1"/>
    <col min="2050" max="2050" width="20.140625" style="529" customWidth="1"/>
    <col min="2051" max="2051" width="22" style="529" customWidth="1"/>
    <col min="2052" max="2052" width="21.7109375" style="529" customWidth="1"/>
    <col min="2053" max="2053" width="22.28515625" style="529" customWidth="1"/>
    <col min="2054" max="2054" width="20.140625" style="529" customWidth="1"/>
    <col min="2055" max="2055" width="22.7109375" style="529" customWidth="1"/>
    <col min="2056" max="2056" width="21.7109375" style="529" customWidth="1"/>
    <col min="2057" max="2057" width="22.140625" style="529" customWidth="1"/>
    <col min="2058" max="2058" width="20.140625" style="529" customWidth="1"/>
    <col min="2059" max="2059" width="22.42578125" style="529" customWidth="1"/>
    <col min="2060" max="2060" width="21.7109375" style="529" customWidth="1"/>
    <col min="2061" max="2061" width="22.140625" style="529" customWidth="1"/>
    <col min="2062" max="2062" width="3.42578125" style="529" customWidth="1"/>
    <col min="2063" max="2304" width="9.140625" style="529"/>
    <col min="2305" max="2305" width="125.85546875" style="529" customWidth="1"/>
    <col min="2306" max="2306" width="20.140625" style="529" customWidth="1"/>
    <col min="2307" max="2307" width="22" style="529" customWidth="1"/>
    <col min="2308" max="2308" width="21.7109375" style="529" customWidth="1"/>
    <col min="2309" max="2309" width="22.28515625" style="529" customWidth="1"/>
    <col min="2310" max="2310" width="20.140625" style="529" customWidth="1"/>
    <col min="2311" max="2311" width="22.7109375" style="529" customWidth="1"/>
    <col min="2312" max="2312" width="21.7109375" style="529" customWidth="1"/>
    <col min="2313" max="2313" width="22.140625" style="529" customWidth="1"/>
    <col min="2314" max="2314" width="20.140625" style="529" customWidth="1"/>
    <col min="2315" max="2315" width="22.42578125" style="529" customWidth="1"/>
    <col min="2316" max="2316" width="21.7109375" style="529" customWidth="1"/>
    <col min="2317" max="2317" width="22.140625" style="529" customWidth="1"/>
    <col min="2318" max="2318" width="3.42578125" style="529" customWidth="1"/>
    <col min="2319" max="2560" width="9.140625" style="529"/>
    <col min="2561" max="2561" width="125.85546875" style="529" customWidth="1"/>
    <col min="2562" max="2562" width="20.140625" style="529" customWidth="1"/>
    <col min="2563" max="2563" width="22" style="529" customWidth="1"/>
    <col min="2564" max="2564" width="21.7109375" style="529" customWidth="1"/>
    <col min="2565" max="2565" width="22.28515625" style="529" customWidth="1"/>
    <col min="2566" max="2566" width="20.140625" style="529" customWidth="1"/>
    <col min="2567" max="2567" width="22.7109375" style="529" customWidth="1"/>
    <col min="2568" max="2568" width="21.7109375" style="529" customWidth="1"/>
    <col min="2569" max="2569" width="22.140625" style="529" customWidth="1"/>
    <col min="2570" max="2570" width="20.140625" style="529" customWidth="1"/>
    <col min="2571" max="2571" width="22.42578125" style="529" customWidth="1"/>
    <col min="2572" max="2572" width="21.7109375" style="529" customWidth="1"/>
    <col min="2573" max="2573" width="22.140625" style="529" customWidth="1"/>
    <col min="2574" max="2574" width="3.42578125" style="529" customWidth="1"/>
    <col min="2575" max="2816" width="9.140625" style="529"/>
    <col min="2817" max="2817" width="125.85546875" style="529" customWidth="1"/>
    <col min="2818" max="2818" width="20.140625" style="529" customWidth="1"/>
    <col min="2819" max="2819" width="22" style="529" customWidth="1"/>
    <col min="2820" max="2820" width="21.7109375" style="529" customWidth="1"/>
    <col min="2821" max="2821" width="22.28515625" style="529" customWidth="1"/>
    <col min="2822" max="2822" width="20.140625" style="529" customWidth="1"/>
    <col min="2823" max="2823" width="22.7109375" style="529" customWidth="1"/>
    <col min="2824" max="2824" width="21.7109375" style="529" customWidth="1"/>
    <col min="2825" max="2825" width="22.140625" style="529" customWidth="1"/>
    <col min="2826" max="2826" width="20.140625" style="529" customWidth="1"/>
    <col min="2827" max="2827" width="22.42578125" style="529" customWidth="1"/>
    <col min="2828" max="2828" width="21.7109375" style="529" customWidth="1"/>
    <col min="2829" max="2829" width="22.140625" style="529" customWidth="1"/>
    <col min="2830" max="2830" width="3.42578125" style="529" customWidth="1"/>
    <col min="2831" max="3072" width="9.140625" style="529"/>
    <col min="3073" max="3073" width="125.85546875" style="529" customWidth="1"/>
    <col min="3074" max="3074" width="20.140625" style="529" customWidth="1"/>
    <col min="3075" max="3075" width="22" style="529" customWidth="1"/>
    <col min="3076" max="3076" width="21.7109375" style="529" customWidth="1"/>
    <col min="3077" max="3077" width="22.28515625" style="529" customWidth="1"/>
    <col min="3078" max="3078" width="20.140625" style="529" customWidth="1"/>
    <col min="3079" max="3079" width="22.7109375" style="529" customWidth="1"/>
    <col min="3080" max="3080" width="21.7109375" style="529" customWidth="1"/>
    <col min="3081" max="3081" width="22.140625" style="529" customWidth="1"/>
    <col min="3082" max="3082" width="20.140625" style="529" customWidth="1"/>
    <col min="3083" max="3083" width="22.42578125" style="529" customWidth="1"/>
    <col min="3084" max="3084" width="21.7109375" style="529" customWidth="1"/>
    <col min="3085" max="3085" width="22.140625" style="529" customWidth="1"/>
    <col min="3086" max="3086" width="3.42578125" style="529" customWidth="1"/>
    <col min="3087" max="3328" width="9.140625" style="529"/>
    <col min="3329" max="3329" width="125.85546875" style="529" customWidth="1"/>
    <col min="3330" max="3330" width="20.140625" style="529" customWidth="1"/>
    <col min="3331" max="3331" width="22" style="529" customWidth="1"/>
    <col min="3332" max="3332" width="21.7109375" style="529" customWidth="1"/>
    <col min="3333" max="3333" width="22.28515625" style="529" customWidth="1"/>
    <col min="3334" max="3334" width="20.140625" style="529" customWidth="1"/>
    <col min="3335" max="3335" width="22.7109375" style="529" customWidth="1"/>
    <col min="3336" max="3336" width="21.7109375" style="529" customWidth="1"/>
    <col min="3337" max="3337" width="22.140625" style="529" customWidth="1"/>
    <col min="3338" max="3338" width="20.140625" style="529" customWidth="1"/>
    <col min="3339" max="3339" width="22.42578125" style="529" customWidth="1"/>
    <col min="3340" max="3340" width="21.7109375" style="529" customWidth="1"/>
    <col min="3341" max="3341" width="22.140625" style="529" customWidth="1"/>
    <col min="3342" max="3342" width="3.42578125" style="529" customWidth="1"/>
    <col min="3343" max="3584" width="9.140625" style="529"/>
    <col min="3585" max="3585" width="125.85546875" style="529" customWidth="1"/>
    <col min="3586" max="3586" width="20.140625" style="529" customWidth="1"/>
    <col min="3587" max="3587" width="22" style="529" customWidth="1"/>
    <col min="3588" max="3588" width="21.7109375" style="529" customWidth="1"/>
    <col min="3589" max="3589" width="22.28515625" style="529" customWidth="1"/>
    <col min="3590" max="3590" width="20.140625" style="529" customWidth="1"/>
    <col min="3591" max="3591" width="22.7109375" style="529" customWidth="1"/>
    <col min="3592" max="3592" width="21.7109375" style="529" customWidth="1"/>
    <col min="3593" max="3593" width="22.140625" style="529" customWidth="1"/>
    <col min="3594" max="3594" width="20.140625" style="529" customWidth="1"/>
    <col min="3595" max="3595" width="22.42578125" style="529" customWidth="1"/>
    <col min="3596" max="3596" width="21.7109375" style="529" customWidth="1"/>
    <col min="3597" max="3597" width="22.140625" style="529" customWidth="1"/>
    <col min="3598" max="3598" width="3.42578125" style="529" customWidth="1"/>
    <col min="3599" max="3840" width="9.140625" style="529"/>
    <col min="3841" max="3841" width="125.85546875" style="529" customWidth="1"/>
    <col min="3842" max="3842" width="20.140625" style="529" customWidth="1"/>
    <col min="3843" max="3843" width="22" style="529" customWidth="1"/>
    <col min="3844" max="3844" width="21.7109375" style="529" customWidth="1"/>
    <col min="3845" max="3845" width="22.28515625" style="529" customWidth="1"/>
    <col min="3846" max="3846" width="20.140625" style="529" customWidth="1"/>
    <col min="3847" max="3847" width="22.7109375" style="529" customWidth="1"/>
    <col min="3848" max="3848" width="21.7109375" style="529" customWidth="1"/>
    <col min="3849" max="3849" width="22.140625" style="529" customWidth="1"/>
    <col min="3850" max="3850" width="20.140625" style="529" customWidth="1"/>
    <col min="3851" max="3851" width="22.42578125" style="529" customWidth="1"/>
    <col min="3852" max="3852" width="21.7109375" style="529" customWidth="1"/>
    <col min="3853" max="3853" width="22.140625" style="529" customWidth="1"/>
    <col min="3854" max="3854" width="3.42578125" style="529" customWidth="1"/>
    <col min="3855" max="4096" width="9.140625" style="529"/>
    <col min="4097" max="4097" width="125.85546875" style="529" customWidth="1"/>
    <col min="4098" max="4098" width="20.140625" style="529" customWidth="1"/>
    <col min="4099" max="4099" width="22" style="529" customWidth="1"/>
    <col min="4100" max="4100" width="21.7109375" style="529" customWidth="1"/>
    <col min="4101" max="4101" width="22.28515625" style="529" customWidth="1"/>
    <col min="4102" max="4102" width="20.140625" style="529" customWidth="1"/>
    <col min="4103" max="4103" width="22.7109375" style="529" customWidth="1"/>
    <col min="4104" max="4104" width="21.7109375" style="529" customWidth="1"/>
    <col min="4105" max="4105" width="22.140625" style="529" customWidth="1"/>
    <col min="4106" max="4106" width="20.140625" style="529" customWidth="1"/>
    <col min="4107" max="4107" width="22.42578125" style="529" customWidth="1"/>
    <col min="4108" max="4108" width="21.7109375" style="529" customWidth="1"/>
    <col min="4109" max="4109" width="22.140625" style="529" customWidth="1"/>
    <col min="4110" max="4110" width="3.42578125" style="529" customWidth="1"/>
    <col min="4111" max="4352" width="9.140625" style="529"/>
    <col min="4353" max="4353" width="125.85546875" style="529" customWidth="1"/>
    <col min="4354" max="4354" width="20.140625" style="529" customWidth="1"/>
    <col min="4355" max="4355" width="22" style="529" customWidth="1"/>
    <col min="4356" max="4356" width="21.7109375" style="529" customWidth="1"/>
    <col min="4357" max="4357" width="22.28515625" style="529" customWidth="1"/>
    <col min="4358" max="4358" width="20.140625" style="529" customWidth="1"/>
    <col min="4359" max="4359" width="22.7109375" style="529" customWidth="1"/>
    <col min="4360" max="4360" width="21.7109375" style="529" customWidth="1"/>
    <col min="4361" max="4361" width="22.140625" style="529" customWidth="1"/>
    <col min="4362" max="4362" width="20.140625" style="529" customWidth="1"/>
    <col min="4363" max="4363" width="22.42578125" style="529" customWidth="1"/>
    <col min="4364" max="4364" width="21.7109375" style="529" customWidth="1"/>
    <col min="4365" max="4365" width="22.140625" style="529" customWidth="1"/>
    <col min="4366" max="4366" width="3.42578125" style="529" customWidth="1"/>
    <col min="4367" max="4608" width="9.140625" style="529"/>
    <col min="4609" max="4609" width="125.85546875" style="529" customWidth="1"/>
    <col min="4610" max="4610" width="20.140625" style="529" customWidth="1"/>
    <col min="4611" max="4611" width="22" style="529" customWidth="1"/>
    <col min="4612" max="4612" width="21.7109375" style="529" customWidth="1"/>
    <col min="4613" max="4613" width="22.28515625" style="529" customWidth="1"/>
    <col min="4614" max="4614" width="20.140625" style="529" customWidth="1"/>
    <col min="4615" max="4615" width="22.7109375" style="529" customWidth="1"/>
    <col min="4616" max="4616" width="21.7109375" style="529" customWidth="1"/>
    <col min="4617" max="4617" width="22.140625" style="529" customWidth="1"/>
    <col min="4618" max="4618" width="20.140625" style="529" customWidth="1"/>
    <col min="4619" max="4619" width="22.42578125" style="529" customWidth="1"/>
    <col min="4620" max="4620" width="21.7109375" style="529" customWidth="1"/>
    <col min="4621" max="4621" width="22.140625" style="529" customWidth="1"/>
    <col min="4622" max="4622" width="3.42578125" style="529" customWidth="1"/>
    <col min="4623" max="4864" width="9.140625" style="529"/>
    <col min="4865" max="4865" width="125.85546875" style="529" customWidth="1"/>
    <col min="4866" max="4866" width="20.140625" style="529" customWidth="1"/>
    <col min="4867" max="4867" width="22" style="529" customWidth="1"/>
    <col min="4868" max="4868" width="21.7109375" style="529" customWidth="1"/>
    <col min="4869" max="4869" width="22.28515625" style="529" customWidth="1"/>
    <col min="4870" max="4870" width="20.140625" style="529" customWidth="1"/>
    <col min="4871" max="4871" width="22.7109375" style="529" customWidth="1"/>
    <col min="4872" max="4872" width="21.7109375" style="529" customWidth="1"/>
    <col min="4873" max="4873" width="22.140625" style="529" customWidth="1"/>
    <col min="4874" max="4874" width="20.140625" style="529" customWidth="1"/>
    <col min="4875" max="4875" width="22.42578125" style="529" customWidth="1"/>
    <col min="4876" max="4876" width="21.7109375" style="529" customWidth="1"/>
    <col min="4877" max="4877" width="22.140625" style="529" customWidth="1"/>
    <col min="4878" max="4878" width="3.42578125" style="529" customWidth="1"/>
    <col min="4879" max="5120" width="9.140625" style="529"/>
    <col min="5121" max="5121" width="125.85546875" style="529" customWidth="1"/>
    <col min="5122" max="5122" width="20.140625" style="529" customWidth="1"/>
    <col min="5123" max="5123" width="22" style="529" customWidth="1"/>
    <col min="5124" max="5124" width="21.7109375" style="529" customWidth="1"/>
    <col min="5125" max="5125" width="22.28515625" style="529" customWidth="1"/>
    <col min="5126" max="5126" width="20.140625" style="529" customWidth="1"/>
    <col min="5127" max="5127" width="22.7109375" style="529" customWidth="1"/>
    <col min="5128" max="5128" width="21.7109375" style="529" customWidth="1"/>
    <col min="5129" max="5129" width="22.140625" style="529" customWidth="1"/>
    <col min="5130" max="5130" width="20.140625" style="529" customWidth="1"/>
    <col min="5131" max="5131" width="22.42578125" style="529" customWidth="1"/>
    <col min="5132" max="5132" width="21.7109375" style="529" customWidth="1"/>
    <col min="5133" max="5133" width="22.140625" style="529" customWidth="1"/>
    <col min="5134" max="5134" width="3.42578125" style="529" customWidth="1"/>
    <col min="5135" max="5376" width="9.140625" style="529"/>
    <col min="5377" max="5377" width="125.85546875" style="529" customWidth="1"/>
    <col min="5378" max="5378" width="20.140625" style="529" customWidth="1"/>
    <col min="5379" max="5379" width="22" style="529" customWidth="1"/>
    <col min="5380" max="5380" width="21.7109375" style="529" customWidth="1"/>
    <col min="5381" max="5381" width="22.28515625" style="529" customWidth="1"/>
    <col min="5382" max="5382" width="20.140625" style="529" customWidth="1"/>
    <col min="5383" max="5383" width="22.7109375" style="529" customWidth="1"/>
    <col min="5384" max="5384" width="21.7109375" style="529" customWidth="1"/>
    <col min="5385" max="5385" width="22.140625" style="529" customWidth="1"/>
    <col min="5386" max="5386" width="20.140625" style="529" customWidth="1"/>
    <col min="5387" max="5387" width="22.42578125" style="529" customWidth="1"/>
    <col min="5388" max="5388" width="21.7109375" style="529" customWidth="1"/>
    <col min="5389" max="5389" width="22.140625" style="529" customWidth="1"/>
    <col min="5390" max="5390" width="3.42578125" style="529" customWidth="1"/>
    <col min="5391" max="5632" width="9.140625" style="529"/>
    <col min="5633" max="5633" width="125.85546875" style="529" customWidth="1"/>
    <col min="5634" max="5634" width="20.140625" style="529" customWidth="1"/>
    <col min="5635" max="5635" width="22" style="529" customWidth="1"/>
    <col min="5636" max="5636" width="21.7109375" style="529" customWidth="1"/>
    <col min="5637" max="5637" width="22.28515625" style="529" customWidth="1"/>
    <col min="5638" max="5638" width="20.140625" style="529" customWidth="1"/>
    <col min="5639" max="5639" width="22.7109375" style="529" customWidth="1"/>
    <col min="5640" max="5640" width="21.7109375" style="529" customWidth="1"/>
    <col min="5641" max="5641" width="22.140625" style="529" customWidth="1"/>
    <col min="5642" max="5642" width="20.140625" style="529" customWidth="1"/>
    <col min="5643" max="5643" width="22.42578125" style="529" customWidth="1"/>
    <col min="5644" max="5644" width="21.7109375" style="529" customWidth="1"/>
    <col min="5645" max="5645" width="22.140625" style="529" customWidth="1"/>
    <col min="5646" max="5646" width="3.42578125" style="529" customWidth="1"/>
    <col min="5647" max="5888" width="9.140625" style="529"/>
    <col min="5889" max="5889" width="125.85546875" style="529" customWidth="1"/>
    <col min="5890" max="5890" width="20.140625" style="529" customWidth="1"/>
    <col min="5891" max="5891" width="22" style="529" customWidth="1"/>
    <col min="5892" max="5892" width="21.7109375" style="529" customWidth="1"/>
    <col min="5893" max="5893" width="22.28515625" style="529" customWidth="1"/>
    <col min="5894" max="5894" width="20.140625" style="529" customWidth="1"/>
    <col min="5895" max="5895" width="22.7109375" style="529" customWidth="1"/>
    <col min="5896" max="5896" width="21.7109375" style="529" customWidth="1"/>
    <col min="5897" max="5897" width="22.140625" style="529" customWidth="1"/>
    <col min="5898" max="5898" width="20.140625" style="529" customWidth="1"/>
    <col min="5899" max="5899" width="22.42578125" style="529" customWidth="1"/>
    <col min="5900" max="5900" width="21.7109375" style="529" customWidth="1"/>
    <col min="5901" max="5901" width="22.140625" style="529" customWidth="1"/>
    <col min="5902" max="5902" width="3.42578125" style="529" customWidth="1"/>
    <col min="5903" max="6144" width="9.140625" style="529"/>
    <col min="6145" max="6145" width="125.85546875" style="529" customWidth="1"/>
    <col min="6146" max="6146" width="20.140625" style="529" customWidth="1"/>
    <col min="6147" max="6147" width="22" style="529" customWidth="1"/>
    <col min="6148" max="6148" width="21.7109375" style="529" customWidth="1"/>
    <col min="6149" max="6149" width="22.28515625" style="529" customWidth="1"/>
    <col min="6150" max="6150" width="20.140625" style="529" customWidth="1"/>
    <col min="6151" max="6151" width="22.7109375" style="529" customWidth="1"/>
    <col min="6152" max="6152" width="21.7109375" style="529" customWidth="1"/>
    <col min="6153" max="6153" width="22.140625" style="529" customWidth="1"/>
    <col min="6154" max="6154" width="20.140625" style="529" customWidth="1"/>
    <col min="6155" max="6155" width="22.42578125" style="529" customWidth="1"/>
    <col min="6156" max="6156" width="21.7109375" style="529" customWidth="1"/>
    <col min="6157" max="6157" width="22.140625" style="529" customWidth="1"/>
    <col min="6158" max="6158" width="3.42578125" style="529" customWidth="1"/>
    <col min="6159" max="6400" width="9.140625" style="529"/>
    <col min="6401" max="6401" width="125.85546875" style="529" customWidth="1"/>
    <col min="6402" max="6402" width="20.140625" style="529" customWidth="1"/>
    <col min="6403" max="6403" width="22" style="529" customWidth="1"/>
    <col min="6404" max="6404" width="21.7109375" style="529" customWidth="1"/>
    <col min="6405" max="6405" width="22.28515625" style="529" customWidth="1"/>
    <col min="6406" max="6406" width="20.140625" style="529" customWidth="1"/>
    <col min="6407" max="6407" width="22.7109375" style="529" customWidth="1"/>
    <col min="6408" max="6408" width="21.7109375" style="529" customWidth="1"/>
    <col min="6409" max="6409" width="22.140625" style="529" customWidth="1"/>
    <col min="6410" max="6410" width="20.140625" style="529" customWidth="1"/>
    <col min="6411" max="6411" width="22.42578125" style="529" customWidth="1"/>
    <col min="6412" max="6412" width="21.7109375" style="529" customWidth="1"/>
    <col min="6413" max="6413" width="22.140625" style="529" customWidth="1"/>
    <col min="6414" max="6414" width="3.42578125" style="529" customWidth="1"/>
    <col min="6415" max="6656" width="9.140625" style="529"/>
    <col min="6657" max="6657" width="125.85546875" style="529" customWidth="1"/>
    <col min="6658" max="6658" width="20.140625" style="529" customWidth="1"/>
    <col min="6659" max="6659" width="22" style="529" customWidth="1"/>
    <col min="6660" max="6660" width="21.7109375" style="529" customWidth="1"/>
    <col min="6661" max="6661" width="22.28515625" style="529" customWidth="1"/>
    <col min="6662" max="6662" width="20.140625" style="529" customWidth="1"/>
    <col min="6663" max="6663" width="22.7109375" style="529" customWidth="1"/>
    <col min="6664" max="6664" width="21.7109375" style="529" customWidth="1"/>
    <col min="6665" max="6665" width="22.140625" style="529" customWidth="1"/>
    <col min="6666" max="6666" width="20.140625" style="529" customWidth="1"/>
    <col min="6667" max="6667" width="22.42578125" style="529" customWidth="1"/>
    <col min="6668" max="6668" width="21.7109375" style="529" customWidth="1"/>
    <col min="6669" max="6669" width="22.140625" style="529" customWidth="1"/>
    <col min="6670" max="6670" width="3.42578125" style="529" customWidth="1"/>
    <col min="6671" max="6912" width="9.140625" style="529"/>
    <col min="6913" max="6913" width="125.85546875" style="529" customWidth="1"/>
    <col min="6914" max="6914" width="20.140625" style="529" customWidth="1"/>
    <col min="6915" max="6915" width="22" style="529" customWidth="1"/>
    <col min="6916" max="6916" width="21.7109375" style="529" customWidth="1"/>
    <col min="6917" max="6917" width="22.28515625" style="529" customWidth="1"/>
    <col min="6918" max="6918" width="20.140625" style="529" customWidth="1"/>
    <col min="6919" max="6919" width="22.7109375" style="529" customWidth="1"/>
    <col min="6920" max="6920" width="21.7109375" style="529" customWidth="1"/>
    <col min="6921" max="6921" width="22.140625" style="529" customWidth="1"/>
    <col min="6922" max="6922" width="20.140625" style="529" customWidth="1"/>
    <col min="6923" max="6923" width="22.42578125" style="529" customWidth="1"/>
    <col min="6924" max="6924" width="21.7109375" style="529" customWidth="1"/>
    <col min="6925" max="6925" width="22.140625" style="529" customWidth="1"/>
    <col min="6926" max="6926" width="3.42578125" style="529" customWidth="1"/>
    <col min="6927" max="7168" width="9.140625" style="529"/>
    <col min="7169" max="7169" width="125.85546875" style="529" customWidth="1"/>
    <col min="7170" max="7170" width="20.140625" style="529" customWidth="1"/>
    <col min="7171" max="7171" width="22" style="529" customWidth="1"/>
    <col min="7172" max="7172" width="21.7109375" style="529" customWidth="1"/>
    <col min="7173" max="7173" width="22.28515625" style="529" customWidth="1"/>
    <col min="7174" max="7174" width="20.140625" style="529" customWidth="1"/>
    <col min="7175" max="7175" width="22.7109375" style="529" customWidth="1"/>
    <col min="7176" max="7176" width="21.7109375" style="529" customWidth="1"/>
    <col min="7177" max="7177" width="22.140625" style="529" customWidth="1"/>
    <col min="7178" max="7178" width="20.140625" style="529" customWidth="1"/>
    <col min="7179" max="7179" width="22.42578125" style="529" customWidth="1"/>
    <col min="7180" max="7180" width="21.7109375" style="529" customWidth="1"/>
    <col min="7181" max="7181" width="22.140625" style="529" customWidth="1"/>
    <col min="7182" max="7182" width="3.42578125" style="529" customWidth="1"/>
    <col min="7183" max="7424" width="9.140625" style="529"/>
    <col min="7425" max="7425" width="125.85546875" style="529" customWidth="1"/>
    <col min="7426" max="7426" width="20.140625" style="529" customWidth="1"/>
    <col min="7427" max="7427" width="22" style="529" customWidth="1"/>
    <col min="7428" max="7428" width="21.7109375" style="529" customWidth="1"/>
    <col min="7429" max="7429" width="22.28515625" style="529" customWidth="1"/>
    <col min="7430" max="7430" width="20.140625" style="529" customWidth="1"/>
    <col min="7431" max="7431" width="22.7109375" style="529" customWidth="1"/>
    <col min="7432" max="7432" width="21.7109375" style="529" customWidth="1"/>
    <col min="7433" max="7433" width="22.140625" style="529" customWidth="1"/>
    <col min="7434" max="7434" width="20.140625" style="529" customWidth="1"/>
    <col min="7435" max="7435" width="22.42578125" style="529" customWidth="1"/>
    <col min="7436" max="7436" width="21.7109375" style="529" customWidth="1"/>
    <col min="7437" max="7437" width="22.140625" style="529" customWidth="1"/>
    <col min="7438" max="7438" width="3.42578125" style="529" customWidth="1"/>
    <col min="7439" max="7680" width="9.140625" style="529"/>
    <col min="7681" max="7681" width="125.85546875" style="529" customWidth="1"/>
    <col min="7682" max="7682" width="20.140625" style="529" customWidth="1"/>
    <col min="7683" max="7683" width="22" style="529" customWidth="1"/>
    <col min="7684" max="7684" width="21.7109375" style="529" customWidth="1"/>
    <col min="7685" max="7685" width="22.28515625" style="529" customWidth="1"/>
    <col min="7686" max="7686" width="20.140625" style="529" customWidth="1"/>
    <col min="7687" max="7687" width="22.7109375" style="529" customWidth="1"/>
    <col min="7688" max="7688" width="21.7109375" style="529" customWidth="1"/>
    <col min="7689" max="7689" width="22.140625" style="529" customWidth="1"/>
    <col min="7690" max="7690" width="20.140625" style="529" customWidth="1"/>
    <col min="7691" max="7691" width="22.42578125" style="529" customWidth="1"/>
    <col min="7692" max="7692" width="21.7109375" style="529" customWidth="1"/>
    <col min="7693" max="7693" width="22.140625" style="529" customWidth="1"/>
    <col min="7694" max="7694" width="3.42578125" style="529" customWidth="1"/>
    <col min="7695" max="7936" width="9.140625" style="529"/>
    <col min="7937" max="7937" width="125.85546875" style="529" customWidth="1"/>
    <col min="7938" max="7938" width="20.140625" style="529" customWidth="1"/>
    <col min="7939" max="7939" width="22" style="529" customWidth="1"/>
    <col min="7940" max="7940" width="21.7109375" style="529" customWidth="1"/>
    <col min="7941" max="7941" width="22.28515625" style="529" customWidth="1"/>
    <col min="7942" max="7942" width="20.140625" style="529" customWidth="1"/>
    <col min="7943" max="7943" width="22.7109375" style="529" customWidth="1"/>
    <col min="7944" max="7944" width="21.7109375" style="529" customWidth="1"/>
    <col min="7945" max="7945" width="22.140625" style="529" customWidth="1"/>
    <col min="7946" max="7946" width="20.140625" style="529" customWidth="1"/>
    <col min="7947" max="7947" width="22.42578125" style="529" customWidth="1"/>
    <col min="7948" max="7948" width="21.7109375" style="529" customWidth="1"/>
    <col min="7949" max="7949" width="22.140625" style="529" customWidth="1"/>
    <col min="7950" max="7950" width="3.42578125" style="529" customWidth="1"/>
    <col min="7951" max="8192" width="9.140625" style="529"/>
    <col min="8193" max="8193" width="125.85546875" style="529" customWidth="1"/>
    <col min="8194" max="8194" width="20.140625" style="529" customWidth="1"/>
    <col min="8195" max="8195" width="22" style="529" customWidth="1"/>
    <col min="8196" max="8196" width="21.7109375" style="529" customWidth="1"/>
    <col min="8197" max="8197" width="22.28515625" style="529" customWidth="1"/>
    <col min="8198" max="8198" width="20.140625" style="529" customWidth="1"/>
    <col min="8199" max="8199" width="22.7109375" style="529" customWidth="1"/>
    <col min="8200" max="8200" width="21.7109375" style="529" customWidth="1"/>
    <col min="8201" max="8201" width="22.140625" style="529" customWidth="1"/>
    <col min="8202" max="8202" width="20.140625" style="529" customWidth="1"/>
    <col min="8203" max="8203" width="22.42578125" style="529" customWidth="1"/>
    <col min="8204" max="8204" width="21.7109375" style="529" customWidth="1"/>
    <col min="8205" max="8205" width="22.140625" style="529" customWidth="1"/>
    <col min="8206" max="8206" width="3.42578125" style="529" customWidth="1"/>
    <col min="8207" max="8448" width="9.140625" style="529"/>
    <col min="8449" max="8449" width="125.85546875" style="529" customWidth="1"/>
    <col min="8450" max="8450" width="20.140625" style="529" customWidth="1"/>
    <col min="8451" max="8451" width="22" style="529" customWidth="1"/>
    <col min="8452" max="8452" width="21.7109375" style="529" customWidth="1"/>
    <col min="8453" max="8453" width="22.28515625" style="529" customWidth="1"/>
    <col min="8454" max="8454" width="20.140625" style="529" customWidth="1"/>
    <col min="8455" max="8455" width="22.7109375" style="529" customWidth="1"/>
    <col min="8456" max="8456" width="21.7109375" style="529" customWidth="1"/>
    <col min="8457" max="8457" width="22.140625" style="529" customWidth="1"/>
    <col min="8458" max="8458" width="20.140625" style="529" customWidth="1"/>
    <col min="8459" max="8459" width="22.42578125" style="529" customWidth="1"/>
    <col min="8460" max="8460" width="21.7109375" style="529" customWidth="1"/>
    <col min="8461" max="8461" width="22.140625" style="529" customWidth="1"/>
    <col min="8462" max="8462" width="3.42578125" style="529" customWidth="1"/>
    <col min="8463" max="8704" width="9.140625" style="529"/>
    <col min="8705" max="8705" width="125.85546875" style="529" customWidth="1"/>
    <col min="8706" max="8706" width="20.140625" style="529" customWidth="1"/>
    <col min="8707" max="8707" width="22" style="529" customWidth="1"/>
    <col min="8708" max="8708" width="21.7109375" style="529" customWidth="1"/>
    <col min="8709" max="8709" width="22.28515625" style="529" customWidth="1"/>
    <col min="8710" max="8710" width="20.140625" style="529" customWidth="1"/>
    <col min="8711" max="8711" width="22.7109375" style="529" customWidth="1"/>
    <col min="8712" max="8712" width="21.7109375" style="529" customWidth="1"/>
    <col min="8713" max="8713" width="22.140625" style="529" customWidth="1"/>
    <col min="8714" max="8714" width="20.140625" style="529" customWidth="1"/>
    <col min="8715" max="8715" width="22.42578125" style="529" customWidth="1"/>
    <col min="8716" max="8716" width="21.7109375" style="529" customWidth="1"/>
    <col min="8717" max="8717" width="22.140625" style="529" customWidth="1"/>
    <col min="8718" max="8718" width="3.42578125" style="529" customWidth="1"/>
    <col min="8719" max="8960" width="9.140625" style="529"/>
    <col min="8961" max="8961" width="125.85546875" style="529" customWidth="1"/>
    <col min="8962" max="8962" width="20.140625" style="529" customWidth="1"/>
    <col min="8963" max="8963" width="22" style="529" customWidth="1"/>
    <col min="8964" max="8964" width="21.7109375" style="529" customWidth="1"/>
    <col min="8965" max="8965" width="22.28515625" style="529" customWidth="1"/>
    <col min="8966" max="8966" width="20.140625" style="529" customWidth="1"/>
    <col min="8967" max="8967" width="22.7109375" style="529" customWidth="1"/>
    <col min="8968" max="8968" width="21.7109375" style="529" customWidth="1"/>
    <col min="8969" max="8969" width="22.140625" style="529" customWidth="1"/>
    <col min="8970" max="8970" width="20.140625" style="529" customWidth="1"/>
    <col min="8971" max="8971" width="22.42578125" style="529" customWidth="1"/>
    <col min="8972" max="8972" width="21.7109375" style="529" customWidth="1"/>
    <col min="8973" max="8973" width="22.140625" style="529" customWidth="1"/>
    <col min="8974" max="8974" width="3.42578125" style="529" customWidth="1"/>
    <col min="8975" max="9216" width="9.140625" style="529"/>
    <col min="9217" max="9217" width="125.85546875" style="529" customWidth="1"/>
    <col min="9218" max="9218" width="20.140625" style="529" customWidth="1"/>
    <col min="9219" max="9219" width="22" style="529" customWidth="1"/>
    <col min="9220" max="9220" width="21.7109375" style="529" customWidth="1"/>
    <col min="9221" max="9221" width="22.28515625" style="529" customWidth="1"/>
    <col min="9222" max="9222" width="20.140625" style="529" customWidth="1"/>
    <col min="9223" max="9223" width="22.7109375" style="529" customWidth="1"/>
    <col min="9224" max="9224" width="21.7109375" style="529" customWidth="1"/>
    <col min="9225" max="9225" width="22.140625" style="529" customWidth="1"/>
    <col min="9226" max="9226" width="20.140625" style="529" customWidth="1"/>
    <col min="9227" max="9227" width="22.42578125" style="529" customWidth="1"/>
    <col min="9228" max="9228" width="21.7109375" style="529" customWidth="1"/>
    <col min="9229" max="9229" width="22.140625" style="529" customWidth="1"/>
    <col min="9230" max="9230" width="3.42578125" style="529" customWidth="1"/>
    <col min="9231" max="9472" width="9.140625" style="529"/>
    <col min="9473" max="9473" width="125.85546875" style="529" customWidth="1"/>
    <col min="9474" max="9474" width="20.140625" style="529" customWidth="1"/>
    <col min="9475" max="9475" width="22" style="529" customWidth="1"/>
    <col min="9476" max="9476" width="21.7109375" style="529" customWidth="1"/>
    <col min="9477" max="9477" width="22.28515625" style="529" customWidth="1"/>
    <col min="9478" max="9478" width="20.140625" style="529" customWidth="1"/>
    <col min="9479" max="9479" width="22.7109375" style="529" customWidth="1"/>
    <col min="9480" max="9480" width="21.7109375" style="529" customWidth="1"/>
    <col min="9481" max="9481" width="22.140625" style="529" customWidth="1"/>
    <col min="9482" max="9482" width="20.140625" style="529" customWidth="1"/>
    <col min="9483" max="9483" width="22.42578125" style="529" customWidth="1"/>
    <col min="9484" max="9484" width="21.7109375" style="529" customWidth="1"/>
    <col min="9485" max="9485" width="22.140625" style="529" customWidth="1"/>
    <col min="9486" max="9486" width="3.42578125" style="529" customWidth="1"/>
    <col min="9487" max="9728" width="9.140625" style="529"/>
    <col min="9729" max="9729" width="125.85546875" style="529" customWidth="1"/>
    <col min="9730" max="9730" width="20.140625" style="529" customWidth="1"/>
    <col min="9731" max="9731" width="22" style="529" customWidth="1"/>
    <col min="9732" max="9732" width="21.7109375" style="529" customWidth="1"/>
    <col min="9733" max="9733" width="22.28515625" style="529" customWidth="1"/>
    <col min="9734" max="9734" width="20.140625" style="529" customWidth="1"/>
    <col min="9735" max="9735" width="22.7109375" style="529" customWidth="1"/>
    <col min="9736" max="9736" width="21.7109375" style="529" customWidth="1"/>
    <col min="9737" max="9737" width="22.140625" style="529" customWidth="1"/>
    <col min="9738" max="9738" width="20.140625" style="529" customWidth="1"/>
    <col min="9739" max="9739" width="22.42578125" style="529" customWidth="1"/>
    <col min="9740" max="9740" width="21.7109375" style="529" customWidth="1"/>
    <col min="9741" max="9741" width="22.140625" style="529" customWidth="1"/>
    <col min="9742" max="9742" width="3.42578125" style="529" customWidth="1"/>
    <col min="9743" max="9984" width="9.140625" style="529"/>
    <col min="9985" max="9985" width="125.85546875" style="529" customWidth="1"/>
    <col min="9986" max="9986" width="20.140625" style="529" customWidth="1"/>
    <col min="9987" max="9987" width="22" style="529" customWidth="1"/>
    <col min="9988" max="9988" width="21.7109375" style="529" customWidth="1"/>
    <col min="9989" max="9989" width="22.28515625" style="529" customWidth="1"/>
    <col min="9990" max="9990" width="20.140625" style="529" customWidth="1"/>
    <col min="9991" max="9991" width="22.7109375" style="529" customWidth="1"/>
    <col min="9992" max="9992" width="21.7109375" style="529" customWidth="1"/>
    <col min="9993" max="9993" width="22.140625" style="529" customWidth="1"/>
    <col min="9994" max="9994" width="20.140625" style="529" customWidth="1"/>
    <col min="9995" max="9995" width="22.42578125" style="529" customWidth="1"/>
    <col min="9996" max="9996" width="21.7109375" style="529" customWidth="1"/>
    <col min="9997" max="9997" width="22.140625" style="529" customWidth="1"/>
    <col min="9998" max="9998" width="3.42578125" style="529" customWidth="1"/>
    <col min="9999" max="10240" width="9.140625" style="529"/>
    <col min="10241" max="10241" width="125.85546875" style="529" customWidth="1"/>
    <col min="10242" max="10242" width="20.140625" style="529" customWidth="1"/>
    <col min="10243" max="10243" width="22" style="529" customWidth="1"/>
    <col min="10244" max="10244" width="21.7109375" style="529" customWidth="1"/>
    <col min="10245" max="10245" width="22.28515625" style="529" customWidth="1"/>
    <col min="10246" max="10246" width="20.140625" style="529" customWidth="1"/>
    <col min="10247" max="10247" width="22.7109375" style="529" customWidth="1"/>
    <col min="10248" max="10248" width="21.7109375" style="529" customWidth="1"/>
    <col min="10249" max="10249" width="22.140625" style="529" customWidth="1"/>
    <col min="10250" max="10250" width="20.140625" style="529" customWidth="1"/>
    <col min="10251" max="10251" width="22.42578125" style="529" customWidth="1"/>
    <col min="10252" max="10252" width="21.7109375" style="529" customWidth="1"/>
    <col min="10253" max="10253" width="22.140625" style="529" customWidth="1"/>
    <col min="10254" max="10254" width="3.42578125" style="529" customWidth="1"/>
    <col min="10255" max="10496" width="9.140625" style="529"/>
    <col min="10497" max="10497" width="125.85546875" style="529" customWidth="1"/>
    <col min="10498" max="10498" width="20.140625" style="529" customWidth="1"/>
    <col min="10499" max="10499" width="22" style="529" customWidth="1"/>
    <col min="10500" max="10500" width="21.7109375" style="529" customWidth="1"/>
    <col min="10501" max="10501" width="22.28515625" style="529" customWidth="1"/>
    <col min="10502" max="10502" width="20.140625" style="529" customWidth="1"/>
    <col min="10503" max="10503" width="22.7109375" style="529" customWidth="1"/>
    <col min="10504" max="10504" width="21.7109375" style="529" customWidth="1"/>
    <col min="10505" max="10505" width="22.140625" style="529" customWidth="1"/>
    <col min="10506" max="10506" width="20.140625" style="529" customWidth="1"/>
    <col min="10507" max="10507" width="22.42578125" style="529" customWidth="1"/>
    <col min="10508" max="10508" width="21.7109375" style="529" customWidth="1"/>
    <col min="10509" max="10509" width="22.140625" style="529" customWidth="1"/>
    <col min="10510" max="10510" width="3.42578125" style="529" customWidth="1"/>
    <col min="10511" max="10752" width="9.140625" style="529"/>
    <col min="10753" max="10753" width="125.85546875" style="529" customWidth="1"/>
    <col min="10754" max="10754" width="20.140625" style="529" customWidth="1"/>
    <col min="10755" max="10755" width="22" style="529" customWidth="1"/>
    <col min="10756" max="10756" width="21.7109375" style="529" customWidth="1"/>
    <col min="10757" max="10757" width="22.28515625" style="529" customWidth="1"/>
    <col min="10758" max="10758" width="20.140625" style="529" customWidth="1"/>
    <col min="10759" max="10759" width="22.7109375" style="529" customWidth="1"/>
    <col min="10760" max="10760" width="21.7109375" style="529" customWidth="1"/>
    <col min="10761" max="10761" width="22.140625" style="529" customWidth="1"/>
    <col min="10762" max="10762" width="20.140625" style="529" customWidth="1"/>
    <col min="10763" max="10763" width="22.42578125" style="529" customWidth="1"/>
    <col min="10764" max="10764" width="21.7109375" style="529" customWidth="1"/>
    <col min="10765" max="10765" width="22.140625" style="529" customWidth="1"/>
    <col min="10766" max="10766" width="3.42578125" style="529" customWidth="1"/>
    <col min="10767" max="11008" width="9.140625" style="529"/>
    <col min="11009" max="11009" width="125.85546875" style="529" customWidth="1"/>
    <col min="11010" max="11010" width="20.140625" style="529" customWidth="1"/>
    <col min="11011" max="11011" width="22" style="529" customWidth="1"/>
    <col min="11012" max="11012" width="21.7109375" style="529" customWidth="1"/>
    <col min="11013" max="11013" width="22.28515625" style="529" customWidth="1"/>
    <col min="11014" max="11014" width="20.140625" style="529" customWidth="1"/>
    <col min="11015" max="11015" width="22.7109375" style="529" customWidth="1"/>
    <col min="11016" max="11016" width="21.7109375" style="529" customWidth="1"/>
    <col min="11017" max="11017" width="22.140625" style="529" customWidth="1"/>
    <col min="11018" max="11018" width="20.140625" style="529" customWidth="1"/>
    <col min="11019" max="11019" width="22.42578125" style="529" customWidth="1"/>
    <col min="11020" max="11020" width="21.7109375" style="529" customWidth="1"/>
    <col min="11021" max="11021" width="22.140625" style="529" customWidth="1"/>
    <col min="11022" max="11022" width="3.42578125" style="529" customWidth="1"/>
    <col min="11023" max="11264" width="9.140625" style="529"/>
    <col min="11265" max="11265" width="125.85546875" style="529" customWidth="1"/>
    <col min="11266" max="11266" width="20.140625" style="529" customWidth="1"/>
    <col min="11267" max="11267" width="22" style="529" customWidth="1"/>
    <col min="11268" max="11268" width="21.7109375" style="529" customWidth="1"/>
    <col min="11269" max="11269" width="22.28515625" style="529" customWidth="1"/>
    <col min="11270" max="11270" width="20.140625" style="529" customWidth="1"/>
    <col min="11271" max="11271" width="22.7109375" style="529" customWidth="1"/>
    <col min="11272" max="11272" width="21.7109375" style="529" customWidth="1"/>
    <col min="11273" max="11273" width="22.140625" style="529" customWidth="1"/>
    <col min="11274" max="11274" width="20.140625" style="529" customWidth="1"/>
    <col min="11275" max="11275" width="22.42578125" style="529" customWidth="1"/>
    <col min="11276" max="11276" width="21.7109375" style="529" customWidth="1"/>
    <col min="11277" max="11277" width="22.140625" style="529" customWidth="1"/>
    <col min="11278" max="11278" width="3.42578125" style="529" customWidth="1"/>
    <col min="11279" max="11520" width="9.140625" style="529"/>
    <col min="11521" max="11521" width="125.85546875" style="529" customWidth="1"/>
    <col min="11522" max="11522" width="20.140625" style="529" customWidth="1"/>
    <col min="11523" max="11523" width="22" style="529" customWidth="1"/>
    <col min="11524" max="11524" width="21.7109375" style="529" customWidth="1"/>
    <col min="11525" max="11525" width="22.28515625" style="529" customWidth="1"/>
    <col min="11526" max="11526" width="20.140625" style="529" customWidth="1"/>
    <col min="11527" max="11527" width="22.7109375" style="529" customWidth="1"/>
    <col min="11528" max="11528" width="21.7109375" style="529" customWidth="1"/>
    <col min="11529" max="11529" width="22.140625" style="529" customWidth="1"/>
    <col min="11530" max="11530" width="20.140625" style="529" customWidth="1"/>
    <col min="11531" max="11531" width="22.42578125" style="529" customWidth="1"/>
    <col min="11532" max="11532" width="21.7109375" style="529" customWidth="1"/>
    <col min="11533" max="11533" width="22.140625" style="529" customWidth="1"/>
    <col min="11534" max="11534" width="3.42578125" style="529" customWidth="1"/>
    <col min="11535" max="11776" width="9.140625" style="529"/>
    <col min="11777" max="11777" width="125.85546875" style="529" customWidth="1"/>
    <col min="11778" max="11778" width="20.140625" style="529" customWidth="1"/>
    <col min="11779" max="11779" width="22" style="529" customWidth="1"/>
    <col min="11780" max="11780" width="21.7109375" style="529" customWidth="1"/>
    <col min="11781" max="11781" width="22.28515625" style="529" customWidth="1"/>
    <col min="11782" max="11782" width="20.140625" style="529" customWidth="1"/>
    <col min="11783" max="11783" width="22.7109375" style="529" customWidth="1"/>
    <col min="11784" max="11784" width="21.7109375" style="529" customWidth="1"/>
    <col min="11785" max="11785" width="22.140625" style="529" customWidth="1"/>
    <col min="11786" max="11786" width="20.140625" style="529" customWidth="1"/>
    <col min="11787" max="11787" width="22.42578125" style="529" customWidth="1"/>
    <col min="11788" max="11788" width="21.7109375" style="529" customWidth="1"/>
    <col min="11789" max="11789" width="22.140625" style="529" customWidth="1"/>
    <col min="11790" max="11790" width="3.42578125" style="529" customWidth="1"/>
    <col min="11791" max="12032" width="9.140625" style="529"/>
    <col min="12033" max="12033" width="125.85546875" style="529" customWidth="1"/>
    <col min="12034" max="12034" width="20.140625" style="529" customWidth="1"/>
    <col min="12035" max="12035" width="22" style="529" customWidth="1"/>
    <col min="12036" max="12036" width="21.7109375" style="529" customWidth="1"/>
    <col min="12037" max="12037" width="22.28515625" style="529" customWidth="1"/>
    <col min="12038" max="12038" width="20.140625" style="529" customWidth="1"/>
    <col min="12039" max="12039" width="22.7109375" style="529" customWidth="1"/>
    <col min="12040" max="12040" width="21.7109375" style="529" customWidth="1"/>
    <col min="12041" max="12041" width="22.140625" style="529" customWidth="1"/>
    <col min="12042" max="12042" width="20.140625" style="529" customWidth="1"/>
    <col min="12043" max="12043" width="22.42578125" style="529" customWidth="1"/>
    <col min="12044" max="12044" width="21.7109375" style="529" customWidth="1"/>
    <col min="12045" max="12045" width="22.140625" style="529" customWidth="1"/>
    <col min="12046" max="12046" width="3.42578125" style="529" customWidth="1"/>
    <col min="12047" max="12288" width="9.140625" style="529"/>
    <col min="12289" max="12289" width="125.85546875" style="529" customWidth="1"/>
    <col min="12290" max="12290" width="20.140625" style="529" customWidth="1"/>
    <col min="12291" max="12291" width="22" style="529" customWidth="1"/>
    <col min="12292" max="12292" width="21.7109375" style="529" customWidth="1"/>
    <col min="12293" max="12293" width="22.28515625" style="529" customWidth="1"/>
    <col min="12294" max="12294" width="20.140625" style="529" customWidth="1"/>
    <col min="12295" max="12295" width="22.7109375" style="529" customWidth="1"/>
    <col min="12296" max="12296" width="21.7109375" style="529" customWidth="1"/>
    <col min="12297" max="12297" width="22.140625" style="529" customWidth="1"/>
    <col min="12298" max="12298" width="20.140625" style="529" customWidth="1"/>
    <col min="12299" max="12299" width="22.42578125" style="529" customWidth="1"/>
    <col min="12300" max="12300" width="21.7109375" style="529" customWidth="1"/>
    <col min="12301" max="12301" width="22.140625" style="529" customWidth="1"/>
    <col min="12302" max="12302" width="3.42578125" style="529" customWidth="1"/>
    <col min="12303" max="12544" width="9.140625" style="529"/>
    <col min="12545" max="12545" width="125.85546875" style="529" customWidth="1"/>
    <col min="12546" max="12546" width="20.140625" style="529" customWidth="1"/>
    <col min="12547" max="12547" width="22" style="529" customWidth="1"/>
    <col min="12548" max="12548" width="21.7109375" style="529" customWidth="1"/>
    <col min="12549" max="12549" width="22.28515625" style="529" customWidth="1"/>
    <col min="12550" max="12550" width="20.140625" style="529" customWidth="1"/>
    <col min="12551" max="12551" width="22.7109375" style="529" customWidth="1"/>
    <col min="12552" max="12552" width="21.7109375" style="529" customWidth="1"/>
    <col min="12553" max="12553" width="22.140625" style="529" customWidth="1"/>
    <col min="12554" max="12554" width="20.140625" style="529" customWidth="1"/>
    <col min="12555" max="12555" width="22.42578125" style="529" customWidth="1"/>
    <col min="12556" max="12556" width="21.7109375" style="529" customWidth="1"/>
    <col min="12557" max="12557" width="22.140625" style="529" customWidth="1"/>
    <col min="12558" max="12558" width="3.42578125" style="529" customWidth="1"/>
    <col min="12559" max="12800" width="9.140625" style="529"/>
    <col min="12801" max="12801" width="125.85546875" style="529" customWidth="1"/>
    <col min="12802" max="12802" width="20.140625" style="529" customWidth="1"/>
    <col min="12803" max="12803" width="22" style="529" customWidth="1"/>
    <col min="12804" max="12804" width="21.7109375" style="529" customWidth="1"/>
    <col min="12805" max="12805" width="22.28515625" style="529" customWidth="1"/>
    <col min="12806" max="12806" width="20.140625" style="529" customWidth="1"/>
    <col min="12807" max="12807" width="22.7109375" style="529" customWidth="1"/>
    <col min="12808" max="12808" width="21.7109375" style="529" customWidth="1"/>
    <col min="12809" max="12809" width="22.140625" style="529" customWidth="1"/>
    <col min="12810" max="12810" width="20.140625" style="529" customWidth="1"/>
    <col min="12811" max="12811" width="22.42578125" style="529" customWidth="1"/>
    <col min="12812" max="12812" width="21.7109375" style="529" customWidth="1"/>
    <col min="12813" max="12813" width="22.140625" style="529" customWidth="1"/>
    <col min="12814" max="12814" width="3.42578125" style="529" customWidth="1"/>
    <col min="12815" max="13056" width="9.140625" style="529"/>
    <col min="13057" max="13057" width="125.85546875" style="529" customWidth="1"/>
    <col min="13058" max="13058" width="20.140625" style="529" customWidth="1"/>
    <col min="13059" max="13059" width="22" style="529" customWidth="1"/>
    <col min="13060" max="13060" width="21.7109375" style="529" customWidth="1"/>
    <col min="13061" max="13061" width="22.28515625" style="529" customWidth="1"/>
    <col min="13062" max="13062" width="20.140625" style="529" customWidth="1"/>
    <col min="13063" max="13063" width="22.7109375" style="529" customWidth="1"/>
    <col min="13064" max="13064" width="21.7109375" style="529" customWidth="1"/>
    <col min="13065" max="13065" width="22.140625" style="529" customWidth="1"/>
    <col min="13066" max="13066" width="20.140625" style="529" customWidth="1"/>
    <col min="13067" max="13067" width="22.42578125" style="529" customWidth="1"/>
    <col min="13068" max="13068" width="21.7109375" style="529" customWidth="1"/>
    <col min="13069" max="13069" width="22.140625" style="529" customWidth="1"/>
    <col min="13070" max="13070" width="3.42578125" style="529" customWidth="1"/>
    <col min="13071" max="13312" width="9.140625" style="529"/>
    <col min="13313" max="13313" width="125.85546875" style="529" customWidth="1"/>
    <col min="13314" max="13314" width="20.140625" style="529" customWidth="1"/>
    <col min="13315" max="13315" width="22" style="529" customWidth="1"/>
    <col min="13316" max="13316" width="21.7109375" style="529" customWidth="1"/>
    <col min="13317" max="13317" width="22.28515625" style="529" customWidth="1"/>
    <col min="13318" max="13318" width="20.140625" style="529" customWidth="1"/>
    <col min="13319" max="13319" width="22.7109375" style="529" customWidth="1"/>
    <col min="13320" max="13320" width="21.7109375" style="529" customWidth="1"/>
    <col min="13321" max="13321" width="22.140625" style="529" customWidth="1"/>
    <col min="13322" max="13322" width="20.140625" style="529" customWidth="1"/>
    <col min="13323" max="13323" width="22.42578125" style="529" customWidth="1"/>
    <col min="13324" max="13324" width="21.7109375" style="529" customWidth="1"/>
    <col min="13325" max="13325" width="22.140625" style="529" customWidth="1"/>
    <col min="13326" max="13326" width="3.42578125" style="529" customWidth="1"/>
    <col min="13327" max="13568" width="9.140625" style="529"/>
    <col min="13569" max="13569" width="125.85546875" style="529" customWidth="1"/>
    <col min="13570" max="13570" width="20.140625" style="529" customWidth="1"/>
    <col min="13571" max="13571" width="22" style="529" customWidth="1"/>
    <col min="13572" max="13572" width="21.7109375" style="529" customWidth="1"/>
    <col min="13573" max="13573" width="22.28515625" style="529" customWidth="1"/>
    <col min="13574" max="13574" width="20.140625" style="529" customWidth="1"/>
    <col min="13575" max="13575" width="22.7109375" style="529" customWidth="1"/>
    <col min="13576" max="13576" width="21.7109375" style="529" customWidth="1"/>
    <col min="13577" max="13577" width="22.140625" style="529" customWidth="1"/>
    <col min="13578" max="13578" width="20.140625" style="529" customWidth="1"/>
    <col min="13579" max="13579" width="22.42578125" style="529" customWidth="1"/>
    <col min="13580" max="13580" width="21.7109375" style="529" customWidth="1"/>
    <col min="13581" max="13581" width="22.140625" style="529" customWidth="1"/>
    <col min="13582" max="13582" width="3.42578125" style="529" customWidth="1"/>
    <col min="13583" max="13824" width="9.140625" style="529"/>
    <col min="13825" max="13825" width="125.85546875" style="529" customWidth="1"/>
    <col min="13826" max="13826" width="20.140625" style="529" customWidth="1"/>
    <col min="13827" max="13827" width="22" style="529" customWidth="1"/>
    <col min="13828" max="13828" width="21.7109375" style="529" customWidth="1"/>
    <col min="13829" max="13829" width="22.28515625" style="529" customWidth="1"/>
    <col min="13830" max="13830" width="20.140625" style="529" customWidth="1"/>
    <col min="13831" max="13831" width="22.7109375" style="529" customWidth="1"/>
    <col min="13832" max="13832" width="21.7109375" style="529" customWidth="1"/>
    <col min="13833" max="13833" width="22.140625" style="529" customWidth="1"/>
    <col min="13834" max="13834" width="20.140625" style="529" customWidth="1"/>
    <col min="13835" max="13835" width="22.42578125" style="529" customWidth="1"/>
    <col min="13836" max="13836" width="21.7109375" style="529" customWidth="1"/>
    <col min="13837" max="13837" width="22.140625" style="529" customWidth="1"/>
    <col min="13838" max="13838" width="3.42578125" style="529" customWidth="1"/>
    <col min="13839" max="14080" width="9.140625" style="529"/>
    <col min="14081" max="14081" width="125.85546875" style="529" customWidth="1"/>
    <col min="14082" max="14082" width="20.140625" style="529" customWidth="1"/>
    <col min="14083" max="14083" width="22" style="529" customWidth="1"/>
    <col min="14084" max="14084" width="21.7109375" style="529" customWidth="1"/>
    <col min="14085" max="14085" width="22.28515625" style="529" customWidth="1"/>
    <col min="14086" max="14086" width="20.140625" style="529" customWidth="1"/>
    <col min="14087" max="14087" width="22.7109375" style="529" customWidth="1"/>
    <col min="14088" max="14088" width="21.7109375" style="529" customWidth="1"/>
    <col min="14089" max="14089" width="22.140625" style="529" customWidth="1"/>
    <col min="14090" max="14090" width="20.140625" style="529" customWidth="1"/>
    <col min="14091" max="14091" width="22.42578125" style="529" customWidth="1"/>
    <col min="14092" max="14092" width="21.7109375" style="529" customWidth="1"/>
    <col min="14093" max="14093" width="22.140625" style="529" customWidth="1"/>
    <col min="14094" max="14094" width="3.42578125" style="529" customWidth="1"/>
    <col min="14095" max="14336" width="9.140625" style="529"/>
    <col min="14337" max="14337" width="125.85546875" style="529" customWidth="1"/>
    <col min="14338" max="14338" width="20.140625" style="529" customWidth="1"/>
    <col min="14339" max="14339" width="22" style="529" customWidth="1"/>
    <col min="14340" max="14340" width="21.7109375" style="529" customWidth="1"/>
    <col min="14341" max="14341" width="22.28515625" style="529" customWidth="1"/>
    <col min="14342" max="14342" width="20.140625" style="529" customWidth="1"/>
    <col min="14343" max="14343" width="22.7109375" style="529" customWidth="1"/>
    <col min="14344" max="14344" width="21.7109375" style="529" customWidth="1"/>
    <col min="14345" max="14345" width="22.140625" style="529" customWidth="1"/>
    <col min="14346" max="14346" width="20.140625" style="529" customWidth="1"/>
    <col min="14347" max="14347" width="22.42578125" style="529" customWidth="1"/>
    <col min="14348" max="14348" width="21.7109375" style="529" customWidth="1"/>
    <col min="14349" max="14349" width="22.140625" style="529" customWidth="1"/>
    <col min="14350" max="14350" width="3.42578125" style="529" customWidth="1"/>
    <col min="14351" max="14592" width="9.140625" style="529"/>
    <col min="14593" max="14593" width="125.85546875" style="529" customWidth="1"/>
    <col min="14594" max="14594" width="20.140625" style="529" customWidth="1"/>
    <col min="14595" max="14595" width="22" style="529" customWidth="1"/>
    <col min="14596" max="14596" width="21.7109375" style="529" customWidth="1"/>
    <col min="14597" max="14597" width="22.28515625" style="529" customWidth="1"/>
    <col min="14598" max="14598" width="20.140625" style="529" customWidth="1"/>
    <col min="14599" max="14599" width="22.7109375" style="529" customWidth="1"/>
    <col min="14600" max="14600" width="21.7109375" style="529" customWidth="1"/>
    <col min="14601" max="14601" width="22.140625" style="529" customWidth="1"/>
    <col min="14602" max="14602" width="20.140625" style="529" customWidth="1"/>
    <col min="14603" max="14603" width="22.42578125" style="529" customWidth="1"/>
    <col min="14604" max="14604" width="21.7109375" style="529" customWidth="1"/>
    <col min="14605" max="14605" width="22.140625" style="529" customWidth="1"/>
    <col min="14606" max="14606" width="3.42578125" style="529" customWidth="1"/>
    <col min="14607" max="14848" width="9.140625" style="529"/>
    <col min="14849" max="14849" width="125.85546875" style="529" customWidth="1"/>
    <col min="14850" max="14850" width="20.140625" style="529" customWidth="1"/>
    <col min="14851" max="14851" width="22" style="529" customWidth="1"/>
    <col min="14852" max="14852" width="21.7109375" style="529" customWidth="1"/>
    <col min="14853" max="14853" width="22.28515625" style="529" customWidth="1"/>
    <col min="14854" max="14854" width="20.140625" style="529" customWidth="1"/>
    <col min="14855" max="14855" width="22.7109375" style="529" customWidth="1"/>
    <col min="14856" max="14856" width="21.7109375" style="529" customWidth="1"/>
    <col min="14857" max="14857" width="22.140625" style="529" customWidth="1"/>
    <col min="14858" max="14858" width="20.140625" style="529" customWidth="1"/>
    <col min="14859" max="14859" width="22.42578125" style="529" customWidth="1"/>
    <col min="14860" max="14860" width="21.7109375" style="529" customWidth="1"/>
    <col min="14861" max="14861" width="22.140625" style="529" customWidth="1"/>
    <col min="14862" max="14862" width="3.42578125" style="529" customWidth="1"/>
    <col min="14863" max="15104" width="9.140625" style="529"/>
    <col min="15105" max="15105" width="125.85546875" style="529" customWidth="1"/>
    <col min="15106" max="15106" width="20.140625" style="529" customWidth="1"/>
    <col min="15107" max="15107" width="22" style="529" customWidth="1"/>
    <col min="15108" max="15108" width="21.7109375" style="529" customWidth="1"/>
    <col min="15109" max="15109" width="22.28515625" style="529" customWidth="1"/>
    <col min="15110" max="15110" width="20.140625" style="529" customWidth="1"/>
    <col min="15111" max="15111" width="22.7109375" style="529" customWidth="1"/>
    <col min="15112" max="15112" width="21.7109375" style="529" customWidth="1"/>
    <col min="15113" max="15113" width="22.140625" style="529" customWidth="1"/>
    <col min="15114" max="15114" width="20.140625" style="529" customWidth="1"/>
    <col min="15115" max="15115" width="22.42578125" style="529" customWidth="1"/>
    <col min="15116" max="15116" width="21.7109375" style="529" customWidth="1"/>
    <col min="15117" max="15117" width="22.140625" style="529" customWidth="1"/>
    <col min="15118" max="15118" width="3.42578125" style="529" customWidth="1"/>
    <col min="15119" max="15360" width="9.140625" style="529"/>
    <col min="15361" max="15361" width="125.85546875" style="529" customWidth="1"/>
    <col min="15362" max="15362" width="20.140625" style="529" customWidth="1"/>
    <col min="15363" max="15363" width="22" style="529" customWidth="1"/>
    <col min="15364" max="15364" width="21.7109375" style="529" customWidth="1"/>
    <col min="15365" max="15365" width="22.28515625" style="529" customWidth="1"/>
    <col min="15366" max="15366" width="20.140625" style="529" customWidth="1"/>
    <col min="15367" max="15367" width="22.7109375" style="529" customWidth="1"/>
    <col min="15368" max="15368" width="21.7109375" style="529" customWidth="1"/>
    <col min="15369" max="15369" width="22.140625" style="529" customWidth="1"/>
    <col min="15370" max="15370" width="20.140625" style="529" customWidth="1"/>
    <col min="15371" max="15371" width="22.42578125" style="529" customWidth="1"/>
    <col min="15372" max="15372" width="21.7109375" style="529" customWidth="1"/>
    <col min="15373" max="15373" width="22.140625" style="529" customWidth="1"/>
    <col min="15374" max="15374" width="3.42578125" style="529" customWidth="1"/>
    <col min="15375" max="15616" width="9.140625" style="529"/>
    <col min="15617" max="15617" width="125.85546875" style="529" customWidth="1"/>
    <col min="15618" max="15618" width="20.140625" style="529" customWidth="1"/>
    <col min="15619" max="15619" width="22" style="529" customWidth="1"/>
    <col min="15620" max="15620" width="21.7109375" style="529" customWidth="1"/>
    <col min="15621" max="15621" width="22.28515625" style="529" customWidth="1"/>
    <col min="15622" max="15622" width="20.140625" style="529" customWidth="1"/>
    <col min="15623" max="15623" width="22.7109375" style="529" customWidth="1"/>
    <col min="15624" max="15624" width="21.7109375" style="529" customWidth="1"/>
    <col min="15625" max="15625" width="22.140625" style="529" customWidth="1"/>
    <col min="15626" max="15626" width="20.140625" style="529" customWidth="1"/>
    <col min="15627" max="15627" width="22.42578125" style="529" customWidth="1"/>
    <col min="15628" max="15628" width="21.7109375" style="529" customWidth="1"/>
    <col min="15629" max="15629" width="22.140625" style="529" customWidth="1"/>
    <col min="15630" max="15630" width="3.42578125" style="529" customWidth="1"/>
    <col min="15631" max="15872" width="9.140625" style="529"/>
    <col min="15873" max="15873" width="125.85546875" style="529" customWidth="1"/>
    <col min="15874" max="15874" width="20.140625" style="529" customWidth="1"/>
    <col min="15875" max="15875" width="22" style="529" customWidth="1"/>
    <col min="15876" max="15876" width="21.7109375" style="529" customWidth="1"/>
    <col min="15877" max="15877" width="22.28515625" style="529" customWidth="1"/>
    <col min="15878" max="15878" width="20.140625" style="529" customWidth="1"/>
    <col min="15879" max="15879" width="22.7109375" style="529" customWidth="1"/>
    <col min="15880" max="15880" width="21.7109375" style="529" customWidth="1"/>
    <col min="15881" max="15881" width="22.140625" style="529" customWidth="1"/>
    <col min="15882" max="15882" width="20.140625" style="529" customWidth="1"/>
    <col min="15883" max="15883" width="22.42578125" style="529" customWidth="1"/>
    <col min="15884" max="15884" width="21.7109375" style="529" customWidth="1"/>
    <col min="15885" max="15885" width="22.140625" style="529" customWidth="1"/>
    <col min="15886" max="15886" width="3.42578125" style="529" customWidth="1"/>
    <col min="15887" max="16128" width="9.140625" style="529"/>
    <col min="16129" max="16129" width="125.85546875" style="529" customWidth="1"/>
    <col min="16130" max="16130" width="20.140625" style="529" customWidth="1"/>
    <col min="16131" max="16131" width="22" style="529" customWidth="1"/>
    <col min="16132" max="16132" width="21.7109375" style="529" customWidth="1"/>
    <col min="16133" max="16133" width="22.28515625" style="529" customWidth="1"/>
    <col min="16134" max="16134" width="20.140625" style="529" customWidth="1"/>
    <col min="16135" max="16135" width="22.7109375" style="529" customWidth="1"/>
    <col min="16136" max="16136" width="21.7109375" style="529" customWidth="1"/>
    <col min="16137" max="16137" width="22.140625" style="529" customWidth="1"/>
    <col min="16138" max="16138" width="20.140625" style="529" customWidth="1"/>
    <col min="16139" max="16139" width="22.42578125" style="529" customWidth="1"/>
    <col min="16140" max="16140" width="21.7109375" style="529" customWidth="1"/>
    <col min="16141" max="16141" width="22.140625" style="529" customWidth="1"/>
    <col min="16142" max="16142" width="3.42578125" style="529" customWidth="1"/>
    <col min="16143" max="16384" width="9.140625" style="529"/>
  </cols>
  <sheetData>
    <row r="1" spans="1:26" s="1" customFormat="1" ht="5.25" hidden="1" customHeight="1">
      <c r="A1" s="266"/>
      <c r="B1" s="267"/>
      <c r="C1" s="267"/>
      <c r="D1" s="267"/>
      <c r="E1" s="267"/>
      <c r="F1" s="267"/>
      <c r="G1" s="267"/>
      <c r="H1" s="267"/>
      <c r="I1" s="267"/>
      <c r="J1" s="267"/>
      <c r="K1" s="267"/>
      <c r="L1" s="267"/>
      <c r="M1" s="267"/>
      <c r="N1" s="268"/>
    </row>
    <row r="2" spans="1:26" s="2" customFormat="1" ht="70.5" customHeight="1">
      <c r="A2" s="746" t="s">
        <v>627</v>
      </c>
      <c r="B2" s="746"/>
      <c r="C2" s="746"/>
      <c r="D2" s="746"/>
      <c r="E2" s="746"/>
      <c r="F2" s="746"/>
      <c r="G2" s="746"/>
      <c r="H2" s="746"/>
      <c r="I2" s="746"/>
      <c r="J2" s="746"/>
      <c r="K2" s="746"/>
      <c r="L2" s="746"/>
      <c r="M2" s="746"/>
      <c r="N2" s="269"/>
    </row>
    <row r="3" spans="1:26" s="2" customFormat="1" ht="42.75" customHeight="1">
      <c r="A3" s="746" t="s">
        <v>202</v>
      </c>
      <c r="B3" s="746"/>
      <c r="C3" s="746"/>
      <c r="D3" s="746"/>
      <c r="E3" s="746"/>
      <c r="F3" s="746"/>
      <c r="G3" s="746"/>
      <c r="H3" s="746"/>
      <c r="I3" s="746"/>
      <c r="J3" s="746"/>
      <c r="K3" s="746"/>
      <c r="L3" s="746"/>
      <c r="M3" s="746"/>
      <c r="N3" s="269"/>
    </row>
    <row r="4" spans="1:26" s="2" customFormat="1" ht="40.5" customHeight="1">
      <c r="A4" s="746" t="s">
        <v>806</v>
      </c>
      <c r="B4" s="746"/>
      <c r="C4" s="746"/>
      <c r="D4" s="746"/>
      <c r="E4" s="746"/>
      <c r="F4" s="746"/>
      <c r="G4" s="746"/>
      <c r="H4" s="746"/>
      <c r="I4" s="746"/>
      <c r="J4" s="746"/>
      <c r="K4" s="746"/>
      <c r="L4" s="746"/>
      <c r="M4" s="746"/>
      <c r="N4" s="269"/>
    </row>
    <row r="5" spans="1:26" s="3" customFormat="1" ht="74.25" customHeight="1">
      <c r="A5" s="747" t="s">
        <v>725</v>
      </c>
      <c r="B5" s="747"/>
      <c r="C5" s="747"/>
      <c r="D5" s="747"/>
      <c r="E5" s="747"/>
      <c r="F5" s="747"/>
      <c r="G5" s="747"/>
      <c r="H5" s="747"/>
      <c r="I5" s="747"/>
      <c r="J5" s="747"/>
      <c r="K5" s="747"/>
      <c r="L5" s="747"/>
      <c r="M5" s="747"/>
      <c r="N5" s="270"/>
    </row>
    <row r="6" spans="1:26" ht="6" customHeight="1"/>
    <row r="7" spans="1:26" ht="19.5" customHeight="1">
      <c r="A7" s="205"/>
      <c r="B7" s="206"/>
      <c r="C7" s="206"/>
      <c r="D7" s="207"/>
      <c r="E7" s="207"/>
      <c r="F7" s="206"/>
      <c r="G7" s="207"/>
      <c r="H7" s="206"/>
      <c r="I7" s="206"/>
      <c r="J7" s="207"/>
      <c r="K7" s="207"/>
      <c r="L7" s="206"/>
      <c r="M7" s="207"/>
      <c r="N7" s="272"/>
    </row>
    <row r="8" spans="1:26" s="273" customFormat="1" ht="33.75" customHeight="1">
      <c r="A8" s="209"/>
      <c r="B8" s="752" t="s">
        <v>206</v>
      </c>
      <c r="C8" s="752"/>
      <c r="D8" s="752"/>
      <c r="E8" s="752"/>
      <c r="F8" s="752" t="s">
        <v>207</v>
      </c>
      <c r="G8" s="752"/>
      <c r="H8" s="752"/>
      <c r="I8" s="752"/>
      <c r="J8" s="752" t="s">
        <v>208</v>
      </c>
      <c r="K8" s="752"/>
      <c r="L8" s="752"/>
      <c r="M8" s="752"/>
      <c r="Y8" s="273">
        <v>1</v>
      </c>
      <c r="Z8" s="273">
        <v>1</v>
      </c>
    </row>
    <row r="9" spans="1:26" s="275" customFormat="1" ht="75" customHeight="1">
      <c r="A9" s="212"/>
      <c r="B9" s="212" t="s">
        <v>191</v>
      </c>
      <c r="C9" s="213" t="s">
        <v>192</v>
      </c>
      <c r="D9" s="212" t="s">
        <v>193</v>
      </c>
      <c r="E9" s="212" t="s">
        <v>45</v>
      </c>
      <c r="F9" s="213" t="s">
        <v>191</v>
      </c>
      <c r="G9" s="212" t="s">
        <v>192</v>
      </c>
      <c r="H9" s="212" t="s">
        <v>193</v>
      </c>
      <c r="I9" s="213" t="s">
        <v>45</v>
      </c>
      <c r="J9" s="212" t="s">
        <v>191</v>
      </c>
      <c r="K9" s="212" t="s">
        <v>192</v>
      </c>
      <c r="L9" s="213" t="s">
        <v>193</v>
      </c>
      <c r="M9" s="212" t="s">
        <v>45</v>
      </c>
      <c r="N9" s="274"/>
      <c r="Y9" s="275">
        <v>1</v>
      </c>
      <c r="Z9" s="275">
        <v>1</v>
      </c>
    </row>
    <row r="10" spans="1:26" s="276" customFormat="1" ht="66.75" customHeight="1">
      <c r="A10" s="216" t="s">
        <v>164</v>
      </c>
      <c r="B10" s="217">
        <v>439.94333</v>
      </c>
      <c r="C10" s="217">
        <v>29485.017609999999</v>
      </c>
      <c r="D10" s="217">
        <v>26147.950679999998</v>
      </c>
      <c r="E10" s="217">
        <v>56072.911619999999</v>
      </c>
      <c r="F10" s="217">
        <v>150.58164000000002</v>
      </c>
      <c r="G10" s="217">
        <v>31237.6420124</v>
      </c>
      <c r="H10" s="217">
        <v>45297.178549199998</v>
      </c>
      <c r="I10" s="217">
        <v>76685.402201599994</v>
      </c>
      <c r="J10" s="217">
        <v>3271.57809</v>
      </c>
      <c r="K10" s="217">
        <v>103645.44934000001</v>
      </c>
      <c r="L10" s="217">
        <v>92039.094478800005</v>
      </c>
      <c r="M10" s="217">
        <v>198956.12190880001</v>
      </c>
      <c r="N10" s="273"/>
    </row>
    <row r="11" spans="1:26" s="276" customFormat="1" ht="66.75" customHeight="1">
      <c r="A11" s="216" t="s">
        <v>165</v>
      </c>
      <c r="B11" s="219">
        <v>0</v>
      </c>
      <c r="C11" s="219">
        <v>0</v>
      </c>
      <c r="D11" s="219">
        <v>0</v>
      </c>
      <c r="E11" s="219">
        <v>0</v>
      </c>
      <c r="F11" s="219">
        <v>0</v>
      </c>
      <c r="G11" s="219">
        <v>0</v>
      </c>
      <c r="H11" s="217">
        <v>0</v>
      </c>
      <c r="I11" s="217">
        <v>0</v>
      </c>
      <c r="J11" s="217">
        <v>1.0194099999999999</v>
      </c>
      <c r="K11" s="217">
        <v>347.65113000000002</v>
      </c>
      <c r="L11" s="217">
        <v>438.54594000000003</v>
      </c>
      <c r="M11" s="217">
        <v>787.21647999999993</v>
      </c>
      <c r="N11" s="273"/>
    </row>
    <row r="12" spans="1:26" s="276" customFormat="1" ht="66.75" customHeight="1">
      <c r="A12" s="216" t="s">
        <v>166</v>
      </c>
      <c r="B12" s="219">
        <v>0</v>
      </c>
      <c r="C12" s="219">
        <v>20.58</v>
      </c>
      <c r="D12" s="219">
        <v>0</v>
      </c>
      <c r="E12" s="219">
        <v>20.58</v>
      </c>
      <c r="F12" s="219">
        <v>13.72</v>
      </c>
      <c r="G12" s="219">
        <v>0</v>
      </c>
      <c r="H12" s="217">
        <v>0</v>
      </c>
      <c r="I12" s="217">
        <v>13.72</v>
      </c>
      <c r="J12" s="217">
        <v>40</v>
      </c>
      <c r="K12" s="217">
        <v>0</v>
      </c>
      <c r="L12" s="217">
        <v>0</v>
      </c>
      <c r="M12" s="217">
        <v>40</v>
      </c>
      <c r="N12" s="273"/>
    </row>
    <row r="13" spans="1:26" s="276" customFormat="1" ht="66.75" customHeight="1">
      <c r="A13" s="216" t="s">
        <v>167</v>
      </c>
      <c r="B13" s="217">
        <v>186.74879000000001</v>
      </c>
      <c r="C13" s="217">
        <v>3229.5150400000002</v>
      </c>
      <c r="D13" s="217">
        <v>5662.0932000000003</v>
      </c>
      <c r="E13" s="217">
        <v>9078.3570299999992</v>
      </c>
      <c r="F13" s="217">
        <v>33529.957450000002</v>
      </c>
      <c r="G13" s="217">
        <v>13621.94326</v>
      </c>
      <c r="H13" s="217">
        <v>12699.1396066</v>
      </c>
      <c r="I13" s="217">
        <v>59851.040316600003</v>
      </c>
      <c r="J13" s="217">
        <v>449.69231000000002</v>
      </c>
      <c r="K13" s="217">
        <v>5169.1243299999996</v>
      </c>
      <c r="L13" s="217">
        <v>9137.4444432</v>
      </c>
      <c r="M13" s="217">
        <v>14756.261083200001</v>
      </c>
      <c r="N13" s="273"/>
    </row>
    <row r="14" spans="1:26" s="276" customFormat="1" ht="66.75" customHeight="1">
      <c r="A14" s="216" t="s">
        <v>168</v>
      </c>
      <c r="B14" s="217">
        <v>75573.811310000005</v>
      </c>
      <c r="C14" s="217">
        <v>75560.378959000009</v>
      </c>
      <c r="D14" s="217">
        <v>54508.100298199999</v>
      </c>
      <c r="E14" s="217">
        <v>205642.29056719999</v>
      </c>
      <c r="F14" s="217">
        <v>52129.596409999998</v>
      </c>
      <c r="G14" s="217">
        <v>46137.951959999999</v>
      </c>
      <c r="H14" s="217">
        <v>89659.754615600003</v>
      </c>
      <c r="I14" s="217">
        <v>187927.30298559999</v>
      </c>
      <c r="J14" s="217">
        <v>94105.813981200001</v>
      </c>
      <c r="K14" s="217">
        <v>105010.21656640001</v>
      </c>
      <c r="L14" s="217">
        <v>143223.18486500002</v>
      </c>
      <c r="M14" s="217">
        <v>342339.21541259997</v>
      </c>
      <c r="N14" s="273"/>
    </row>
    <row r="15" spans="1:26" s="276" customFormat="1" ht="66.75" customHeight="1">
      <c r="A15" s="216" t="s">
        <v>169</v>
      </c>
      <c r="B15" s="217">
        <v>12000.49949</v>
      </c>
      <c r="C15" s="217">
        <v>10526.87743</v>
      </c>
      <c r="D15" s="217">
        <v>0</v>
      </c>
      <c r="E15" s="217">
        <v>22527.376920000002</v>
      </c>
      <c r="F15" s="217">
        <v>280.959</v>
      </c>
      <c r="G15" s="217">
        <v>10252.61197</v>
      </c>
      <c r="H15" s="217">
        <v>1021.06678</v>
      </c>
      <c r="I15" s="217">
        <v>11554.63775</v>
      </c>
      <c r="J15" s="217">
        <v>11949.030366200001</v>
      </c>
      <c r="K15" s="217">
        <v>11402.840947000001</v>
      </c>
      <c r="L15" s="217">
        <v>0</v>
      </c>
      <c r="M15" s="217">
        <v>23351.871313200001</v>
      </c>
      <c r="N15" s="273"/>
    </row>
    <row r="16" spans="1:26" s="276" customFormat="1" ht="66.75" customHeight="1">
      <c r="A16" s="216" t="s">
        <v>108</v>
      </c>
      <c r="B16" s="217">
        <v>200578.79825999998</v>
      </c>
      <c r="C16" s="217">
        <v>186046.04708680001</v>
      </c>
      <c r="D16" s="217">
        <v>105339.9697018</v>
      </c>
      <c r="E16" s="217">
        <v>491964.81504860002</v>
      </c>
      <c r="F16" s="217">
        <v>161366.79950240001</v>
      </c>
      <c r="G16" s="217">
        <v>152867.08430439999</v>
      </c>
      <c r="H16" s="217">
        <v>166373.9587318</v>
      </c>
      <c r="I16" s="217">
        <v>480607.84253860003</v>
      </c>
      <c r="J16" s="217">
        <v>414109.44701579999</v>
      </c>
      <c r="K16" s="217">
        <v>451172.02502439998</v>
      </c>
      <c r="L16" s="217">
        <v>341967.39178060001</v>
      </c>
      <c r="M16" s="217">
        <v>1207248.8638208001</v>
      </c>
      <c r="N16" s="273"/>
    </row>
    <row r="17" spans="1:14" s="276" customFormat="1" ht="66.75" customHeight="1">
      <c r="A17" s="216" t="s">
        <v>170</v>
      </c>
      <c r="B17" s="217">
        <v>73864.013480599999</v>
      </c>
      <c r="C17" s="217">
        <v>307431.21786260005</v>
      </c>
      <c r="D17" s="217">
        <v>322294.79816020001</v>
      </c>
      <c r="E17" s="217">
        <v>703590.02950339997</v>
      </c>
      <c r="F17" s="217">
        <v>19384.857820000001</v>
      </c>
      <c r="G17" s="217">
        <v>220789.88822240001</v>
      </c>
      <c r="H17" s="217">
        <v>348489.75214420003</v>
      </c>
      <c r="I17" s="217">
        <v>588664.49818659993</v>
      </c>
      <c r="J17" s="217">
        <v>43308.670380000003</v>
      </c>
      <c r="K17" s="217">
        <v>372034.188509</v>
      </c>
      <c r="L17" s="217">
        <v>486751.67082499998</v>
      </c>
      <c r="M17" s="217">
        <v>902094.52971399995</v>
      </c>
      <c r="N17" s="273"/>
    </row>
    <row r="18" spans="1:14" s="276" customFormat="1" ht="66.75" customHeight="1">
      <c r="A18" s="216" t="s">
        <v>171</v>
      </c>
      <c r="B18" s="217">
        <v>1499.3179938000001</v>
      </c>
      <c r="C18" s="217">
        <v>11669.6592458</v>
      </c>
      <c r="D18" s="217">
        <v>38169.835795200001</v>
      </c>
      <c r="E18" s="217">
        <v>51338.813034799998</v>
      </c>
      <c r="F18" s="217">
        <v>282.05928</v>
      </c>
      <c r="G18" s="217">
        <v>12495.79853</v>
      </c>
      <c r="H18" s="217">
        <v>31060.101671199998</v>
      </c>
      <c r="I18" s="217">
        <v>43837.9594812</v>
      </c>
      <c r="J18" s="217">
        <v>257.95867000000004</v>
      </c>
      <c r="K18" s="217">
        <v>18900.831632199999</v>
      </c>
      <c r="L18" s="217">
        <v>36943.258443400002</v>
      </c>
      <c r="M18" s="217">
        <v>56102.048745599997</v>
      </c>
      <c r="N18" s="273"/>
    </row>
    <row r="19" spans="1:14" s="276" customFormat="1" ht="66.75" customHeight="1">
      <c r="A19" s="216" t="s">
        <v>172</v>
      </c>
      <c r="B19" s="217">
        <v>1283.3307399999999</v>
      </c>
      <c r="C19" s="217">
        <v>69504.339311800009</v>
      </c>
      <c r="D19" s="217">
        <v>140065.45576100002</v>
      </c>
      <c r="E19" s="217">
        <v>210853.12581279999</v>
      </c>
      <c r="F19" s="217">
        <v>1542.3911900000001</v>
      </c>
      <c r="G19" s="217">
        <v>45457.5705954</v>
      </c>
      <c r="H19" s="217">
        <v>169441.27163199999</v>
      </c>
      <c r="I19" s="217">
        <v>216441.23341740001</v>
      </c>
      <c r="J19" s="217">
        <v>926.03205439999999</v>
      </c>
      <c r="K19" s="217">
        <v>58405.769132599999</v>
      </c>
      <c r="L19" s="217">
        <v>183567.0842056</v>
      </c>
      <c r="M19" s="217">
        <v>242898.8853926</v>
      </c>
      <c r="N19" s="273"/>
    </row>
    <row r="20" spans="1:14" s="276" customFormat="1" ht="66.75" customHeight="1">
      <c r="A20" s="216" t="s">
        <v>173</v>
      </c>
      <c r="B20" s="217">
        <v>37.299999999999997</v>
      </c>
      <c r="C20" s="217">
        <v>1248.5722700000001</v>
      </c>
      <c r="D20" s="217">
        <v>2005.2563300000002</v>
      </c>
      <c r="E20" s="217">
        <v>3291.1286</v>
      </c>
      <c r="F20" s="217">
        <v>79.403030000000001</v>
      </c>
      <c r="G20" s="217">
        <v>917.25139999999999</v>
      </c>
      <c r="H20" s="217">
        <v>2033.30483</v>
      </c>
      <c r="I20" s="217">
        <v>3029.9592599999996</v>
      </c>
      <c r="J20" s="217">
        <v>426.31799999999998</v>
      </c>
      <c r="K20" s="217">
        <v>1847.9208799999999</v>
      </c>
      <c r="L20" s="217">
        <v>4371.0461399999995</v>
      </c>
      <c r="M20" s="217">
        <v>6645.2850199999993</v>
      </c>
      <c r="N20" s="273"/>
    </row>
    <row r="21" spans="1:14" s="276" customFormat="1" ht="66.75" customHeight="1">
      <c r="A21" s="216" t="s">
        <v>174</v>
      </c>
      <c r="B21" s="217">
        <v>10750.960129200001</v>
      </c>
      <c r="C21" s="217">
        <v>55664.249883800003</v>
      </c>
      <c r="D21" s="217">
        <v>515958.20789760002</v>
      </c>
      <c r="E21" s="217">
        <v>582373.41791059996</v>
      </c>
      <c r="F21" s="217">
        <v>5322.9526399999995</v>
      </c>
      <c r="G21" s="217">
        <v>69614.976540999996</v>
      </c>
      <c r="H21" s="217">
        <v>552945.92860480002</v>
      </c>
      <c r="I21" s="217">
        <v>627883.85778580001</v>
      </c>
      <c r="J21" s="217">
        <v>26717.475808200001</v>
      </c>
      <c r="K21" s="217">
        <v>80492.348407000012</v>
      </c>
      <c r="L21" s="217">
        <v>904510.06358140009</v>
      </c>
      <c r="M21" s="217">
        <v>1011719.8877966</v>
      </c>
      <c r="N21" s="273"/>
    </row>
    <row r="22" spans="1:14" s="276" customFormat="1" ht="66.75" customHeight="1">
      <c r="A22" s="216" t="s">
        <v>175</v>
      </c>
      <c r="B22" s="217">
        <v>195.01945000000001</v>
      </c>
      <c r="C22" s="217">
        <v>321.6182</v>
      </c>
      <c r="D22" s="217">
        <v>142.68764679999998</v>
      </c>
      <c r="E22" s="217">
        <v>659.32529680000005</v>
      </c>
      <c r="F22" s="217">
        <v>222.54693</v>
      </c>
      <c r="G22" s="217">
        <v>131.23170000000002</v>
      </c>
      <c r="H22" s="217">
        <v>17.323709999999998</v>
      </c>
      <c r="I22" s="217">
        <v>371.10234000000003</v>
      </c>
      <c r="J22" s="217">
        <v>256.99517000000003</v>
      </c>
      <c r="K22" s="217">
        <v>169.14818</v>
      </c>
      <c r="L22" s="217">
        <v>540.01129000000003</v>
      </c>
      <c r="M22" s="217">
        <v>966.15463999999997</v>
      </c>
      <c r="N22" s="273"/>
    </row>
    <row r="23" spans="1:14" s="276" customFormat="1" ht="66.75" customHeight="1">
      <c r="A23" s="216" t="s">
        <v>176</v>
      </c>
      <c r="B23" s="217">
        <v>16.71686</v>
      </c>
      <c r="C23" s="217">
        <v>861.09593999999993</v>
      </c>
      <c r="D23" s="217">
        <v>13877.39126</v>
      </c>
      <c r="E23" s="217">
        <v>14755.20406</v>
      </c>
      <c r="F23" s="217">
        <v>601.72680000000003</v>
      </c>
      <c r="G23" s="217">
        <v>2224.5015954</v>
      </c>
      <c r="H23" s="217">
        <v>346.71311259999999</v>
      </c>
      <c r="I23" s="217">
        <v>3172.9415079999999</v>
      </c>
      <c r="J23" s="217">
        <v>137.20685</v>
      </c>
      <c r="K23" s="217">
        <v>3583.5057999999999</v>
      </c>
      <c r="L23" s="217">
        <v>22963.452014400002</v>
      </c>
      <c r="M23" s="217">
        <v>26684.164664399999</v>
      </c>
      <c r="N23" s="273"/>
    </row>
    <row r="24" spans="1:14" s="276" customFormat="1" ht="66.75" customHeight="1">
      <c r="A24" s="216" t="s">
        <v>177</v>
      </c>
      <c r="B24" s="217">
        <v>5650.4364485999995</v>
      </c>
      <c r="C24" s="217">
        <v>38627.489603800001</v>
      </c>
      <c r="D24" s="217">
        <v>42411.2420126</v>
      </c>
      <c r="E24" s="217">
        <v>86689.168064999991</v>
      </c>
      <c r="F24" s="217">
        <v>6603.9570400000002</v>
      </c>
      <c r="G24" s="217">
        <v>63163.231661799997</v>
      </c>
      <c r="H24" s="217">
        <v>38966.6061826</v>
      </c>
      <c r="I24" s="217">
        <v>108733.79488439999</v>
      </c>
      <c r="J24" s="217">
        <v>1748.4206512000001</v>
      </c>
      <c r="K24" s="217">
        <v>19627.493124600001</v>
      </c>
      <c r="L24" s="217">
        <v>46519.676982799996</v>
      </c>
      <c r="M24" s="217">
        <v>67895.590758599996</v>
      </c>
      <c r="N24" s="273"/>
    </row>
    <row r="25" spans="1:14" s="276" customFormat="1" ht="66.75" customHeight="1">
      <c r="A25" s="216" t="s">
        <v>178</v>
      </c>
      <c r="B25" s="217">
        <v>0</v>
      </c>
      <c r="C25" s="217">
        <v>0</v>
      </c>
      <c r="D25" s="217">
        <v>0</v>
      </c>
      <c r="E25" s="217">
        <v>0</v>
      </c>
      <c r="F25" s="217">
        <v>0</v>
      </c>
      <c r="G25" s="217">
        <v>0</v>
      </c>
      <c r="H25" s="217">
        <v>0</v>
      </c>
      <c r="I25" s="217">
        <v>0</v>
      </c>
      <c r="J25" s="217">
        <v>0</v>
      </c>
      <c r="K25" s="217">
        <v>0</v>
      </c>
      <c r="L25" s="217">
        <v>0</v>
      </c>
      <c r="M25" s="217">
        <v>0</v>
      </c>
      <c r="N25" s="273"/>
    </row>
    <row r="26" spans="1:14" s="276" customFormat="1" ht="66.75" customHeight="1">
      <c r="A26" s="216" t="s">
        <v>179</v>
      </c>
      <c r="B26" s="217">
        <v>0</v>
      </c>
      <c r="C26" s="217">
        <v>274.39999999999998</v>
      </c>
      <c r="D26" s="217">
        <v>0</v>
      </c>
      <c r="E26" s="217">
        <v>274.39999999999998</v>
      </c>
      <c r="F26" s="217">
        <v>0</v>
      </c>
      <c r="G26" s="217">
        <v>0</v>
      </c>
      <c r="H26" s="217">
        <v>0</v>
      </c>
      <c r="I26" s="217">
        <v>0</v>
      </c>
      <c r="J26" s="217">
        <v>0</v>
      </c>
      <c r="K26" s="217">
        <v>0</v>
      </c>
      <c r="L26" s="217">
        <v>0</v>
      </c>
      <c r="M26" s="217">
        <v>0</v>
      </c>
      <c r="N26" s="273"/>
    </row>
    <row r="27" spans="1:14" s="278" customFormat="1" ht="92.25" customHeight="1" thickBot="1">
      <c r="A27" s="220" t="s">
        <v>180</v>
      </c>
      <c r="B27" s="221">
        <v>155.36511999999999</v>
      </c>
      <c r="C27" s="221">
        <v>723.96345999999994</v>
      </c>
      <c r="D27" s="221">
        <v>202.02701000000002</v>
      </c>
      <c r="E27" s="221">
        <v>1081.3555900000001</v>
      </c>
      <c r="F27" s="221">
        <v>1454.06222</v>
      </c>
      <c r="G27" s="221">
        <v>893.39708999999993</v>
      </c>
      <c r="H27" s="221">
        <v>0</v>
      </c>
      <c r="I27" s="221">
        <v>2347.4593100000002</v>
      </c>
      <c r="J27" s="221">
        <v>493.75047999999998</v>
      </c>
      <c r="K27" s="221">
        <v>20</v>
      </c>
      <c r="L27" s="221">
        <v>0</v>
      </c>
      <c r="M27" s="221">
        <v>513.75047999999992</v>
      </c>
      <c r="N27" s="277"/>
    </row>
    <row r="28" spans="1:14" s="276" customFormat="1" ht="42" customHeight="1" thickTop="1" thickBot="1">
      <c r="A28" s="279" t="s">
        <v>194</v>
      </c>
      <c r="B28" s="280">
        <f>SUM(B10:B27)</f>
        <v>382232.26140220003</v>
      </c>
      <c r="C28" s="280">
        <f t="shared" ref="C28:M28" si="0">SUM(C10:C27)</f>
        <v>791195.02190360008</v>
      </c>
      <c r="D28" s="280">
        <f t="shared" si="0"/>
        <v>1266785.0157534</v>
      </c>
      <c r="E28" s="280">
        <f t="shared" si="0"/>
        <v>2440212.2990591992</v>
      </c>
      <c r="F28" s="280">
        <f t="shared" si="0"/>
        <v>282965.57095239998</v>
      </c>
      <c r="G28" s="280">
        <f t="shared" si="0"/>
        <v>669805.08084279986</v>
      </c>
      <c r="H28" s="280">
        <f t="shared" si="0"/>
        <v>1458352.1001705998</v>
      </c>
      <c r="I28" s="280">
        <f t="shared" si="0"/>
        <v>2411122.7519657994</v>
      </c>
      <c r="J28" s="280">
        <f t="shared" si="0"/>
        <v>598199.40923699981</v>
      </c>
      <c r="K28" s="280">
        <f t="shared" si="0"/>
        <v>1231828.5130032001</v>
      </c>
      <c r="L28" s="280">
        <f t="shared" si="0"/>
        <v>2272971.9249902</v>
      </c>
      <c r="M28" s="280">
        <f t="shared" si="0"/>
        <v>4102999.8472303995</v>
      </c>
      <c r="N28" s="273"/>
    </row>
    <row r="29" spans="1:14" ht="11.25" customHeight="1" thickTop="1" thickBot="1">
      <c r="A29" s="226"/>
      <c r="B29" s="227"/>
      <c r="C29" s="228"/>
      <c r="D29" s="228"/>
      <c r="E29" s="228"/>
      <c r="F29" s="228"/>
      <c r="G29" s="228"/>
      <c r="H29" s="227"/>
      <c r="I29" s="227"/>
      <c r="J29" s="227"/>
      <c r="K29" s="227"/>
      <c r="L29" s="227"/>
      <c r="M29" s="227"/>
    </row>
    <row r="30" spans="1:14" ht="33" customHeight="1" thickTop="1">
      <c r="A30" s="232" t="s">
        <v>730</v>
      </c>
      <c r="B30" s="160"/>
      <c r="C30" s="191"/>
      <c r="D30" s="191"/>
      <c r="E30" s="191"/>
      <c r="F30" s="191"/>
      <c r="G30" s="191"/>
      <c r="H30" s="192"/>
      <c r="I30" s="192"/>
      <c r="J30" s="20"/>
      <c r="K30" s="20"/>
      <c r="L30" s="20"/>
      <c r="M30" s="20"/>
    </row>
    <row r="31" spans="1:14" ht="13.5" customHeight="1">
      <c r="A31" s="19"/>
      <c r="B31" s="44"/>
      <c r="C31" s="21"/>
      <c r="D31" s="21"/>
      <c r="E31" s="21"/>
      <c r="F31" s="21"/>
      <c r="G31" s="21"/>
      <c r="H31" s="21"/>
      <c r="I31" s="137"/>
      <c r="J31" s="20"/>
      <c r="K31" s="20"/>
      <c r="L31" s="20"/>
      <c r="M31" s="20"/>
    </row>
    <row r="32" spans="1:14" ht="13.5" customHeight="1">
      <c r="A32" s="19"/>
      <c r="B32" s="44"/>
      <c r="C32" s="21"/>
      <c r="D32" s="21"/>
      <c r="E32" s="21"/>
      <c r="F32" s="21"/>
      <c r="G32" s="21"/>
      <c r="H32" s="21"/>
      <c r="I32" s="137"/>
      <c r="J32" s="20"/>
      <c r="K32" s="20"/>
      <c r="L32" s="20"/>
      <c r="M32" s="20"/>
    </row>
    <row r="33" spans="1:13" ht="13.5" customHeight="1">
      <c r="A33" s="19"/>
      <c r="B33" s="44"/>
      <c r="C33" s="21"/>
      <c r="D33" s="21"/>
      <c r="E33" s="21"/>
      <c r="F33" s="21"/>
      <c r="G33" s="21"/>
      <c r="H33" s="21"/>
      <c r="I33" s="137"/>
      <c r="J33" s="20"/>
      <c r="K33" s="20"/>
      <c r="L33" s="20"/>
      <c r="M33" s="20"/>
    </row>
    <row r="34" spans="1:13" ht="13.5" customHeight="1">
      <c r="A34" s="19"/>
      <c r="B34" s="44"/>
      <c r="C34" s="21"/>
      <c r="D34" s="21"/>
      <c r="E34" s="21"/>
      <c r="F34" s="21"/>
      <c r="G34" s="21"/>
      <c r="H34" s="21"/>
      <c r="I34" s="137"/>
      <c r="J34" s="20"/>
      <c r="K34" s="20"/>
      <c r="L34" s="20"/>
      <c r="M34" s="20"/>
    </row>
    <row r="35" spans="1:13" ht="13.5" customHeight="1">
      <c r="A35" s="19"/>
      <c r="B35" s="44"/>
      <c r="C35" s="21"/>
      <c r="D35" s="21"/>
      <c r="E35" s="21"/>
      <c r="F35" s="21"/>
      <c r="G35" s="21"/>
      <c r="H35" s="21"/>
      <c r="I35" s="137"/>
      <c r="J35" s="20"/>
      <c r="K35" s="20"/>
      <c r="L35" s="20"/>
      <c r="M35" s="20"/>
    </row>
    <row r="36" spans="1:13" ht="13.5" customHeight="1">
      <c r="A36" s="19"/>
      <c r="B36" s="44"/>
      <c r="C36" s="21"/>
      <c r="D36" s="21"/>
      <c r="E36" s="21"/>
      <c r="F36" s="21"/>
      <c r="G36" s="21"/>
      <c r="H36" s="21"/>
      <c r="I36" s="137"/>
      <c r="J36" s="20"/>
      <c r="K36" s="20"/>
      <c r="L36" s="20"/>
      <c r="M36" s="20"/>
    </row>
    <row r="37" spans="1:13" ht="13.5" customHeight="1">
      <c r="A37" s="168"/>
      <c r="B37" s="234"/>
      <c r="C37" s="21"/>
      <c r="D37" s="21"/>
      <c r="E37" s="21"/>
      <c r="F37" s="21"/>
      <c r="G37" s="21"/>
      <c r="H37" s="21"/>
      <c r="I37" s="137"/>
      <c r="J37" s="20"/>
      <c r="K37" s="20"/>
      <c r="L37" s="20"/>
      <c r="M37" s="20"/>
    </row>
    <row r="38" spans="1:13" ht="13.5" customHeight="1">
      <c r="A38" s="19"/>
      <c r="B38" s="234"/>
      <c r="C38" s="21"/>
      <c r="D38" s="21"/>
      <c r="E38" s="21"/>
      <c r="F38" s="21"/>
      <c r="G38" s="21"/>
      <c r="H38" s="21"/>
      <c r="I38" s="137"/>
      <c r="J38" s="20"/>
      <c r="K38" s="20"/>
      <c r="L38" s="20"/>
      <c r="M38" s="20"/>
    </row>
    <row r="39" spans="1:13" ht="13.5" customHeight="1">
      <c r="A39" s="19"/>
      <c r="B39" s="234"/>
      <c r="C39" s="21"/>
      <c r="D39" s="21"/>
      <c r="E39" s="21"/>
      <c r="F39" s="21"/>
      <c r="G39" s="21"/>
      <c r="H39" s="21"/>
      <c r="I39" s="137"/>
      <c r="J39" s="20"/>
      <c r="K39" s="20"/>
      <c r="L39" s="20"/>
      <c r="M39" s="20"/>
    </row>
    <row r="40" spans="1:13" ht="13.5" customHeight="1">
      <c r="A40" s="19"/>
      <c r="B40" s="234"/>
      <c r="C40" s="21"/>
      <c r="D40" s="21"/>
      <c r="E40" s="21"/>
      <c r="F40" s="21"/>
      <c r="G40" s="21"/>
      <c r="H40" s="21"/>
      <c r="I40" s="137"/>
      <c r="J40" s="20"/>
      <c r="K40" s="20"/>
      <c r="L40" s="20"/>
      <c r="M40" s="20"/>
    </row>
    <row r="41" spans="1:13" ht="13.5" customHeight="1">
      <c r="A41" s="19"/>
      <c r="B41" s="234"/>
      <c r="C41" s="21"/>
      <c r="D41" s="21"/>
      <c r="E41" s="21"/>
      <c r="F41" s="21"/>
      <c r="G41" s="21"/>
      <c r="H41" s="21"/>
      <c r="I41" s="137"/>
      <c r="J41" s="20"/>
      <c r="K41" s="20"/>
      <c r="L41" s="20"/>
      <c r="M41" s="20"/>
    </row>
    <row r="42" spans="1:13" ht="13.5" customHeight="1">
      <c r="A42" s="19"/>
      <c r="B42" s="234"/>
      <c r="C42" s="21"/>
      <c r="D42" s="21"/>
      <c r="E42" s="21"/>
      <c r="F42" s="21"/>
      <c r="G42" s="21"/>
      <c r="H42" s="21"/>
      <c r="I42" s="137"/>
      <c r="J42" s="20"/>
      <c r="K42" s="20"/>
      <c r="L42" s="20"/>
      <c r="M42" s="20"/>
    </row>
    <row r="43" spans="1:13" ht="13.5" customHeight="1">
      <c r="A43" s="168"/>
      <c r="B43" s="234"/>
      <c r="C43" s="21"/>
      <c r="D43" s="21"/>
      <c r="E43" s="21"/>
      <c r="F43" s="21"/>
      <c r="G43" s="21"/>
      <c r="H43" s="21"/>
      <c r="I43" s="137"/>
      <c r="J43" s="20"/>
      <c r="K43" s="20"/>
      <c r="L43" s="20"/>
      <c r="M43" s="20"/>
    </row>
    <row r="44" spans="1:13" ht="13.5" customHeight="1">
      <c r="A44" s="19"/>
      <c r="B44" s="44"/>
      <c r="C44" s="21"/>
      <c r="D44" s="21"/>
      <c r="E44" s="21"/>
      <c r="F44" s="21"/>
      <c r="G44" s="21"/>
      <c r="H44" s="21"/>
      <c r="I44" s="137"/>
      <c r="J44" s="20"/>
      <c r="K44" s="20"/>
      <c r="L44" s="20"/>
      <c r="M44" s="20"/>
    </row>
    <row r="45" spans="1:13" ht="13.5" customHeight="1">
      <c r="A45" s="19"/>
      <c r="B45" s="44"/>
      <c r="C45" s="21"/>
      <c r="D45" s="21"/>
      <c r="E45" s="21"/>
      <c r="F45" s="21"/>
      <c r="G45" s="21"/>
      <c r="H45" s="21"/>
      <c r="I45" s="137"/>
      <c r="J45" s="20"/>
      <c r="K45" s="20"/>
      <c r="L45" s="20"/>
      <c r="M45" s="20"/>
    </row>
    <row r="46" spans="1:13" ht="13.5" customHeight="1">
      <c r="A46" s="19"/>
      <c r="B46" s="44"/>
      <c r="C46" s="21"/>
      <c r="D46" s="21"/>
      <c r="E46" s="21"/>
      <c r="F46" s="21"/>
      <c r="G46" s="21"/>
      <c r="H46" s="21"/>
      <c r="I46" s="137"/>
      <c r="J46" s="20"/>
      <c r="K46" s="20"/>
      <c r="L46" s="20"/>
      <c r="M46" s="20"/>
    </row>
    <row r="47" spans="1:13" ht="13.5" customHeight="1">
      <c r="A47" s="168"/>
      <c r="B47" s="44"/>
      <c r="C47" s="21"/>
      <c r="D47" s="21"/>
      <c r="E47" s="21"/>
      <c r="F47" s="21"/>
      <c r="G47" s="21"/>
      <c r="H47" s="21"/>
      <c r="I47" s="137"/>
      <c r="J47" s="20"/>
      <c r="K47" s="20"/>
      <c r="L47" s="20"/>
      <c r="M47" s="20"/>
    </row>
    <row r="48" spans="1:13" ht="13.5" customHeight="1">
      <c r="A48" s="19"/>
      <c r="B48" s="44"/>
      <c r="C48" s="21"/>
      <c r="D48" s="21"/>
      <c r="E48" s="21"/>
      <c r="F48" s="21"/>
      <c r="G48" s="21"/>
      <c r="H48" s="21"/>
      <c r="I48" s="137"/>
      <c r="J48" s="20"/>
      <c r="K48" s="20"/>
      <c r="L48" s="20"/>
      <c r="M48" s="20"/>
    </row>
    <row r="49" spans="1:13" ht="13.5" customHeight="1">
      <c r="A49" s="19"/>
      <c r="B49" s="44"/>
      <c r="C49" s="21"/>
      <c r="D49" s="21"/>
      <c r="E49" s="21"/>
      <c r="F49" s="21"/>
      <c r="G49" s="21"/>
      <c r="H49" s="21"/>
      <c r="I49" s="137"/>
      <c r="J49" s="20"/>
      <c r="K49" s="20"/>
      <c r="L49" s="20"/>
      <c r="M49" s="20"/>
    </row>
    <row r="50" spans="1:13" ht="13.5" customHeight="1">
      <c r="A50" s="19"/>
      <c r="B50" s="44"/>
      <c r="C50" s="21"/>
      <c r="D50" s="21"/>
      <c r="E50" s="21"/>
      <c r="F50" s="21"/>
      <c r="G50" s="21"/>
      <c r="H50" s="21"/>
      <c r="I50" s="137"/>
      <c r="J50" s="20"/>
      <c r="K50" s="20"/>
      <c r="L50" s="20"/>
      <c r="M50" s="20"/>
    </row>
    <row r="51" spans="1:13" ht="13.5" customHeight="1">
      <c r="A51" s="19"/>
      <c r="B51" s="44"/>
      <c r="C51" s="21"/>
      <c r="D51" s="21"/>
      <c r="E51" s="21"/>
      <c r="F51" s="21"/>
      <c r="G51" s="21"/>
      <c r="H51" s="21"/>
      <c r="I51" s="137"/>
      <c r="J51" s="20"/>
      <c r="K51" s="20"/>
      <c r="L51" s="20"/>
      <c r="M51" s="20"/>
    </row>
    <row r="52" spans="1:13" ht="13.5" customHeight="1">
      <c r="A52" s="168"/>
      <c r="B52" s="44"/>
      <c r="C52" s="21"/>
      <c r="D52" s="21"/>
      <c r="E52" s="21"/>
      <c r="F52" s="21"/>
      <c r="G52" s="21"/>
      <c r="H52" s="21"/>
      <c r="I52" s="137"/>
      <c r="J52" s="20"/>
      <c r="K52" s="20"/>
      <c r="L52" s="20"/>
      <c r="M52" s="20"/>
    </row>
    <row r="53" spans="1:13" ht="13.5" customHeight="1">
      <c r="A53" s="19"/>
      <c r="B53" s="44"/>
      <c r="C53" s="21"/>
      <c r="D53" s="21"/>
      <c r="E53" s="21"/>
      <c r="F53" s="21"/>
      <c r="G53" s="21"/>
      <c r="H53" s="21"/>
      <c r="I53" s="137"/>
      <c r="J53" s="20"/>
      <c r="K53" s="20"/>
      <c r="L53" s="20"/>
      <c r="M53" s="20"/>
    </row>
    <row r="54" spans="1:13" ht="13.5" customHeight="1">
      <c r="A54" s="19"/>
      <c r="B54" s="44"/>
      <c r="C54" s="21"/>
      <c r="D54" s="21"/>
      <c r="E54" s="21"/>
      <c r="F54" s="21"/>
      <c r="G54" s="21"/>
      <c r="H54" s="21"/>
      <c r="I54" s="137"/>
      <c r="J54" s="20"/>
      <c r="K54" s="20"/>
      <c r="L54" s="20"/>
      <c r="M54" s="20"/>
    </row>
    <row r="55" spans="1:13" ht="13.5" customHeight="1">
      <c r="A55" s="19"/>
      <c r="B55" s="44"/>
      <c r="C55" s="21"/>
      <c r="D55" s="21"/>
      <c r="E55" s="21"/>
      <c r="F55" s="21"/>
      <c r="G55" s="21"/>
      <c r="H55" s="21"/>
      <c r="I55" s="137"/>
      <c r="J55" s="20"/>
      <c r="K55" s="20"/>
      <c r="L55" s="20"/>
      <c r="M55" s="20"/>
    </row>
    <row r="56" spans="1:13" ht="9" customHeight="1">
      <c r="A56" s="166"/>
      <c r="B56" s="44"/>
      <c r="C56" s="21"/>
      <c r="D56" s="21"/>
      <c r="E56" s="21"/>
      <c r="F56" s="21"/>
      <c r="G56" s="21"/>
      <c r="H56" s="21"/>
      <c r="I56" s="137"/>
      <c r="J56" s="20"/>
      <c r="K56" s="20"/>
      <c r="L56" s="20"/>
      <c r="M56" s="20"/>
    </row>
    <row r="57" spans="1:13" ht="9" customHeight="1">
      <c r="A57" s="166"/>
      <c r="B57" s="44"/>
      <c r="C57" s="21"/>
      <c r="D57" s="21"/>
      <c r="E57" s="21"/>
      <c r="F57" s="21"/>
      <c r="G57" s="21"/>
      <c r="H57" s="21"/>
      <c r="I57" s="137"/>
      <c r="J57" s="20"/>
      <c r="K57" s="20"/>
      <c r="L57" s="20"/>
      <c r="M57" s="20"/>
    </row>
    <row r="58" spans="1:13" ht="9" customHeight="1">
      <c r="A58" s="166"/>
      <c r="B58" s="44"/>
      <c r="C58" s="21"/>
      <c r="D58" s="21"/>
      <c r="E58" s="21"/>
      <c r="F58" s="21"/>
      <c r="G58" s="21"/>
      <c r="H58" s="21"/>
      <c r="I58" s="137"/>
      <c r="J58" s="20"/>
      <c r="K58" s="20"/>
      <c r="L58" s="20"/>
      <c r="M58" s="20"/>
    </row>
    <row r="59" spans="1:13" ht="9" customHeight="1">
      <c r="A59" s="166"/>
      <c r="B59" s="44"/>
      <c r="C59" s="21"/>
      <c r="D59" s="21"/>
      <c r="E59" s="21"/>
      <c r="F59" s="21"/>
      <c r="G59" s="21"/>
      <c r="H59" s="21"/>
      <c r="I59" s="137"/>
      <c r="J59" s="20"/>
      <c r="K59" s="20"/>
      <c r="L59" s="20"/>
      <c r="M59" s="20"/>
    </row>
    <row r="60" spans="1:13" ht="9" customHeight="1">
      <c r="A60" s="167"/>
      <c r="B60" s="44"/>
      <c r="C60" s="21"/>
      <c r="D60" s="21"/>
      <c r="E60" s="21"/>
      <c r="F60" s="21"/>
      <c r="G60" s="21"/>
      <c r="H60" s="21"/>
      <c r="I60" s="137"/>
      <c r="J60" s="20"/>
      <c r="K60" s="20"/>
      <c r="L60" s="20"/>
      <c r="M60" s="20"/>
    </row>
    <row r="61" spans="1:13" ht="9" customHeight="1">
      <c r="A61" s="167"/>
      <c r="C61" s="21"/>
      <c r="D61" s="21"/>
      <c r="E61" s="21"/>
      <c r="F61" s="21"/>
      <c r="G61" s="21"/>
      <c r="H61" s="21"/>
      <c r="I61" s="20"/>
      <c r="J61" s="20"/>
      <c r="K61" s="20"/>
      <c r="L61" s="20"/>
      <c r="M61" s="20"/>
    </row>
    <row r="62" spans="1:13" ht="9" customHeight="1">
      <c r="A62" s="168"/>
      <c r="C62" s="21"/>
      <c r="D62" s="21"/>
      <c r="E62" s="21"/>
      <c r="F62" s="21"/>
      <c r="G62" s="21"/>
      <c r="H62" s="21"/>
      <c r="I62" s="20"/>
      <c r="J62" s="20"/>
      <c r="K62" s="20"/>
      <c r="L62" s="20"/>
      <c r="M62" s="20"/>
    </row>
    <row r="63" spans="1:13" ht="9" customHeight="1">
      <c r="A63" s="19"/>
      <c r="C63" s="21"/>
      <c r="D63" s="21"/>
      <c r="E63" s="21"/>
      <c r="F63" s="21"/>
      <c r="G63" s="21"/>
      <c r="H63" s="21"/>
      <c r="I63" s="20"/>
      <c r="J63" s="20"/>
      <c r="K63" s="20"/>
      <c r="L63" s="20"/>
      <c r="M63" s="20"/>
    </row>
    <row r="64" spans="1:13" ht="9" customHeight="1">
      <c r="A64" s="19"/>
      <c r="C64" s="21"/>
      <c r="D64" s="21"/>
      <c r="E64" s="21"/>
      <c r="F64" s="21"/>
      <c r="G64" s="21"/>
      <c r="H64" s="21"/>
      <c r="I64" s="20"/>
      <c r="J64" s="20"/>
      <c r="K64" s="20"/>
      <c r="L64" s="20"/>
      <c r="M64" s="20"/>
    </row>
    <row r="65" spans="1:13" ht="9" customHeight="1">
      <c r="A65" s="19"/>
      <c r="C65" s="21"/>
      <c r="D65" s="21"/>
      <c r="E65" s="21"/>
      <c r="F65" s="21"/>
      <c r="G65" s="21"/>
      <c r="H65" s="21"/>
      <c r="I65" s="20"/>
      <c r="J65" s="20"/>
      <c r="K65" s="20"/>
      <c r="L65" s="20"/>
      <c r="M65" s="20"/>
    </row>
    <row r="66" spans="1:13" ht="9" customHeight="1">
      <c r="A66" s="19"/>
      <c r="C66" s="21"/>
      <c r="D66" s="21"/>
      <c r="E66" s="21"/>
      <c r="F66" s="21"/>
      <c r="G66" s="21"/>
      <c r="H66" s="21"/>
      <c r="I66" s="20"/>
      <c r="J66" s="20"/>
      <c r="K66" s="20"/>
      <c r="L66" s="20"/>
      <c r="M66" s="20"/>
    </row>
    <row r="67" spans="1:13" ht="9" customHeight="1">
      <c r="A67" s="166"/>
      <c r="C67" s="21"/>
      <c r="D67" s="21"/>
      <c r="E67" s="21"/>
      <c r="F67" s="21"/>
      <c r="G67" s="21"/>
      <c r="H67" s="21"/>
      <c r="I67" s="20"/>
      <c r="J67" s="20"/>
      <c r="K67" s="20"/>
      <c r="L67" s="20"/>
      <c r="M67" s="20"/>
    </row>
    <row r="68" spans="1:13" ht="9" customHeight="1">
      <c r="A68" s="168"/>
      <c r="C68" s="21"/>
      <c r="D68" s="21"/>
      <c r="E68" s="21"/>
      <c r="F68" s="21"/>
      <c r="G68" s="21"/>
      <c r="H68" s="21"/>
      <c r="I68" s="20"/>
      <c r="J68" s="20"/>
      <c r="K68" s="20"/>
      <c r="L68" s="20"/>
      <c r="M68" s="20"/>
    </row>
    <row r="69" spans="1:13" ht="9" customHeight="1">
      <c r="A69" s="19"/>
      <c r="C69" s="21"/>
      <c r="D69" s="21"/>
      <c r="E69" s="21"/>
      <c r="F69" s="21"/>
      <c r="G69" s="21"/>
      <c r="H69" s="21"/>
      <c r="I69" s="20"/>
      <c r="J69" s="20"/>
      <c r="K69" s="20"/>
      <c r="L69" s="20"/>
      <c r="M69" s="20"/>
    </row>
    <row r="70" spans="1:13" ht="9" customHeight="1">
      <c r="A70" s="19"/>
      <c r="C70" s="21"/>
      <c r="D70" s="21"/>
      <c r="E70" s="21"/>
      <c r="F70" s="21"/>
      <c r="G70" s="21"/>
      <c r="H70" s="21"/>
      <c r="I70" s="20"/>
      <c r="J70" s="20"/>
      <c r="K70" s="20"/>
      <c r="L70" s="20"/>
      <c r="M70" s="20"/>
    </row>
    <row r="71" spans="1:13" ht="9" customHeight="1">
      <c r="A71" s="19"/>
      <c r="C71" s="21"/>
      <c r="D71" s="21"/>
      <c r="E71" s="21"/>
      <c r="F71" s="21"/>
      <c r="G71" s="21"/>
      <c r="H71" s="21"/>
      <c r="I71" s="20"/>
      <c r="J71" s="20"/>
      <c r="K71" s="20"/>
      <c r="L71" s="20"/>
      <c r="M71" s="20"/>
    </row>
    <row r="72" spans="1:13" ht="9" customHeight="1">
      <c r="A72" s="19"/>
      <c r="C72" s="21"/>
      <c r="D72" s="21"/>
      <c r="E72" s="21"/>
      <c r="F72" s="21"/>
      <c r="G72" s="21"/>
      <c r="H72" s="21"/>
      <c r="I72" s="20"/>
      <c r="J72" s="20"/>
      <c r="K72" s="20"/>
      <c r="L72" s="20"/>
      <c r="M72" s="20"/>
    </row>
    <row r="73" spans="1:13" ht="9" customHeight="1">
      <c r="A73" s="166"/>
      <c r="C73" s="21"/>
      <c r="D73" s="21"/>
      <c r="E73" s="21"/>
      <c r="F73" s="21"/>
      <c r="G73" s="21"/>
      <c r="H73" s="21"/>
      <c r="I73" s="20"/>
      <c r="J73" s="20"/>
      <c r="K73" s="20"/>
      <c r="L73" s="20"/>
      <c r="M73" s="20"/>
    </row>
    <row r="74" spans="1:13" ht="9" customHeight="1">
      <c r="A74" s="168"/>
      <c r="C74" s="21"/>
      <c r="D74" s="21"/>
      <c r="E74" s="21"/>
      <c r="F74" s="21"/>
      <c r="G74" s="21"/>
      <c r="H74" s="21"/>
      <c r="I74" s="20"/>
      <c r="J74" s="20"/>
      <c r="K74" s="20"/>
      <c r="L74" s="20"/>
      <c r="M74" s="20"/>
    </row>
    <row r="75" spans="1:13" ht="9" customHeight="1">
      <c r="A75" s="19"/>
      <c r="C75" s="21"/>
      <c r="D75" s="21"/>
      <c r="E75" s="21"/>
      <c r="F75" s="21"/>
      <c r="G75" s="21"/>
      <c r="H75" s="21"/>
      <c r="I75" s="20"/>
      <c r="J75" s="20"/>
      <c r="K75" s="20"/>
      <c r="L75" s="20"/>
      <c r="M75" s="20"/>
    </row>
    <row r="76" spans="1:13" ht="9" customHeight="1">
      <c r="A76" s="19"/>
      <c r="C76" s="21"/>
      <c r="D76" s="21"/>
      <c r="E76" s="21"/>
      <c r="F76" s="21"/>
      <c r="G76" s="21"/>
      <c r="H76" s="21"/>
      <c r="I76" s="20"/>
      <c r="J76" s="20"/>
      <c r="K76" s="20"/>
      <c r="L76" s="20"/>
      <c r="M76" s="20"/>
    </row>
    <row r="77" spans="1:13" ht="9" customHeight="1">
      <c r="A77" s="19"/>
      <c r="C77" s="21"/>
      <c r="D77" s="21"/>
      <c r="E77" s="21"/>
      <c r="F77" s="21"/>
      <c r="G77" s="21"/>
      <c r="H77" s="21"/>
      <c r="I77" s="20"/>
      <c r="J77" s="20"/>
      <c r="K77" s="20"/>
      <c r="L77" s="20"/>
      <c r="M77" s="20"/>
    </row>
    <row r="78" spans="1:13" ht="9" customHeight="1">
      <c r="A78" s="19"/>
      <c r="C78" s="21"/>
      <c r="D78" s="21"/>
      <c r="E78" s="21"/>
      <c r="F78" s="21"/>
      <c r="G78" s="21"/>
      <c r="H78" s="21"/>
      <c r="I78" s="20"/>
      <c r="J78" s="20"/>
      <c r="K78" s="20"/>
      <c r="L78" s="20"/>
      <c r="M78" s="20"/>
    </row>
    <row r="79" spans="1:13">
      <c r="A79" s="19"/>
      <c r="C79" s="44"/>
      <c r="D79" s="44"/>
      <c r="E79" s="44"/>
      <c r="F79" s="44"/>
      <c r="G79" s="44"/>
      <c r="H79" s="44"/>
    </row>
    <row r="80" spans="1:13">
      <c r="A80" s="19"/>
      <c r="C80" s="44"/>
      <c r="D80" s="44"/>
      <c r="E80" s="44"/>
      <c r="F80" s="44"/>
      <c r="G80" s="44"/>
      <c r="H80" s="44"/>
    </row>
    <row r="81" spans="1:8">
      <c r="A81" s="19"/>
      <c r="C81" s="44"/>
      <c r="D81" s="44"/>
      <c r="E81" s="44"/>
      <c r="F81" s="44"/>
      <c r="G81" s="44"/>
      <c r="H81" s="44"/>
    </row>
    <row r="82" spans="1:8">
      <c r="A82" s="19"/>
      <c r="C82" s="44"/>
      <c r="D82" s="44"/>
      <c r="E82" s="44"/>
      <c r="F82" s="44"/>
      <c r="G82" s="44"/>
      <c r="H82" s="44"/>
    </row>
    <row r="83" spans="1:8">
      <c r="A83" s="166"/>
      <c r="C83" s="44"/>
      <c r="D83" s="44"/>
      <c r="E83" s="44"/>
      <c r="F83" s="44"/>
      <c r="G83" s="44"/>
      <c r="H83" s="44"/>
    </row>
    <row r="84" spans="1:8">
      <c r="A84" s="168"/>
      <c r="C84" s="44"/>
      <c r="D84" s="44"/>
      <c r="E84" s="44"/>
      <c r="F84" s="44"/>
      <c r="G84" s="44"/>
      <c r="H84" s="44"/>
    </row>
    <row r="85" spans="1:8">
      <c r="A85" s="19"/>
      <c r="C85" s="44"/>
      <c r="D85" s="44"/>
      <c r="E85" s="44"/>
      <c r="F85" s="44"/>
      <c r="G85" s="44"/>
      <c r="H85" s="44"/>
    </row>
    <row r="86" spans="1:8">
      <c r="A86" s="19"/>
      <c r="C86" s="44"/>
      <c r="D86" s="44"/>
      <c r="E86" s="44"/>
      <c r="F86" s="44"/>
      <c r="G86" s="44"/>
      <c r="H86" s="44"/>
    </row>
    <row r="87" spans="1:8">
      <c r="A87" s="19"/>
      <c r="C87" s="44"/>
      <c r="D87" s="44"/>
      <c r="E87" s="44"/>
      <c r="F87" s="44"/>
      <c r="G87" s="44"/>
      <c r="H87" s="44"/>
    </row>
    <row r="88" spans="1:8">
      <c r="A88" s="19"/>
      <c r="C88" s="44"/>
      <c r="D88" s="44"/>
      <c r="E88" s="44"/>
      <c r="F88" s="44"/>
      <c r="G88" s="44"/>
      <c r="H88" s="44"/>
    </row>
    <row r="89" spans="1:8">
      <c r="A89" s="19"/>
      <c r="C89" s="44"/>
      <c r="D89" s="44"/>
      <c r="E89" s="44"/>
      <c r="F89" s="44"/>
      <c r="G89" s="44"/>
      <c r="H89" s="44"/>
    </row>
    <row r="90" spans="1:8">
      <c r="A90" s="19"/>
      <c r="C90" s="44"/>
      <c r="D90" s="44"/>
      <c r="E90" s="44"/>
      <c r="F90" s="44"/>
      <c r="G90" s="44"/>
      <c r="H90" s="44"/>
    </row>
    <row r="91" spans="1:8">
      <c r="A91" s="19"/>
      <c r="C91" s="44"/>
      <c r="D91" s="44"/>
      <c r="E91" s="44"/>
      <c r="F91" s="44"/>
      <c r="G91" s="44"/>
      <c r="H91" s="44"/>
    </row>
    <row r="92" spans="1:8">
      <c r="A92" s="19"/>
      <c r="C92" s="44"/>
      <c r="D92" s="44"/>
      <c r="E92" s="44"/>
      <c r="F92" s="44"/>
      <c r="G92" s="44"/>
      <c r="H92" s="44"/>
    </row>
    <row r="93" spans="1:8">
      <c r="A93" s="19"/>
      <c r="C93" s="44"/>
      <c r="D93" s="44"/>
      <c r="E93" s="44"/>
      <c r="F93" s="44"/>
      <c r="G93" s="44"/>
      <c r="H93" s="44"/>
    </row>
    <row r="94" spans="1:8">
      <c r="A94" s="168"/>
      <c r="C94" s="44"/>
      <c r="D94" s="44"/>
      <c r="E94" s="44"/>
      <c r="F94" s="44"/>
      <c r="G94" s="44"/>
      <c r="H94" s="44"/>
    </row>
    <row r="95" spans="1:8">
      <c r="A95" s="19"/>
      <c r="C95" s="44"/>
      <c r="D95" s="44"/>
      <c r="E95" s="44"/>
      <c r="F95" s="44"/>
      <c r="G95" s="44"/>
      <c r="H95" s="44"/>
    </row>
    <row r="96" spans="1:8">
      <c r="A96" s="19"/>
      <c r="C96" s="44"/>
      <c r="D96" s="44"/>
      <c r="E96" s="44"/>
      <c r="F96" s="44"/>
      <c r="G96" s="44"/>
      <c r="H96" s="44"/>
    </row>
    <row r="97" spans="1:8">
      <c r="A97" s="19"/>
      <c r="C97" s="44"/>
      <c r="D97" s="44"/>
      <c r="E97" s="44"/>
      <c r="F97" s="44"/>
      <c r="G97" s="44"/>
      <c r="H97" s="44"/>
    </row>
    <row r="98" spans="1:8">
      <c r="A98" s="169"/>
      <c r="C98" s="44"/>
      <c r="D98" s="44"/>
      <c r="E98" s="44"/>
      <c r="F98" s="44"/>
      <c r="G98" s="44"/>
      <c r="H98" s="44"/>
    </row>
    <row r="99" spans="1:8">
      <c r="A99" s="169"/>
      <c r="C99" s="44"/>
      <c r="D99" s="44"/>
      <c r="E99" s="44"/>
      <c r="F99" s="44"/>
      <c r="G99" s="44"/>
      <c r="H99" s="44"/>
    </row>
    <row r="100" spans="1:8">
      <c r="A100" s="169"/>
      <c r="C100" s="44"/>
      <c r="D100" s="44"/>
      <c r="E100" s="44"/>
      <c r="F100" s="44"/>
      <c r="G100" s="44"/>
      <c r="H100" s="44"/>
    </row>
    <row r="101" spans="1:8">
      <c r="A101" s="169"/>
      <c r="C101" s="44"/>
      <c r="D101" s="44"/>
      <c r="E101" s="44"/>
      <c r="F101" s="44"/>
      <c r="G101" s="44"/>
      <c r="H101" s="44"/>
    </row>
    <row r="102" spans="1:8">
      <c r="A102" s="169"/>
      <c r="C102" s="44"/>
      <c r="D102" s="44"/>
      <c r="E102" s="44"/>
      <c r="F102" s="44"/>
      <c r="G102" s="44"/>
      <c r="H102" s="44"/>
    </row>
    <row r="103" spans="1:8">
      <c r="A103" s="169"/>
      <c r="C103" s="44"/>
      <c r="D103" s="44"/>
      <c r="E103" s="44"/>
      <c r="F103" s="44"/>
      <c r="G103" s="44"/>
      <c r="H103" s="44"/>
    </row>
    <row r="104" spans="1:8">
      <c r="A104" s="169"/>
      <c r="C104" s="44"/>
      <c r="D104" s="44"/>
      <c r="E104" s="44"/>
      <c r="F104" s="44"/>
      <c r="G104" s="44"/>
      <c r="H104" s="44"/>
    </row>
    <row r="105" spans="1:8">
      <c r="A105" s="169"/>
      <c r="C105" s="44"/>
      <c r="D105" s="44"/>
      <c r="E105" s="44"/>
      <c r="F105" s="44"/>
      <c r="G105" s="44"/>
      <c r="H105" s="44"/>
    </row>
    <row r="106" spans="1:8">
      <c r="A106" s="169"/>
      <c r="C106" s="44"/>
      <c r="D106" s="44"/>
      <c r="E106" s="44"/>
      <c r="F106" s="44"/>
      <c r="G106" s="44"/>
      <c r="H106" s="44"/>
    </row>
    <row r="107" spans="1:8" ht="15.75">
      <c r="A107" s="170"/>
      <c r="C107" s="44"/>
      <c r="D107" s="44"/>
      <c r="E107" s="44"/>
      <c r="F107" s="44"/>
      <c r="G107" s="44"/>
      <c r="H107" s="44"/>
    </row>
    <row r="108" spans="1:8" ht="15.75">
      <c r="A108" s="170"/>
      <c r="C108" s="44"/>
      <c r="D108" s="44"/>
      <c r="E108" s="44"/>
      <c r="F108" s="44"/>
      <c r="G108" s="44"/>
      <c r="H108" s="44"/>
    </row>
    <row r="109" spans="1:8" ht="15.75">
      <c r="A109" s="170"/>
      <c r="C109" s="44"/>
      <c r="D109" s="44"/>
      <c r="E109" s="44"/>
      <c r="F109" s="44"/>
      <c r="G109" s="44"/>
      <c r="H109" s="44"/>
    </row>
    <row r="110" spans="1:8" ht="15.75">
      <c r="A110" s="170"/>
      <c r="C110" s="44"/>
      <c r="D110" s="44"/>
      <c r="E110" s="44"/>
      <c r="F110" s="44"/>
      <c r="G110" s="44"/>
      <c r="H110" s="44"/>
    </row>
    <row r="111" spans="1:8" ht="15.75">
      <c r="A111" s="170"/>
      <c r="C111" s="44"/>
      <c r="D111" s="44"/>
      <c r="E111" s="44"/>
      <c r="F111" s="44"/>
      <c r="G111" s="44"/>
      <c r="H111" s="44"/>
    </row>
    <row r="112" spans="1:8" ht="15.75">
      <c r="A112" s="170"/>
      <c r="C112" s="44"/>
      <c r="D112" s="44"/>
      <c r="E112" s="44"/>
      <c r="F112" s="44"/>
      <c r="G112" s="44"/>
      <c r="H112" s="44"/>
    </row>
    <row r="113" spans="1:8" ht="15.75">
      <c r="A113" s="170"/>
      <c r="C113" s="44"/>
      <c r="D113" s="44"/>
      <c r="E113" s="44"/>
      <c r="F113" s="44"/>
      <c r="G113" s="44"/>
      <c r="H113" s="44"/>
    </row>
    <row r="114" spans="1:8" ht="15.75">
      <c r="A114" s="170"/>
      <c r="C114" s="44"/>
      <c r="D114" s="44"/>
      <c r="E114" s="44"/>
      <c r="F114" s="44"/>
      <c r="G114" s="44"/>
      <c r="H114" s="44"/>
    </row>
    <row r="115" spans="1:8" ht="15.75">
      <c r="A115" s="170"/>
      <c r="C115" s="44"/>
      <c r="D115" s="44"/>
      <c r="E115" s="44"/>
      <c r="F115" s="44"/>
      <c r="G115" s="44"/>
      <c r="H115" s="44"/>
    </row>
    <row r="116" spans="1:8" ht="15.75">
      <c r="A116" s="170"/>
      <c r="C116" s="44"/>
      <c r="D116" s="44"/>
      <c r="E116" s="44"/>
      <c r="F116" s="44"/>
      <c r="G116" s="44"/>
      <c r="H116" s="44"/>
    </row>
    <row r="117" spans="1:8" ht="15.75">
      <c r="A117" s="170"/>
      <c r="C117" s="44"/>
      <c r="D117" s="44"/>
      <c r="E117" s="44"/>
      <c r="F117" s="44"/>
      <c r="G117" s="44"/>
      <c r="H117" s="44"/>
    </row>
    <row r="118" spans="1:8" ht="15.75">
      <c r="A118" s="170"/>
      <c r="C118" s="44"/>
      <c r="D118" s="44"/>
      <c r="E118" s="44"/>
      <c r="F118" s="44"/>
      <c r="G118" s="44"/>
      <c r="H118" s="44"/>
    </row>
    <row r="119" spans="1:8" ht="15.75">
      <c r="A119" s="170"/>
      <c r="C119" s="44"/>
      <c r="D119" s="44"/>
      <c r="E119" s="44"/>
      <c r="F119" s="44"/>
      <c r="G119" s="44"/>
      <c r="H119" s="44"/>
    </row>
    <row r="120" spans="1:8" ht="15.75">
      <c r="A120" s="170"/>
    </row>
    <row r="121" spans="1:8" ht="15.75">
      <c r="A121" s="170"/>
    </row>
    <row r="122" spans="1:8" ht="15.75">
      <c r="A122" s="170"/>
    </row>
    <row r="123" spans="1:8" ht="15.75">
      <c r="A123" s="170"/>
    </row>
    <row r="124" spans="1:8" ht="15.75">
      <c r="A124" s="170"/>
    </row>
    <row r="125" spans="1:8" ht="15.75">
      <c r="A125" s="170"/>
    </row>
    <row r="126" spans="1:8" ht="15.75">
      <c r="A126" s="170"/>
    </row>
    <row r="127" spans="1:8" ht="15.75">
      <c r="A127" s="170"/>
    </row>
    <row r="128" spans="1:8" ht="15.75">
      <c r="A128" s="170"/>
    </row>
    <row r="129" spans="1:1" ht="15.75">
      <c r="A129" s="170"/>
    </row>
    <row r="130" spans="1:1" ht="15.75">
      <c r="A130" s="170"/>
    </row>
    <row r="131" spans="1:1" ht="15.75">
      <c r="A131" s="170"/>
    </row>
    <row r="132" spans="1:1" ht="15.75">
      <c r="A132" s="170"/>
    </row>
    <row r="133" spans="1:1" ht="15.75">
      <c r="A133" s="170"/>
    </row>
    <row r="134" spans="1:1" ht="15.75">
      <c r="A134" s="170"/>
    </row>
    <row r="135" spans="1:1" ht="15.75">
      <c r="A135" s="170"/>
    </row>
    <row r="136" spans="1:1" ht="15.75">
      <c r="A136" s="170"/>
    </row>
    <row r="137" spans="1:1" ht="15.75">
      <c r="A137" s="170"/>
    </row>
    <row r="138" spans="1:1" ht="15.75">
      <c r="A138" s="170"/>
    </row>
    <row r="139" spans="1:1" ht="15.75">
      <c r="A139" s="170"/>
    </row>
    <row r="140" spans="1:1" ht="15.75">
      <c r="A140" s="170"/>
    </row>
    <row r="141" spans="1:1" ht="15.75">
      <c r="A141" s="170"/>
    </row>
    <row r="142" spans="1:1" ht="15.75">
      <c r="A142" s="170"/>
    </row>
    <row r="143" spans="1:1" ht="15.75">
      <c r="A143" s="170"/>
    </row>
    <row r="144" spans="1:1" ht="15.75">
      <c r="A144" s="170"/>
    </row>
    <row r="145" spans="1:1" ht="15.75">
      <c r="A145" s="170"/>
    </row>
    <row r="146" spans="1:1" ht="15.75">
      <c r="A146" s="170"/>
    </row>
    <row r="147" spans="1:1" ht="15.75">
      <c r="A147" s="170"/>
    </row>
    <row r="148" spans="1:1" ht="15.75">
      <c r="A148" s="170"/>
    </row>
    <row r="149" spans="1:1" ht="15.75">
      <c r="A149" s="170"/>
    </row>
    <row r="150" spans="1:1" ht="15.75">
      <c r="A150" s="170"/>
    </row>
    <row r="151" spans="1:1" ht="15.75">
      <c r="A151" s="170"/>
    </row>
    <row r="152" spans="1:1" ht="15.75">
      <c r="A152" s="170"/>
    </row>
    <row r="153" spans="1:1" ht="15.75">
      <c r="A153" s="170"/>
    </row>
    <row r="154" spans="1:1" ht="15.75">
      <c r="A154" s="170"/>
    </row>
    <row r="155" spans="1:1" ht="15.75">
      <c r="A155" s="170"/>
    </row>
    <row r="156" spans="1:1" ht="15.75">
      <c r="A156" s="170"/>
    </row>
    <row r="157" spans="1:1" ht="15.75">
      <c r="A157" s="170"/>
    </row>
    <row r="158" spans="1:1" ht="15.75">
      <c r="A158" s="170"/>
    </row>
    <row r="159" spans="1:1" ht="15.75">
      <c r="A159" s="170"/>
    </row>
    <row r="160" spans="1:1" ht="15.75">
      <c r="A160" s="170"/>
    </row>
    <row r="161" spans="1:1" ht="15.75">
      <c r="A161" s="170"/>
    </row>
    <row r="162" spans="1:1" ht="15.75">
      <c r="A162" s="170"/>
    </row>
    <row r="163" spans="1:1" ht="15.75">
      <c r="A163" s="170"/>
    </row>
    <row r="164" spans="1:1" ht="15.75">
      <c r="A164" s="170"/>
    </row>
    <row r="165" spans="1:1" ht="15.75">
      <c r="A165" s="170"/>
    </row>
    <row r="166" spans="1:1" ht="15.75">
      <c r="A166" s="170"/>
    </row>
    <row r="167" spans="1:1" ht="15.75">
      <c r="A167" s="170"/>
    </row>
    <row r="168" spans="1:1" ht="15.75">
      <c r="A168" s="170"/>
    </row>
    <row r="169" spans="1:1" ht="15.75">
      <c r="A169" s="170"/>
    </row>
    <row r="170" spans="1:1" ht="15.75">
      <c r="A170" s="170"/>
    </row>
    <row r="171" spans="1:1" ht="15.75">
      <c r="A171" s="170"/>
    </row>
    <row r="172" spans="1:1" ht="15.75">
      <c r="A172" s="170"/>
    </row>
    <row r="173" spans="1:1" ht="15.75">
      <c r="A173" s="170"/>
    </row>
    <row r="174" spans="1:1" ht="15.75">
      <c r="A174" s="170"/>
    </row>
    <row r="175" spans="1:1" ht="15.75">
      <c r="A175" s="170"/>
    </row>
    <row r="176" spans="1:1" ht="15.75">
      <c r="A176" s="170"/>
    </row>
    <row r="177" spans="1:1" ht="15.75">
      <c r="A177" s="170"/>
    </row>
    <row r="178" spans="1:1" ht="15.75">
      <c r="A178" s="170"/>
    </row>
    <row r="179" spans="1:1" ht="15.75">
      <c r="A179" s="170"/>
    </row>
    <row r="180" spans="1:1" ht="15.75">
      <c r="A180" s="170"/>
    </row>
    <row r="181" spans="1:1" ht="15.75">
      <c r="A181" s="170"/>
    </row>
    <row r="182" spans="1:1" ht="15.75">
      <c r="A182" s="170"/>
    </row>
    <row r="183" spans="1:1" ht="15.75">
      <c r="A183" s="170"/>
    </row>
    <row r="184" spans="1:1" ht="15.75">
      <c r="A184" s="170"/>
    </row>
    <row r="185" spans="1:1" ht="15.75">
      <c r="A185" s="170"/>
    </row>
    <row r="186" spans="1:1" ht="15.75">
      <c r="A186" s="170"/>
    </row>
    <row r="187" spans="1:1" ht="15.75">
      <c r="A187" s="170"/>
    </row>
    <row r="188" spans="1:1" ht="15.75">
      <c r="A188" s="170"/>
    </row>
    <row r="189" spans="1:1" ht="15.75">
      <c r="A189" s="170"/>
    </row>
    <row r="190" spans="1:1" ht="15.75">
      <c r="A190" s="170"/>
    </row>
    <row r="191" spans="1:1" ht="15.75">
      <c r="A191" s="170"/>
    </row>
    <row r="192" spans="1:1" ht="15.75">
      <c r="A192" s="170"/>
    </row>
    <row r="193" spans="1:1" ht="15.75">
      <c r="A193" s="170"/>
    </row>
    <row r="194" spans="1:1" ht="15.75">
      <c r="A194" s="170"/>
    </row>
    <row r="195" spans="1:1" ht="15.75">
      <c r="A195" s="170"/>
    </row>
    <row r="196" spans="1:1" ht="15.75">
      <c r="A196" s="170"/>
    </row>
    <row r="197" spans="1:1" ht="15.75">
      <c r="A197" s="170"/>
    </row>
    <row r="198" spans="1:1" ht="15.75">
      <c r="A198" s="170"/>
    </row>
    <row r="199" spans="1:1" ht="15.75">
      <c r="A199" s="170"/>
    </row>
    <row r="200" spans="1:1" ht="15.75">
      <c r="A200" s="170"/>
    </row>
    <row r="201" spans="1:1" ht="15.75">
      <c r="A201" s="170"/>
    </row>
    <row r="202" spans="1:1" ht="15.75">
      <c r="A202" s="170"/>
    </row>
    <row r="203" spans="1:1" ht="15.75">
      <c r="A203" s="170"/>
    </row>
    <row r="204" spans="1:1" ht="15.75">
      <c r="A204" s="170"/>
    </row>
    <row r="205" spans="1:1" ht="15.75">
      <c r="A205" s="170"/>
    </row>
    <row r="206" spans="1:1" ht="15.75">
      <c r="A206" s="170"/>
    </row>
    <row r="207" spans="1:1" ht="15.75">
      <c r="A207" s="170"/>
    </row>
    <row r="208" spans="1:1" ht="15.75">
      <c r="A208" s="170"/>
    </row>
    <row r="209" spans="1:1" ht="15.75">
      <c r="A209" s="170"/>
    </row>
    <row r="210" spans="1:1" ht="15.75">
      <c r="A210" s="170"/>
    </row>
    <row r="211" spans="1:1" ht="15.75">
      <c r="A211" s="170"/>
    </row>
    <row r="212" spans="1:1" ht="15.75">
      <c r="A212" s="170"/>
    </row>
    <row r="213" spans="1:1" ht="15.75">
      <c r="A213" s="170"/>
    </row>
    <row r="214" spans="1:1" ht="15.75">
      <c r="A214" s="170"/>
    </row>
    <row r="215" spans="1:1" ht="15.75">
      <c r="A215" s="170"/>
    </row>
    <row r="216" spans="1:1" ht="15.75">
      <c r="A216" s="170"/>
    </row>
    <row r="217" spans="1:1" ht="15.75">
      <c r="A217" s="170"/>
    </row>
    <row r="218" spans="1:1" ht="15.75">
      <c r="A218" s="170"/>
    </row>
    <row r="219" spans="1:1" ht="15.75">
      <c r="A219" s="170"/>
    </row>
    <row r="220" spans="1:1" ht="15.75">
      <c r="A220" s="22"/>
    </row>
    <row r="221" spans="1:1" ht="15.75">
      <c r="A221" s="22"/>
    </row>
    <row r="222" spans="1:1" ht="15.75">
      <c r="A222" s="22"/>
    </row>
    <row r="223" spans="1:1" ht="15.75">
      <c r="A223" s="22"/>
    </row>
    <row r="224" spans="1:1" ht="15.75">
      <c r="A224" s="22"/>
    </row>
    <row r="225" spans="1:1" ht="15.75">
      <c r="A225" s="22"/>
    </row>
    <row r="226" spans="1:1" ht="15.75">
      <c r="A226" s="22"/>
    </row>
    <row r="227" spans="1:1" ht="15.75">
      <c r="A227" s="22"/>
    </row>
    <row r="228" spans="1:1" ht="15.75">
      <c r="A228" s="22"/>
    </row>
    <row r="229" spans="1:1" ht="15.75">
      <c r="A229" s="22"/>
    </row>
    <row r="230" spans="1:1" ht="15.75">
      <c r="A230" s="22"/>
    </row>
    <row r="231" spans="1:1" ht="15.75">
      <c r="A231" s="22"/>
    </row>
    <row r="232" spans="1:1" ht="15.75">
      <c r="A232" s="22"/>
    </row>
    <row r="233" spans="1:1" ht="15.75">
      <c r="A233" s="22"/>
    </row>
    <row r="234" spans="1:1" ht="15.75">
      <c r="A234" s="22"/>
    </row>
    <row r="235" spans="1:1" ht="15.75">
      <c r="A235" s="22"/>
    </row>
    <row r="236" spans="1:1" ht="15.75">
      <c r="A236" s="22"/>
    </row>
    <row r="237" spans="1:1" ht="15.75">
      <c r="A237" s="22"/>
    </row>
    <row r="238" spans="1:1" ht="15.75">
      <c r="A238" s="22"/>
    </row>
    <row r="239" spans="1:1" ht="15.75">
      <c r="A239" s="22"/>
    </row>
    <row r="240" spans="1:1" ht="15.75">
      <c r="A240" s="22"/>
    </row>
    <row r="241" spans="1:1" ht="15.75">
      <c r="A241" s="22"/>
    </row>
    <row r="242" spans="1:1" ht="15.75">
      <c r="A242" s="22"/>
    </row>
    <row r="243" spans="1:1" ht="15.75">
      <c r="A243" s="22"/>
    </row>
    <row r="244" spans="1:1" ht="15.75">
      <c r="A244" s="22"/>
    </row>
    <row r="245" spans="1:1" ht="15.75">
      <c r="A245" s="22"/>
    </row>
    <row r="246" spans="1:1" ht="15.75">
      <c r="A246" s="22"/>
    </row>
    <row r="247" spans="1:1" ht="15.75">
      <c r="A247" s="22"/>
    </row>
    <row r="248" spans="1:1" ht="15.75">
      <c r="A248" s="22"/>
    </row>
    <row r="249" spans="1:1" ht="15.75">
      <c r="A249" s="22"/>
    </row>
    <row r="250" spans="1:1" ht="15.75">
      <c r="A250" s="22"/>
    </row>
    <row r="251" spans="1:1" ht="15.75">
      <c r="A251" s="22"/>
    </row>
    <row r="252" spans="1:1" ht="15.75">
      <c r="A252" s="22"/>
    </row>
    <row r="253" spans="1:1" ht="15.75">
      <c r="A253" s="22"/>
    </row>
    <row r="254" spans="1:1" ht="15.75">
      <c r="A254" s="22"/>
    </row>
    <row r="255" spans="1:1" ht="15.75">
      <c r="A255" s="22"/>
    </row>
    <row r="256" spans="1:1" ht="15.75">
      <c r="A256" s="22"/>
    </row>
    <row r="257" spans="1:1" ht="15.75">
      <c r="A257" s="22"/>
    </row>
    <row r="258" spans="1:1" ht="15.75">
      <c r="A258" s="22"/>
    </row>
    <row r="259" spans="1:1" ht="15.75">
      <c r="A259" s="22"/>
    </row>
    <row r="260" spans="1:1" ht="15.75">
      <c r="A260" s="22"/>
    </row>
    <row r="261" spans="1:1" ht="15.75">
      <c r="A261" s="22"/>
    </row>
    <row r="262" spans="1:1" ht="15.75">
      <c r="A262" s="22"/>
    </row>
    <row r="263" spans="1:1" ht="15.75">
      <c r="A263" s="22"/>
    </row>
    <row r="264" spans="1:1" ht="15.75">
      <c r="A264" s="22"/>
    </row>
    <row r="265" spans="1:1" ht="15.75">
      <c r="A265" s="22"/>
    </row>
    <row r="266" spans="1:1" ht="15.75">
      <c r="A266" s="22"/>
    </row>
    <row r="267" spans="1:1" ht="15.75">
      <c r="A267" s="22"/>
    </row>
    <row r="268" spans="1:1" ht="15.75">
      <c r="A268" s="22"/>
    </row>
    <row r="269" spans="1:1" ht="15.75">
      <c r="A269" s="22"/>
    </row>
    <row r="270" spans="1:1" ht="15.75">
      <c r="A270" s="22"/>
    </row>
    <row r="271" spans="1:1" ht="15.75">
      <c r="A271" s="22"/>
    </row>
    <row r="272" spans="1:1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9" right="0.76" top="0.61" bottom="0.67" header="0.5" footer="0.5"/>
  <pageSetup scale="30" orientation="landscape" horizontalDpi="300" verticalDpi="300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pageSetUpPr fitToPage="1"/>
  </sheetPr>
  <dimension ref="A1:Z653"/>
  <sheetViews>
    <sheetView showGridLines="0" topLeftCell="A2" zoomScale="38" zoomScaleNormal="38" workbookViewId="0">
      <selection activeCell="A3" sqref="A3:I3"/>
    </sheetView>
  </sheetViews>
  <sheetFormatPr defaultRowHeight="15"/>
  <cols>
    <col min="1" max="1" width="140.85546875" style="23" customWidth="1"/>
    <col min="2" max="2" width="29.140625" style="529" customWidth="1"/>
    <col min="3" max="3" width="31" style="529" customWidth="1"/>
    <col min="4" max="4" width="30.7109375" style="529" customWidth="1"/>
    <col min="5" max="5" width="31.28515625" style="529" customWidth="1"/>
    <col min="6" max="6" width="28.85546875" style="529" customWidth="1"/>
    <col min="7" max="7" width="31" style="529" customWidth="1"/>
    <col min="8" max="8" width="30.7109375" style="529" customWidth="1"/>
    <col min="9" max="9" width="31.28515625" style="529" customWidth="1"/>
    <col min="10" max="10" width="3.42578125" style="271" customWidth="1"/>
    <col min="11" max="256" width="9.140625" style="529"/>
    <col min="257" max="257" width="140.85546875" style="529" customWidth="1"/>
    <col min="258" max="258" width="29.140625" style="529" customWidth="1"/>
    <col min="259" max="259" width="31" style="529" customWidth="1"/>
    <col min="260" max="260" width="30.7109375" style="529" customWidth="1"/>
    <col min="261" max="261" width="31.28515625" style="529" customWidth="1"/>
    <col min="262" max="262" width="28.85546875" style="529" customWidth="1"/>
    <col min="263" max="263" width="31" style="529" customWidth="1"/>
    <col min="264" max="264" width="30.7109375" style="529" customWidth="1"/>
    <col min="265" max="265" width="31.28515625" style="529" customWidth="1"/>
    <col min="266" max="266" width="3.42578125" style="529" customWidth="1"/>
    <col min="267" max="512" width="9.140625" style="529"/>
    <col min="513" max="513" width="140.85546875" style="529" customWidth="1"/>
    <col min="514" max="514" width="29.140625" style="529" customWidth="1"/>
    <col min="515" max="515" width="31" style="529" customWidth="1"/>
    <col min="516" max="516" width="30.7109375" style="529" customWidth="1"/>
    <col min="517" max="517" width="31.28515625" style="529" customWidth="1"/>
    <col min="518" max="518" width="28.85546875" style="529" customWidth="1"/>
    <col min="519" max="519" width="31" style="529" customWidth="1"/>
    <col min="520" max="520" width="30.7109375" style="529" customWidth="1"/>
    <col min="521" max="521" width="31.28515625" style="529" customWidth="1"/>
    <col min="522" max="522" width="3.42578125" style="529" customWidth="1"/>
    <col min="523" max="768" width="9.140625" style="529"/>
    <col min="769" max="769" width="140.85546875" style="529" customWidth="1"/>
    <col min="770" max="770" width="29.140625" style="529" customWidth="1"/>
    <col min="771" max="771" width="31" style="529" customWidth="1"/>
    <col min="772" max="772" width="30.7109375" style="529" customWidth="1"/>
    <col min="773" max="773" width="31.28515625" style="529" customWidth="1"/>
    <col min="774" max="774" width="28.85546875" style="529" customWidth="1"/>
    <col min="775" max="775" width="31" style="529" customWidth="1"/>
    <col min="776" max="776" width="30.7109375" style="529" customWidth="1"/>
    <col min="777" max="777" width="31.28515625" style="529" customWidth="1"/>
    <col min="778" max="778" width="3.42578125" style="529" customWidth="1"/>
    <col min="779" max="1024" width="9.140625" style="529"/>
    <col min="1025" max="1025" width="140.85546875" style="529" customWidth="1"/>
    <col min="1026" max="1026" width="29.140625" style="529" customWidth="1"/>
    <col min="1027" max="1027" width="31" style="529" customWidth="1"/>
    <col min="1028" max="1028" width="30.7109375" style="529" customWidth="1"/>
    <col min="1029" max="1029" width="31.28515625" style="529" customWidth="1"/>
    <col min="1030" max="1030" width="28.85546875" style="529" customWidth="1"/>
    <col min="1031" max="1031" width="31" style="529" customWidth="1"/>
    <col min="1032" max="1032" width="30.7109375" style="529" customWidth="1"/>
    <col min="1033" max="1033" width="31.28515625" style="529" customWidth="1"/>
    <col min="1034" max="1034" width="3.42578125" style="529" customWidth="1"/>
    <col min="1035" max="1280" width="9.140625" style="529"/>
    <col min="1281" max="1281" width="140.85546875" style="529" customWidth="1"/>
    <col min="1282" max="1282" width="29.140625" style="529" customWidth="1"/>
    <col min="1283" max="1283" width="31" style="529" customWidth="1"/>
    <col min="1284" max="1284" width="30.7109375" style="529" customWidth="1"/>
    <col min="1285" max="1285" width="31.28515625" style="529" customWidth="1"/>
    <col min="1286" max="1286" width="28.85546875" style="529" customWidth="1"/>
    <col min="1287" max="1287" width="31" style="529" customWidth="1"/>
    <col min="1288" max="1288" width="30.7109375" style="529" customWidth="1"/>
    <col min="1289" max="1289" width="31.28515625" style="529" customWidth="1"/>
    <col min="1290" max="1290" width="3.42578125" style="529" customWidth="1"/>
    <col min="1291" max="1536" width="9.140625" style="529"/>
    <col min="1537" max="1537" width="140.85546875" style="529" customWidth="1"/>
    <col min="1538" max="1538" width="29.140625" style="529" customWidth="1"/>
    <col min="1539" max="1539" width="31" style="529" customWidth="1"/>
    <col min="1540" max="1540" width="30.7109375" style="529" customWidth="1"/>
    <col min="1541" max="1541" width="31.28515625" style="529" customWidth="1"/>
    <col min="1542" max="1542" width="28.85546875" style="529" customWidth="1"/>
    <col min="1543" max="1543" width="31" style="529" customWidth="1"/>
    <col min="1544" max="1544" width="30.7109375" style="529" customWidth="1"/>
    <col min="1545" max="1545" width="31.28515625" style="529" customWidth="1"/>
    <col min="1546" max="1546" width="3.42578125" style="529" customWidth="1"/>
    <col min="1547" max="1792" width="9.140625" style="529"/>
    <col min="1793" max="1793" width="140.85546875" style="529" customWidth="1"/>
    <col min="1794" max="1794" width="29.140625" style="529" customWidth="1"/>
    <col min="1795" max="1795" width="31" style="529" customWidth="1"/>
    <col min="1796" max="1796" width="30.7109375" style="529" customWidth="1"/>
    <col min="1797" max="1797" width="31.28515625" style="529" customWidth="1"/>
    <col min="1798" max="1798" width="28.85546875" style="529" customWidth="1"/>
    <col min="1799" max="1799" width="31" style="529" customWidth="1"/>
    <col min="1800" max="1800" width="30.7109375" style="529" customWidth="1"/>
    <col min="1801" max="1801" width="31.28515625" style="529" customWidth="1"/>
    <col min="1802" max="1802" width="3.42578125" style="529" customWidth="1"/>
    <col min="1803" max="2048" width="9.140625" style="529"/>
    <col min="2049" max="2049" width="140.85546875" style="529" customWidth="1"/>
    <col min="2050" max="2050" width="29.140625" style="529" customWidth="1"/>
    <col min="2051" max="2051" width="31" style="529" customWidth="1"/>
    <col min="2052" max="2052" width="30.7109375" style="529" customWidth="1"/>
    <col min="2053" max="2053" width="31.28515625" style="529" customWidth="1"/>
    <col min="2054" max="2054" width="28.85546875" style="529" customWidth="1"/>
    <col min="2055" max="2055" width="31" style="529" customWidth="1"/>
    <col min="2056" max="2056" width="30.7109375" style="529" customWidth="1"/>
    <col min="2057" max="2057" width="31.28515625" style="529" customWidth="1"/>
    <col min="2058" max="2058" width="3.42578125" style="529" customWidth="1"/>
    <col min="2059" max="2304" width="9.140625" style="529"/>
    <col min="2305" max="2305" width="140.85546875" style="529" customWidth="1"/>
    <col min="2306" max="2306" width="29.140625" style="529" customWidth="1"/>
    <col min="2307" max="2307" width="31" style="529" customWidth="1"/>
    <col min="2308" max="2308" width="30.7109375" style="529" customWidth="1"/>
    <col min="2309" max="2309" width="31.28515625" style="529" customWidth="1"/>
    <col min="2310" max="2310" width="28.85546875" style="529" customWidth="1"/>
    <col min="2311" max="2311" width="31" style="529" customWidth="1"/>
    <col min="2312" max="2312" width="30.7109375" style="529" customWidth="1"/>
    <col min="2313" max="2313" width="31.28515625" style="529" customWidth="1"/>
    <col min="2314" max="2314" width="3.42578125" style="529" customWidth="1"/>
    <col min="2315" max="2560" width="9.140625" style="529"/>
    <col min="2561" max="2561" width="140.85546875" style="529" customWidth="1"/>
    <col min="2562" max="2562" width="29.140625" style="529" customWidth="1"/>
    <col min="2563" max="2563" width="31" style="529" customWidth="1"/>
    <col min="2564" max="2564" width="30.7109375" style="529" customWidth="1"/>
    <col min="2565" max="2565" width="31.28515625" style="529" customWidth="1"/>
    <col min="2566" max="2566" width="28.85546875" style="529" customWidth="1"/>
    <col min="2567" max="2567" width="31" style="529" customWidth="1"/>
    <col min="2568" max="2568" width="30.7109375" style="529" customWidth="1"/>
    <col min="2569" max="2569" width="31.28515625" style="529" customWidth="1"/>
    <col min="2570" max="2570" width="3.42578125" style="529" customWidth="1"/>
    <col min="2571" max="2816" width="9.140625" style="529"/>
    <col min="2817" max="2817" width="140.85546875" style="529" customWidth="1"/>
    <col min="2818" max="2818" width="29.140625" style="529" customWidth="1"/>
    <col min="2819" max="2819" width="31" style="529" customWidth="1"/>
    <col min="2820" max="2820" width="30.7109375" style="529" customWidth="1"/>
    <col min="2821" max="2821" width="31.28515625" style="529" customWidth="1"/>
    <col min="2822" max="2822" width="28.85546875" style="529" customWidth="1"/>
    <col min="2823" max="2823" width="31" style="529" customWidth="1"/>
    <col min="2824" max="2824" width="30.7109375" style="529" customWidth="1"/>
    <col min="2825" max="2825" width="31.28515625" style="529" customWidth="1"/>
    <col min="2826" max="2826" width="3.42578125" style="529" customWidth="1"/>
    <col min="2827" max="3072" width="9.140625" style="529"/>
    <col min="3073" max="3073" width="140.85546875" style="529" customWidth="1"/>
    <col min="3074" max="3074" width="29.140625" style="529" customWidth="1"/>
    <col min="3075" max="3075" width="31" style="529" customWidth="1"/>
    <col min="3076" max="3076" width="30.7109375" style="529" customWidth="1"/>
    <col min="3077" max="3077" width="31.28515625" style="529" customWidth="1"/>
    <col min="3078" max="3078" width="28.85546875" style="529" customWidth="1"/>
    <col min="3079" max="3079" width="31" style="529" customWidth="1"/>
    <col min="3080" max="3080" width="30.7109375" style="529" customWidth="1"/>
    <col min="3081" max="3081" width="31.28515625" style="529" customWidth="1"/>
    <col min="3082" max="3082" width="3.42578125" style="529" customWidth="1"/>
    <col min="3083" max="3328" width="9.140625" style="529"/>
    <col min="3329" max="3329" width="140.85546875" style="529" customWidth="1"/>
    <col min="3330" max="3330" width="29.140625" style="529" customWidth="1"/>
    <col min="3331" max="3331" width="31" style="529" customWidth="1"/>
    <col min="3332" max="3332" width="30.7109375" style="529" customWidth="1"/>
    <col min="3333" max="3333" width="31.28515625" style="529" customWidth="1"/>
    <col min="3334" max="3334" width="28.85546875" style="529" customWidth="1"/>
    <col min="3335" max="3335" width="31" style="529" customWidth="1"/>
    <col min="3336" max="3336" width="30.7109375" style="529" customWidth="1"/>
    <col min="3337" max="3337" width="31.28515625" style="529" customWidth="1"/>
    <col min="3338" max="3338" width="3.42578125" style="529" customWidth="1"/>
    <col min="3339" max="3584" width="9.140625" style="529"/>
    <col min="3585" max="3585" width="140.85546875" style="529" customWidth="1"/>
    <col min="3586" max="3586" width="29.140625" style="529" customWidth="1"/>
    <col min="3587" max="3587" width="31" style="529" customWidth="1"/>
    <col min="3588" max="3588" width="30.7109375" style="529" customWidth="1"/>
    <col min="3589" max="3589" width="31.28515625" style="529" customWidth="1"/>
    <col min="3590" max="3590" width="28.85546875" style="529" customWidth="1"/>
    <col min="3591" max="3591" width="31" style="529" customWidth="1"/>
    <col min="3592" max="3592" width="30.7109375" style="529" customWidth="1"/>
    <col min="3593" max="3593" width="31.28515625" style="529" customWidth="1"/>
    <col min="3594" max="3594" width="3.42578125" style="529" customWidth="1"/>
    <col min="3595" max="3840" width="9.140625" style="529"/>
    <col min="3841" max="3841" width="140.85546875" style="529" customWidth="1"/>
    <col min="3842" max="3842" width="29.140625" style="529" customWidth="1"/>
    <col min="3843" max="3843" width="31" style="529" customWidth="1"/>
    <col min="3844" max="3844" width="30.7109375" style="529" customWidth="1"/>
    <col min="3845" max="3845" width="31.28515625" style="529" customWidth="1"/>
    <col min="3846" max="3846" width="28.85546875" style="529" customWidth="1"/>
    <col min="3847" max="3847" width="31" style="529" customWidth="1"/>
    <col min="3848" max="3848" width="30.7109375" style="529" customWidth="1"/>
    <col min="3849" max="3849" width="31.28515625" style="529" customWidth="1"/>
    <col min="3850" max="3850" width="3.42578125" style="529" customWidth="1"/>
    <col min="3851" max="4096" width="9.140625" style="529"/>
    <col min="4097" max="4097" width="140.85546875" style="529" customWidth="1"/>
    <col min="4098" max="4098" width="29.140625" style="529" customWidth="1"/>
    <col min="4099" max="4099" width="31" style="529" customWidth="1"/>
    <col min="4100" max="4100" width="30.7109375" style="529" customWidth="1"/>
    <col min="4101" max="4101" width="31.28515625" style="529" customWidth="1"/>
    <col min="4102" max="4102" width="28.85546875" style="529" customWidth="1"/>
    <col min="4103" max="4103" width="31" style="529" customWidth="1"/>
    <col min="4104" max="4104" width="30.7109375" style="529" customWidth="1"/>
    <col min="4105" max="4105" width="31.28515625" style="529" customWidth="1"/>
    <col min="4106" max="4106" width="3.42578125" style="529" customWidth="1"/>
    <col min="4107" max="4352" width="9.140625" style="529"/>
    <col min="4353" max="4353" width="140.85546875" style="529" customWidth="1"/>
    <col min="4354" max="4354" width="29.140625" style="529" customWidth="1"/>
    <col min="4355" max="4355" width="31" style="529" customWidth="1"/>
    <col min="4356" max="4356" width="30.7109375" style="529" customWidth="1"/>
    <col min="4357" max="4357" width="31.28515625" style="529" customWidth="1"/>
    <col min="4358" max="4358" width="28.85546875" style="529" customWidth="1"/>
    <col min="4359" max="4359" width="31" style="529" customWidth="1"/>
    <col min="4360" max="4360" width="30.7109375" style="529" customWidth="1"/>
    <col min="4361" max="4361" width="31.28515625" style="529" customWidth="1"/>
    <col min="4362" max="4362" width="3.42578125" style="529" customWidth="1"/>
    <col min="4363" max="4608" width="9.140625" style="529"/>
    <col min="4609" max="4609" width="140.85546875" style="529" customWidth="1"/>
    <col min="4610" max="4610" width="29.140625" style="529" customWidth="1"/>
    <col min="4611" max="4611" width="31" style="529" customWidth="1"/>
    <col min="4612" max="4612" width="30.7109375" style="529" customWidth="1"/>
    <col min="4613" max="4613" width="31.28515625" style="529" customWidth="1"/>
    <col min="4614" max="4614" width="28.85546875" style="529" customWidth="1"/>
    <col min="4615" max="4615" width="31" style="529" customWidth="1"/>
    <col min="4616" max="4616" width="30.7109375" style="529" customWidth="1"/>
    <col min="4617" max="4617" width="31.28515625" style="529" customWidth="1"/>
    <col min="4618" max="4618" width="3.42578125" style="529" customWidth="1"/>
    <col min="4619" max="4864" width="9.140625" style="529"/>
    <col min="4865" max="4865" width="140.85546875" style="529" customWidth="1"/>
    <col min="4866" max="4866" width="29.140625" style="529" customWidth="1"/>
    <col min="4867" max="4867" width="31" style="529" customWidth="1"/>
    <col min="4868" max="4868" width="30.7109375" style="529" customWidth="1"/>
    <col min="4869" max="4869" width="31.28515625" style="529" customWidth="1"/>
    <col min="4870" max="4870" width="28.85546875" style="529" customWidth="1"/>
    <col min="4871" max="4871" width="31" style="529" customWidth="1"/>
    <col min="4872" max="4872" width="30.7109375" style="529" customWidth="1"/>
    <col min="4873" max="4873" width="31.28515625" style="529" customWidth="1"/>
    <col min="4874" max="4874" width="3.42578125" style="529" customWidth="1"/>
    <col min="4875" max="5120" width="9.140625" style="529"/>
    <col min="5121" max="5121" width="140.85546875" style="529" customWidth="1"/>
    <col min="5122" max="5122" width="29.140625" style="529" customWidth="1"/>
    <col min="5123" max="5123" width="31" style="529" customWidth="1"/>
    <col min="5124" max="5124" width="30.7109375" style="529" customWidth="1"/>
    <col min="5125" max="5125" width="31.28515625" style="529" customWidth="1"/>
    <col min="5126" max="5126" width="28.85546875" style="529" customWidth="1"/>
    <col min="5127" max="5127" width="31" style="529" customWidth="1"/>
    <col min="5128" max="5128" width="30.7109375" style="529" customWidth="1"/>
    <col min="5129" max="5129" width="31.28515625" style="529" customWidth="1"/>
    <col min="5130" max="5130" width="3.42578125" style="529" customWidth="1"/>
    <col min="5131" max="5376" width="9.140625" style="529"/>
    <col min="5377" max="5377" width="140.85546875" style="529" customWidth="1"/>
    <col min="5378" max="5378" width="29.140625" style="529" customWidth="1"/>
    <col min="5379" max="5379" width="31" style="529" customWidth="1"/>
    <col min="5380" max="5380" width="30.7109375" style="529" customWidth="1"/>
    <col min="5381" max="5381" width="31.28515625" style="529" customWidth="1"/>
    <col min="5382" max="5382" width="28.85546875" style="529" customWidth="1"/>
    <col min="5383" max="5383" width="31" style="529" customWidth="1"/>
    <col min="5384" max="5384" width="30.7109375" style="529" customWidth="1"/>
    <col min="5385" max="5385" width="31.28515625" style="529" customWidth="1"/>
    <col min="5386" max="5386" width="3.42578125" style="529" customWidth="1"/>
    <col min="5387" max="5632" width="9.140625" style="529"/>
    <col min="5633" max="5633" width="140.85546875" style="529" customWidth="1"/>
    <col min="5634" max="5634" width="29.140625" style="529" customWidth="1"/>
    <col min="5635" max="5635" width="31" style="529" customWidth="1"/>
    <col min="5636" max="5636" width="30.7109375" style="529" customWidth="1"/>
    <col min="5637" max="5637" width="31.28515625" style="529" customWidth="1"/>
    <col min="5638" max="5638" width="28.85546875" style="529" customWidth="1"/>
    <col min="5639" max="5639" width="31" style="529" customWidth="1"/>
    <col min="5640" max="5640" width="30.7109375" style="529" customWidth="1"/>
    <col min="5641" max="5641" width="31.28515625" style="529" customWidth="1"/>
    <col min="5642" max="5642" width="3.42578125" style="529" customWidth="1"/>
    <col min="5643" max="5888" width="9.140625" style="529"/>
    <col min="5889" max="5889" width="140.85546875" style="529" customWidth="1"/>
    <col min="5890" max="5890" width="29.140625" style="529" customWidth="1"/>
    <col min="5891" max="5891" width="31" style="529" customWidth="1"/>
    <col min="5892" max="5892" width="30.7109375" style="529" customWidth="1"/>
    <col min="5893" max="5893" width="31.28515625" style="529" customWidth="1"/>
    <col min="5894" max="5894" width="28.85546875" style="529" customWidth="1"/>
    <col min="5895" max="5895" width="31" style="529" customWidth="1"/>
    <col min="5896" max="5896" width="30.7109375" style="529" customWidth="1"/>
    <col min="5897" max="5897" width="31.28515625" style="529" customWidth="1"/>
    <col min="5898" max="5898" width="3.42578125" style="529" customWidth="1"/>
    <col min="5899" max="6144" width="9.140625" style="529"/>
    <col min="6145" max="6145" width="140.85546875" style="529" customWidth="1"/>
    <col min="6146" max="6146" width="29.140625" style="529" customWidth="1"/>
    <col min="6147" max="6147" width="31" style="529" customWidth="1"/>
    <col min="6148" max="6148" width="30.7109375" style="529" customWidth="1"/>
    <col min="6149" max="6149" width="31.28515625" style="529" customWidth="1"/>
    <col min="6150" max="6150" width="28.85546875" style="529" customWidth="1"/>
    <col min="6151" max="6151" width="31" style="529" customWidth="1"/>
    <col min="6152" max="6152" width="30.7109375" style="529" customWidth="1"/>
    <col min="6153" max="6153" width="31.28515625" style="529" customWidth="1"/>
    <col min="6154" max="6154" width="3.42578125" style="529" customWidth="1"/>
    <col min="6155" max="6400" width="9.140625" style="529"/>
    <col min="6401" max="6401" width="140.85546875" style="529" customWidth="1"/>
    <col min="6402" max="6402" width="29.140625" style="529" customWidth="1"/>
    <col min="6403" max="6403" width="31" style="529" customWidth="1"/>
    <col min="6404" max="6404" width="30.7109375" style="529" customWidth="1"/>
    <col min="6405" max="6405" width="31.28515625" style="529" customWidth="1"/>
    <col min="6406" max="6406" width="28.85546875" style="529" customWidth="1"/>
    <col min="6407" max="6407" width="31" style="529" customWidth="1"/>
    <col min="6408" max="6408" width="30.7109375" style="529" customWidth="1"/>
    <col min="6409" max="6409" width="31.28515625" style="529" customWidth="1"/>
    <col min="6410" max="6410" width="3.42578125" style="529" customWidth="1"/>
    <col min="6411" max="6656" width="9.140625" style="529"/>
    <col min="6657" max="6657" width="140.85546875" style="529" customWidth="1"/>
    <col min="6658" max="6658" width="29.140625" style="529" customWidth="1"/>
    <col min="6659" max="6659" width="31" style="529" customWidth="1"/>
    <col min="6660" max="6660" width="30.7109375" style="529" customWidth="1"/>
    <col min="6661" max="6661" width="31.28515625" style="529" customWidth="1"/>
    <col min="6662" max="6662" width="28.85546875" style="529" customWidth="1"/>
    <col min="6663" max="6663" width="31" style="529" customWidth="1"/>
    <col min="6664" max="6664" width="30.7109375" style="529" customWidth="1"/>
    <col min="6665" max="6665" width="31.28515625" style="529" customWidth="1"/>
    <col min="6666" max="6666" width="3.42578125" style="529" customWidth="1"/>
    <col min="6667" max="6912" width="9.140625" style="529"/>
    <col min="6913" max="6913" width="140.85546875" style="529" customWidth="1"/>
    <col min="6914" max="6914" width="29.140625" style="529" customWidth="1"/>
    <col min="6915" max="6915" width="31" style="529" customWidth="1"/>
    <col min="6916" max="6916" width="30.7109375" style="529" customWidth="1"/>
    <col min="6917" max="6917" width="31.28515625" style="529" customWidth="1"/>
    <col min="6918" max="6918" width="28.85546875" style="529" customWidth="1"/>
    <col min="6919" max="6919" width="31" style="529" customWidth="1"/>
    <col min="6920" max="6920" width="30.7109375" style="529" customWidth="1"/>
    <col min="6921" max="6921" width="31.28515625" style="529" customWidth="1"/>
    <col min="6922" max="6922" width="3.42578125" style="529" customWidth="1"/>
    <col min="6923" max="7168" width="9.140625" style="529"/>
    <col min="7169" max="7169" width="140.85546875" style="529" customWidth="1"/>
    <col min="7170" max="7170" width="29.140625" style="529" customWidth="1"/>
    <col min="7171" max="7171" width="31" style="529" customWidth="1"/>
    <col min="7172" max="7172" width="30.7109375" style="529" customWidth="1"/>
    <col min="7173" max="7173" width="31.28515625" style="529" customWidth="1"/>
    <col min="7174" max="7174" width="28.85546875" style="529" customWidth="1"/>
    <col min="7175" max="7175" width="31" style="529" customWidth="1"/>
    <col min="7176" max="7176" width="30.7109375" style="529" customWidth="1"/>
    <col min="7177" max="7177" width="31.28515625" style="529" customWidth="1"/>
    <col min="7178" max="7178" width="3.42578125" style="529" customWidth="1"/>
    <col min="7179" max="7424" width="9.140625" style="529"/>
    <col min="7425" max="7425" width="140.85546875" style="529" customWidth="1"/>
    <col min="7426" max="7426" width="29.140625" style="529" customWidth="1"/>
    <col min="7427" max="7427" width="31" style="529" customWidth="1"/>
    <col min="7428" max="7428" width="30.7109375" style="529" customWidth="1"/>
    <col min="7429" max="7429" width="31.28515625" style="529" customWidth="1"/>
    <col min="7430" max="7430" width="28.85546875" style="529" customWidth="1"/>
    <col min="7431" max="7431" width="31" style="529" customWidth="1"/>
    <col min="7432" max="7432" width="30.7109375" style="529" customWidth="1"/>
    <col min="7433" max="7433" width="31.28515625" style="529" customWidth="1"/>
    <col min="7434" max="7434" width="3.42578125" style="529" customWidth="1"/>
    <col min="7435" max="7680" width="9.140625" style="529"/>
    <col min="7681" max="7681" width="140.85546875" style="529" customWidth="1"/>
    <col min="7682" max="7682" width="29.140625" style="529" customWidth="1"/>
    <col min="7683" max="7683" width="31" style="529" customWidth="1"/>
    <col min="7684" max="7684" width="30.7109375" style="529" customWidth="1"/>
    <col min="7685" max="7685" width="31.28515625" style="529" customWidth="1"/>
    <col min="7686" max="7686" width="28.85546875" style="529" customWidth="1"/>
    <col min="7687" max="7687" width="31" style="529" customWidth="1"/>
    <col min="7688" max="7688" width="30.7109375" style="529" customWidth="1"/>
    <col min="7689" max="7689" width="31.28515625" style="529" customWidth="1"/>
    <col min="7690" max="7690" width="3.42578125" style="529" customWidth="1"/>
    <col min="7691" max="7936" width="9.140625" style="529"/>
    <col min="7937" max="7937" width="140.85546875" style="529" customWidth="1"/>
    <col min="7938" max="7938" width="29.140625" style="529" customWidth="1"/>
    <col min="7939" max="7939" width="31" style="529" customWidth="1"/>
    <col min="7940" max="7940" width="30.7109375" style="529" customWidth="1"/>
    <col min="7941" max="7941" width="31.28515625" style="529" customWidth="1"/>
    <col min="7942" max="7942" width="28.85546875" style="529" customWidth="1"/>
    <col min="7943" max="7943" width="31" style="529" customWidth="1"/>
    <col min="7944" max="7944" width="30.7109375" style="529" customWidth="1"/>
    <col min="7945" max="7945" width="31.28515625" style="529" customWidth="1"/>
    <col min="7946" max="7946" width="3.42578125" style="529" customWidth="1"/>
    <col min="7947" max="8192" width="9.140625" style="529"/>
    <col min="8193" max="8193" width="140.85546875" style="529" customWidth="1"/>
    <col min="8194" max="8194" width="29.140625" style="529" customWidth="1"/>
    <col min="8195" max="8195" width="31" style="529" customWidth="1"/>
    <col min="8196" max="8196" width="30.7109375" style="529" customWidth="1"/>
    <col min="8197" max="8197" width="31.28515625" style="529" customWidth="1"/>
    <col min="8198" max="8198" width="28.85546875" style="529" customWidth="1"/>
    <col min="8199" max="8199" width="31" style="529" customWidth="1"/>
    <col min="8200" max="8200" width="30.7109375" style="529" customWidth="1"/>
    <col min="8201" max="8201" width="31.28515625" style="529" customWidth="1"/>
    <col min="8202" max="8202" width="3.42578125" style="529" customWidth="1"/>
    <col min="8203" max="8448" width="9.140625" style="529"/>
    <col min="8449" max="8449" width="140.85546875" style="529" customWidth="1"/>
    <col min="8450" max="8450" width="29.140625" style="529" customWidth="1"/>
    <col min="8451" max="8451" width="31" style="529" customWidth="1"/>
    <col min="8452" max="8452" width="30.7109375" style="529" customWidth="1"/>
    <col min="8453" max="8453" width="31.28515625" style="529" customWidth="1"/>
    <col min="8454" max="8454" width="28.85546875" style="529" customWidth="1"/>
    <col min="8455" max="8455" width="31" style="529" customWidth="1"/>
    <col min="8456" max="8456" width="30.7109375" style="529" customWidth="1"/>
    <col min="8457" max="8457" width="31.28515625" style="529" customWidth="1"/>
    <col min="8458" max="8458" width="3.42578125" style="529" customWidth="1"/>
    <col min="8459" max="8704" width="9.140625" style="529"/>
    <col min="8705" max="8705" width="140.85546875" style="529" customWidth="1"/>
    <col min="8706" max="8706" width="29.140625" style="529" customWidth="1"/>
    <col min="8707" max="8707" width="31" style="529" customWidth="1"/>
    <col min="8708" max="8708" width="30.7109375" style="529" customWidth="1"/>
    <col min="8709" max="8709" width="31.28515625" style="529" customWidth="1"/>
    <col min="8710" max="8710" width="28.85546875" style="529" customWidth="1"/>
    <col min="8711" max="8711" width="31" style="529" customWidth="1"/>
    <col min="8712" max="8712" width="30.7109375" style="529" customWidth="1"/>
    <col min="8713" max="8713" width="31.28515625" style="529" customWidth="1"/>
    <col min="8714" max="8714" width="3.42578125" style="529" customWidth="1"/>
    <col min="8715" max="8960" width="9.140625" style="529"/>
    <col min="8961" max="8961" width="140.85546875" style="529" customWidth="1"/>
    <col min="8962" max="8962" width="29.140625" style="529" customWidth="1"/>
    <col min="8963" max="8963" width="31" style="529" customWidth="1"/>
    <col min="8964" max="8964" width="30.7109375" style="529" customWidth="1"/>
    <col min="8965" max="8965" width="31.28515625" style="529" customWidth="1"/>
    <col min="8966" max="8966" width="28.85546875" style="529" customWidth="1"/>
    <col min="8967" max="8967" width="31" style="529" customWidth="1"/>
    <col min="8968" max="8968" width="30.7109375" style="529" customWidth="1"/>
    <col min="8969" max="8969" width="31.28515625" style="529" customWidth="1"/>
    <col min="8970" max="8970" width="3.42578125" style="529" customWidth="1"/>
    <col min="8971" max="9216" width="9.140625" style="529"/>
    <col min="9217" max="9217" width="140.85546875" style="529" customWidth="1"/>
    <col min="9218" max="9218" width="29.140625" style="529" customWidth="1"/>
    <col min="9219" max="9219" width="31" style="529" customWidth="1"/>
    <col min="9220" max="9220" width="30.7109375" style="529" customWidth="1"/>
    <col min="9221" max="9221" width="31.28515625" style="529" customWidth="1"/>
    <col min="9222" max="9222" width="28.85546875" style="529" customWidth="1"/>
    <col min="9223" max="9223" width="31" style="529" customWidth="1"/>
    <col min="9224" max="9224" width="30.7109375" style="529" customWidth="1"/>
    <col min="9225" max="9225" width="31.28515625" style="529" customWidth="1"/>
    <col min="9226" max="9226" width="3.42578125" style="529" customWidth="1"/>
    <col min="9227" max="9472" width="9.140625" style="529"/>
    <col min="9473" max="9473" width="140.85546875" style="529" customWidth="1"/>
    <col min="9474" max="9474" width="29.140625" style="529" customWidth="1"/>
    <col min="9475" max="9475" width="31" style="529" customWidth="1"/>
    <col min="9476" max="9476" width="30.7109375" style="529" customWidth="1"/>
    <col min="9477" max="9477" width="31.28515625" style="529" customWidth="1"/>
    <col min="9478" max="9478" width="28.85546875" style="529" customWidth="1"/>
    <col min="9479" max="9479" width="31" style="529" customWidth="1"/>
    <col min="9480" max="9480" width="30.7109375" style="529" customWidth="1"/>
    <col min="9481" max="9481" width="31.28515625" style="529" customWidth="1"/>
    <col min="9482" max="9482" width="3.42578125" style="529" customWidth="1"/>
    <col min="9483" max="9728" width="9.140625" style="529"/>
    <col min="9729" max="9729" width="140.85546875" style="529" customWidth="1"/>
    <col min="9730" max="9730" width="29.140625" style="529" customWidth="1"/>
    <col min="9731" max="9731" width="31" style="529" customWidth="1"/>
    <col min="9732" max="9732" width="30.7109375" style="529" customWidth="1"/>
    <col min="9733" max="9733" width="31.28515625" style="529" customWidth="1"/>
    <col min="9734" max="9734" width="28.85546875" style="529" customWidth="1"/>
    <col min="9735" max="9735" width="31" style="529" customWidth="1"/>
    <col min="9736" max="9736" width="30.7109375" style="529" customWidth="1"/>
    <col min="9737" max="9737" width="31.28515625" style="529" customWidth="1"/>
    <col min="9738" max="9738" width="3.42578125" style="529" customWidth="1"/>
    <col min="9739" max="9984" width="9.140625" style="529"/>
    <col min="9985" max="9985" width="140.85546875" style="529" customWidth="1"/>
    <col min="9986" max="9986" width="29.140625" style="529" customWidth="1"/>
    <col min="9987" max="9987" width="31" style="529" customWidth="1"/>
    <col min="9988" max="9988" width="30.7109375" style="529" customWidth="1"/>
    <col min="9989" max="9989" width="31.28515625" style="529" customWidth="1"/>
    <col min="9990" max="9990" width="28.85546875" style="529" customWidth="1"/>
    <col min="9991" max="9991" width="31" style="529" customWidth="1"/>
    <col min="9992" max="9992" width="30.7109375" style="529" customWidth="1"/>
    <col min="9993" max="9993" width="31.28515625" style="529" customWidth="1"/>
    <col min="9994" max="9994" width="3.42578125" style="529" customWidth="1"/>
    <col min="9995" max="10240" width="9.140625" style="529"/>
    <col min="10241" max="10241" width="140.85546875" style="529" customWidth="1"/>
    <col min="10242" max="10242" width="29.140625" style="529" customWidth="1"/>
    <col min="10243" max="10243" width="31" style="529" customWidth="1"/>
    <col min="10244" max="10244" width="30.7109375" style="529" customWidth="1"/>
    <col min="10245" max="10245" width="31.28515625" style="529" customWidth="1"/>
    <col min="10246" max="10246" width="28.85546875" style="529" customWidth="1"/>
    <col min="10247" max="10247" width="31" style="529" customWidth="1"/>
    <col min="10248" max="10248" width="30.7109375" style="529" customWidth="1"/>
    <col min="10249" max="10249" width="31.28515625" style="529" customWidth="1"/>
    <col min="10250" max="10250" width="3.42578125" style="529" customWidth="1"/>
    <col min="10251" max="10496" width="9.140625" style="529"/>
    <col min="10497" max="10497" width="140.85546875" style="529" customWidth="1"/>
    <col min="10498" max="10498" width="29.140625" style="529" customWidth="1"/>
    <col min="10499" max="10499" width="31" style="529" customWidth="1"/>
    <col min="10500" max="10500" width="30.7109375" style="529" customWidth="1"/>
    <col min="10501" max="10501" width="31.28515625" style="529" customWidth="1"/>
    <col min="10502" max="10502" width="28.85546875" style="529" customWidth="1"/>
    <col min="10503" max="10503" width="31" style="529" customWidth="1"/>
    <col min="10504" max="10504" width="30.7109375" style="529" customWidth="1"/>
    <col min="10505" max="10505" width="31.28515625" style="529" customWidth="1"/>
    <col min="10506" max="10506" width="3.42578125" style="529" customWidth="1"/>
    <col min="10507" max="10752" width="9.140625" style="529"/>
    <col min="10753" max="10753" width="140.85546875" style="529" customWidth="1"/>
    <col min="10754" max="10754" width="29.140625" style="529" customWidth="1"/>
    <col min="10755" max="10755" width="31" style="529" customWidth="1"/>
    <col min="10756" max="10756" width="30.7109375" style="529" customWidth="1"/>
    <col min="10757" max="10757" width="31.28515625" style="529" customWidth="1"/>
    <col min="10758" max="10758" width="28.85546875" style="529" customWidth="1"/>
    <col min="10759" max="10759" width="31" style="529" customWidth="1"/>
    <col min="10760" max="10760" width="30.7109375" style="529" customWidth="1"/>
    <col min="10761" max="10761" width="31.28515625" style="529" customWidth="1"/>
    <col min="10762" max="10762" width="3.42578125" style="529" customWidth="1"/>
    <col min="10763" max="11008" width="9.140625" style="529"/>
    <col min="11009" max="11009" width="140.85546875" style="529" customWidth="1"/>
    <col min="11010" max="11010" width="29.140625" style="529" customWidth="1"/>
    <col min="11011" max="11011" width="31" style="529" customWidth="1"/>
    <col min="11012" max="11012" width="30.7109375" style="529" customWidth="1"/>
    <col min="11013" max="11013" width="31.28515625" style="529" customWidth="1"/>
    <col min="11014" max="11014" width="28.85546875" style="529" customWidth="1"/>
    <col min="11015" max="11015" width="31" style="529" customWidth="1"/>
    <col min="11016" max="11016" width="30.7109375" style="529" customWidth="1"/>
    <col min="11017" max="11017" width="31.28515625" style="529" customWidth="1"/>
    <col min="11018" max="11018" width="3.42578125" style="529" customWidth="1"/>
    <col min="11019" max="11264" width="9.140625" style="529"/>
    <col min="11265" max="11265" width="140.85546875" style="529" customWidth="1"/>
    <col min="11266" max="11266" width="29.140625" style="529" customWidth="1"/>
    <col min="11267" max="11267" width="31" style="529" customWidth="1"/>
    <col min="11268" max="11268" width="30.7109375" style="529" customWidth="1"/>
    <col min="11269" max="11269" width="31.28515625" style="529" customWidth="1"/>
    <col min="11270" max="11270" width="28.85546875" style="529" customWidth="1"/>
    <col min="11271" max="11271" width="31" style="529" customWidth="1"/>
    <col min="11272" max="11272" width="30.7109375" style="529" customWidth="1"/>
    <col min="11273" max="11273" width="31.28515625" style="529" customWidth="1"/>
    <col min="11274" max="11274" width="3.42578125" style="529" customWidth="1"/>
    <col min="11275" max="11520" width="9.140625" style="529"/>
    <col min="11521" max="11521" width="140.85546875" style="529" customWidth="1"/>
    <col min="11522" max="11522" width="29.140625" style="529" customWidth="1"/>
    <col min="11523" max="11523" width="31" style="529" customWidth="1"/>
    <col min="11524" max="11524" width="30.7109375" style="529" customWidth="1"/>
    <col min="11525" max="11525" width="31.28515625" style="529" customWidth="1"/>
    <col min="11526" max="11526" width="28.85546875" style="529" customWidth="1"/>
    <col min="11527" max="11527" width="31" style="529" customWidth="1"/>
    <col min="11528" max="11528" width="30.7109375" style="529" customWidth="1"/>
    <col min="11529" max="11529" width="31.28515625" style="529" customWidth="1"/>
    <col min="11530" max="11530" width="3.42578125" style="529" customWidth="1"/>
    <col min="11531" max="11776" width="9.140625" style="529"/>
    <col min="11777" max="11777" width="140.85546875" style="529" customWidth="1"/>
    <col min="11778" max="11778" width="29.140625" style="529" customWidth="1"/>
    <col min="11779" max="11779" width="31" style="529" customWidth="1"/>
    <col min="11780" max="11780" width="30.7109375" style="529" customWidth="1"/>
    <col min="11781" max="11781" width="31.28515625" style="529" customWidth="1"/>
    <col min="11782" max="11782" width="28.85546875" style="529" customWidth="1"/>
    <col min="11783" max="11783" width="31" style="529" customWidth="1"/>
    <col min="11784" max="11784" width="30.7109375" style="529" customWidth="1"/>
    <col min="11785" max="11785" width="31.28515625" style="529" customWidth="1"/>
    <col min="11786" max="11786" width="3.42578125" style="529" customWidth="1"/>
    <col min="11787" max="12032" width="9.140625" style="529"/>
    <col min="12033" max="12033" width="140.85546875" style="529" customWidth="1"/>
    <col min="12034" max="12034" width="29.140625" style="529" customWidth="1"/>
    <col min="12035" max="12035" width="31" style="529" customWidth="1"/>
    <col min="12036" max="12036" width="30.7109375" style="529" customWidth="1"/>
    <col min="12037" max="12037" width="31.28515625" style="529" customWidth="1"/>
    <col min="12038" max="12038" width="28.85546875" style="529" customWidth="1"/>
    <col min="12039" max="12039" width="31" style="529" customWidth="1"/>
    <col min="12040" max="12040" width="30.7109375" style="529" customWidth="1"/>
    <col min="12041" max="12041" width="31.28515625" style="529" customWidth="1"/>
    <col min="12042" max="12042" width="3.42578125" style="529" customWidth="1"/>
    <col min="12043" max="12288" width="9.140625" style="529"/>
    <col min="12289" max="12289" width="140.85546875" style="529" customWidth="1"/>
    <col min="12290" max="12290" width="29.140625" style="529" customWidth="1"/>
    <col min="12291" max="12291" width="31" style="529" customWidth="1"/>
    <col min="12292" max="12292" width="30.7109375" style="529" customWidth="1"/>
    <col min="12293" max="12293" width="31.28515625" style="529" customWidth="1"/>
    <col min="12294" max="12294" width="28.85546875" style="529" customWidth="1"/>
    <col min="12295" max="12295" width="31" style="529" customWidth="1"/>
    <col min="12296" max="12296" width="30.7109375" style="529" customWidth="1"/>
    <col min="12297" max="12297" width="31.28515625" style="529" customWidth="1"/>
    <col min="12298" max="12298" width="3.42578125" style="529" customWidth="1"/>
    <col min="12299" max="12544" width="9.140625" style="529"/>
    <col min="12545" max="12545" width="140.85546875" style="529" customWidth="1"/>
    <col min="12546" max="12546" width="29.140625" style="529" customWidth="1"/>
    <col min="12547" max="12547" width="31" style="529" customWidth="1"/>
    <col min="12548" max="12548" width="30.7109375" style="529" customWidth="1"/>
    <col min="12549" max="12549" width="31.28515625" style="529" customWidth="1"/>
    <col min="12550" max="12550" width="28.85546875" style="529" customWidth="1"/>
    <col min="12551" max="12551" width="31" style="529" customWidth="1"/>
    <col min="12552" max="12552" width="30.7109375" style="529" customWidth="1"/>
    <col min="12553" max="12553" width="31.28515625" style="529" customWidth="1"/>
    <col min="12554" max="12554" width="3.42578125" style="529" customWidth="1"/>
    <col min="12555" max="12800" width="9.140625" style="529"/>
    <col min="12801" max="12801" width="140.85546875" style="529" customWidth="1"/>
    <col min="12802" max="12802" width="29.140625" style="529" customWidth="1"/>
    <col min="12803" max="12803" width="31" style="529" customWidth="1"/>
    <col min="12804" max="12804" width="30.7109375" style="529" customWidth="1"/>
    <col min="12805" max="12805" width="31.28515625" style="529" customWidth="1"/>
    <col min="12806" max="12806" width="28.85546875" style="529" customWidth="1"/>
    <col min="12807" max="12807" width="31" style="529" customWidth="1"/>
    <col min="12808" max="12808" width="30.7109375" style="529" customWidth="1"/>
    <col min="12809" max="12809" width="31.28515625" style="529" customWidth="1"/>
    <col min="12810" max="12810" width="3.42578125" style="529" customWidth="1"/>
    <col min="12811" max="13056" width="9.140625" style="529"/>
    <col min="13057" max="13057" width="140.85546875" style="529" customWidth="1"/>
    <col min="13058" max="13058" width="29.140625" style="529" customWidth="1"/>
    <col min="13059" max="13059" width="31" style="529" customWidth="1"/>
    <col min="13060" max="13060" width="30.7109375" style="529" customWidth="1"/>
    <col min="13061" max="13061" width="31.28515625" style="529" customWidth="1"/>
    <col min="13062" max="13062" width="28.85546875" style="529" customWidth="1"/>
    <col min="13063" max="13063" width="31" style="529" customWidth="1"/>
    <col min="13064" max="13064" width="30.7109375" style="529" customWidth="1"/>
    <col min="13065" max="13065" width="31.28515625" style="529" customWidth="1"/>
    <col min="13066" max="13066" width="3.42578125" style="529" customWidth="1"/>
    <col min="13067" max="13312" width="9.140625" style="529"/>
    <col min="13313" max="13313" width="140.85546875" style="529" customWidth="1"/>
    <col min="13314" max="13314" width="29.140625" style="529" customWidth="1"/>
    <col min="13315" max="13315" width="31" style="529" customWidth="1"/>
    <col min="13316" max="13316" width="30.7109375" style="529" customWidth="1"/>
    <col min="13317" max="13317" width="31.28515625" style="529" customWidth="1"/>
    <col min="13318" max="13318" width="28.85546875" style="529" customWidth="1"/>
    <col min="13319" max="13319" width="31" style="529" customWidth="1"/>
    <col min="13320" max="13320" width="30.7109375" style="529" customWidth="1"/>
    <col min="13321" max="13321" width="31.28515625" style="529" customWidth="1"/>
    <col min="13322" max="13322" width="3.42578125" style="529" customWidth="1"/>
    <col min="13323" max="13568" width="9.140625" style="529"/>
    <col min="13569" max="13569" width="140.85546875" style="529" customWidth="1"/>
    <col min="13570" max="13570" width="29.140625" style="529" customWidth="1"/>
    <col min="13571" max="13571" width="31" style="529" customWidth="1"/>
    <col min="13572" max="13572" width="30.7109375" style="529" customWidth="1"/>
    <col min="13573" max="13573" width="31.28515625" style="529" customWidth="1"/>
    <col min="13574" max="13574" width="28.85546875" style="529" customWidth="1"/>
    <col min="13575" max="13575" width="31" style="529" customWidth="1"/>
    <col min="13576" max="13576" width="30.7109375" style="529" customWidth="1"/>
    <col min="13577" max="13577" width="31.28515625" style="529" customWidth="1"/>
    <col min="13578" max="13578" width="3.42578125" style="529" customWidth="1"/>
    <col min="13579" max="13824" width="9.140625" style="529"/>
    <col min="13825" max="13825" width="140.85546875" style="529" customWidth="1"/>
    <col min="13826" max="13826" width="29.140625" style="529" customWidth="1"/>
    <col min="13827" max="13827" width="31" style="529" customWidth="1"/>
    <col min="13828" max="13828" width="30.7109375" style="529" customWidth="1"/>
    <col min="13829" max="13829" width="31.28515625" style="529" customWidth="1"/>
    <col min="13830" max="13830" width="28.85546875" style="529" customWidth="1"/>
    <col min="13831" max="13831" width="31" style="529" customWidth="1"/>
    <col min="13832" max="13832" width="30.7109375" style="529" customWidth="1"/>
    <col min="13833" max="13833" width="31.28515625" style="529" customWidth="1"/>
    <col min="13834" max="13834" width="3.42578125" style="529" customWidth="1"/>
    <col min="13835" max="14080" width="9.140625" style="529"/>
    <col min="14081" max="14081" width="140.85546875" style="529" customWidth="1"/>
    <col min="14082" max="14082" width="29.140625" style="529" customWidth="1"/>
    <col min="14083" max="14083" width="31" style="529" customWidth="1"/>
    <col min="14084" max="14084" width="30.7109375" style="529" customWidth="1"/>
    <col min="14085" max="14085" width="31.28515625" style="529" customWidth="1"/>
    <col min="14086" max="14086" width="28.85546875" style="529" customWidth="1"/>
    <col min="14087" max="14087" width="31" style="529" customWidth="1"/>
    <col min="14088" max="14088" width="30.7109375" style="529" customWidth="1"/>
    <col min="14089" max="14089" width="31.28515625" style="529" customWidth="1"/>
    <col min="14090" max="14090" width="3.42578125" style="529" customWidth="1"/>
    <col min="14091" max="14336" width="9.140625" style="529"/>
    <col min="14337" max="14337" width="140.85546875" style="529" customWidth="1"/>
    <col min="14338" max="14338" width="29.140625" style="529" customWidth="1"/>
    <col min="14339" max="14339" width="31" style="529" customWidth="1"/>
    <col min="14340" max="14340" width="30.7109375" style="529" customWidth="1"/>
    <col min="14341" max="14341" width="31.28515625" style="529" customWidth="1"/>
    <col min="14342" max="14342" width="28.85546875" style="529" customWidth="1"/>
    <col min="14343" max="14343" width="31" style="529" customWidth="1"/>
    <col min="14344" max="14344" width="30.7109375" style="529" customWidth="1"/>
    <col min="14345" max="14345" width="31.28515625" style="529" customWidth="1"/>
    <col min="14346" max="14346" width="3.42578125" style="529" customWidth="1"/>
    <col min="14347" max="14592" width="9.140625" style="529"/>
    <col min="14593" max="14593" width="140.85546875" style="529" customWidth="1"/>
    <col min="14594" max="14594" width="29.140625" style="529" customWidth="1"/>
    <col min="14595" max="14595" width="31" style="529" customWidth="1"/>
    <col min="14596" max="14596" width="30.7109375" style="529" customWidth="1"/>
    <col min="14597" max="14597" width="31.28515625" style="529" customWidth="1"/>
    <col min="14598" max="14598" width="28.85546875" style="529" customWidth="1"/>
    <col min="14599" max="14599" width="31" style="529" customWidth="1"/>
    <col min="14600" max="14600" width="30.7109375" style="529" customWidth="1"/>
    <col min="14601" max="14601" width="31.28515625" style="529" customWidth="1"/>
    <col min="14602" max="14602" width="3.42578125" style="529" customWidth="1"/>
    <col min="14603" max="14848" width="9.140625" style="529"/>
    <col min="14849" max="14849" width="140.85546875" style="529" customWidth="1"/>
    <col min="14850" max="14850" width="29.140625" style="529" customWidth="1"/>
    <col min="14851" max="14851" width="31" style="529" customWidth="1"/>
    <col min="14852" max="14852" width="30.7109375" style="529" customWidth="1"/>
    <col min="14853" max="14853" width="31.28515625" style="529" customWidth="1"/>
    <col min="14854" max="14854" width="28.85546875" style="529" customWidth="1"/>
    <col min="14855" max="14855" width="31" style="529" customWidth="1"/>
    <col min="14856" max="14856" width="30.7109375" style="529" customWidth="1"/>
    <col min="14857" max="14857" width="31.28515625" style="529" customWidth="1"/>
    <col min="14858" max="14858" width="3.42578125" style="529" customWidth="1"/>
    <col min="14859" max="15104" width="9.140625" style="529"/>
    <col min="15105" max="15105" width="140.85546875" style="529" customWidth="1"/>
    <col min="15106" max="15106" width="29.140625" style="529" customWidth="1"/>
    <col min="15107" max="15107" width="31" style="529" customWidth="1"/>
    <col min="15108" max="15108" width="30.7109375" style="529" customWidth="1"/>
    <col min="15109" max="15109" width="31.28515625" style="529" customWidth="1"/>
    <col min="15110" max="15110" width="28.85546875" style="529" customWidth="1"/>
    <col min="15111" max="15111" width="31" style="529" customWidth="1"/>
    <col min="15112" max="15112" width="30.7109375" style="529" customWidth="1"/>
    <col min="15113" max="15113" width="31.28515625" style="529" customWidth="1"/>
    <col min="15114" max="15114" width="3.42578125" style="529" customWidth="1"/>
    <col min="15115" max="15360" width="9.140625" style="529"/>
    <col min="15361" max="15361" width="140.85546875" style="529" customWidth="1"/>
    <col min="15362" max="15362" width="29.140625" style="529" customWidth="1"/>
    <col min="15363" max="15363" width="31" style="529" customWidth="1"/>
    <col min="15364" max="15364" width="30.7109375" style="529" customWidth="1"/>
    <col min="15365" max="15365" width="31.28515625" style="529" customWidth="1"/>
    <col min="15366" max="15366" width="28.85546875" style="529" customWidth="1"/>
    <col min="15367" max="15367" width="31" style="529" customWidth="1"/>
    <col min="15368" max="15368" width="30.7109375" style="529" customWidth="1"/>
    <col min="15369" max="15369" width="31.28515625" style="529" customWidth="1"/>
    <col min="15370" max="15370" width="3.42578125" style="529" customWidth="1"/>
    <col min="15371" max="15616" width="9.140625" style="529"/>
    <col min="15617" max="15617" width="140.85546875" style="529" customWidth="1"/>
    <col min="15618" max="15618" width="29.140625" style="529" customWidth="1"/>
    <col min="15619" max="15619" width="31" style="529" customWidth="1"/>
    <col min="15620" max="15620" width="30.7109375" style="529" customWidth="1"/>
    <col min="15621" max="15621" width="31.28515625" style="529" customWidth="1"/>
    <col min="15622" max="15622" width="28.85546875" style="529" customWidth="1"/>
    <col min="15623" max="15623" width="31" style="529" customWidth="1"/>
    <col min="15624" max="15624" width="30.7109375" style="529" customWidth="1"/>
    <col min="15625" max="15625" width="31.28515625" style="529" customWidth="1"/>
    <col min="15626" max="15626" width="3.42578125" style="529" customWidth="1"/>
    <col min="15627" max="15872" width="9.140625" style="529"/>
    <col min="15873" max="15873" width="140.85546875" style="529" customWidth="1"/>
    <col min="15874" max="15874" width="29.140625" style="529" customWidth="1"/>
    <col min="15875" max="15875" width="31" style="529" customWidth="1"/>
    <col min="15876" max="15876" width="30.7109375" style="529" customWidth="1"/>
    <col min="15877" max="15877" width="31.28515625" style="529" customWidth="1"/>
    <col min="15878" max="15878" width="28.85546875" style="529" customWidth="1"/>
    <col min="15879" max="15879" width="31" style="529" customWidth="1"/>
    <col min="15880" max="15880" width="30.7109375" style="529" customWidth="1"/>
    <col min="15881" max="15881" width="31.28515625" style="529" customWidth="1"/>
    <col min="15882" max="15882" width="3.42578125" style="529" customWidth="1"/>
    <col min="15883" max="16128" width="9.140625" style="529"/>
    <col min="16129" max="16129" width="140.85546875" style="529" customWidth="1"/>
    <col min="16130" max="16130" width="29.140625" style="529" customWidth="1"/>
    <col min="16131" max="16131" width="31" style="529" customWidth="1"/>
    <col min="16132" max="16132" width="30.7109375" style="529" customWidth="1"/>
    <col min="16133" max="16133" width="31.28515625" style="529" customWidth="1"/>
    <col min="16134" max="16134" width="28.85546875" style="529" customWidth="1"/>
    <col min="16135" max="16135" width="31" style="529" customWidth="1"/>
    <col min="16136" max="16136" width="30.7109375" style="529" customWidth="1"/>
    <col min="16137" max="16137" width="31.28515625" style="529" customWidth="1"/>
    <col min="16138" max="16138" width="3.42578125" style="529" customWidth="1"/>
    <col min="16139" max="16384" width="9.140625" style="529"/>
  </cols>
  <sheetData>
    <row r="1" spans="1:26" s="1" customFormat="1" ht="5.25" hidden="1" customHeight="1">
      <c r="A1" s="266"/>
      <c r="B1" s="267"/>
      <c r="C1" s="267"/>
      <c r="D1" s="267"/>
      <c r="E1" s="267"/>
      <c r="F1" s="267"/>
      <c r="G1" s="267"/>
      <c r="H1" s="267"/>
      <c r="I1" s="267"/>
      <c r="J1" s="268"/>
    </row>
    <row r="2" spans="1:26" s="2" customFormat="1" ht="70.5" customHeight="1">
      <c r="A2" s="746" t="s">
        <v>627</v>
      </c>
      <c r="B2" s="746"/>
      <c r="C2" s="746"/>
      <c r="D2" s="746"/>
      <c r="E2" s="746"/>
      <c r="F2" s="746"/>
      <c r="G2" s="746"/>
      <c r="H2" s="746"/>
      <c r="I2" s="746"/>
      <c r="J2" s="269"/>
    </row>
    <row r="3" spans="1:26" s="2" customFormat="1" ht="42.75" customHeight="1">
      <c r="A3" s="746" t="s">
        <v>202</v>
      </c>
      <c r="B3" s="746"/>
      <c r="C3" s="746"/>
      <c r="D3" s="746"/>
      <c r="E3" s="746"/>
      <c r="F3" s="746"/>
      <c r="G3" s="746"/>
      <c r="H3" s="746"/>
      <c r="I3" s="746"/>
      <c r="J3" s="269"/>
    </row>
    <row r="4" spans="1:26" s="2" customFormat="1" ht="40.5" customHeight="1">
      <c r="A4" s="746" t="s">
        <v>806</v>
      </c>
      <c r="B4" s="746"/>
      <c r="C4" s="746"/>
      <c r="D4" s="746"/>
      <c r="E4" s="746"/>
      <c r="F4" s="746"/>
      <c r="G4" s="746"/>
      <c r="H4" s="746"/>
      <c r="I4" s="746"/>
      <c r="J4" s="269"/>
    </row>
    <row r="5" spans="1:26" s="3" customFormat="1" ht="74.25" customHeight="1">
      <c r="A5" s="747" t="s">
        <v>725</v>
      </c>
      <c r="B5" s="747"/>
      <c r="C5" s="747"/>
      <c r="D5" s="747"/>
      <c r="E5" s="747"/>
      <c r="F5" s="747"/>
      <c r="G5" s="747"/>
      <c r="H5" s="747"/>
      <c r="I5" s="747"/>
      <c r="J5" s="270"/>
    </row>
    <row r="6" spans="1:26" ht="6" customHeight="1"/>
    <row r="7" spans="1:26" ht="19.5" customHeight="1">
      <c r="A7" s="205"/>
      <c r="B7" s="206"/>
      <c r="C7" s="206"/>
      <c r="D7" s="207"/>
      <c r="E7" s="207"/>
      <c r="F7" s="207"/>
      <c r="G7" s="207"/>
      <c r="H7" s="206"/>
      <c r="I7" s="207"/>
      <c r="J7" s="272"/>
    </row>
    <row r="8" spans="1:26" s="273" customFormat="1" ht="33.75" customHeight="1">
      <c r="A8" s="209"/>
      <c r="B8" s="752" t="s">
        <v>209</v>
      </c>
      <c r="C8" s="752"/>
      <c r="D8" s="752"/>
      <c r="E8" s="752"/>
      <c r="F8" s="752" t="s">
        <v>210</v>
      </c>
      <c r="G8" s="752"/>
      <c r="H8" s="752"/>
      <c r="I8" s="752"/>
      <c r="U8" s="273">
        <v>1</v>
      </c>
      <c r="V8" s="273">
        <v>1</v>
      </c>
      <c r="Y8" s="273">
        <v>1</v>
      </c>
      <c r="Z8" s="273">
        <v>1</v>
      </c>
    </row>
    <row r="9" spans="1:26" s="275" customFormat="1" ht="75" customHeight="1">
      <c r="A9" s="212"/>
      <c r="B9" s="212" t="s">
        <v>191</v>
      </c>
      <c r="C9" s="213" t="s">
        <v>192</v>
      </c>
      <c r="D9" s="212" t="s">
        <v>193</v>
      </c>
      <c r="E9" s="212" t="s">
        <v>45</v>
      </c>
      <c r="F9" s="212" t="s">
        <v>191</v>
      </c>
      <c r="G9" s="212" t="s">
        <v>192</v>
      </c>
      <c r="H9" s="213" t="s">
        <v>193</v>
      </c>
      <c r="I9" s="212" t="s">
        <v>45</v>
      </c>
      <c r="J9" s="274"/>
      <c r="U9" s="275">
        <v>1</v>
      </c>
      <c r="V9" s="275">
        <v>1</v>
      </c>
      <c r="Y9" s="275">
        <v>1</v>
      </c>
      <c r="Z9" s="275">
        <v>1</v>
      </c>
    </row>
    <row r="10" spans="1:26" s="276" customFormat="1" ht="66.75" customHeight="1">
      <c r="A10" s="216" t="s">
        <v>164</v>
      </c>
      <c r="B10" s="217">
        <v>741724.57366820006</v>
      </c>
      <c r="C10" s="217">
        <v>1340052.0220318001</v>
      </c>
      <c r="D10" s="217">
        <v>3163984.5331775998</v>
      </c>
      <c r="E10" s="217">
        <v>5245761.1288775997</v>
      </c>
      <c r="F10" s="217">
        <v>17443.357670000001</v>
      </c>
      <c r="G10" s="217">
        <v>108686.5977962</v>
      </c>
      <c r="H10" s="217">
        <v>113124.07027719999</v>
      </c>
      <c r="I10" s="217">
        <v>239254.02574340001</v>
      </c>
      <c r="J10" s="273"/>
    </row>
    <row r="11" spans="1:26" s="276" customFormat="1" ht="66.75" customHeight="1">
      <c r="A11" s="216" t="s">
        <v>165</v>
      </c>
      <c r="B11" s="219">
        <v>5432.9047399999999</v>
      </c>
      <c r="C11" s="219">
        <v>5599.1475899999996</v>
      </c>
      <c r="D11" s="219">
        <v>8229.5038700000005</v>
      </c>
      <c r="E11" s="219">
        <v>19261.556199999999</v>
      </c>
      <c r="F11" s="217">
        <v>27742.426889999999</v>
      </c>
      <c r="G11" s="217">
        <v>4664.7552800000003</v>
      </c>
      <c r="H11" s="217">
        <v>2853.7640699999997</v>
      </c>
      <c r="I11" s="217">
        <v>35260.946240000005</v>
      </c>
      <c r="J11" s="273"/>
    </row>
    <row r="12" spans="1:26" s="276" customFormat="1" ht="66.75" customHeight="1">
      <c r="A12" s="216" t="s">
        <v>166</v>
      </c>
      <c r="B12" s="219">
        <v>309328.59305940004</v>
      </c>
      <c r="C12" s="219">
        <v>798250.97108220006</v>
      </c>
      <c r="D12" s="219">
        <v>69368.034669400004</v>
      </c>
      <c r="E12" s="219">
        <v>1176947.5988110001</v>
      </c>
      <c r="F12" s="217">
        <v>0</v>
      </c>
      <c r="G12" s="217">
        <v>0</v>
      </c>
      <c r="H12" s="217">
        <v>0</v>
      </c>
      <c r="I12" s="217">
        <v>0</v>
      </c>
      <c r="J12" s="273"/>
    </row>
    <row r="13" spans="1:26" s="276" customFormat="1" ht="66.75" customHeight="1">
      <c r="A13" s="216" t="s">
        <v>167</v>
      </c>
      <c r="B13" s="217">
        <v>23709.032749999998</v>
      </c>
      <c r="C13" s="217">
        <v>34322.308185599999</v>
      </c>
      <c r="D13" s="217">
        <v>299480.10989620001</v>
      </c>
      <c r="E13" s="217">
        <v>357511.4508318</v>
      </c>
      <c r="F13" s="217">
        <v>0</v>
      </c>
      <c r="G13" s="217">
        <v>4669.7058099999995</v>
      </c>
      <c r="H13" s="217">
        <v>5157.1777999999995</v>
      </c>
      <c r="I13" s="217">
        <v>9826.883609999999</v>
      </c>
      <c r="J13" s="273"/>
    </row>
    <row r="14" spans="1:26" s="276" customFormat="1" ht="66.75" customHeight="1">
      <c r="A14" s="216" t="s">
        <v>168</v>
      </c>
      <c r="B14" s="217">
        <v>3260990.8962138002</v>
      </c>
      <c r="C14" s="217">
        <v>1979918.0645806</v>
      </c>
      <c r="D14" s="217">
        <v>3839995.6929084002</v>
      </c>
      <c r="E14" s="217">
        <v>9080904.6537028011</v>
      </c>
      <c r="F14" s="217">
        <v>35696.756840000002</v>
      </c>
      <c r="G14" s="217">
        <v>38640.065922000002</v>
      </c>
      <c r="H14" s="217">
        <v>26706.099262</v>
      </c>
      <c r="I14" s="217">
        <v>101042.922024</v>
      </c>
      <c r="J14" s="273"/>
    </row>
    <row r="15" spans="1:26" s="276" customFormat="1" ht="66.75" customHeight="1">
      <c r="A15" s="216" t="s">
        <v>169</v>
      </c>
      <c r="B15" s="217">
        <v>90481.314572400006</v>
      </c>
      <c r="C15" s="217">
        <v>114397.456792</v>
      </c>
      <c r="D15" s="217">
        <v>473660.23320700001</v>
      </c>
      <c r="E15" s="217">
        <v>678539.0045714</v>
      </c>
      <c r="F15" s="217">
        <v>688.84189000000003</v>
      </c>
      <c r="G15" s="217">
        <v>3613.3182400000001</v>
      </c>
      <c r="H15" s="217">
        <v>407.01913000000002</v>
      </c>
      <c r="I15" s="217">
        <v>4709.1792599999999</v>
      </c>
      <c r="J15" s="273"/>
    </row>
    <row r="16" spans="1:26" s="276" customFormat="1" ht="66.75" customHeight="1">
      <c r="A16" s="216" t="s">
        <v>108</v>
      </c>
      <c r="B16" s="217">
        <v>1483707.7598771998</v>
      </c>
      <c r="C16" s="217">
        <v>1649965.2206974002</v>
      </c>
      <c r="D16" s="217">
        <v>2150357.9496765998</v>
      </c>
      <c r="E16" s="217">
        <v>5284030.9302511998</v>
      </c>
      <c r="F16" s="217">
        <v>61514.822489999999</v>
      </c>
      <c r="G16" s="217">
        <v>119317.97388999999</v>
      </c>
      <c r="H16" s="217">
        <v>171582.42003960002</v>
      </c>
      <c r="I16" s="217">
        <v>352415.21641960001</v>
      </c>
      <c r="J16" s="273"/>
    </row>
    <row r="17" spans="1:10" s="276" customFormat="1" ht="66.75" customHeight="1">
      <c r="A17" s="216" t="s">
        <v>170</v>
      </c>
      <c r="B17" s="217">
        <v>2629838.8268944002</v>
      </c>
      <c r="C17" s="217">
        <v>3602321.8049790002</v>
      </c>
      <c r="D17" s="217">
        <v>4046849.7485566</v>
      </c>
      <c r="E17" s="217">
        <v>10279010.38043</v>
      </c>
      <c r="F17" s="217">
        <v>32792.360273799997</v>
      </c>
      <c r="G17" s="217">
        <v>301589.82521640003</v>
      </c>
      <c r="H17" s="217">
        <v>399231.85617380001</v>
      </c>
      <c r="I17" s="217">
        <v>733614.04166400002</v>
      </c>
      <c r="J17" s="273"/>
    </row>
    <row r="18" spans="1:10" s="276" customFormat="1" ht="66.75" customHeight="1">
      <c r="A18" s="216" t="s">
        <v>171</v>
      </c>
      <c r="B18" s="217">
        <v>32656.618098800001</v>
      </c>
      <c r="C18" s="217">
        <v>165750.465727</v>
      </c>
      <c r="D18" s="217">
        <v>319572.7723444</v>
      </c>
      <c r="E18" s="217">
        <v>517979.85617019999</v>
      </c>
      <c r="F18" s="217">
        <v>697.22230000000002</v>
      </c>
      <c r="G18" s="217">
        <v>29355.97494</v>
      </c>
      <c r="H18" s="217">
        <v>41257.374604199998</v>
      </c>
      <c r="I18" s="217">
        <v>71310.571844200007</v>
      </c>
      <c r="J18" s="273"/>
    </row>
    <row r="19" spans="1:10" s="276" customFormat="1" ht="66.75" customHeight="1">
      <c r="A19" s="216" t="s">
        <v>172</v>
      </c>
      <c r="B19" s="217">
        <v>164494.54909020002</v>
      </c>
      <c r="C19" s="217">
        <v>730693.42309060006</v>
      </c>
      <c r="D19" s="217">
        <v>1041343.6508434</v>
      </c>
      <c r="E19" s="217">
        <v>1936531.6230241999</v>
      </c>
      <c r="F19" s="217">
        <v>258.86498999999998</v>
      </c>
      <c r="G19" s="217">
        <v>14819.990258600001</v>
      </c>
      <c r="H19" s="217">
        <v>21567.591475200003</v>
      </c>
      <c r="I19" s="217">
        <v>36646.446723800007</v>
      </c>
      <c r="J19" s="273"/>
    </row>
    <row r="20" spans="1:10" s="276" customFormat="1" ht="66.75" customHeight="1">
      <c r="A20" s="216" t="s">
        <v>173</v>
      </c>
      <c r="B20" s="217">
        <v>218213.93481519999</v>
      </c>
      <c r="C20" s="217">
        <v>333233.86156699999</v>
      </c>
      <c r="D20" s="217">
        <v>79446.4252308</v>
      </c>
      <c r="E20" s="217">
        <v>630894.22161300003</v>
      </c>
      <c r="F20" s="217">
        <v>0</v>
      </c>
      <c r="G20" s="217">
        <v>1500.1753799999999</v>
      </c>
      <c r="H20" s="217">
        <v>761.19568000000004</v>
      </c>
      <c r="I20" s="217">
        <v>2261.3710599999999</v>
      </c>
      <c r="J20" s="273"/>
    </row>
    <row r="21" spans="1:10" s="276" customFormat="1" ht="66.75" customHeight="1">
      <c r="A21" s="216" t="s">
        <v>174</v>
      </c>
      <c r="B21" s="217">
        <v>292195.16303179995</v>
      </c>
      <c r="C21" s="217">
        <v>825533.18080480001</v>
      </c>
      <c r="D21" s="217">
        <v>8502393.299426401</v>
      </c>
      <c r="E21" s="217">
        <v>9620121.643263001</v>
      </c>
      <c r="F21" s="217">
        <v>88.699649999999991</v>
      </c>
      <c r="G21" s="217">
        <v>23224.247010000003</v>
      </c>
      <c r="H21" s="217">
        <v>583710.18037860002</v>
      </c>
      <c r="I21" s="217">
        <v>607023.12703859992</v>
      </c>
      <c r="J21" s="273"/>
    </row>
    <row r="22" spans="1:10" s="276" customFormat="1" ht="66.75" customHeight="1">
      <c r="A22" s="216" t="s">
        <v>175</v>
      </c>
      <c r="B22" s="217">
        <v>960.99392</v>
      </c>
      <c r="C22" s="217">
        <v>2292.4414409999999</v>
      </c>
      <c r="D22" s="217">
        <v>2383.1130383999998</v>
      </c>
      <c r="E22" s="217">
        <v>5636.5483994000006</v>
      </c>
      <c r="F22" s="217">
        <v>0</v>
      </c>
      <c r="G22" s="217">
        <v>78.444570000000013</v>
      </c>
      <c r="H22" s="217">
        <v>68.822710000000001</v>
      </c>
      <c r="I22" s="217">
        <v>147.26728</v>
      </c>
      <c r="J22" s="273"/>
    </row>
    <row r="23" spans="1:10" s="276" customFormat="1" ht="66.75" customHeight="1">
      <c r="A23" s="216" t="s">
        <v>176</v>
      </c>
      <c r="B23" s="217">
        <v>1269.8786708</v>
      </c>
      <c r="C23" s="217">
        <v>10388.208630000001</v>
      </c>
      <c r="D23" s="217">
        <v>73249.472711399998</v>
      </c>
      <c r="E23" s="217">
        <v>84907.560012200003</v>
      </c>
      <c r="F23" s="217">
        <v>17.781310000000001</v>
      </c>
      <c r="G23" s="217">
        <v>778.59465999999998</v>
      </c>
      <c r="H23" s="217">
        <v>3402.0782228000003</v>
      </c>
      <c r="I23" s="217">
        <v>4198.4541927999999</v>
      </c>
      <c r="J23" s="273"/>
    </row>
    <row r="24" spans="1:10" s="276" customFormat="1" ht="66.75" customHeight="1">
      <c r="A24" s="216" t="s">
        <v>177</v>
      </c>
      <c r="B24" s="217">
        <v>63914.457668799994</v>
      </c>
      <c r="C24" s="217">
        <v>229522.6881114</v>
      </c>
      <c r="D24" s="217">
        <v>504995.62637419999</v>
      </c>
      <c r="E24" s="217">
        <v>798432.77215440001</v>
      </c>
      <c r="F24" s="217">
        <v>896.71652000000006</v>
      </c>
      <c r="G24" s="217">
        <v>18506.46243</v>
      </c>
      <c r="H24" s="217">
        <v>33259.513290000003</v>
      </c>
      <c r="I24" s="217">
        <v>52662.692240000004</v>
      </c>
      <c r="J24" s="273"/>
    </row>
    <row r="25" spans="1:10" s="276" customFormat="1" ht="66.75" customHeight="1">
      <c r="A25" s="216" t="s">
        <v>178</v>
      </c>
      <c r="B25" s="217">
        <v>11.642209999999999</v>
      </c>
      <c r="C25" s="217">
        <v>706.03548999999998</v>
      </c>
      <c r="D25" s="217">
        <v>213.91283999999999</v>
      </c>
      <c r="E25" s="217">
        <v>931.59054000000003</v>
      </c>
      <c r="F25" s="217">
        <v>0</v>
      </c>
      <c r="G25" s="217">
        <v>4.1666699999999999</v>
      </c>
      <c r="H25" s="217">
        <v>0</v>
      </c>
      <c r="I25" s="217">
        <v>4.1666699999999999</v>
      </c>
      <c r="J25" s="273"/>
    </row>
    <row r="26" spans="1:10" s="276" customFormat="1" ht="66.75" customHeight="1">
      <c r="A26" s="216" t="s">
        <v>179</v>
      </c>
      <c r="B26" s="217">
        <v>0</v>
      </c>
      <c r="C26" s="217">
        <v>0</v>
      </c>
      <c r="D26" s="217">
        <v>350</v>
      </c>
      <c r="E26" s="217">
        <v>350</v>
      </c>
      <c r="F26" s="217">
        <v>0</v>
      </c>
      <c r="G26" s="217">
        <v>0</v>
      </c>
      <c r="H26" s="217">
        <v>0</v>
      </c>
      <c r="I26" s="217">
        <v>0</v>
      </c>
      <c r="J26" s="273"/>
    </row>
    <row r="27" spans="1:10" s="278" customFormat="1" ht="92.25" customHeight="1" thickBot="1">
      <c r="A27" s="220" t="s">
        <v>180</v>
      </c>
      <c r="B27" s="221">
        <v>296.36689000000001</v>
      </c>
      <c r="C27" s="221">
        <v>303.46472</v>
      </c>
      <c r="D27" s="221">
        <v>542.10820999999999</v>
      </c>
      <c r="E27" s="221">
        <v>1141.9398200000001</v>
      </c>
      <c r="F27" s="221">
        <v>0</v>
      </c>
      <c r="G27" s="221">
        <v>85.564530000000005</v>
      </c>
      <c r="H27" s="221">
        <v>0</v>
      </c>
      <c r="I27" s="221">
        <v>85.564530000000005</v>
      </c>
      <c r="J27" s="277"/>
    </row>
    <row r="28" spans="1:10" s="276" customFormat="1" ht="42" customHeight="1" thickTop="1" thickBot="1">
      <c r="A28" s="279" t="s">
        <v>194</v>
      </c>
      <c r="B28" s="280">
        <f>SUM(B10:B27)</f>
        <v>9319227.5061709993</v>
      </c>
      <c r="C28" s="280">
        <f t="shared" ref="C28:I28" si="0">SUM(C10:C27)</f>
        <v>11823250.765520399</v>
      </c>
      <c r="D28" s="280">
        <f t="shared" si="0"/>
        <v>24576416.186980799</v>
      </c>
      <c r="E28" s="280">
        <f t="shared" si="0"/>
        <v>45718894.458672196</v>
      </c>
      <c r="F28" s="280">
        <f t="shared" si="0"/>
        <v>177837.85082379996</v>
      </c>
      <c r="G28" s="280">
        <f t="shared" si="0"/>
        <v>669535.86260320002</v>
      </c>
      <c r="H28" s="280">
        <f t="shared" si="0"/>
        <v>1403089.1631134001</v>
      </c>
      <c r="I28" s="280">
        <f t="shared" si="0"/>
        <v>2250462.8765404001</v>
      </c>
      <c r="J28" s="273"/>
    </row>
    <row r="29" spans="1:10" ht="11.25" customHeight="1" thickTop="1" thickBot="1">
      <c r="A29" s="226"/>
      <c r="B29" s="227"/>
      <c r="C29" s="228"/>
      <c r="D29" s="228"/>
      <c r="E29" s="228"/>
      <c r="F29" s="227"/>
      <c r="G29" s="227"/>
      <c r="H29" s="227"/>
      <c r="I29" s="227"/>
    </row>
    <row r="30" spans="1:10" ht="33" customHeight="1" thickTop="1">
      <c r="A30" s="232" t="s">
        <v>730</v>
      </c>
      <c r="B30" s="160"/>
      <c r="C30" s="191"/>
      <c r="D30" s="191"/>
      <c r="E30" s="191"/>
      <c r="F30" s="20"/>
      <c r="G30" s="20"/>
      <c r="H30" s="20"/>
      <c r="I30" s="20"/>
    </row>
    <row r="31" spans="1:10" ht="13.5" customHeight="1">
      <c r="A31" s="19"/>
      <c r="B31" s="44"/>
      <c r="C31" s="21"/>
      <c r="D31" s="21"/>
      <c r="E31" s="21"/>
      <c r="F31" s="20"/>
      <c r="G31" s="20"/>
      <c r="H31" s="20"/>
      <c r="I31" s="20"/>
    </row>
    <row r="32" spans="1:10" ht="13.5" customHeight="1">
      <c r="A32" s="19"/>
      <c r="B32" s="44"/>
      <c r="C32" s="21"/>
      <c r="D32" s="21"/>
      <c r="E32" s="21"/>
      <c r="F32" s="20"/>
      <c r="G32" s="20"/>
      <c r="H32" s="20"/>
      <c r="I32" s="20"/>
    </row>
    <row r="33" spans="1:9" ht="13.5" customHeight="1">
      <c r="A33" s="19"/>
      <c r="B33" s="44"/>
      <c r="C33" s="21"/>
      <c r="D33" s="21"/>
      <c r="E33" s="21"/>
      <c r="F33" s="20"/>
      <c r="G33" s="20"/>
      <c r="H33" s="20"/>
      <c r="I33" s="20"/>
    </row>
    <row r="34" spans="1:9" ht="13.5" customHeight="1">
      <c r="A34" s="19"/>
      <c r="B34" s="44"/>
      <c r="C34" s="21"/>
      <c r="D34" s="21"/>
      <c r="E34" s="21"/>
      <c r="F34" s="20"/>
      <c r="G34" s="20"/>
      <c r="H34" s="20"/>
      <c r="I34" s="20"/>
    </row>
    <row r="35" spans="1:9" ht="13.5" customHeight="1">
      <c r="A35" s="19"/>
      <c r="B35" s="44"/>
      <c r="C35" s="21"/>
      <c r="D35" s="21"/>
      <c r="E35" s="21"/>
      <c r="F35" s="20"/>
      <c r="G35" s="20"/>
      <c r="H35" s="20"/>
      <c r="I35" s="20"/>
    </row>
    <row r="36" spans="1:9" ht="13.5" customHeight="1">
      <c r="A36" s="19"/>
      <c r="B36" s="44"/>
      <c r="C36" s="21"/>
      <c r="D36" s="21"/>
      <c r="E36" s="21"/>
      <c r="F36" s="20"/>
      <c r="G36" s="20"/>
      <c r="H36" s="20"/>
      <c r="I36" s="20"/>
    </row>
    <row r="37" spans="1:9" ht="13.5" customHeight="1">
      <c r="A37" s="168"/>
      <c r="B37" s="234"/>
      <c r="C37" s="21"/>
      <c r="D37" s="21"/>
      <c r="E37" s="21"/>
      <c r="F37" s="20"/>
      <c r="G37" s="20"/>
      <c r="H37" s="20"/>
      <c r="I37" s="20"/>
    </row>
    <row r="38" spans="1:9" ht="13.5" customHeight="1">
      <c r="A38" s="19"/>
      <c r="B38" s="234"/>
      <c r="C38" s="21"/>
      <c r="D38" s="21"/>
      <c r="E38" s="21"/>
      <c r="F38" s="20"/>
      <c r="G38" s="20"/>
      <c r="H38" s="20"/>
      <c r="I38" s="20"/>
    </row>
    <row r="39" spans="1:9" ht="13.5" customHeight="1">
      <c r="A39" s="19"/>
      <c r="B39" s="234"/>
      <c r="C39" s="21"/>
      <c r="D39" s="21"/>
      <c r="E39" s="21"/>
      <c r="F39" s="20"/>
      <c r="G39" s="20"/>
      <c r="H39" s="20"/>
      <c r="I39" s="20"/>
    </row>
    <row r="40" spans="1:9" ht="13.5" customHeight="1">
      <c r="A40" s="19"/>
      <c r="B40" s="234"/>
      <c r="C40" s="21"/>
      <c r="D40" s="21"/>
      <c r="E40" s="21"/>
      <c r="F40" s="20"/>
      <c r="G40" s="20"/>
      <c r="H40" s="20"/>
      <c r="I40" s="20"/>
    </row>
    <row r="41" spans="1:9" ht="13.5" customHeight="1">
      <c r="A41" s="19"/>
      <c r="B41" s="234"/>
      <c r="C41" s="21"/>
      <c r="D41" s="21"/>
      <c r="E41" s="21"/>
      <c r="F41" s="20"/>
      <c r="G41" s="20"/>
      <c r="H41" s="20"/>
      <c r="I41" s="20"/>
    </row>
    <row r="42" spans="1:9" ht="13.5" customHeight="1">
      <c r="A42" s="19"/>
      <c r="B42" s="234"/>
      <c r="C42" s="21"/>
      <c r="D42" s="21"/>
      <c r="E42" s="21"/>
      <c r="F42" s="20"/>
      <c r="G42" s="20"/>
      <c r="H42" s="20"/>
      <c r="I42" s="20"/>
    </row>
    <row r="43" spans="1:9" ht="13.5" customHeight="1">
      <c r="A43" s="168"/>
      <c r="B43" s="234"/>
      <c r="C43" s="21"/>
      <c r="D43" s="21"/>
      <c r="E43" s="21"/>
      <c r="F43" s="20"/>
      <c r="G43" s="20"/>
      <c r="H43" s="20"/>
      <c r="I43" s="20"/>
    </row>
    <row r="44" spans="1:9" ht="13.5" customHeight="1">
      <c r="A44" s="19"/>
      <c r="B44" s="44"/>
      <c r="C44" s="21"/>
      <c r="D44" s="21"/>
      <c r="E44" s="21"/>
      <c r="F44" s="20"/>
      <c r="G44" s="20"/>
      <c r="H44" s="20"/>
      <c r="I44" s="20"/>
    </row>
    <row r="45" spans="1:9" ht="13.5" customHeight="1">
      <c r="A45" s="19"/>
      <c r="B45" s="44"/>
      <c r="C45" s="21"/>
      <c r="D45" s="21"/>
      <c r="E45" s="21"/>
      <c r="F45" s="20"/>
      <c r="G45" s="20"/>
      <c r="H45" s="20"/>
      <c r="I45" s="20"/>
    </row>
    <row r="46" spans="1:9" ht="13.5" customHeight="1">
      <c r="A46" s="19"/>
      <c r="B46" s="44"/>
      <c r="C46" s="21"/>
      <c r="D46" s="21"/>
      <c r="E46" s="21"/>
      <c r="F46" s="20"/>
      <c r="G46" s="20"/>
      <c r="H46" s="20"/>
      <c r="I46" s="20"/>
    </row>
    <row r="47" spans="1:9" ht="13.5" customHeight="1">
      <c r="A47" s="168"/>
      <c r="B47" s="44"/>
      <c r="C47" s="21"/>
      <c r="D47" s="21"/>
      <c r="E47" s="21"/>
      <c r="F47" s="20"/>
      <c r="G47" s="20"/>
      <c r="H47" s="20"/>
      <c r="I47" s="20"/>
    </row>
    <row r="48" spans="1:9" ht="13.5" customHeight="1">
      <c r="A48" s="19"/>
      <c r="B48" s="44"/>
      <c r="C48" s="21"/>
      <c r="D48" s="21"/>
      <c r="E48" s="21"/>
      <c r="F48" s="20"/>
      <c r="G48" s="20"/>
      <c r="H48" s="20"/>
      <c r="I48" s="20"/>
    </row>
    <row r="49" spans="1:9" ht="13.5" customHeight="1">
      <c r="A49" s="19"/>
      <c r="B49" s="44"/>
      <c r="C49" s="21"/>
      <c r="D49" s="21"/>
      <c r="E49" s="21"/>
      <c r="F49" s="20"/>
      <c r="G49" s="20"/>
      <c r="H49" s="20"/>
      <c r="I49" s="20"/>
    </row>
    <row r="50" spans="1:9" ht="13.5" customHeight="1">
      <c r="A50" s="19"/>
      <c r="B50" s="44"/>
      <c r="C50" s="21"/>
      <c r="D50" s="21"/>
      <c r="E50" s="21"/>
      <c r="F50" s="20"/>
      <c r="G50" s="20"/>
      <c r="H50" s="20"/>
      <c r="I50" s="20"/>
    </row>
    <row r="51" spans="1:9" ht="13.5" customHeight="1">
      <c r="A51" s="19"/>
      <c r="B51" s="44"/>
      <c r="C51" s="21"/>
      <c r="D51" s="21"/>
      <c r="E51" s="21"/>
      <c r="F51" s="20"/>
      <c r="G51" s="20"/>
      <c r="H51" s="20"/>
      <c r="I51" s="20"/>
    </row>
    <row r="52" spans="1:9" ht="13.5" customHeight="1">
      <c r="A52" s="168"/>
      <c r="B52" s="44"/>
      <c r="C52" s="21"/>
      <c r="D52" s="21"/>
      <c r="E52" s="21"/>
      <c r="F52" s="20"/>
      <c r="G52" s="20"/>
      <c r="H52" s="20"/>
      <c r="I52" s="20"/>
    </row>
    <row r="53" spans="1:9" ht="13.5" customHeight="1">
      <c r="A53" s="19"/>
      <c r="B53" s="44"/>
      <c r="C53" s="21"/>
      <c r="D53" s="21"/>
      <c r="E53" s="21"/>
      <c r="F53" s="20"/>
      <c r="G53" s="20"/>
      <c r="H53" s="20"/>
      <c r="I53" s="20"/>
    </row>
    <row r="54" spans="1:9" ht="13.5" customHeight="1">
      <c r="A54" s="19"/>
      <c r="B54" s="44"/>
      <c r="C54" s="21"/>
      <c r="D54" s="21"/>
      <c r="E54" s="21"/>
      <c r="F54" s="20"/>
      <c r="G54" s="20"/>
      <c r="H54" s="20"/>
      <c r="I54" s="20"/>
    </row>
    <row r="55" spans="1:9" ht="13.5" customHeight="1">
      <c r="A55" s="19"/>
      <c r="B55" s="44"/>
      <c r="C55" s="21"/>
      <c r="D55" s="21"/>
      <c r="E55" s="21"/>
      <c r="F55" s="20"/>
      <c r="G55" s="20"/>
      <c r="H55" s="20"/>
      <c r="I55" s="20"/>
    </row>
    <row r="56" spans="1:9" ht="9" customHeight="1">
      <c r="A56" s="166"/>
      <c r="B56" s="44"/>
      <c r="C56" s="21"/>
      <c r="D56" s="21"/>
      <c r="E56" s="21"/>
      <c r="F56" s="20"/>
      <c r="G56" s="20"/>
      <c r="H56" s="20"/>
      <c r="I56" s="20"/>
    </row>
    <row r="57" spans="1:9" ht="9" customHeight="1">
      <c r="A57" s="166"/>
      <c r="B57" s="44"/>
      <c r="C57" s="21"/>
      <c r="D57" s="21"/>
      <c r="E57" s="21"/>
      <c r="F57" s="20"/>
      <c r="G57" s="20"/>
      <c r="H57" s="20"/>
      <c r="I57" s="20"/>
    </row>
    <row r="58" spans="1:9" ht="9" customHeight="1">
      <c r="A58" s="166"/>
      <c r="B58" s="44"/>
      <c r="C58" s="21"/>
      <c r="D58" s="21"/>
      <c r="E58" s="21"/>
      <c r="F58" s="20"/>
      <c r="G58" s="20"/>
      <c r="H58" s="20"/>
      <c r="I58" s="20"/>
    </row>
    <row r="59" spans="1:9" ht="9" customHeight="1">
      <c r="A59" s="166"/>
      <c r="B59" s="44"/>
      <c r="C59" s="21"/>
      <c r="D59" s="21"/>
      <c r="E59" s="21"/>
      <c r="F59" s="20"/>
      <c r="G59" s="20"/>
      <c r="H59" s="20"/>
      <c r="I59" s="20"/>
    </row>
    <row r="60" spans="1:9" ht="9" customHeight="1">
      <c r="A60" s="167"/>
      <c r="B60" s="44"/>
      <c r="C60" s="21"/>
      <c r="D60" s="21"/>
      <c r="E60" s="21"/>
      <c r="F60" s="20"/>
      <c r="G60" s="20"/>
      <c r="H60" s="20"/>
      <c r="I60" s="20"/>
    </row>
    <row r="61" spans="1:9" ht="9" customHeight="1">
      <c r="A61" s="167"/>
      <c r="C61" s="21"/>
      <c r="D61" s="21"/>
      <c r="E61" s="21"/>
      <c r="F61" s="20"/>
      <c r="G61" s="20"/>
      <c r="H61" s="20"/>
      <c r="I61" s="20"/>
    </row>
    <row r="62" spans="1:9" ht="9" customHeight="1">
      <c r="A62" s="168"/>
      <c r="C62" s="21"/>
      <c r="D62" s="21"/>
      <c r="E62" s="21"/>
      <c r="F62" s="20"/>
      <c r="G62" s="20"/>
      <c r="H62" s="20"/>
      <c r="I62" s="20"/>
    </row>
    <row r="63" spans="1:9" ht="9" customHeight="1">
      <c r="A63" s="19"/>
      <c r="C63" s="21"/>
      <c r="D63" s="21"/>
      <c r="E63" s="21"/>
      <c r="F63" s="20"/>
      <c r="G63" s="20"/>
      <c r="H63" s="20"/>
      <c r="I63" s="20"/>
    </row>
    <row r="64" spans="1:9" ht="9" customHeight="1">
      <c r="A64" s="19"/>
      <c r="C64" s="21"/>
      <c r="D64" s="21"/>
      <c r="E64" s="21"/>
      <c r="F64" s="20"/>
      <c r="G64" s="20"/>
      <c r="H64" s="20"/>
      <c r="I64" s="20"/>
    </row>
    <row r="65" spans="1:9" ht="9" customHeight="1">
      <c r="A65" s="19"/>
      <c r="C65" s="21"/>
      <c r="D65" s="21"/>
      <c r="E65" s="21"/>
      <c r="F65" s="20"/>
      <c r="G65" s="20"/>
      <c r="H65" s="20"/>
      <c r="I65" s="20"/>
    </row>
    <row r="66" spans="1:9" ht="9" customHeight="1">
      <c r="A66" s="19"/>
      <c r="C66" s="21"/>
      <c r="D66" s="21"/>
      <c r="E66" s="21"/>
      <c r="F66" s="20"/>
      <c r="G66" s="20"/>
      <c r="H66" s="20"/>
      <c r="I66" s="20"/>
    </row>
    <row r="67" spans="1:9" ht="9" customHeight="1">
      <c r="A67" s="166"/>
      <c r="C67" s="21"/>
      <c r="D67" s="21"/>
      <c r="E67" s="21"/>
      <c r="F67" s="20"/>
      <c r="G67" s="20"/>
      <c r="H67" s="20"/>
      <c r="I67" s="20"/>
    </row>
    <row r="68" spans="1:9" ht="9" customHeight="1">
      <c r="A68" s="168"/>
      <c r="C68" s="21"/>
      <c r="D68" s="21"/>
      <c r="E68" s="21"/>
      <c r="F68" s="20"/>
      <c r="G68" s="20"/>
      <c r="H68" s="20"/>
      <c r="I68" s="20"/>
    </row>
    <row r="69" spans="1:9" ht="9" customHeight="1">
      <c r="A69" s="19"/>
      <c r="C69" s="21"/>
      <c r="D69" s="21"/>
      <c r="E69" s="21"/>
      <c r="F69" s="20"/>
      <c r="G69" s="20"/>
      <c r="H69" s="20"/>
      <c r="I69" s="20"/>
    </row>
    <row r="70" spans="1:9" ht="9" customHeight="1">
      <c r="A70" s="19"/>
      <c r="C70" s="21"/>
      <c r="D70" s="21"/>
      <c r="E70" s="21"/>
      <c r="F70" s="20"/>
      <c r="G70" s="20"/>
      <c r="H70" s="20"/>
      <c r="I70" s="20"/>
    </row>
    <row r="71" spans="1:9" ht="9" customHeight="1">
      <c r="A71" s="19"/>
      <c r="C71" s="21"/>
      <c r="D71" s="21"/>
      <c r="E71" s="21"/>
      <c r="F71" s="20"/>
      <c r="G71" s="20"/>
      <c r="H71" s="20"/>
      <c r="I71" s="20"/>
    </row>
    <row r="72" spans="1:9" ht="9" customHeight="1">
      <c r="A72" s="19"/>
      <c r="C72" s="21"/>
      <c r="D72" s="21"/>
      <c r="E72" s="21"/>
      <c r="F72" s="20"/>
      <c r="G72" s="20"/>
      <c r="H72" s="20"/>
      <c r="I72" s="20"/>
    </row>
    <row r="73" spans="1:9" ht="9" customHeight="1">
      <c r="A73" s="166"/>
      <c r="C73" s="21"/>
      <c r="D73" s="21"/>
      <c r="E73" s="21"/>
      <c r="F73" s="20"/>
      <c r="G73" s="20"/>
      <c r="H73" s="20"/>
      <c r="I73" s="20"/>
    </row>
    <row r="74" spans="1:9" ht="9" customHeight="1">
      <c r="A74" s="168"/>
      <c r="C74" s="21"/>
      <c r="D74" s="21"/>
      <c r="E74" s="21"/>
      <c r="F74" s="20"/>
      <c r="G74" s="20"/>
      <c r="H74" s="20"/>
      <c r="I74" s="20"/>
    </row>
    <row r="75" spans="1:9" ht="9" customHeight="1">
      <c r="A75" s="19"/>
      <c r="C75" s="21"/>
      <c r="D75" s="21"/>
      <c r="E75" s="21"/>
      <c r="F75" s="20"/>
      <c r="G75" s="20"/>
      <c r="H75" s="20"/>
      <c r="I75" s="20"/>
    </row>
    <row r="76" spans="1:9" ht="9" customHeight="1">
      <c r="A76" s="19"/>
      <c r="C76" s="21"/>
      <c r="D76" s="21"/>
      <c r="E76" s="21"/>
      <c r="F76" s="20"/>
      <c r="G76" s="20"/>
      <c r="H76" s="20"/>
      <c r="I76" s="20"/>
    </row>
    <row r="77" spans="1:9" ht="9" customHeight="1">
      <c r="A77" s="19"/>
      <c r="C77" s="21"/>
      <c r="D77" s="21"/>
      <c r="E77" s="21"/>
      <c r="F77" s="20"/>
      <c r="G77" s="20"/>
      <c r="H77" s="20"/>
      <c r="I77" s="20"/>
    </row>
    <row r="78" spans="1:9" ht="9" customHeight="1">
      <c r="A78" s="19"/>
      <c r="C78" s="21"/>
      <c r="D78" s="21"/>
      <c r="E78" s="21"/>
      <c r="F78" s="20"/>
      <c r="G78" s="20"/>
      <c r="H78" s="20"/>
      <c r="I78" s="20"/>
    </row>
    <row r="79" spans="1:9">
      <c r="A79" s="19"/>
      <c r="C79" s="44"/>
      <c r="D79" s="44"/>
      <c r="E79" s="44"/>
    </row>
    <row r="80" spans="1:9">
      <c r="A80" s="19"/>
      <c r="C80" s="44"/>
      <c r="D80" s="44"/>
      <c r="E80" s="44"/>
    </row>
    <row r="81" spans="1:5">
      <c r="A81" s="19"/>
      <c r="C81" s="44"/>
      <c r="D81" s="44"/>
      <c r="E81" s="44"/>
    </row>
    <row r="82" spans="1:5">
      <c r="A82" s="19"/>
      <c r="C82" s="44"/>
      <c r="D82" s="44"/>
      <c r="E82" s="44"/>
    </row>
    <row r="83" spans="1:5">
      <c r="A83" s="166"/>
      <c r="C83" s="44"/>
      <c r="D83" s="44"/>
      <c r="E83" s="44"/>
    </row>
    <row r="84" spans="1:5">
      <c r="A84" s="168"/>
      <c r="C84" s="44"/>
      <c r="D84" s="44"/>
      <c r="E84" s="44"/>
    </row>
    <row r="85" spans="1:5">
      <c r="A85" s="19"/>
      <c r="C85" s="44"/>
      <c r="D85" s="44"/>
      <c r="E85" s="44"/>
    </row>
    <row r="86" spans="1:5">
      <c r="A86" s="19"/>
      <c r="C86" s="44"/>
      <c r="D86" s="44"/>
      <c r="E86" s="44"/>
    </row>
    <row r="87" spans="1:5">
      <c r="A87" s="19"/>
      <c r="C87" s="44"/>
      <c r="D87" s="44"/>
      <c r="E87" s="44"/>
    </row>
    <row r="88" spans="1:5">
      <c r="A88" s="19"/>
      <c r="C88" s="44"/>
      <c r="D88" s="44"/>
      <c r="E88" s="44"/>
    </row>
    <row r="89" spans="1:5">
      <c r="A89" s="19"/>
      <c r="C89" s="44"/>
      <c r="D89" s="44"/>
      <c r="E89" s="44"/>
    </row>
    <row r="90" spans="1:5">
      <c r="A90" s="19"/>
      <c r="C90" s="44"/>
      <c r="D90" s="44"/>
      <c r="E90" s="44"/>
    </row>
    <row r="91" spans="1:5">
      <c r="A91" s="19"/>
      <c r="C91" s="44"/>
      <c r="D91" s="44"/>
      <c r="E91" s="44"/>
    </row>
    <row r="92" spans="1:5">
      <c r="A92" s="19"/>
      <c r="C92" s="44"/>
      <c r="D92" s="44"/>
      <c r="E92" s="44"/>
    </row>
    <row r="93" spans="1:5">
      <c r="A93" s="19"/>
      <c r="C93" s="44"/>
      <c r="D93" s="44"/>
      <c r="E93" s="44"/>
    </row>
    <row r="94" spans="1:5">
      <c r="A94" s="168"/>
      <c r="C94" s="44"/>
      <c r="D94" s="44"/>
      <c r="E94" s="44"/>
    </row>
    <row r="95" spans="1:5">
      <c r="A95" s="19"/>
      <c r="C95" s="44"/>
      <c r="D95" s="44"/>
      <c r="E95" s="44"/>
    </row>
    <row r="96" spans="1:5">
      <c r="A96" s="19"/>
      <c r="C96" s="44"/>
      <c r="D96" s="44"/>
      <c r="E96" s="44"/>
    </row>
    <row r="97" spans="1:5">
      <c r="A97" s="19"/>
      <c r="C97" s="44"/>
      <c r="D97" s="44"/>
      <c r="E97" s="44"/>
    </row>
    <row r="98" spans="1:5">
      <c r="A98" s="169"/>
      <c r="C98" s="44"/>
      <c r="D98" s="44"/>
      <c r="E98" s="44"/>
    </row>
    <row r="99" spans="1:5">
      <c r="A99" s="169"/>
      <c r="C99" s="44"/>
      <c r="D99" s="44"/>
      <c r="E99" s="44"/>
    </row>
    <row r="100" spans="1:5">
      <c r="A100" s="169"/>
      <c r="C100" s="44"/>
      <c r="D100" s="44"/>
      <c r="E100" s="44"/>
    </row>
    <row r="101" spans="1:5">
      <c r="A101" s="169"/>
      <c r="C101" s="44"/>
      <c r="D101" s="44"/>
      <c r="E101" s="44"/>
    </row>
    <row r="102" spans="1:5">
      <c r="A102" s="169"/>
      <c r="C102" s="44"/>
      <c r="D102" s="44"/>
      <c r="E102" s="44"/>
    </row>
    <row r="103" spans="1:5">
      <c r="A103" s="169"/>
      <c r="C103" s="44"/>
      <c r="D103" s="44"/>
      <c r="E103" s="44"/>
    </row>
    <row r="104" spans="1:5">
      <c r="A104" s="169"/>
      <c r="C104" s="44"/>
      <c r="D104" s="44"/>
      <c r="E104" s="44"/>
    </row>
    <row r="105" spans="1:5">
      <c r="A105" s="169"/>
      <c r="C105" s="44"/>
      <c r="D105" s="44"/>
      <c r="E105" s="44"/>
    </row>
    <row r="106" spans="1:5">
      <c r="A106" s="169"/>
      <c r="C106" s="44"/>
      <c r="D106" s="44"/>
      <c r="E106" s="44"/>
    </row>
    <row r="107" spans="1:5" ht="15.75">
      <c r="A107" s="170"/>
      <c r="C107" s="44"/>
      <c r="D107" s="44"/>
      <c r="E107" s="44"/>
    </row>
    <row r="108" spans="1:5" ht="15.75">
      <c r="A108" s="170"/>
      <c r="C108" s="44"/>
      <c r="D108" s="44"/>
      <c r="E108" s="44"/>
    </row>
    <row r="109" spans="1:5" ht="15.75">
      <c r="A109" s="170"/>
      <c r="C109" s="44"/>
      <c r="D109" s="44"/>
      <c r="E109" s="44"/>
    </row>
    <row r="110" spans="1:5" ht="15.75">
      <c r="A110" s="170"/>
      <c r="C110" s="44"/>
      <c r="D110" s="44"/>
      <c r="E110" s="44"/>
    </row>
    <row r="111" spans="1:5" ht="15.75">
      <c r="A111" s="170"/>
      <c r="C111" s="44"/>
      <c r="D111" s="44"/>
      <c r="E111" s="44"/>
    </row>
    <row r="112" spans="1:5" ht="15.75">
      <c r="A112" s="170"/>
      <c r="C112" s="44"/>
      <c r="D112" s="44"/>
      <c r="E112" s="44"/>
    </row>
    <row r="113" spans="1:5" ht="15.75">
      <c r="A113" s="170"/>
      <c r="C113" s="44"/>
      <c r="D113" s="44"/>
      <c r="E113" s="44"/>
    </row>
    <row r="114" spans="1:5" ht="15.75">
      <c r="A114" s="170"/>
      <c r="C114" s="44"/>
      <c r="D114" s="44"/>
      <c r="E114" s="44"/>
    </row>
    <row r="115" spans="1:5" ht="15.75">
      <c r="A115" s="170"/>
      <c r="C115" s="44"/>
      <c r="D115" s="44"/>
      <c r="E115" s="44"/>
    </row>
    <row r="116" spans="1:5" ht="15.75">
      <c r="A116" s="170"/>
      <c r="C116" s="44"/>
      <c r="D116" s="44"/>
      <c r="E116" s="44"/>
    </row>
    <row r="117" spans="1:5" ht="15.75">
      <c r="A117" s="170"/>
      <c r="C117" s="44"/>
      <c r="D117" s="44"/>
      <c r="E117" s="44"/>
    </row>
    <row r="118" spans="1:5" ht="15.75">
      <c r="A118" s="170"/>
      <c r="C118" s="44"/>
      <c r="D118" s="44"/>
      <c r="E118" s="44"/>
    </row>
    <row r="119" spans="1:5" ht="15.75">
      <c r="A119" s="170"/>
      <c r="C119" s="44"/>
      <c r="D119" s="44"/>
      <c r="E119" s="44"/>
    </row>
    <row r="120" spans="1:5" ht="15.75">
      <c r="A120" s="170"/>
    </row>
    <row r="121" spans="1:5" ht="15.75">
      <c r="A121" s="170"/>
    </row>
    <row r="122" spans="1:5" ht="15.75">
      <c r="A122" s="170"/>
    </row>
    <row r="123" spans="1:5" ht="15.75">
      <c r="A123" s="170"/>
    </row>
    <row r="124" spans="1:5" ht="15.75">
      <c r="A124" s="170"/>
    </row>
    <row r="125" spans="1:5" ht="15.75">
      <c r="A125" s="170"/>
    </row>
    <row r="126" spans="1:5" ht="15.75">
      <c r="A126" s="170"/>
    </row>
    <row r="127" spans="1:5" ht="15.75">
      <c r="A127" s="170"/>
    </row>
    <row r="128" spans="1:5" ht="15.75">
      <c r="A128" s="170"/>
    </row>
    <row r="129" spans="1:1" ht="15.75">
      <c r="A129" s="170"/>
    </row>
    <row r="130" spans="1:1" ht="15.75">
      <c r="A130" s="170"/>
    </row>
    <row r="131" spans="1:1" ht="15.75">
      <c r="A131" s="170"/>
    </row>
    <row r="132" spans="1:1" ht="15.75">
      <c r="A132" s="170"/>
    </row>
    <row r="133" spans="1:1" ht="15.75">
      <c r="A133" s="170"/>
    </row>
    <row r="134" spans="1:1" ht="15.75">
      <c r="A134" s="170"/>
    </row>
    <row r="135" spans="1:1" ht="15.75">
      <c r="A135" s="170"/>
    </row>
    <row r="136" spans="1:1" ht="15.75">
      <c r="A136" s="170"/>
    </row>
    <row r="137" spans="1:1" ht="15.75">
      <c r="A137" s="170"/>
    </row>
    <row r="138" spans="1:1" ht="15.75">
      <c r="A138" s="170"/>
    </row>
    <row r="139" spans="1:1" ht="15.75">
      <c r="A139" s="170"/>
    </row>
    <row r="140" spans="1:1" ht="15.75">
      <c r="A140" s="170"/>
    </row>
    <row r="141" spans="1:1" ht="15.75">
      <c r="A141" s="170"/>
    </row>
    <row r="142" spans="1:1" ht="15.75">
      <c r="A142" s="170"/>
    </row>
    <row r="143" spans="1:1" ht="15.75">
      <c r="A143" s="170"/>
    </row>
    <row r="144" spans="1:1" ht="15.75">
      <c r="A144" s="170"/>
    </row>
    <row r="145" spans="1:1" ht="15.75">
      <c r="A145" s="170"/>
    </row>
    <row r="146" spans="1:1" ht="15.75">
      <c r="A146" s="170"/>
    </row>
    <row r="147" spans="1:1" ht="15.75">
      <c r="A147" s="170"/>
    </row>
    <row r="148" spans="1:1" ht="15.75">
      <c r="A148" s="170"/>
    </row>
    <row r="149" spans="1:1" ht="15.75">
      <c r="A149" s="170"/>
    </row>
    <row r="150" spans="1:1" ht="15.75">
      <c r="A150" s="170"/>
    </row>
    <row r="151" spans="1:1" ht="15.75">
      <c r="A151" s="170"/>
    </row>
    <row r="152" spans="1:1" ht="15.75">
      <c r="A152" s="170"/>
    </row>
    <row r="153" spans="1:1" ht="15.75">
      <c r="A153" s="170"/>
    </row>
    <row r="154" spans="1:1" ht="15.75">
      <c r="A154" s="170"/>
    </row>
    <row r="155" spans="1:1" ht="15.75">
      <c r="A155" s="170"/>
    </row>
    <row r="156" spans="1:1" ht="15.75">
      <c r="A156" s="170"/>
    </row>
    <row r="157" spans="1:1" ht="15.75">
      <c r="A157" s="170"/>
    </row>
    <row r="158" spans="1:1" ht="15.75">
      <c r="A158" s="170"/>
    </row>
    <row r="159" spans="1:1" ht="15.75">
      <c r="A159" s="170"/>
    </row>
    <row r="160" spans="1:1" ht="15.75">
      <c r="A160" s="170"/>
    </row>
    <row r="161" spans="1:1" ht="15.75">
      <c r="A161" s="170"/>
    </row>
    <row r="162" spans="1:1" ht="15.75">
      <c r="A162" s="170"/>
    </row>
    <row r="163" spans="1:1" ht="15.75">
      <c r="A163" s="170"/>
    </row>
    <row r="164" spans="1:1" ht="15.75">
      <c r="A164" s="170"/>
    </row>
    <row r="165" spans="1:1" ht="15.75">
      <c r="A165" s="170"/>
    </row>
    <row r="166" spans="1:1" ht="15.75">
      <c r="A166" s="170"/>
    </row>
    <row r="167" spans="1:1" ht="15.75">
      <c r="A167" s="170"/>
    </row>
    <row r="168" spans="1:1" ht="15.75">
      <c r="A168" s="170"/>
    </row>
    <row r="169" spans="1:1" ht="15.75">
      <c r="A169" s="170"/>
    </row>
    <row r="170" spans="1:1" ht="15.75">
      <c r="A170" s="170"/>
    </row>
    <row r="171" spans="1:1" ht="15.75">
      <c r="A171" s="170"/>
    </row>
    <row r="172" spans="1:1" ht="15.75">
      <c r="A172" s="170"/>
    </row>
    <row r="173" spans="1:1" ht="15.75">
      <c r="A173" s="170"/>
    </row>
    <row r="174" spans="1:1" ht="15.75">
      <c r="A174" s="170"/>
    </row>
    <row r="175" spans="1:1" ht="15.75">
      <c r="A175" s="170"/>
    </row>
    <row r="176" spans="1:1" ht="15.75">
      <c r="A176" s="170"/>
    </row>
    <row r="177" spans="1:1" ht="15.75">
      <c r="A177" s="170"/>
    </row>
    <row r="178" spans="1:1" ht="15.75">
      <c r="A178" s="170"/>
    </row>
    <row r="179" spans="1:1" ht="15.75">
      <c r="A179" s="170"/>
    </row>
    <row r="180" spans="1:1" ht="15.75">
      <c r="A180" s="170"/>
    </row>
    <row r="181" spans="1:1" ht="15.75">
      <c r="A181" s="170"/>
    </row>
    <row r="182" spans="1:1" ht="15.75">
      <c r="A182" s="170"/>
    </row>
    <row r="183" spans="1:1" ht="15.75">
      <c r="A183" s="170"/>
    </row>
    <row r="184" spans="1:1" ht="15.75">
      <c r="A184" s="170"/>
    </row>
    <row r="185" spans="1:1" ht="15.75">
      <c r="A185" s="170"/>
    </row>
    <row r="186" spans="1:1" ht="15.75">
      <c r="A186" s="170"/>
    </row>
    <row r="187" spans="1:1" ht="15.75">
      <c r="A187" s="170"/>
    </row>
    <row r="188" spans="1:1" ht="15.75">
      <c r="A188" s="170"/>
    </row>
    <row r="189" spans="1:1" ht="15.75">
      <c r="A189" s="170"/>
    </row>
    <row r="190" spans="1:1" ht="15.75">
      <c r="A190" s="170"/>
    </row>
    <row r="191" spans="1:1" ht="15.75">
      <c r="A191" s="170"/>
    </row>
    <row r="192" spans="1:1" ht="15.75">
      <c r="A192" s="170"/>
    </row>
    <row r="193" spans="1:1" ht="15.75">
      <c r="A193" s="170"/>
    </row>
    <row r="194" spans="1:1" ht="15.75">
      <c r="A194" s="170"/>
    </row>
    <row r="195" spans="1:1" ht="15.75">
      <c r="A195" s="170"/>
    </row>
    <row r="196" spans="1:1" ht="15.75">
      <c r="A196" s="170"/>
    </row>
    <row r="197" spans="1:1" ht="15.75">
      <c r="A197" s="170"/>
    </row>
    <row r="198" spans="1:1" ht="15.75">
      <c r="A198" s="170"/>
    </row>
    <row r="199" spans="1:1" ht="15.75">
      <c r="A199" s="170"/>
    </row>
    <row r="200" spans="1:1" ht="15.75">
      <c r="A200" s="170"/>
    </row>
    <row r="201" spans="1:1" ht="15.75">
      <c r="A201" s="170"/>
    </row>
    <row r="202" spans="1:1" ht="15.75">
      <c r="A202" s="170"/>
    </row>
    <row r="203" spans="1:1" ht="15.75">
      <c r="A203" s="170"/>
    </row>
    <row r="204" spans="1:1" ht="15.75">
      <c r="A204" s="170"/>
    </row>
    <row r="205" spans="1:1" ht="15.75">
      <c r="A205" s="170"/>
    </row>
    <row r="206" spans="1:1" ht="15.75">
      <c r="A206" s="170"/>
    </row>
    <row r="207" spans="1:1" ht="15.75">
      <c r="A207" s="170"/>
    </row>
    <row r="208" spans="1:1" ht="15.75">
      <c r="A208" s="170"/>
    </row>
    <row r="209" spans="1:1" ht="15.75">
      <c r="A209" s="170"/>
    </row>
    <row r="210" spans="1:1" ht="15.75">
      <c r="A210" s="170"/>
    </row>
    <row r="211" spans="1:1" ht="15.75">
      <c r="A211" s="170"/>
    </row>
    <row r="212" spans="1:1" ht="15.75">
      <c r="A212" s="170"/>
    </row>
    <row r="213" spans="1:1" ht="15.75">
      <c r="A213" s="170"/>
    </row>
    <row r="214" spans="1:1" ht="15.75">
      <c r="A214" s="170"/>
    </row>
    <row r="215" spans="1:1" ht="15.75">
      <c r="A215" s="170"/>
    </row>
    <row r="216" spans="1:1" ht="15.75">
      <c r="A216" s="170"/>
    </row>
    <row r="217" spans="1:1" ht="15.75">
      <c r="A217" s="170"/>
    </row>
    <row r="218" spans="1:1" ht="15.75">
      <c r="A218" s="170"/>
    </row>
    <row r="219" spans="1:1" ht="15.75">
      <c r="A219" s="170"/>
    </row>
    <row r="220" spans="1:1" ht="15.75">
      <c r="A220" s="22"/>
    </row>
    <row r="221" spans="1:1" ht="15.75">
      <c r="A221" s="22"/>
    </row>
    <row r="222" spans="1:1" ht="15.75">
      <c r="A222" s="22"/>
    </row>
    <row r="223" spans="1:1" ht="15.75">
      <c r="A223" s="22"/>
    </row>
    <row r="224" spans="1:1" ht="15.75">
      <c r="A224" s="22"/>
    </row>
    <row r="225" spans="1:1" ht="15.75">
      <c r="A225" s="22"/>
    </row>
    <row r="226" spans="1:1" ht="15.75">
      <c r="A226" s="22"/>
    </row>
    <row r="227" spans="1:1" ht="15.75">
      <c r="A227" s="22"/>
    </row>
    <row r="228" spans="1:1" ht="15.75">
      <c r="A228" s="22"/>
    </row>
    <row r="229" spans="1:1" ht="15.75">
      <c r="A229" s="22"/>
    </row>
    <row r="230" spans="1:1" ht="15.75">
      <c r="A230" s="22"/>
    </row>
    <row r="231" spans="1:1" ht="15.75">
      <c r="A231" s="22"/>
    </row>
    <row r="232" spans="1:1" ht="15.75">
      <c r="A232" s="22"/>
    </row>
    <row r="233" spans="1:1" ht="15.75">
      <c r="A233" s="22"/>
    </row>
    <row r="234" spans="1:1" ht="15.75">
      <c r="A234" s="22"/>
    </row>
    <row r="235" spans="1:1" ht="15.75">
      <c r="A235" s="22"/>
    </row>
    <row r="236" spans="1:1" ht="15.75">
      <c r="A236" s="22"/>
    </row>
    <row r="237" spans="1:1" ht="15.75">
      <c r="A237" s="22"/>
    </row>
    <row r="238" spans="1:1" ht="15.75">
      <c r="A238" s="22"/>
    </row>
    <row r="239" spans="1:1" ht="15.75">
      <c r="A239" s="22"/>
    </row>
    <row r="240" spans="1:1" ht="15.75">
      <c r="A240" s="22"/>
    </row>
    <row r="241" spans="1:1" ht="15.75">
      <c r="A241" s="22"/>
    </row>
    <row r="242" spans="1:1" ht="15.75">
      <c r="A242" s="22"/>
    </row>
    <row r="243" spans="1:1" ht="15.75">
      <c r="A243" s="22"/>
    </row>
    <row r="244" spans="1:1" ht="15.75">
      <c r="A244" s="22"/>
    </row>
    <row r="245" spans="1:1" ht="15.75">
      <c r="A245" s="22"/>
    </row>
    <row r="246" spans="1:1" ht="15.75">
      <c r="A246" s="22"/>
    </row>
    <row r="247" spans="1:1" ht="15.75">
      <c r="A247" s="22"/>
    </row>
    <row r="248" spans="1:1" ht="15.75">
      <c r="A248" s="22"/>
    </row>
    <row r="249" spans="1:1" ht="15.75">
      <c r="A249" s="22"/>
    </row>
    <row r="250" spans="1:1" ht="15.75">
      <c r="A250" s="22"/>
    </row>
    <row r="251" spans="1:1" ht="15.75">
      <c r="A251" s="22"/>
    </row>
    <row r="252" spans="1:1" ht="15.75">
      <c r="A252" s="22"/>
    </row>
    <row r="253" spans="1:1" ht="15.75">
      <c r="A253" s="22"/>
    </row>
    <row r="254" spans="1:1" ht="15.75">
      <c r="A254" s="22"/>
    </row>
    <row r="255" spans="1:1" ht="15.75">
      <c r="A255" s="22"/>
    </row>
    <row r="256" spans="1:1" ht="15.75">
      <c r="A256" s="22"/>
    </row>
    <row r="257" spans="1:1" ht="15.75">
      <c r="A257" s="22"/>
    </row>
    <row r="258" spans="1:1" ht="15.75">
      <c r="A258" s="22"/>
    </row>
    <row r="259" spans="1:1" ht="15.75">
      <c r="A259" s="22"/>
    </row>
    <row r="260" spans="1:1" ht="15.75">
      <c r="A260" s="22"/>
    </row>
    <row r="261" spans="1:1" ht="15.75">
      <c r="A261" s="22"/>
    </row>
    <row r="262" spans="1:1" ht="15.75">
      <c r="A262" s="22"/>
    </row>
    <row r="263" spans="1:1" ht="15.75">
      <c r="A263" s="22"/>
    </row>
    <row r="264" spans="1:1" ht="15.75">
      <c r="A264" s="22"/>
    </row>
    <row r="265" spans="1:1" ht="15.75">
      <c r="A265" s="22"/>
    </row>
    <row r="266" spans="1:1" ht="15.75">
      <c r="A266" s="22"/>
    </row>
    <row r="267" spans="1:1" ht="15.75">
      <c r="A267" s="22"/>
    </row>
    <row r="268" spans="1:1" ht="15.75">
      <c r="A268" s="22"/>
    </row>
    <row r="269" spans="1:1" ht="15.75">
      <c r="A269" s="22"/>
    </row>
    <row r="270" spans="1:1" ht="15.75">
      <c r="A270" s="22"/>
    </row>
    <row r="271" spans="1:1" ht="15.75">
      <c r="A271" s="22"/>
    </row>
    <row r="272" spans="1:1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</sheetData>
  <mergeCells count="6">
    <mergeCell ref="A2:I2"/>
    <mergeCell ref="A3:I3"/>
    <mergeCell ref="A4:I4"/>
    <mergeCell ref="A5:I5"/>
    <mergeCell ref="B8:E8"/>
    <mergeCell ref="F8:I8"/>
  </mergeCells>
  <pageMargins left="0.99" right="0.76" top="0.61" bottom="0.67" header="0.5" footer="0.5"/>
  <pageSetup scale="30" orientation="landscape" horizontalDpi="300" verticalDpi="300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pageSetUpPr fitToPage="1"/>
  </sheetPr>
  <dimension ref="A1:Z653"/>
  <sheetViews>
    <sheetView showGridLines="0" topLeftCell="A2" zoomScale="38" zoomScaleNormal="38" workbookViewId="0">
      <selection activeCell="A3" sqref="A3:I3"/>
    </sheetView>
  </sheetViews>
  <sheetFormatPr defaultRowHeight="15"/>
  <cols>
    <col min="1" max="1" width="140.85546875" style="23" customWidth="1"/>
    <col min="2" max="2" width="29.140625" style="529" customWidth="1"/>
    <col min="3" max="3" width="31" style="529" customWidth="1"/>
    <col min="4" max="4" width="30.7109375" style="529" customWidth="1"/>
    <col min="5" max="5" width="31.28515625" style="529" customWidth="1"/>
    <col min="6" max="6" width="28.85546875" style="529" customWidth="1"/>
    <col min="7" max="7" width="31" style="529" customWidth="1"/>
    <col min="8" max="8" width="30.7109375" style="529" customWidth="1"/>
    <col min="9" max="9" width="31.28515625" style="529" customWidth="1"/>
    <col min="10" max="10" width="3.42578125" style="271" customWidth="1"/>
    <col min="11" max="256" width="9.140625" style="529"/>
    <col min="257" max="257" width="140.85546875" style="529" customWidth="1"/>
    <col min="258" max="258" width="29.140625" style="529" customWidth="1"/>
    <col min="259" max="259" width="31" style="529" customWidth="1"/>
    <col min="260" max="260" width="30.7109375" style="529" customWidth="1"/>
    <col min="261" max="261" width="31.28515625" style="529" customWidth="1"/>
    <col min="262" max="262" width="28.85546875" style="529" customWidth="1"/>
    <col min="263" max="263" width="31" style="529" customWidth="1"/>
    <col min="264" max="264" width="30.7109375" style="529" customWidth="1"/>
    <col min="265" max="265" width="31.28515625" style="529" customWidth="1"/>
    <col min="266" max="266" width="3.42578125" style="529" customWidth="1"/>
    <col min="267" max="512" width="9.140625" style="529"/>
    <col min="513" max="513" width="140.85546875" style="529" customWidth="1"/>
    <col min="514" max="514" width="29.140625" style="529" customWidth="1"/>
    <col min="515" max="515" width="31" style="529" customWidth="1"/>
    <col min="516" max="516" width="30.7109375" style="529" customWidth="1"/>
    <col min="517" max="517" width="31.28515625" style="529" customWidth="1"/>
    <col min="518" max="518" width="28.85546875" style="529" customWidth="1"/>
    <col min="519" max="519" width="31" style="529" customWidth="1"/>
    <col min="520" max="520" width="30.7109375" style="529" customWidth="1"/>
    <col min="521" max="521" width="31.28515625" style="529" customWidth="1"/>
    <col min="522" max="522" width="3.42578125" style="529" customWidth="1"/>
    <col min="523" max="768" width="9.140625" style="529"/>
    <col min="769" max="769" width="140.85546875" style="529" customWidth="1"/>
    <col min="770" max="770" width="29.140625" style="529" customWidth="1"/>
    <col min="771" max="771" width="31" style="529" customWidth="1"/>
    <col min="772" max="772" width="30.7109375" style="529" customWidth="1"/>
    <col min="773" max="773" width="31.28515625" style="529" customWidth="1"/>
    <col min="774" max="774" width="28.85546875" style="529" customWidth="1"/>
    <col min="775" max="775" width="31" style="529" customWidth="1"/>
    <col min="776" max="776" width="30.7109375" style="529" customWidth="1"/>
    <col min="777" max="777" width="31.28515625" style="529" customWidth="1"/>
    <col min="778" max="778" width="3.42578125" style="529" customWidth="1"/>
    <col min="779" max="1024" width="9.140625" style="529"/>
    <col min="1025" max="1025" width="140.85546875" style="529" customWidth="1"/>
    <col min="1026" max="1026" width="29.140625" style="529" customWidth="1"/>
    <col min="1027" max="1027" width="31" style="529" customWidth="1"/>
    <col min="1028" max="1028" width="30.7109375" style="529" customWidth="1"/>
    <col min="1029" max="1029" width="31.28515625" style="529" customWidth="1"/>
    <col min="1030" max="1030" width="28.85546875" style="529" customWidth="1"/>
    <col min="1031" max="1031" width="31" style="529" customWidth="1"/>
    <col min="1032" max="1032" width="30.7109375" style="529" customWidth="1"/>
    <col min="1033" max="1033" width="31.28515625" style="529" customWidth="1"/>
    <col min="1034" max="1034" width="3.42578125" style="529" customWidth="1"/>
    <col min="1035" max="1280" width="9.140625" style="529"/>
    <col min="1281" max="1281" width="140.85546875" style="529" customWidth="1"/>
    <col min="1282" max="1282" width="29.140625" style="529" customWidth="1"/>
    <col min="1283" max="1283" width="31" style="529" customWidth="1"/>
    <col min="1284" max="1284" width="30.7109375" style="529" customWidth="1"/>
    <col min="1285" max="1285" width="31.28515625" style="529" customWidth="1"/>
    <col min="1286" max="1286" width="28.85546875" style="529" customWidth="1"/>
    <col min="1287" max="1287" width="31" style="529" customWidth="1"/>
    <col min="1288" max="1288" width="30.7109375" style="529" customWidth="1"/>
    <col min="1289" max="1289" width="31.28515625" style="529" customWidth="1"/>
    <col min="1290" max="1290" width="3.42578125" style="529" customWidth="1"/>
    <col min="1291" max="1536" width="9.140625" style="529"/>
    <col min="1537" max="1537" width="140.85546875" style="529" customWidth="1"/>
    <col min="1538" max="1538" width="29.140625" style="529" customWidth="1"/>
    <col min="1539" max="1539" width="31" style="529" customWidth="1"/>
    <col min="1540" max="1540" width="30.7109375" style="529" customWidth="1"/>
    <col min="1541" max="1541" width="31.28515625" style="529" customWidth="1"/>
    <col min="1542" max="1542" width="28.85546875" style="529" customWidth="1"/>
    <col min="1543" max="1543" width="31" style="529" customWidth="1"/>
    <col min="1544" max="1544" width="30.7109375" style="529" customWidth="1"/>
    <col min="1545" max="1545" width="31.28515625" style="529" customWidth="1"/>
    <col min="1546" max="1546" width="3.42578125" style="529" customWidth="1"/>
    <col min="1547" max="1792" width="9.140625" style="529"/>
    <col min="1793" max="1793" width="140.85546875" style="529" customWidth="1"/>
    <col min="1794" max="1794" width="29.140625" style="529" customWidth="1"/>
    <col min="1795" max="1795" width="31" style="529" customWidth="1"/>
    <col min="1796" max="1796" width="30.7109375" style="529" customWidth="1"/>
    <col min="1797" max="1797" width="31.28515625" style="529" customWidth="1"/>
    <col min="1798" max="1798" width="28.85546875" style="529" customWidth="1"/>
    <col min="1799" max="1799" width="31" style="529" customWidth="1"/>
    <col min="1800" max="1800" width="30.7109375" style="529" customWidth="1"/>
    <col min="1801" max="1801" width="31.28515625" style="529" customWidth="1"/>
    <col min="1802" max="1802" width="3.42578125" style="529" customWidth="1"/>
    <col min="1803" max="2048" width="9.140625" style="529"/>
    <col min="2049" max="2049" width="140.85546875" style="529" customWidth="1"/>
    <col min="2050" max="2050" width="29.140625" style="529" customWidth="1"/>
    <col min="2051" max="2051" width="31" style="529" customWidth="1"/>
    <col min="2052" max="2052" width="30.7109375" style="529" customWidth="1"/>
    <col min="2053" max="2053" width="31.28515625" style="529" customWidth="1"/>
    <col min="2054" max="2054" width="28.85546875" style="529" customWidth="1"/>
    <col min="2055" max="2055" width="31" style="529" customWidth="1"/>
    <col min="2056" max="2056" width="30.7109375" style="529" customWidth="1"/>
    <col min="2057" max="2057" width="31.28515625" style="529" customWidth="1"/>
    <col min="2058" max="2058" width="3.42578125" style="529" customWidth="1"/>
    <col min="2059" max="2304" width="9.140625" style="529"/>
    <col min="2305" max="2305" width="140.85546875" style="529" customWidth="1"/>
    <col min="2306" max="2306" width="29.140625" style="529" customWidth="1"/>
    <col min="2307" max="2307" width="31" style="529" customWidth="1"/>
    <col min="2308" max="2308" width="30.7109375" style="529" customWidth="1"/>
    <col min="2309" max="2309" width="31.28515625" style="529" customWidth="1"/>
    <col min="2310" max="2310" width="28.85546875" style="529" customWidth="1"/>
    <col min="2311" max="2311" width="31" style="529" customWidth="1"/>
    <col min="2312" max="2312" width="30.7109375" style="529" customWidth="1"/>
    <col min="2313" max="2313" width="31.28515625" style="529" customWidth="1"/>
    <col min="2314" max="2314" width="3.42578125" style="529" customWidth="1"/>
    <col min="2315" max="2560" width="9.140625" style="529"/>
    <col min="2561" max="2561" width="140.85546875" style="529" customWidth="1"/>
    <col min="2562" max="2562" width="29.140625" style="529" customWidth="1"/>
    <col min="2563" max="2563" width="31" style="529" customWidth="1"/>
    <col min="2564" max="2564" width="30.7109375" style="529" customWidth="1"/>
    <col min="2565" max="2565" width="31.28515625" style="529" customWidth="1"/>
    <col min="2566" max="2566" width="28.85546875" style="529" customWidth="1"/>
    <col min="2567" max="2567" width="31" style="529" customWidth="1"/>
    <col min="2568" max="2568" width="30.7109375" style="529" customWidth="1"/>
    <col min="2569" max="2569" width="31.28515625" style="529" customWidth="1"/>
    <col min="2570" max="2570" width="3.42578125" style="529" customWidth="1"/>
    <col min="2571" max="2816" width="9.140625" style="529"/>
    <col min="2817" max="2817" width="140.85546875" style="529" customWidth="1"/>
    <col min="2818" max="2818" width="29.140625" style="529" customWidth="1"/>
    <col min="2819" max="2819" width="31" style="529" customWidth="1"/>
    <col min="2820" max="2820" width="30.7109375" style="529" customWidth="1"/>
    <col min="2821" max="2821" width="31.28515625" style="529" customWidth="1"/>
    <col min="2822" max="2822" width="28.85546875" style="529" customWidth="1"/>
    <col min="2823" max="2823" width="31" style="529" customWidth="1"/>
    <col min="2824" max="2824" width="30.7109375" style="529" customWidth="1"/>
    <col min="2825" max="2825" width="31.28515625" style="529" customWidth="1"/>
    <col min="2826" max="2826" width="3.42578125" style="529" customWidth="1"/>
    <col min="2827" max="3072" width="9.140625" style="529"/>
    <col min="3073" max="3073" width="140.85546875" style="529" customWidth="1"/>
    <col min="3074" max="3074" width="29.140625" style="529" customWidth="1"/>
    <col min="3075" max="3075" width="31" style="529" customWidth="1"/>
    <col min="3076" max="3076" width="30.7109375" style="529" customWidth="1"/>
    <col min="3077" max="3077" width="31.28515625" style="529" customWidth="1"/>
    <col min="3078" max="3078" width="28.85546875" style="529" customWidth="1"/>
    <col min="3079" max="3079" width="31" style="529" customWidth="1"/>
    <col min="3080" max="3080" width="30.7109375" style="529" customWidth="1"/>
    <col min="3081" max="3081" width="31.28515625" style="529" customWidth="1"/>
    <col min="3082" max="3082" width="3.42578125" style="529" customWidth="1"/>
    <col min="3083" max="3328" width="9.140625" style="529"/>
    <col min="3329" max="3329" width="140.85546875" style="529" customWidth="1"/>
    <col min="3330" max="3330" width="29.140625" style="529" customWidth="1"/>
    <col min="3331" max="3331" width="31" style="529" customWidth="1"/>
    <col min="3332" max="3332" width="30.7109375" style="529" customWidth="1"/>
    <col min="3333" max="3333" width="31.28515625" style="529" customWidth="1"/>
    <col min="3334" max="3334" width="28.85546875" style="529" customWidth="1"/>
    <col min="3335" max="3335" width="31" style="529" customWidth="1"/>
    <col min="3336" max="3336" width="30.7109375" style="529" customWidth="1"/>
    <col min="3337" max="3337" width="31.28515625" style="529" customWidth="1"/>
    <col min="3338" max="3338" width="3.42578125" style="529" customWidth="1"/>
    <col min="3339" max="3584" width="9.140625" style="529"/>
    <col min="3585" max="3585" width="140.85546875" style="529" customWidth="1"/>
    <col min="3586" max="3586" width="29.140625" style="529" customWidth="1"/>
    <col min="3587" max="3587" width="31" style="529" customWidth="1"/>
    <col min="3588" max="3588" width="30.7109375" style="529" customWidth="1"/>
    <col min="3589" max="3589" width="31.28515625" style="529" customWidth="1"/>
    <col min="3590" max="3590" width="28.85546875" style="529" customWidth="1"/>
    <col min="3591" max="3591" width="31" style="529" customWidth="1"/>
    <col min="3592" max="3592" width="30.7109375" style="529" customWidth="1"/>
    <col min="3593" max="3593" width="31.28515625" style="529" customWidth="1"/>
    <col min="3594" max="3594" width="3.42578125" style="529" customWidth="1"/>
    <col min="3595" max="3840" width="9.140625" style="529"/>
    <col min="3841" max="3841" width="140.85546875" style="529" customWidth="1"/>
    <col min="3842" max="3842" width="29.140625" style="529" customWidth="1"/>
    <col min="3843" max="3843" width="31" style="529" customWidth="1"/>
    <col min="3844" max="3844" width="30.7109375" style="529" customWidth="1"/>
    <col min="3845" max="3845" width="31.28515625" style="529" customWidth="1"/>
    <col min="3846" max="3846" width="28.85546875" style="529" customWidth="1"/>
    <col min="3847" max="3847" width="31" style="529" customWidth="1"/>
    <col min="3848" max="3848" width="30.7109375" style="529" customWidth="1"/>
    <col min="3849" max="3849" width="31.28515625" style="529" customWidth="1"/>
    <col min="3850" max="3850" width="3.42578125" style="529" customWidth="1"/>
    <col min="3851" max="4096" width="9.140625" style="529"/>
    <col min="4097" max="4097" width="140.85546875" style="529" customWidth="1"/>
    <col min="4098" max="4098" width="29.140625" style="529" customWidth="1"/>
    <col min="4099" max="4099" width="31" style="529" customWidth="1"/>
    <col min="4100" max="4100" width="30.7109375" style="529" customWidth="1"/>
    <col min="4101" max="4101" width="31.28515625" style="529" customWidth="1"/>
    <col min="4102" max="4102" width="28.85546875" style="529" customWidth="1"/>
    <col min="4103" max="4103" width="31" style="529" customWidth="1"/>
    <col min="4104" max="4104" width="30.7109375" style="529" customWidth="1"/>
    <col min="4105" max="4105" width="31.28515625" style="529" customWidth="1"/>
    <col min="4106" max="4106" width="3.42578125" style="529" customWidth="1"/>
    <col min="4107" max="4352" width="9.140625" style="529"/>
    <col min="4353" max="4353" width="140.85546875" style="529" customWidth="1"/>
    <col min="4354" max="4354" width="29.140625" style="529" customWidth="1"/>
    <col min="4355" max="4355" width="31" style="529" customWidth="1"/>
    <col min="4356" max="4356" width="30.7109375" style="529" customWidth="1"/>
    <col min="4357" max="4357" width="31.28515625" style="529" customWidth="1"/>
    <col min="4358" max="4358" width="28.85546875" style="529" customWidth="1"/>
    <col min="4359" max="4359" width="31" style="529" customWidth="1"/>
    <col min="4360" max="4360" width="30.7109375" style="529" customWidth="1"/>
    <col min="4361" max="4361" width="31.28515625" style="529" customWidth="1"/>
    <col min="4362" max="4362" width="3.42578125" style="529" customWidth="1"/>
    <col min="4363" max="4608" width="9.140625" style="529"/>
    <col min="4609" max="4609" width="140.85546875" style="529" customWidth="1"/>
    <col min="4610" max="4610" width="29.140625" style="529" customWidth="1"/>
    <col min="4611" max="4611" width="31" style="529" customWidth="1"/>
    <col min="4612" max="4612" width="30.7109375" style="529" customWidth="1"/>
    <col min="4613" max="4613" width="31.28515625" style="529" customWidth="1"/>
    <col min="4614" max="4614" width="28.85546875" style="529" customWidth="1"/>
    <col min="4615" max="4615" width="31" style="529" customWidth="1"/>
    <col min="4616" max="4616" width="30.7109375" style="529" customWidth="1"/>
    <col min="4617" max="4617" width="31.28515625" style="529" customWidth="1"/>
    <col min="4618" max="4618" width="3.42578125" style="529" customWidth="1"/>
    <col min="4619" max="4864" width="9.140625" style="529"/>
    <col min="4865" max="4865" width="140.85546875" style="529" customWidth="1"/>
    <col min="4866" max="4866" width="29.140625" style="529" customWidth="1"/>
    <col min="4867" max="4867" width="31" style="529" customWidth="1"/>
    <col min="4868" max="4868" width="30.7109375" style="529" customWidth="1"/>
    <col min="4869" max="4869" width="31.28515625" style="529" customWidth="1"/>
    <col min="4870" max="4870" width="28.85546875" style="529" customWidth="1"/>
    <col min="4871" max="4871" width="31" style="529" customWidth="1"/>
    <col min="4872" max="4872" width="30.7109375" style="529" customWidth="1"/>
    <col min="4873" max="4873" width="31.28515625" style="529" customWidth="1"/>
    <col min="4874" max="4874" width="3.42578125" style="529" customWidth="1"/>
    <col min="4875" max="5120" width="9.140625" style="529"/>
    <col min="5121" max="5121" width="140.85546875" style="529" customWidth="1"/>
    <col min="5122" max="5122" width="29.140625" style="529" customWidth="1"/>
    <col min="5123" max="5123" width="31" style="529" customWidth="1"/>
    <col min="5124" max="5124" width="30.7109375" style="529" customWidth="1"/>
    <col min="5125" max="5125" width="31.28515625" style="529" customWidth="1"/>
    <col min="5126" max="5126" width="28.85546875" style="529" customWidth="1"/>
    <col min="5127" max="5127" width="31" style="529" customWidth="1"/>
    <col min="5128" max="5128" width="30.7109375" style="529" customWidth="1"/>
    <col min="5129" max="5129" width="31.28515625" style="529" customWidth="1"/>
    <col min="5130" max="5130" width="3.42578125" style="529" customWidth="1"/>
    <col min="5131" max="5376" width="9.140625" style="529"/>
    <col min="5377" max="5377" width="140.85546875" style="529" customWidth="1"/>
    <col min="5378" max="5378" width="29.140625" style="529" customWidth="1"/>
    <col min="5379" max="5379" width="31" style="529" customWidth="1"/>
    <col min="5380" max="5380" width="30.7109375" style="529" customWidth="1"/>
    <col min="5381" max="5381" width="31.28515625" style="529" customWidth="1"/>
    <col min="5382" max="5382" width="28.85546875" style="529" customWidth="1"/>
    <col min="5383" max="5383" width="31" style="529" customWidth="1"/>
    <col min="5384" max="5384" width="30.7109375" style="529" customWidth="1"/>
    <col min="5385" max="5385" width="31.28515625" style="529" customWidth="1"/>
    <col min="5386" max="5386" width="3.42578125" style="529" customWidth="1"/>
    <col min="5387" max="5632" width="9.140625" style="529"/>
    <col min="5633" max="5633" width="140.85546875" style="529" customWidth="1"/>
    <col min="5634" max="5634" width="29.140625" style="529" customWidth="1"/>
    <col min="5635" max="5635" width="31" style="529" customWidth="1"/>
    <col min="5636" max="5636" width="30.7109375" style="529" customWidth="1"/>
    <col min="5637" max="5637" width="31.28515625" style="529" customWidth="1"/>
    <col min="5638" max="5638" width="28.85546875" style="529" customWidth="1"/>
    <col min="5639" max="5639" width="31" style="529" customWidth="1"/>
    <col min="5640" max="5640" width="30.7109375" style="529" customWidth="1"/>
    <col min="5641" max="5641" width="31.28515625" style="529" customWidth="1"/>
    <col min="5642" max="5642" width="3.42578125" style="529" customWidth="1"/>
    <col min="5643" max="5888" width="9.140625" style="529"/>
    <col min="5889" max="5889" width="140.85546875" style="529" customWidth="1"/>
    <col min="5890" max="5890" width="29.140625" style="529" customWidth="1"/>
    <col min="5891" max="5891" width="31" style="529" customWidth="1"/>
    <col min="5892" max="5892" width="30.7109375" style="529" customWidth="1"/>
    <col min="5893" max="5893" width="31.28515625" style="529" customWidth="1"/>
    <col min="5894" max="5894" width="28.85546875" style="529" customWidth="1"/>
    <col min="5895" max="5895" width="31" style="529" customWidth="1"/>
    <col min="5896" max="5896" width="30.7109375" style="529" customWidth="1"/>
    <col min="5897" max="5897" width="31.28515625" style="529" customWidth="1"/>
    <col min="5898" max="5898" width="3.42578125" style="529" customWidth="1"/>
    <col min="5899" max="6144" width="9.140625" style="529"/>
    <col min="6145" max="6145" width="140.85546875" style="529" customWidth="1"/>
    <col min="6146" max="6146" width="29.140625" style="529" customWidth="1"/>
    <col min="6147" max="6147" width="31" style="529" customWidth="1"/>
    <col min="6148" max="6148" width="30.7109375" style="529" customWidth="1"/>
    <col min="6149" max="6149" width="31.28515625" style="529" customWidth="1"/>
    <col min="6150" max="6150" width="28.85546875" style="529" customWidth="1"/>
    <col min="6151" max="6151" width="31" style="529" customWidth="1"/>
    <col min="6152" max="6152" width="30.7109375" style="529" customWidth="1"/>
    <col min="6153" max="6153" width="31.28515625" style="529" customWidth="1"/>
    <col min="6154" max="6154" width="3.42578125" style="529" customWidth="1"/>
    <col min="6155" max="6400" width="9.140625" style="529"/>
    <col min="6401" max="6401" width="140.85546875" style="529" customWidth="1"/>
    <col min="6402" max="6402" width="29.140625" style="529" customWidth="1"/>
    <col min="6403" max="6403" width="31" style="529" customWidth="1"/>
    <col min="6404" max="6404" width="30.7109375" style="529" customWidth="1"/>
    <col min="6405" max="6405" width="31.28515625" style="529" customWidth="1"/>
    <col min="6406" max="6406" width="28.85546875" style="529" customWidth="1"/>
    <col min="6407" max="6407" width="31" style="529" customWidth="1"/>
    <col min="6408" max="6408" width="30.7109375" style="529" customWidth="1"/>
    <col min="6409" max="6409" width="31.28515625" style="529" customWidth="1"/>
    <col min="6410" max="6410" width="3.42578125" style="529" customWidth="1"/>
    <col min="6411" max="6656" width="9.140625" style="529"/>
    <col min="6657" max="6657" width="140.85546875" style="529" customWidth="1"/>
    <col min="6658" max="6658" width="29.140625" style="529" customWidth="1"/>
    <col min="6659" max="6659" width="31" style="529" customWidth="1"/>
    <col min="6660" max="6660" width="30.7109375" style="529" customWidth="1"/>
    <col min="6661" max="6661" width="31.28515625" style="529" customWidth="1"/>
    <col min="6662" max="6662" width="28.85546875" style="529" customWidth="1"/>
    <col min="6663" max="6663" width="31" style="529" customWidth="1"/>
    <col min="6664" max="6664" width="30.7109375" style="529" customWidth="1"/>
    <col min="6665" max="6665" width="31.28515625" style="529" customWidth="1"/>
    <col min="6666" max="6666" width="3.42578125" style="529" customWidth="1"/>
    <col min="6667" max="6912" width="9.140625" style="529"/>
    <col min="6913" max="6913" width="140.85546875" style="529" customWidth="1"/>
    <col min="6914" max="6914" width="29.140625" style="529" customWidth="1"/>
    <col min="6915" max="6915" width="31" style="529" customWidth="1"/>
    <col min="6916" max="6916" width="30.7109375" style="529" customWidth="1"/>
    <col min="6917" max="6917" width="31.28515625" style="529" customWidth="1"/>
    <col min="6918" max="6918" width="28.85546875" style="529" customWidth="1"/>
    <col min="6919" max="6919" width="31" style="529" customWidth="1"/>
    <col min="6920" max="6920" width="30.7109375" style="529" customWidth="1"/>
    <col min="6921" max="6921" width="31.28515625" style="529" customWidth="1"/>
    <col min="6922" max="6922" width="3.42578125" style="529" customWidth="1"/>
    <col min="6923" max="7168" width="9.140625" style="529"/>
    <col min="7169" max="7169" width="140.85546875" style="529" customWidth="1"/>
    <col min="7170" max="7170" width="29.140625" style="529" customWidth="1"/>
    <col min="7171" max="7171" width="31" style="529" customWidth="1"/>
    <col min="7172" max="7172" width="30.7109375" style="529" customWidth="1"/>
    <col min="7173" max="7173" width="31.28515625" style="529" customWidth="1"/>
    <col min="7174" max="7174" width="28.85546875" style="529" customWidth="1"/>
    <col min="7175" max="7175" width="31" style="529" customWidth="1"/>
    <col min="7176" max="7176" width="30.7109375" style="529" customWidth="1"/>
    <col min="7177" max="7177" width="31.28515625" style="529" customWidth="1"/>
    <col min="7178" max="7178" width="3.42578125" style="529" customWidth="1"/>
    <col min="7179" max="7424" width="9.140625" style="529"/>
    <col min="7425" max="7425" width="140.85546875" style="529" customWidth="1"/>
    <col min="7426" max="7426" width="29.140625" style="529" customWidth="1"/>
    <col min="7427" max="7427" width="31" style="529" customWidth="1"/>
    <col min="7428" max="7428" width="30.7109375" style="529" customWidth="1"/>
    <col min="7429" max="7429" width="31.28515625" style="529" customWidth="1"/>
    <col min="7430" max="7430" width="28.85546875" style="529" customWidth="1"/>
    <col min="7431" max="7431" width="31" style="529" customWidth="1"/>
    <col min="7432" max="7432" width="30.7109375" style="529" customWidth="1"/>
    <col min="7433" max="7433" width="31.28515625" style="529" customWidth="1"/>
    <col min="7434" max="7434" width="3.42578125" style="529" customWidth="1"/>
    <col min="7435" max="7680" width="9.140625" style="529"/>
    <col min="7681" max="7681" width="140.85546875" style="529" customWidth="1"/>
    <col min="7682" max="7682" width="29.140625" style="529" customWidth="1"/>
    <col min="7683" max="7683" width="31" style="529" customWidth="1"/>
    <col min="7684" max="7684" width="30.7109375" style="529" customWidth="1"/>
    <col min="7685" max="7685" width="31.28515625" style="529" customWidth="1"/>
    <col min="7686" max="7686" width="28.85546875" style="529" customWidth="1"/>
    <col min="7687" max="7687" width="31" style="529" customWidth="1"/>
    <col min="7688" max="7688" width="30.7109375" style="529" customWidth="1"/>
    <col min="7689" max="7689" width="31.28515625" style="529" customWidth="1"/>
    <col min="7690" max="7690" width="3.42578125" style="529" customWidth="1"/>
    <col min="7691" max="7936" width="9.140625" style="529"/>
    <col min="7937" max="7937" width="140.85546875" style="529" customWidth="1"/>
    <col min="7938" max="7938" width="29.140625" style="529" customWidth="1"/>
    <col min="7939" max="7939" width="31" style="529" customWidth="1"/>
    <col min="7940" max="7940" width="30.7109375" style="529" customWidth="1"/>
    <col min="7941" max="7941" width="31.28515625" style="529" customWidth="1"/>
    <col min="7942" max="7942" width="28.85546875" style="529" customWidth="1"/>
    <col min="7943" max="7943" width="31" style="529" customWidth="1"/>
    <col min="7944" max="7944" width="30.7109375" style="529" customWidth="1"/>
    <col min="7945" max="7945" width="31.28515625" style="529" customWidth="1"/>
    <col min="7946" max="7946" width="3.42578125" style="529" customWidth="1"/>
    <col min="7947" max="8192" width="9.140625" style="529"/>
    <col min="8193" max="8193" width="140.85546875" style="529" customWidth="1"/>
    <col min="8194" max="8194" width="29.140625" style="529" customWidth="1"/>
    <col min="8195" max="8195" width="31" style="529" customWidth="1"/>
    <col min="8196" max="8196" width="30.7109375" style="529" customWidth="1"/>
    <col min="8197" max="8197" width="31.28515625" style="529" customWidth="1"/>
    <col min="8198" max="8198" width="28.85546875" style="529" customWidth="1"/>
    <col min="8199" max="8199" width="31" style="529" customWidth="1"/>
    <col min="8200" max="8200" width="30.7109375" style="529" customWidth="1"/>
    <col min="8201" max="8201" width="31.28515625" style="529" customWidth="1"/>
    <col min="8202" max="8202" width="3.42578125" style="529" customWidth="1"/>
    <col min="8203" max="8448" width="9.140625" style="529"/>
    <col min="8449" max="8449" width="140.85546875" style="529" customWidth="1"/>
    <col min="8450" max="8450" width="29.140625" style="529" customWidth="1"/>
    <col min="8451" max="8451" width="31" style="529" customWidth="1"/>
    <col min="8452" max="8452" width="30.7109375" style="529" customWidth="1"/>
    <col min="8453" max="8453" width="31.28515625" style="529" customWidth="1"/>
    <col min="8454" max="8454" width="28.85546875" style="529" customWidth="1"/>
    <col min="8455" max="8455" width="31" style="529" customWidth="1"/>
    <col min="8456" max="8456" width="30.7109375" style="529" customWidth="1"/>
    <col min="8457" max="8457" width="31.28515625" style="529" customWidth="1"/>
    <col min="8458" max="8458" width="3.42578125" style="529" customWidth="1"/>
    <col min="8459" max="8704" width="9.140625" style="529"/>
    <col min="8705" max="8705" width="140.85546875" style="529" customWidth="1"/>
    <col min="8706" max="8706" width="29.140625" style="529" customWidth="1"/>
    <col min="8707" max="8707" width="31" style="529" customWidth="1"/>
    <col min="8708" max="8708" width="30.7109375" style="529" customWidth="1"/>
    <col min="8709" max="8709" width="31.28515625" style="529" customWidth="1"/>
    <col min="8710" max="8710" width="28.85546875" style="529" customWidth="1"/>
    <col min="8711" max="8711" width="31" style="529" customWidth="1"/>
    <col min="8712" max="8712" width="30.7109375" style="529" customWidth="1"/>
    <col min="8713" max="8713" width="31.28515625" style="529" customWidth="1"/>
    <col min="8714" max="8714" width="3.42578125" style="529" customWidth="1"/>
    <col min="8715" max="8960" width="9.140625" style="529"/>
    <col min="8961" max="8961" width="140.85546875" style="529" customWidth="1"/>
    <col min="8962" max="8962" width="29.140625" style="529" customWidth="1"/>
    <col min="8963" max="8963" width="31" style="529" customWidth="1"/>
    <col min="8964" max="8964" width="30.7109375" style="529" customWidth="1"/>
    <col min="8965" max="8965" width="31.28515625" style="529" customWidth="1"/>
    <col min="8966" max="8966" width="28.85546875" style="529" customWidth="1"/>
    <col min="8967" max="8967" width="31" style="529" customWidth="1"/>
    <col min="8968" max="8968" width="30.7109375" style="529" customWidth="1"/>
    <col min="8969" max="8969" width="31.28515625" style="529" customWidth="1"/>
    <col min="8970" max="8970" width="3.42578125" style="529" customWidth="1"/>
    <col min="8971" max="9216" width="9.140625" style="529"/>
    <col min="9217" max="9217" width="140.85546875" style="529" customWidth="1"/>
    <col min="9218" max="9218" width="29.140625" style="529" customWidth="1"/>
    <col min="9219" max="9219" width="31" style="529" customWidth="1"/>
    <col min="9220" max="9220" width="30.7109375" style="529" customWidth="1"/>
    <col min="9221" max="9221" width="31.28515625" style="529" customWidth="1"/>
    <col min="9222" max="9222" width="28.85546875" style="529" customWidth="1"/>
    <col min="9223" max="9223" width="31" style="529" customWidth="1"/>
    <col min="9224" max="9224" width="30.7109375" style="529" customWidth="1"/>
    <col min="9225" max="9225" width="31.28515625" style="529" customWidth="1"/>
    <col min="9226" max="9226" width="3.42578125" style="529" customWidth="1"/>
    <col min="9227" max="9472" width="9.140625" style="529"/>
    <col min="9473" max="9473" width="140.85546875" style="529" customWidth="1"/>
    <col min="9474" max="9474" width="29.140625" style="529" customWidth="1"/>
    <col min="9475" max="9475" width="31" style="529" customWidth="1"/>
    <col min="9476" max="9476" width="30.7109375" style="529" customWidth="1"/>
    <col min="9477" max="9477" width="31.28515625" style="529" customWidth="1"/>
    <col min="9478" max="9478" width="28.85546875" style="529" customWidth="1"/>
    <col min="9479" max="9479" width="31" style="529" customWidth="1"/>
    <col min="9480" max="9480" width="30.7109375" style="529" customWidth="1"/>
    <col min="9481" max="9481" width="31.28515625" style="529" customWidth="1"/>
    <col min="9482" max="9482" width="3.42578125" style="529" customWidth="1"/>
    <col min="9483" max="9728" width="9.140625" style="529"/>
    <col min="9729" max="9729" width="140.85546875" style="529" customWidth="1"/>
    <col min="9730" max="9730" width="29.140625" style="529" customWidth="1"/>
    <col min="9731" max="9731" width="31" style="529" customWidth="1"/>
    <col min="9732" max="9732" width="30.7109375" style="529" customWidth="1"/>
    <col min="9733" max="9733" width="31.28515625" style="529" customWidth="1"/>
    <col min="9734" max="9734" width="28.85546875" style="529" customWidth="1"/>
    <col min="9735" max="9735" width="31" style="529" customWidth="1"/>
    <col min="9736" max="9736" width="30.7109375" style="529" customWidth="1"/>
    <col min="9737" max="9737" width="31.28515625" style="529" customWidth="1"/>
    <col min="9738" max="9738" width="3.42578125" style="529" customWidth="1"/>
    <col min="9739" max="9984" width="9.140625" style="529"/>
    <col min="9985" max="9985" width="140.85546875" style="529" customWidth="1"/>
    <col min="9986" max="9986" width="29.140625" style="529" customWidth="1"/>
    <col min="9987" max="9987" width="31" style="529" customWidth="1"/>
    <col min="9988" max="9988" width="30.7109375" style="529" customWidth="1"/>
    <col min="9989" max="9989" width="31.28515625" style="529" customWidth="1"/>
    <col min="9990" max="9990" width="28.85546875" style="529" customWidth="1"/>
    <col min="9991" max="9991" width="31" style="529" customWidth="1"/>
    <col min="9992" max="9992" width="30.7109375" style="529" customWidth="1"/>
    <col min="9993" max="9993" width="31.28515625" style="529" customWidth="1"/>
    <col min="9994" max="9994" width="3.42578125" style="529" customWidth="1"/>
    <col min="9995" max="10240" width="9.140625" style="529"/>
    <col min="10241" max="10241" width="140.85546875" style="529" customWidth="1"/>
    <col min="10242" max="10242" width="29.140625" style="529" customWidth="1"/>
    <col min="10243" max="10243" width="31" style="529" customWidth="1"/>
    <col min="10244" max="10244" width="30.7109375" style="529" customWidth="1"/>
    <col min="10245" max="10245" width="31.28515625" style="529" customWidth="1"/>
    <col min="10246" max="10246" width="28.85546875" style="529" customWidth="1"/>
    <col min="10247" max="10247" width="31" style="529" customWidth="1"/>
    <col min="10248" max="10248" width="30.7109375" style="529" customWidth="1"/>
    <col min="10249" max="10249" width="31.28515625" style="529" customWidth="1"/>
    <col min="10250" max="10250" width="3.42578125" style="529" customWidth="1"/>
    <col min="10251" max="10496" width="9.140625" style="529"/>
    <col min="10497" max="10497" width="140.85546875" style="529" customWidth="1"/>
    <col min="10498" max="10498" width="29.140625" style="529" customWidth="1"/>
    <col min="10499" max="10499" width="31" style="529" customWidth="1"/>
    <col min="10500" max="10500" width="30.7109375" style="529" customWidth="1"/>
    <col min="10501" max="10501" width="31.28515625" style="529" customWidth="1"/>
    <col min="10502" max="10502" width="28.85546875" style="529" customWidth="1"/>
    <col min="10503" max="10503" width="31" style="529" customWidth="1"/>
    <col min="10504" max="10504" width="30.7109375" style="529" customWidth="1"/>
    <col min="10505" max="10505" width="31.28515625" style="529" customWidth="1"/>
    <col min="10506" max="10506" width="3.42578125" style="529" customWidth="1"/>
    <col min="10507" max="10752" width="9.140625" style="529"/>
    <col min="10753" max="10753" width="140.85546875" style="529" customWidth="1"/>
    <col min="10754" max="10754" width="29.140625" style="529" customWidth="1"/>
    <col min="10755" max="10755" width="31" style="529" customWidth="1"/>
    <col min="10756" max="10756" width="30.7109375" style="529" customWidth="1"/>
    <col min="10757" max="10757" width="31.28515625" style="529" customWidth="1"/>
    <col min="10758" max="10758" width="28.85546875" style="529" customWidth="1"/>
    <col min="10759" max="10759" width="31" style="529" customWidth="1"/>
    <col min="10760" max="10760" width="30.7109375" style="529" customWidth="1"/>
    <col min="10761" max="10761" width="31.28515625" style="529" customWidth="1"/>
    <col min="10762" max="10762" width="3.42578125" style="529" customWidth="1"/>
    <col min="10763" max="11008" width="9.140625" style="529"/>
    <col min="11009" max="11009" width="140.85546875" style="529" customWidth="1"/>
    <col min="11010" max="11010" width="29.140625" style="529" customWidth="1"/>
    <col min="11011" max="11011" width="31" style="529" customWidth="1"/>
    <col min="11012" max="11012" width="30.7109375" style="529" customWidth="1"/>
    <col min="11013" max="11013" width="31.28515625" style="529" customWidth="1"/>
    <col min="11014" max="11014" width="28.85546875" style="529" customWidth="1"/>
    <col min="11015" max="11015" width="31" style="529" customWidth="1"/>
    <col min="11016" max="11016" width="30.7109375" style="529" customWidth="1"/>
    <col min="11017" max="11017" width="31.28515625" style="529" customWidth="1"/>
    <col min="11018" max="11018" width="3.42578125" style="529" customWidth="1"/>
    <col min="11019" max="11264" width="9.140625" style="529"/>
    <col min="11265" max="11265" width="140.85546875" style="529" customWidth="1"/>
    <col min="11266" max="11266" width="29.140625" style="529" customWidth="1"/>
    <col min="11267" max="11267" width="31" style="529" customWidth="1"/>
    <col min="11268" max="11268" width="30.7109375" style="529" customWidth="1"/>
    <col min="11269" max="11269" width="31.28515625" style="529" customWidth="1"/>
    <col min="11270" max="11270" width="28.85546875" style="529" customWidth="1"/>
    <col min="11271" max="11271" width="31" style="529" customWidth="1"/>
    <col min="11272" max="11272" width="30.7109375" style="529" customWidth="1"/>
    <col min="11273" max="11273" width="31.28515625" style="529" customWidth="1"/>
    <col min="11274" max="11274" width="3.42578125" style="529" customWidth="1"/>
    <col min="11275" max="11520" width="9.140625" style="529"/>
    <col min="11521" max="11521" width="140.85546875" style="529" customWidth="1"/>
    <col min="11522" max="11522" width="29.140625" style="529" customWidth="1"/>
    <col min="11523" max="11523" width="31" style="529" customWidth="1"/>
    <col min="11524" max="11524" width="30.7109375" style="529" customWidth="1"/>
    <col min="11525" max="11525" width="31.28515625" style="529" customWidth="1"/>
    <col min="11526" max="11526" width="28.85546875" style="529" customWidth="1"/>
    <col min="11527" max="11527" width="31" style="529" customWidth="1"/>
    <col min="11528" max="11528" width="30.7109375" style="529" customWidth="1"/>
    <col min="11529" max="11529" width="31.28515625" style="529" customWidth="1"/>
    <col min="11530" max="11530" width="3.42578125" style="529" customWidth="1"/>
    <col min="11531" max="11776" width="9.140625" style="529"/>
    <col min="11777" max="11777" width="140.85546875" style="529" customWidth="1"/>
    <col min="11778" max="11778" width="29.140625" style="529" customWidth="1"/>
    <col min="11779" max="11779" width="31" style="529" customWidth="1"/>
    <col min="11780" max="11780" width="30.7109375" style="529" customWidth="1"/>
    <col min="11781" max="11781" width="31.28515625" style="529" customWidth="1"/>
    <col min="11782" max="11782" width="28.85546875" style="529" customWidth="1"/>
    <col min="11783" max="11783" width="31" style="529" customWidth="1"/>
    <col min="11784" max="11784" width="30.7109375" style="529" customWidth="1"/>
    <col min="11785" max="11785" width="31.28515625" style="529" customWidth="1"/>
    <col min="11786" max="11786" width="3.42578125" style="529" customWidth="1"/>
    <col min="11787" max="12032" width="9.140625" style="529"/>
    <col min="12033" max="12033" width="140.85546875" style="529" customWidth="1"/>
    <col min="12034" max="12034" width="29.140625" style="529" customWidth="1"/>
    <col min="12035" max="12035" width="31" style="529" customWidth="1"/>
    <col min="12036" max="12036" width="30.7109375" style="529" customWidth="1"/>
    <col min="12037" max="12037" width="31.28515625" style="529" customWidth="1"/>
    <col min="12038" max="12038" width="28.85546875" style="529" customWidth="1"/>
    <col min="12039" max="12039" width="31" style="529" customWidth="1"/>
    <col min="12040" max="12040" width="30.7109375" style="529" customWidth="1"/>
    <col min="12041" max="12041" width="31.28515625" style="529" customWidth="1"/>
    <col min="12042" max="12042" width="3.42578125" style="529" customWidth="1"/>
    <col min="12043" max="12288" width="9.140625" style="529"/>
    <col min="12289" max="12289" width="140.85546875" style="529" customWidth="1"/>
    <col min="12290" max="12290" width="29.140625" style="529" customWidth="1"/>
    <col min="12291" max="12291" width="31" style="529" customWidth="1"/>
    <col min="12292" max="12292" width="30.7109375" style="529" customWidth="1"/>
    <col min="12293" max="12293" width="31.28515625" style="529" customWidth="1"/>
    <col min="12294" max="12294" width="28.85546875" style="529" customWidth="1"/>
    <col min="12295" max="12295" width="31" style="529" customWidth="1"/>
    <col min="12296" max="12296" width="30.7109375" style="529" customWidth="1"/>
    <col min="12297" max="12297" width="31.28515625" style="529" customWidth="1"/>
    <col min="12298" max="12298" width="3.42578125" style="529" customWidth="1"/>
    <col min="12299" max="12544" width="9.140625" style="529"/>
    <col min="12545" max="12545" width="140.85546875" style="529" customWidth="1"/>
    <col min="12546" max="12546" width="29.140625" style="529" customWidth="1"/>
    <col min="12547" max="12547" width="31" style="529" customWidth="1"/>
    <col min="12548" max="12548" width="30.7109375" style="529" customWidth="1"/>
    <col min="12549" max="12549" width="31.28515625" style="529" customWidth="1"/>
    <col min="12550" max="12550" width="28.85546875" style="529" customWidth="1"/>
    <col min="12551" max="12551" width="31" style="529" customWidth="1"/>
    <col min="12552" max="12552" width="30.7109375" style="529" customWidth="1"/>
    <col min="12553" max="12553" width="31.28515625" style="529" customWidth="1"/>
    <col min="12554" max="12554" width="3.42578125" style="529" customWidth="1"/>
    <col min="12555" max="12800" width="9.140625" style="529"/>
    <col min="12801" max="12801" width="140.85546875" style="529" customWidth="1"/>
    <col min="12802" max="12802" width="29.140625" style="529" customWidth="1"/>
    <col min="12803" max="12803" width="31" style="529" customWidth="1"/>
    <col min="12804" max="12804" width="30.7109375" style="529" customWidth="1"/>
    <col min="12805" max="12805" width="31.28515625" style="529" customWidth="1"/>
    <col min="12806" max="12806" width="28.85546875" style="529" customWidth="1"/>
    <col min="12807" max="12807" width="31" style="529" customWidth="1"/>
    <col min="12808" max="12808" width="30.7109375" style="529" customWidth="1"/>
    <col min="12809" max="12809" width="31.28515625" style="529" customWidth="1"/>
    <col min="12810" max="12810" width="3.42578125" style="529" customWidth="1"/>
    <col min="12811" max="13056" width="9.140625" style="529"/>
    <col min="13057" max="13057" width="140.85546875" style="529" customWidth="1"/>
    <col min="13058" max="13058" width="29.140625" style="529" customWidth="1"/>
    <col min="13059" max="13059" width="31" style="529" customWidth="1"/>
    <col min="13060" max="13060" width="30.7109375" style="529" customWidth="1"/>
    <col min="13061" max="13061" width="31.28515625" style="529" customWidth="1"/>
    <col min="13062" max="13062" width="28.85546875" style="529" customWidth="1"/>
    <col min="13063" max="13063" width="31" style="529" customWidth="1"/>
    <col min="13064" max="13064" width="30.7109375" style="529" customWidth="1"/>
    <col min="13065" max="13065" width="31.28515625" style="529" customWidth="1"/>
    <col min="13066" max="13066" width="3.42578125" style="529" customWidth="1"/>
    <col min="13067" max="13312" width="9.140625" style="529"/>
    <col min="13313" max="13313" width="140.85546875" style="529" customWidth="1"/>
    <col min="13314" max="13314" width="29.140625" style="529" customWidth="1"/>
    <col min="13315" max="13315" width="31" style="529" customWidth="1"/>
    <col min="13316" max="13316" width="30.7109375" style="529" customWidth="1"/>
    <col min="13317" max="13317" width="31.28515625" style="529" customWidth="1"/>
    <col min="13318" max="13318" width="28.85546875" style="529" customWidth="1"/>
    <col min="13319" max="13319" width="31" style="529" customWidth="1"/>
    <col min="13320" max="13320" width="30.7109375" style="529" customWidth="1"/>
    <col min="13321" max="13321" width="31.28515625" style="529" customWidth="1"/>
    <col min="13322" max="13322" width="3.42578125" style="529" customWidth="1"/>
    <col min="13323" max="13568" width="9.140625" style="529"/>
    <col min="13569" max="13569" width="140.85546875" style="529" customWidth="1"/>
    <col min="13570" max="13570" width="29.140625" style="529" customWidth="1"/>
    <col min="13571" max="13571" width="31" style="529" customWidth="1"/>
    <col min="13572" max="13572" width="30.7109375" style="529" customWidth="1"/>
    <col min="13573" max="13573" width="31.28515625" style="529" customWidth="1"/>
    <col min="13574" max="13574" width="28.85546875" style="529" customWidth="1"/>
    <col min="13575" max="13575" width="31" style="529" customWidth="1"/>
    <col min="13576" max="13576" width="30.7109375" style="529" customWidth="1"/>
    <col min="13577" max="13577" width="31.28515625" style="529" customWidth="1"/>
    <col min="13578" max="13578" width="3.42578125" style="529" customWidth="1"/>
    <col min="13579" max="13824" width="9.140625" style="529"/>
    <col min="13825" max="13825" width="140.85546875" style="529" customWidth="1"/>
    <col min="13826" max="13826" width="29.140625" style="529" customWidth="1"/>
    <col min="13827" max="13827" width="31" style="529" customWidth="1"/>
    <col min="13828" max="13828" width="30.7109375" style="529" customWidth="1"/>
    <col min="13829" max="13829" width="31.28515625" style="529" customWidth="1"/>
    <col min="13830" max="13830" width="28.85546875" style="529" customWidth="1"/>
    <col min="13831" max="13831" width="31" style="529" customWidth="1"/>
    <col min="13832" max="13832" width="30.7109375" style="529" customWidth="1"/>
    <col min="13833" max="13833" width="31.28515625" style="529" customWidth="1"/>
    <col min="13834" max="13834" width="3.42578125" style="529" customWidth="1"/>
    <col min="13835" max="14080" width="9.140625" style="529"/>
    <col min="14081" max="14081" width="140.85546875" style="529" customWidth="1"/>
    <col min="14082" max="14082" width="29.140625" style="529" customWidth="1"/>
    <col min="14083" max="14083" width="31" style="529" customWidth="1"/>
    <col min="14084" max="14084" width="30.7109375" style="529" customWidth="1"/>
    <col min="14085" max="14085" width="31.28515625" style="529" customWidth="1"/>
    <col min="14086" max="14086" width="28.85546875" style="529" customWidth="1"/>
    <col min="14087" max="14087" width="31" style="529" customWidth="1"/>
    <col min="14088" max="14088" width="30.7109375" style="529" customWidth="1"/>
    <col min="14089" max="14089" width="31.28515625" style="529" customWidth="1"/>
    <col min="14090" max="14090" width="3.42578125" style="529" customWidth="1"/>
    <col min="14091" max="14336" width="9.140625" style="529"/>
    <col min="14337" max="14337" width="140.85546875" style="529" customWidth="1"/>
    <col min="14338" max="14338" width="29.140625" style="529" customWidth="1"/>
    <col min="14339" max="14339" width="31" style="529" customWidth="1"/>
    <col min="14340" max="14340" width="30.7109375" style="529" customWidth="1"/>
    <col min="14341" max="14341" width="31.28515625" style="529" customWidth="1"/>
    <col min="14342" max="14342" width="28.85546875" style="529" customWidth="1"/>
    <col min="14343" max="14343" width="31" style="529" customWidth="1"/>
    <col min="14344" max="14344" width="30.7109375" style="529" customWidth="1"/>
    <col min="14345" max="14345" width="31.28515625" style="529" customWidth="1"/>
    <col min="14346" max="14346" width="3.42578125" style="529" customWidth="1"/>
    <col min="14347" max="14592" width="9.140625" style="529"/>
    <col min="14593" max="14593" width="140.85546875" style="529" customWidth="1"/>
    <col min="14594" max="14594" width="29.140625" style="529" customWidth="1"/>
    <col min="14595" max="14595" width="31" style="529" customWidth="1"/>
    <col min="14596" max="14596" width="30.7109375" style="529" customWidth="1"/>
    <col min="14597" max="14597" width="31.28515625" style="529" customWidth="1"/>
    <col min="14598" max="14598" width="28.85546875" style="529" customWidth="1"/>
    <col min="14599" max="14599" width="31" style="529" customWidth="1"/>
    <col min="14600" max="14600" width="30.7109375" style="529" customWidth="1"/>
    <col min="14601" max="14601" width="31.28515625" style="529" customWidth="1"/>
    <col min="14602" max="14602" width="3.42578125" style="529" customWidth="1"/>
    <col min="14603" max="14848" width="9.140625" style="529"/>
    <col min="14849" max="14849" width="140.85546875" style="529" customWidth="1"/>
    <col min="14850" max="14850" width="29.140625" style="529" customWidth="1"/>
    <col min="14851" max="14851" width="31" style="529" customWidth="1"/>
    <col min="14852" max="14852" width="30.7109375" style="529" customWidth="1"/>
    <col min="14853" max="14853" width="31.28515625" style="529" customWidth="1"/>
    <col min="14854" max="14854" width="28.85546875" style="529" customWidth="1"/>
    <col min="14855" max="14855" width="31" style="529" customWidth="1"/>
    <col min="14856" max="14856" width="30.7109375" style="529" customWidth="1"/>
    <col min="14857" max="14857" width="31.28515625" style="529" customWidth="1"/>
    <col min="14858" max="14858" width="3.42578125" style="529" customWidth="1"/>
    <col min="14859" max="15104" width="9.140625" style="529"/>
    <col min="15105" max="15105" width="140.85546875" style="529" customWidth="1"/>
    <col min="15106" max="15106" width="29.140625" style="529" customWidth="1"/>
    <col min="15107" max="15107" width="31" style="529" customWidth="1"/>
    <col min="15108" max="15108" width="30.7109375" style="529" customWidth="1"/>
    <col min="15109" max="15109" width="31.28515625" style="529" customWidth="1"/>
    <col min="15110" max="15110" width="28.85546875" style="529" customWidth="1"/>
    <col min="15111" max="15111" width="31" style="529" customWidth="1"/>
    <col min="15112" max="15112" width="30.7109375" style="529" customWidth="1"/>
    <col min="15113" max="15113" width="31.28515625" style="529" customWidth="1"/>
    <col min="15114" max="15114" width="3.42578125" style="529" customWidth="1"/>
    <col min="15115" max="15360" width="9.140625" style="529"/>
    <col min="15361" max="15361" width="140.85546875" style="529" customWidth="1"/>
    <col min="15362" max="15362" width="29.140625" style="529" customWidth="1"/>
    <col min="15363" max="15363" width="31" style="529" customWidth="1"/>
    <col min="15364" max="15364" width="30.7109375" style="529" customWidth="1"/>
    <col min="15365" max="15365" width="31.28515625" style="529" customWidth="1"/>
    <col min="15366" max="15366" width="28.85546875" style="529" customWidth="1"/>
    <col min="15367" max="15367" width="31" style="529" customWidth="1"/>
    <col min="15368" max="15368" width="30.7109375" style="529" customWidth="1"/>
    <col min="15369" max="15369" width="31.28515625" style="529" customWidth="1"/>
    <col min="15370" max="15370" width="3.42578125" style="529" customWidth="1"/>
    <col min="15371" max="15616" width="9.140625" style="529"/>
    <col min="15617" max="15617" width="140.85546875" style="529" customWidth="1"/>
    <col min="15618" max="15618" width="29.140625" style="529" customWidth="1"/>
    <col min="15619" max="15619" width="31" style="529" customWidth="1"/>
    <col min="15620" max="15620" width="30.7109375" style="529" customWidth="1"/>
    <col min="15621" max="15621" width="31.28515625" style="529" customWidth="1"/>
    <col min="15622" max="15622" width="28.85546875" style="529" customWidth="1"/>
    <col min="15623" max="15623" width="31" style="529" customWidth="1"/>
    <col min="15624" max="15624" width="30.7109375" style="529" customWidth="1"/>
    <col min="15625" max="15625" width="31.28515625" style="529" customWidth="1"/>
    <col min="15626" max="15626" width="3.42578125" style="529" customWidth="1"/>
    <col min="15627" max="15872" width="9.140625" style="529"/>
    <col min="15873" max="15873" width="140.85546875" style="529" customWidth="1"/>
    <col min="15874" max="15874" width="29.140625" style="529" customWidth="1"/>
    <col min="15875" max="15875" width="31" style="529" customWidth="1"/>
    <col min="15876" max="15876" width="30.7109375" style="529" customWidth="1"/>
    <col min="15877" max="15877" width="31.28515625" style="529" customWidth="1"/>
    <col min="15878" max="15878" width="28.85546875" style="529" customWidth="1"/>
    <col min="15879" max="15879" width="31" style="529" customWidth="1"/>
    <col min="15880" max="15880" width="30.7109375" style="529" customWidth="1"/>
    <col min="15881" max="15881" width="31.28515625" style="529" customWidth="1"/>
    <col min="15882" max="15882" width="3.42578125" style="529" customWidth="1"/>
    <col min="15883" max="16128" width="9.140625" style="529"/>
    <col min="16129" max="16129" width="140.85546875" style="529" customWidth="1"/>
    <col min="16130" max="16130" width="29.140625" style="529" customWidth="1"/>
    <col min="16131" max="16131" width="31" style="529" customWidth="1"/>
    <col min="16132" max="16132" width="30.7109375" style="529" customWidth="1"/>
    <col min="16133" max="16133" width="31.28515625" style="529" customWidth="1"/>
    <col min="16134" max="16134" width="28.85546875" style="529" customWidth="1"/>
    <col min="16135" max="16135" width="31" style="529" customWidth="1"/>
    <col min="16136" max="16136" width="30.7109375" style="529" customWidth="1"/>
    <col min="16137" max="16137" width="31.28515625" style="529" customWidth="1"/>
    <col min="16138" max="16138" width="3.42578125" style="529" customWidth="1"/>
    <col min="16139" max="16384" width="9.140625" style="529"/>
  </cols>
  <sheetData>
    <row r="1" spans="1:26" s="1" customFormat="1" ht="5.25" hidden="1" customHeight="1">
      <c r="A1" s="266"/>
      <c r="B1" s="267"/>
      <c r="C1" s="267"/>
      <c r="D1" s="267"/>
      <c r="E1" s="267"/>
      <c r="F1" s="267"/>
      <c r="G1" s="267"/>
      <c r="H1" s="267"/>
      <c r="I1" s="267"/>
      <c r="J1" s="268"/>
    </row>
    <row r="2" spans="1:26" s="2" customFormat="1" ht="70.5" customHeight="1">
      <c r="A2" s="746" t="s">
        <v>627</v>
      </c>
      <c r="B2" s="746"/>
      <c r="C2" s="746"/>
      <c r="D2" s="746"/>
      <c r="E2" s="746"/>
      <c r="F2" s="746"/>
      <c r="G2" s="746"/>
      <c r="H2" s="746"/>
      <c r="I2" s="746"/>
      <c r="J2" s="269"/>
    </row>
    <row r="3" spans="1:26" s="2" customFormat="1" ht="42.75" customHeight="1">
      <c r="A3" s="746" t="s">
        <v>202</v>
      </c>
      <c r="B3" s="746"/>
      <c r="C3" s="746"/>
      <c r="D3" s="746"/>
      <c r="E3" s="746"/>
      <c r="F3" s="746"/>
      <c r="G3" s="746"/>
      <c r="H3" s="746"/>
      <c r="I3" s="746"/>
      <c r="J3" s="269"/>
    </row>
    <row r="4" spans="1:26" s="2" customFormat="1" ht="40.5" customHeight="1">
      <c r="A4" s="746" t="s">
        <v>806</v>
      </c>
      <c r="B4" s="746"/>
      <c r="C4" s="746"/>
      <c r="D4" s="746"/>
      <c r="E4" s="746"/>
      <c r="F4" s="746"/>
      <c r="G4" s="746"/>
      <c r="H4" s="746"/>
      <c r="I4" s="746"/>
      <c r="J4" s="269"/>
    </row>
    <row r="5" spans="1:26" s="3" customFormat="1" ht="74.25" customHeight="1">
      <c r="A5" s="747" t="s">
        <v>725</v>
      </c>
      <c r="B5" s="747"/>
      <c r="C5" s="747"/>
      <c r="D5" s="747"/>
      <c r="E5" s="747"/>
      <c r="F5" s="747"/>
      <c r="G5" s="747"/>
      <c r="H5" s="747"/>
      <c r="I5" s="747"/>
      <c r="J5" s="270"/>
    </row>
    <row r="6" spans="1:26" ht="6" customHeight="1"/>
    <row r="7" spans="1:26" ht="19.5" customHeight="1">
      <c r="A7" s="205"/>
      <c r="B7" s="206"/>
      <c r="C7" s="206"/>
      <c r="D7" s="207"/>
      <c r="E7" s="207"/>
      <c r="F7" s="207"/>
      <c r="G7" s="207"/>
      <c r="H7" s="206"/>
      <c r="I7" s="207"/>
      <c r="J7" s="272"/>
    </row>
    <row r="8" spans="1:26" s="273" customFormat="1" ht="33.75" customHeight="1">
      <c r="A8" s="209"/>
      <c r="B8" s="752" t="s">
        <v>211</v>
      </c>
      <c r="C8" s="752"/>
      <c r="D8" s="752"/>
      <c r="E8" s="752"/>
      <c r="F8" s="752" t="s">
        <v>45</v>
      </c>
      <c r="G8" s="752"/>
      <c r="H8" s="752"/>
      <c r="I8" s="752"/>
      <c r="U8" s="273">
        <v>1</v>
      </c>
      <c r="V8" s="273">
        <v>1</v>
      </c>
      <c r="Y8" s="273">
        <v>1</v>
      </c>
      <c r="Z8" s="273">
        <v>1</v>
      </c>
    </row>
    <row r="9" spans="1:26" s="275" customFormat="1" ht="75" customHeight="1">
      <c r="A9" s="212"/>
      <c r="B9" s="212" t="s">
        <v>191</v>
      </c>
      <c r="C9" s="213" t="s">
        <v>192</v>
      </c>
      <c r="D9" s="212" t="s">
        <v>193</v>
      </c>
      <c r="E9" s="212" t="s">
        <v>45</v>
      </c>
      <c r="F9" s="212" t="s">
        <v>191</v>
      </c>
      <c r="G9" s="212" t="s">
        <v>192</v>
      </c>
      <c r="H9" s="213" t="s">
        <v>193</v>
      </c>
      <c r="I9" s="212" t="s">
        <v>45</v>
      </c>
      <c r="J9" s="274"/>
      <c r="U9" s="275">
        <v>1</v>
      </c>
      <c r="V9" s="275">
        <v>1</v>
      </c>
      <c r="Y9" s="275">
        <v>1</v>
      </c>
      <c r="Z9" s="275">
        <v>1</v>
      </c>
    </row>
    <row r="10" spans="1:26" s="276" customFormat="1" ht="66.75" customHeight="1">
      <c r="A10" s="216" t="s">
        <v>164</v>
      </c>
      <c r="B10" s="217">
        <v>8.2675599999999996</v>
      </c>
      <c r="C10" s="217">
        <v>2289.4053699999999</v>
      </c>
      <c r="D10" s="217">
        <v>12321.511524399999</v>
      </c>
      <c r="E10" s="217">
        <v>14619.1844544</v>
      </c>
      <c r="F10" s="217">
        <v>906949.107922</v>
      </c>
      <c r="G10" s="217">
        <v>2892067.1891673999</v>
      </c>
      <c r="H10" s="217">
        <v>4482831.2414001999</v>
      </c>
      <c r="I10" s="217">
        <v>8281847.5384896006</v>
      </c>
      <c r="J10" s="273"/>
    </row>
    <row r="11" spans="1:26" s="276" customFormat="1" ht="66.75" customHeight="1">
      <c r="A11" s="216" t="s">
        <v>165</v>
      </c>
      <c r="B11" s="219">
        <v>6383.4483200000004</v>
      </c>
      <c r="C11" s="219">
        <v>2066.2953700000003</v>
      </c>
      <c r="D11" s="219">
        <v>308.63019000000003</v>
      </c>
      <c r="E11" s="219">
        <v>8758.373880000001</v>
      </c>
      <c r="F11" s="217">
        <v>46509.168210000003</v>
      </c>
      <c r="G11" s="217">
        <v>29037.700940000002</v>
      </c>
      <c r="H11" s="217">
        <v>25733.526041999998</v>
      </c>
      <c r="I11" s="217">
        <v>101280.395192</v>
      </c>
      <c r="J11" s="273"/>
    </row>
    <row r="12" spans="1:26" s="276" customFormat="1" ht="66.75" customHeight="1">
      <c r="A12" s="216" t="s">
        <v>166</v>
      </c>
      <c r="B12" s="219">
        <v>0</v>
      </c>
      <c r="C12" s="219">
        <v>0</v>
      </c>
      <c r="D12" s="219">
        <v>0</v>
      </c>
      <c r="E12" s="219">
        <v>0</v>
      </c>
      <c r="F12" s="217">
        <v>315239.53416439996</v>
      </c>
      <c r="G12" s="217">
        <v>826733.94865739997</v>
      </c>
      <c r="H12" s="217">
        <v>70302.053769399994</v>
      </c>
      <c r="I12" s="217">
        <v>1212275.5365912002</v>
      </c>
      <c r="J12" s="273"/>
    </row>
    <row r="13" spans="1:26" s="276" customFormat="1" ht="66.75" customHeight="1">
      <c r="A13" s="216" t="s">
        <v>167</v>
      </c>
      <c r="B13" s="217">
        <v>0</v>
      </c>
      <c r="C13" s="217">
        <v>612.02985999999999</v>
      </c>
      <c r="D13" s="217">
        <v>107.58158999999999</v>
      </c>
      <c r="E13" s="217">
        <v>719.61144999999999</v>
      </c>
      <c r="F13" s="217">
        <v>379945.24473000003</v>
      </c>
      <c r="G13" s="217">
        <v>339115.77572440001</v>
      </c>
      <c r="H13" s="217">
        <v>400098.20728219999</v>
      </c>
      <c r="I13" s="217">
        <v>1119159.2277366</v>
      </c>
      <c r="J13" s="273"/>
    </row>
    <row r="14" spans="1:26" s="276" customFormat="1" ht="66.75" customHeight="1">
      <c r="A14" s="216" t="s">
        <v>168</v>
      </c>
      <c r="B14" s="217">
        <v>869.19725000000005</v>
      </c>
      <c r="C14" s="217">
        <v>13344.470509999999</v>
      </c>
      <c r="D14" s="217">
        <v>24862.887643800001</v>
      </c>
      <c r="E14" s="217">
        <v>39076.555403800005</v>
      </c>
      <c r="F14" s="217">
        <v>4813374.4275050005</v>
      </c>
      <c r="G14" s="217">
        <v>5739567.7769331997</v>
      </c>
      <c r="H14" s="217">
        <v>8072175.6137578003</v>
      </c>
      <c r="I14" s="217">
        <v>18625117.818195999</v>
      </c>
      <c r="J14" s="273"/>
    </row>
    <row r="15" spans="1:26" s="276" customFormat="1" ht="66.75" customHeight="1">
      <c r="A15" s="216" t="s">
        <v>169</v>
      </c>
      <c r="B15" s="217">
        <v>15.5</v>
      </c>
      <c r="C15" s="217">
        <v>32.40992</v>
      </c>
      <c r="D15" s="217">
        <v>0</v>
      </c>
      <c r="E15" s="217">
        <v>47.90992</v>
      </c>
      <c r="F15" s="217">
        <v>278730.24156320002</v>
      </c>
      <c r="G15" s="217">
        <v>475596.33718580002</v>
      </c>
      <c r="H15" s="217">
        <v>647628.86303699994</v>
      </c>
      <c r="I15" s="217">
        <v>1401955.441786</v>
      </c>
      <c r="J15" s="273"/>
    </row>
    <row r="16" spans="1:26" s="276" customFormat="1" ht="66.75" customHeight="1">
      <c r="A16" s="216" t="s">
        <v>108</v>
      </c>
      <c r="B16" s="217">
        <v>21698.775550000002</v>
      </c>
      <c r="C16" s="217">
        <v>29318.248555599999</v>
      </c>
      <c r="D16" s="217">
        <v>165373.7328992</v>
      </c>
      <c r="E16" s="217">
        <v>216390.75700479999</v>
      </c>
      <c r="F16" s="217">
        <v>4791166.2248814004</v>
      </c>
      <c r="G16" s="217">
        <v>6770443.9558154</v>
      </c>
      <c r="H16" s="217">
        <v>5765056.7733478006</v>
      </c>
      <c r="I16" s="217">
        <v>17326666.954044603</v>
      </c>
      <c r="J16" s="273"/>
    </row>
    <row r="17" spans="1:10" s="276" customFormat="1" ht="66.75" customHeight="1">
      <c r="A17" s="216" t="s">
        <v>170</v>
      </c>
      <c r="B17" s="217">
        <v>26746.3263902</v>
      </c>
      <c r="C17" s="217">
        <v>134270.55269420001</v>
      </c>
      <c r="D17" s="217">
        <v>214339.60405360002</v>
      </c>
      <c r="E17" s="217">
        <v>375356.48313800001</v>
      </c>
      <c r="F17" s="217">
        <v>5171483.5914982008</v>
      </c>
      <c r="G17" s="217">
        <v>10280658.771254601</v>
      </c>
      <c r="H17" s="217">
        <v>11015425.322241601</v>
      </c>
      <c r="I17" s="217">
        <v>26467567.6849944</v>
      </c>
      <c r="J17" s="273"/>
    </row>
    <row r="18" spans="1:10" s="276" customFormat="1" ht="66.75" customHeight="1">
      <c r="A18" s="216" t="s">
        <v>171</v>
      </c>
      <c r="B18" s="217">
        <v>87.484499999999997</v>
      </c>
      <c r="C18" s="217">
        <v>13182.252879200001</v>
      </c>
      <c r="D18" s="217">
        <v>26077.3249388</v>
      </c>
      <c r="E18" s="217">
        <v>39347.062318000004</v>
      </c>
      <c r="F18" s="217">
        <v>65872.403353000002</v>
      </c>
      <c r="G18" s="217">
        <v>593164.75402719993</v>
      </c>
      <c r="H18" s="217">
        <v>1044030.0380804</v>
      </c>
      <c r="I18" s="217">
        <v>1703067.1954605998</v>
      </c>
      <c r="J18" s="273"/>
    </row>
    <row r="19" spans="1:10" s="276" customFormat="1" ht="66.75" customHeight="1">
      <c r="A19" s="216" t="s">
        <v>172</v>
      </c>
      <c r="B19" s="217">
        <v>233.61454000000001</v>
      </c>
      <c r="C19" s="217">
        <v>13762.804113800001</v>
      </c>
      <c r="D19" s="217">
        <v>14636.441417</v>
      </c>
      <c r="E19" s="217">
        <v>28632.860070799998</v>
      </c>
      <c r="F19" s="217">
        <v>300318.65379439999</v>
      </c>
      <c r="G19" s="217">
        <v>2269001.188881</v>
      </c>
      <c r="H19" s="217">
        <v>3550638.0156375999</v>
      </c>
      <c r="I19" s="217">
        <v>6119957.8583129998</v>
      </c>
      <c r="J19" s="273"/>
    </row>
    <row r="20" spans="1:10" s="276" customFormat="1" ht="66.75" customHeight="1">
      <c r="A20" s="216" t="s">
        <v>173</v>
      </c>
      <c r="B20" s="217">
        <v>0</v>
      </c>
      <c r="C20" s="217">
        <v>15.559959999999998</v>
      </c>
      <c r="D20" s="217">
        <v>382.45904280000002</v>
      </c>
      <c r="E20" s="217">
        <v>398.01900280000001</v>
      </c>
      <c r="F20" s="217">
        <v>1505166.3465938</v>
      </c>
      <c r="G20" s="217">
        <v>2862065.3376515997</v>
      </c>
      <c r="H20" s="217">
        <v>421270.52198799996</v>
      </c>
      <c r="I20" s="217">
        <v>4788502.2062333999</v>
      </c>
      <c r="J20" s="273"/>
    </row>
    <row r="21" spans="1:10" s="276" customFormat="1" ht="66.75" customHeight="1">
      <c r="A21" s="216" t="s">
        <v>174</v>
      </c>
      <c r="B21" s="217">
        <v>79.569600000000008</v>
      </c>
      <c r="C21" s="217">
        <v>19913.296670000003</v>
      </c>
      <c r="D21" s="217">
        <v>278790.49350160005</v>
      </c>
      <c r="E21" s="217">
        <v>298783.35977159999</v>
      </c>
      <c r="F21" s="217">
        <v>1357452.1211705999</v>
      </c>
      <c r="G21" s="217">
        <v>3640186.0687190001</v>
      </c>
      <c r="H21" s="217">
        <v>21556607.270191398</v>
      </c>
      <c r="I21" s="217">
        <v>26554245.460081</v>
      </c>
      <c r="J21" s="273"/>
    </row>
    <row r="22" spans="1:10" s="276" customFormat="1" ht="66.75" customHeight="1">
      <c r="A22" s="216" t="s">
        <v>175</v>
      </c>
      <c r="B22" s="217">
        <v>40</v>
      </c>
      <c r="C22" s="217">
        <v>45.892800000000001</v>
      </c>
      <c r="D22" s="217">
        <v>18.583179999999999</v>
      </c>
      <c r="E22" s="217">
        <v>104.47597999999999</v>
      </c>
      <c r="F22" s="217">
        <v>3482.8290499999998</v>
      </c>
      <c r="G22" s="217">
        <v>6496.1526909999993</v>
      </c>
      <c r="H22" s="217">
        <v>6864.1551508000002</v>
      </c>
      <c r="I22" s="217">
        <v>16843.136891800001</v>
      </c>
      <c r="J22" s="273"/>
    </row>
    <row r="23" spans="1:10" s="276" customFormat="1" ht="66.75" customHeight="1">
      <c r="A23" s="216" t="s">
        <v>176</v>
      </c>
      <c r="B23" s="217">
        <v>1.8</v>
      </c>
      <c r="C23" s="217">
        <v>387.72059000000002</v>
      </c>
      <c r="D23" s="217">
        <v>973.04267000000004</v>
      </c>
      <c r="E23" s="217">
        <v>1362.5632599999999</v>
      </c>
      <c r="F23" s="217">
        <v>3872.2877407999999</v>
      </c>
      <c r="G23" s="217">
        <v>51886.462396200004</v>
      </c>
      <c r="H23" s="217">
        <v>221488.28495440001</v>
      </c>
      <c r="I23" s="217">
        <v>277247.03509140003</v>
      </c>
      <c r="J23" s="273"/>
    </row>
    <row r="24" spans="1:10" s="276" customFormat="1" ht="66.75" customHeight="1">
      <c r="A24" s="216" t="s">
        <v>177</v>
      </c>
      <c r="B24" s="217">
        <v>67.269310000000004</v>
      </c>
      <c r="C24" s="217">
        <v>6168.69643</v>
      </c>
      <c r="D24" s="217">
        <v>8460.858017999999</v>
      </c>
      <c r="E24" s="217">
        <v>14696.823757999999</v>
      </c>
      <c r="F24" s="217">
        <v>191687.420102</v>
      </c>
      <c r="G24" s="217">
        <v>901787.30924240011</v>
      </c>
      <c r="H24" s="217">
        <v>1884617.003153</v>
      </c>
      <c r="I24" s="217">
        <v>2978091.7324973997</v>
      </c>
      <c r="J24" s="273"/>
    </row>
    <row r="25" spans="1:10" s="276" customFormat="1" ht="66.75" customHeight="1">
      <c r="A25" s="216" t="s">
        <v>178</v>
      </c>
      <c r="B25" s="217">
        <v>0</v>
      </c>
      <c r="C25" s="217">
        <v>69.909610000000001</v>
      </c>
      <c r="D25" s="217">
        <v>0</v>
      </c>
      <c r="E25" s="217">
        <v>69.909610000000001</v>
      </c>
      <c r="F25" s="217">
        <v>16.10568</v>
      </c>
      <c r="G25" s="217">
        <v>3079.1234100000001</v>
      </c>
      <c r="H25" s="217">
        <v>541.36324320000006</v>
      </c>
      <c r="I25" s="217">
        <v>3636.5923332000002</v>
      </c>
      <c r="J25" s="273"/>
    </row>
    <row r="26" spans="1:10" s="276" customFormat="1" ht="66.75" customHeight="1">
      <c r="A26" s="216" t="s">
        <v>179</v>
      </c>
      <c r="B26" s="217">
        <v>0</v>
      </c>
      <c r="C26" s="217">
        <v>0</v>
      </c>
      <c r="D26" s="217">
        <v>0</v>
      </c>
      <c r="E26" s="217">
        <v>0</v>
      </c>
      <c r="F26" s="217">
        <v>2016.5617892</v>
      </c>
      <c r="G26" s="217">
        <v>312.00540000000001</v>
      </c>
      <c r="H26" s="217">
        <v>395.62369000000001</v>
      </c>
      <c r="I26" s="217">
        <v>2724.1908791999999</v>
      </c>
      <c r="J26" s="273"/>
    </row>
    <row r="27" spans="1:10" s="278" customFormat="1" ht="92.25" customHeight="1" thickBot="1">
      <c r="A27" s="220" t="s">
        <v>180</v>
      </c>
      <c r="B27" s="221">
        <v>0</v>
      </c>
      <c r="C27" s="221">
        <v>0</v>
      </c>
      <c r="D27" s="221">
        <v>0</v>
      </c>
      <c r="E27" s="221">
        <v>0</v>
      </c>
      <c r="F27" s="221">
        <v>4895.8283300000003</v>
      </c>
      <c r="G27" s="221">
        <v>2536.7069900000001</v>
      </c>
      <c r="H27" s="221">
        <v>1391.5122586</v>
      </c>
      <c r="I27" s="221">
        <v>8824.0475786000006</v>
      </c>
      <c r="J27" s="277"/>
    </row>
    <row r="28" spans="1:10" s="276" customFormat="1" ht="42" customHeight="1" thickTop="1" thickBot="1">
      <c r="A28" s="279" t="s">
        <v>194</v>
      </c>
      <c r="B28" s="280">
        <f>SUM(B10:B27)</f>
        <v>56231.253020200013</v>
      </c>
      <c r="C28" s="280">
        <f t="shared" ref="C28:I28" si="0">SUM(C10:C27)</f>
        <v>235479.54533280007</v>
      </c>
      <c r="D28" s="280">
        <f t="shared" si="0"/>
        <v>746653.15066920011</v>
      </c>
      <c r="E28" s="280">
        <f t="shared" si="0"/>
        <v>1038363.9490222</v>
      </c>
      <c r="F28" s="280">
        <f t="shared" si="0"/>
        <v>20138178.098078001</v>
      </c>
      <c r="G28" s="280">
        <f t="shared" si="0"/>
        <v>37683736.565086603</v>
      </c>
      <c r="H28" s="280">
        <f t="shared" si="0"/>
        <v>59167095.389225401</v>
      </c>
      <c r="I28" s="280">
        <f t="shared" si="0"/>
        <v>116989010.05238998</v>
      </c>
      <c r="J28" s="273"/>
    </row>
    <row r="29" spans="1:10" ht="11.25" customHeight="1" thickTop="1" thickBot="1">
      <c r="A29" s="226"/>
      <c r="B29" s="227"/>
      <c r="C29" s="228"/>
      <c r="D29" s="228"/>
      <c r="E29" s="228"/>
      <c r="F29" s="227"/>
      <c r="G29" s="227"/>
      <c r="H29" s="227"/>
      <c r="I29" s="227"/>
    </row>
    <row r="30" spans="1:10" ht="33" customHeight="1" thickTop="1">
      <c r="A30" s="232" t="s">
        <v>730</v>
      </c>
      <c r="B30" s="160"/>
      <c r="C30" s="191"/>
      <c r="D30" s="191"/>
      <c r="E30" s="191"/>
      <c r="F30" s="20"/>
      <c r="G30" s="20"/>
      <c r="H30" s="20"/>
      <c r="I30" s="20"/>
    </row>
    <row r="31" spans="1:10" ht="13.5" customHeight="1">
      <c r="A31" s="19"/>
      <c r="B31" s="44"/>
      <c r="C31" s="21"/>
      <c r="D31" s="21"/>
      <c r="E31" s="21"/>
      <c r="F31" s="20"/>
      <c r="G31" s="20"/>
      <c r="H31" s="20"/>
      <c r="I31" s="20"/>
    </row>
    <row r="32" spans="1:10" ht="13.5" customHeight="1">
      <c r="A32" s="19"/>
      <c r="B32" s="44"/>
      <c r="C32" s="21"/>
      <c r="D32" s="21"/>
      <c r="E32" s="21"/>
      <c r="F32" s="20"/>
      <c r="G32" s="20"/>
      <c r="H32" s="20"/>
      <c r="I32" s="20"/>
    </row>
    <row r="33" spans="1:9" ht="13.5" customHeight="1">
      <c r="A33" s="19"/>
      <c r="B33" s="44"/>
      <c r="C33" s="21"/>
      <c r="D33" s="21"/>
      <c r="E33" s="21"/>
      <c r="F33" s="20"/>
      <c r="G33" s="20"/>
      <c r="H33" s="20"/>
      <c r="I33" s="20"/>
    </row>
    <row r="34" spans="1:9" ht="13.5" customHeight="1">
      <c r="A34" s="19"/>
      <c r="B34" s="44"/>
      <c r="C34" s="21"/>
      <c r="D34" s="21"/>
      <c r="E34" s="21"/>
      <c r="F34" s="20"/>
      <c r="G34" s="20"/>
      <c r="H34" s="20"/>
      <c r="I34" s="20"/>
    </row>
    <row r="35" spans="1:9" ht="13.5" customHeight="1">
      <c r="A35" s="19"/>
      <c r="B35" s="44"/>
      <c r="C35" s="21"/>
      <c r="D35" s="21"/>
      <c r="E35" s="21"/>
      <c r="F35" s="20"/>
      <c r="G35" s="20"/>
      <c r="H35" s="20"/>
      <c r="I35" s="20"/>
    </row>
    <row r="36" spans="1:9" ht="13.5" customHeight="1">
      <c r="A36" s="19"/>
      <c r="B36" s="44"/>
      <c r="C36" s="21"/>
      <c r="D36" s="21"/>
      <c r="E36" s="21"/>
      <c r="F36" s="20"/>
      <c r="G36" s="20"/>
      <c r="H36" s="20"/>
      <c r="I36" s="20"/>
    </row>
    <row r="37" spans="1:9" ht="13.5" customHeight="1">
      <c r="A37" s="168"/>
      <c r="B37" s="234"/>
      <c r="C37" s="21"/>
      <c r="D37" s="21"/>
      <c r="E37" s="21"/>
      <c r="F37" s="20"/>
      <c r="G37" s="20"/>
      <c r="H37" s="20"/>
      <c r="I37" s="20"/>
    </row>
    <row r="38" spans="1:9" ht="13.5" customHeight="1">
      <c r="A38" s="19"/>
      <c r="B38" s="234"/>
      <c r="C38" s="21"/>
      <c r="D38" s="21"/>
      <c r="E38" s="21"/>
      <c r="F38" s="20"/>
      <c r="G38" s="20"/>
      <c r="H38" s="20"/>
      <c r="I38" s="20"/>
    </row>
    <row r="39" spans="1:9" ht="13.5" customHeight="1">
      <c r="A39" s="19"/>
      <c r="B39" s="234"/>
      <c r="C39" s="21"/>
      <c r="D39" s="21"/>
      <c r="E39" s="21"/>
      <c r="F39" s="20"/>
      <c r="G39" s="20"/>
      <c r="H39" s="20"/>
      <c r="I39" s="20"/>
    </row>
    <row r="40" spans="1:9" ht="13.5" customHeight="1">
      <c r="A40" s="19"/>
      <c r="B40" s="234"/>
      <c r="C40" s="21"/>
      <c r="D40" s="21"/>
      <c r="E40" s="21"/>
      <c r="F40" s="20"/>
      <c r="G40" s="20"/>
      <c r="H40" s="20"/>
      <c r="I40" s="20"/>
    </row>
    <row r="41" spans="1:9" ht="13.5" customHeight="1">
      <c r="A41" s="19"/>
      <c r="B41" s="234"/>
      <c r="C41" s="21"/>
      <c r="D41" s="21"/>
      <c r="E41" s="21"/>
      <c r="F41" s="20"/>
      <c r="G41" s="20"/>
      <c r="H41" s="20"/>
      <c r="I41" s="20"/>
    </row>
    <row r="42" spans="1:9" ht="13.5" customHeight="1">
      <c r="A42" s="19"/>
      <c r="B42" s="234"/>
      <c r="C42" s="21"/>
      <c r="D42" s="21"/>
      <c r="E42" s="21"/>
      <c r="F42" s="20"/>
      <c r="G42" s="20"/>
      <c r="H42" s="20"/>
      <c r="I42" s="20"/>
    </row>
    <row r="43" spans="1:9" ht="13.5" customHeight="1">
      <c r="A43" s="168"/>
      <c r="B43" s="234"/>
      <c r="C43" s="21"/>
      <c r="D43" s="21"/>
      <c r="E43" s="21"/>
      <c r="F43" s="20"/>
      <c r="G43" s="20"/>
      <c r="H43" s="20"/>
      <c r="I43" s="20"/>
    </row>
    <row r="44" spans="1:9" ht="13.5" customHeight="1">
      <c r="A44" s="19"/>
      <c r="B44" s="44"/>
      <c r="C44" s="21"/>
      <c r="D44" s="21"/>
      <c r="E44" s="21"/>
      <c r="F44" s="20"/>
      <c r="G44" s="20"/>
      <c r="H44" s="20"/>
      <c r="I44" s="20"/>
    </row>
    <row r="45" spans="1:9" ht="13.5" customHeight="1">
      <c r="A45" s="19"/>
      <c r="B45" s="44"/>
      <c r="C45" s="21"/>
      <c r="D45" s="21"/>
      <c r="E45" s="21"/>
      <c r="F45" s="20"/>
      <c r="G45" s="20"/>
      <c r="H45" s="20"/>
      <c r="I45" s="20"/>
    </row>
    <row r="46" spans="1:9" ht="13.5" customHeight="1">
      <c r="A46" s="19"/>
      <c r="B46" s="44"/>
      <c r="C46" s="21"/>
      <c r="D46" s="21"/>
      <c r="E46" s="21"/>
      <c r="F46" s="20"/>
      <c r="G46" s="20"/>
      <c r="H46" s="20"/>
      <c r="I46" s="20"/>
    </row>
    <row r="47" spans="1:9" ht="13.5" customHeight="1">
      <c r="A47" s="168"/>
      <c r="B47" s="44"/>
      <c r="C47" s="21"/>
      <c r="D47" s="21"/>
      <c r="E47" s="21"/>
      <c r="F47" s="20"/>
      <c r="G47" s="20"/>
      <c r="H47" s="20"/>
      <c r="I47" s="20"/>
    </row>
    <row r="48" spans="1:9" ht="13.5" customHeight="1">
      <c r="A48" s="19"/>
      <c r="B48" s="44"/>
      <c r="C48" s="21"/>
      <c r="D48" s="21"/>
      <c r="E48" s="21"/>
      <c r="F48" s="20"/>
      <c r="G48" s="20"/>
      <c r="H48" s="20"/>
      <c r="I48" s="20"/>
    </row>
    <row r="49" spans="1:9" ht="13.5" customHeight="1">
      <c r="A49" s="19"/>
      <c r="B49" s="44"/>
      <c r="C49" s="21"/>
      <c r="D49" s="21"/>
      <c r="E49" s="21"/>
      <c r="F49" s="20"/>
      <c r="G49" s="20"/>
      <c r="H49" s="20"/>
      <c r="I49" s="20"/>
    </row>
    <row r="50" spans="1:9" ht="13.5" customHeight="1">
      <c r="A50" s="19"/>
      <c r="B50" s="44"/>
      <c r="C50" s="21"/>
      <c r="D50" s="21"/>
      <c r="E50" s="21"/>
      <c r="F50" s="20"/>
      <c r="G50" s="20"/>
      <c r="H50" s="20"/>
      <c r="I50" s="20"/>
    </row>
    <row r="51" spans="1:9" ht="13.5" customHeight="1">
      <c r="A51" s="19"/>
      <c r="B51" s="44"/>
      <c r="C51" s="21"/>
      <c r="D51" s="21"/>
      <c r="E51" s="21"/>
      <c r="F51" s="20"/>
      <c r="G51" s="20"/>
      <c r="H51" s="20"/>
      <c r="I51" s="20"/>
    </row>
    <row r="52" spans="1:9" ht="13.5" customHeight="1">
      <c r="A52" s="168"/>
      <c r="B52" s="44"/>
      <c r="C52" s="21"/>
      <c r="D52" s="21"/>
      <c r="E52" s="21"/>
      <c r="F52" s="20"/>
      <c r="G52" s="20"/>
      <c r="H52" s="20"/>
      <c r="I52" s="20"/>
    </row>
    <row r="53" spans="1:9" ht="13.5" customHeight="1">
      <c r="A53" s="19"/>
      <c r="B53" s="44"/>
      <c r="C53" s="21"/>
      <c r="D53" s="21"/>
      <c r="E53" s="21"/>
      <c r="F53" s="20"/>
      <c r="G53" s="20"/>
      <c r="H53" s="20"/>
      <c r="I53" s="20"/>
    </row>
    <row r="54" spans="1:9" ht="13.5" customHeight="1">
      <c r="A54" s="19"/>
      <c r="B54" s="44"/>
      <c r="C54" s="21"/>
      <c r="D54" s="21"/>
      <c r="E54" s="21"/>
      <c r="F54" s="20"/>
      <c r="G54" s="20"/>
      <c r="H54" s="20"/>
      <c r="I54" s="20"/>
    </row>
    <row r="55" spans="1:9" ht="13.5" customHeight="1">
      <c r="A55" s="19"/>
      <c r="B55" s="44"/>
      <c r="C55" s="21"/>
      <c r="D55" s="21"/>
      <c r="E55" s="21"/>
      <c r="F55" s="20"/>
      <c r="G55" s="20"/>
      <c r="H55" s="20"/>
      <c r="I55" s="20"/>
    </row>
    <row r="56" spans="1:9" ht="9" customHeight="1">
      <c r="A56" s="166"/>
      <c r="B56" s="44"/>
      <c r="C56" s="21"/>
      <c r="D56" s="21"/>
      <c r="E56" s="21"/>
      <c r="F56" s="20"/>
      <c r="G56" s="20"/>
      <c r="H56" s="20"/>
      <c r="I56" s="20"/>
    </row>
    <row r="57" spans="1:9" ht="9" customHeight="1">
      <c r="A57" s="166"/>
      <c r="B57" s="44"/>
      <c r="C57" s="21"/>
      <c r="D57" s="21"/>
      <c r="E57" s="21"/>
      <c r="F57" s="20"/>
      <c r="G57" s="20"/>
      <c r="H57" s="20"/>
      <c r="I57" s="20"/>
    </row>
    <row r="58" spans="1:9" ht="9" customHeight="1">
      <c r="A58" s="166"/>
      <c r="B58" s="44"/>
      <c r="C58" s="21"/>
      <c r="D58" s="21"/>
      <c r="E58" s="21"/>
      <c r="F58" s="20"/>
      <c r="G58" s="20"/>
      <c r="H58" s="20"/>
      <c r="I58" s="20"/>
    </row>
    <row r="59" spans="1:9" ht="9" customHeight="1">
      <c r="A59" s="166"/>
      <c r="B59" s="44"/>
      <c r="C59" s="21"/>
      <c r="D59" s="21"/>
      <c r="E59" s="21"/>
      <c r="F59" s="20"/>
      <c r="G59" s="20"/>
      <c r="H59" s="20"/>
      <c r="I59" s="20"/>
    </row>
    <row r="60" spans="1:9" ht="9" customHeight="1">
      <c r="A60" s="167"/>
      <c r="B60" s="44"/>
      <c r="C60" s="21"/>
      <c r="D60" s="21"/>
      <c r="E60" s="21"/>
      <c r="F60" s="20"/>
      <c r="G60" s="20"/>
      <c r="H60" s="20"/>
      <c r="I60" s="20"/>
    </row>
    <row r="61" spans="1:9" ht="9" customHeight="1">
      <c r="A61" s="167"/>
      <c r="C61" s="21"/>
      <c r="D61" s="21"/>
      <c r="E61" s="21"/>
      <c r="F61" s="20"/>
      <c r="G61" s="20"/>
      <c r="H61" s="20"/>
      <c r="I61" s="20"/>
    </row>
    <row r="62" spans="1:9" ht="9" customHeight="1">
      <c r="A62" s="168"/>
      <c r="C62" s="21"/>
      <c r="D62" s="21"/>
      <c r="E62" s="21"/>
      <c r="F62" s="20"/>
      <c r="G62" s="20"/>
      <c r="H62" s="20"/>
      <c r="I62" s="20"/>
    </row>
    <row r="63" spans="1:9" ht="9" customHeight="1">
      <c r="A63" s="19"/>
      <c r="C63" s="21"/>
      <c r="D63" s="21"/>
      <c r="E63" s="21"/>
      <c r="F63" s="20"/>
      <c r="G63" s="20"/>
      <c r="H63" s="20"/>
      <c r="I63" s="20"/>
    </row>
    <row r="64" spans="1:9" ht="9" customHeight="1">
      <c r="A64" s="19"/>
      <c r="C64" s="21"/>
      <c r="D64" s="21"/>
      <c r="E64" s="21"/>
      <c r="F64" s="20"/>
      <c r="G64" s="20"/>
      <c r="H64" s="20"/>
      <c r="I64" s="20"/>
    </row>
    <row r="65" spans="1:9" ht="9" customHeight="1">
      <c r="A65" s="19"/>
      <c r="C65" s="21"/>
      <c r="D65" s="21"/>
      <c r="E65" s="21"/>
      <c r="F65" s="20"/>
      <c r="G65" s="20"/>
      <c r="H65" s="20"/>
      <c r="I65" s="20"/>
    </row>
    <row r="66" spans="1:9" ht="9" customHeight="1">
      <c r="A66" s="19"/>
      <c r="C66" s="21"/>
      <c r="D66" s="21"/>
      <c r="E66" s="21"/>
      <c r="F66" s="20"/>
      <c r="G66" s="20"/>
      <c r="H66" s="20"/>
      <c r="I66" s="20"/>
    </row>
    <row r="67" spans="1:9" ht="9" customHeight="1">
      <c r="A67" s="166"/>
      <c r="C67" s="21"/>
      <c r="D67" s="21"/>
      <c r="E67" s="21"/>
      <c r="F67" s="20"/>
      <c r="G67" s="20"/>
      <c r="H67" s="20"/>
      <c r="I67" s="20"/>
    </row>
    <row r="68" spans="1:9" ht="9" customHeight="1">
      <c r="A68" s="168"/>
      <c r="C68" s="21"/>
      <c r="D68" s="21"/>
      <c r="E68" s="21"/>
      <c r="F68" s="20"/>
      <c r="G68" s="20"/>
      <c r="H68" s="20"/>
      <c r="I68" s="20"/>
    </row>
    <row r="69" spans="1:9" ht="9" customHeight="1">
      <c r="A69" s="19"/>
      <c r="C69" s="21"/>
      <c r="D69" s="21"/>
      <c r="E69" s="21"/>
      <c r="F69" s="20"/>
      <c r="G69" s="20"/>
      <c r="H69" s="20"/>
      <c r="I69" s="20"/>
    </row>
    <row r="70" spans="1:9" ht="9" customHeight="1">
      <c r="A70" s="19"/>
      <c r="C70" s="21"/>
      <c r="D70" s="21"/>
      <c r="E70" s="21"/>
      <c r="F70" s="20"/>
      <c r="G70" s="20"/>
      <c r="H70" s="20"/>
      <c r="I70" s="20"/>
    </row>
    <row r="71" spans="1:9" ht="9" customHeight="1">
      <c r="A71" s="19"/>
      <c r="C71" s="21"/>
      <c r="D71" s="21"/>
      <c r="E71" s="21"/>
      <c r="F71" s="20"/>
      <c r="G71" s="20"/>
      <c r="H71" s="20"/>
      <c r="I71" s="20"/>
    </row>
    <row r="72" spans="1:9" ht="9" customHeight="1">
      <c r="A72" s="19"/>
      <c r="C72" s="21"/>
      <c r="D72" s="21"/>
      <c r="E72" s="21"/>
      <c r="F72" s="20"/>
      <c r="G72" s="20"/>
      <c r="H72" s="20"/>
      <c r="I72" s="20"/>
    </row>
    <row r="73" spans="1:9" ht="9" customHeight="1">
      <c r="A73" s="166"/>
      <c r="C73" s="21"/>
      <c r="D73" s="21"/>
      <c r="E73" s="21"/>
      <c r="F73" s="20"/>
      <c r="G73" s="20"/>
      <c r="H73" s="20"/>
      <c r="I73" s="20"/>
    </row>
    <row r="74" spans="1:9" ht="9" customHeight="1">
      <c r="A74" s="168"/>
      <c r="C74" s="21"/>
      <c r="D74" s="21"/>
      <c r="E74" s="21"/>
      <c r="F74" s="20"/>
      <c r="G74" s="20"/>
      <c r="H74" s="20"/>
      <c r="I74" s="20"/>
    </row>
    <row r="75" spans="1:9" ht="9" customHeight="1">
      <c r="A75" s="19"/>
      <c r="C75" s="21"/>
      <c r="D75" s="21"/>
      <c r="E75" s="21"/>
      <c r="F75" s="20"/>
      <c r="G75" s="20"/>
      <c r="H75" s="20"/>
      <c r="I75" s="20"/>
    </row>
    <row r="76" spans="1:9" ht="9" customHeight="1">
      <c r="A76" s="19"/>
      <c r="C76" s="21"/>
      <c r="D76" s="21"/>
      <c r="E76" s="21"/>
      <c r="F76" s="20"/>
      <c r="G76" s="20"/>
      <c r="H76" s="20"/>
      <c r="I76" s="20"/>
    </row>
    <row r="77" spans="1:9" ht="9" customHeight="1">
      <c r="A77" s="19"/>
      <c r="C77" s="21"/>
      <c r="D77" s="21"/>
      <c r="E77" s="21"/>
      <c r="F77" s="20"/>
      <c r="G77" s="20"/>
      <c r="H77" s="20"/>
      <c r="I77" s="20"/>
    </row>
    <row r="78" spans="1:9" ht="9" customHeight="1">
      <c r="A78" s="19"/>
      <c r="C78" s="21"/>
      <c r="D78" s="21"/>
      <c r="E78" s="21"/>
      <c r="F78" s="20"/>
      <c r="G78" s="20"/>
      <c r="H78" s="20"/>
      <c r="I78" s="20"/>
    </row>
    <row r="79" spans="1:9">
      <c r="A79" s="19"/>
      <c r="C79" s="44"/>
      <c r="D79" s="44"/>
      <c r="E79" s="44"/>
    </row>
    <row r="80" spans="1:9">
      <c r="A80" s="19"/>
      <c r="C80" s="44"/>
      <c r="D80" s="44"/>
      <c r="E80" s="44"/>
    </row>
    <row r="81" spans="1:5">
      <c r="A81" s="19"/>
      <c r="C81" s="44"/>
      <c r="D81" s="44"/>
      <c r="E81" s="44"/>
    </row>
    <row r="82" spans="1:5">
      <c r="A82" s="19"/>
      <c r="C82" s="44"/>
      <c r="D82" s="44"/>
      <c r="E82" s="44"/>
    </row>
    <row r="83" spans="1:5">
      <c r="A83" s="166"/>
      <c r="C83" s="44"/>
      <c r="D83" s="44"/>
      <c r="E83" s="44"/>
    </row>
    <row r="84" spans="1:5">
      <c r="A84" s="168"/>
      <c r="C84" s="44"/>
      <c r="D84" s="44"/>
      <c r="E84" s="44"/>
    </row>
    <row r="85" spans="1:5">
      <c r="A85" s="19"/>
      <c r="C85" s="44"/>
      <c r="D85" s="44"/>
      <c r="E85" s="44"/>
    </row>
    <row r="86" spans="1:5">
      <c r="A86" s="19"/>
      <c r="C86" s="44"/>
      <c r="D86" s="44"/>
      <c r="E86" s="44"/>
    </row>
    <row r="87" spans="1:5">
      <c r="A87" s="19"/>
      <c r="C87" s="44"/>
      <c r="D87" s="44"/>
      <c r="E87" s="44"/>
    </row>
    <row r="88" spans="1:5">
      <c r="A88" s="19"/>
      <c r="C88" s="44"/>
      <c r="D88" s="44"/>
      <c r="E88" s="44"/>
    </row>
    <row r="89" spans="1:5">
      <c r="A89" s="19"/>
      <c r="C89" s="44"/>
      <c r="D89" s="44"/>
      <c r="E89" s="44"/>
    </row>
    <row r="90" spans="1:5">
      <c r="A90" s="19"/>
      <c r="C90" s="44"/>
      <c r="D90" s="44"/>
      <c r="E90" s="44"/>
    </row>
    <row r="91" spans="1:5">
      <c r="A91" s="19"/>
      <c r="C91" s="44"/>
      <c r="D91" s="44"/>
      <c r="E91" s="44"/>
    </row>
    <row r="92" spans="1:5">
      <c r="A92" s="19"/>
      <c r="C92" s="44"/>
      <c r="D92" s="44"/>
      <c r="E92" s="44"/>
    </row>
    <row r="93" spans="1:5">
      <c r="A93" s="19"/>
      <c r="C93" s="44"/>
      <c r="D93" s="44"/>
      <c r="E93" s="44"/>
    </row>
    <row r="94" spans="1:5">
      <c r="A94" s="168"/>
      <c r="C94" s="44"/>
      <c r="D94" s="44"/>
      <c r="E94" s="44"/>
    </row>
    <row r="95" spans="1:5">
      <c r="A95" s="19"/>
      <c r="C95" s="44"/>
      <c r="D95" s="44"/>
      <c r="E95" s="44"/>
    </row>
    <row r="96" spans="1:5">
      <c r="A96" s="19"/>
      <c r="C96" s="44"/>
      <c r="D96" s="44"/>
      <c r="E96" s="44"/>
    </row>
    <row r="97" spans="1:5">
      <c r="A97" s="19"/>
      <c r="C97" s="44"/>
      <c r="D97" s="44"/>
      <c r="E97" s="44"/>
    </row>
    <row r="98" spans="1:5">
      <c r="A98" s="169"/>
      <c r="C98" s="44"/>
      <c r="D98" s="44"/>
      <c r="E98" s="44"/>
    </row>
    <row r="99" spans="1:5">
      <c r="A99" s="169"/>
      <c r="C99" s="44"/>
      <c r="D99" s="44"/>
      <c r="E99" s="44"/>
    </row>
    <row r="100" spans="1:5">
      <c r="A100" s="169"/>
      <c r="C100" s="44"/>
      <c r="D100" s="44"/>
      <c r="E100" s="44"/>
    </row>
    <row r="101" spans="1:5">
      <c r="A101" s="169"/>
      <c r="C101" s="44"/>
      <c r="D101" s="44"/>
      <c r="E101" s="44"/>
    </row>
    <row r="102" spans="1:5">
      <c r="A102" s="169"/>
      <c r="C102" s="44"/>
      <c r="D102" s="44"/>
      <c r="E102" s="44"/>
    </row>
    <row r="103" spans="1:5">
      <c r="A103" s="169"/>
      <c r="C103" s="44"/>
      <c r="D103" s="44"/>
      <c r="E103" s="44"/>
    </row>
    <row r="104" spans="1:5">
      <c r="A104" s="169"/>
      <c r="C104" s="44"/>
      <c r="D104" s="44"/>
      <c r="E104" s="44"/>
    </row>
    <row r="105" spans="1:5">
      <c r="A105" s="169"/>
      <c r="C105" s="44"/>
      <c r="D105" s="44"/>
      <c r="E105" s="44"/>
    </row>
    <row r="106" spans="1:5">
      <c r="A106" s="169"/>
      <c r="C106" s="44"/>
      <c r="D106" s="44"/>
      <c r="E106" s="44"/>
    </row>
    <row r="107" spans="1:5" ht="15.75">
      <c r="A107" s="170"/>
      <c r="C107" s="44"/>
      <c r="D107" s="44"/>
      <c r="E107" s="44"/>
    </row>
    <row r="108" spans="1:5" ht="15.75">
      <c r="A108" s="170"/>
      <c r="C108" s="44"/>
      <c r="D108" s="44"/>
      <c r="E108" s="44"/>
    </row>
    <row r="109" spans="1:5" ht="15.75">
      <c r="A109" s="170"/>
      <c r="C109" s="44"/>
      <c r="D109" s="44"/>
      <c r="E109" s="44"/>
    </row>
    <row r="110" spans="1:5" ht="15.75">
      <c r="A110" s="170"/>
      <c r="C110" s="44"/>
      <c r="D110" s="44"/>
      <c r="E110" s="44"/>
    </row>
    <row r="111" spans="1:5" ht="15.75">
      <c r="A111" s="170"/>
      <c r="C111" s="44"/>
      <c r="D111" s="44"/>
      <c r="E111" s="44"/>
    </row>
    <row r="112" spans="1:5" ht="15.75">
      <c r="A112" s="170"/>
      <c r="C112" s="44"/>
      <c r="D112" s="44"/>
      <c r="E112" s="44"/>
    </row>
    <row r="113" spans="1:5" ht="15.75">
      <c r="A113" s="170"/>
      <c r="C113" s="44"/>
      <c r="D113" s="44"/>
      <c r="E113" s="44"/>
    </row>
    <row r="114" spans="1:5" ht="15.75">
      <c r="A114" s="170"/>
      <c r="C114" s="44"/>
      <c r="D114" s="44"/>
      <c r="E114" s="44"/>
    </row>
    <row r="115" spans="1:5" ht="15.75">
      <c r="A115" s="170"/>
      <c r="C115" s="44"/>
      <c r="D115" s="44"/>
      <c r="E115" s="44"/>
    </row>
    <row r="116" spans="1:5" ht="15.75">
      <c r="A116" s="170"/>
      <c r="C116" s="44"/>
      <c r="D116" s="44"/>
      <c r="E116" s="44"/>
    </row>
    <row r="117" spans="1:5" ht="15.75">
      <c r="A117" s="170"/>
      <c r="C117" s="44"/>
      <c r="D117" s="44"/>
      <c r="E117" s="44"/>
    </row>
    <row r="118" spans="1:5" ht="15.75">
      <c r="A118" s="170"/>
      <c r="C118" s="44"/>
      <c r="D118" s="44"/>
      <c r="E118" s="44"/>
    </row>
    <row r="119" spans="1:5" ht="15.75">
      <c r="A119" s="170"/>
      <c r="C119" s="44"/>
      <c r="D119" s="44"/>
      <c r="E119" s="44"/>
    </row>
    <row r="120" spans="1:5" ht="15.75">
      <c r="A120" s="170"/>
    </row>
    <row r="121" spans="1:5" ht="15.75">
      <c r="A121" s="170"/>
    </row>
    <row r="122" spans="1:5" ht="15.75">
      <c r="A122" s="170"/>
    </row>
    <row r="123" spans="1:5" ht="15.75">
      <c r="A123" s="170"/>
    </row>
    <row r="124" spans="1:5" ht="15.75">
      <c r="A124" s="170"/>
    </row>
    <row r="125" spans="1:5" ht="15.75">
      <c r="A125" s="170"/>
    </row>
    <row r="126" spans="1:5" ht="15.75">
      <c r="A126" s="170"/>
    </row>
    <row r="127" spans="1:5" ht="15.75">
      <c r="A127" s="170"/>
    </row>
    <row r="128" spans="1:5" ht="15.75">
      <c r="A128" s="170"/>
    </row>
    <row r="129" spans="1:1" ht="15.75">
      <c r="A129" s="170"/>
    </row>
    <row r="130" spans="1:1" ht="15.75">
      <c r="A130" s="170"/>
    </row>
    <row r="131" spans="1:1" ht="15.75">
      <c r="A131" s="170"/>
    </row>
    <row r="132" spans="1:1" ht="15.75">
      <c r="A132" s="170"/>
    </row>
    <row r="133" spans="1:1" ht="15.75">
      <c r="A133" s="170"/>
    </row>
    <row r="134" spans="1:1" ht="15.75">
      <c r="A134" s="170"/>
    </row>
    <row r="135" spans="1:1" ht="15.75">
      <c r="A135" s="170"/>
    </row>
    <row r="136" spans="1:1" ht="15.75">
      <c r="A136" s="170"/>
    </row>
    <row r="137" spans="1:1" ht="15.75">
      <c r="A137" s="170"/>
    </row>
    <row r="138" spans="1:1" ht="15.75">
      <c r="A138" s="170"/>
    </row>
    <row r="139" spans="1:1" ht="15.75">
      <c r="A139" s="170"/>
    </row>
    <row r="140" spans="1:1" ht="15.75">
      <c r="A140" s="170"/>
    </row>
    <row r="141" spans="1:1" ht="15.75">
      <c r="A141" s="170"/>
    </row>
    <row r="142" spans="1:1" ht="15.75">
      <c r="A142" s="170"/>
    </row>
    <row r="143" spans="1:1" ht="15.75">
      <c r="A143" s="170"/>
    </row>
    <row r="144" spans="1:1" ht="15.75">
      <c r="A144" s="170"/>
    </row>
    <row r="145" spans="1:1" ht="15.75">
      <c r="A145" s="170"/>
    </row>
    <row r="146" spans="1:1" ht="15.75">
      <c r="A146" s="170"/>
    </row>
    <row r="147" spans="1:1" ht="15.75">
      <c r="A147" s="170"/>
    </row>
    <row r="148" spans="1:1" ht="15.75">
      <c r="A148" s="170"/>
    </row>
    <row r="149" spans="1:1" ht="15.75">
      <c r="A149" s="170"/>
    </row>
    <row r="150" spans="1:1" ht="15.75">
      <c r="A150" s="170"/>
    </row>
    <row r="151" spans="1:1" ht="15.75">
      <c r="A151" s="170"/>
    </row>
    <row r="152" spans="1:1" ht="15.75">
      <c r="A152" s="170"/>
    </row>
    <row r="153" spans="1:1" ht="15.75">
      <c r="A153" s="170"/>
    </row>
    <row r="154" spans="1:1" ht="15.75">
      <c r="A154" s="170"/>
    </row>
    <row r="155" spans="1:1" ht="15.75">
      <c r="A155" s="170"/>
    </row>
    <row r="156" spans="1:1" ht="15.75">
      <c r="A156" s="170"/>
    </row>
    <row r="157" spans="1:1" ht="15.75">
      <c r="A157" s="170"/>
    </row>
    <row r="158" spans="1:1" ht="15.75">
      <c r="A158" s="170"/>
    </row>
    <row r="159" spans="1:1" ht="15.75">
      <c r="A159" s="170"/>
    </row>
    <row r="160" spans="1:1" ht="15.75">
      <c r="A160" s="170"/>
    </row>
    <row r="161" spans="1:1" ht="15.75">
      <c r="A161" s="170"/>
    </row>
    <row r="162" spans="1:1" ht="15.75">
      <c r="A162" s="170"/>
    </row>
    <row r="163" spans="1:1" ht="15.75">
      <c r="A163" s="170"/>
    </row>
    <row r="164" spans="1:1" ht="15.75">
      <c r="A164" s="170"/>
    </row>
    <row r="165" spans="1:1" ht="15.75">
      <c r="A165" s="170"/>
    </row>
    <row r="166" spans="1:1" ht="15.75">
      <c r="A166" s="170"/>
    </row>
    <row r="167" spans="1:1" ht="15.75">
      <c r="A167" s="170"/>
    </row>
    <row r="168" spans="1:1" ht="15.75">
      <c r="A168" s="170"/>
    </row>
    <row r="169" spans="1:1" ht="15.75">
      <c r="A169" s="170"/>
    </row>
    <row r="170" spans="1:1" ht="15.75">
      <c r="A170" s="170"/>
    </row>
    <row r="171" spans="1:1" ht="15.75">
      <c r="A171" s="170"/>
    </row>
    <row r="172" spans="1:1" ht="15.75">
      <c r="A172" s="170"/>
    </row>
    <row r="173" spans="1:1" ht="15.75">
      <c r="A173" s="170"/>
    </row>
    <row r="174" spans="1:1" ht="15.75">
      <c r="A174" s="170"/>
    </row>
    <row r="175" spans="1:1" ht="15.75">
      <c r="A175" s="170"/>
    </row>
    <row r="176" spans="1:1" ht="15.75">
      <c r="A176" s="170"/>
    </row>
    <row r="177" spans="1:1" ht="15.75">
      <c r="A177" s="170"/>
    </row>
    <row r="178" spans="1:1" ht="15.75">
      <c r="A178" s="170"/>
    </row>
    <row r="179" spans="1:1" ht="15.75">
      <c r="A179" s="170"/>
    </row>
    <row r="180" spans="1:1" ht="15.75">
      <c r="A180" s="170"/>
    </row>
    <row r="181" spans="1:1" ht="15.75">
      <c r="A181" s="170"/>
    </row>
    <row r="182" spans="1:1" ht="15.75">
      <c r="A182" s="170"/>
    </row>
    <row r="183" spans="1:1" ht="15.75">
      <c r="A183" s="170"/>
    </row>
    <row r="184" spans="1:1" ht="15.75">
      <c r="A184" s="170"/>
    </row>
    <row r="185" spans="1:1" ht="15.75">
      <c r="A185" s="170"/>
    </row>
    <row r="186" spans="1:1" ht="15.75">
      <c r="A186" s="170"/>
    </row>
    <row r="187" spans="1:1" ht="15.75">
      <c r="A187" s="170"/>
    </row>
    <row r="188" spans="1:1" ht="15.75">
      <c r="A188" s="170"/>
    </row>
    <row r="189" spans="1:1" ht="15.75">
      <c r="A189" s="170"/>
    </row>
    <row r="190" spans="1:1" ht="15.75">
      <c r="A190" s="170"/>
    </row>
    <row r="191" spans="1:1" ht="15.75">
      <c r="A191" s="170"/>
    </row>
    <row r="192" spans="1:1" ht="15.75">
      <c r="A192" s="170"/>
    </row>
    <row r="193" spans="1:1" ht="15.75">
      <c r="A193" s="170"/>
    </row>
    <row r="194" spans="1:1" ht="15.75">
      <c r="A194" s="170"/>
    </row>
    <row r="195" spans="1:1" ht="15.75">
      <c r="A195" s="170"/>
    </row>
    <row r="196" spans="1:1" ht="15.75">
      <c r="A196" s="170"/>
    </row>
    <row r="197" spans="1:1" ht="15.75">
      <c r="A197" s="170"/>
    </row>
    <row r="198" spans="1:1" ht="15.75">
      <c r="A198" s="170"/>
    </row>
    <row r="199" spans="1:1" ht="15.75">
      <c r="A199" s="170"/>
    </row>
    <row r="200" spans="1:1" ht="15.75">
      <c r="A200" s="170"/>
    </row>
    <row r="201" spans="1:1" ht="15.75">
      <c r="A201" s="170"/>
    </row>
    <row r="202" spans="1:1" ht="15.75">
      <c r="A202" s="170"/>
    </row>
    <row r="203" spans="1:1" ht="15.75">
      <c r="A203" s="170"/>
    </row>
    <row r="204" spans="1:1" ht="15.75">
      <c r="A204" s="170"/>
    </row>
    <row r="205" spans="1:1" ht="15.75">
      <c r="A205" s="170"/>
    </row>
    <row r="206" spans="1:1" ht="15.75">
      <c r="A206" s="170"/>
    </row>
    <row r="207" spans="1:1" ht="15.75">
      <c r="A207" s="170"/>
    </row>
    <row r="208" spans="1:1" ht="15.75">
      <c r="A208" s="170"/>
    </row>
    <row r="209" spans="1:1" ht="15.75">
      <c r="A209" s="170"/>
    </row>
    <row r="210" spans="1:1" ht="15.75">
      <c r="A210" s="170"/>
    </row>
    <row r="211" spans="1:1" ht="15.75">
      <c r="A211" s="170"/>
    </row>
    <row r="212" spans="1:1" ht="15.75">
      <c r="A212" s="170"/>
    </row>
    <row r="213" spans="1:1" ht="15.75">
      <c r="A213" s="170"/>
    </row>
    <row r="214" spans="1:1" ht="15.75">
      <c r="A214" s="170"/>
    </row>
    <row r="215" spans="1:1" ht="15.75">
      <c r="A215" s="170"/>
    </row>
    <row r="216" spans="1:1" ht="15.75">
      <c r="A216" s="170"/>
    </row>
    <row r="217" spans="1:1" ht="15.75">
      <c r="A217" s="170"/>
    </row>
    <row r="218" spans="1:1" ht="15.75">
      <c r="A218" s="170"/>
    </row>
    <row r="219" spans="1:1" ht="15.75">
      <c r="A219" s="170"/>
    </row>
    <row r="220" spans="1:1" ht="15.75">
      <c r="A220" s="22"/>
    </row>
    <row r="221" spans="1:1" ht="15.75">
      <c r="A221" s="22"/>
    </row>
    <row r="222" spans="1:1" ht="15.75">
      <c r="A222" s="22"/>
    </row>
    <row r="223" spans="1:1" ht="15.75">
      <c r="A223" s="22"/>
    </row>
    <row r="224" spans="1:1" ht="15.75">
      <c r="A224" s="22"/>
    </row>
    <row r="225" spans="1:1" ht="15.75">
      <c r="A225" s="22"/>
    </row>
    <row r="226" spans="1:1" ht="15.75">
      <c r="A226" s="22"/>
    </row>
    <row r="227" spans="1:1" ht="15.75">
      <c r="A227" s="22"/>
    </row>
    <row r="228" spans="1:1" ht="15.75">
      <c r="A228" s="22"/>
    </row>
    <row r="229" spans="1:1" ht="15.75">
      <c r="A229" s="22"/>
    </row>
    <row r="230" spans="1:1" ht="15.75">
      <c r="A230" s="22"/>
    </row>
    <row r="231" spans="1:1" ht="15.75">
      <c r="A231" s="22"/>
    </row>
    <row r="232" spans="1:1" ht="15.75">
      <c r="A232" s="22"/>
    </row>
    <row r="233" spans="1:1" ht="15.75">
      <c r="A233" s="22"/>
    </row>
    <row r="234" spans="1:1" ht="15.75">
      <c r="A234" s="22"/>
    </row>
    <row r="235" spans="1:1" ht="15.75">
      <c r="A235" s="22"/>
    </row>
    <row r="236" spans="1:1" ht="15.75">
      <c r="A236" s="22"/>
    </row>
    <row r="237" spans="1:1" ht="15.75">
      <c r="A237" s="22"/>
    </row>
    <row r="238" spans="1:1" ht="15.75">
      <c r="A238" s="22"/>
    </row>
    <row r="239" spans="1:1" ht="15.75">
      <c r="A239" s="22"/>
    </row>
    <row r="240" spans="1:1" ht="15.75">
      <c r="A240" s="22"/>
    </row>
    <row r="241" spans="1:1" ht="15.75">
      <c r="A241" s="22"/>
    </row>
    <row r="242" spans="1:1" ht="15.75">
      <c r="A242" s="22"/>
    </row>
    <row r="243" spans="1:1" ht="15.75">
      <c r="A243" s="22"/>
    </row>
    <row r="244" spans="1:1" ht="15.75">
      <c r="A244" s="22"/>
    </row>
    <row r="245" spans="1:1" ht="15.75">
      <c r="A245" s="22"/>
    </row>
    <row r="246" spans="1:1" ht="15.75">
      <c r="A246" s="22"/>
    </row>
    <row r="247" spans="1:1" ht="15.75">
      <c r="A247" s="22"/>
    </row>
    <row r="248" spans="1:1" ht="15.75">
      <c r="A248" s="22"/>
    </row>
    <row r="249" spans="1:1" ht="15.75">
      <c r="A249" s="22"/>
    </row>
    <row r="250" spans="1:1" ht="15.75">
      <c r="A250" s="22"/>
    </row>
    <row r="251" spans="1:1" ht="15.75">
      <c r="A251" s="22"/>
    </row>
    <row r="252" spans="1:1" ht="15.75">
      <c r="A252" s="22"/>
    </row>
    <row r="253" spans="1:1" ht="15.75">
      <c r="A253" s="22"/>
    </row>
    <row r="254" spans="1:1" ht="15.75">
      <c r="A254" s="22"/>
    </row>
    <row r="255" spans="1:1" ht="15.75">
      <c r="A255" s="22"/>
    </row>
    <row r="256" spans="1:1" ht="15.75">
      <c r="A256" s="22"/>
    </row>
    <row r="257" spans="1:1" ht="15.75">
      <c r="A257" s="22"/>
    </row>
    <row r="258" spans="1:1" ht="15.75">
      <c r="A258" s="22"/>
    </row>
    <row r="259" spans="1:1" ht="15.75">
      <c r="A259" s="22"/>
    </row>
    <row r="260" spans="1:1" ht="15.75">
      <c r="A260" s="22"/>
    </row>
    <row r="261" spans="1:1" ht="15.75">
      <c r="A261" s="22"/>
    </row>
    <row r="262" spans="1:1" ht="15.75">
      <c r="A262" s="22"/>
    </row>
    <row r="263" spans="1:1" ht="15.75">
      <c r="A263" s="22"/>
    </row>
    <row r="264" spans="1:1" ht="15.75">
      <c r="A264" s="22"/>
    </row>
    <row r="265" spans="1:1" ht="15.75">
      <c r="A265" s="22"/>
    </row>
    <row r="266" spans="1:1" ht="15.75">
      <c r="A266" s="22"/>
    </row>
    <row r="267" spans="1:1" ht="15.75">
      <c r="A267" s="22"/>
    </row>
    <row r="268" spans="1:1" ht="15.75">
      <c r="A268" s="22"/>
    </row>
    <row r="269" spans="1:1" ht="15.75">
      <c r="A269" s="22"/>
    </row>
    <row r="270" spans="1:1" ht="15.75">
      <c r="A270" s="22"/>
    </row>
    <row r="271" spans="1:1" ht="15.75">
      <c r="A271" s="22"/>
    </row>
    <row r="272" spans="1:1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</sheetData>
  <mergeCells count="6">
    <mergeCell ref="A2:I2"/>
    <mergeCell ref="A3:I3"/>
    <mergeCell ref="A4:I4"/>
    <mergeCell ref="A5:I5"/>
    <mergeCell ref="B8:E8"/>
    <mergeCell ref="F8:I8"/>
  </mergeCells>
  <pageMargins left="0.99" right="0.76" top="0.61" bottom="0.67" header="0.5" footer="0.5"/>
  <pageSetup scale="30" orientation="landscape" horizontalDpi="300" verticalDpi="300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pageSetUpPr fitToPage="1"/>
  </sheetPr>
  <dimension ref="A1:Z653"/>
  <sheetViews>
    <sheetView showGridLines="0" topLeftCell="A2" zoomScale="19" zoomScaleNormal="19" workbookViewId="0">
      <selection activeCell="A3" sqref="A3:Q3"/>
    </sheetView>
  </sheetViews>
  <sheetFormatPr defaultRowHeight="60"/>
  <cols>
    <col min="1" max="1" width="228" style="23" customWidth="1"/>
    <col min="2" max="2" width="42.42578125" style="529" customWidth="1"/>
    <col min="3" max="3" width="48.7109375" style="238" customWidth="1"/>
    <col min="4" max="4" width="41.140625" style="529" customWidth="1"/>
    <col min="5" max="5" width="48.7109375" style="529" customWidth="1"/>
    <col min="6" max="6" width="51.140625" style="529" customWidth="1"/>
    <col min="7" max="7" width="48.7109375" style="529" customWidth="1"/>
    <col min="8" max="8" width="64" style="529" customWidth="1"/>
    <col min="9" max="9" width="42.42578125" style="529" customWidth="1"/>
    <col min="10" max="10" width="44" style="529" customWidth="1"/>
    <col min="11" max="11" width="48.7109375" style="529" customWidth="1"/>
    <col min="12" max="12" width="41.140625" style="529" customWidth="1"/>
    <col min="13" max="13" width="48.7109375" style="529" customWidth="1"/>
    <col min="14" max="14" width="51.140625" style="529" customWidth="1"/>
    <col min="15" max="15" width="48.7109375" style="529" customWidth="1"/>
    <col min="16" max="16" width="64" style="529" customWidth="1"/>
    <col min="17" max="17" width="46.140625" style="529" customWidth="1"/>
    <col min="18" max="18" width="6.5703125" style="239" customWidth="1"/>
    <col min="19" max="256" width="9.140625" style="529"/>
    <col min="257" max="257" width="228" style="529" customWidth="1"/>
    <col min="258" max="258" width="39.42578125" style="529" customWidth="1"/>
    <col min="259" max="259" width="48.7109375" style="529" customWidth="1"/>
    <col min="260" max="260" width="41.140625" style="529" customWidth="1"/>
    <col min="261" max="261" width="48.7109375" style="529" customWidth="1"/>
    <col min="262" max="262" width="51.140625" style="529" customWidth="1"/>
    <col min="263" max="263" width="48.7109375" style="529" customWidth="1"/>
    <col min="264" max="264" width="64" style="529" customWidth="1"/>
    <col min="265" max="265" width="42.42578125" style="529" customWidth="1"/>
    <col min="266" max="266" width="39.42578125" style="529" customWidth="1"/>
    <col min="267" max="267" width="48.7109375" style="529" customWidth="1"/>
    <col min="268" max="268" width="41.140625" style="529" customWidth="1"/>
    <col min="269" max="269" width="48.7109375" style="529" customWidth="1"/>
    <col min="270" max="270" width="51.140625" style="529" customWidth="1"/>
    <col min="271" max="271" width="48.7109375" style="529" customWidth="1"/>
    <col min="272" max="272" width="64" style="529" customWidth="1"/>
    <col min="273" max="273" width="42.42578125" style="529" customWidth="1"/>
    <col min="274" max="274" width="6.5703125" style="529" customWidth="1"/>
    <col min="275" max="512" width="9.140625" style="529"/>
    <col min="513" max="513" width="228" style="529" customWidth="1"/>
    <col min="514" max="514" width="39.42578125" style="529" customWidth="1"/>
    <col min="515" max="515" width="48.7109375" style="529" customWidth="1"/>
    <col min="516" max="516" width="41.140625" style="529" customWidth="1"/>
    <col min="517" max="517" width="48.7109375" style="529" customWidth="1"/>
    <col min="518" max="518" width="51.140625" style="529" customWidth="1"/>
    <col min="519" max="519" width="48.7109375" style="529" customWidth="1"/>
    <col min="520" max="520" width="64" style="529" customWidth="1"/>
    <col min="521" max="521" width="42.42578125" style="529" customWidth="1"/>
    <col min="522" max="522" width="39.42578125" style="529" customWidth="1"/>
    <col min="523" max="523" width="48.7109375" style="529" customWidth="1"/>
    <col min="524" max="524" width="41.140625" style="529" customWidth="1"/>
    <col min="525" max="525" width="48.7109375" style="529" customWidth="1"/>
    <col min="526" max="526" width="51.140625" style="529" customWidth="1"/>
    <col min="527" max="527" width="48.7109375" style="529" customWidth="1"/>
    <col min="528" max="528" width="64" style="529" customWidth="1"/>
    <col min="529" max="529" width="42.42578125" style="529" customWidth="1"/>
    <col min="530" max="530" width="6.5703125" style="529" customWidth="1"/>
    <col min="531" max="768" width="9.140625" style="529"/>
    <col min="769" max="769" width="228" style="529" customWidth="1"/>
    <col min="770" max="770" width="39.42578125" style="529" customWidth="1"/>
    <col min="771" max="771" width="48.7109375" style="529" customWidth="1"/>
    <col min="772" max="772" width="41.140625" style="529" customWidth="1"/>
    <col min="773" max="773" width="48.7109375" style="529" customWidth="1"/>
    <col min="774" max="774" width="51.140625" style="529" customWidth="1"/>
    <col min="775" max="775" width="48.7109375" style="529" customWidth="1"/>
    <col min="776" max="776" width="64" style="529" customWidth="1"/>
    <col min="777" max="777" width="42.42578125" style="529" customWidth="1"/>
    <col min="778" max="778" width="39.42578125" style="529" customWidth="1"/>
    <col min="779" max="779" width="48.7109375" style="529" customWidth="1"/>
    <col min="780" max="780" width="41.140625" style="529" customWidth="1"/>
    <col min="781" max="781" width="48.7109375" style="529" customWidth="1"/>
    <col min="782" max="782" width="51.140625" style="529" customWidth="1"/>
    <col min="783" max="783" width="48.7109375" style="529" customWidth="1"/>
    <col min="784" max="784" width="64" style="529" customWidth="1"/>
    <col min="785" max="785" width="42.42578125" style="529" customWidth="1"/>
    <col min="786" max="786" width="6.5703125" style="529" customWidth="1"/>
    <col min="787" max="1024" width="9.140625" style="529"/>
    <col min="1025" max="1025" width="228" style="529" customWidth="1"/>
    <col min="1026" max="1026" width="39.42578125" style="529" customWidth="1"/>
    <col min="1027" max="1027" width="48.7109375" style="529" customWidth="1"/>
    <col min="1028" max="1028" width="41.140625" style="529" customWidth="1"/>
    <col min="1029" max="1029" width="48.7109375" style="529" customWidth="1"/>
    <col min="1030" max="1030" width="51.140625" style="529" customWidth="1"/>
    <col min="1031" max="1031" width="48.7109375" style="529" customWidth="1"/>
    <col min="1032" max="1032" width="64" style="529" customWidth="1"/>
    <col min="1033" max="1033" width="42.42578125" style="529" customWidth="1"/>
    <col min="1034" max="1034" width="39.42578125" style="529" customWidth="1"/>
    <col min="1035" max="1035" width="48.7109375" style="529" customWidth="1"/>
    <col min="1036" max="1036" width="41.140625" style="529" customWidth="1"/>
    <col min="1037" max="1037" width="48.7109375" style="529" customWidth="1"/>
    <col min="1038" max="1038" width="51.140625" style="529" customWidth="1"/>
    <col min="1039" max="1039" width="48.7109375" style="529" customWidth="1"/>
    <col min="1040" max="1040" width="64" style="529" customWidth="1"/>
    <col min="1041" max="1041" width="42.42578125" style="529" customWidth="1"/>
    <col min="1042" max="1042" width="6.5703125" style="529" customWidth="1"/>
    <col min="1043" max="1280" width="9.140625" style="529"/>
    <col min="1281" max="1281" width="228" style="529" customWidth="1"/>
    <col min="1282" max="1282" width="39.42578125" style="529" customWidth="1"/>
    <col min="1283" max="1283" width="48.7109375" style="529" customWidth="1"/>
    <col min="1284" max="1284" width="41.140625" style="529" customWidth="1"/>
    <col min="1285" max="1285" width="48.7109375" style="529" customWidth="1"/>
    <col min="1286" max="1286" width="51.140625" style="529" customWidth="1"/>
    <col min="1287" max="1287" width="48.7109375" style="529" customWidth="1"/>
    <col min="1288" max="1288" width="64" style="529" customWidth="1"/>
    <col min="1289" max="1289" width="42.42578125" style="529" customWidth="1"/>
    <col min="1290" max="1290" width="39.42578125" style="529" customWidth="1"/>
    <col min="1291" max="1291" width="48.7109375" style="529" customWidth="1"/>
    <col min="1292" max="1292" width="41.140625" style="529" customWidth="1"/>
    <col min="1293" max="1293" width="48.7109375" style="529" customWidth="1"/>
    <col min="1294" max="1294" width="51.140625" style="529" customWidth="1"/>
    <col min="1295" max="1295" width="48.7109375" style="529" customWidth="1"/>
    <col min="1296" max="1296" width="64" style="529" customWidth="1"/>
    <col min="1297" max="1297" width="42.42578125" style="529" customWidth="1"/>
    <col min="1298" max="1298" width="6.5703125" style="529" customWidth="1"/>
    <col min="1299" max="1536" width="9.140625" style="529"/>
    <col min="1537" max="1537" width="228" style="529" customWidth="1"/>
    <col min="1538" max="1538" width="39.42578125" style="529" customWidth="1"/>
    <col min="1539" max="1539" width="48.7109375" style="529" customWidth="1"/>
    <col min="1540" max="1540" width="41.140625" style="529" customWidth="1"/>
    <col min="1541" max="1541" width="48.7109375" style="529" customWidth="1"/>
    <col min="1542" max="1542" width="51.140625" style="529" customWidth="1"/>
    <col min="1543" max="1543" width="48.7109375" style="529" customWidth="1"/>
    <col min="1544" max="1544" width="64" style="529" customWidth="1"/>
    <col min="1545" max="1545" width="42.42578125" style="529" customWidth="1"/>
    <col min="1546" max="1546" width="39.42578125" style="529" customWidth="1"/>
    <col min="1547" max="1547" width="48.7109375" style="529" customWidth="1"/>
    <col min="1548" max="1548" width="41.140625" style="529" customWidth="1"/>
    <col min="1549" max="1549" width="48.7109375" style="529" customWidth="1"/>
    <col min="1550" max="1550" width="51.140625" style="529" customWidth="1"/>
    <col min="1551" max="1551" width="48.7109375" style="529" customWidth="1"/>
    <col min="1552" max="1552" width="64" style="529" customWidth="1"/>
    <col min="1553" max="1553" width="42.42578125" style="529" customWidth="1"/>
    <col min="1554" max="1554" width="6.5703125" style="529" customWidth="1"/>
    <col min="1555" max="1792" width="9.140625" style="529"/>
    <col min="1793" max="1793" width="228" style="529" customWidth="1"/>
    <col min="1794" max="1794" width="39.42578125" style="529" customWidth="1"/>
    <col min="1795" max="1795" width="48.7109375" style="529" customWidth="1"/>
    <col min="1796" max="1796" width="41.140625" style="529" customWidth="1"/>
    <col min="1797" max="1797" width="48.7109375" style="529" customWidth="1"/>
    <col min="1798" max="1798" width="51.140625" style="529" customWidth="1"/>
    <col min="1799" max="1799" width="48.7109375" style="529" customWidth="1"/>
    <col min="1800" max="1800" width="64" style="529" customWidth="1"/>
    <col min="1801" max="1801" width="42.42578125" style="529" customWidth="1"/>
    <col min="1802" max="1802" width="39.42578125" style="529" customWidth="1"/>
    <col min="1803" max="1803" width="48.7109375" style="529" customWidth="1"/>
    <col min="1804" max="1804" width="41.140625" style="529" customWidth="1"/>
    <col min="1805" max="1805" width="48.7109375" style="529" customWidth="1"/>
    <col min="1806" max="1806" width="51.140625" style="529" customWidth="1"/>
    <col min="1807" max="1807" width="48.7109375" style="529" customWidth="1"/>
    <col min="1808" max="1808" width="64" style="529" customWidth="1"/>
    <col min="1809" max="1809" width="42.42578125" style="529" customWidth="1"/>
    <col min="1810" max="1810" width="6.5703125" style="529" customWidth="1"/>
    <col min="1811" max="2048" width="9.140625" style="529"/>
    <col min="2049" max="2049" width="228" style="529" customWidth="1"/>
    <col min="2050" max="2050" width="39.42578125" style="529" customWidth="1"/>
    <col min="2051" max="2051" width="48.7109375" style="529" customWidth="1"/>
    <col min="2052" max="2052" width="41.140625" style="529" customWidth="1"/>
    <col min="2053" max="2053" width="48.7109375" style="529" customWidth="1"/>
    <col min="2054" max="2054" width="51.140625" style="529" customWidth="1"/>
    <col min="2055" max="2055" width="48.7109375" style="529" customWidth="1"/>
    <col min="2056" max="2056" width="64" style="529" customWidth="1"/>
    <col min="2057" max="2057" width="42.42578125" style="529" customWidth="1"/>
    <col min="2058" max="2058" width="39.42578125" style="529" customWidth="1"/>
    <col min="2059" max="2059" width="48.7109375" style="529" customWidth="1"/>
    <col min="2060" max="2060" width="41.140625" style="529" customWidth="1"/>
    <col min="2061" max="2061" width="48.7109375" style="529" customWidth="1"/>
    <col min="2062" max="2062" width="51.140625" style="529" customWidth="1"/>
    <col min="2063" max="2063" width="48.7109375" style="529" customWidth="1"/>
    <col min="2064" max="2064" width="64" style="529" customWidth="1"/>
    <col min="2065" max="2065" width="42.42578125" style="529" customWidth="1"/>
    <col min="2066" max="2066" width="6.5703125" style="529" customWidth="1"/>
    <col min="2067" max="2304" width="9.140625" style="529"/>
    <col min="2305" max="2305" width="228" style="529" customWidth="1"/>
    <col min="2306" max="2306" width="39.42578125" style="529" customWidth="1"/>
    <col min="2307" max="2307" width="48.7109375" style="529" customWidth="1"/>
    <col min="2308" max="2308" width="41.140625" style="529" customWidth="1"/>
    <col min="2309" max="2309" width="48.7109375" style="529" customWidth="1"/>
    <col min="2310" max="2310" width="51.140625" style="529" customWidth="1"/>
    <col min="2311" max="2311" width="48.7109375" style="529" customWidth="1"/>
    <col min="2312" max="2312" width="64" style="529" customWidth="1"/>
    <col min="2313" max="2313" width="42.42578125" style="529" customWidth="1"/>
    <col min="2314" max="2314" width="39.42578125" style="529" customWidth="1"/>
    <col min="2315" max="2315" width="48.7109375" style="529" customWidth="1"/>
    <col min="2316" max="2316" width="41.140625" style="529" customWidth="1"/>
    <col min="2317" max="2317" width="48.7109375" style="529" customWidth="1"/>
    <col min="2318" max="2318" width="51.140625" style="529" customWidth="1"/>
    <col min="2319" max="2319" width="48.7109375" style="529" customWidth="1"/>
    <col min="2320" max="2320" width="64" style="529" customWidth="1"/>
    <col min="2321" max="2321" width="42.42578125" style="529" customWidth="1"/>
    <col min="2322" max="2322" width="6.5703125" style="529" customWidth="1"/>
    <col min="2323" max="2560" width="9.140625" style="529"/>
    <col min="2561" max="2561" width="228" style="529" customWidth="1"/>
    <col min="2562" max="2562" width="39.42578125" style="529" customWidth="1"/>
    <col min="2563" max="2563" width="48.7109375" style="529" customWidth="1"/>
    <col min="2564" max="2564" width="41.140625" style="529" customWidth="1"/>
    <col min="2565" max="2565" width="48.7109375" style="529" customWidth="1"/>
    <col min="2566" max="2566" width="51.140625" style="529" customWidth="1"/>
    <col min="2567" max="2567" width="48.7109375" style="529" customWidth="1"/>
    <col min="2568" max="2568" width="64" style="529" customWidth="1"/>
    <col min="2569" max="2569" width="42.42578125" style="529" customWidth="1"/>
    <col min="2570" max="2570" width="39.42578125" style="529" customWidth="1"/>
    <col min="2571" max="2571" width="48.7109375" style="529" customWidth="1"/>
    <col min="2572" max="2572" width="41.140625" style="529" customWidth="1"/>
    <col min="2573" max="2573" width="48.7109375" style="529" customWidth="1"/>
    <col min="2574" max="2574" width="51.140625" style="529" customWidth="1"/>
    <col min="2575" max="2575" width="48.7109375" style="529" customWidth="1"/>
    <col min="2576" max="2576" width="64" style="529" customWidth="1"/>
    <col min="2577" max="2577" width="42.42578125" style="529" customWidth="1"/>
    <col min="2578" max="2578" width="6.5703125" style="529" customWidth="1"/>
    <col min="2579" max="2816" width="9.140625" style="529"/>
    <col min="2817" max="2817" width="228" style="529" customWidth="1"/>
    <col min="2818" max="2818" width="39.42578125" style="529" customWidth="1"/>
    <col min="2819" max="2819" width="48.7109375" style="529" customWidth="1"/>
    <col min="2820" max="2820" width="41.140625" style="529" customWidth="1"/>
    <col min="2821" max="2821" width="48.7109375" style="529" customWidth="1"/>
    <col min="2822" max="2822" width="51.140625" style="529" customWidth="1"/>
    <col min="2823" max="2823" width="48.7109375" style="529" customWidth="1"/>
    <col min="2824" max="2824" width="64" style="529" customWidth="1"/>
    <col min="2825" max="2825" width="42.42578125" style="529" customWidth="1"/>
    <col min="2826" max="2826" width="39.42578125" style="529" customWidth="1"/>
    <col min="2827" max="2827" width="48.7109375" style="529" customWidth="1"/>
    <col min="2828" max="2828" width="41.140625" style="529" customWidth="1"/>
    <col min="2829" max="2829" width="48.7109375" style="529" customWidth="1"/>
    <col min="2830" max="2830" width="51.140625" style="529" customWidth="1"/>
    <col min="2831" max="2831" width="48.7109375" style="529" customWidth="1"/>
    <col min="2832" max="2832" width="64" style="529" customWidth="1"/>
    <col min="2833" max="2833" width="42.42578125" style="529" customWidth="1"/>
    <col min="2834" max="2834" width="6.5703125" style="529" customWidth="1"/>
    <col min="2835" max="3072" width="9.140625" style="529"/>
    <col min="3073" max="3073" width="228" style="529" customWidth="1"/>
    <col min="3074" max="3074" width="39.42578125" style="529" customWidth="1"/>
    <col min="3075" max="3075" width="48.7109375" style="529" customWidth="1"/>
    <col min="3076" max="3076" width="41.140625" style="529" customWidth="1"/>
    <col min="3077" max="3077" width="48.7109375" style="529" customWidth="1"/>
    <col min="3078" max="3078" width="51.140625" style="529" customWidth="1"/>
    <col min="3079" max="3079" width="48.7109375" style="529" customWidth="1"/>
    <col min="3080" max="3080" width="64" style="529" customWidth="1"/>
    <col min="3081" max="3081" width="42.42578125" style="529" customWidth="1"/>
    <col min="3082" max="3082" width="39.42578125" style="529" customWidth="1"/>
    <col min="3083" max="3083" width="48.7109375" style="529" customWidth="1"/>
    <col min="3084" max="3084" width="41.140625" style="529" customWidth="1"/>
    <col min="3085" max="3085" width="48.7109375" style="529" customWidth="1"/>
    <col min="3086" max="3086" width="51.140625" style="529" customWidth="1"/>
    <col min="3087" max="3087" width="48.7109375" style="529" customWidth="1"/>
    <col min="3088" max="3088" width="64" style="529" customWidth="1"/>
    <col min="3089" max="3089" width="42.42578125" style="529" customWidth="1"/>
    <col min="3090" max="3090" width="6.5703125" style="529" customWidth="1"/>
    <col min="3091" max="3328" width="9.140625" style="529"/>
    <col min="3329" max="3329" width="228" style="529" customWidth="1"/>
    <col min="3330" max="3330" width="39.42578125" style="529" customWidth="1"/>
    <col min="3331" max="3331" width="48.7109375" style="529" customWidth="1"/>
    <col min="3332" max="3332" width="41.140625" style="529" customWidth="1"/>
    <col min="3333" max="3333" width="48.7109375" style="529" customWidth="1"/>
    <col min="3334" max="3334" width="51.140625" style="529" customWidth="1"/>
    <col min="3335" max="3335" width="48.7109375" style="529" customWidth="1"/>
    <col min="3336" max="3336" width="64" style="529" customWidth="1"/>
    <col min="3337" max="3337" width="42.42578125" style="529" customWidth="1"/>
    <col min="3338" max="3338" width="39.42578125" style="529" customWidth="1"/>
    <col min="3339" max="3339" width="48.7109375" style="529" customWidth="1"/>
    <col min="3340" max="3340" width="41.140625" style="529" customWidth="1"/>
    <col min="3341" max="3341" width="48.7109375" style="529" customWidth="1"/>
    <col min="3342" max="3342" width="51.140625" style="529" customWidth="1"/>
    <col min="3343" max="3343" width="48.7109375" style="529" customWidth="1"/>
    <col min="3344" max="3344" width="64" style="529" customWidth="1"/>
    <col min="3345" max="3345" width="42.42578125" style="529" customWidth="1"/>
    <col min="3346" max="3346" width="6.5703125" style="529" customWidth="1"/>
    <col min="3347" max="3584" width="9.140625" style="529"/>
    <col min="3585" max="3585" width="228" style="529" customWidth="1"/>
    <col min="3586" max="3586" width="39.42578125" style="529" customWidth="1"/>
    <col min="3587" max="3587" width="48.7109375" style="529" customWidth="1"/>
    <col min="3588" max="3588" width="41.140625" style="529" customWidth="1"/>
    <col min="3589" max="3589" width="48.7109375" style="529" customWidth="1"/>
    <col min="3590" max="3590" width="51.140625" style="529" customWidth="1"/>
    <col min="3591" max="3591" width="48.7109375" style="529" customWidth="1"/>
    <col min="3592" max="3592" width="64" style="529" customWidth="1"/>
    <col min="3593" max="3593" width="42.42578125" style="529" customWidth="1"/>
    <col min="3594" max="3594" width="39.42578125" style="529" customWidth="1"/>
    <col min="3595" max="3595" width="48.7109375" style="529" customWidth="1"/>
    <col min="3596" max="3596" width="41.140625" style="529" customWidth="1"/>
    <col min="3597" max="3597" width="48.7109375" style="529" customWidth="1"/>
    <col min="3598" max="3598" width="51.140625" style="529" customWidth="1"/>
    <col min="3599" max="3599" width="48.7109375" style="529" customWidth="1"/>
    <col min="3600" max="3600" width="64" style="529" customWidth="1"/>
    <col min="3601" max="3601" width="42.42578125" style="529" customWidth="1"/>
    <col min="3602" max="3602" width="6.5703125" style="529" customWidth="1"/>
    <col min="3603" max="3840" width="9.140625" style="529"/>
    <col min="3841" max="3841" width="228" style="529" customWidth="1"/>
    <col min="3842" max="3842" width="39.42578125" style="529" customWidth="1"/>
    <col min="3843" max="3843" width="48.7109375" style="529" customWidth="1"/>
    <col min="3844" max="3844" width="41.140625" style="529" customWidth="1"/>
    <col min="3845" max="3845" width="48.7109375" style="529" customWidth="1"/>
    <col min="3846" max="3846" width="51.140625" style="529" customWidth="1"/>
    <col min="3847" max="3847" width="48.7109375" style="529" customWidth="1"/>
    <col min="3848" max="3848" width="64" style="529" customWidth="1"/>
    <col min="3849" max="3849" width="42.42578125" style="529" customWidth="1"/>
    <col min="3850" max="3850" width="39.42578125" style="529" customWidth="1"/>
    <col min="3851" max="3851" width="48.7109375" style="529" customWidth="1"/>
    <col min="3852" max="3852" width="41.140625" style="529" customWidth="1"/>
    <col min="3853" max="3853" width="48.7109375" style="529" customWidth="1"/>
    <col min="3854" max="3854" width="51.140625" style="529" customWidth="1"/>
    <col min="3855" max="3855" width="48.7109375" style="529" customWidth="1"/>
    <col min="3856" max="3856" width="64" style="529" customWidth="1"/>
    <col min="3857" max="3857" width="42.42578125" style="529" customWidth="1"/>
    <col min="3858" max="3858" width="6.5703125" style="529" customWidth="1"/>
    <col min="3859" max="4096" width="9.140625" style="529"/>
    <col min="4097" max="4097" width="228" style="529" customWidth="1"/>
    <col min="4098" max="4098" width="39.42578125" style="529" customWidth="1"/>
    <col min="4099" max="4099" width="48.7109375" style="529" customWidth="1"/>
    <col min="4100" max="4100" width="41.140625" style="529" customWidth="1"/>
    <col min="4101" max="4101" width="48.7109375" style="529" customWidth="1"/>
    <col min="4102" max="4102" width="51.140625" style="529" customWidth="1"/>
    <col min="4103" max="4103" width="48.7109375" style="529" customWidth="1"/>
    <col min="4104" max="4104" width="64" style="529" customWidth="1"/>
    <col min="4105" max="4105" width="42.42578125" style="529" customWidth="1"/>
    <col min="4106" max="4106" width="39.42578125" style="529" customWidth="1"/>
    <col min="4107" max="4107" width="48.7109375" style="529" customWidth="1"/>
    <col min="4108" max="4108" width="41.140625" style="529" customWidth="1"/>
    <col min="4109" max="4109" width="48.7109375" style="529" customWidth="1"/>
    <col min="4110" max="4110" width="51.140625" style="529" customWidth="1"/>
    <col min="4111" max="4111" width="48.7109375" style="529" customWidth="1"/>
    <col min="4112" max="4112" width="64" style="529" customWidth="1"/>
    <col min="4113" max="4113" width="42.42578125" style="529" customWidth="1"/>
    <col min="4114" max="4114" width="6.5703125" style="529" customWidth="1"/>
    <col min="4115" max="4352" width="9.140625" style="529"/>
    <col min="4353" max="4353" width="228" style="529" customWidth="1"/>
    <col min="4354" max="4354" width="39.42578125" style="529" customWidth="1"/>
    <col min="4355" max="4355" width="48.7109375" style="529" customWidth="1"/>
    <col min="4356" max="4356" width="41.140625" style="529" customWidth="1"/>
    <col min="4357" max="4357" width="48.7109375" style="529" customWidth="1"/>
    <col min="4358" max="4358" width="51.140625" style="529" customWidth="1"/>
    <col min="4359" max="4359" width="48.7109375" style="529" customWidth="1"/>
    <col min="4360" max="4360" width="64" style="529" customWidth="1"/>
    <col min="4361" max="4361" width="42.42578125" style="529" customWidth="1"/>
    <col min="4362" max="4362" width="39.42578125" style="529" customWidth="1"/>
    <col min="4363" max="4363" width="48.7109375" style="529" customWidth="1"/>
    <col min="4364" max="4364" width="41.140625" style="529" customWidth="1"/>
    <col min="4365" max="4365" width="48.7109375" style="529" customWidth="1"/>
    <col min="4366" max="4366" width="51.140625" style="529" customWidth="1"/>
    <col min="4367" max="4367" width="48.7109375" style="529" customWidth="1"/>
    <col min="4368" max="4368" width="64" style="529" customWidth="1"/>
    <col min="4369" max="4369" width="42.42578125" style="529" customWidth="1"/>
    <col min="4370" max="4370" width="6.5703125" style="529" customWidth="1"/>
    <col min="4371" max="4608" width="9.140625" style="529"/>
    <col min="4609" max="4609" width="228" style="529" customWidth="1"/>
    <col min="4610" max="4610" width="39.42578125" style="529" customWidth="1"/>
    <col min="4611" max="4611" width="48.7109375" style="529" customWidth="1"/>
    <col min="4612" max="4612" width="41.140625" style="529" customWidth="1"/>
    <col min="4613" max="4613" width="48.7109375" style="529" customWidth="1"/>
    <col min="4614" max="4614" width="51.140625" style="529" customWidth="1"/>
    <col min="4615" max="4615" width="48.7109375" style="529" customWidth="1"/>
    <col min="4616" max="4616" width="64" style="529" customWidth="1"/>
    <col min="4617" max="4617" width="42.42578125" style="529" customWidth="1"/>
    <col min="4618" max="4618" width="39.42578125" style="529" customWidth="1"/>
    <col min="4619" max="4619" width="48.7109375" style="529" customWidth="1"/>
    <col min="4620" max="4620" width="41.140625" style="529" customWidth="1"/>
    <col min="4621" max="4621" width="48.7109375" style="529" customWidth="1"/>
    <col min="4622" max="4622" width="51.140625" style="529" customWidth="1"/>
    <col min="4623" max="4623" width="48.7109375" style="529" customWidth="1"/>
    <col min="4624" max="4624" width="64" style="529" customWidth="1"/>
    <col min="4625" max="4625" width="42.42578125" style="529" customWidth="1"/>
    <col min="4626" max="4626" width="6.5703125" style="529" customWidth="1"/>
    <col min="4627" max="4864" width="9.140625" style="529"/>
    <col min="4865" max="4865" width="228" style="529" customWidth="1"/>
    <col min="4866" max="4866" width="39.42578125" style="529" customWidth="1"/>
    <col min="4867" max="4867" width="48.7109375" style="529" customWidth="1"/>
    <col min="4868" max="4868" width="41.140625" style="529" customWidth="1"/>
    <col min="4869" max="4869" width="48.7109375" style="529" customWidth="1"/>
    <col min="4870" max="4870" width="51.140625" style="529" customWidth="1"/>
    <col min="4871" max="4871" width="48.7109375" style="529" customWidth="1"/>
    <col min="4872" max="4872" width="64" style="529" customWidth="1"/>
    <col min="4873" max="4873" width="42.42578125" style="529" customWidth="1"/>
    <col min="4874" max="4874" width="39.42578125" style="529" customWidth="1"/>
    <col min="4875" max="4875" width="48.7109375" style="529" customWidth="1"/>
    <col min="4876" max="4876" width="41.140625" style="529" customWidth="1"/>
    <col min="4877" max="4877" width="48.7109375" style="529" customWidth="1"/>
    <col min="4878" max="4878" width="51.140625" style="529" customWidth="1"/>
    <col min="4879" max="4879" width="48.7109375" style="529" customWidth="1"/>
    <col min="4880" max="4880" width="64" style="529" customWidth="1"/>
    <col min="4881" max="4881" width="42.42578125" style="529" customWidth="1"/>
    <col min="4882" max="4882" width="6.5703125" style="529" customWidth="1"/>
    <col min="4883" max="5120" width="9.140625" style="529"/>
    <col min="5121" max="5121" width="228" style="529" customWidth="1"/>
    <col min="5122" max="5122" width="39.42578125" style="529" customWidth="1"/>
    <col min="5123" max="5123" width="48.7109375" style="529" customWidth="1"/>
    <col min="5124" max="5124" width="41.140625" style="529" customWidth="1"/>
    <col min="5125" max="5125" width="48.7109375" style="529" customWidth="1"/>
    <col min="5126" max="5126" width="51.140625" style="529" customWidth="1"/>
    <col min="5127" max="5127" width="48.7109375" style="529" customWidth="1"/>
    <col min="5128" max="5128" width="64" style="529" customWidth="1"/>
    <col min="5129" max="5129" width="42.42578125" style="529" customWidth="1"/>
    <col min="5130" max="5130" width="39.42578125" style="529" customWidth="1"/>
    <col min="5131" max="5131" width="48.7109375" style="529" customWidth="1"/>
    <col min="5132" max="5132" width="41.140625" style="529" customWidth="1"/>
    <col min="5133" max="5133" width="48.7109375" style="529" customWidth="1"/>
    <col min="5134" max="5134" width="51.140625" style="529" customWidth="1"/>
    <col min="5135" max="5135" width="48.7109375" style="529" customWidth="1"/>
    <col min="5136" max="5136" width="64" style="529" customWidth="1"/>
    <col min="5137" max="5137" width="42.42578125" style="529" customWidth="1"/>
    <col min="5138" max="5138" width="6.5703125" style="529" customWidth="1"/>
    <col min="5139" max="5376" width="9.140625" style="529"/>
    <col min="5377" max="5377" width="228" style="529" customWidth="1"/>
    <col min="5378" max="5378" width="39.42578125" style="529" customWidth="1"/>
    <col min="5379" max="5379" width="48.7109375" style="529" customWidth="1"/>
    <col min="5380" max="5380" width="41.140625" style="529" customWidth="1"/>
    <col min="5381" max="5381" width="48.7109375" style="529" customWidth="1"/>
    <col min="5382" max="5382" width="51.140625" style="529" customWidth="1"/>
    <col min="5383" max="5383" width="48.7109375" style="529" customWidth="1"/>
    <col min="5384" max="5384" width="64" style="529" customWidth="1"/>
    <col min="5385" max="5385" width="42.42578125" style="529" customWidth="1"/>
    <col min="5386" max="5386" width="39.42578125" style="529" customWidth="1"/>
    <col min="5387" max="5387" width="48.7109375" style="529" customWidth="1"/>
    <col min="5388" max="5388" width="41.140625" style="529" customWidth="1"/>
    <col min="5389" max="5389" width="48.7109375" style="529" customWidth="1"/>
    <col min="5390" max="5390" width="51.140625" style="529" customWidth="1"/>
    <col min="5391" max="5391" width="48.7109375" style="529" customWidth="1"/>
    <col min="5392" max="5392" width="64" style="529" customWidth="1"/>
    <col min="5393" max="5393" width="42.42578125" style="529" customWidth="1"/>
    <col min="5394" max="5394" width="6.5703125" style="529" customWidth="1"/>
    <col min="5395" max="5632" width="9.140625" style="529"/>
    <col min="5633" max="5633" width="228" style="529" customWidth="1"/>
    <col min="5634" max="5634" width="39.42578125" style="529" customWidth="1"/>
    <col min="5635" max="5635" width="48.7109375" style="529" customWidth="1"/>
    <col min="5636" max="5636" width="41.140625" style="529" customWidth="1"/>
    <col min="5637" max="5637" width="48.7109375" style="529" customWidth="1"/>
    <col min="5638" max="5638" width="51.140625" style="529" customWidth="1"/>
    <col min="5639" max="5639" width="48.7109375" style="529" customWidth="1"/>
    <col min="5640" max="5640" width="64" style="529" customWidth="1"/>
    <col min="5641" max="5641" width="42.42578125" style="529" customWidth="1"/>
    <col min="5642" max="5642" width="39.42578125" style="529" customWidth="1"/>
    <col min="5643" max="5643" width="48.7109375" style="529" customWidth="1"/>
    <col min="5644" max="5644" width="41.140625" style="529" customWidth="1"/>
    <col min="5645" max="5645" width="48.7109375" style="529" customWidth="1"/>
    <col min="5646" max="5646" width="51.140625" style="529" customWidth="1"/>
    <col min="5647" max="5647" width="48.7109375" style="529" customWidth="1"/>
    <col min="5648" max="5648" width="64" style="529" customWidth="1"/>
    <col min="5649" max="5649" width="42.42578125" style="529" customWidth="1"/>
    <col min="5650" max="5650" width="6.5703125" style="529" customWidth="1"/>
    <col min="5651" max="5888" width="9.140625" style="529"/>
    <col min="5889" max="5889" width="228" style="529" customWidth="1"/>
    <col min="5890" max="5890" width="39.42578125" style="529" customWidth="1"/>
    <col min="5891" max="5891" width="48.7109375" style="529" customWidth="1"/>
    <col min="5892" max="5892" width="41.140625" style="529" customWidth="1"/>
    <col min="5893" max="5893" width="48.7109375" style="529" customWidth="1"/>
    <col min="5894" max="5894" width="51.140625" style="529" customWidth="1"/>
    <col min="5895" max="5895" width="48.7109375" style="529" customWidth="1"/>
    <col min="5896" max="5896" width="64" style="529" customWidth="1"/>
    <col min="5897" max="5897" width="42.42578125" style="529" customWidth="1"/>
    <col min="5898" max="5898" width="39.42578125" style="529" customWidth="1"/>
    <col min="5899" max="5899" width="48.7109375" style="529" customWidth="1"/>
    <col min="5900" max="5900" width="41.140625" style="529" customWidth="1"/>
    <col min="5901" max="5901" width="48.7109375" style="529" customWidth="1"/>
    <col min="5902" max="5902" width="51.140625" style="529" customWidth="1"/>
    <col min="5903" max="5903" width="48.7109375" style="529" customWidth="1"/>
    <col min="5904" max="5904" width="64" style="529" customWidth="1"/>
    <col min="5905" max="5905" width="42.42578125" style="529" customWidth="1"/>
    <col min="5906" max="5906" width="6.5703125" style="529" customWidth="1"/>
    <col min="5907" max="6144" width="9.140625" style="529"/>
    <col min="6145" max="6145" width="228" style="529" customWidth="1"/>
    <col min="6146" max="6146" width="39.42578125" style="529" customWidth="1"/>
    <col min="6147" max="6147" width="48.7109375" style="529" customWidth="1"/>
    <col min="6148" max="6148" width="41.140625" style="529" customWidth="1"/>
    <col min="6149" max="6149" width="48.7109375" style="529" customWidth="1"/>
    <col min="6150" max="6150" width="51.140625" style="529" customWidth="1"/>
    <col min="6151" max="6151" width="48.7109375" style="529" customWidth="1"/>
    <col min="6152" max="6152" width="64" style="529" customWidth="1"/>
    <col min="6153" max="6153" width="42.42578125" style="529" customWidth="1"/>
    <col min="6154" max="6154" width="39.42578125" style="529" customWidth="1"/>
    <col min="6155" max="6155" width="48.7109375" style="529" customWidth="1"/>
    <col min="6156" max="6156" width="41.140625" style="529" customWidth="1"/>
    <col min="6157" max="6157" width="48.7109375" style="529" customWidth="1"/>
    <col min="6158" max="6158" width="51.140625" style="529" customWidth="1"/>
    <col min="6159" max="6159" width="48.7109375" style="529" customWidth="1"/>
    <col min="6160" max="6160" width="64" style="529" customWidth="1"/>
    <col min="6161" max="6161" width="42.42578125" style="529" customWidth="1"/>
    <col min="6162" max="6162" width="6.5703125" style="529" customWidth="1"/>
    <col min="6163" max="6400" width="9.140625" style="529"/>
    <col min="6401" max="6401" width="228" style="529" customWidth="1"/>
    <col min="6402" max="6402" width="39.42578125" style="529" customWidth="1"/>
    <col min="6403" max="6403" width="48.7109375" style="529" customWidth="1"/>
    <col min="6404" max="6404" width="41.140625" style="529" customWidth="1"/>
    <col min="6405" max="6405" width="48.7109375" style="529" customWidth="1"/>
    <col min="6406" max="6406" width="51.140625" style="529" customWidth="1"/>
    <col min="6407" max="6407" width="48.7109375" style="529" customWidth="1"/>
    <col min="6408" max="6408" width="64" style="529" customWidth="1"/>
    <col min="6409" max="6409" width="42.42578125" style="529" customWidth="1"/>
    <col min="6410" max="6410" width="39.42578125" style="529" customWidth="1"/>
    <col min="6411" max="6411" width="48.7109375" style="529" customWidth="1"/>
    <col min="6412" max="6412" width="41.140625" style="529" customWidth="1"/>
    <col min="6413" max="6413" width="48.7109375" style="529" customWidth="1"/>
    <col min="6414" max="6414" width="51.140625" style="529" customWidth="1"/>
    <col min="6415" max="6415" width="48.7109375" style="529" customWidth="1"/>
    <col min="6416" max="6416" width="64" style="529" customWidth="1"/>
    <col min="6417" max="6417" width="42.42578125" style="529" customWidth="1"/>
    <col min="6418" max="6418" width="6.5703125" style="529" customWidth="1"/>
    <col min="6419" max="6656" width="9.140625" style="529"/>
    <col min="6657" max="6657" width="228" style="529" customWidth="1"/>
    <col min="6658" max="6658" width="39.42578125" style="529" customWidth="1"/>
    <col min="6659" max="6659" width="48.7109375" style="529" customWidth="1"/>
    <col min="6660" max="6660" width="41.140625" style="529" customWidth="1"/>
    <col min="6661" max="6661" width="48.7109375" style="529" customWidth="1"/>
    <col min="6662" max="6662" width="51.140625" style="529" customWidth="1"/>
    <col min="6663" max="6663" width="48.7109375" style="529" customWidth="1"/>
    <col min="6664" max="6664" width="64" style="529" customWidth="1"/>
    <col min="6665" max="6665" width="42.42578125" style="529" customWidth="1"/>
    <col min="6666" max="6666" width="39.42578125" style="529" customWidth="1"/>
    <col min="6667" max="6667" width="48.7109375" style="529" customWidth="1"/>
    <col min="6668" max="6668" width="41.140625" style="529" customWidth="1"/>
    <col min="6669" max="6669" width="48.7109375" style="529" customWidth="1"/>
    <col min="6670" max="6670" width="51.140625" style="529" customWidth="1"/>
    <col min="6671" max="6671" width="48.7109375" style="529" customWidth="1"/>
    <col min="6672" max="6672" width="64" style="529" customWidth="1"/>
    <col min="6673" max="6673" width="42.42578125" style="529" customWidth="1"/>
    <col min="6674" max="6674" width="6.5703125" style="529" customWidth="1"/>
    <col min="6675" max="6912" width="9.140625" style="529"/>
    <col min="6913" max="6913" width="228" style="529" customWidth="1"/>
    <col min="6914" max="6914" width="39.42578125" style="529" customWidth="1"/>
    <col min="6915" max="6915" width="48.7109375" style="529" customWidth="1"/>
    <col min="6916" max="6916" width="41.140625" style="529" customWidth="1"/>
    <col min="6917" max="6917" width="48.7109375" style="529" customWidth="1"/>
    <col min="6918" max="6918" width="51.140625" style="529" customWidth="1"/>
    <col min="6919" max="6919" width="48.7109375" style="529" customWidth="1"/>
    <col min="6920" max="6920" width="64" style="529" customWidth="1"/>
    <col min="6921" max="6921" width="42.42578125" style="529" customWidth="1"/>
    <col min="6922" max="6922" width="39.42578125" style="529" customWidth="1"/>
    <col min="6923" max="6923" width="48.7109375" style="529" customWidth="1"/>
    <col min="6924" max="6924" width="41.140625" style="529" customWidth="1"/>
    <col min="6925" max="6925" width="48.7109375" style="529" customWidth="1"/>
    <col min="6926" max="6926" width="51.140625" style="529" customWidth="1"/>
    <col min="6927" max="6927" width="48.7109375" style="529" customWidth="1"/>
    <col min="6928" max="6928" width="64" style="529" customWidth="1"/>
    <col min="6929" max="6929" width="42.42578125" style="529" customWidth="1"/>
    <col min="6930" max="6930" width="6.5703125" style="529" customWidth="1"/>
    <col min="6931" max="7168" width="9.140625" style="529"/>
    <col min="7169" max="7169" width="228" style="529" customWidth="1"/>
    <col min="7170" max="7170" width="39.42578125" style="529" customWidth="1"/>
    <col min="7171" max="7171" width="48.7109375" style="529" customWidth="1"/>
    <col min="7172" max="7172" width="41.140625" style="529" customWidth="1"/>
    <col min="7173" max="7173" width="48.7109375" style="529" customWidth="1"/>
    <col min="7174" max="7174" width="51.140625" style="529" customWidth="1"/>
    <col min="7175" max="7175" width="48.7109375" style="529" customWidth="1"/>
    <col min="7176" max="7176" width="64" style="529" customWidth="1"/>
    <col min="7177" max="7177" width="42.42578125" style="529" customWidth="1"/>
    <col min="7178" max="7178" width="39.42578125" style="529" customWidth="1"/>
    <col min="7179" max="7179" width="48.7109375" style="529" customWidth="1"/>
    <col min="7180" max="7180" width="41.140625" style="529" customWidth="1"/>
    <col min="7181" max="7181" width="48.7109375" style="529" customWidth="1"/>
    <col min="7182" max="7182" width="51.140625" style="529" customWidth="1"/>
    <col min="7183" max="7183" width="48.7109375" style="529" customWidth="1"/>
    <col min="7184" max="7184" width="64" style="529" customWidth="1"/>
    <col min="7185" max="7185" width="42.42578125" style="529" customWidth="1"/>
    <col min="7186" max="7186" width="6.5703125" style="529" customWidth="1"/>
    <col min="7187" max="7424" width="9.140625" style="529"/>
    <col min="7425" max="7425" width="228" style="529" customWidth="1"/>
    <col min="7426" max="7426" width="39.42578125" style="529" customWidth="1"/>
    <col min="7427" max="7427" width="48.7109375" style="529" customWidth="1"/>
    <col min="7428" max="7428" width="41.140625" style="529" customWidth="1"/>
    <col min="7429" max="7429" width="48.7109375" style="529" customWidth="1"/>
    <col min="7430" max="7430" width="51.140625" style="529" customWidth="1"/>
    <col min="7431" max="7431" width="48.7109375" style="529" customWidth="1"/>
    <col min="7432" max="7432" width="64" style="529" customWidth="1"/>
    <col min="7433" max="7433" width="42.42578125" style="529" customWidth="1"/>
    <col min="7434" max="7434" width="39.42578125" style="529" customWidth="1"/>
    <col min="7435" max="7435" width="48.7109375" style="529" customWidth="1"/>
    <col min="7436" max="7436" width="41.140625" style="529" customWidth="1"/>
    <col min="7437" max="7437" width="48.7109375" style="529" customWidth="1"/>
    <col min="7438" max="7438" width="51.140625" style="529" customWidth="1"/>
    <col min="7439" max="7439" width="48.7109375" style="529" customWidth="1"/>
    <col min="7440" max="7440" width="64" style="529" customWidth="1"/>
    <col min="7441" max="7441" width="42.42578125" style="529" customWidth="1"/>
    <col min="7442" max="7442" width="6.5703125" style="529" customWidth="1"/>
    <col min="7443" max="7680" width="9.140625" style="529"/>
    <col min="7681" max="7681" width="228" style="529" customWidth="1"/>
    <col min="7682" max="7682" width="39.42578125" style="529" customWidth="1"/>
    <col min="7683" max="7683" width="48.7109375" style="529" customWidth="1"/>
    <col min="7684" max="7684" width="41.140625" style="529" customWidth="1"/>
    <col min="7685" max="7685" width="48.7109375" style="529" customWidth="1"/>
    <col min="7686" max="7686" width="51.140625" style="529" customWidth="1"/>
    <col min="7687" max="7687" width="48.7109375" style="529" customWidth="1"/>
    <col min="7688" max="7688" width="64" style="529" customWidth="1"/>
    <col min="7689" max="7689" width="42.42578125" style="529" customWidth="1"/>
    <col min="7690" max="7690" width="39.42578125" style="529" customWidth="1"/>
    <col min="7691" max="7691" width="48.7109375" style="529" customWidth="1"/>
    <col min="7692" max="7692" width="41.140625" style="529" customWidth="1"/>
    <col min="7693" max="7693" width="48.7109375" style="529" customWidth="1"/>
    <col min="7694" max="7694" width="51.140625" style="529" customWidth="1"/>
    <col min="7695" max="7695" width="48.7109375" style="529" customWidth="1"/>
    <col min="7696" max="7696" width="64" style="529" customWidth="1"/>
    <col min="7697" max="7697" width="42.42578125" style="529" customWidth="1"/>
    <col min="7698" max="7698" width="6.5703125" style="529" customWidth="1"/>
    <col min="7699" max="7936" width="9.140625" style="529"/>
    <col min="7937" max="7937" width="228" style="529" customWidth="1"/>
    <col min="7938" max="7938" width="39.42578125" style="529" customWidth="1"/>
    <col min="7939" max="7939" width="48.7109375" style="529" customWidth="1"/>
    <col min="7940" max="7940" width="41.140625" style="529" customWidth="1"/>
    <col min="7941" max="7941" width="48.7109375" style="529" customWidth="1"/>
    <col min="7942" max="7942" width="51.140625" style="529" customWidth="1"/>
    <col min="7943" max="7943" width="48.7109375" style="529" customWidth="1"/>
    <col min="7944" max="7944" width="64" style="529" customWidth="1"/>
    <col min="7945" max="7945" width="42.42578125" style="529" customWidth="1"/>
    <col min="7946" max="7946" width="39.42578125" style="529" customWidth="1"/>
    <col min="7947" max="7947" width="48.7109375" style="529" customWidth="1"/>
    <col min="7948" max="7948" width="41.140625" style="529" customWidth="1"/>
    <col min="7949" max="7949" width="48.7109375" style="529" customWidth="1"/>
    <col min="7950" max="7950" width="51.140625" style="529" customWidth="1"/>
    <col min="7951" max="7951" width="48.7109375" style="529" customWidth="1"/>
    <col min="7952" max="7952" width="64" style="529" customWidth="1"/>
    <col min="7953" max="7953" width="42.42578125" style="529" customWidth="1"/>
    <col min="7954" max="7954" width="6.5703125" style="529" customWidth="1"/>
    <col min="7955" max="8192" width="9.140625" style="529"/>
    <col min="8193" max="8193" width="228" style="529" customWidth="1"/>
    <col min="8194" max="8194" width="39.42578125" style="529" customWidth="1"/>
    <col min="8195" max="8195" width="48.7109375" style="529" customWidth="1"/>
    <col min="8196" max="8196" width="41.140625" style="529" customWidth="1"/>
    <col min="8197" max="8197" width="48.7109375" style="529" customWidth="1"/>
    <col min="8198" max="8198" width="51.140625" style="529" customWidth="1"/>
    <col min="8199" max="8199" width="48.7109375" style="529" customWidth="1"/>
    <col min="8200" max="8200" width="64" style="529" customWidth="1"/>
    <col min="8201" max="8201" width="42.42578125" style="529" customWidth="1"/>
    <col min="8202" max="8202" width="39.42578125" style="529" customWidth="1"/>
    <col min="8203" max="8203" width="48.7109375" style="529" customWidth="1"/>
    <col min="8204" max="8204" width="41.140625" style="529" customWidth="1"/>
    <col min="8205" max="8205" width="48.7109375" style="529" customWidth="1"/>
    <col min="8206" max="8206" width="51.140625" style="529" customWidth="1"/>
    <col min="8207" max="8207" width="48.7109375" style="529" customWidth="1"/>
    <col min="8208" max="8208" width="64" style="529" customWidth="1"/>
    <col min="8209" max="8209" width="42.42578125" style="529" customWidth="1"/>
    <col min="8210" max="8210" width="6.5703125" style="529" customWidth="1"/>
    <col min="8211" max="8448" width="9.140625" style="529"/>
    <col min="8449" max="8449" width="228" style="529" customWidth="1"/>
    <col min="8450" max="8450" width="39.42578125" style="529" customWidth="1"/>
    <col min="8451" max="8451" width="48.7109375" style="529" customWidth="1"/>
    <col min="8452" max="8452" width="41.140625" style="529" customWidth="1"/>
    <col min="8453" max="8453" width="48.7109375" style="529" customWidth="1"/>
    <col min="8454" max="8454" width="51.140625" style="529" customWidth="1"/>
    <col min="8455" max="8455" width="48.7109375" style="529" customWidth="1"/>
    <col min="8456" max="8456" width="64" style="529" customWidth="1"/>
    <col min="8457" max="8457" width="42.42578125" style="529" customWidth="1"/>
    <col min="8458" max="8458" width="39.42578125" style="529" customWidth="1"/>
    <col min="8459" max="8459" width="48.7109375" style="529" customWidth="1"/>
    <col min="8460" max="8460" width="41.140625" style="529" customWidth="1"/>
    <col min="8461" max="8461" width="48.7109375" style="529" customWidth="1"/>
    <col min="8462" max="8462" width="51.140625" style="529" customWidth="1"/>
    <col min="8463" max="8463" width="48.7109375" style="529" customWidth="1"/>
    <col min="8464" max="8464" width="64" style="529" customWidth="1"/>
    <col min="8465" max="8465" width="42.42578125" style="529" customWidth="1"/>
    <col min="8466" max="8466" width="6.5703125" style="529" customWidth="1"/>
    <col min="8467" max="8704" width="9.140625" style="529"/>
    <col min="8705" max="8705" width="228" style="529" customWidth="1"/>
    <col min="8706" max="8706" width="39.42578125" style="529" customWidth="1"/>
    <col min="8707" max="8707" width="48.7109375" style="529" customWidth="1"/>
    <col min="8708" max="8708" width="41.140625" style="529" customWidth="1"/>
    <col min="8709" max="8709" width="48.7109375" style="529" customWidth="1"/>
    <col min="8710" max="8710" width="51.140625" style="529" customWidth="1"/>
    <col min="8711" max="8711" width="48.7109375" style="529" customWidth="1"/>
    <col min="8712" max="8712" width="64" style="529" customWidth="1"/>
    <col min="8713" max="8713" width="42.42578125" style="529" customWidth="1"/>
    <col min="8714" max="8714" width="39.42578125" style="529" customWidth="1"/>
    <col min="8715" max="8715" width="48.7109375" style="529" customWidth="1"/>
    <col min="8716" max="8716" width="41.140625" style="529" customWidth="1"/>
    <col min="8717" max="8717" width="48.7109375" style="529" customWidth="1"/>
    <col min="8718" max="8718" width="51.140625" style="529" customWidth="1"/>
    <col min="8719" max="8719" width="48.7109375" style="529" customWidth="1"/>
    <col min="8720" max="8720" width="64" style="529" customWidth="1"/>
    <col min="8721" max="8721" width="42.42578125" style="529" customWidth="1"/>
    <col min="8722" max="8722" width="6.5703125" style="529" customWidth="1"/>
    <col min="8723" max="8960" width="9.140625" style="529"/>
    <col min="8961" max="8961" width="228" style="529" customWidth="1"/>
    <col min="8962" max="8962" width="39.42578125" style="529" customWidth="1"/>
    <col min="8963" max="8963" width="48.7109375" style="529" customWidth="1"/>
    <col min="8964" max="8964" width="41.140625" style="529" customWidth="1"/>
    <col min="8965" max="8965" width="48.7109375" style="529" customWidth="1"/>
    <col min="8966" max="8966" width="51.140625" style="529" customWidth="1"/>
    <col min="8967" max="8967" width="48.7109375" style="529" customWidth="1"/>
    <col min="8968" max="8968" width="64" style="529" customWidth="1"/>
    <col min="8969" max="8969" width="42.42578125" style="529" customWidth="1"/>
    <col min="8970" max="8970" width="39.42578125" style="529" customWidth="1"/>
    <col min="8971" max="8971" width="48.7109375" style="529" customWidth="1"/>
    <col min="8972" max="8972" width="41.140625" style="529" customWidth="1"/>
    <col min="8973" max="8973" width="48.7109375" style="529" customWidth="1"/>
    <col min="8974" max="8974" width="51.140625" style="529" customWidth="1"/>
    <col min="8975" max="8975" width="48.7109375" style="529" customWidth="1"/>
    <col min="8976" max="8976" width="64" style="529" customWidth="1"/>
    <col min="8977" max="8977" width="42.42578125" style="529" customWidth="1"/>
    <col min="8978" max="8978" width="6.5703125" style="529" customWidth="1"/>
    <col min="8979" max="9216" width="9.140625" style="529"/>
    <col min="9217" max="9217" width="228" style="529" customWidth="1"/>
    <col min="9218" max="9218" width="39.42578125" style="529" customWidth="1"/>
    <col min="9219" max="9219" width="48.7109375" style="529" customWidth="1"/>
    <col min="9220" max="9220" width="41.140625" style="529" customWidth="1"/>
    <col min="9221" max="9221" width="48.7109375" style="529" customWidth="1"/>
    <col min="9222" max="9222" width="51.140625" style="529" customWidth="1"/>
    <col min="9223" max="9223" width="48.7109375" style="529" customWidth="1"/>
    <col min="9224" max="9224" width="64" style="529" customWidth="1"/>
    <col min="9225" max="9225" width="42.42578125" style="529" customWidth="1"/>
    <col min="9226" max="9226" width="39.42578125" style="529" customWidth="1"/>
    <col min="9227" max="9227" width="48.7109375" style="529" customWidth="1"/>
    <col min="9228" max="9228" width="41.140625" style="529" customWidth="1"/>
    <col min="9229" max="9229" width="48.7109375" style="529" customWidth="1"/>
    <col min="9230" max="9230" width="51.140625" style="529" customWidth="1"/>
    <col min="9231" max="9231" width="48.7109375" style="529" customWidth="1"/>
    <col min="9232" max="9232" width="64" style="529" customWidth="1"/>
    <col min="9233" max="9233" width="42.42578125" style="529" customWidth="1"/>
    <col min="9234" max="9234" width="6.5703125" style="529" customWidth="1"/>
    <col min="9235" max="9472" width="9.140625" style="529"/>
    <col min="9473" max="9473" width="228" style="529" customWidth="1"/>
    <col min="9474" max="9474" width="39.42578125" style="529" customWidth="1"/>
    <col min="9475" max="9475" width="48.7109375" style="529" customWidth="1"/>
    <col min="9476" max="9476" width="41.140625" style="529" customWidth="1"/>
    <col min="9477" max="9477" width="48.7109375" style="529" customWidth="1"/>
    <col min="9478" max="9478" width="51.140625" style="529" customWidth="1"/>
    <col min="9479" max="9479" width="48.7109375" style="529" customWidth="1"/>
    <col min="9480" max="9480" width="64" style="529" customWidth="1"/>
    <col min="9481" max="9481" width="42.42578125" style="529" customWidth="1"/>
    <col min="9482" max="9482" width="39.42578125" style="529" customWidth="1"/>
    <col min="9483" max="9483" width="48.7109375" style="529" customWidth="1"/>
    <col min="9484" max="9484" width="41.140625" style="529" customWidth="1"/>
    <col min="9485" max="9485" width="48.7109375" style="529" customWidth="1"/>
    <col min="9486" max="9486" width="51.140625" style="529" customWidth="1"/>
    <col min="9487" max="9487" width="48.7109375" style="529" customWidth="1"/>
    <col min="9488" max="9488" width="64" style="529" customWidth="1"/>
    <col min="9489" max="9489" width="42.42578125" style="529" customWidth="1"/>
    <col min="9490" max="9490" width="6.5703125" style="529" customWidth="1"/>
    <col min="9491" max="9728" width="9.140625" style="529"/>
    <col min="9729" max="9729" width="228" style="529" customWidth="1"/>
    <col min="9730" max="9730" width="39.42578125" style="529" customWidth="1"/>
    <col min="9731" max="9731" width="48.7109375" style="529" customWidth="1"/>
    <col min="9732" max="9732" width="41.140625" style="529" customWidth="1"/>
    <col min="9733" max="9733" width="48.7109375" style="529" customWidth="1"/>
    <col min="9734" max="9734" width="51.140625" style="529" customWidth="1"/>
    <col min="9735" max="9735" width="48.7109375" style="529" customWidth="1"/>
    <col min="9736" max="9736" width="64" style="529" customWidth="1"/>
    <col min="9737" max="9737" width="42.42578125" style="529" customWidth="1"/>
    <col min="9738" max="9738" width="39.42578125" style="529" customWidth="1"/>
    <col min="9739" max="9739" width="48.7109375" style="529" customWidth="1"/>
    <col min="9740" max="9740" width="41.140625" style="529" customWidth="1"/>
    <col min="9741" max="9741" width="48.7109375" style="529" customWidth="1"/>
    <col min="9742" max="9742" width="51.140625" style="529" customWidth="1"/>
    <col min="9743" max="9743" width="48.7109375" style="529" customWidth="1"/>
    <col min="9744" max="9744" width="64" style="529" customWidth="1"/>
    <col min="9745" max="9745" width="42.42578125" style="529" customWidth="1"/>
    <col min="9746" max="9746" width="6.5703125" style="529" customWidth="1"/>
    <col min="9747" max="9984" width="9.140625" style="529"/>
    <col min="9985" max="9985" width="228" style="529" customWidth="1"/>
    <col min="9986" max="9986" width="39.42578125" style="529" customWidth="1"/>
    <col min="9987" max="9987" width="48.7109375" style="529" customWidth="1"/>
    <col min="9988" max="9988" width="41.140625" style="529" customWidth="1"/>
    <col min="9989" max="9989" width="48.7109375" style="529" customWidth="1"/>
    <col min="9990" max="9990" width="51.140625" style="529" customWidth="1"/>
    <col min="9991" max="9991" width="48.7109375" style="529" customWidth="1"/>
    <col min="9992" max="9992" width="64" style="529" customWidth="1"/>
    <col min="9993" max="9993" width="42.42578125" style="529" customWidth="1"/>
    <col min="9994" max="9994" width="39.42578125" style="529" customWidth="1"/>
    <col min="9995" max="9995" width="48.7109375" style="529" customWidth="1"/>
    <col min="9996" max="9996" width="41.140625" style="529" customWidth="1"/>
    <col min="9997" max="9997" width="48.7109375" style="529" customWidth="1"/>
    <col min="9998" max="9998" width="51.140625" style="529" customWidth="1"/>
    <col min="9999" max="9999" width="48.7109375" style="529" customWidth="1"/>
    <col min="10000" max="10000" width="64" style="529" customWidth="1"/>
    <col min="10001" max="10001" width="42.42578125" style="529" customWidth="1"/>
    <col min="10002" max="10002" width="6.5703125" style="529" customWidth="1"/>
    <col min="10003" max="10240" width="9.140625" style="529"/>
    <col min="10241" max="10241" width="228" style="529" customWidth="1"/>
    <col min="10242" max="10242" width="39.42578125" style="529" customWidth="1"/>
    <col min="10243" max="10243" width="48.7109375" style="529" customWidth="1"/>
    <col min="10244" max="10244" width="41.140625" style="529" customWidth="1"/>
    <col min="10245" max="10245" width="48.7109375" style="529" customWidth="1"/>
    <col min="10246" max="10246" width="51.140625" style="529" customWidth="1"/>
    <col min="10247" max="10247" width="48.7109375" style="529" customWidth="1"/>
    <col min="10248" max="10248" width="64" style="529" customWidth="1"/>
    <col min="10249" max="10249" width="42.42578125" style="529" customWidth="1"/>
    <col min="10250" max="10250" width="39.42578125" style="529" customWidth="1"/>
    <col min="10251" max="10251" width="48.7109375" style="529" customWidth="1"/>
    <col min="10252" max="10252" width="41.140625" style="529" customWidth="1"/>
    <col min="10253" max="10253" width="48.7109375" style="529" customWidth="1"/>
    <col min="10254" max="10254" width="51.140625" style="529" customWidth="1"/>
    <col min="10255" max="10255" width="48.7109375" style="529" customWidth="1"/>
    <col min="10256" max="10256" width="64" style="529" customWidth="1"/>
    <col min="10257" max="10257" width="42.42578125" style="529" customWidth="1"/>
    <col min="10258" max="10258" width="6.5703125" style="529" customWidth="1"/>
    <col min="10259" max="10496" width="9.140625" style="529"/>
    <col min="10497" max="10497" width="228" style="529" customWidth="1"/>
    <col min="10498" max="10498" width="39.42578125" style="529" customWidth="1"/>
    <col min="10499" max="10499" width="48.7109375" style="529" customWidth="1"/>
    <col min="10500" max="10500" width="41.140625" style="529" customWidth="1"/>
    <col min="10501" max="10501" width="48.7109375" style="529" customWidth="1"/>
    <col min="10502" max="10502" width="51.140625" style="529" customWidth="1"/>
    <col min="10503" max="10503" width="48.7109375" style="529" customWidth="1"/>
    <col min="10504" max="10504" width="64" style="529" customWidth="1"/>
    <col min="10505" max="10505" width="42.42578125" style="529" customWidth="1"/>
    <col min="10506" max="10506" width="39.42578125" style="529" customWidth="1"/>
    <col min="10507" max="10507" width="48.7109375" style="529" customWidth="1"/>
    <col min="10508" max="10508" width="41.140625" style="529" customWidth="1"/>
    <col min="10509" max="10509" width="48.7109375" style="529" customWidth="1"/>
    <col min="10510" max="10510" width="51.140625" style="529" customWidth="1"/>
    <col min="10511" max="10511" width="48.7109375" style="529" customWidth="1"/>
    <col min="10512" max="10512" width="64" style="529" customWidth="1"/>
    <col min="10513" max="10513" width="42.42578125" style="529" customWidth="1"/>
    <col min="10514" max="10514" width="6.5703125" style="529" customWidth="1"/>
    <col min="10515" max="10752" width="9.140625" style="529"/>
    <col min="10753" max="10753" width="228" style="529" customWidth="1"/>
    <col min="10754" max="10754" width="39.42578125" style="529" customWidth="1"/>
    <col min="10755" max="10755" width="48.7109375" style="529" customWidth="1"/>
    <col min="10756" max="10756" width="41.140625" style="529" customWidth="1"/>
    <col min="10757" max="10757" width="48.7109375" style="529" customWidth="1"/>
    <col min="10758" max="10758" width="51.140625" style="529" customWidth="1"/>
    <col min="10759" max="10759" width="48.7109375" style="529" customWidth="1"/>
    <col min="10760" max="10760" width="64" style="529" customWidth="1"/>
    <col min="10761" max="10761" width="42.42578125" style="529" customWidth="1"/>
    <col min="10762" max="10762" width="39.42578125" style="529" customWidth="1"/>
    <col min="10763" max="10763" width="48.7109375" style="529" customWidth="1"/>
    <col min="10764" max="10764" width="41.140625" style="529" customWidth="1"/>
    <col min="10765" max="10765" width="48.7109375" style="529" customWidth="1"/>
    <col min="10766" max="10766" width="51.140625" style="529" customWidth="1"/>
    <col min="10767" max="10767" width="48.7109375" style="529" customWidth="1"/>
    <col min="10768" max="10768" width="64" style="529" customWidth="1"/>
    <col min="10769" max="10769" width="42.42578125" style="529" customWidth="1"/>
    <col min="10770" max="10770" width="6.5703125" style="529" customWidth="1"/>
    <col min="10771" max="11008" width="9.140625" style="529"/>
    <col min="11009" max="11009" width="228" style="529" customWidth="1"/>
    <col min="11010" max="11010" width="39.42578125" style="529" customWidth="1"/>
    <col min="11011" max="11011" width="48.7109375" style="529" customWidth="1"/>
    <col min="11012" max="11012" width="41.140625" style="529" customWidth="1"/>
    <col min="11013" max="11013" width="48.7109375" style="529" customWidth="1"/>
    <col min="11014" max="11014" width="51.140625" style="529" customWidth="1"/>
    <col min="11015" max="11015" width="48.7109375" style="529" customWidth="1"/>
    <col min="11016" max="11016" width="64" style="529" customWidth="1"/>
    <col min="11017" max="11017" width="42.42578125" style="529" customWidth="1"/>
    <col min="11018" max="11018" width="39.42578125" style="529" customWidth="1"/>
    <col min="11019" max="11019" width="48.7109375" style="529" customWidth="1"/>
    <col min="11020" max="11020" width="41.140625" style="529" customWidth="1"/>
    <col min="11021" max="11021" width="48.7109375" style="529" customWidth="1"/>
    <col min="11022" max="11022" width="51.140625" style="529" customWidth="1"/>
    <col min="11023" max="11023" width="48.7109375" style="529" customWidth="1"/>
    <col min="11024" max="11024" width="64" style="529" customWidth="1"/>
    <col min="11025" max="11025" width="42.42578125" style="529" customWidth="1"/>
    <col min="11026" max="11026" width="6.5703125" style="529" customWidth="1"/>
    <col min="11027" max="11264" width="9.140625" style="529"/>
    <col min="11265" max="11265" width="228" style="529" customWidth="1"/>
    <col min="11266" max="11266" width="39.42578125" style="529" customWidth="1"/>
    <col min="11267" max="11267" width="48.7109375" style="529" customWidth="1"/>
    <col min="11268" max="11268" width="41.140625" style="529" customWidth="1"/>
    <col min="11269" max="11269" width="48.7109375" style="529" customWidth="1"/>
    <col min="11270" max="11270" width="51.140625" style="529" customWidth="1"/>
    <col min="11271" max="11271" width="48.7109375" style="529" customWidth="1"/>
    <col min="11272" max="11272" width="64" style="529" customWidth="1"/>
    <col min="11273" max="11273" width="42.42578125" style="529" customWidth="1"/>
    <col min="11274" max="11274" width="39.42578125" style="529" customWidth="1"/>
    <col min="11275" max="11275" width="48.7109375" style="529" customWidth="1"/>
    <col min="11276" max="11276" width="41.140625" style="529" customWidth="1"/>
    <col min="11277" max="11277" width="48.7109375" style="529" customWidth="1"/>
    <col min="11278" max="11278" width="51.140625" style="529" customWidth="1"/>
    <col min="11279" max="11279" width="48.7109375" style="529" customWidth="1"/>
    <col min="11280" max="11280" width="64" style="529" customWidth="1"/>
    <col min="11281" max="11281" width="42.42578125" style="529" customWidth="1"/>
    <col min="11282" max="11282" width="6.5703125" style="529" customWidth="1"/>
    <col min="11283" max="11520" width="9.140625" style="529"/>
    <col min="11521" max="11521" width="228" style="529" customWidth="1"/>
    <col min="11522" max="11522" width="39.42578125" style="529" customWidth="1"/>
    <col min="11523" max="11523" width="48.7109375" style="529" customWidth="1"/>
    <col min="11524" max="11524" width="41.140625" style="529" customWidth="1"/>
    <col min="11525" max="11525" width="48.7109375" style="529" customWidth="1"/>
    <col min="11526" max="11526" width="51.140625" style="529" customWidth="1"/>
    <col min="11527" max="11527" width="48.7109375" style="529" customWidth="1"/>
    <col min="11528" max="11528" width="64" style="529" customWidth="1"/>
    <col min="11529" max="11529" width="42.42578125" style="529" customWidth="1"/>
    <col min="11530" max="11530" width="39.42578125" style="529" customWidth="1"/>
    <col min="11531" max="11531" width="48.7109375" style="529" customWidth="1"/>
    <col min="11532" max="11532" width="41.140625" style="529" customWidth="1"/>
    <col min="11533" max="11533" width="48.7109375" style="529" customWidth="1"/>
    <col min="11534" max="11534" width="51.140625" style="529" customWidth="1"/>
    <col min="11535" max="11535" width="48.7109375" style="529" customWidth="1"/>
    <col min="11536" max="11536" width="64" style="529" customWidth="1"/>
    <col min="11537" max="11537" width="42.42578125" style="529" customWidth="1"/>
    <col min="11538" max="11538" width="6.5703125" style="529" customWidth="1"/>
    <col min="11539" max="11776" width="9.140625" style="529"/>
    <col min="11777" max="11777" width="228" style="529" customWidth="1"/>
    <col min="11778" max="11778" width="39.42578125" style="529" customWidth="1"/>
    <col min="11779" max="11779" width="48.7109375" style="529" customWidth="1"/>
    <col min="11780" max="11780" width="41.140625" style="529" customWidth="1"/>
    <col min="11781" max="11781" width="48.7109375" style="529" customWidth="1"/>
    <col min="11782" max="11782" width="51.140625" style="529" customWidth="1"/>
    <col min="11783" max="11783" width="48.7109375" style="529" customWidth="1"/>
    <col min="11784" max="11784" width="64" style="529" customWidth="1"/>
    <col min="11785" max="11785" width="42.42578125" style="529" customWidth="1"/>
    <col min="11786" max="11786" width="39.42578125" style="529" customWidth="1"/>
    <col min="11787" max="11787" width="48.7109375" style="529" customWidth="1"/>
    <col min="11788" max="11788" width="41.140625" style="529" customWidth="1"/>
    <col min="11789" max="11789" width="48.7109375" style="529" customWidth="1"/>
    <col min="11790" max="11790" width="51.140625" style="529" customWidth="1"/>
    <col min="11791" max="11791" width="48.7109375" style="529" customWidth="1"/>
    <col min="11792" max="11792" width="64" style="529" customWidth="1"/>
    <col min="11793" max="11793" width="42.42578125" style="529" customWidth="1"/>
    <col min="11794" max="11794" width="6.5703125" style="529" customWidth="1"/>
    <col min="11795" max="12032" width="9.140625" style="529"/>
    <col min="12033" max="12033" width="228" style="529" customWidth="1"/>
    <col min="12034" max="12034" width="39.42578125" style="529" customWidth="1"/>
    <col min="12035" max="12035" width="48.7109375" style="529" customWidth="1"/>
    <col min="12036" max="12036" width="41.140625" style="529" customWidth="1"/>
    <col min="12037" max="12037" width="48.7109375" style="529" customWidth="1"/>
    <col min="12038" max="12038" width="51.140625" style="529" customWidth="1"/>
    <col min="12039" max="12039" width="48.7109375" style="529" customWidth="1"/>
    <col min="12040" max="12040" width="64" style="529" customWidth="1"/>
    <col min="12041" max="12041" width="42.42578125" style="529" customWidth="1"/>
    <col min="12042" max="12042" width="39.42578125" style="529" customWidth="1"/>
    <col min="12043" max="12043" width="48.7109375" style="529" customWidth="1"/>
    <col min="12044" max="12044" width="41.140625" style="529" customWidth="1"/>
    <col min="12045" max="12045" width="48.7109375" style="529" customWidth="1"/>
    <col min="12046" max="12046" width="51.140625" style="529" customWidth="1"/>
    <col min="12047" max="12047" width="48.7109375" style="529" customWidth="1"/>
    <col min="12048" max="12048" width="64" style="529" customWidth="1"/>
    <col min="12049" max="12049" width="42.42578125" style="529" customWidth="1"/>
    <col min="12050" max="12050" width="6.5703125" style="529" customWidth="1"/>
    <col min="12051" max="12288" width="9.140625" style="529"/>
    <col min="12289" max="12289" width="228" style="529" customWidth="1"/>
    <col min="12290" max="12290" width="39.42578125" style="529" customWidth="1"/>
    <col min="12291" max="12291" width="48.7109375" style="529" customWidth="1"/>
    <col min="12292" max="12292" width="41.140625" style="529" customWidth="1"/>
    <col min="12293" max="12293" width="48.7109375" style="529" customWidth="1"/>
    <col min="12294" max="12294" width="51.140625" style="529" customWidth="1"/>
    <col min="12295" max="12295" width="48.7109375" style="529" customWidth="1"/>
    <col min="12296" max="12296" width="64" style="529" customWidth="1"/>
    <col min="12297" max="12297" width="42.42578125" style="529" customWidth="1"/>
    <col min="12298" max="12298" width="39.42578125" style="529" customWidth="1"/>
    <col min="12299" max="12299" width="48.7109375" style="529" customWidth="1"/>
    <col min="12300" max="12300" width="41.140625" style="529" customWidth="1"/>
    <col min="12301" max="12301" width="48.7109375" style="529" customWidth="1"/>
    <col min="12302" max="12302" width="51.140625" style="529" customWidth="1"/>
    <col min="12303" max="12303" width="48.7109375" style="529" customWidth="1"/>
    <col min="12304" max="12304" width="64" style="529" customWidth="1"/>
    <col min="12305" max="12305" width="42.42578125" style="529" customWidth="1"/>
    <col min="12306" max="12306" width="6.5703125" style="529" customWidth="1"/>
    <col min="12307" max="12544" width="9.140625" style="529"/>
    <col min="12545" max="12545" width="228" style="529" customWidth="1"/>
    <col min="12546" max="12546" width="39.42578125" style="529" customWidth="1"/>
    <col min="12547" max="12547" width="48.7109375" style="529" customWidth="1"/>
    <col min="12548" max="12548" width="41.140625" style="529" customWidth="1"/>
    <col min="12549" max="12549" width="48.7109375" style="529" customWidth="1"/>
    <col min="12550" max="12550" width="51.140625" style="529" customWidth="1"/>
    <col min="12551" max="12551" width="48.7109375" style="529" customWidth="1"/>
    <col min="12552" max="12552" width="64" style="529" customWidth="1"/>
    <col min="12553" max="12553" width="42.42578125" style="529" customWidth="1"/>
    <col min="12554" max="12554" width="39.42578125" style="529" customWidth="1"/>
    <col min="12555" max="12555" width="48.7109375" style="529" customWidth="1"/>
    <col min="12556" max="12556" width="41.140625" style="529" customWidth="1"/>
    <col min="12557" max="12557" width="48.7109375" style="529" customWidth="1"/>
    <col min="12558" max="12558" width="51.140625" style="529" customWidth="1"/>
    <col min="12559" max="12559" width="48.7109375" style="529" customWidth="1"/>
    <col min="12560" max="12560" width="64" style="529" customWidth="1"/>
    <col min="12561" max="12561" width="42.42578125" style="529" customWidth="1"/>
    <col min="12562" max="12562" width="6.5703125" style="529" customWidth="1"/>
    <col min="12563" max="12800" width="9.140625" style="529"/>
    <col min="12801" max="12801" width="228" style="529" customWidth="1"/>
    <col min="12802" max="12802" width="39.42578125" style="529" customWidth="1"/>
    <col min="12803" max="12803" width="48.7109375" style="529" customWidth="1"/>
    <col min="12804" max="12804" width="41.140625" style="529" customWidth="1"/>
    <col min="12805" max="12805" width="48.7109375" style="529" customWidth="1"/>
    <col min="12806" max="12806" width="51.140625" style="529" customWidth="1"/>
    <col min="12807" max="12807" width="48.7109375" style="529" customWidth="1"/>
    <col min="12808" max="12808" width="64" style="529" customWidth="1"/>
    <col min="12809" max="12809" width="42.42578125" style="529" customWidth="1"/>
    <col min="12810" max="12810" width="39.42578125" style="529" customWidth="1"/>
    <col min="12811" max="12811" width="48.7109375" style="529" customWidth="1"/>
    <col min="12812" max="12812" width="41.140625" style="529" customWidth="1"/>
    <col min="12813" max="12813" width="48.7109375" style="529" customWidth="1"/>
    <col min="12814" max="12814" width="51.140625" style="529" customWidth="1"/>
    <col min="12815" max="12815" width="48.7109375" style="529" customWidth="1"/>
    <col min="12816" max="12816" width="64" style="529" customWidth="1"/>
    <col min="12817" max="12817" width="42.42578125" style="529" customWidth="1"/>
    <col min="12818" max="12818" width="6.5703125" style="529" customWidth="1"/>
    <col min="12819" max="13056" width="9.140625" style="529"/>
    <col min="13057" max="13057" width="228" style="529" customWidth="1"/>
    <col min="13058" max="13058" width="39.42578125" style="529" customWidth="1"/>
    <col min="13059" max="13059" width="48.7109375" style="529" customWidth="1"/>
    <col min="13060" max="13060" width="41.140625" style="529" customWidth="1"/>
    <col min="13061" max="13061" width="48.7109375" style="529" customWidth="1"/>
    <col min="13062" max="13062" width="51.140625" style="529" customWidth="1"/>
    <col min="13063" max="13063" width="48.7109375" style="529" customWidth="1"/>
    <col min="13064" max="13064" width="64" style="529" customWidth="1"/>
    <col min="13065" max="13065" width="42.42578125" style="529" customWidth="1"/>
    <col min="13066" max="13066" width="39.42578125" style="529" customWidth="1"/>
    <col min="13067" max="13067" width="48.7109375" style="529" customWidth="1"/>
    <col min="13068" max="13068" width="41.140625" style="529" customWidth="1"/>
    <col min="13069" max="13069" width="48.7109375" style="529" customWidth="1"/>
    <col min="13070" max="13070" width="51.140625" style="529" customWidth="1"/>
    <col min="13071" max="13071" width="48.7109375" style="529" customWidth="1"/>
    <col min="13072" max="13072" width="64" style="529" customWidth="1"/>
    <col min="13073" max="13073" width="42.42578125" style="529" customWidth="1"/>
    <col min="13074" max="13074" width="6.5703125" style="529" customWidth="1"/>
    <col min="13075" max="13312" width="9.140625" style="529"/>
    <col min="13313" max="13313" width="228" style="529" customWidth="1"/>
    <col min="13314" max="13314" width="39.42578125" style="529" customWidth="1"/>
    <col min="13315" max="13315" width="48.7109375" style="529" customWidth="1"/>
    <col min="13316" max="13316" width="41.140625" style="529" customWidth="1"/>
    <col min="13317" max="13317" width="48.7109375" style="529" customWidth="1"/>
    <col min="13318" max="13318" width="51.140625" style="529" customWidth="1"/>
    <col min="13319" max="13319" width="48.7109375" style="529" customWidth="1"/>
    <col min="13320" max="13320" width="64" style="529" customWidth="1"/>
    <col min="13321" max="13321" width="42.42578125" style="529" customWidth="1"/>
    <col min="13322" max="13322" width="39.42578125" style="529" customWidth="1"/>
    <col min="13323" max="13323" width="48.7109375" style="529" customWidth="1"/>
    <col min="13324" max="13324" width="41.140625" style="529" customWidth="1"/>
    <col min="13325" max="13325" width="48.7109375" style="529" customWidth="1"/>
    <col min="13326" max="13326" width="51.140625" style="529" customWidth="1"/>
    <col min="13327" max="13327" width="48.7109375" style="529" customWidth="1"/>
    <col min="13328" max="13328" width="64" style="529" customWidth="1"/>
    <col min="13329" max="13329" width="42.42578125" style="529" customWidth="1"/>
    <col min="13330" max="13330" width="6.5703125" style="529" customWidth="1"/>
    <col min="13331" max="13568" width="9.140625" style="529"/>
    <col min="13569" max="13569" width="228" style="529" customWidth="1"/>
    <col min="13570" max="13570" width="39.42578125" style="529" customWidth="1"/>
    <col min="13571" max="13571" width="48.7109375" style="529" customWidth="1"/>
    <col min="13572" max="13572" width="41.140625" style="529" customWidth="1"/>
    <col min="13573" max="13573" width="48.7109375" style="529" customWidth="1"/>
    <col min="13574" max="13574" width="51.140625" style="529" customWidth="1"/>
    <col min="13575" max="13575" width="48.7109375" style="529" customWidth="1"/>
    <col min="13576" max="13576" width="64" style="529" customWidth="1"/>
    <col min="13577" max="13577" width="42.42578125" style="529" customWidth="1"/>
    <col min="13578" max="13578" width="39.42578125" style="529" customWidth="1"/>
    <col min="13579" max="13579" width="48.7109375" style="529" customWidth="1"/>
    <col min="13580" max="13580" width="41.140625" style="529" customWidth="1"/>
    <col min="13581" max="13581" width="48.7109375" style="529" customWidth="1"/>
    <col min="13582" max="13582" width="51.140625" style="529" customWidth="1"/>
    <col min="13583" max="13583" width="48.7109375" style="529" customWidth="1"/>
    <col min="13584" max="13584" width="64" style="529" customWidth="1"/>
    <col min="13585" max="13585" width="42.42578125" style="529" customWidth="1"/>
    <col min="13586" max="13586" width="6.5703125" style="529" customWidth="1"/>
    <col min="13587" max="13824" width="9.140625" style="529"/>
    <col min="13825" max="13825" width="228" style="529" customWidth="1"/>
    <col min="13826" max="13826" width="39.42578125" style="529" customWidth="1"/>
    <col min="13827" max="13827" width="48.7109375" style="529" customWidth="1"/>
    <col min="13828" max="13828" width="41.140625" style="529" customWidth="1"/>
    <col min="13829" max="13829" width="48.7109375" style="529" customWidth="1"/>
    <col min="13830" max="13830" width="51.140625" style="529" customWidth="1"/>
    <col min="13831" max="13831" width="48.7109375" style="529" customWidth="1"/>
    <col min="13832" max="13832" width="64" style="529" customWidth="1"/>
    <col min="13833" max="13833" width="42.42578125" style="529" customWidth="1"/>
    <col min="13834" max="13834" width="39.42578125" style="529" customWidth="1"/>
    <col min="13835" max="13835" width="48.7109375" style="529" customWidth="1"/>
    <col min="13836" max="13836" width="41.140625" style="529" customWidth="1"/>
    <col min="13837" max="13837" width="48.7109375" style="529" customWidth="1"/>
    <col min="13838" max="13838" width="51.140625" style="529" customWidth="1"/>
    <col min="13839" max="13839" width="48.7109375" style="529" customWidth="1"/>
    <col min="13840" max="13840" width="64" style="529" customWidth="1"/>
    <col min="13841" max="13841" width="42.42578125" style="529" customWidth="1"/>
    <col min="13842" max="13842" width="6.5703125" style="529" customWidth="1"/>
    <col min="13843" max="14080" width="9.140625" style="529"/>
    <col min="14081" max="14081" width="228" style="529" customWidth="1"/>
    <col min="14082" max="14082" width="39.42578125" style="529" customWidth="1"/>
    <col min="14083" max="14083" width="48.7109375" style="529" customWidth="1"/>
    <col min="14084" max="14084" width="41.140625" style="529" customWidth="1"/>
    <col min="14085" max="14085" width="48.7109375" style="529" customWidth="1"/>
    <col min="14086" max="14086" width="51.140625" style="529" customWidth="1"/>
    <col min="14087" max="14087" width="48.7109375" style="529" customWidth="1"/>
    <col min="14088" max="14088" width="64" style="529" customWidth="1"/>
    <col min="14089" max="14089" width="42.42578125" style="529" customWidth="1"/>
    <col min="14090" max="14090" width="39.42578125" style="529" customWidth="1"/>
    <col min="14091" max="14091" width="48.7109375" style="529" customWidth="1"/>
    <col min="14092" max="14092" width="41.140625" style="529" customWidth="1"/>
    <col min="14093" max="14093" width="48.7109375" style="529" customWidth="1"/>
    <col min="14094" max="14094" width="51.140625" style="529" customWidth="1"/>
    <col min="14095" max="14095" width="48.7109375" style="529" customWidth="1"/>
    <col min="14096" max="14096" width="64" style="529" customWidth="1"/>
    <col min="14097" max="14097" width="42.42578125" style="529" customWidth="1"/>
    <col min="14098" max="14098" width="6.5703125" style="529" customWidth="1"/>
    <col min="14099" max="14336" width="9.140625" style="529"/>
    <col min="14337" max="14337" width="228" style="529" customWidth="1"/>
    <col min="14338" max="14338" width="39.42578125" style="529" customWidth="1"/>
    <col min="14339" max="14339" width="48.7109375" style="529" customWidth="1"/>
    <col min="14340" max="14340" width="41.140625" style="529" customWidth="1"/>
    <col min="14341" max="14341" width="48.7109375" style="529" customWidth="1"/>
    <col min="14342" max="14342" width="51.140625" style="529" customWidth="1"/>
    <col min="14343" max="14343" width="48.7109375" style="529" customWidth="1"/>
    <col min="14344" max="14344" width="64" style="529" customWidth="1"/>
    <col min="14345" max="14345" width="42.42578125" style="529" customWidth="1"/>
    <col min="14346" max="14346" width="39.42578125" style="529" customWidth="1"/>
    <col min="14347" max="14347" width="48.7109375" style="529" customWidth="1"/>
    <col min="14348" max="14348" width="41.140625" style="529" customWidth="1"/>
    <col min="14349" max="14349" width="48.7109375" style="529" customWidth="1"/>
    <col min="14350" max="14350" width="51.140625" style="529" customWidth="1"/>
    <col min="14351" max="14351" width="48.7109375" style="529" customWidth="1"/>
    <col min="14352" max="14352" width="64" style="529" customWidth="1"/>
    <col min="14353" max="14353" width="42.42578125" style="529" customWidth="1"/>
    <col min="14354" max="14354" width="6.5703125" style="529" customWidth="1"/>
    <col min="14355" max="14592" width="9.140625" style="529"/>
    <col min="14593" max="14593" width="228" style="529" customWidth="1"/>
    <col min="14594" max="14594" width="39.42578125" style="529" customWidth="1"/>
    <col min="14595" max="14595" width="48.7109375" style="529" customWidth="1"/>
    <col min="14596" max="14596" width="41.140625" style="529" customWidth="1"/>
    <col min="14597" max="14597" width="48.7109375" style="529" customWidth="1"/>
    <col min="14598" max="14598" width="51.140625" style="529" customWidth="1"/>
    <col min="14599" max="14599" width="48.7109375" style="529" customWidth="1"/>
    <col min="14600" max="14600" width="64" style="529" customWidth="1"/>
    <col min="14601" max="14601" width="42.42578125" style="529" customWidth="1"/>
    <col min="14602" max="14602" width="39.42578125" style="529" customWidth="1"/>
    <col min="14603" max="14603" width="48.7109375" style="529" customWidth="1"/>
    <col min="14604" max="14604" width="41.140625" style="529" customWidth="1"/>
    <col min="14605" max="14605" width="48.7109375" style="529" customWidth="1"/>
    <col min="14606" max="14606" width="51.140625" style="529" customWidth="1"/>
    <col min="14607" max="14607" width="48.7109375" style="529" customWidth="1"/>
    <col min="14608" max="14608" width="64" style="529" customWidth="1"/>
    <col min="14609" max="14609" width="42.42578125" style="529" customWidth="1"/>
    <col min="14610" max="14610" width="6.5703125" style="529" customWidth="1"/>
    <col min="14611" max="14848" width="9.140625" style="529"/>
    <col min="14849" max="14849" width="228" style="529" customWidth="1"/>
    <col min="14850" max="14850" width="39.42578125" style="529" customWidth="1"/>
    <col min="14851" max="14851" width="48.7109375" style="529" customWidth="1"/>
    <col min="14852" max="14852" width="41.140625" style="529" customWidth="1"/>
    <col min="14853" max="14853" width="48.7109375" style="529" customWidth="1"/>
    <col min="14854" max="14854" width="51.140625" style="529" customWidth="1"/>
    <col min="14855" max="14855" width="48.7109375" style="529" customWidth="1"/>
    <col min="14856" max="14856" width="64" style="529" customWidth="1"/>
    <col min="14857" max="14857" width="42.42578125" style="529" customWidth="1"/>
    <col min="14858" max="14858" width="39.42578125" style="529" customWidth="1"/>
    <col min="14859" max="14859" width="48.7109375" style="529" customWidth="1"/>
    <col min="14860" max="14860" width="41.140625" style="529" customWidth="1"/>
    <col min="14861" max="14861" width="48.7109375" style="529" customWidth="1"/>
    <col min="14862" max="14862" width="51.140625" style="529" customWidth="1"/>
    <col min="14863" max="14863" width="48.7109375" style="529" customWidth="1"/>
    <col min="14864" max="14864" width="64" style="529" customWidth="1"/>
    <col min="14865" max="14865" width="42.42578125" style="529" customWidth="1"/>
    <col min="14866" max="14866" width="6.5703125" style="529" customWidth="1"/>
    <col min="14867" max="15104" width="9.140625" style="529"/>
    <col min="15105" max="15105" width="228" style="529" customWidth="1"/>
    <col min="15106" max="15106" width="39.42578125" style="529" customWidth="1"/>
    <col min="15107" max="15107" width="48.7109375" style="529" customWidth="1"/>
    <col min="15108" max="15108" width="41.140625" style="529" customWidth="1"/>
    <col min="15109" max="15109" width="48.7109375" style="529" customWidth="1"/>
    <col min="15110" max="15110" width="51.140625" style="529" customWidth="1"/>
    <col min="15111" max="15111" width="48.7109375" style="529" customWidth="1"/>
    <col min="15112" max="15112" width="64" style="529" customWidth="1"/>
    <col min="15113" max="15113" width="42.42578125" style="529" customWidth="1"/>
    <col min="15114" max="15114" width="39.42578125" style="529" customWidth="1"/>
    <col min="15115" max="15115" width="48.7109375" style="529" customWidth="1"/>
    <col min="15116" max="15116" width="41.140625" style="529" customWidth="1"/>
    <col min="15117" max="15117" width="48.7109375" style="529" customWidth="1"/>
    <col min="15118" max="15118" width="51.140625" style="529" customWidth="1"/>
    <col min="15119" max="15119" width="48.7109375" style="529" customWidth="1"/>
    <col min="15120" max="15120" width="64" style="529" customWidth="1"/>
    <col min="15121" max="15121" width="42.42578125" style="529" customWidth="1"/>
    <col min="15122" max="15122" width="6.5703125" style="529" customWidth="1"/>
    <col min="15123" max="15360" width="9.140625" style="529"/>
    <col min="15361" max="15361" width="228" style="529" customWidth="1"/>
    <col min="15362" max="15362" width="39.42578125" style="529" customWidth="1"/>
    <col min="15363" max="15363" width="48.7109375" style="529" customWidth="1"/>
    <col min="15364" max="15364" width="41.140625" style="529" customWidth="1"/>
    <col min="15365" max="15365" width="48.7109375" style="529" customWidth="1"/>
    <col min="15366" max="15366" width="51.140625" style="529" customWidth="1"/>
    <col min="15367" max="15367" width="48.7109375" style="529" customWidth="1"/>
    <col min="15368" max="15368" width="64" style="529" customWidth="1"/>
    <col min="15369" max="15369" width="42.42578125" style="529" customWidth="1"/>
    <col min="15370" max="15370" width="39.42578125" style="529" customWidth="1"/>
    <col min="15371" max="15371" width="48.7109375" style="529" customWidth="1"/>
    <col min="15372" max="15372" width="41.140625" style="529" customWidth="1"/>
    <col min="15373" max="15373" width="48.7109375" style="529" customWidth="1"/>
    <col min="15374" max="15374" width="51.140625" style="529" customWidth="1"/>
    <col min="15375" max="15375" width="48.7109375" style="529" customWidth="1"/>
    <col min="15376" max="15376" width="64" style="529" customWidth="1"/>
    <col min="15377" max="15377" width="42.42578125" style="529" customWidth="1"/>
    <col min="15378" max="15378" width="6.5703125" style="529" customWidth="1"/>
    <col min="15379" max="15616" width="9.140625" style="529"/>
    <col min="15617" max="15617" width="228" style="529" customWidth="1"/>
    <col min="15618" max="15618" width="39.42578125" style="529" customWidth="1"/>
    <col min="15619" max="15619" width="48.7109375" style="529" customWidth="1"/>
    <col min="15620" max="15620" width="41.140625" style="529" customWidth="1"/>
    <col min="15621" max="15621" width="48.7109375" style="529" customWidth="1"/>
    <col min="15622" max="15622" width="51.140625" style="529" customWidth="1"/>
    <col min="15623" max="15623" width="48.7109375" style="529" customWidth="1"/>
    <col min="15624" max="15624" width="64" style="529" customWidth="1"/>
    <col min="15625" max="15625" width="42.42578125" style="529" customWidth="1"/>
    <col min="15626" max="15626" width="39.42578125" style="529" customWidth="1"/>
    <col min="15627" max="15627" width="48.7109375" style="529" customWidth="1"/>
    <col min="15628" max="15628" width="41.140625" style="529" customWidth="1"/>
    <col min="15629" max="15629" width="48.7109375" style="529" customWidth="1"/>
    <col min="15630" max="15630" width="51.140625" style="529" customWidth="1"/>
    <col min="15631" max="15631" width="48.7109375" style="529" customWidth="1"/>
    <col min="15632" max="15632" width="64" style="529" customWidth="1"/>
    <col min="15633" max="15633" width="42.42578125" style="529" customWidth="1"/>
    <col min="15634" max="15634" width="6.5703125" style="529" customWidth="1"/>
    <col min="15635" max="15872" width="9.140625" style="529"/>
    <col min="15873" max="15873" width="228" style="529" customWidth="1"/>
    <col min="15874" max="15874" width="39.42578125" style="529" customWidth="1"/>
    <col min="15875" max="15875" width="48.7109375" style="529" customWidth="1"/>
    <col min="15876" max="15876" width="41.140625" style="529" customWidth="1"/>
    <col min="15877" max="15877" width="48.7109375" style="529" customWidth="1"/>
    <col min="15878" max="15878" width="51.140625" style="529" customWidth="1"/>
    <col min="15879" max="15879" width="48.7109375" style="529" customWidth="1"/>
    <col min="15880" max="15880" width="64" style="529" customWidth="1"/>
    <col min="15881" max="15881" width="42.42578125" style="529" customWidth="1"/>
    <col min="15882" max="15882" width="39.42578125" style="529" customWidth="1"/>
    <col min="15883" max="15883" width="48.7109375" style="529" customWidth="1"/>
    <col min="15884" max="15884" width="41.140625" style="529" customWidth="1"/>
    <col min="15885" max="15885" width="48.7109375" style="529" customWidth="1"/>
    <col min="15886" max="15886" width="51.140625" style="529" customWidth="1"/>
    <col min="15887" max="15887" width="48.7109375" style="529" customWidth="1"/>
    <col min="15888" max="15888" width="64" style="529" customWidth="1"/>
    <col min="15889" max="15889" width="42.42578125" style="529" customWidth="1"/>
    <col min="15890" max="15890" width="6.5703125" style="529" customWidth="1"/>
    <col min="15891" max="16128" width="9.140625" style="529"/>
    <col min="16129" max="16129" width="228" style="529" customWidth="1"/>
    <col min="16130" max="16130" width="39.42578125" style="529" customWidth="1"/>
    <col min="16131" max="16131" width="48.7109375" style="529" customWidth="1"/>
    <col min="16132" max="16132" width="41.140625" style="529" customWidth="1"/>
    <col min="16133" max="16133" width="48.7109375" style="529" customWidth="1"/>
    <col min="16134" max="16134" width="51.140625" style="529" customWidth="1"/>
    <col min="16135" max="16135" width="48.7109375" style="529" customWidth="1"/>
    <col min="16136" max="16136" width="64" style="529" customWidth="1"/>
    <col min="16137" max="16137" width="42.42578125" style="529" customWidth="1"/>
    <col min="16138" max="16138" width="39.42578125" style="529" customWidth="1"/>
    <col min="16139" max="16139" width="48.7109375" style="529" customWidth="1"/>
    <col min="16140" max="16140" width="41.140625" style="529" customWidth="1"/>
    <col min="16141" max="16141" width="48.7109375" style="529" customWidth="1"/>
    <col min="16142" max="16142" width="51.140625" style="529" customWidth="1"/>
    <col min="16143" max="16143" width="48.7109375" style="529" customWidth="1"/>
    <col min="16144" max="16144" width="64" style="529" customWidth="1"/>
    <col min="16145" max="16145" width="42.42578125" style="529" customWidth="1"/>
    <col min="16146" max="16146" width="6.5703125" style="529" customWidth="1"/>
    <col min="16147" max="16384" width="9.140625" style="529"/>
  </cols>
  <sheetData>
    <row r="1" spans="1:26" s="1" customFormat="1" ht="5.25" hidden="1" customHeight="1">
      <c r="A1" s="138"/>
      <c r="B1" s="139"/>
      <c r="C1" s="281"/>
      <c r="D1" s="139"/>
      <c r="E1" s="139"/>
      <c r="F1" s="139"/>
      <c r="G1" s="139"/>
      <c r="H1" s="139"/>
      <c r="I1" s="139"/>
      <c r="J1" s="139"/>
      <c r="K1" s="139"/>
      <c r="L1" s="139"/>
      <c r="M1" s="139"/>
      <c r="N1" s="139"/>
      <c r="O1" s="139"/>
      <c r="P1" s="139"/>
      <c r="Q1" s="139"/>
      <c r="R1" s="236"/>
    </row>
    <row r="2" spans="1:26" s="2" customFormat="1" ht="145.5" customHeight="1">
      <c r="A2" s="749" t="s">
        <v>627</v>
      </c>
      <c r="B2" s="749"/>
      <c r="C2" s="749"/>
      <c r="D2" s="749"/>
      <c r="E2" s="749"/>
      <c r="F2" s="749"/>
      <c r="G2" s="749"/>
      <c r="H2" s="749"/>
      <c r="I2" s="749"/>
      <c r="J2" s="749"/>
      <c r="K2" s="749"/>
      <c r="L2" s="749"/>
      <c r="M2" s="749"/>
      <c r="N2" s="749"/>
      <c r="O2" s="749"/>
      <c r="P2" s="749"/>
      <c r="Q2" s="749"/>
      <c r="R2" s="236"/>
    </row>
    <row r="3" spans="1:26" s="2" customFormat="1" ht="75" customHeight="1">
      <c r="A3" s="749" t="s">
        <v>212</v>
      </c>
      <c r="B3" s="749"/>
      <c r="C3" s="749"/>
      <c r="D3" s="749"/>
      <c r="E3" s="749"/>
      <c r="F3" s="749"/>
      <c r="G3" s="749"/>
      <c r="H3" s="749"/>
      <c r="I3" s="749"/>
      <c r="J3" s="749"/>
      <c r="K3" s="749"/>
      <c r="L3" s="749"/>
      <c r="M3" s="749"/>
      <c r="N3" s="749"/>
      <c r="O3" s="749"/>
      <c r="P3" s="749"/>
      <c r="Q3" s="749"/>
      <c r="R3" s="236"/>
    </row>
    <row r="4" spans="1:26" s="2" customFormat="1" ht="63" customHeight="1">
      <c r="A4" s="749" t="s">
        <v>806</v>
      </c>
      <c r="B4" s="749"/>
      <c r="C4" s="749"/>
      <c r="D4" s="749"/>
      <c r="E4" s="749"/>
      <c r="F4" s="749"/>
      <c r="G4" s="749"/>
      <c r="H4" s="749"/>
      <c r="I4" s="749"/>
      <c r="J4" s="749"/>
      <c r="K4" s="749"/>
      <c r="L4" s="749"/>
      <c r="M4" s="749"/>
      <c r="N4" s="749"/>
      <c r="O4" s="749"/>
      <c r="P4" s="749"/>
      <c r="Q4" s="749"/>
      <c r="R4" s="236"/>
    </row>
    <row r="5" spans="1:26" s="3" customFormat="1" ht="144.75" customHeight="1">
      <c r="A5" s="753" t="s">
        <v>725</v>
      </c>
      <c r="B5" s="753"/>
      <c r="C5" s="753"/>
      <c r="D5" s="753"/>
      <c r="E5" s="753"/>
      <c r="F5" s="753"/>
      <c r="G5" s="753"/>
      <c r="H5" s="753"/>
      <c r="I5" s="753"/>
      <c r="J5" s="753"/>
      <c r="K5" s="753"/>
      <c r="L5" s="753"/>
      <c r="M5" s="753"/>
      <c r="N5" s="753"/>
      <c r="O5" s="753"/>
      <c r="P5" s="753"/>
      <c r="Q5" s="753"/>
      <c r="R5" s="237"/>
    </row>
    <row r="6" spans="1:26" ht="6" customHeight="1"/>
    <row r="7" spans="1:26" ht="73.5" customHeight="1">
      <c r="A7" s="205"/>
      <c r="B7" s="206"/>
      <c r="C7" s="240"/>
      <c r="D7" s="207"/>
      <c r="E7" s="207"/>
      <c r="F7" s="206"/>
      <c r="G7" s="206"/>
      <c r="H7" s="206"/>
      <c r="I7" s="206"/>
      <c r="J7" s="206"/>
      <c r="K7" s="207"/>
      <c r="L7" s="206"/>
      <c r="M7" s="206"/>
      <c r="N7" s="207"/>
      <c r="O7" s="207"/>
      <c r="P7" s="206"/>
      <c r="Q7" s="207"/>
      <c r="R7" s="241"/>
    </row>
    <row r="8" spans="1:26" s="243" customFormat="1" ht="82.5" customHeight="1">
      <c r="A8" s="282"/>
      <c r="B8" s="754" t="s">
        <v>203</v>
      </c>
      <c r="C8" s="754"/>
      <c r="D8" s="754"/>
      <c r="E8" s="754"/>
      <c r="F8" s="754"/>
      <c r="G8" s="754"/>
      <c r="H8" s="754"/>
      <c r="I8" s="754"/>
      <c r="J8" s="754" t="s">
        <v>204</v>
      </c>
      <c r="K8" s="754"/>
      <c r="L8" s="754"/>
      <c r="M8" s="754"/>
      <c r="N8" s="754"/>
      <c r="O8" s="754"/>
      <c r="P8" s="754"/>
      <c r="Q8" s="754"/>
      <c r="R8" s="241"/>
      <c r="Y8" s="243">
        <v>1</v>
      </c>
      <c r="Z8" s="243">
        <v>1</v>
      </c>
    </row>
    <row r="9" spans="1:26" s="250" customFormat="1" ht="262.5" customHeight="1">
      <c r="A9" s="244"/>
      <c r="B9" s="244" t="s">
        <v>43</v>
      </c>
      <c r="C9" s="245" t="s">
        <v>196</v>
      </c>
      <c r="D9" s="244" t="s">
        <v>197</v>
      </c>
      <c r="E9" s="246" t="s">
        <v>198</v>
      </c>
      <c r="F9" s="247" t="s">
        <v>199</v>
      </c>
      <c r="G9" s="246" t="s">
        <v>200</v>
      </c>
      <c r="H9" s="244" t="s">
        <v>201</v>
      </c>
      <c r="I9" s="247" t="s">
        <v>45</v>
      </c>
      <c r="J9" s="244" t="s">
        <v>43</v>
      </c>
      <c r="K9" s="246" t="s">
        <v>196</v>
      </c>
      <c r="L9" s="247" t="s">
        <v>197</v>
      </c>
      <c r="M9" s="246" t="s">
        <v>198</v>
      </c>
      <c r="N9" s="244" t="s">
        <v>199</v>
      </c>
      <c r="O9" s="246" t="s">
        <v>200</v>
      </c>
      <c r="P9" s="244" t="s">
        <v>201</v>
      </c>
      <c r="Q9" s="244" t="s">
        <v>45</v>
      </c>
      <c r="R9" s="248"/>
      <c r="S9" s="249"/>
      <c r="T9" s="249"/>
      <c r="U9" s="248"/>
      <c r="V9" s="249"/>
      <c r="W9" s="249"/>
      <c r="X9" s="248"/>
      <c r="Y9" s="249">
        <v>1</v>
      </c>
      <c r="Z9" s="250">
        <v>1</v>
      </c>
    </row>
    <row r="10" spans="1:26" ht="168" customHeight="1">
      <c r="A10" s="251" t="s">
        <v>164</v>
      </c>
      <c r="B10" s="252">
        <v>154905.95459740001</v>
      </c>
      <c r="C10" s="252">
        <v>8.2885300000000015</v>
      </c>
      <c r="D10" s="252">
        <v>981.73458999999991</v>
      </c>
      <c r="E10" s="252">
        <v>0</v>
      </c>
      <c r="F10" s="252">
        <v>559.14724999999999</v>
      </c>
      <c r="G10" s="252">
        <v>750.02664379999999</v>
      </c>
      <c r="H10" s="252">
        <v>82.59975</v>
      </c>
      <c r="I10" s="252">
        <v>157287.75136000002</v>
      </c>
      <c r="J10" s="252">
        <v>1158279.1578554001</v>
      </c>
      <c r="K10" s="252">
        <v>17370.325594400001</v>
      </c>
      <c r="L10" s="252">
        <v>4469.3493816</v>
      </c>
      <c r="M10" s="252">
        <v>923.39418000000001</v>
      </c>
      <c r="N10" s="252">
        <v>4557.5207498</v>
      </c>
      <c r="O10" s="252">
        <v>1830.6260300000001</v>
      </c>
      <c r="P10" s="252">
        <v>1132.03307</v>
      </c>
      <c r="Q10" s="252">
        <v>1188562.40686</v>
      </c>
      <c r="R10" s="241"/>
    </row>
    <row r="11" spans="1:26" ht="168" customHeight="1">
      <c r="A11" s="251" t="s">
        <v>165</v>
      </c>
      <c r="B11" s="253">
        <v>2836.1471713999999</v>
      </c>
      <c r="C11" s="253">
        <v>0</v>
      </c>
      <c r="D11" s="253">
        <v>0</v>
      </c>
      <c r="E11" s="253">
        <v>0</v>
      </c>
      <c r="F11" s="253">
        <v>0</v>
      </c>
      <c r="G11" s="253">
        <v>0</v>
      </c>
      <c r="H11" s="253">
        <v>10</v>
      </c>
      <c r="I11" s="253">
        <v>2846.1471699999997</v>
      </c>
      <c r="J11" s="253">
        <v>17072.398960000002</v>
      </c>
      <c r="K11" s="253">
        <v>82.156600000000012</v>
      </c>
      <c r="L11" s="252">
        <v>52.724220000000003</v>
      </c>
      <c r="M11" s="252">
        <v>0</v>
      </c>
      <c r="N11" s="252">
        <v>0</v>
      </c>
      <c r="O11" s="252">
        <v>75.756860000000003</v>
      </c>
      <c r="P11" s="252">
        <v>2.5291600000000001</v>
      </c>
      <c r="Q11" s="252">
        <v>17285.5658</v>
      </c>
      <c r="R11" s="241"/>
    </row>
    <row r="12" spans="1:26" ht="168" customHeight="1">
      <c r="A12" s="251" t="s">
        <v>166</v>
      </c>
      <c r="B12" s="253">
        <v>24.791319999999999</v>
      </c>
      <c r="C12" s="253">
        <v>0</v>
      </c>
      <c r="D12" s="253">
        <v>0</v>
      </c>
      <c r="E12" s="253">
        <v>0</v>
      </c>
      <c r="F12" s="253">
        <v>0</v>
      </c>
      <c r="G12" s="253">
        <v>0</v>
      </c>
      <c r="H12" s="253">
        <v>61.16</v>
      </c>
      <c r="I12" s="253">
        <v>85.95132000000001</v>
      </c>
      <c r="J12" s="253">
        <v>399.52634999999998</v>
      </c>
      <c r="K12" s="253">
        <v>0</v>
      </c>
      <c r="L12" s="252">
        <v>0</v>
      </c>
      <c r="M12" s="252">
        <v>0</v>
      </c>
      <c r="N12" s="252">
        <v>0</v>
      </c>
      <c r="O12" s="252">
        <v>0</v>
      </c>
      <c r="P12" s="252">
        <v>31367.076239999999</v>
      </c>
      <c r="Q12" s="252">
        <v>31766.602589999999</v>
      </c>
      <c r="R12" s="241"/>
    </row>
    <row r="13" spans="1:26" ht="168" customHeight="1">
      <c r="A13" s="251" t="s">
        <v>167</v>
      </c>
      <c r="B13" s="252">
        <v>18880.042260000002</v>
      </c>
      <c r="C13" s="252">
        <v>0</v>
      </c>
      <c r="D13" s="252">
        <v>0</v>
      </c>
      <c r="E13" s="252">
        <v>0</v>
      </c>
      <c r="F13" s="252">
        <v>0</v>
      </c>
      <c r="G13" s="252">
        <v>0</v>
      </c>
      <c r="H13" s="252">
        <v>10.07747</v>
      </c>
      <c r="I13" s="252">
        <v>18890.119730000002</v>
      </c>
      <c r="J13" s="252">
        <v>89133.303095199997</v>
      </c>
      <c r="K13" s="252">
        <v>681.01813000000004</v>
      </c>
      <c r="L13" s="252">
        <v>97.55877000000001</v>
      </c>
      <c r="M13" s="252">
        <v>26.99306</v>
      </c>
      <c r="N13" s="252">
        <v>321.38086099999998</v>
      </c>
      <c r="O13" s="252">
        <v>62.428849999999997</v>
      </c>
      <c r="P13" s="252">
        <v>521938.93635000003</v>
      </c>
      <c r="Q13" s="252">
        <v>612261.61910999997</v>
      </c>
      <c r="R13" s="241"/>
    </row>
    <row r="14" spans="1:26" ht="168" customHeight="1">
      <c r="A14" s="251" t="s">
        <v>168</v>
      </c>
      <c r="B14" s="252">
        <v>274285.91601039999</v>
      </c>
      <c r="C14" s="252">
        <v>2642.9091200000003</v>
      </c>
      <c r="D14" s="252">
        <v>1274.72965</v>
      </c>
      <c r="E14" s="252">
        <v>62.002339999999997</v>
      </c>
      <c r="F14" s="252">
        <v>2975.54621</v>
      </c>
      <c r="G14" s="252">
        <v>3.2861457999999999</v>
      </c>
      <c r="H14" s="252">
        <v>18583.021149999997</v>
      </c>
      <c r="I14" s="252">
        <v>299827.41063999996</v>
      </c>
      <c r="J14" s="252">
        <v>4382685.9217211995</v>
      </c>
      <c r="K14" s="252">
        <v>81423.533481399994</v>
      </c>
      <c r="L14" s="252">
        <v>19777.565319600002</v>
      </c>
      <c r="M14" s="252">
        <v>2934.1399000000001</v>
      </c>
      <c r="N14" s="252">
        <v>33070.554601799995</v>
      </c>
      <c r="O14" s="252">
        <v>17604.887235800001</v>
      </c>
      <c r="P14" s="252">
        <v>323378.18225000001</v>
      </c>
      <c r="Q14" s="252">
        <v>4860874.7845700001</v>
      </c>
      <c r="R14" s="241"/>
    </row>
    <row r="15" spans="1:26" ht="168" customHeight="1">
      <c r="A15" s="251" t="s">
        <v>169</v>
      </c>
      <c r="B15" s="252">
        <v>60166.258949199997</v>
      </c>
      <c r="C15" s="252">
        <v>0</v>
      </c>
      <c r="D15" s="252">
        <v>0</v>
      </c>
      <c r="E15" s="252">
        <v>0</v>
      </c>
      <c r="F15" s="252">
        <v>0</v>
      </c>
      <c r="G15" s="252">
        <v>0</v>
      </c>
      <c r="H15" s="252">
        <v>14191.11634</v>
      </c>
      <c r="I15" s="252">
        <v>74357.375290000011</v>
      </c>
      <c r="J15" s="252">
        <v>190832.60725</v>
      </c>
      <c r="K15" s="252">
        <v>0</v>
      </c>
      <c r="L15" s="252">
        <v>0</v>
      </c>
      <c r="M15" s="252">
        <v>0</v>
      </c>
      <c r="N15" s="252">
        <v>857.5</v>
      </c>
      <c r="O15" s="252">
        <v>0</v>
      </c>
      <c r="P15" s="252">
        <v>62385.807049999996</v>
      </c>
      <c r="Q15" s="252">
        <v>254075.9143</v>
      </c>
      <c r="R15" s="241"/>
    </row>
    <row r="16" spans="1:26" ht="168" customHeight="1">
      <c r="A16" s="251" t="s">
        <v>108</v>
      </c>
      <c r="B16" s="252">
        <v>675103.6898674001</v>
      </c>
      <c r="C16" s="252">
        <v>8461.2318500000001</v>
      </c>
      <c r="D16" s="252">
        <v>2978.9348461999998</v>
      </c>
      <c r="E16" s="252">
        <v>0</v>
      </c>
      <c r="F16" s="252">
        <v>4872.1072368000005</v>
      </c>
      <c r="G16" s="252">
        <v>2276.2935005999998</v>
      </c>
      <c r="H16" s="252">
        <v>249309.84771999999</v>
      </c>
      <c r="I16" s="252">
        <v>943002.10503999994</v>
      </c>
      <c r="J16" s="252">
        <v>3318461.1810944001</v>
      </c>
      <c r="K16" s="252">
        <v>150314.6488306</v>
      </c>
      <c r="L16" s="252">
        <v>10849.505331599999</v>
      </c>
      <c r="M16" s="252">
        <v>291.86667</v>
      </c>
      <c r="N16" s="252">
        <v>48779.089421199998</v>
      </c>
      <c r="O16" s="252">
        <v>36698.651551399998</v>
      </c>
      <c r="P16" s="252">
        <v>2704939.3986</v>
      </c>
      <c r="Q16" s="252">
        <v>6270334.3415000001</v>
      </c>
      <c r="R16" s="241"/>
    </row>
    <row r="17" spans="1:18" ht="168" customHeight="1">
      <c r="A17" s="251" t="s">
        <v>170</v>
      </c>
      <c r="B17" s="252">
        <v>765140.09169879998</v>
      </c>
      <c r="C17" s="252">
        <v>5694.0691619999998</v>
      </c>
      <c r="D17" s="252">
        <v>3252.9600722</v>
      </c>
      <c r="E17" s="252">
        <v>103.67100000000001</v>
      </c>
      <c r="F17" s="252">
        <v>5803.0659774000005</v>
      </c>
      <c r="G17" s="252">
        <v>1483.7880464000002</v>
      </c>
      <c r="H17" s="252">
        <v>32816.653920000004</v>
      </c>
      <c r="I17" s="252">
        <v>814294.29986999999</v>
      </c>
      <c r="J17" s="252">
        <v>7124277.1238257997</v>
      </c>
      <c r="K17" s="252">
        <v>111372.82536419999</v>
      </c>
      <c r="L17" s="252">
        <v>54348.020768599999</v>
      </c>
      <c r="M17" s="252">
        <v>8713.3026938000003</v>
      </c>
      <c r="N17" s="252">
        <v>109925.34494140001</v>
      </c>
      <c r="O17" s="252">
        <v>17306.548227000003</v>
      </c>
      <c r="P17" s="252">
        <v>748552.01844000001</v>
      </c>
      <c r="Q17" s="252">
        <v>8174495.1843599994</v>
      </c>
      <c r="R17" s="241"/>
    </row>
    <row r="18" spans="1:18" ht="168" customHeight="1">
      <c r="A18" s="251" t="s">
        <v>171</v>
      </c>
      <c r="B18" s="252">
        <v>47662.855411999997</v>
      </c>
      <c r="C18" s="252">
        <v>217.61727999999999</v>
      </c>
      <c r="D18" s="252">
        <v>278.00268</v>
      </c>
      <c r="E18" s="252">
        <v>5.6084700000000005</v>
      </c>
      <c r="F18" s="252">
        <v>546.92945279999992</v>
      </c>
      <c r="G18" s="252">
        <v>49.974519999999998</v>
      </c>
      <c r="H18" s="252">
        <v>1743.5112300000001</v>
      </c>
      <c r="I18" s="252">
        <v>50504.499049999999</v>
      </c>
      <c r="J18" s="252">
        <v>494124.31315319997</v>
      </c>
      <c r="K18" s="252">
        <v>36647.491784800004</v>
      </c>
      <c r="L18" s="252">
        <v>3334.9621714</v>
      </c>
      <c r="M18" s="252">
        <v>137.08512999999999</v>
      </c>
      <c r="N18" s="252">
        <v>5637.5024541999992</v>
      </c>
      <c r="O18" s="252">
        <v>300.80250939999996</v>
      </c>
      <c r="P18" s="252">
        <v>4216.9764500000001</v>
      </c>
      <c r="Q18" s="252">
        <v>544399.13369000005</v>
      </c>
      <c r="R18" s="241"/>
    </row>
    <row r="19" spans="1:18" ht="168" customHeight="1">
      <c r="A19" s="251" t="s">
        <v>172</v>
      </c>
      <c r="B19" s="252">
        <v>216679.12797440001</v>
      </c>
      <c r="C19" s="252">
        <v>1076.8223232</v>
      </c>
      <c r="D19" s="252">
        <v>707.9398496</v>
      </c>
      <c r="E19" s="252">
        <v>859.01270999999997</v>
      </c>
      <c r="F19" s="252">
        <v>2081.3742900000002</v>
      </c>
      <c r="G19" s="252">
        <v>127.3280484</v>
      </c>
      <c r="H19" s="252">
        <v>5642.0621600000004</v>
      </c>
      <c r="I19" s="252">
        <v>227173.66736000002</v>
      </c>
      <c r="J19" s="252">
        <v>1758071.7279228</v>
      </c>
      <c r="K19" s="252">
        <v>18064.807523800002</v>
      </c>
      <c r="L19" s="252">
        <v>11530.264628000001</v>
      </c>
      <c r="M19" s="252">
        <v>290.81813959999999</v>
      </c>
      <c r="N19" s="252">
        <v>22251.1112832</v>
      </c>
      <c r="O19" s="252">
        <v>3539.0591661999997</v>
      </c>
      <c r="P19" s="252">
        <v>106707.94325</v>
      </c>
      <c r="Q19" s="252">
        <v>1920455.73193</v>
      </c>
      <c r="R19" s="241"/>
    </row>
    <row r="20" spans="1:18" ht="168" customHeight="1">
      <c r="A20" s="251" t="s">
        <v>173</v>
      </c>
      <c r="B20" s="252">
        <v>2945.4747699999998</v>
      </c>
      <c r="C20" s="252">
        <v>0</v>
      </c>
      <c r="D20" s="252">
        <v>88.277889999999999</v>
      </c>
      <c r="E20" s="252">
        <v>0</v>
      </c>
      <c r="F20" s="252">
        <v>100.12875</v>
      </c>
      <c r="G20" s="252">
        <v>0</v>
      </c>
      <c r="H20" s="252">
        <v>8273.784889999999</v>
      </c>
      <c r="I20" s="252">
        <v>11407.666300000001</v>
      </c>
      <c r="J20" s="252">
        <v>609830.86611920001</v>
      </c>
      <c r="K20" s="252">
        <v>1096.0021092000002</v>
      </c>
      <c r="L20" s="252">
        <v>1468.6172099999999</v>
      </c>
      <c r="M20" s="252">
        <v>0</v>
      </c>
      <c r="N20" s="252">
        <v>2018.0954180000001</v>
      </c>
      <c r="O20" s="252">
        <v>92.617550000000008</v>
      </c>
      <c r="P20" s="252">
        <v>3345662.41616</v>
      </c>
      <c r="Q20" s="252">
        <v>3960168.6145600001</v>
      </c>
      <c r="R20" s="241"/>
    </row>
    <row r="21" spans="1:18" ht="168" customHeight="1">
      <c r="A21" s="251" t="s">
        <v>174</v>
      </c>
      <c r="B21" s="252">
        <v>1302538.4693888</v>
      </c>
      <c r="C21" s="252">
        <v>1837.0436092</v>
      </c>
      <c r="D21" s="252">
        <v>3635.9198309999997</v>
      </c>
      <c r="E21" s="252">
        <v>115.79317999999999</v>
      </c>
      <c r="F21" s="252">
        <v>5171.5032897999999</v>
      </c>
      <c r="G21" s="252">
        <v>52.949330000000003</v>
      </c>
      <c r="H21" s="252">
        <v>7359.8589400000001</v>
      </c>
      <c r="I21" s="252">
        <v>1320711.53755</v>
      </c>
      <c r="J21" s="252">
        <v>5414006.5609908001</v>
      </c>
      <c r="K21" s="252">
        <v>24585.8041266</v>
      </c>
      <c r="L21" s="252">
        <v>29863.772498799997</v>
      </c>
      <c r="M21" s="252">
        <v>653.59588980000001</v>
      </c>
      <c r="N21" s="252">
        <v>58809.428291000004</v>
      </c>
      <c r="O21" s="252">
        <v>4906.5540295999999</v>
      </c>
      <c r="P21" s="252">
        <v>2353365.9561000001</v>
      </c>
      <c r="Q21" s="252">
        <v>7886191.6720099999</v>
      </c>
      <c r="R21" s="241"/>
    </row>
    <row r="22" spans="1:18" ht="168" customHeight="1">
      <c r="A22" s="251" t="s">
        <v>175</v>
      </c>
      <c r="B22" s="252">
        <v>1255.46633</v>
      </c>
      <c r="C22" s="252">
        <v>0</v>
      </c>
      <c r="D22" s="252">
        <v>0</v>
      </c>
      <c r="E22" s="252">
        <v>0</v>
      </c>
      <c r="F22" s="252">
        <v>40.263580000000005</v>
      </c>
      <c r="G22" s="252">
        <v>0</v>
      </c>
      <c r="H22" s="252">
        <v>703.22118</v>
      </c>
      <c r="I22" s="252">
        <v>1998.95109</v>
      </c>
      <c r="J22" s="252">
        <v>3230.4870356000001</v>
      </c>
      <c r="K22" s="252">
        <v>22.074279999999998</v>
      </c>
      <c r="L22" s="252">
        <v>5.0631599999999999</v>
      </c>
      <c r="M22" s="252">
        <v>0</v>
      </c>
      <c r="N22" s="252">
        <v>42.410309999999996</v>
      </c>
      <c r="O22" s="252">
        <v>9.8117000000000001</v>
      </c>
      <c r="P22" s="252">
        <v>1363.65879</v>
      </c>
      <c r="Q22" s="252">
        <v>4673.5052699999997</v>
      </c>
      <c r="R22" s="241"/>
    </row>
    <row r="23" spans="1:18" ht="168" customHeight="1">
      <c r="A23" s="251" t="s">
        <v>176</v>
      </c>
      <c r="B23" s="252">
        <v>4273.1712600000001</v>
      </c>
      <c r="C23" s="252">
        <v>0</v>
      </c>
      <c r="D23" s="252">
        <v>1.9019300000000001</v>
      </c>
      <c r="E23" s="252">
        <v>0</v>
      </c>
      <c r="F23" s="252">
        <v>1058.6685253999999</v>
      </c>
      <c r="G23" s="252">
        <v>0</v>
      </c>
      <c r="H23" s="252">
        <v>103.935</v>
      </c>
      <c r="I23" s="252">
        <v>5437.6767199999995</v>
      </c>
      <c r="J23" s="252">
        <v>69577.302887999991</v>
      </c>
      <c r="K23" s="252">
        <v>928.39055000000008</v>
      </c>
      <c r="L23" s="252">
        <v>301.9717</v>
      </c>
      <c r="M23" s="252">
        <v>0.44027999999999995</v>
      </c>
      <c r="N23" s="252">
        <v>419.73154999999997</v>
      </c>
      <c r="O23" s="252">
        <v>992.33659279999995</v>
      </c>
      <c r="P23" s="252">
        <v>1017.10713</v>
      </c>
      <c r="Q23" s="252">
        <v>73237.280680000011</v>
      </c>
      <c r="R23" s="241"/>
    </row>
    <row r="24" spans="1:18" ht="168" customHeight="1">
      <c r="A24" s="251" t="s">
        <v>177</v>
      </c>
      <c r="B24" s="252">
        <v>97671.799936800002</v>
      </c>
      <c r="C24" s="252">
        <v>1201.3878056000001</v>
      </c>
      <c r="D24" s="252">
        <v>709.46855000000005</v>
      </c>
      <c r="E24" s="252">
        <v>0</v>
      </c>
      <c r="F24" s="252">
        <v>1833.15491</v>
      </c>
      <c r="G24" s="252">
        <v>0</v>
      </c>
      <c r="H24" s="252">
        <v>3963.6575699999999</v>
      </c>
      <c r="I24" s="252">
        <v>105379.46878</v>
      </c>
      <c r="J24" s="252">
        <v>1078970.3842626</v>
      </c>
      <c r="K24" s="252">
        <v>4212.0335723999997</v>
      </c>
      <c r="L24" s="252">
        <v>8364.5843572000013</v>
      </c>
      <c r="M24" s="252">
        <v>250.90151</v>
      </c>
      <c r="N24" s="252">
        <v>5179.9696953999992</v>
      </c>
      <c r="O24" s="252">
        <v>714.34037939999996</v>
      </c>
      <c r="P24" s="252">
        <v>98451.735489999992</v>
      </c>
      <c r="Q24" s="252">
        <v>1196143.94924</v>
      </c>
      <c r="R24" s="241"/>
    </row>
    <row r="25" spans="1:18" ht="168" customHeight="1">
      <c r="A25" s="251" t="s">
        <v>178</v>
      </c>
      <c r="B25" s="252">
        <v>34.76296</v>
      </c>
      <c r="C25" s="252">
        <v>0</v>
      </c>
      <c r="D25" s="252">
        <v>0</v>
      </c>
      <c r="E25" s="252">
        <v>0</v>
      </c>
      <c r="F25" s="252">
        <v>0</v>
      </c>
      <c r="G25" s="252">
        <v>0</v>
      </c>
      <c r="H25" s="252">
        <v>1387.4</v>
      </c>
      <c r="I25" s="252">
        <v>1422.1629599999999</v>
      </c>
      <c r="J25" s="252">
        <v>644.43373999999994</v>
      </c>
      <c r="K25" s="252">
        <v>0</v>
      </c>
      <c r="L25" s="252">
        <v>0</v>
      </c>
      <c r="M25" s="252">
        <v>0</v>
      </c>
      <c r="N25" s="252">
        <v>0</v>
      </c>
      <c r="O25" s="252">
        <v>0</v>
      </c>
      <c r="P25" s="252">
        <v>22.492150000000002</v>
      </c>
      <c r="Q25" s="252">
        <v>666.92588999999998</v>
      </c>
      <c r="R25" s="241"/>
    </row>
    <row r="26" spans="1:18" ht="168" customHeight="1">
      <c r="A26" s="251" t="s">
        <v>179</v>
      </c>
      <c r="B26" s="252">
        <v>0</v>
      </c>
      <c r="C26" s="252">
        <v>0</v>
      </c>
      <c r="D26" s="252">
        <v>0</v>
      </c>
      <c r="E26" s="252">
        <v>0</v>
      </c>
      <c r="F26" s="252">
        <v>0</v>
      </c>
      <c r="G26" s="252">
        <v>0</v>
      </c>
      <c r="H26" s="252">
        <v>13.3</v>
      </c>
      <c r="I26" s="252">
        <v>13.3</v>
      </c>
      <c r="J26" s="252">
        <v>1763.9908392</v>
      </c>
      <c r="K26" s="252">
        <v>0</v>
      </c>
      <c r="L26" s="252">
        <v>0</v>
      </c>
      <c r="M26" s="252">
        <v>0</v>
      </c>
      <c r="N26" s="252">
        <v>0</v>
      </c>
      <c r="O26" s="252">
        <v>0</v>
      </c>
      <c r="P26" s="252">
        <v>313.61003999999997</v>
      </c>
      <c r="Q26" s="252">
        <v>2077.60088</v>
      </c>
      <c r="R26" s="241"/>
    </row>
    <row r="27" spans="1:18" s="180" customFormat="1" ht="297.75" customHeight="1">
      <c r="A27" s="254" t="s">
        <v>180</v>
      </c>
      <c r="B27" s="255">
        <v>0</v>
      </c>
      <c r="C27" s="255">
        <v>0</v>
      </c>
      <c r="D27" s="255">
        <v>0</v>
      </c>
      <c r="E27" s="255">
        <v>0</v>
      </c>
      <c r="F27" s="255">
        <v>0</v>
      </c>
      <c r="G27" s="255">
        <v>0</v>
      </c>
      <c r="H27" s="255">
        <v>551.63035000000002</v>
      </c>
      <c r="I27" s="255">
        <v>551.63035000000002</v>
      </c>
      <c r="J27" s="255">
        <v>546.01527859999999</v>
      </c>
      <c r="K27" s="255">
        <v>0</v>
      </c>
      <c r="L27" s="255">
        <v>0</v>
      </c>
      <c r="M27" s="255">
        <v>0</v>
      </c>
      <c r="N27" s="255">
        <v>31.309150000000002</v>
      </c>
      <c r="O27" s="255">
        <v>0</v>
      </c>
      <c r="P27" s="255">
        <v>1289.79134</v>
      </c>
      <c r="Q27" s="255">
        <v>1867.1157700000001</v>
      </c>
      <c r="R27" s="256"/>
    </row>
    <row r="28" spans="1:18" s="180" customFormat="1" ht="111.75" customHeight="1">
      <c r="A28" s="283" t="s">
        <v>194</v>
      </c>
      <c r="B28" s="284">
        <f>SUM(B10:B27)</f>
        <v>3624404.0199066005</v>
      </c>
      <c r="C28" s="284">
        <f t="shared" ref="C28:Q28" si="0">SUM(C10:C27)</f>
        <v>21139.36968</v>
      </c>
      <c r="D28" s="284">
        <f t="shared" si="0"/>
        <v>13909.869888999996</v>
      </c>
      <c r="E28" s="284">
        <f t="shared" si="0"/>
        <v>1146.0876999999998</v>
      </c>
      <c r="F28" s="284">
        <f t="shared" si="0"/>
        <v>25041.8894722</v>
      </c>
      <c r="G28" s="284">
        <f t="shared" si="0"/>
        <v>4743.6462350000002</v>
      </c>
      <c r="H28" s="284">
        <f t="shared" si="0"/>
        <v>344806.83766999998</v>
      </c>
      <c r="I28" s="284">
        <f t="shared" si="0"/>
        <v>4035191.72058</v>
      </c>
      <c r="J28" s="284">
        <f t="shared" si="0"/>
        <v>25711907.302381992</v>
      </c>
      <c r="K28" s="284">
        <f t="shared" si="0"/>
        <v>446801.11194739997</v>
      </c>
      <c r="L28" s="284">
        <f t="shared" si="0"/>
        <v>144463.95951679995</v>
      </c>
      <c r="M28" s="284">
        <f t="shared" si="0"/>
        <v>14222.537453200002</v>
      </c>
      <c r="N28" s="284">
        <f t="shared" si="0"/>
        <v>291900.94872700004</v>
      </c>
      <c r="O28" s="284">
        <f t="shared" si="0"/>
        <v>84134.420681600008</v>
      </c>
      <c r="P28" s="284">
        <f t="shared" si="0"/>
        <v>10306107.668059999</v>
      </c>
      <c r="Q28" s="284">
        <f t="shared" si="0"/>
        <v>36999537.949009992</v>
      </c>
      <c r="R28" s="256"/>
    </row>
    <row r="29" spans="1:18" ht="27.75" customHeight="1" thickBot="1">
      <c r="A29" s="285"/>
      <c r="B29" s="286"/>
      <c r="C29" s="287"/>
      <c r="D29" s="288"/>
      <c r="E29" s="288"/>
      <c r="F29" s="288"/>
      <c r="G29" s="288"/>
      <c r="H29" s="288"/>
      <c r="I29" s="288"/>
      <c r="J29" s="288"/>
      <c r="K29" s="288"/>
      <c r="L29" s="286"/>
      <c r="M29" s="286"/>
      <c r="N29" s="286"/>
      <c r="O29" s="286"/>
      <c r="P29" s="286"/>
      <c r="Q29" s="286"/>
      <c r="R29" s="241"/>
    </row>
    <row r="30" spans="1:18" ht="87" customHeight="1">
      <c r="A30" s="238" t="s">
        <v>730</v>
      </c>
      <c r="B30" s="160"/>
      <c r="C30" s="263"/>
      <c r="D30" s="191"/>
      <c r="E30" s="191"/>
      <c r="F30" s="191"/>
      <c r="G30" s="191"/>
      <c r="H30" s="191"/>
      <c r="I30" s="191"/>
      <c r="J30" s="191"/>
      <c r="K30" s="191"/>
      <c r="L30" s="192"/>
      <c r="M30" s="192"/>
      <c r="N30" s="20"/>
      <c r="O30" s="20"/>
      <c r="P30" s="20"/>
      <c r="Q30" s="20"/>
    </row>
    <row r="31" spans="1:18" ht="13.5" customHeight="1">
      <c r="A31" s="19"/>
      <c r="B31" s="44"/>
      <c r="C31" s="264"/>
      <c r="D31" s="21"/>
      <c r="E31" s="21"/>
      <c r="F31" s="21"/>
      <c r="G31" s="21"/>
      <c r="H31" s="21"/>
      <c r="I31" s="21"/>
      <c r="J31" s="21"/>
      <c r="K31" s="21"/>
      <c r="L31" s="21"/>
      <c r="M31" s="137"/>
      <c r="N31" s="20"/>
      <c r="O31" s="20"/>
      <c r="P31" s="20"/>
      <c r="Q31" s="20"/>
    </row>
    <row r="32" spans="1:18" ht="13.5" customHeight="1">
      <c r="A32" s="19"/>
      <c r="B32" s="44"/>
      <c r="C32" s="264"/>
      <c r="D32" s="21"/>
      <c r="E32" s="21"/>
      <c r="F32" s="21"/>
      <c r="G32" s="21"/>
      <c r="H32" s="21"/>
      <c r="I32" s="21"/>
      <c r="J32" s="21"/>
      <c r="K32" s="21"/>
      <c r="L32" s="21"/>
      <c r="M32" s="137"/>
      <c r="N32" s="20"/>
      <c r="O32" s="20"/>
      <c r="P32" s="20"/>
      <c r="Q32" s="20"/>
    </row>
    <row r="33" spans="1:17" ht="13.5" customHeight="1">
      <c r="A33" s="19"/>
      <c r="B33" s="44"/>
      <c r="C33" s="264"/>
      <c r="D33" s="21"/>
      <c r="E33" s="21"/>
      <c r="F33" s="21"/>
      <c r="G33" s="21"/>
      <c r="H33" s="21"/>
      <c r="I33" s="21"/>
      <c r="J33" s="21"/>
      <c r="K33" s="21"/>
      <c r="L33" s="21"/>
      <c r="M33" s="137"/>
      <c r="N33" s="20"/>
      <c r="O33" s="20"/>
      <c r="P33" s="20"/>
      <c r="Q33" s="20"/>
    </row>
    <row r="34" spans="1:17" ht="13.5" customHeight="1">
      <c r="A34" s="19"/>
      <c r="B34" s="44"/>
      <c r="C34" s="264"/>
      <c r="D34" s="21"/>
      <c r="E34" s="21"/>
      <c r="F34" s="21"/>
      <c r="G34" s="21"/>
      <c r="H34" s="21"/>
      <c r="I34" s="21"/>
      <c r="J34" s="21"/>
      <c r="K34" s="21"/>
      <c r="L34" s="21"/>
      <c r="M34" s="137"/>
      <c r="N34" s="20"/>
      <c r="O34" s="20"/>
      <c r="P34" s="20"/>
      <c r="Q34" s="20"/>
    </row>
    <row r="35" spans="1:17" ht="13.5" customHeight="1">
      <c r="A35" s="19"/>
      <c r="B35" s="44"/>
      <c r="C35" s="264"/>
      <c r="D35" s="21"/>
      <c r="E35" s="21"/>
      <c r="F35" s="21"/>
      <c r="G35" s="21"/>
      <c r="H35" s="21"/>
      <c r="I35" s="21"/>
      <c r="J35" s="21"/>
      <c r="K35" s="21"/>
      <c r="L35" s="21"/>
      <c r="M35" s="137"/>
      <c r="N35" s="20"/>
      <c r="O35" s="20"/>
      <c r="P35" s="20"/>
      <c r="Q35" s="20"/>
    </row>
    <row r="36" spans="1:17" ht="13.5" customHeight="1">
      <c r="A36" s="19"/>
      <c r="B36" s="44"/>
      <c r="C36" s="264"/>
      <c r="D36" s="21"/>
      <c r="E36" s="21"/>
      <c r="F36" s="21"/>
      <c r="G36" s="21"/>
      <c r="H36" s="21"/>
      <c r="I36" s="21"/>
      <c r="J36" s="21"/>
      <c r="K36" s="21"/>
      <c r="L36" s="21"/>
      <c r="M36" s="137"/>
      <c r="N36" s="20"/>
      <c r="O36" s="20"/>
      <c r="P36" s="20"/>
      <c r="Q36" s="20"/>
    </row>
    <row r="37" spans="1:17" ht="13.5" customHeight="1">
      <c r="A37" s="168"/>
      <c r="B37" s="234"/>
      <c r="C37" s="264"/>
      <c r="D37" s="21"/>
      <c r="E37" s="21"/>
      <c r="F37" s="21"/>
      <c r="G37" s="21"/>
      <c r="H37" s="21"/>
      <c r="I37" s="21"/>
      <c r="J37" s="21"/>
      <c r="K37" s="21"/>
      <c r="L37" s="21"/>
      <c r="M37" s="137"/>
      <c r="N37" s="20"/>
      <c r="O37" s="20"/>
      <c r="P37" s="20"/>
      <c r="Q37" s="20"/>
    </row>
    <row r="38" spans="1:17" ht="13.5" customHeight="1">
      <c r="A38" s="19"/>
      <c r="B38" s="234"/>
      <c r="C38" s="264"/>
      <c r="D38" s="21"/>
      <c r="E38" s="21"/>
      <c r="F38" s="21"/>
      <c r="G38" s="21"/>
      <c r="H38" s="21"/>
      <c r="I38" s="21"/>
      <c r="J38" s="21"/>
      <c r="K38" s="21"/>
      <c r="L38" s="21"/>
      <c r="M38" s="137"/>
      <c r="N38" s="20"/>
      <c r="O38" s="20"/>
      <c r="P38" s="20"/>
      <c r="Q38" s="20"/>
    </row>
    <row r="39" spans="1:17" ht="13.5" customHeight="1">
      <c r="A39" s="19"/>
      <c r="B39" s="234"/>
      <c r="C39" s="264"/>
      <c r="D39" s="21"/>
      <c r="E39" s="21"/>
      <c r="F39" s="21"/>
      <c r="G39" s="21"/>
      <c r="H39" s="21"/>
      <c r="I39" s="21"/>
      <c r="J39" s="21"/>
      <c r="K39" s="21"/>
      <c r="L39" s="21"/>
      <c r="M39" s="137"/>
      <c r="N39" s="20"/>
      <c r="O39" s="20"/>
      <c r="P39" s="20"/>
      <c r="Q39" s="20"/>
    </row>
    <row r="40" spans="1:17" ht="13.5" customHeight="1">
      <c r="A40" s="19"/>
      <c r="B40" s="234"/>
      <c r="C40" s="264"/>
      <c r="D40" s="21"/>
      <c r="E40" s="21"/>
      <c r="F40" s="21"/>
      <c r="G40" s="21"/>
      <c r="H40" s="21"/>
      <c r="I40" s="21"/>
      <c r="J40" s="21"/>
      <c r="K40" s="21"/>
      <c r="L40" s="21"/>
      <c r="M40" s="137"/>
      <c r="N40" s="20"/>
      <c r="O40" s="20"/>
      <c r="P40" s="20"/>
      <c r="Q40" s="20"/>
    </row>
    <row r="41" spans="1:17" ht="13.5" customHeight="1">
      <c r="A41" s="19"/>
      <c r="B41" s="234"/>
      <c r="C41" s="264"/>
      <c r="D41" s="21"/>
      <c r="E41" s="21"/>
      <c r="F41" s="21"/>
      <c r="G41" s="21"/>
      <c r="H41" s="21"/>
      <c r="I41" s="21"/>
      <c r="J41" s="21"/>
      <c r="K41" s="21"/>
      <c r="L41" s="21"/>
      <c r="M41" s="137"/>
      <c r="N41" s="20"/>
      <c r="O41" s="20"/>
      <c r="P41" s="20"/>
      <c r="Q41" s="20"/>
    </row>
    <row r="42" spans="1:17" ht="13.5" customHeight="1">
      <c r="A42" s="19"/>
      <c r="B42" s="234"/>
      <c r="C42" s="264"/>
      <c r="D42" s="21"/>
      <c r="E42" s="21"/>
      <c r="F42" s="21"/>
      <c r="G42" s="21"/>
      <c r="H42" s="21"/>
      <c r="I42" s="21"/>
      <c r="J42" s="21"/>
      <c r="K42" s="21"/>
      <c r="L42" s="21"/>
      <c r="M42" s="137"/>
      <c r="N42" s="20"/>
      <c r="O42" s="20"/>
      <c r="P42" s="20"/>
      <c r="Q42" s="20"/>
    </row>
    <row r="43" spans="1:17" ht="13.5" customHeight="1">
      <c r="A43" s="168"/>
      <c r="B43" s="234"/>
      <c r="C43" s="264"/>
      <c r="D43" s="21"/>
      <c r="E43" s="21"/>
      <c r="F43" s="21"/>
      <c r="G43" s="21"/>
      <c r="H43" s="21"/>
      <c r="I43" s="21"/>
      <c r="J43" s="21"/>
      <c r="K43" s="21"/>
      <c r="L43" s="21"/>
      <c r="M43" s="137"/>
      <c r="N43" s="20"/>
      <c r="O43" s="20"/>
      <c r="P43" s="20"/>
      <c r="Q43" s="20"/>
    </row>
    <row r="44" spans="1:17" ht="13.5" customHeight="1">
      <c r="A44" s="19"/>
      <c r="B44" s="44"/>
      <c r="C44" s="264"/>
      <c r="D44" s="21"/>
      <c r="E44" s="21"/>
      <c r="F44" s="21"/>
      <c r="G44" s="21"/>
      <c r="H44" s="21"/>
      <c r="I44" s="21"/>
      <c r="J44" s="21"/>
      <c r="K44" s="21"/>
      <c r="L44" s="21"/>
      <c r="M44" s="137"/>
      <c r="N44" s="20"/>
      <c r="O44" s="20"/>
      <c r="P44" s="20"/>
      <c r="Q44" s="20"/>
    </row>
    <row r="45" spans="1:17" ht="13.5" customHeight="1">
      <c r="A45" s="19"/>
      <c r="B45" s="44"/>
      <c r="C45" s="264"/>
      <c r="D45" s="21"/>
      <c r="E45" s="21"/>
      <c r="F45" s="21"/>
      <c r="G45" s="21"/>
      <c r="H45" s="21"/>
      <c r="I45" s="21"/>
      <c r="J45" s="21"/>
      <c r="K45" s="21"/>
      <c r="L45" s="21"/>
      <c r="M45" s="137"/>
      <c r="N45" s="20"/>
      <c r="O45" s="20"/>
      <c r="P45" s="20"/>
      <c r="Q45" s="20"/>
    </row>
    <row r="46" spans="1:17" ht="13.5" customHeight="1">
      <c r="A46" s="19"/>
      <c r="B46" s="44"/>
      <c r="C46" s="264"/>
      <c r="D46" s="21"/>
      <c r="E46" s="21"/>
      <c r="F46" s="21"/>
      <c r="G46" s="21"/>
      <c r="H46" s="21"/>
      <c r="I46" s="21"/>
      <c r="J46" s="21"/>
      <c r="K46" s="21"/>
      <c r="L46" s="21"/>
      <c r="M46" s="137"/>
      <c r="N46" s="20"/>
      <c r="O46" s="20"/>
      <c r="P46" s="20"/>
      <c r="Q46" s="20"/>
    </row>
    <row r="47" spans="1:17" ht="13.5" customHeight="1">
      <c r="A47" s="168"/>
      <c r="B47" s="44"/>
      <c r="C47" s="264"/>
      <c r="D47" s="21"/>
      <c r="E47" s="21"/>
      <c r="F47" s="21"/>
      <c r="G47" s="21"/>
      <c r="H47" s="21"/>
      <c r="I47" s="21"/>
      <c r="J47" s="21"/>
      <c r="K47" s="21"/>
      <c r="L47" s="21"/>
      <c r="M47" s="137"/>
      <c r="N47" s="20"/>
      <c r="O47" s="20"/>
      <c r="P47" s="20"/>
      <c r="Q47" s="20"/>
    </row>
    <row r="48" spans="1:17" ht="13.5" customHeight="1">
      <c r="A48" s="19"/>
      <c r="B48" s="44"/>
      <c r="C48" s="264"/>
      <c r="D48" s="21"/>
      <c r="E48" s="21"/>
      <c r="F48" s="21"/>
      <c r="G48" s="21"/>
      <c r="H48" s="21"/>
      <c r="I48" s="21"/>
      <c r="J48" s="21"/>
      <c r="K48" s="21"/>
      <c r="L48" s="21"/>
      <c r="M48" s="137"/>
      <c r="N48" s="20"/>
      <c r="O48" s="20"/>
      <c r="P48" s="20"/>
      <c r="Q48" s="20"/>
    </row>
    <row r="49" spans="1:17" ht="13.5" customHeight="1">
      <c r="A49" s="19"/>
      <c r="B49" s="44"/>
      <c r="C49" s="264"/>
      <c r="D49" s="21"/>
      <c r="E49" s="21"/>
      <c r="F49" s="21"/>
      <c r="G49" s="21"/>
      <c r="H49" s="21"/>
      <c r="I49" s="21"/>
      <c r="J49" s="21"/>
      <c r="K49" s="21"/>
      <c r="L49" s="21"/>
      <c r="M49" s="137"/>
      <c r="N49" s="20"/>
      <c r="O49" s="20"/>
      <c r="P49" s="20"/>
      <c r="Q49" s="20"/>
    </row>
    <row r="50" spans="1:17" ht="13.5" customHeight="1">
      <c r="A50" s="19"/>
      <c r="B50" s="44"/>
      <c r="C50" s="264"/>
      <c r="D50" s="21"/>
      <c r="E50" s="21"/>
      <c r="F50" s="21"/>
      <c r="G50" s="21"/>
      <c r="H50" s="21"/>
      <c r="I50" s="21"/>
      <c r="J50" s="21"/>
      <c r="K50" s="21"/>
      <c r="L50" s="21"/>
      <c r="M50" s="137"/>
      <c r="N50" s="20"/>
      <c r="O50" s="20"/>
      <c r="P50" s="20"/>
      <c r="Q50" s="20"/>
    </row>
    <row r="51" spans="1:17" ht="13.5" customHeight="1">
      <c r="A51" s="19"/>
      <c r="B51" s="44"/>
      <c r="C51" s="264"/>
      <c r="D51" s="21"/>
      <c r="E51" s="21"/>
      <c r="F51" s="21"/>
      <c r="G51" s="21"/>
      <c r="H51" s="21"/>
      <c r="I51" s="21"/>
      <c r="J51" s="21"/>
      <c r="K51" s="21"/>
      <c r="L51" s="21"/>
      <c r="M51" s="137"/>
      <c r="N51" s="20"/>
      <c r="O51" s="20"/>
      <c r="P51" s="20"/>
      <c r="Q51" s="20"/>
    </row>
    <row r="52" spans="1:17" ht="13.5" customHeight="1">
      <c r="A52" s="168"/>
      <c r="B52" s="44"/>
      <c r="C52" s="264"/>
      <c r="D52" s="21"/>
      <c r="E52" s="21"/>
      <c r="F52" s="21"/>
      <c r="G52" s="21"/>
      <c r="H52" s="21"/>
      <c r="I52" s="21"/>
      <c r="J52" s="21"/>
      <c r="K52" s="21"/>
      <c r="L52" s="21"/>
      <c r="M52" s="137"/>
      <c r="N52" s="20"/>
      <c r="O52" s="20"/>
      <c r="P52" s="20"/>
      <c r="Q52" s="20"/>
    </row>
    <row r="53" spans="1:17" ht="13.5" customHeight="1">
      <c r="A53" s="19"/>
      <c r="B53" s="44"/>
      <c r="C53" s="264"/>
      <c r="D53" s="21"/>
      <c r="E53" s="21"/>
      <c r="F53" s="21"/>
      <c r="G53" s="21"/>
      <c r="H53" s="21"/>
      <c r="I53" s="21"/>
      <c r="J53" s="21"/>
      <c r="K53" s="21"/>
      <c r="L53" s="21"/>
      <c r="M53" s="137"/>
      <c r="N53" s="20"/>
      <c r="O53" s="20"/>
      <c r="P53" s="20"/>
      <c r="Q53" s="20"/>
    </row>
    <row r="54" spans="1:17" ht="13.5" customHeight="1">
      <c r="A54" s="19"/>
      <c r="B54" s="44"/>
      <c r="C54" s="264"/>
      <c r="D54" s="21"/>
      <c r="E54" s="21"/>
      <c r="F54" s="21"/>
      <c r="G54" s="21"/>
      <c r="H54" s="21"/>
      <c r="I54" s="21"/>
      <c r="J54" s="21"/>
      <c r="K54" s="21"/>
      <c r="L54" s="21"/>
      <c r="M54" s="137"/>
      <c r="N54" s="20"/>
      <c r="O54" s="20"/>
      <c r="P54" s="20"/>
      <c r="Q54" s="20"/>
    </row>
    <row r="55" spans="1:17" ht="13.5" customHeight="1">
      <c r="A55" s="19"/>
      <c r="B55" s="44"/>
      <c r="C55" s="264"/>
      <c r="D55" s="21"/>
      <c r="E55" s="21"/>
      <c r="F55" s="21"/>
      <c r="G55" s="21"/>
      <c r="H55" s="21"/>
      <c r="I55" s="21"/>
      <c r="J55" s="21"/>
      <c r="K55" s="21"/>
      <c r="L55" s="21"/>
      <c r="M55" s="137"/>
      <c r="N55" s="20"/>
      <c r="O55" s="20"/>
      <c r="P55" s="20"/>
      <c r="Q55" s="20"/>
    </row>
    <row r="56" spans="1:17" ht="9" customHeight="1">
      <c r="A56" s="166"/>
      <c r="B56" s="44"/>
      <c r="C56" s="264"/>
      <c r="D56" s="21"/>
      <c r="E56" s="21"/>
      <c r="F56" s="21"/>
      <c r="G56" s="21"/>
      <c r="H56" s="21"/>
      <c r="I56" s="21"/>
      <c r="J56" s="21"/>
      <c r="K56" s="21"/>
      <c r="L56" s="21"/>
      <c r="M56" s="137"/>
      <c r="N56" s="20"/>
      <c r="O56" s="20"/>
      <c r="P56" s="20"/>
      <c r="Q56" s="20"/>
    </row>
    <row r="57" spans="1:17" ht="9" customHeight="1">
      <c r="A57" s="166"/>
      <c r="B57" s="44"/>
      <c r="C57" s="264"/>
      <c r="D57" s="21"/>
      <c r="E57" s="21"/>
      <c r="F57" s="21"/>
      <c r="G57" s="21"/>
      <c r="H57" s="21"/>
      <c r="I57" s="21"/>
      <c r="J57" s="21"/>
      <c r="K57" s="21"/>
      <c r="L57" s="21"/>
      <c r="M57" s="137"/>
      <c r="N57" s="20"/>
      <c r="O57" s="20"/>
      <c r="P57" s="20"/>
      <c r="Q57" s="20"/>
    </row>
    <row r="58" spans="1:17" ht="9" customHeight="1">
      <c r="A58" s="166"/>
      <c r="B58" s="44"/>
      <c r="C58" s="264"/>
      <c r="D58" s="21"/>
      <c r="E58" s="21"/>
      <c r="F58" s="21"/>
      <c r="G58" s="21"/>
      <c r="H58" s="21"/>
      <c r="I58" s="21"/>
      <c r="J58" s="21"/>
      <c r="K58" s="21"/>
      <c r="L58" s="21"/>
      <c r="M58" s="137"/>
      <c r="N58" s="20"/>
      <c r="O58" s="20"/>
      <c r="P58" s="20"/>
      <c r="Q58" s="20"/>
    </row>
    <row r="59" spans="1:17" ht="9" customHeight="1">
      <c r="A59" s="166"/>
      <c r="B59" s="44"/>
      <c r="C59" s="264"/>
      <c r="D59" s="21"/>
      <c r="E59" s="21"/>
      <c r="F59" s="21"/>
      <c r="G59" s="21"/>
      <c r="H59" s="21"/>
      <c r="I59" s="21"/>
      <c r="J59" s="21"/>
      <c r="K59" s="21"/>
      <c r="L59" s="21"/>
      <c r="M59" s="137"/>
      <c r="N59" s="20"/>
      <c r="O59" s="20"/>
      <c r="P59" s="20"/>
      <c r="Q59" s="20"/>
    </row>
    <row r="60" spans="1:17" ht="9" customHeight="1">
      <c r="A60" s="167"/>
      <c r="B60" s="44"/>
      <c r="C60" s="264"/>
      <c r="D60" s="21"/>
      <c r="E60" s="21"/>
      <c r="F60" s="21"/>
      <c r="G60" s="21"/>
      <c r="H60" s="21"/>
      <c r="I60" s="21"/>
      <c r="J60" s="21"/>
      <c r="K60" s="21"/>
      <c r="L60" s="21"/>
      <c r="M60" s="137"/>
      <c r="N60" s="20"/>
      <c r="O60" s="20"/>
      <c r="P60" s="20"/>
      <c r="Q60" s="20"/>
    </row>
    <row r="61" spans="1:17" ht="9" customHeight="1">
      <c r="A61" s="167"/>
      <c r="C61" s="264"/>
      <c r="D61" s="21"/>
      <c r="E61" s="21"/>
      <c r="F61" s="21"/>
      <c r="G61" s="21"/>
      <c r="H61" s="21"/>
      <c r="I61" s="21"/>
      <c r="J61" s="21"/>
      <c r="K61" s="21"/>
      <c r="L61" s="21"/>
      <c r="M61" s="20"/>
      <c r="N61" s="20"/>
      <c r="O61" s="20"/>
      <c r="P61" s="20"/>
      <c r="Q61" s="20"/>
    </row>
    <row r="62" spans="1:17" ht="9" customHeight="1">
      <c r="A62" s="168"/>
      <c r="C62" s="264"/>
      <c r="D62" s="21"/>
      <c r="E62" s="21"/>
      <c r="F62" s="21"/>
      <c r="G62" s="21"/>
      <c r="H62" s="21"/>
      <c r="I62" s="21"/>
      <c r="J62" s="21"/>
      <c r="K62" s="21"/>
      <c r="L62" s="21"/>
      <c r="M62" s="20"/>
      <c r="N62" s="20"/>
      <c r="O62" s="20"/>
      <c r="P62" s="20"/>
      <c r="Q62" s="20"/>
    </row>
    <row r="63" spans="1:17" ht="9" customHeight="1">
      <c r="A63" s="19"/>
      <c r="C63" s="264"/>
      <c r="D63" s="21"/>
      <c r="E63" s="21"/>
      <c r="F63" s="21"/>
      <c r="G63" s="21"/>
      <c r="H63" s="21"/>
      <c r="I63" s="21"/>
      <c r="J63" s="21"/>
      <c r="K63" s="21"/>
      <c r="L63" s="21"/>
      <c r="M63" s="20"/>
      <c r="N63" s="20"/>
      <c r="O63" s="20"/>
      <c r="P63" s="20"/>
      <c r="Q63" s="20"/>
    </row>
    <row r="64" spans="1:17" ht="9" customHeight="1">
      <c r="A64" s="19"/>
      <c r="C64" s="264"/>
      <c r="D64" s="21"/>
      <c r="E64" s="21"/>
      <c r="F64" s="21"/>
      <c r="G64" s="21"/>
      <c r="H64" s="21"/>
      <c r="I64" s="21"/>
      <c r="J64" s="21"/>
      <c r="K64" s="21"/>
      <c r="L64" s="21"/>
      <c r="M64" s="20"/>
      <c r="N64" s="20"/>
      <c r="O64" s="20"/>
      <c r="P64" s="20"/>
      <c r="Q64" s="20"/>
    </row>
    <row r="65" spans="1:17" ht="9" customHeight="1">
      <c r="A65" s="19"/>
      <c r="C65" s="264"/>
      <c r="D65" s="21"/>
      <c r="E65" s="21"/>
      <c r="F65" s="21"/>
      <c r="G65" s="21"/>
      <c r="H65" s="21"/>
      <c r="I65" s="21"/>
      <c r="J65" s="21"/>
      <c r="K65" s="21"/>
      <c r="L65" s="21"/>
      <c r="M65" s="20"/>
      <c r="N65" s="20"/>
      <c r="O65" s="20"/>
      <c r="P65" s="20"/>
      <c r="Q65" s="20"/>
    </row>
    <row r="66" spans="1:17" ht="9" customHeight="1">
      <c r="A66" s="19"/>
      <c r="C66" s="264"/>
      <c r="D66" s="21"/>
      <c r="E66" s="21"/>
      <c r="F66" s="21"/>
      <c r="G66" s="21"/>
      <c r="H66" s="21"/>
      <c r="I66" s="21"/>
      <c r="J66" s="21"/>
      <c r="K66" s="21"/>
      <c r="L66" s="21"/>
      <c r="M66" s="20"/>
      <c r="N66" s="20"/>
      <c r="O66" s="20"/>
      <c r="P66" s="20"/>
      <c r="Q66" s="20"/>
    </row>
    <row r="67" spans="1:17" ht="9" customHeight="1">
      <c r="A67" s="166"/>
      <c r="C67" s="264"/>
      <c r="D67" s="21"/>
      <c r="E67" s="21"/>
      <c r="F67" s="21"/>
      <c r="G67" s="21"/>
      <c r="H67" s="21"/>
      <c r="I67" s="21"/>
      <c r="J67" s="21"/>
      <c r="K67" s="21"/>
      <c r="L67" s="21"/>
      <c r="M67" s="20"/>
      <c r="N67" s="20"/>
      <c r="O67" s="20"/>
      <c r="P67" s="20"/>
      <c r="Q67" s="20"/>
    </row>
    <row r="68" spans="1:17" ht="9" customHeight="1">
      <c r="A68" s="168"/>
      <c r="C68" s="264"/>
      <c r="D68" s="21"/>
      <c r="E68" s="21"/>
      <c r="F68" s="21"/>
      <c r="G68" s="21"/>
      <c r="H68" s="21"/>
      <c r="I68" s="21"/>
      <c r="J68" s="21"/>
      <c r="K68" s="21"/>
      <c r="L68" s="21"/>
      <c r="M68" s="20"/>
      <c r="N68" s="20"/>
      <c r="O68" s="20"/>
      <c r="P68" s="20"/>
      <c r="Q68" s="20"/>
    </row>
    <row r="69" spans="1:17" ht="9" customHeight="1">
      <c r="A69" s="19"/>
      <c r="C69" s="264"/>
      <c r="D69" s="21"/>
      <c r="E69" s="21"/>
      <c r="F69" s="21"/>
      <c r="G69" s="21"/>
      <c r="H69" s="21"/>
      <c r="I69" s="21"/>
      <c r="J69" s="21"/>
      <c r="K69" s="21"/>
      <c r="L69" s="21"/>
      <c r="M69" s="20"/>
      <c r="N69" s="20"/>
      <c r="O69" s="20"/>
      <c r="P69" s="20"/>
      <c r="Q69" s="20"/>
    </row>
    <row r="70" spans="1:17" ht="9" customHeight="1">
      <c r="A70" s="19"/>
      <c r="C70" s="264"/>
      <c r="D70" s="21"/>
      <c r="E70" s="21"/>
      <c r="F70" s="21"/>
      <c r="G70" s="21"/>
      <c r="H70" s="21"/>
      <c r="I70" s="21"/>
      <c r="J70" s="21"/>
      <c r="K70" s="21"/>
      <c r="L70" s="21"/>
      <c r="M70" s="20"/>
      <c r="N70" s="20"/>
      <c r="O70" s="20"/>
      <c r="P70" s="20"/>
      <c r="Q70" s="20"/>
    </row>
    <row r="71" spans="1:17" ht="9" customHeight="1">
      <c r="A71" s="19"/>
      <c r="C71" s="264"/>
      <c r="D71" s="21"/>
      <c r="E71" s="21"/>
      <c r="F71" s="21"/>
      <c r="G71" s="21"/>
      <c r="H71" s="21"/>
      <c r="I71" s="21"/>
      <c r="J71" s="21"/>
      <c r="K71" s="21"/>
      <c r="L71" s="21"/>
      <c r="M71" s="20"/>
      <c r="N71" s="20"/>
      <c r="O71" s="20"/>
      <c r="P71" s="20"/>
      <c r="Q71" s="20"/>
    </row>
    <row r="72" spans="1:17" ht="9" customHeight="1">
      <c r="A72" s="19"/>
      <c r="C72" s="264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66"/>
      <c r="C73" s="264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68"/>
      <c r="C74" s="264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 ht="9" customHeight="1">
      <c r="A75" s="19"/>
      <c r="C75" s="264"/>
      <c r="D75" s="21"/>
      <c r="E75" s="21"/>
      <c r="F75" s="21"/>
      <c r="G75" s="21"/>
      <c r="H75" s="21"/>
      <c r="I75" s="21"/>
      <c r="J75" s="21"/>
      <c r="K75" s="21"/>
      <c r="L75" s="21"/>
      <c r="M75" s="20"/>
      <c r="N75" s="20"/>
      <c r="O75" s="20"/>
      <c r="P75" s="20"/>
      <c r="Q75" s="20"/>
    </row>
    <row r="76" spans="1:17" ht="9" customHeight="1">
      <c r="A76" s="19"/>
      <c r="C76" s="264"/>
      <c r="D76" s="21"/>
      <c r="E76" s="21"/>
      <c r="F76" s="21"/>
      <c r="G76" s="21"/>
      <c r="H76" s="21"/>
      <c r="I76" s="21"/>
      <c r="J76" s="21"/>
      <c r="K76" s="21"/>
      <c r="L76" s="21"/>
      <c r="M76" s="20"/>
      <c r="N76" s="20"/>
      <c r="O76" s="20"/>
      <c r="P76" s="20"/>
      <c r="Q76" s="20"/>
    </row>
    <row r="77" spans="1:17" ht="9" customHeight="1">
      <c r="A77" s="19"/>
      <c r="C77" s="264"/>
      <c r="D77" s="21"/>
      <c r="E77" s="21"/>
      <c r="F77" s="21"/>
      <c r="G77" s="21"/>
      <c r="H77" s="21"/>
      <c r="I77" s="21"/>
      <c r="J77" s="21"/>
      <c r="K77" s="21"/>
      <c r="L77" s="21"/>
      <c r="M77" s="20"/>
      <c r="N77" s="20"/>
      <c r="O77" s="20"/>
      <c r="P77" s="20"/>
      <c r="Q77" s="20"/>
    </row>
    <row r="78" spans="1:17" ht="9" customHeight="1">
      <c r="A78" s="19"/>
      <c r="C78" s="264"/>
      <c r="D78" s="21"/>
      <c r="E78" s="21"/>
      <c r="F78" s="21"/>
      <c r="G78" s="21"/>
      <c r="H78" s="21"/>
      <c r="I78" s="21"/>
      <c r="J78" s="21"/>
      <c r="K78" s="21"/>
      <c r="L78" s="21"/>
      <c r="M78" s="20"/>
      <c r="N78" s="20"/>
      <c r="O78" s="20"/>
      <c r="P78" s="20"/>
      <c r="Q78" s="20"/>
    </row>
    <row r="79" spans="1:17">
      <c r="A79" s="19"/>
      <c r="C79" s="265"/>
      <c r="D79" s="44"/>
      <c r="E79" s="44"/>
      <c r="F79" s="44"/>
      <c r="G79" s="44"/>
      <c r="H79" s="44"/>
      <c r="I79" s="44"/>
      <c r="J79" s="44"/>
      <c r="K79" s="44"/>
      <c r="L79" s="44"/>
    </row>
    <row r="80" spans="1:17">
      <c r="A80" s="19"/>
      <c r="C80" s="265"/>
      <c r="D80" s="44"/>
      <c r="E80" s="44"/>
      <c r="F80" s="44"/>
      <c r="G80" s="44"/>
      <c r="H80" s="44"/>
      <c r="I80" s="44"/>
      <c r="J80" s="44"/>
      <c r="K80" s="44"/>
      <c r="L80" s="44"/>
    </row>
    <row r="81" spans="1:12">
      <c r="A81" s="19"/>
      <c r="C81" s="265"/>
      <c r="D81" s="44"/>
      <c r="E81" s="44"/>
      <c r="F81" s="44"/>
      <c r="G81" s="44"/>
      <c r="H81" s="44"/>
      <c r="I81" s="44"/>
      <c r="J81" s="44"/>
      <c r="K81" s="44"/>
      <c r="L81" s="44"/>
    </row>
    <row r="82" spans="1:12">
      <c r="A82" s="19"/>
      <c r="C82" s="265"/>
      <c r="D82" s="44"/>
      <c r="E82" s="44"/>
      <c r="F82" s="44"/>
      <c r="G82" s="44"/>
      <c r="H82" s="44"/>
      <c r="I82" s="44"/>
      <c r="J82" s="44"/>
      <c r="K82" s="44"/>
      <c r="L82" s="44"/>
    </row>
    <row r="83" spans="1:12">
      <c r="A83" s="166"/>
      <c r="C83" s="265"/>
      <c r="D83" s="44"/>
      <c r="E83" s="44"/>
      <c r="F83" s="44"/>
      <c r="G83" s="44"/>
      <c r="H83" s="44"/>
      <c r="I83" s="44"/>
      <c r="J83" s="44"/>
      <c r="K83" s="44"/>
      <c r="L83" s="44"/>
    </row>
    <row r="84" spans="1:12">
      <c r="A84" s="168"/>
      <c r="C84" s="265"/>
      <c r="D84" s="44"/>
      <c r="E84" s="44"/>
      <c r="F84" s="44"/>
      <c r="G84" s="44"/>
      <c r="H84" s="44"/>
      <c r="I84" s="44"/>
      <c r="J84" s="44"/>
      <c r="K84" s="44"/>
      <c r="L84" s="44"/>
    </row>
    <row r="85" spans="1:12">
      <c r="A85" s="19"/>
      <c r="C85" s="265"/>
      <c r="D85" s="44"/>
      <c r="E85" s="44"/>
      <c r="F85" s="44"/>
      <c r="G85" s="44"/>
      <c r="H85" s="44"/>
      <c r="I85" s="44"/>
      <c r="J85" s="44"/>
      <c r="K85" s="44"/>
      <c r="L85" s="44"/>
    </row>
    <row r="86" spans="1:12">
      <c r="A86" s="19"/>
      <c r="C86" s="265"/>
      <c r="D86" s="44"/>
      <c r="E86" s="44"/>
      <c r="F86" s="44"/>
      <c r="G86" s="44"/>
      <c r="H86" s="44"/>
      <c r="I86" s="44"/>
      <c r="J86" s="44"/>
      <c r="K86" s="44"/>
      <c r="L86" s="44"/>
    </row>
    <row r="87" spans="1:12">
      <c r="A87" s="19"/>
      <c r="C87" s="265"/>
      <c r="D87" s="44"/>
      <c r="E87" s="44"/>
      <c r="F87" s="44"/>
      <c r="G87" s="44"/>
      <c r="H87" s="44"/>
      <c r="I87" s="44"/>
      <c r="J87" s="44"/>
      <c r="K87" s="44"/>
      <c r="L87" s="44"/>
    </row>
    <row r="88" spans="1:12">
      <c r="A88" s="19"/>
      <c r="C88" s="265"/>
      <c r="D88" s="44"/>
      <c r="E88" s="44"/>
      <c r="F88" s="44"/>
      <c r="G88" s="44"/>
      <c r="H88" s="44"/>
      <c r="I88" s="44"/>
      <c r="J88" s="44"/>
      <c r="K88" s="44"/>
      <c r="L88" s="44"/>
    </row>
    <row r="89" spans="1:12">
      <c r="A89" s="19"/>
      <c r="C89" s="265"/>
      <c r="D89" s="44"/>
      <c r="E89" s="44"/>
      <c r="F89" s="44"/>
      <c r="G89" s="44"/>
      <c r="H89" s="44"/>
      <c r="I89" s="44"/>
      <c r="J89" s="44"/>
      <c r="K89" s="44"/>
      <c r="L89" s="44"/>
    </row>
    <row r="90" spans="1:12">
      <c r="A90" s="19"/>
      <c r="C90" s="265"/>
      <c r="D90" s="44"/>
      <c r="E90" s="44"/>
      <c r="F90" s="44"/>
      <c r="G90" s="44"/>
      <c r="H90" s="44"/>
      <c r="I90" s="44"/>
      <c r="J90" s="44"/>
      <c r="K90" s="44"/>
      <c r="L90" s="44"/>
    </row>
    <row r="91" spans="1:12">
      <c r="A91" s="19"/>
      <c r="C91" s="265"/>
      <c r="D91" s="44"/>
      <c r="E91" s="44"/>
      <c r="F91" s="44"/>
      <c r="G91" s="44"/>
      <c r="H91" s="44"/>
      <c r="I91" s="44"/>
      <c r="J91" s="44"/>
      <c r="K91" s="44"/>
      <c r="L91" s="44"/>
    </row>
    <row r="92" spans="1:12">
      <c r="A92" s="19"/>
      <c r="C92" s="265"/>
      <c r="D92" s="44"/>
      <c r="E92" s="44"/>
      <c r="F92" s="44"/>
      <c r="G92" s="44"/>
      <c r="H92" s="44"/>
      <c r="I92" s="44"/>
      <c r="J92" s="44"/>
      <c r="K92" s="44"/>
      <c r="L92" s="44"/>
    </row>
    <row r="93" spans="1:12">
      <c r="A93" s="19"/>
      <c r="C93" s="265"/>
      <c r="D93" s="44"/>
      <c r="E93" s="44"/>
      <c r="F93" s="44"/>
      <c r="G93" s="44"/>
      <c r="H93" s="44"/>
      <c r="I93" s="44"/>
      <c r="J93" s="44"/>
      <c r="K93" s="44"/>
      <c r="L93" s="44"/>
    </row>
    <row r="94" spans="1:12">
      <c r="A94" s="168"/>
      <c r="C94" s="265"/>
      <c r="D94" s="44"/>
      <c r="E94" s="44"/>
      <c r="F94" s="44"/>
      <c r="G94" s="44"/>
      <c r="H94" s="44"/>
      <c r="I94" s="44"/>
      <c r="J94" s="44"/>
      <c r="K94" s="44"/>
      <c r="L94" s="44"/>
    </row>
    <row r="95" spans="1:12">
      <c r="A95" s="19"/>
      <c r="C95" s="265"/>
      <c r="D95" s="44"/>
      <c r="E95" s="44"/>
      <c r="F95" s="44"/>
      <c r="G95" s="44"/>
      <c r="H95" s="44"/>
      <c r="I95" s="44"/>
      <c r="J95" s="44"/>
      <c r="K95" s="44"/>
      <c r="L95" s="44"/>
    </row>
    <row r="96" spans="1:12">
      <c r="A96" s="19"/>
      <c r="C96" s="265"/>
      <c r="D96" s="44"/>
      <c r="E96" s="44"/>
      <c r="F96" s="44"/>
      <c r="G96" s="44"/>
      <c r="H96" s="44"/>
      <c r="I96" s="44"/>
      <c r="J96" s="44"/>
      <c r="K96" s="44"/>
      <c r="L96" s="44"/>
    </row>
    <row r="97" spans="1:12">
      <c r="A97" s="19"/>
      <c r="C97" s="265"/>
      <c r="D97" s="44"/>
      <c r="E97" s="44"/>
      <c r="F97" s="44"/>
      <c r="G97" s="44"/>
      <c r="H97" s="44"/>
      <c r="I97" s="44"/>
      <c r="J97" s="44"/>
      <c r="K97" s="44"/>
      <c r="L97" s="44"/>
    </row>
    <row r="98" spans="1:12">
      <c r="A98" s="169"/>
      <c r="C98" s="265"/>
      <c r="D98" s="44"/>
      <c r="E98" s="44"/>
      <c r="F98" s="44"/>
      <c r="G98" s="44"/>
      <c r="H98" s="44"/>
      <c r="I98" s="44"/>
      <c r="J98" s="44"/>
      <c r="K98" s="44"/>
      <c r="L98" s="44"/>
    </row>
    <row r="99" spans="1:12">
      <c r="A99" s="169"/>
      <c r="C99" s="265"/>
      <c r="D99" s="44"/>
      <c r="E99" s="44"/>
      <c r="F99" s="44"/>
      <c r="G99" s="44"/>
      <c r="H99" s="44"/>
      <c r="I99" s="44"/>
      <c r="J99" s="44"/>
      <c r="K99" s="44"/>
      <c r="L99" s="44"/>
    </row>
    <row r="100" spans="1:12">
      <c r="A100" s="169"/>
      <c r="C100" s="265"/>
      <c r="D100" s="44"/>
      <c r="E100" s="44"/>
      <c r="F100" s="44"/>
      <c r="G100" s="44"/>
      <c r="H100" s="44"/>
      <c r="I100" s="44"/>
      <c r="J100" s="44"/>
      <c r="K100" s="44"/>
      <c r="L100" s="44"/>
    </row>
    <row r="101" spans="1:12">
      <c r="A101" s="169"/>
      <c r="C101" s="265"/>
      <c r="D101" s="44"/>
      <c r="E101" s="44"/>
      <c r="F101" s="44"/>
      <c r="G101" s="44"/>
      <c r="H101" s="44"/>
      <c r="I101" s="44"/>
      <c r="J101" s="44"/>
      <c r="K101" s="44"/>
      <c r="L101" s="44"/>
    </row>
    <row r="102" spans="1:12">
      <c r="A102" s="169"/>
      <c r="C102" s="265"/>
      <c r="D102" s="44"/>
      <c r="E102" s="44"/>
      <c r="F102" s="44"/>
      <c r="G102" s="44"/>
      <c r="H102" s="44"/>
      <c r="I102" s="44"/>
      <c r="J102" s="44"/>
      <c r="K102" s="44"/>
      <c r="L102" s="44"/>
    </row>
    <row r="103" spans="1:12">
      <c r="A103" s="169"/>
      <c r="C103" s="265"/>
      <c r="D103" s="44"/>
      <c r="E103" s="44"/>
      <c r="F103" s="44"/>
      <c r="G103" s="44"/>
      <c r="H103" s="44"/>
      <c r="I103" s="44"/>
      <c r="J103" s="44"/>
      <c r="K103" s="44"/>
      <c r="L103" s="44"/>
    </row>
    <row r="104" spans="1:12">
      <c r="A104" s="169"/>
      <c r="C104" s="265"/>
      <c r="D104" s="44"/>
      <c r="E104" s="44"/>
      <c r="F104" s="44"/>
      <c r="G104" s="44"/>
      <c r="H104" s="44"/>
      <c r="I104" s="44"/>
      <c r="J104" s="44"/>
      <c r="K104" s="44"/>
      <c r="L104" s="44"/>
    </row>
    <row r="105" spans="1:12">
      <c r="A105" s="169"/>
      <c r="C105" s="265"/>
      <c r="D105" s="44"/>
      <c r="E105" s="44"/>
      <c r="F105" s="44"/>
      <c r="G105" s="44"/>
      <c r="H105" s="44"/>
      <c r="I105" s="44"/>
      <c r="J105" s="44"/>
      <c r="K105" s="44"/>
      <c r="L105" s="44"/>
    </row>
    <row r="106" spans="1:12">
      <c r="A106" s="169"/>
      <c r="C106" s="265"/>
      <c r="D106" s="44"/>
      <c r="E106" s="44"/>
      <c r="F106" s="44"/>
      <c r="G106" s="44"/>
      <c r="H106" s="44"/>
      <c r="I106" s="44"/>
      <c r="J106" s="44"/>
      <c r="K106" s="44"/>
      <c r="L106" s="44"/>
    </row>
    <row r="107" spans="1:12">
      <c r="A107" s="170"/>
      <c r="C107" s="265"/>
      <c r="D107" s="44"/>
      <c r="E107" s="44"/>
      <c r="F107" s="44"/>
      <c r="G107" s="44"/>
      <c r="H107" s="44"/>
      <c r="I107" s="44"/>
      <c r="J107" s="44"/>
      <c r="K107" s="44"/>
      <c r="L107" s="44"/>
    </row>
    <row r="108" spans="1:12">
      <c r="A108" s="170"/>
      <c r="C108" s="265"/>
      <c r="D108" s="44"/>
      <c r="E108" s="44"/>
      <c r="F108" s="44"/>
      <c r="G108" s="44"/>
      <c r="H108" s="44"/>
      <c r="I108" s="44"/>
      <c r="J108" s="44"/>
      <c r="K108" s="44"/>
      <c r="L108" s="44"/>
    </row>
    <row r="109" spans="1:12">
      <c r="A109" s="170"/>
      <c r="C109" s="265"/>
      <c r="D109" s="44"/>
      <c r="E109" s="44"/>
      <c r="F109" s="44"/>
      <c r="G109" s="44"/>
      <c r="H109" s="44"/>
      <c r="I109" s="44"/>
      <c r="J109" s="44"/>
      <c r="K109" s="44"/>
      <c r="L109" s="44"/>
    </row>
    <row r="110" spans="1:12">
      <c r="A110" s="170"/>
      <c r="C110" s="265"/>
      <c r="D110" s="44"/>
      <c r="E110" s="44"/>
      <c r="F110" s="44"/>
      <c r="G110" s="44"/>
      <c r="H110" s="44"/>
      <c r="I110" s="44"/>
      <c r="J110" s="44"/>
      <c r="K110" s="44"/>
      <c r="L110" s="44"/>
    </row>
    <row r="111" spans="1:12">
      <c r="A111" s="170"/>
      <c r="C111" s="265"/>
      <c r="D111" s="44"/>
      <c r="E111" s="44"/>
      <c r="F111" s="44"/>
      <c r="G111" s="44"/>
      <c r="H111" s="44"/>
      <c r="I111" s="44"/>
      <c r="J111" s="44"/>
      <c r="K111" s="44"/>
      <c r="L111" s="44"/>
    </row>
    <row r="112" spans="1:12">
      <c r="A112" s="170"/>
      <c r="C112" s="265"/>
      <c r="D112" s="44"/>
      <c r="E112" s="44"/>
      <c r="F112" s="44"/>
      <c r="G112" s="44"/>
      <c r="H112" s="44"/>
      <c r="I112" s="44"/>
      <c r="J112" s="44"/>
      <c r="K112" s="44"/>
      <c r="L112" s="44"/>
    </row>
    <row r="113" spans="1:12">
      <c r="A113" s="170"/>
      <c r="C113" s="265"/>
      <c r="D113" s="44"/>
      <c r="E113" s="44"/>
      <c r="F113" s="44"/>
      <c r="G113" s="44"/>
      <c r="H113" s="44"/>
      <c r="I113" s="44"/>
      <c r="J113" s="44"/>
      <c r="K113" s="44"/>
      <c r="L113" s="44"/>
    </row>
    <row r="114" spans="1:12">
      <c r="A114" s="170"/>
      <c r="C114" s="265"/>
      <c r="D114" s="44"/>
      <c r="E114" s="44"/>
      <c r="F114" s="44"/>
      <c r="G114" s="44"/>
      <c r="H114" s="44"/>
      <c r="I114" s="44"/>
      <c r="J114" s="44"/>
      <c r="K114" s="44"/>
      <c r="L114" s="44"/>
    </row>
    <row r="115" spans="1:12">
      <c r="A115" s="170"/>
      <c r="C115" s="265"/>
      <c r="D115" s="44"/>
      <c r="E115" s="44"/>
      <c r="F115" s="44"/>
      <c r="G115" s="44"/>
      <c r="H115" s="44"/>
      <c r="I115" s="44"/>
      <c r="J115" s="44"/>
      <c r="K115" s="44"/>
      <c r="L115" s="44"/>
    </row>
    <row r="116" spans="1:12">
      <c r="A116" s="170"/>
      <c r="C116" s="265"/>
      <c r="D116" s="44"/>
      <c r="E116" s="44"/>
      <c r="F116" s="44"/>
      <c r="G116" s="44"/>
      <c r="H116" s="44"/>
      <c r="I116" s="44"/>
      <c r="J116" s="44"/>
      <c r="K116" s="44"/>
      <c r="L116" s="44"/>
    </row>
    <row r="117" spans="1:12">
      <c r="A117" s="170"/>
      <c r="C117" s="265"/>
      <c r="D117" s="44"/>
      <c r="E117" s="44"/>
      <c r="F117" s="44"/>
      <c r="G117" s="44"/>
      <c r="H117" s="44"/>
      <c r="I117" s="44"/>
      <c r="J117" s="44"/>
      <c r="K117" s="44"/>
      <c r="L117" s="44"/>
    </row>
    <row r="118" spans="1:12">
      <c r="A118" s="170"/>
      <c r="C118" s="265"/>
      <c r="D118" s="44"/>
      <c r="E118" s="44"/>
      <c r="F118" s="44"/>
      <c r="G118" s="44"/>
      <c r="H118" s="44"/>
      <c r="I118" s="44"/>
      <c r="J118" s="44"/>
      <c r="K118" s="44"/>
      <c r="L118" s="44"/>
    </row>
    <row r="119" spans="1:12">
      <c r="A119" s="170"/>
      <c r="C119" s="265"/>
      <c r="D119" s="44"/>
      <c r="E119" s="44"/>
      <c r="F119" s="44"/>
      <c r="G119" s="44"/>
      <c r="H119" s="44"/>
      <c r="I119" s="44"/>
      <c r="J119" s="44"/>
      <c r="K119" s="44"/>
      <c r="L119" s="44"/>
    </row>
    <row r="120" spans="1:12">
      <c r="A120" s="170"/>
    </row>
    <row r="121" spans="1:12">
      <c r="A121" s="170"/>
    </row>
    <row r="122" spans="1:12">
      <c r="A122" s="170"/>
    </row>
    <row r="123" spans="1:12">
      <c r="A123" s="170"/>
    </row>
    <row r="124" spans="1:12">
      <c r="A124" s="170"/>
    </row>
    <row r="125" spans="1:12">
      <c r="A125" s="170"/>
    </row>
    <row r="126" spans="1:12">
      <c r="A126" s="170"/>
    </row>
    <row r="127" spans="1:12">
      <c r="A127" s="170"/>
    </row>
    <row r="128" spans="1:12">
      <c r="A128" s="170"/>
    </row>
    <row r="129" spans="1:1">
      <c r="A129" s="170"/>
    </row>
    <row r="130" spans="1:1">
      <c r="A130" s="170"/>
    </row>
    <row r="131" spans="1:1">
      <c r="A131" s="170"/>
    </row>
    <row r="132" spans="1:1">
      <c r="A132" s="170"/>
    </row>
    <row r="133" spans="1:1">
      <c r="A133" s="170"/>
    </row>
    <row r="134" spans="1:1">
      <c r="A134" s="170"/>
    </row>
    <row r="135" spans="1:1">
      <c r="A135" s="170"/>
    </row>
    <row r="136" spans="1:1">
      <c r="A136" s="170"/>
    </row>
    <row r="137" spans="1:1">
      <c r="A137" s="170"/>
    </row>
    <row r="138" spans="1:1">
      <c r="A138" s="170"/>
    </row>
    <row r="139" spans="1:1">
      <c r="A139" s="170"/>
    </row>
    <row r="140" spans="1:1">
      <c r="A140" s="170"/>
    </row>
    <row r="141" spans="1:1">
      <c r="A141" s="170"/>
    </row>
    <row r="142" spans="1:1">
      <c r="A142" s="170"/>
    </row>
    <row r="143" spans="1:1">
      <c r="A143" s="170"/>
    </row>
    <row r="144" spans="1:1">
      <c r="A144" s="170"/>
    </row>
    <row r="145" spans="1:1">
      <c r="A145" s="170"/>
    </row>
    <row r="146" spans="1:1">
      <c r="A146" s="170"/>
    </row>
    <row r="147" spans="1:1">
      <c r="A147" s="170"/>
    </row>
    <row r="148" spans="1:1">
      <c r="A148" s="170"/>
    </row>
    <row r="149" spans="1:1">
      <c r="A149" s="170"/>
    </row>
    <row r="150" spans="1:1">
      <c r="A150" s="170"/>
    </row>
    <row r="151" spans="1:1">
      <c r="A151" s="170"/>
    </row>
    <row r="152" spans="1:1">
      <c r="A152" s="170"/>
    </row>
    <row r="153" spans="1:1">
      <c r="A153" s="170"/>
    </row>
    <row r="154" spans="1:1">
      <c r="A154" s="170"/>
    </row>
    <row r="155" spans="1:1">
      <c r="A155" s="170"/>
    </row>
    <row r="156" spans="1:1">
      <c r="A156" s="170"/>
    </row>
    <row r="157" spans="1:1">
      <c r="A157" s="170"/>
    </row>
    <row r="158" spans="1:1">
      <c r="A158" s="170"/>
    </row>
    <row r="159" spans="1:1">
      <c r="A159" s="170"/>
    </row>
    <row r="160" spans="1:1">
      <c r="A160" s="170"/>
    </row>
    <row r="161" spans="1:1">
      <c r="A161" s="170"/>
    </row>
    <row r="162" spans="1:1">
      <c r="A162" s="170"/>
    </row>
    <row r="163" spans="1:1">
      <c r="A163" s="170"/>
    </row>
    <row r="164" spans="1:1">
      <c r="A164" s="170"/>
    </row>
    <row r="165" spans="1:1">
      <c r="A165" s="170"/>
    </row>
    <row r="166" spans="1:1">
      <c r="A166" s="170"/>
    </row>
    <row r="167" spans="1:1">
      <c r="A167" s="170"/>
    </row>
    <row r="168" spans="1:1">
      <c r="A168" s="170"/>
    </row>
    <row r="169" spans="1:1">
      <c r="A169" s="170"/>
    </row>
    <row r="170" spans="1:1">
      <c r="A170" s="170"/>
    </row>
    <row r="171" spans="1:1">
      <c r="A171" s="170"/>
    </row>
    <row r="172" spans="1:1">
      <c r="A172" s="170"/>
    </row>
    <row r="173" spans="1:1">
      <c r="A173" s="170"/>
    </row>
    <row r="174" spans="1:1">
      <c r="A174" s="170"/>
    </row>
    <row r="175" spans="1:1">
      <c r="A175" s="170"/>
    </row>
    <row r="176" spans="1:1">
      <c r="A176" s="170"/>
    </row>
    <row r="177" spans="1:1">
      <c r="A177" s="170"/>
    </row>
    <row r="178" spans="1:1">
      <c r="A178" s="170"/>
    </row>
    <row r="179" spans="1:1">
      <c r="A179" s="170"/>
    </row>
    <row r="180" spans="1:1">
      <c r="A180" s="170"/>
    </row>
    <row r="181" spans="1:1">
      <c r="A181" s="170"/>
    </row>
    <row r="182" spans="1:1">
      <c r="A182" s="170"/>
    </row>
    <row r="183" spans="1:1">
      <c r="A183" s="170"/>
    </row>
    <row r="184" spans="1:1">
      <c r="A184" s="170"/>
    </row>
    <row r="185" spans="1:1">
      <c r="A185" s="170"/>
    </row>
    <row r="186" spans="1:1">
      <c r="A186" s="170"/>
    </row>
    <row r="187" spans="1:1">
      <c r="A187" s="170"/>
    </row>
    <row r="188" spans="1:1">
      <c r="A188" s="170"/>
    </row>
    <row r="189" spans="1:1">
      <c r="A189" s="170"/>
    </row>
    <row r="190" spans="1:1">
      <c r="A190" s="170"/>
    </row>
    <row r="191" spans="1:1">
      <c r="A191" s="170"/>
    </row>
    <row r="192" spans="1:1">
      <c r="A192" s="170"/>
    </row>
    <row r="193" spans="1:1">
      <c r="A193" s="170"/>
    </row>
    <row r="194" spans="1:1">
      <c r="A194" s="170"/>
    </row>
    <row r="195" spans="1:1">
      <c r="A195" s="170"/>
    </row>
    <row r="196" spans="1:1">
      <c r="A196" s="170"/>
    </row>
    <row r="197" spans="1:1">
      <c r="A197" s="170"/>
    </row>
    <row r="198" spans="1:1">
      <c r="A198" s="170"/>
    </row>
    <row r="199" spans="1:1">
      <c r="A199" s="170"/>
    </row>
    <row r="200" spans="1:1">
      <c r="A200" s="170"/>
    </row>
    <row r="201" spans="1:1">
      <c r="A201" s="170"/>
    </row>
    <row r="202" spans="1:1">
      <c r="A202" s="170"/>
    </row>
    <row r="203" spans="1:1">
      <c r="A203" s="170"/>
    </row>
    <row r="204" spans="1:1">
      <c r="A204" s="170"/>
    </row>
    <row r="205" spans="1:1">
      <c r="A205" s="170"/>
    </row>
    <row r="206" spans="1:1">
      <c r="A206" s="170"/>
    </row>
    <row r="207" spans="1:1">
      <c r="A207" s="170"/>
    </row>
    <row r="208" spans="1:1">
      <c r="A208" s="170"/>
    </row>
    <row r="209" spans="1:1">
      <c r="A209" s="170"/>
    </row>
    <row r="210" spans="1:1">
      <c r="A210" s="170"/>
    </row>
    <row r="211" spans="1:1">
      <c r="A211" s="170"/>
    </row>
    <row r="212" spans="1:1">
      <c r="A212" s="170"/>
    </row>
    <row r="213" spans="1:1">
      <c r="A213" s="170"/>
    </row>
    <row r="214" spans="1:1">
      <c r="A214" s="170"/>
    </row>
    <row r="215" spans="1:1">
      <c r="A215" s="170"/>
    </row>
    <row r="216" spans="1:1">
      <c r="A216" s="170"/>
    </row>
    <row r="217" spans="1:1">
      <c r="A217" s="170"/>
    </row>
    <row r="218" spans="1:1">
      <c r="A218" s="170"/>
    </row>
    <row r="219" spans="1:1">
      <c r="A219" s="170"/>
    </row>
    <row r="220" spans="1:1">
      <c r="A220" s="22"/>
    </row>
    <row r="221" spans="1:1">
      <c r="A221" s="22"/>
    </row>
    <row r="222" spans="1:1">
      <c r="A222" s="22"/>
    </row>
    <row r="223" spans="1:1">
      <c r="A223" s="22"/>
    </row>
    <row r="224" spans="1:1">
      <c r="A224" s="22"/>
    </row>
    <row r="225" spans="1:1">
      <c r="A225" s="22"/>
    </row>
    <row r="226" spans="1:1">
      <c r="A226" s="22"/>
    </row>
    <row r="227" spans="1:1">
      <c r="A227" s="22"/>
    </row>
    <row r="228" spans="1:1">
      <c r="A228" s="22"/>
    </row>
    <row r="229" spans="1:1">
      <c r="A229" s="22"/>
    </row>
    <row r="230" spans="1:1">
      <c r="A230" s="22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  <row r="650" spans="1:1">
      <c r="A650" s="22"/>
    </row>
    <row r="651" spans="1:1">
      <c r="A651" s="22"/>
    </row>
    <row r="652" spans="1:1">
      <c r="A652" s="22"/>
    </row>
    <row r="653" spans="1:1">
      <c r="A653" s="22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1" orientation="landscape" horizontalDpi="300" verticalDpi="300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pageSetUpPr fitToPage="1"/>
  </sheetPr>
  <dimension ref="A1:Z653"/>
  <sheetViews>
    <sheetView showGridLines="0" topLeftCell="A2" zoomScale="20" zoomScaleNormal="20" workbookViewId="0">
      <selection activeCell="H10" sqref="H10"/>
    </sheetView>
  </sheetViews>
  <sheetFormatPr defaultRowHeight="60"/>
  <cols>
    <col min="1" max="1" width="228" style="23" customWidth="1"/>
    <col min="2" max="2" width="39.42578125" style="529" customWidth="1"/>
    <col min="3" max="3" width="48.7109375" style="238" customWidth="1"/>
    <col min="4" max="4" width="41.140625" style="529" customWidth="1"/>
    <col min="5" max="5" width="48.7109375" style="529" customWidth="1"/>
    <col min="6" max="6" width="51.140625" style="529" customWidth="1"/>
    <col min="7" max="7" width="48.7109375" style="529" customWidth="1"/>
    <col min="8" max="8" width="64" style="529" customWidth="1"/>
    <col min="9" max="9" width="42.42578125" style="529" customWidth="1"/>
    <col min="10" max="10" width="39.42578125" style="529" customWidth="1"/>
    <col min="11" max="11" width="48.7109375" style="529" customWidth="1"/>
    <col min="12" max="12" width="41.140625" style="529" customWidth="1"/>
    <col min="13" max="13" width="48.7109375" style="529" customWidth="1"/>
    <col min="14" max="14" width="51.140625" style="529" customWidth="1"/>
    <col min="15" max="15" width="48.7109375" style="529" customWidth="1"/>
    <col min="16" max="16" width="64" style="529" customWidth="1"/>
    <col min="17" max="17" width="42.42578125" style="529" customWidth="1"/>
    <col min="18" max="18" width="6.5703125" style="239" customWidth="1"/>
    <col min="19" max="256" width="9.140625" style="529"/>
    <col min="257" max="257" width="228" style="529" customWidth="1"/>
    <col min="258" max="258" width="39.42578125" style="529" customWidth="1"/>
    <col min="259" max="259" width="48.7109375" style="529" customWidth="1"/>
    <col min="260" max="260" width="41.140625" style="529" customWidth="1"/>
    <col min="261" max="261" width="48.7109375" style="529" customWidth="1"/>
    <col min="262" max="262" width="51.140625" style="529" customWidth="1"/>
    <col min="263" max="263" width="48.7109375" style="529" customWidth="1"/>
    <col min="264" max="264" width="64" style="529" customWidth="1"/>
    <col min="265" max="265" width="42.42578125" style="529" customWidth="1"/>
    <col min="266" max="266" width="39.42578125" style="529" customWidth="1"/>
    <col min="267" max="267" width="48.7109375" style="529" customWidth="1"/>
    <col min="268" max="268" width="41.140625" style="529" customWidth="1"/>
    <col min="269" max="269" width="48.7109375" style="529" customWidth="1"/>
    <col min="270" max="270" width="51.140625" style="529" customWidth="1"/>
    <col min="271" max="271" width="48.7109375" style="529" customWidth="1"/>
    <col min="272" max="272" width="64" style="529" customWidth="1"/>
    <col min="273" max="273" width="42.42578125" style="529" customWidth="1"/>
    <col min="274" max="274" width="6.5703125" style="529" customWidth="1"/>
    <col min="275" max="512" width="9.140625" style="529"/>
    <col min="513" max="513" width="228" style="529" customWidth="1"/>
    <col min="514" max="514" width="39.42578125" style="529" customWidth="1"/>
    <col min="515" max="515" width="48.7109375" style="529" customWidth="1"/>
    <col min="516" max="516" width="41.140625" style="529" customWidth="1"/>
    <col min="517" max="517" width="48.7109375" style="529" customWidth="1"/>
    <col min="518" max="518" width="51.140625" style="529" customWidth="1"/>
    <col min="519" max="519" width="48.7109375" style="529" customWidth="1"/>
    <col min="520" max="520" width="64" style="529" customWidth="1"/>
    <col min="521" max="521" width="42.42578125" style="529" customWidth="1"/>
    <col min="522" max="522" width="39.42578125" style="529" customWidth="1"/>
    <col min="523" max="523" width="48.7109375" style="529" customWidth="1"/>
    <col min="524" max="524" width="41.140625" style="529" customWidth="1"/>
    <col min="525" max="525" width="48.7109375" style="529" customWidth="1"/>
    <col min="526" max="526" width="51.140625" style="529" customWidth="1"/>
    <col min="527" max="527" width="48.7109375" style="529" customWidth="1"/>
    <col min="528" max="528" width="64" style="529" customWidth="1"/>
    <col min="529" max="529" width="42.42578125" style="529" customWidth="1"/>
    <col min="530" max="530" width="6.5703125" style="529" customWidth="1"/>
    <col min="531" max="768" width="9.140625" style="529"/>
    <col min="769" max="769" width="228" style="529" customWidth="1"/>
    <col min="770" max="770" width="39.42578125" style="529" customWidth="1"/>
    <col min="771" max="771" width="48.7109375" style="529" customWidth="1"/>
    <col min="772" max="772" width="41.140625" style="529" customWidth="1"/>
    <col min="773" max="773" width="48.7109375" style="529" customWidth="1"/>
    <col min="774" max="774" width="51.140625" style="529" customWidth="1"/>
    <col min="775" max="775" width="48.7109375" style="529" customWidth="1"/>
    <col min="776" max="776" width="64" style="529" customWidth="1"/>
    <col min="777" max="777" width="42.42578125" style="529" customWidth="1"/>
    <col min="778" max="778" width="39.42578125" style="529" customWidth="1"/>
    <col min="779" max="779" width="48.7109375" style="529" customWidth="1"/>
    <col min="780" max="780" width="41.140625" style="529" customWidth="1"/>
    <col min="781" max="781" width="48.7109375" style="529" customWidth="1"/>
    <col min="782" max="782" width="51.140625" style="529" customWidth="1"/>
    <col min="783" max="783" width="48.7109375" style="529" customWidth="1"/>
    <col min="784" max="784" width="64" style="529" customWidth="1"/>
    <col min="785" max="785" width="42.42578125" style="529" customWidth="1"/>
    <col min="786" max="786" width="6.5703125" style="529" customWidth="1"/>
    <col min="787" max="1024" width="9.140625" style="529"/>
    <col min="1025" max="1025" width="228" style="529" customWidth="1"/>
    <col min="1026" max="1026" width="39.42578125" style="529" customWidth="1"/>
    <col min="1027" max="1027" width="48.7109375" style="529" customWidth="1"/>
    <col min="1028" max="1028" width="41.140625" style="529" customWidth="1"/>
    <col min="1029" max="1029" width="48.7109375" style="529" customWidth="1"/>
    <col min="1030" max="1030" width="51.140625" style="529" customWidth="1"/>
    <col min="1031" max="1031" width="48.7109375" style="529" customWidth="1"/>
    <col min="1032" max="1032" width="64" style="529" customWidth="1"/>
    <col min="1033" max="1033" width="42.42578125" style="529" customWidth="1"/>
    <col min="1034" max="1034" width="39.42578125" style="529" customWidth="1"/>
    <col min="1035" max="1035" width="48.7109375" style="529" customWidth="1"/>
    <col min="1036" max="1036" width="41.140625" style="529" customWidth="1"/>
    <col min="1037" max="1037" width="48.7109375" style="529" customWidth="1"/>
    <col min="1038" max="1038" width="51.140625" style="529" customWidth="1"/>
    <col min="1039" max="1039" width="48.7109375" style="529" customWidth="1"/>
    <col min="1040" max="1040" width="64" style="529" customWidth="1"/>
    <col min="1041" max="1041" width="42.42578125" style="529" customWidth="1"/>
    <col min="1042" max="1042" width="6.5703125" style="529" customWidth="1"/>
    <col min="1043" max="1280" width="9.140625" style="529"/>
    <col min="1281" max="1281" width="228" style="529" customWidth="1"/>
    <col min="1282" max="1282" width="39.42578125" style="529" customWidth="1"/>
    <col min="1283" max="1283" width="48.7109375" style="529" customWidth="1"/>
    <col min="1284" max="1284" width="41.140625" style="529" customWidth="1"/>
    <col min="1285" max="1285" width="48.7109375" style="529" customWidth="1"/>
    <col min="1286" max="1286" width="51.140625" style="529" customWidth="1"/>
    <col min="1287" max="1287" width="48.7109375" style="529" customWidth="1"/>
    <col min="1288" max="1288" width="64" style="529" customWidth="1"/>
    <col min="1289" max="1289" width="42.42578125" style="529" customWidth="1"/>
    <col min="1290" max="1290" width="39.42578125" style="529" customWidth="1"/>
    <col min="1291" max="1291" width="48.7109375" style="529" customWidth="1"/>
    <col min="1292" max="1292" width="41.140625" style="529" customWidth="1"/>
    <col min="1293" max="1293" width="48.7109375" style="529" customWidth="1"/>
    <col min="1294" max="1294" width="51.140625" style="529" customWidth="1"/>
    <col min="1295" max="1295" width="48.7109375" style="529" customWidth="1"/>
    <col min="1296" max="1296" width="64" style="529" customWidth="1"/>
    <col min="1297" max="1297" width="42.42578125" style="529" customWidth="1"/>
    <col min="1298" max="1298" width="6.5703125" style="529" customWidth="1"/>
    <col min="1299" max="1536" width="9.140625" style="529"/>
    <col min="1537" max="1537" width="228" style="529" customWidth="1"/>
    <col min="1538" max="1538" width="39.42578125" style="529" customWidth="1"/>
    <col min="1539" max="1539" width="48.7109375" style="529" customWidth="1"/>
    <col min="1540" max="1540" width="41.140625" style="529" customWidth="1"/>
    <col min="1541" max="1541" width="48.7109375" style="529" customWidth="1"/>
    <col min="1542" max="1542" width="51.140625" style="529" customWidth="1"/>
    <col min="1543" max="1543" width="48.7109375" style="529" customWidth="1"/>
    <col min="1544" max="1544" width="64" style="529" customWidth="1"/>
    <col min="1545" max="1545" width="42.42578125" style="529" customWidth="1"/>
    <col min="1546" max="1546" width="39.42578125" style="529" customWidth="1"/>
    <col min="1547" max="1547" width="48.7109375" style="529" customWidth="1"/>
    <col min="1548" max="1548" width="41.140625" style="529" customWidth="1"/>
    <col min="1549" max="1549" width="48.7109375" style="529" customWidth="1"/>
    <col min="1550" max="1550" width="51.140625" style="529" customWidth="1"/>
    <col min="1551" max="1551" width="48.7109375" style="529" customWidth="1"/>
    <col min="1552" max="1552" width="64" style="529" customWidth="1"/>
    <col min="1553" max="1553" width="42.42578125" style="529" customWidth="1"/>
    <col min="1554" max="1554" width="6.5703125" style="529" customWidth="1"/>
    <col min="1555" max="1792" width="9.140625" style="529"/>
    <col min="1793" max="1793" width="228" style="529" customWidth="1"/>
    <col min="1794" max="1794" width="39.42578125" style="529" customWidth="1"/>
    <col min="1795" max="1795" width="48.7109375" style="529" customWidth="1"/>
    <col min="1796" max="1796" width="41.140625" style="529" customWidth="1"/>
    <col min="1797" max="1797" width="48.7109375" style="529" customWidth="1"/>
    <col min="1798" max="1798" width="51.140625" style="529" customWidth="1"/>
    <col min="1799" max="1799" width="48.7109375" style="529" customWidth="1"/>
    <col min="1800" max="1800" width="64" style="529" customWidth="1"/>
    <col min="1801" max="1801" width="42.42578125" style="529" customWidth="1"/>
    <col min="1802" max="1802" width="39.42578125" style="529" customWidth="1"/>
    <col min="1803" max="1803" width="48.7109375" style="529" customWidth="1"/>
    <col min="1804" max="1804" width="41.140625" style="529" customWidth="1"/>
    <col min="1805" max="1805" width="48.7109375" style="529" customWidth="1"/>
    <col min="1806" max="1806" width="51.140625" style="529" customWidth="1"/>
    <col min="1807" max="1807" width="48.7109375" style="529" customWidth="1"/>
    <col min="1808" max="1808" width="64" style="529" customWidth="1"/>
    <col min="1809" max="1809" width="42.42578125" style="529" customWidth="1"/>
    <col min="1810" max="1810" width="6.5703125" style="529" customWidth="1"/>
    <col min="1811" max="2048" width="9.140625" style="529"/>
    <col min="2049" max="2049" width="228" style="529" customWidth="1"/>
    <col min="2050" max="2050" width="39.42578125" style="529" customWidth="1"/>
    <col min="2051" max="2051" width="48.7109375" style="529" customWidth="1"/>
    <col min="2052" max="2052" width="41.140625" style="529" customWidth="1"/>
    <col min="2053" max="2053" width="48.7109375" style="529" customWidth="1"/>
    <col min="2054" max="2054" width="51.140625" style="529" customWidth="1"/>
    <col min="2055" max="2055" width="48.7109375" style="529" customWidth="1"/>
    <col min="2056" max="2056" width="64" style="529" customWidth="1"/>
    <col min="2057" max="2057" width="42.42578125" style="529" customWidth="1"/>
    <col min="2058" max="2058" width="39.42578125" style="529" customWidth="1"/>
    <col min="2059" max="2059" width="48.7109375" style="529" customWidth="1"/>
    <col min="2060" max="2060" width="41.140625" style="529" customWidth="1"/>
    <col min="2061" max="2061" width="48.7109375" style="529" customWidth="1"/>
    <col min="2062" max="2062" width="51.140625" style="529" customWidth="1"/>
    <col min="2063" max="2063" width="48.7109375" style="529" customWidth="1"/>
    <col min="2064" max="2064" width="64" style="529" customWidth="1"/>
    <col min="2065" max="2065" width="42.42578125" style="529" customWidth="1"/>
    <col min="2066" max="2066" width="6.5703125" style="529" customWidth="1"/>
    <col min="2067" max="2304" width="9.140625" style="529"/>
    <col min="2305" max="2305" width="228" style="529" customWidth="1"/>
    <col min="2306" max="2306" width="39.42578125" style="529" customWidth="1"/>
    <col min="2307" max="2307" width="48.7109375" style="529" customWidth="1"/>
    <col min="2308" max="2308" width="41.140625" style="529" customWidth="1"/>
    <col min="2309" max="2309" width="48.7109375" style="529" customWidth="1"/>
    <col min="2310" max="2310" width="51.140625" style="529" customWidth="1"/>
    <col min="2311" max="2311" width="48.7109375" style="529" customWidth="1"/>
    <col min="2312" max="2312" width="64" style="529" customWidth="1"/>
    <col min="2313" max="2313" width="42.42578125" style="529" customWidth="1"/>
    <col min="2314" max="2314" width="39.42578125" style="529" customWidth="1"/>
    <col min="2315" max="2315" width="48.7109375" style="529" customWidth="1"/>
    <col min="2316" max="2316" width="41.140625" style="529" customWidth="1"/>
    <col min="2317" max="2317" width="48.7109375" style="529" customWidth="1"/>
    <col min="2318" max="2318" width="51.140625" style="529" customWidth="1"/>
    <col min="2319" max="2319" width="48.7109375" style="529" customWidth="1"/>
    <col min="2320" max="2320" width="64" style="529" customWidth="1"/>
    <col min="2321" max="2321" width="42.42578125" style="529" customWidth="1"/>
    <col min="2322" max="2322" width="6.5703125" style="529" customWidth="1"/>
    <col min="2323" max="2560" width="9.140625" style="529"/>
    <col min="2561" max="2561" width="228" style="529" customWidth="1"/>
    <col min="2562" max="2562" width="39.42578125" style="529" customWidth="1"/>
    <col min="2563" max="2563" width="48.7109375" style="529" customWidth="1"/>
    <col min="2564" max="2564" width="41.140625" style="529" customWidth="1"/>
    <col min="2565" max="2565" width="48.7109375" style="529" customWidth="1"/>
    <col min="2566" max="2566" width="51.140625" style="529" customWidth="1"/>
    <col min="2567" max="2567" width="48.7109375" style="529" customWidth="1"/>
    <col min="2568" max="2568" width="64" style="529" customWidth="1"/>
    <col min="2569" max="2569" width="42.42578125" style="529" customWidth="1"/>
    <col min="2570" max="2570" width="39.42578125" style="529" customWidth="1"/>
    <col min="2571" max="2571" width="48.7109375" style="529" customWidth="1"/>
    <col min="2572" max="2572" width="41.140625" style="529" customWidth="1"/>
    <col min="2573" max="2573" width="48.7109375" style="529" customWidth="1"/>
    <col min="2574" max="2574" width="51.140625" style="529" customWidth="1"/>
    <col min="2575" max="2575" width="48.7109375" style="529" customWidth="1"/>
    <col min="2576" max="2576" width="64" style="529" customWidth="1"/>
    <col min="2577" max="2577" width="42.42578125" style="529" customWidth="1"/>
    <col min="2578" max="2578" width="6.5703125" style="529" customWidth="1"/>
    <col min="2579" max="2816" width="9.140625" style="529"/>
    <col min="2817" max="2817" width="228" style="529" customWidth="1"/>
    <col min="2818" max="2818" width="39.42578125" style="529" customWidth="1"/>
    <col min="2819" max="2819" width="48.7109375" style="529" customWidth="1"/>
    <col min="2820" max="2820" width="41.140625" style="529" customWidth="1"/>
    <col min="2821" max="2821" width="48.7109375" style="529" customWidth="1"/>
    <col min="2822" max="2822" width="51.140625" style="529" customWidth="1"/>
    <col min="2823" max="2823" width="48.7109375" style="529" customWidth="1"/>
    <col min="2824" max="2824" width="64" style="529" customWidth="1"/>
    <col min="2825" max="2825" width="42.42578125" style="529" customWidth="1"/>
    <col min="2826" max="2826" width="39.42578125" style="529" customWidth="1"/>
    <col min="2827" max="2827" width="48.7109375" style="529" customWidth="1"/>
    <col min="2828" max="2828" width="41.140625" style="529" customWidth="1"/>
    <col min="2829" max="2829" width="48.7109375" style="529" customWidth="1"/>
    <col min="2830" max="2830" width="51.140625" style="529" customWidth="1"/>
    <col min="2831" max="2831" width="48.7109375" style="529" customWidth="1"/>
    <col min="2832" max="2832" width="64" style="529" customWidth="1"/>
    <col min="2833" max="2833" width="42.42578125" style="529" customWidth="1"/>
    <col min="2834" max="2834" width="6.5703125" style="529" customWidth="1"/>
    <col min="2835" max="3072" width="9.140625" style="529"/>
    <col min="3073" max="3073" width="228" style="529" customWidth="1"/>
    <col min="3074" max="3074" width="39.42578125" style="529" customWidth="1"/>
    <col min="3075" max="3075" width="48.7109375" style="529" customWidth="1"/>
    <col min="3076" max="3076" width="41.140625" style="529" customWidth="1"/>
    <col min="3077" max="3077" width="48.7109375" style="529" customWidth="1"/>
    <col min="3078" max="3078" width="51.140625" style="529" customWidth="1"/>
    <col min="3079" max="3079" width="48.7109375" style="529" customWidth="1"/>
    <col min="3080" max="3080" width="64" style="529" customWidth="1"/>
    <col min="3081" max="3081" width="42.42578125" style="529" customWidth="1"/>
    <col min="3082" max="3082" width="39.42578125" style="529" customWidth="1"/>
    <col min="3083" max="3083" width="48.7109375" style="529" customWidth="1"/>
    <col min="3084" max="3084" width="41.140625" style="529" customWidth="1"/>
    <col min="3085" max="3085" width="48.7109375" style="529" customWidth="1"/>
    <col min="3086" max="3086" width="51.140625" style="529" customWidth="1"/>
    <col min="3087" max="3087" width="48.7109375" style="529" customWidth="1"/>
    <col min="3088" max="3088" width="64" style="529" customWidth="1"/>
    <col min="3089" max="3089" width="42.42578125" style="529" customWidth="1"/>
    <col min="3090" max="3090" width="6.5703125" style="529" customWidth="1"/>
    <col min="3091" max="3328" width="9.140625" style="529"/>
    <col min="3329" max="3329" width="228" style="529" customWidth="1"/>
    <col min="3330" max="3330" width="39.42578125" style="529" customWidth="1"/>
    <col min="3331" max="3331" width="48.7109375" style="529" customWidth="1"/>
    <col min="3332" max="3332" width="41.140625" style="529" customWidth="1"/>
    <col min="3333" max="3333" width="48.7109375" style="529" customWidth="1"/>
    <col min="3334" max="3334" width="51.140625" style="529" customWidth="1"/>
    <col min="3335" max="3335" width="48.7109375" style="529" customWidth="1"/>
    <col min="3336" max="3336" width="64" style="529" customWidth="1"/>
    <col min="3337" max="3337" width="42.42578125" style="529" customWidth="1"/>
    <col min="3338" max="3338" width="39.42578125" style="529" customWidth="1"/>
    <col min="3339" max="3339" width="48.7109375" style="529" customWidth="1"/>
    <col min="3340" max="3340" width="41.140625" style="529" customWidth="1"/>
    <col min="3341" max="3341" width="48.7109375" style="529" customWidth="1"/>
    <col min="3342" max="3342" width="51.140625" style="529" customWidth="1"/>
    <col min="3343" max="3343" width="48.7109375" style="529" customWidth="1"/>
    <col min="3344" max="3344" width="64" style="529" customWidth="1"/>
    <col min="3345" max="3345" width="42.42578125" style="529" customWidth="1"/>
    <col min="3346" max="3346" width="6.5703125" style="529" customWidth="1"/>
    <col min="3347" max="3584" width="9.140625" style="529"/>
    <col min="3585" max="3585" width="228" style="529" customWidth="1"/>
    <col min="3586" max="3586" width="39.42578125" style="529" customWidth="1"/>
    <col min="3587" max="3587" width="48.7109375" style="529" customWidth="1"/>
    <col min="3588" max="3588" width="41.140625" style="529" customWidth="1"/>
    <col min="3589" max="3589" width="48.7109375" style="529" customWidth="1"/>
    <col min="3590" max="3590" width="51.140625" style="529" customWidth="1"/>
    <col min="3591" max="3591" width="48.7109375" style="529" customWidth="1"/>
    <col min="3592" max="3592" width="64" style="529" customWidth="1"/>
    <col min="3593" max="3593" width="42.42578125" style="529" customWidth="1"/>
    <col min="3594" max="3594" width="39.42578125" style="529" customWidth="1"/>
    <col min="3595" max="3595" width="48.7109375" style="529" customWidth="1"/>
    <col min="3596" max="3596" width="41.140625" style="529" customWidth="1"/>
    <col min="3597" max="3597" width="48.7109375" style="529" customWidth="1"/>
    <col min="3598" max="3598" width="51.140625" style="529" customWidth="1"/>
    <col min="3599" max="3599" width="48.7109375" style="529" customWidth="1"/>
    <col min="3600" max="3600" width="64" style="529" customWidth="1"/>
    <col min="3601" max="3601" width="42.42578125" style="529" customWidth="1"/>
    <col min="3602" max="3602" width="6.5703125" style="529" customWidth="1"/>
    <col min="3603" max="3840" width="9.140625" style="529"/>
    <col min="3841" max="3841" width="228" style="529" customWidth="1"/>
    <col min="3842" max="3842" width="39.42578125" style="529" customWidth="1"/>
    <col min="3843" max="3843" width="48.7109375" style="529" customWidth="1"/>
    <col min="3844" max="3844" width="41.140625" style="529" customWidth="1"/>
    <col min="3845" max="3845" width="48.7109375" style="529" customWidth="1"/>
    <col min="3846" max="3846" width="51.140625" style="529" customWidth="1"/>
    <col min="3847" max="3847" width="48.7109375" style="529" customWidth="1"/>
    <col min="3848" max="3848" width="64" style="529" customWidth="1"/>
    <col min="3849" max="3849" width="42.42578125" style="529" customWidth="1"/>
    <col min="3850" max="3850" width="39.42578125" style="529" customWidth="1"/>
    <col min="3851" max="3851" width="48.7109375" style="529" customWidth="1"/>
    <col min="3852" max="3852" width="41.140625" style="529" customWidth="1"/>
    <col min="3853" max="3853" width="48.7109375" style="529" customWidth="1"/>
    <col min="3854" max="3854" width="51.140625" style="529" customWidth="1"/>
    <col min="3855" max="3855" width="48.7109375" style="529" customWidth="1"/>
    <col min="3856" max="3856" width="64" style="529" customWidth="1"/>
    <col min="3857" max="3857" width="42.42578125" style="529" customWidth="1"/>
    <col min="3858" max="3858" width="6.5703125" style="529" customWidth="1"/>
    <col min="3859" max="4096" width="9.140625" style="529"/>
    <col min="4097" max="4097" width="228" style="529" customWidth="1"/>
    <col min="4098" max="4098" width="39.42578125" style="529" customWidth="1"/>
    <col min="4099" max="4099" width="48.7109375" style="529" customWidth="1"/>
    <col min="4100" max="4100" width="41.140625" style="529" customWidth="1"/>
    <col min="4101" max="4101" width="48.7109375" style="529" customWidth="1"/>
    <col min="4102" max="4102" width="51.140625" style="529" customWidth="1"/>
    <col min="4103" max="4103" width="48.7109375" style="529" customWidth="1"/>
    <col min="4104" max="4104" width="64" style="529" customWidth="1"/>
    <col min="4105" max="4105" width="42.42578125" style="529" customWidth="1"/>
    <col min="4106" max="4106" width="39.42578125" style="529" customWidth="1"/>
    <col min="4107" max="4107" width="48.7109375" style="529" customWidth="1"/>
    <col min="4108" max="4108" width="41.140625" style="529" customWidth="1"/>
    <col min="4109" max="4109" width="48.7109375" style="529" customWidth="1"/>
    <col min="4110" max="4110" width="51.140625" style="529" customWidth="1"/>
    <col min="4111" max="4111" width="48.7109375" style="529" customWidth="1"/>
    <col min="4112" max="4112" width="64" style="529" customWidth="1"/>
    <col min="4113" max="4113" width="42.42578125" style="529" customWidth="1"/>
    <col min="4114" max="4114" width="6.5703125" style="529" customWidth="1"/>
    <col min="4115" max="4352" width="9.140625" style="529"/>
    <col min="4353" max="4353" width="228" style="529" customWidth="1"/>
    <col min="4354" max="4354" width="39.42578125" style="529" customWidth="1"/>
    <col min="4355" max="4355" width="48.7109375" style="529" customWidth="1"/>
    <col min="4356" max="4356" width="41.140625" style="529" customWidth="1"/>
    <col min="4357" max="4357" width="48.7109375" style="529" customWidth="1"/>
    <col min="4358" max="4358" width="51.140625" style="529" customWidth="1"/>
    <col min="4359" max="4359" width="48.7109375" style="529" customWidth="1"/>
    <col min="4360" max="4360" width="64" style="529" customWidth="1"/>
    <col min="4361" max="4361" width="42.42578125" style="529" customWidth="1"/>
    <col min="4362" max="4362" width="39.42578125" style="529" customWidth="1"/>
    <col min="4363" max="4363" width="48.7109375" style="529" customWidth="1"/>
    <col min="4364" max="4364" width="41.140625" style="529" customWidth="1"/>
    <col min="4365" max="4365" width="48.7109375" style="529" customWidth="1"/>
    <col min="4366" max="4366" width="51.140625" style="529" customWidth="1"/>
    <col min="4367" max="4367" width="48.7109375" style="529" customWidth="1"/>
    <col min="4368" max="4368" width="64" style="529" customWidth="1"/>
    <col min="4369" max="4369" width="42.42578125" style="529" customWidth="1"/>
    <col min="4370" max="4370" width="6.5703125" style="529" customWidth="1"/>
    <col min="4371" max="4608" width="9.140625" style="529"/>
    <col min="4609" max="4609" width="228" style="529" customWidth="1"/>
    <col min="4610" max="4610" width="39.42578125" style="529" customWidth="1"/>
    <col min="4611" max="4611" width="48.7109375" style="529" customWidth="1"/>
    <col min="4612" max="4612" width="41.140625" style="529" customWidth="1"/>
    <col min="4613" max="4613" width="48.7109375" style="529" customWidth="1"/>
    <col min="4614" max="4614" width="51.140625" style="529" customWidth="1"/>
    <col min="4615" max="4615" width="48.7109375" style="529" customWidth="1"/>
    <col min="4616" max="4616" width="64" style="529" customWidth="1"/>
    <col min="4617" max="4617" width="42.42578125" style="529" customWidth="1"/>
    <col min="4618" max="4618" width="39.42578125" style="529" customWidth="1"/>
    <col min="4619" max="4619" width="48.7109375" style="529" customWidth="1"/>
    <col min="4620" max="4620" width="41.140625" style="529" customWidth="1"/>
    <col min="4621" max="4621" width="48.7109375" style="529" customWidth="1"/>
    <col min="4622" max="4622" width="51.140625" style="529" customWidth="1"/>
    <col min="4623" max="4623" width="48.7109375" style="529" customWidth="1"/>
    <col min="4624" max="4624" width="64" style="529" customWidth="1"/>
    <col min="4625" max="4625" width="42.42578125" style="529" customWidth="1"/>
    <col min="4626" max="4626" width="6.5703125" style="529" customWidth="1"/>
    <col min="4627" max="4864" width="9.140625" style="529"/>
    <col min="4865" max="4865" width="228" style="529" customWidth="1"/>
    <col min="4866" max="4866" width="39.42578125" style="529" customWidth="1"/>
    <col min="4867" max="4867" width="48.7109375" style="529" customWidth="1"/>
    <col min="4868" max="4868" width="41.140625" style="529" customWidth="1"/>
    <col min="4869" max="4869" width="48.7109375" style="529" customWidth="1"/>
    <col min="4870" max="4870" width="51.140625" style="529" customWidth="1"/>
    <col min="4871" max="4871" width="48.7109375" style="529" customWidth="1"/>
    <col min="4872" max="4872" width="64" style="529" customWidth="1"/>
    <col min="4873" max="4873" width="42.42578125" style="529" customWidth="1"/>
    <col min="4874" max="4874" width="39.42578125" style="529" customWidth="1"/>
    <col min="4875" max="4875" width="48.7109375" style="529" customWidth="1"/>
    <col min="4876" max="4876" width="41.140625" style="529" customWidth="1"/>
    <col min="4877" max="4877" width="48.7109375" style="529" customWidth="1"/>
    <col min="4878" max="4878" width="51.140625" style="529" customWidth="1"/>
    <col min="4879" max="4879" width="48.7109375" style="529" customWidth="1"/>
    <col min="4880" max="4880" width="64" style="529" customWidth="1"/>
    <col min="4881" max="4881" width="42.42578125" style="529" customWidth="1"/>
    <col min="4882" max="4882" width="6.5703125" style="529" customWidth="1"/>
    <col min="4883" max="5120" width="9.140625" style="529"/>
    <col min="5121" max="5121" width="228" style="529" customWidth="1"/>
    <col min="5122" max="5122" width="39.42578125" style="529" customWidth="1"/>
    <col min="5123" max="5123" width="48.7109375" style="529" customWidth="1"/>
    <col min="5124" max="5124" width="41.140625" style="529" customWidth="1"/>
    <col min="5125" max="5125" width="48.7109375" style="529" customWidth="1"/>
    <col min="5126" max="5126" width="51.140625" style="529" customWidth="1"/>
    <col min="5127" max="5127" width="48.7109375" style="529" customWidth="1"/>
    <col min="5128" max="5128" width="64" style="529" customWidth="1"/>
    <col min="5129" max="5129" width="42.42578125" style="529" customWidth="1"/>
    <col min="5130" max="5130" width="39.42578125" style="529" customWidth="1"/>
    <col min="5131" max="5131" width="48.7109375" style="529" customWidth="1"/>
    <col min="5132" max="5132" width="41.140625" style="529" customWidth="1"/>
    <col min="5133" max="5133" width="48.7109375" style="529" customWidth="1"/>
    <col min="5134" max="5134" width="51.140625" style="529" customWidth="1"/>
    <col min="5135" max="5135" width="48.7109375" style="529" customWidth="1"/>
    <col min="5136" max="5136" width="64" style="529" customWidth="1"/>
    <col min="5137" max="5137" width="42.42578125" style="529" customWidth="1"/>
    <col min="5138" max="5138" width="6.5703125" style="529" customWidth="1"/>
    <col min="5139" max="5376" width="9.140625" style="529"/>
    <col min="5377" max="5377" width="228" style="529" customWidth="1"/>
    <col min="5378" max="5378" width="39.42578125" style="529" customWidth="1"/>
    <col min="5379" max="5379" width="48.7109375" style="529" customWidth="1"/>
    <col min="5380" max="5380" width="41.140625" style="529" customWidth="1"/>
    <col min="5381" max="5381" width="48.7109375" style="529" customWidth="1"/>
    <col min="5382" max="5382" width="51.140625" style="529" customWidth="1"/>
    <col min="5383" max="5383" width="48.7109375" style="529" customWidth="1"/>
    <col min="5384" max="5384" width="64" style="529" customWidth="1"/>
    <col min="5385" max="5385" width="42.42578125" style="529" customWidth="1"/>
    <col min="5386" max="5386" width="39.42578125" style="529" customWidth="1"/>
    <col min="5387" max="5387" width="48.7109375" style="529" customWidth="1"/>
    <col min="5388" max="5388" width="41.140625" style="529" customWidth="1"/>
    <col min="5389" max="5389" width="48.7109375" style="529" customWidth="1"/>
    <col min="5390" max="5390" width="51.140625" style="529" customWidth="1"/>
    <col min="5391" max="5391" width="48.7109375" style="529" customWidth="1"/>
    <col min="5392" max="5392" width="64" style="529" customWidth="1"/>
    <col min="5393" max="5393" width="42.42578125" style="529" customWidth="1"/>
    <col min="5394" max="5394" width="6.5703125" style="529" customWidth="1"/>
    <col min="5395" max="5632" width="9.140625" style="529"/>
    <col min="5633" max="5633" width="228" style="529" customWidth="1"/>
    <col min="5634" max="5634" width="39.42578125" style="529" customWidth="1"/>
    <col min="5635" max="5635" width="48.7109375" style="529" customWidth="1"/>
    <col min="5636" max="5636" width="41.140625" style="529" customWidth="1"/>
    <col min="5637" max="5637" width="48.7109375" style="529" customWidth="1"/>
    <col min="5638" max="5638" width="51.140625" style="529" customWidth="1"/>
    <col min="5639" max="5639" width="48.7109375" style="529" customWidth="1"/>
    <col min="5640" max="5640" width="64" style="529" customWidth="1"/>
    <col min="5641" max="5641" width="42.42578125" style="529" customWidth="1"/>
    <col min="5642" max="5642" width="39.42578125" style="529" customWidth="1"/>
    <col min="5643" max="5643" width="48.7109375" style="529" customWidth="1"/>
    <col min="5644" max="5644" width="41.140625" style="529" customWidth="1"/>
    <col min="5645" max="5645" width="48.7109375" style="529" customWidth="1"/>
    <col min="5646" max="5646" width="51.140625" style="529" customWidth="1"/>
    <col min="5647" max="5647" width="48.7109375" style="529" customWidth="1"/>
    <col min="5648" max="5648" width="64" style="529" customWidth="1"/>
    <col min="5649" max="5649" width="42.42578125" style="529" customWidth="1"/>
    <col min="5650" max="5650" width="6.5703125" style="529" customWidth="1"/>
    <col min="5651" max="5888" width="9.140625" style="529"/>
    <col min="5889" max="5889" width="228" style="529" customWidth="1"/>
    <col min="5890" max="5890" width="39.42578125" style="529" customWidth="1"/>
    <col min="5891" max="5891" width="48.7109375" style="529" customWidth="1"/>
    <col min="5892" max="5892" width="41.140625" style="529" customWidth="1"/>
    <col min="5893" max="5893" width="48.7109375" style="529" customWidth="1"/>
    <col min="5894" max="5894" width="51.140625" style="529" customWidth="1"/>
    <col min="5895" max="5895" width="48.7109375" style="529" customWidth="1"/>
    <col min="5896" max="5896" width="64" style="529" customWidth="1"/>
    <col min="5897" max="5897" width="42.42578125" style="529" customWidth="1"/>
    <col min="5898" max="5898" width="39.42578125" style="529" customWidth="1"/>
    <col min="5899" max="5899" width="48.7109375" style="529" customWidth="1"/>
    <col min="5900" max="5900" width="41.140625" style="529" customWidth="1"/>
    <col min="5901" max="5901" width="48.7109375" style="529" customWidth="1"/>
    <col min="5902" max="5902" width="51.140625" style="529" customWidth="1"/>
    <col min="5903" max="5903" width="48.7109375" style="529" customWidth="1"/>
    <col min="5904" max="5904" width="64" style="529" customWidth="1"/>
    <col min="5905" max="5905" width="42.42578125" style="529" customWidth="1"/>
    <col min="5906" max="5906" width="6.5703125" style="529" customWidth="1"/>
    <col min="5907" max="6144" width="9.140625" style="529"/>
    <col min="6145" max="6145" width="228" style="529" customWidth="1"/>
    <col min="6146" max="6146" width="39.42578125" style="529" customWidth="1"/>
    <col min="6147" max="6147" width="48.7109375" style="529" customWidth="1"/>
    <col min="6148" max="6148" width="41.140625" style="529" customWidth="1"/>
    <col min="6149" max="6149" width="48.7109375" style="529" customWidth="1"/>
    <col min="6150" max="6150" width="51.140625" style="529" customWidth="1"/>
    <col min="6151" max="6151" width="48.7109375" style="529" customWidth="1"/>
    <col min="6152" max="6152" width="64" style="529" customWidth="1"/>
    <col min="6153" max="6153" width="42.42578125" style="529" customWidth="1"/>
    <col min="6154" max="6154" width="39.42578125" style="529" customWidth="1"/>
    <col min="6155" max="6155" width="48.7109375" style="529" customWidth="1"/>
    <col min="6156" max="6156" width="41.140625" style="529" customWidth="1"/>
    <col min="6157" max="6157" width="48.7109375" style="529" customWidth="1"/>
    <col min="6158" max="6158" width="51.140625" style="529" customWidth="1"/>
    <col min="6159" max="6159" width="48.7109375" style="529" customWidth="1"/>
    <col min="6160" max="6160" width="64" style="529" customWidth="1"/>
    <col min="6161" max="6161" width="42.42578125" style="529" customWidth="1"/>
    <col min="6162" max="6162" width="6.5703125" style="529" customWidth="1"/>
    <col min="6163" max="6400" width="9.140625" style="529"/>
    <col min="6401" max="6401" width="228" style="529" customWidth="1"/>
    <col min="6402" max="6402" width="39.42578125" style="529" customWidth="1"/>
    <col min="6403" max="6403" width="48.7109375" style="529" customWidth="1"/>
    <col min="6404" max="6404" width="41.140625" style="529" customWidth="1"/>
    <col min="6405" max="6405" width="48.7109375" style="529" customWidth="1"/>
    <col min="6406" max="6406" width="51.140625" style="529" customWidth="1"/>
    <col min="6407" max="6407" width="48.7109375" style="529" customWidth="1"/>
    <col min="6408" max="6408" width="64" style="529" customWidth="1"/>
    <col min="6409" max="6409" width="42.42578125" style="529" customWidth="1"/>
    <col min="6410" max="6410" width="39.42578125" style="529" customWidth="1"/>
    <col min="6411" max="6411" width="48.7109375" style="529" customWidth="1"/>
    <col min="6412" max="6412" width="41.140625" style="529" customWidth="1"/>
    <col min="6413" max="6413" width="48.7109375" style="529" customWidth="1"/>
    <col min="6414" max="6414" width="51.140625" style="529" customWidth="1"/>
    <col min="6415" max="6415" width="48.7109375" style="529" customWidth="1"/>
    <col min="6416" max="6416" width="64" style="529" customWidth="1"/>
    <col min="6417" max="6417" width="42.42578125" style="529" customWidth="1"/>
    <col min="6418" max="6418" width="6.5703125" style="529" customWidth="1"/>
    <col min="6419" max="6656" width="9.140625" style="529"/>
    <col min="6657" max="6657" width="228" style="529" customWidth="1"/>
    <col min="6658" max="6658" width="39.42578125" style="529" customWidth="1"/>
    <col min="6659" max="6659" width="48.7109375" style="529" customWidth="1"/>
    <col min="6660" max="6660" width="41.140625" style="529" customWidth="1"/>
    <col min="6661" max="6661" width="48.7109375" style="529" customWidth="1"/>
    <col min="6662" max="6662" width="51.140625" style="529" customWidth="1"/>
    <col min="6663" max="6663" width="48.7109375" style="529" customWidth="1"/>
    <col min="6664" max="6664" width="64" style="529" customWidth="1"/>
    <col min="6665" max="6665" width="42.42578125" style="529" customWidth="1"/>
    <col min="6666" max="6666" width="39.42578125" style="529" customWidth="1"/>
    <col min="6667" max="6667" width="48.7109375" style="529" customWidth="1"/>
    <col min="6668" max="6668" width="41.140625" style="529" customWidth="1"/>
    <col min="6669" max="6669" width="48.7109375" style="529" customWidth="1"/>
    <col min="6670" max="6670" width="51.140625" style="529" customWidth="1"/>
    <col min="6671" max="6671" width="48.7109375" style="529" customWidth="1"/>
    <col min="6672" max="6672" width="64" style="529" customWidth="1"/>
    <col min="6673" max="6673" width="42.42578125" style="529" customWidth="1"/>
    <col min="6674" max="6674" width="6.5703125" style="529" customWidth="1"/>
    <col min="6675" max="6912" width="9.140625" style="529"/>
    <col min="6913" max="6913" width="228" style="529" customWidth="1"/>
    <col min="6914" max="6914" width="39.42578125" style="529" customWidth="1"/>
    <col min="6915" max="6915" width="48.7109375" style="529" customWidth="1"/>
    <col min="6916" max="6916" width="41.140625" style="529" customWidth="1"/>
    <col min="6917" max="6917" width="48.7109375" style="529" customWidth="1"/>
    <col min="6918" max="6918" width="51.140625" style="529" customWidth="1"/>
    <col min="6919" max="6919" width="48.7109375" style="529" customWidth="1"/>
    <col min="6920" max="6920" width="64" style="529" customWidth="1"/>
    <col min="6921" max="6921" width="42.42578125" style="529" customWidth="1"/>
    <col min="6922" max="6922" width="39.42578125" style="529" customWidth="1"/>
    <col min="6923" max="6923" width="48.7109375" style="529" customWidth="1"/>
    <col min="6924" max="6924" width="41.140625" style="529" customWidth="1"/>
    <col min="6925" max="6925" width="48.7109375" style="529" customWidth="1"/>
    <col min="6926" max="6926" width="51.140625" style="529" customWidth="1"/>
    <col min="6927" max="6927" width="48.7109375" style="529" customWidth="1"/>
    <col min="6928" max="6928" width="64" style="529" customWidth="1"/>
    <col min="6929" max="6929" width="42.42578125" style="529" customWidth="1"/>
    <col min="6930" max="6930" width="6.5703125" style="529" customWidth="1"/>
    <col min="6931" max="7168" width="9.140625" style="529"/>
    <col min="7169" max="7169" width="228" style="529" customWidth="1"/>
    <col min="7170" max="7170" width="39.42578125" style="529" customWidth="1"/>
    <col min="7171" max="7171" width="48.7109375" style="529" customWidth="1"/>
    <col min="7172" max="7172" width="41.140625" style="529" customWidth="1"/>
    <col min="7173" max="7173" width="48.7109375" style="529" customWidth="1"/>
    <col min="7174" max="7174" width="51.140625" style="529" customWidth="1"/>
    <col min="7175" max="7175" width="48.7109375" style="529" customWidth="1"/>
    <col min="7176" max="7176" width="64" style="529" customWidth="1"/>
    <col min="7177" max="7177" width="42.42578125" style="529" customWidth="1"/>
    <col min="7178" max="7178" width="39.42578125" style="529" customWidth="1"/>
    <col min="7179" max="7179" width="48.7109375" style="529" customWidth="1"/>
    <col min="7180" max="7180" width="41.140625" style="529" customWidth="1"/>
    <col min="7181" max="7181" width="48.7109375" style="529" customWidth="1"/>
    <col min="7182" max="7182" width="51.140625" style="529" customWidth="1"/>
    <col min="7183" max="7183" width="48.7109375" style="529" customWidth="1"/>
    <col min="7184" max="7184" width="64" style="529" customWidth="1"/>
    <col min="7185" max="7185" width="42.42578125" style="529" customWidth="1"/>
    <col min="7186" max="7186" width="6.5703125" style="529" customWidth="1"/>
    <col min="7187" max="7424" width="9.140625" style="529"/>
    <col min="7425" max="7425" width="228" style="529" customWidth="1"/>
    <col min="7426" max="7426" width="39.42578125" style="529" customWidth="1"/>
    <col min="7427" max="7427" width="48.7109375" style="529" customWidth="1"/>
    <col min="7428" max="7428" width="41.140625" style="529" customWidth="1"/>
    <col min="7429" max="7429" width="48.7109375" style="529" customWidth="1"/>
    <col min="7430" max="7430" width="51.140625" style="529" customWidth="1"/>
    <col min="7431" max="7431" width="48.7109375" style="529" customWidth="1"/>
    <col min="7432" max="7432" width="64" style="529" customWidth="1"/>
    <col min="7433" max="7433" width="42.42578125" style="529" customWidth="1"/>
    <col min="7434" max="7434" width="39.42578125" style="529" customWidth="1"/>
    <col min="7435" max="7435" width="48.7109375" style="529" customWidth="1"/>
    <col min="7436" max="7436" width="41.140625" style="529" customWidth="1"/>
    <col min="7437" max="7437" width="48.7109375" style="529" customWidth="1"/>
    <col min="7438" max="7438" width="51.140625" style="529" customWidth="1"/>
    <col min="7439" max="7439" width="48.7109375" style="529" customWidth="1"/>
    <col min="7440" max="7440" width="64" style="529" customWidth="1"/>
    <col min="7441" max="7441" width="42.42578125" style="529" customWidth="1"/>
    <col min="7442" max="7442" width="6.5703125" style="529" customWidth="1"/>
    <col min="7443" max="7680" width="9.140625" style="529"/>
    <col min="7681" max="7681" width="228" style="529" customWidth="1"/>
    <col min="7682" max="7682" width="39.42578125" style="529" customWidth="1"/>
    <col min="7683" max="7683" width="48.7109375" style="529" customWidth="1"/>
    <col min="7684" max="7684" width="41.140625" style="529" customWidth="1"/>
    <col min="7685" max="7685" width="48.7109375" style="529" customWidth="1"/>
    <col min="7686" max="7686" width="51.140625" style="529" customWidth="1"/>
    <col min="7687" max="7687" width="48.7109375" style="529" customWidth="1"/>
    <col min="7688" max="7688" width="64" style="529" customWidth="1"/>
    <col min="7689" max="7689" width="42.42578125" style="529" customWidth="1"/>
    <col min="7690" max="7690" width="39.42578125" style="529" customWidth="1"/>
    <col min="7691" max="7691" width="48.7109375" style="529" customWidth="1"/>
    <col min="7692" max="7692" width="41.140625" style="529" customWidth="1"/>
    <col min="7693" max="7693" width="48.7109375" style="529" customWidth="1"/>
    <col min="7694" max="7694" width="51.140625" style="529" customWidth="1"/>
    <col min="7695" max="7695" width="48.7109375" style="529" customWidth="1"/>
    <col min="7696" max="7696" width="64" style="529" customWidth="1"/>
    <col min="7697" max="7697" width="42.42578125" style="529" customWidth="1"/>
    <col min="7698" max="7698" width="6.5703125" style="529" customWidth="1"/>
    <col min="7699" max="7936" width="9.140625" style="529"/>
    <col min="7937" max="7937" width="228" style="529" customWidth="1"/>
    <col min="7938" max="7938" width="39.42578125" style="529" customWidth="1"/>
    <col min="7939" max="7939" width="48.7109375" style="529" customWidth="1"/>
    <col min="7940" max="7940" width="41.140625" style="529" customWidth="1"/>
    <col min="7941" max="7941" width="48.7109375" style="529" customWidth="1"/>
    <col min="7942" max="7942" width="51.140625" style="529" customWidth="1"/>
    <col min="7943" max="7943" width="48.7109375" style="529" customWidth="1"/>
    <col min="7944" max="7944" width="64" style="529" customWidth="1"/>
    <col min="7945" max="7945" width="42.42578125" style="529" customWidth="1"/>
    <col min="7946" max="7946" width="39.42578125" style="529" customWidth="1"/>
    <col min="7947" max="7947" width="48.7109375" style="529" customWidth="1"/>
    <col min="7948" max="7948" width="41.140625" style="529" customWidth="1"/>
    <col min="7949" max="7949" width="48.7109375" style="529" customWidth="1"/>
    <col min="7950" max="7950" width="51.140625" style="529" customWidth="1"/>
    <col min="7951" max="7951" width="48.7109375" style="529" customWidth="1"/>
    <col min="7952" max="7952" width="64" style="529" customWidth="1"/>
    <col min="7953" max="7953" width="42.42578125" style="529" customWidth="1"/>
    <col min="7954" max="7954" width="6.5703125" style="529" customWidth="1"/>
    <col min="7955" max="8192" width="9.140625" style="529"/>
    <col min="8193" max="8193" width="228" style="529" customWidth="1"/>
    <col min="8194" max="8194" width="39.42578125" style="529" customWidth="1"/>
    <col min="8195" max="8195" width="48.7109375" style="529" customWidth="1"/>
    <col min="8196" max="8196" width="41.140625" style="529" customWidth="1"/>
    <col min="8197" max="8197" width="48.7109375" style="529" customWidth="1"/>
    <col min="8198" max="8198" width="51.140625" style="529" customWidth="1"/>
    <col min="8199" max="8199" width="48.7109375" style="529" customWidth="1"/>
    <col min="8200" max="8200" width="64" style="529" customWidth="1"/>
    <col min="8201" max="8201" width="42.42578125" style="529" customWidth="1"/>
    <col min="8202" max="8202" width="39.42578125" style="529" customWidth="1"/>
    <col min="8203" max="8203" width="48.7109375" style="529" customWidth="1"/>
    <col min="8204" max="8204" width="41.140625" style="529" customWidth="1"/>
    <col min="8205" max="8205" width="48.7109375" style="529" customWidth="1"/>
    <col min="8206" max="8206" width="51.140625" style="529" customWidth="1"/>
    <col min="8207" max="8207" width="48.7109375" style="529" customWidth="1"/>
    <col min="8208" max="8208" width="64" style="529" customWidth="1"/>
    <col min="8209" max="8209" width="42.42578125" style="529" customWidth="1"/>
    <col min="8210" max="8210" width="6.5703125" style="529" customWidth="1"/>
    <col min="8211" max="8448" width="9.140625" style="529"/>
    <col min="8449" max="8449" width="228" style="529" customWidth="1"/>
    <col min="8450" max="8450" width="39.42578125" style="529" customWidth="1"/>
    <col min="8451" max="8451" width="48.7109375" style="529" customWidth="1"/>
    <col min="8452" max="8452" width="41.140625" style="529" customWidth="1"/>
    <col min="8453" max="8453" width="48.7109375" style="529" customWidth="1"/>
    <col min="8454" max="8454" width="51.140625" style="529" customWidth="1"/>
    <col min="8455" max="8455" width="48.7109375" style="529" customWidth="1"/>
    <col min="8456" max="8456" width="64" style="529" customWidth="1"/>
    <col min="8457" max="8457" width="42.42578125" style="529" customWidth="1"/>
    <col min="8458" max="8458" width="39.42578125" style="529" customWidth="1"/>
    <col min="8459" max="8459" width="48.7109375" style="529" customWidth="1"/>
    <col min="8460" max="8460" width="41.140625" style="529" customWidth="1"/>
    <col min="8461" max="8461" width="48.7109375" style="529" customWidth="1"/>
    <col min="8462" max="8462" width="51.140625" style="529" customWidth="1"/>
    <col min="8463" max="8463" width="48.7109375" style="529" customWidth="1"/>
    <col min="8464" max="8464" width="64" style="529" customWidth="1"/>
    <col min="8465" max="8465" width="42.42578125" style="529" customWidth="1"/>
    <col min="8466" max="8466" width="6.5703125" style="529" customWidth="1"/>
    <col min="8467" max="8704" width="9.140625" style="529"/>
    <col min="8705" max="8705" width="228" style="529" customWidth="1"/>
    <col min="8706" max="8706" width="39.42578125" style="529" customWidth="1"/>
    <col min="8707" max="8707" width="48.7109375" style="529" customWidth="1"/>
    <col min="8708" max="8708" width="41.140625" style="529" customWidth="1"/>
    <col min="8709" max="8709" width="48.7109375" style="529" customWidth="1"/>
    <col min="8710" max="8710" width="51.140625" style="529" customWidth="1"/>
    <col min="8711" max="8711" width="48.7109375" style="529" customWidth="1"/>
    <col min="8712" max="8712" width="64" style="529" customWidth="1"/>
    <col min="8713" max="8713" width="42.42578125" style="529" customWidth="1"/>
    <col min="8714" max="8714" width="39.42578125" style="529" customWidth="1"/>
    <col min="8715" max="8715" width="48.7109375" style="529" customWidth="1"/>
    <col min="8716" max="8716" width="41.140625" style="529" customWidth="1"/>
    <col min="8717" max="8717" width="48.7109375" style="529" customWidth="1"/>
    <col min="8718" max="8718" width="51.140625" style="529" customWidth="1"/>
    <col min="8719" max="8719" width="48.7109375" style="529" customWidth="1"/>
    <col min="8720" max="8720" width="64" style="529" customWidth="1"/>
    <col min="8721" max="8721" width="42.42578125" style="529" customWidth="1"/>
    <col min="8722" max="8722" width="6.5703125" style="529" customWidth="1"/>
    <col min="8723" max="8960" width="9.140625" style="529"/>
    <col min="8961" max="8961" width="228" style="529" customWidth="1"/>
    <col min="8962" max="8962" width="39.42578125" style="529" customWidth="1"/>
    <col min="8963" max="8963" width="48.7109375" style="529" customWidth="1"/>
    <col min="8964" max="8964" width="41.140625" style="529" customWidth="1"/>
    <col min="8965" max="8965" width="48.7109375" style="529" customWidth="1"/>
    <col min="8966" max="8966" width="51.140625" style="529" customWidth="1"/>
    <col min="8967" max="8967" width="48.7109375" style="529" customWidth="1"/>
    <col min="8968" max="8968" width="64" style="529" customWidth="1"/>
    <col min="8969" max="8969" width="42.42578125" style="529" customWidth="1"/>
    <col min="8970" max="8970" width="39.42578125" style="529" customWidth="1"/>
    <col min="8971" max="8971" width="48.7109375" style="529" customWidth="1"/>
    <col min="8972" max="8972" width="41.140625" style="529" customWidth="1"/>
    <col min="8973" max="8973" width="48.7109375" style="529" customWidth="1"/>
    <col min="8974" max="8974" width="51.140625" style="529" customWidth="1"/>
    <col min="8975" max="8975" width="48.7109375" style="529" customWidth="1"/>
    <col min="8976" max="8976" width="64" style="529" customWidth="1"/>
    <col min="8977" max="8977" width="42.42578125" style="529" customWidth="1"/>
    <col min="8978" max="8978" width="6.5703125" style="529" customWidth="1"/>
    <col min="8979" max="9216" width="9.140625" style="529"/>
    <col min="9217" max="9217" width="228" style="529" customWidth="1"/>
    <col min="9218" max="9218" width="39.42578125" style="529" customWidth="1"/>
    <col min="9219" max="9219" width="48.7109375" style="529" customWidth="1"/>
    <col min="9220" max="9220" width="41.140625" style="529" customWidth="1"/>
    <col min="9221" max="9221" width="48.7109375" style="529" customWidth="1"/>
    <col min="9222" max="9222" width="51.140625" style="529" customWidth="1"/>
    <col min="9223" max="9223" width="48.7109375" style="529" customWidth="1"/>
    <col min="9224" max="9224" width="64" style="529" customWidth="1"/>
    <col min="9225" max="9225" width="42.42578125" style="529" customWidth="1"/>
    <col min="9226" max="9226" width="39.42578125" style="529" customWidth="1"/>
    <col min="9227" max="9227" width="48.7109375" style="529" customWidth="1"/>
    <col min="9228" max="9228" width="41.140625" style="529" customWidth="1"/>
    <col min="9229" max="9229" width="48.7109375" style="529" customWidth="1"/>
    <col min="9230" max="9230" width="51.140625" style="529" customWidth="1"/>
    <col min="9231" max="9231" width="48.7109375" style="529" customWidth="1"/>
    <col min="9232" max="9232" width="64" style="529" customWidth="1"/>
    <col min="9233" max="9233" width="42.42578125" style="529" customWidth="1"/>
    <col min="9234" max="9234" width="6.5703125" style="529" customWidth="1"/>
    <col min="9235" max="9472" width="9.140625" style="529"/>
    <col min="9473" max="9473" width="228" style="529" customWidth="1"/>
    <col min="9474" max="9474" width="39.42578125" style="529" customWidth="1"/>
    <col min="9475" max="9475" width="48.7109375" style="529" customWidth="1"/>
    <col min="9476" max="9476" width="41.140625" style="529" customWidth="1"/>
    <col min="9477" max="9477" width="48.7109375" style="529" customWidth="1"/>
    <col min="9478" max="9478" width="51.140625" style="529" customWidth="1"/>
    <col min="9479" max="9479" width="48.7109375" style="529" customWidth="1"/>
    <col min="9480" max="9480" width="64" style="529" customWidth="1"/>
    <col min="9481" max="9481" width="42.42578125" style="529" customWidth="1"/>
    <col min="9482" max="9482" width="39.42578125" style="529" customWidth="1"/>
    <col min="9483" max="9483" width="48.7109375" style="529" customWidth="1"/>
    <col min="9484" max="9484" width="41.140625" style="529" customWidth="1"/>
    <col min="9485" max="9485" width="48.7109375" style="529" customWidth="1"/>
    <col min="9486" max="9486" width="51.140625" style="529" customWidth="1"/>
    <col min="9487" max="9487" width="48.7109375" style="529" customWidth="1"/>
    <col min="9488" max="9488" width="64" style="529" customWidth="1"/>
    <col min="9489" max="9489" width="42.42578125" style="529" customWidth="1"/>
    <col min="9490" max="9490" width="6.5703125" style="529" customWidth="1"/>
    <col min="9491" max="9728" width="9.140625" style="529"/>
    <col min="9729" max="9729" width="228" style="529" customWidth="1"/>
    <col min="9730" max="9730" width="39.42578125" style="529" customWidth="1"/>
    <col min="9731" max="9731" width="48.7109375" style="529" customWidth="1"/>
    <col min="9732" max="9732" width="41.140625" style="529" customWidth="1"/>
    <col min="9733" max="9733" width="48.7109375" style="529" customWidth="1"/>
    <col min="9734" max="9734" width="51.140625" style="529" customWidth="1"/>
    <col min="9735" max="9735" width="48.7109375" style="529" customWidth="1"/>
    <col min="9736" max="9736" width="64" style="529" customWidth="1"/>
    <col min="9737" max="9737" width="42.42578125" style="529" customWidth="1"/>
    <col min="9738" max="9738" width="39.42578125" style="529" customWidth="1"/>
    <col min="9739" max="9739" width="48.7109375" style="529" customWidth="1"/>
    <col min="9740" max="9740" width="41.140625" style="529" customWidth="1"/>
    <col min="9741" max="9741" width="48.7109375" style="529" customWidth="1"/>
    <col min="9742" max="9742" width="51.140625" style="529" customWidth="1"/>
    <col min="9743" max="9743" width="48.7109375" style="529" customWidth="1"/>
    <col min="9744" max="9744" width="64" style="529" customWidth="1"/>
    <col min="9745" max="9745" width="42.42578125" style="529" customWidth="1"/>
    <col min="9746" max="9746" width="6.5703125" style="529" customWidth="1"/>
    <col min="9747" max="9984" width="9.140625" style="529"/>
    <col min="9985" max="9985" width="228" style="529" customWidth="1"/>
    <col min="9986" max="9986" width="39.42578125" style="529" customWidth="1"/>
    <col min="9987" max="9987" width="48.7109375" style="529" customWidth="1"/>
    <col min="9988" max="9988" width="41.140625" style="529" customWidth="1"/>
    <col min="9989" max="9989" width="48.7109375" style="529" customWidth="1"/>
    <col min="9990" max="9990" width="51.140625" style="529" customWidth="1"/>
    <col min="9991" max="9991" width="48.7109375" style="529" customWidth="1"/>
    <col min="9992" max="9992" width="64" style="529" customWidth="1"/>
    <col min="9993" max="9993" width="42.42578125" style="529" customWidth="1"/>
    <col min="9994" max="9994" width="39.42578125" style="529" customWidth="1"/>
    <col min="9995" max="9995" width="48.7109375" style="529" customWidth="1"/>
    <col min="9996" max="9996" width="41.140625" style="529" customWidth="1"/>
    <col min="9997" max="9997" width="48.7109375" style="529" customWidth="1"/>
    <col min="9998" max="9998" width="51.140625" style="529" customWidth="1"/>
    <col min="9999" max="9999" width="48.7109375" style="529" customWidth="1"/>
    <col min="10000" max="10000" width="64" style="529" customWidth="1"/>
    <col min="10001" max="10001" width="42.42578125" style="529" customWidth="1"/>
    <col min="10002" max="10002" width="6.5703125" style="529" customWidth="1"/>
    <col min="10003" max="10240" width="9.140625" style="529"/>
    <col min="10241" max="10241" width="228" style="529" customWidth="1"/>
    <col min="10242" max="10242" width="39.42578125" style="529" customWidth="1"/>
    <col min="10243" max="10243" width="48.7109375" style="529" customWidth="1"/>
    <col min="10244" max="10244" width="41.140625" style="529" customWidth="1"/>
    <col min="10245" max="10245" width="48.7109375" style="529" customWidth="1"/>
    <col min="10246" max="10246" width="51.140625" style="529" customWidth="1"/>
    <col min="10247" max="10247" width="48.7109375" style="529" customWidth="1"/>
    <col min="10248" max="10248" width="64" style="529" customWidth="1"/>
    <col min="10249" max="10249" width="42.42578125" style="529" customWidth="1"/>
    <col min="10250" max="10250" width="39.42578125" style="529" customWidth="1"/>
    <col min="10251" max="10251" width="48.7109375" style="529" customWidth="1"/>
    <col min="10252" max="10252" width="41.140625" style="529" customWidth="1"/>
    <col min="10253" max="10253" width="48.7109375" style="529" customWidth="1"/>
    <col min="10254" max="10254" width="51.140625" style="529" customWidth="1"/>
    <col min="10255" max="10255" width="48.7109375" style="529" customWidth="1"/>
    <col min="10256" max="10256" width="64" style="529" customWidth="1"/>
    <col min="10257" max="10257" width="42.42578125" style="529" customWidth="1"/>
    <col min="10258" max="10258" width="6.5703125" style="529" customWidth="1"/>
    <col min="10259" max="10496" width="9.140625" style="529"/>
    <col min="10497" max="10497" width="228" style="529" customWidth="1"/>
    <col min="10498" max="10498" width="39.42578125" style="529" customWidth="1"/>
    <col min="10499" max="10499" width="48.7109375" style="529" customWidth="1"/>
    <col min="10500" max="10500" width="41.140625" style="529" customWidth="1"/>
    <col min="10501" max="10501" width="48.7109375" style="529" customWidth="1"/>
    <col min="10502" max="10502" width="51.140625" style="529" customWidth="1"/>
    <col min="10503" max="10503" width="48.7109375" style="529" customWidth="1"/>
    <col min="10504" max="10504" width="64" style="529" customWidth="1"/>
    <col min="10505" max="10505" width="42.42578125" style="529" customWidth="1"/>
    <col min="10506" max="10506" width="39.42578125" style="529" customWidth="1"/>
    <col min="10507" max="10507" width="48.7109375" style="529" customWidth="1"/>
    <col min="10508" max="10508" width="41.140625" style="529" customWidth="1"/>
    <col min="10509" max="10509" width="48.7109375" style="529" customWidth="1"/>
    <col min="10510" max="10510" width="51.140625" style="529" customWidth="1"/>
    <col min="10511" max="10511" width="48.7109375" style="529" customWidth="1"/>
    <col min="10512" max="10512" width="64" style="529" customWidth="1"/>
    <col min="10513" max="10513" width="42.42578125" style="529" customWidth="1"/>
    <col min="10514" max="10514" width="6.5703125" style="529" customWidth="1"/>
    <col min="10515" max="10752" width="9.140625" style="529"/>
    <col min="10753" max="10753" width="228" style="529" customWidth="1"/>
    <col min="10754" max="10754" width="39.42578125" style="529" customWidth="1"/>
    <col min="10755" max="10755" width="48.7109375" style="529" customWidth="1"/>
    <col min="10756" max="10756" width="41.140625" style="529" customWidth="1"/>
    <col min="10757" max="10757" width="48.7109375" style="529" customWidth="1"/>
    <col min="10758" max="10758" width="51.140625" style="529" customWidth="1"/>
    <col min="10759" max="10759" width="48.7109375" style="529" customWidth="1"/>
    <col min="10760" max="10760" width="64" style="529" customWidth="1"/>
    <col min="10761" max="10761" width="42.42578125" style="529" customWidth="1"/>
    <col min="10762" max="10762" width="39.42578125" style="529" customWidth="1"/>
    <col min="10763" max="10763" width="48.7109375" style="529" customWidth="1"/>
    <col min="10764" max="10764" width="41.140625" style="529" customWidth="1"/>
    <col min="10765" max="10765" width="48.7109375" style="529" customWidth="1"/>
    <col min="10766" max="10766" width="51.140625" style="529" customWidth="1"/>
    <col min="10767" max="10767" width="48.7109375" style="529" customWidth="1"/>
    <col min="10768" max="10768" width="64" style="529" customWidth="1"/>
    <col min="10769" max="10769" width="42.42578125" style="529" customWidth="1"/>
    <col min="10770" max="10770" width="6.5703125" style="529" customWidth="1"/>
    <col min="10771" max="11008" width="9.140625" style="529"/>
    <col min="11009" max="11009" width="228" style="529" customWidth="1"/>
    <col min="11010" max="11010" width="39.42578125" style="529" customWidth="1"/>
    <col min="11011" max="11011" width="48.7109375" style="529" customWidth="1"/>
    <col min="11012" max="11012" width="41.140625" style="529" customWidth="1"/>
    <col min="11013" max="11013" width="48.7109375" style="529" customWidth="1"/>
    <col min="11014" max="11014" width="51.140625" style="529" customWidth="1"/>
    <col min="11015" max="11015" width="48.7109375" style="529" customWidth="1"/>
    <col min="11016" max="11016" width="64" style="529" customWidth="1"/>
    <col min="11017" max="11017" width="42.42578125" style="529" customWidth="1"/>
    <col min="11018" max="11018" width="39.42578125" style="529" customWidth="1"/>
    <col min="11019" max="11019" width="48.7109375" style="529" customWidth="1"/>
    <col min="11020" max="11020" width="41.140625" style="529" customWidth="1"/>
    <col min="11021" max="11021" width="48.7109375" style="529" customWidth="1"/>
    <col min="11022" max="11022" width="51.140625" style="529" customWidth="1"/>
    <col min="11023" max="11023" width="48.7109375" style="529" customWidth="1"/>
    <col min="11024" max="11024" width="64" style="529" customWidth="1"/>
    <col min="11025" max="11025" width="42.42578125" style="529" customWidth="1"/>
    <col min="11026" max="11026" width="6.5703125" style="529" customWidth="1"/>
    <col min="11027" max="11264" width="9.140625" style="529"/>
    <col min="11265" max="11265" width="228" style="529" customWidth="1"/>
    <col min="11266" max="11266" width="39.42578125" style="529" customWidth="1"/>
    <col min="11267" max="11267" width="48.7109375" style="529" customWidth="1"/>
    <col min="11268" max="11268" width="41.140625" style="529" customWidth="1"/>
    <col min="11269" max="11269" width="48.7109375" style="529" customWidth="1"/>
    <col min="11270" max="11270" width="51.140625" style="529" customWidth="1"/>
    <col min="11271" max="11271" width="48.7109375" style="529" customWidth="1"/>
    <col min="11272" max="11272" width="64" style="529" customWidth="1"/>
    <col min="11273" max="11273" width="42.42578125" style="529" customWidth="1"/>
    <col min="11274" max="11274" width="39.42578125" style="529" customWidth="1"/>
    <col min="11275" max="11275" width="48.7109375" style="529" customWidth="1"/>
    <col min="11276" max="11276" width="41.140625" style="529" customWidth="1"/>
    <col min="11277" max="11277" width="48.7109375" style="529" customWidth="1"/>
    <col min="11278" max="11278" width="51.140625" style="529" customWidth="1"/>
    <col min="11279" max="11279" width="48.7109375" style="529" customWidth="1"/>
    <col min="11280" max="11280" width="64" style="529" customWidth="1"/>
    <col min="11281" max="11281" width="42.42578125" style="529" customWidth="1"/>
    <col min="11282" max="11282" width="6.5703125" style="529" customWidth="1"/>
    <col min="11283" max="11520" width="9.140625" style="529"/>
    <col min="11521" max="11521" width="228" style="529" customWidth="1"/>
    <col min="11522" max="11522" width="39.42578125" style="529" customWidth="1"/>
    <col min="11523" max="11523" width="48.7109375" style="529" customWidth="1"/>
    <col min="11524" max="11524" width="41.140625" style="529" customWidth="1"/>
    <col min="11525" max="11525" width="48.7109375" style="529" customWidth="1"/>
    <col min="11526" max="11526" width="51.140625" style="529" customWidth="1"/>
    <col min="11527" max="11527" width="48.7109375" style="529" customWidth="1"/>
    <col min="11528" max="11528" width="64" style="529" customWidth="1"/>
    <col min="11529" max="11529" width="42.42578125" style="529" customWidth="1"/>
    <col min="11530" max="11530" width="39.42578125" style="529" customWidth="1"/>
    <col min="11531" max="11531" width="48.7109375" style="529" customWidth="1"/>
    <col min="11532" max="11532" width="41.140625" style="529" customWidth="1"/>
    <col min="11533" max="11533" width="48.7109375" style="529" customWidth="1"/>
    <col min="11534" max="11534" width="51.140625" style="529" customWidth="1"/>
    <col min="11535" max="11535" width="48.7109375" style="529" customWidth="1"/>
    <col min="11536" max="11536" width="64" style="529" customWidth="1"/>
    <col min="11537" max="11537" width="42.42578125" style="529" customWidth="1"/>
    <col min="11538" max="11538" width="6.5703125" style="529" customWidth="1"/>
    <col min="11539" max="11776" width="9.140625" style="529"/>
    <col min="11777" max="11777" width="228" style="529" customWidth="1"/>
    <col min="11778" max="11778" width="39.42578125" style="529" customWidth="1"/>
    <col min="11779" max="11779" width="48.7109375" style="529" customWidth="1"/>
    <col min="11780" max="11780" width="41.140625" style="529" customWidth="1"/>
    <col min="11781" max="11781" width="48.7109375" style="529" customWidth="1"/>
    <col min="11782" max="11782" width="51.140625" style="529" customWidth="1"/>
    <col min="11783" max="11783" width="48.7109375" style="529" customWidth="1"/>
    <col min="11784" max="11784" width="64" style="529" customWidth="1"/>
    <col min="11785" max="11785" width="42.42578125" style="529" customWidth="1"/>
    <col min="11786" max="11786" width="39.42578125" style="529" customWidth="1"/>
    <col min="11787" max="11787" width="48.7109375" style="529" customWidth="1"/>
    <col min="11788" max="11788" width="41.140625" style="529" customWidth="1"/>
    <col min="11789" max="11789" width="48.7109375" style="529" customWidth="1"/>
    <col min="11790" max="11790" width="51.140625" style="529" customWidth="1"/>
    <col min="11791" max="11791" width="48.7109375" style="529" customWidth="1"/>
    <col min="11792" max="11792" width="64" style="529" customWidth="1"/>
    <col min="11793" max="11793" width="42.42578125" style="529" customWidth="1"/>
    <col min="11794" max="11794" width="6.5703125" style="529" customWidth="1"/>
    <col min="11795" max="12032" width="9.140625" style="529"/>
    <col min="12033" max="12033" width="228" style="529" customWidth="1"/>
    <col min="12034" max="12034" width="39.42578125" style="529" customWidth="1"/>
    <col min="12035" max="12035" width="48.7109375" style="529" customWidth="1"/>
    <col min="12036" max="12036" width="41.140625" style="529" customWidth="1"/>
    <col min="12037" max="12037" width="48.7109375" style="529" customWidth="1"/>
    <col min="12038" max="12038" width="51.140625" style="529" customWidth="1"/>
    <col min="12039" max="12039" width="48.7109375" style="529" customWidth="1"/>
    <col min="12040" max="12040" width="64" style="529" customWidth="1"/>
    <col min="12041" max="12041" width="42.42578125" style="529" customWidth="1"/>
    <col min="12042" max="12042" width="39.42578125" style="529" customWidth="1"/>
    <col min="12043" max="12043" width="48.7109375" style="529" customWidth="1"/>
    <col min="12044" max="12044" width="41.140625" style="529" customWidth="1"/>
    <col min="12045" max="12045" width="48.7109375" style="529" customWidth="1"/>
    <col min="12046" max="12046" width="51.140625" style="529" customWidth="1"/>
    <col min="12047" max="12047" width="48.7109375" style="529" customWidth="1"/>
    <col min="12048" max="12048" width="64" style="529" customWidth="1"/>
    <col min="12049" max="12049" width="42.42578125" style="529" customWidth="1"/>
    <col min="12050" max="12050" width="6.5703125" style="529" customWidth="1"/>
    <col min="12051" max="12288" width="9.140625" style="529"/>
    <col min="12289" max="12289" width="228" style="529" customWidth="1"/>
    <col min="12290" max="12290" width="39.42578125" style="529" customWidth="1"/>
    <col min="12291" max="12291" width="48.7109375" style="529" customWidth="1"/>
    <col min="12292" max="12292" width="41.140625" style="529" customWidth="1"/>
    <col min="12293" max="12293" width="48.7109375" style="529" customWidth="1"/>
    <col min="12294" max="12294" width="51.140625" style="529" customWidth="1"/>
    <col min="12295" max="12295" width="48.7109375" style="529" customWidth="1"/>
    <col min="12296" max="12296" width="64" style="529" customWidth="1"/>
    <col min="12297" max="12297" width="42.42578125" style="529" customWidth="1"/>
    <col min="12298" max="12298" width="39.42578125" style="529" customWidth="1"/>
    <col min="12299" max="12299" width="48.7109375" style="529" customWidth="1"/>
    <col min="12300" max="12300" width="41.140625" style="529" customWidth="1"/>
    <col min="12301" max="12301" width="48.7109375" style="529" customWidth="1"/>
    <col min="12302" max="12302" width="51.140625" style="529" customWidth="1"/>
    <col min="12303" max="12303" width="48.7109375" style="529" customWidth="1"/>
    <col min="12304" max="12304" width="64" style="529" customWidth="1"/>
    <col min="12305" max="12305" width="42.42578125" style="529" customWidth="1"/>
    <col min="12306" max="12306" width="6.5703125" style="529" customWidth="1"/>
    <col min="12307" max="12544" width="9.140625" style="529"/>
    <col min="12545" max="12545" width="228" style="529" customWidth="1"/>
    <col min="12546" max="12546" width="39.42578125" style="529" customWidth="1"/>
    <col min="12547" max="12547" width="48.7109375" style="529" customWidth="1"/>
    <col min="12548" max="12548" width="41.140625" style="529" customWidth="1"/>
    <col min="12549" max="12549" width="48.7109375" style="529" customWidth="1"/>
    <col min="12550" max="12550" width="51.140625" style="529" customWidth="1"/>
    <col min="12551" max="12551" width="48.7109375" style="529" customWidth="1"/>
    <col min="12552" max="12552" width="64" style="529" customWidth="1"/>
    <col min="12553" max="12553" width="42.42578125" style="529" customWidth="1"/>
    <col min="12554" max="12554" width="39.42578125" style="529" customWidth="1"/>
    <col min="12555" max="12555" width="48.7109375" style="529" customWidth="1"/>
    <col min="12556" max="12556" width="41.140625" style="529" customWidth="1"/>
    <col min="12557" max="12557" width="48.7109375" style="529" customWidth="1"/>
    <col min="12558" max="12558" width="51.140625" style="529" customWidth="1"/>
    <col min="12559" max="12559" width="48.7109375" style="529" customWidth="1"/>
    <col min="12560" max="12560" width="64" style="529" customWidth="1"/>
    <col min="12561" max="12561" width="42.42578125" style="529" customWidth="1"/>
    <col min="12562" max="12562" width="6.5703125" style="529" customWidth="1"/>
    <col min="12563" max="12800" width="9.140625" style="529"/>
    <col min="12801" max="12801" width="228" style="529" customWidth="1"/>
    <col min="12802" max="12802" width="39.42578125" style="529" customWidth="1"/>
    <col min="12803" max="12803" width="48.7109375" style="529" customWidth="1"/>
    <col min="12804" max="12804" width="41.140625" style="529" customWidth="1"/>
    <col min="12805" max="12805" width="48.7109375" style="529" customWidth="1"/>
    <col min="12806" max="12806" width="51.140625" style="529" customWidth="1"/>
    <col min="12807" max="12807" width="48.7109375" style="529" customWidth="1"/>
    <col min="12808" max="12808" width="64" style="529" customWidth="1"/>
    <col min="12809" max="12809" width="42.42578125" style="529" customWidth="1"/>
    <col min="12810" max="12810" width="39.42578125" style="529" customWidth="1"/>
    <col min="12811" max="12811" width="48.7109375" style="529" customWidth="1"/>
    <col min="12812" max="12812" width="41.140625" style="529" customWidth="1"/>
    <col min="12813" max="12813" width="48.7109375" style="529" customWidth="1"/>
    <col min="12814" max="12814" width="51.140625" style="529" customWidth="1"/>
    <col min="12815" max="12815" width="48.7109375" style="529" customWidth="1"/>
    <col min="12816" max="12816" width="64" style="529" customWidth="1"/>
    <col min="12817" max="12817" width="42.42578125" style="529" customWidth="1"/>
    <col min="12818" max="12818" width="6.5703125" style="529" customWidth="1"/>
    <col min="12819" max="13056" width="9.140625" style="529"/>
    <col min="13057" max="13057" width="228" style="529" customWidth="1"/>
    <col min="13058" max="13058" width="39.42578125" style="529" customWidth="1"/>
    <col min="13059" max="13059" width="48.7109375" style="529" customWidth="1"/>
    <col min="13060" max="13060" width="41.140625" style="529" customWidth="1"/>
    <col min="13061" max="13061" width="48.7109375" style="529" customWidth="1"/>
    <col min="13062" max="13062" width="51.140625" style="529" customWidth="1"/>
    <col min="13063" max="13063" width="48.7109375" style="529" customWidth="1"/>
    <col min="13064" max="13064" width="64" style="529" customWidth="1"/>
    <col min="13065" max="13065" width="42.42578125" style="529" customWidth="1"/>
    <col min="13066" max="13066" width="39.42578125" style="529" customWidth="1"/>
    <col min="13067" max="13067" width="48.7109375" style="529" customWidth="1"/>
    <col min="13068" max="13068" width="41.140625" style="529" customWidth="1"/>
    <col min="13069" max="13069" width="48.7109375" style="529" customWidth="1"/>
    <col min="13070" max="13070" width="51.140625" style="529" customWidth="1"/>
    <col min="13071" max="13071" width="48.7109375" style="529" customWidth="1"/>
    <col min="13072" max="13072" width="64" style="529" customWidth="1"/>
    <col min="13073" max="13073" width="42.42578125" style="529" customWidth="1"/>
    <col min="13074" max="13074" width="6.5703125" style="529" customWidth="1"/>
    <col min="13075" max="13312" width="9.140625" style="529"/>
    <col min="13313" max="13313" width="228" style="529" customWidth="1"/>
    <col min="13314" max="13314" width="39.42578125" style="529" customWidth="1"/>
    <col min="13315" max="13315" width="48.7109375" style="529" customWidth="1"/>
    <col min="13316" max="13316" width="41.140625" style="529" customWidth="1"/>
    <col min="13317" max="13317" width="48.7109375" style="529" customWidth="1"/>
    <col min="13318" max="13318" width="51.140625" style="529" customWidth="1"/>
    <col min="13319" max="13319" width="48.7109375" style="529" customWidth="1"/>
    <col min="13320" max="13320" width="64" style="529" customWidth="1"/>
    <col min="13321" max="13321" width="42.42578125" style="529" customWidth="1"/>
    <col min="13322" max="13322" width="39.42578125" style="529" customWidth="1"/>
    <col min="13323" max="13323" width="48.7109375" style="529" customWidth="1"/>
    <col min="13324" max="13324" width="41.140625" style="529" customWidth="1"/>
    <col min="13325" max="13325" width="48.7109375" style="529" customWidth="1"/>
    <col min="13326" max="13326" width="51.140625" style="529" customWidth="1"/>
    <col min="13327" max="13327" width="48.7109375" style="529" customWidth="1"/>
    <col min="13328" max="13328" width="64" style="529" customWidth="1"/>
    <col min="13329" max="13329" width="42.42578125" style="529" customWidth="1"/>
    <col min="13330" max="13330" width="6.5703125" style="529" customWidth="1"/>
    <col min="13331" max="13568" width="9.140625" style="529"/>
    <col min="13569" max="13569" width="228" style="529" customWidth="1"/>
    <col min="13570" max="13570" width="39.42578125" style="529" customWidth="1"/>
    <col min="13571" max="13571" width="48.7109375" style="529" customWidth="1"/>
    <col min="13572" max="13572" width="41.140625" style="529" customWidth="1"/>
    <col min="13573" max="13573" width="48.7109375" style="529" customWidth="1"/>
    <col min="13574" max="13574" width="51.140625" style="529" customWidth="1"/>
    <col min="13575" max="13575" width="48.7109375" style="529" customWidth="1"/>
    <col min="13576" max="13576" width="64" style="529" customWidth="1"/>
    <col min="13577" max="13577" width="42.42578125" style="529" customWidth="1"/>
    <col min="13578" max="13578" width="39.42578125" style="529" customWidth="1"/>
    <col min="13579" max="13579" width="48.7109375" style="529" customWidth="1"/>
    <col min="13580" max="13580" width="41.140625" style="529" customWidth="1"/>
    <col min="13581" max="13581" width="48.7109375" style="529" customWidth="1"/>
    <col min="13582" max="13582" width="51.140625" style="529" customWidth="1"/>
    <col min="13583" max="13583" width="48.7109375" style="529" customWidth="1"/>
    <col min="13584" max="13584" width="64" style="529" customWidth="1"/>
    <col min="13585" max="13585" width="42.42578125" style="529" customWidth="1"/>
    <col min="13586" max="13586" width="6.5703125" style="529" customWidth="1"/>
    <col min="13587" max="13824" width="9.140625" style="529"/>
    <col min="13825" max="13825" width="228" style="529" customWidth="1"/>
    <col min="13826" max="13826" width="39.42578125" style="529" customWidth="1"/>
    <col min="13827" max="13827" width="48.7109375" style="529" customWidth="1"/>
    <col min="13828" max="13828" width="41.140625" style="529" customWidth="1"/>
    <col min="13829" max="13829" width="48.7109375" style="529" customWidth="1"/>
    <col min="13830" max="13830" width="51.140625" style="529" customWidth="1"/>
    <col min="13831" max="13831" width="48.7109375" style="529" customWidth="1"/>
    <col min="13832" max="13832" width="64" style="529" customWidth="1"/>
    <col min="13833" max="13833" width="42.42578125" style="529" customWidth="1"/>
    <col min="13834" max="13834" width="39.42578125" style="529" customWidth="1"/>
    <col min="13835" max="13835" width="48.7109375" style="529" customWidth="1"/>
    <col min="13836" max="13836" width="41.140625" style="529" customWidth="1"/>
    <col min="13837" max="13837" width="48.7109375" style="529" customWidth="1"/>
    <col min="13838" max="13838" width="51.140625" style="529" customWidth="1"/>
    <col min="13839" max="13839" width="48.7109375" style="529" customWidth="1"/>
    <col min="13840" max="13840" width="64" style="529" customWidth="1"/>
    <col min="13841" max="13841" width="42.42578125" style="529" customWidth="1"/>
    <col min="13842" max="13842" width="6.5703125" style="529" customWidth="1"/>
    <col min="13843" max="14080" width="9.140625" style="529"/>
    <col min="14081" max="14081" width="228" style="529" customWidth="1"/>
    <col min="14082" max="14082" width="39.42578125" style="529" customWidth="1"/>
    <col min="14083" max="14083" width="48.7109375" style="529" customWidth="1"/>
    <col min="14084" max="14084" width="41.140625" style="529" customWidth="1"/>
    <col min="14085" max="14085" width="48.7109375" style="529" customWidth="1"/>
    <col min="14086" max="14086" width="51.140625" style="529" customWidth="1"/>
    <col min="14087" max="14087" width="48.7109375" style="529" customWidth="1"/>
    <col min="14088" max="14088" width="64" style="529" customWidth="1"/>
    <col min="14089" max="14089" width="42.42578125" style="529" customWidth="1"/>
    <col min="14090" max="14090" width="39.42578125" style="529" customWidth="1"/>
    <col min="14091" max="14091" width="48.7109375" style="529" customWidth="1"/>
    <col min="14092" max="14092" width="41.140625" style="529" customWidth="1"/>
    <col min="14093" max="14093" width="48.7109375" style="529" customWidth="1"/>
    <col min="14094" max="14094" width="51.140625" style="529" customWidth="1"/>
    <col min="14095" max="14095" width="48.7109375" style="529" customWidth="1"/>
    <col min="14096" max="14096" width="64" style="529" customWidth="1"/>
    <col min="14097" max="14097" width="42.42578125" style="529" customWidth="1"/>
    <col min="14098" max="14098" width="6.5703125" style="529" customWidth="1"/>
    <col min="14099" max="14336" width="9.140625" style="529"/>
    <col min="14337" max="14337" width="228" style="529" customWidth="1"/>
    <col min="14338" max="14338" width="39.42578125" style="529" customWidth="1"/>
    <col min="14339" max="14339" width="48.7109375" style="529" customWidth="1"/>
    <col min="14340" max="14340" width="41.140625" style="529" customWidth="1"/>
    <col min="14341" max="14341" width="48.7109375" style="529" customWidth="1"/>
    <col min="14342" max="14342" width="51.140625" style="529" customWidth="1"/>
    <col min="14343" max="14343" width="48.7109375" style="529" customWidth="1"/>
    <col min="14344" max="14344" width="64" style="529" customWidth="1"/>
    <col min="14345" max="14345" width="42.42578125" style="529" customWidth="1"/>
    <col min="14346" max="14346" width="39.42578125" style="529" customWidth="1"/>
    <col min="14347" max="14347" width="48.7109375" style="529" customWidth="1"/>
    <col min="14348" max="14348" width="41.140625" style="529" customWidth="1"/>
    <col min="14349" max="14349" width="48.7109375" style="529" customWidth="1"/>
    <col min="14350" max="14350" width="51.140625" style="529" customWidth="1"/>
    <col min="14351" max="14351" width="48.7109375" style="529" customWidth="1"/>
    <col min="14352" max="14352" width="64" style="529" customWidth="1"/>
    <col min="14353" max="14353" width="42.42578125" style="529" customWidth="1"/>
    <col min="14354" max="14354" width="6.5703125" style="529" customWidth="1"/>
    <col min="14355" max="14592" width="9.140625" style="529"/>
    <col min="14593" max="14593" width="228" style="529" customWidth="1"/>
    <col min="14594" max="14594" width="39.42578125" style="529" customWidth="1"/>
    <col min="14595" max="14595" width="48.7109375" style="529" customWidth="1"/>
    <col min="14596" max="14596" width="41.140625" style="529" customWidth="1"/>
    <col min="14597" max="14597" width="48.7109375" style="529" customWidth="1"/>
    <col min="14598" max="14598" width="51.140625" style="529" customWidth="1"/>
    <col min="14599" max="14599" width="48.7109375" style="529" customWidth="1"/>
    <col min="14600" max="14600" width="64" style="529" customWidth="1"/>
    <col min="14601" max="14601" width="42.42578125" style="529" customWidth="1"/>
    <col min="14602" max="14602" width="39.42578125" style="529" customWidth="1"/>
    <col min="14603" max="14603" width="48.7109375" style="529" customWidth="1"/>
    <col min="14604" max="14604" width="41.140625" style="529" customWidth="1"/>
    <col min="14605" max="14605" width="48.7109375" style="529" customWidth="1"/>
    <col min="14606" max="14606" width="51.140625" style="529" customWidth="1"/>
    <col min="14607" max="14607" width="48.7109375" style="529" customWidth="1"/>
    <col min="14608" max="14608" width="64" style="529" customWidth="1"/>
    <col min="14609" max="14609" width="42.42578125" style="529" customWidth="1"/>
    <col min="14610" max="14610" width="6.5703125" style="529" customWidth="1"/>
    <col min="14611" max="14848" width="9.140625" style="529"/>
    <col min="14849" max="14849" width="228" style="529" customWidth="1"/>
    <col min="14850" max="14850" width="39.42578125" style="529" customWidth="1"/>
    <col min="14851" max="14851" width="48.7109375" style="529" customWidth="1"/>
    <col min="14852" max="14852" width="41.140625" style="529" customWidth="1"/>
    <col min="14853" max="14853" width="48.7109375" style="529" customWidth="1"/>
    <col min="14854" max="14854" width="51.140625" style="529" customWidth="1"/>
    <col min="14855" max="14855" width="48.7109375" style="529" customWidth="1"/>
    <col min="14856" max="14856" width="64" style="529" customWidth="1"/>
    <col min="14857" max="14857" width="42.42578125" style="529" customWidth="1"/>
    <col min="14858" max="14858" width="39.42578125" style="529" customWidth="1"/>
    <col min="14859" max="14859" width="48.7109375" style="529" customWidth="1"/>
    <col min="14860" max="14860" width="41.140625" style="529" customWidth="1"/>
    <col min="14861" max="14861" width="48.7109375" style="529" customWidth="1"/>
    <col min="14862" max="14862" width="51.140625" style="529" customWidth="1"/>
    <col min="14863" max="14863" width="48.7109375" style="529" customWidth="1"/>
    <col min="14864" max="14864" width="64" style="529" customWidth="1"/>
    <col min="14865" max="14865" width="42.42578125" style="529" customWidth="1"/>
    <col min="14866" max="14866" width="6.5703125" style="529" customWidth="1"/>
    <col min="14867" max="15104" width="9.140625" style="529"/>
    <col min="15105" max="15105" width="228" style="529" customWidth="1"/>
    <col min="15106" max="15106" width="39.42578125" style="529" customWidth="1"/>
    <col min="15107" max="15107" width="48.7109375" style="529" customWidth="1"/>
    <col min="15108" max="15108" width="41.140625" style="529" customWidth="1"/>
    <col min="15109" max="15109" width="48.7109375" style="529" customWidth="1"/>
    <col min="15110" max="15110" width="51.140625" style="529" customWidth="1"/>
    <col min="15111" max="15111" width="48.7109375" style="529" customWidth="1"/>
    <col min="15112" max="15112" width="64" style="529" customWidth="1"/>
    <col min="15113" max="15113" width="42.42578125" style="529" customWidth="1"/>
    <col min="15114" max="15114" width="39.42578125" style="529" customWidth="1"/>
    <col min="15115" max="15115" width="48.7109375" style="529" customWidth="1"/>
    <col min="15116" max="15116" width="41.140625" style="529" customWidth="1"/>
    <col min="15117" max="15117" width="48.7109375" style="529" customWidth="1"/>
    <col min="15118" max="15118" width="51.140625" style="529" customWidth="1"/>
    <col min="15119" max="15119" width="48.7109375" style="529" customWidth="1"/>
    <col min="15120" max="15120" width="64" style="529" customWidth="1"/>
    <col min="15121" max="15121" width="42.42578125" style="529" customWidth="1"/>
    <col min="15122" max="15122" width="6.5703125" style="529" customWidth="1"/>
    <col min="15123" max="15360" width="9.140625" style="529"/>
    <col min="15361" max="15361" width="228" style="529" customWidth="1"/>
    <col min="15362" max="15362" width="39.42578125" style="529" customWidth="1"/>
    <col min="15363" max="15363" width="48.7109375" style="529" customWidth="1"/>
    <col min="15364" max="15364" width="41.140625" style="529" customWidth="1"/>
    <col min="15365" max="15365" width="48.7109375" style="529" customWidth="1"/>
    <col min="15366" max="15366" width="51.140625" style="529" customWidth="1"/>
    <col min="15367" max="15367" width="48.7109375" style="529" customWidth="1"/>
    <col min="15368" max="15368" width="64" style="529" customWidth="1"/>
    <col min="15369" max="15369" width="42.42578125" style="529" customWidth="1"/>
    <col min="15370" max="15370" width="39.42578125" style="529" customWidth="1"/>
    <col min="15371" max="15371" width="48.7109375" style="529" customWidth="1"/>
    <col min="15372" max="15372" width="41.140625" style="529" customWidth="1"/>
    <col min="15373" max="15373" width="48.7109375" style="529" customWidth="1"/>
    <col min="15374" max="15374" width="51.140625" style="529" customWidth="1"/>
    <col min="15375" max="15375" width="48.7109375" style="529" customWidth="1"/>
    <col min="15376" max="15376" width="64" style="529" customWidth="1"/>
    <col min="15377" max="15377" width="42.42578125" style="529" customWidth="1"/>
    <col min="15378" max="15378" width="6.5703125" style="529" customWidth="1"/>
    <col min="15379" max="15616" width="9.140625" style="529"/>
    <col min="15617" max="15617" width="228" style="529" customWidth="1"/>
    <col min="15618" max="15618" width="39.42578125" style="529" customWidth="1"/>
    <col min="15619" max="15619" width="48.7109375" style="529" customWidth="1"/>
    <col min="15620" max="15620" width="41.140625" style="529" customWidth="1"/>
    <col min="15621" max="15621" width="48.7109375" style="529" customWidth="1"/>
    <col min="15622" max="15622" width="51.140625" style="529" customWidth="1"/>
    <col min="15623" max="15623" width="48.7109375" style="529" customWidth="1"/>
    <col min="15624" max="15624" width="64" style="529" customWidth="1"/>
    <col min="15625" max="15625" width="42.42578125" style="529" customWidth="1"/>
    <col min="15626" max="15626" width="39.42578125" style="529" customWidth="1"/>
    <col min="15627" max="15627" width="48.7109375" style="529" customWidth="1"/>
    <col min="15628" max="15628" width="41.140625" style="529" customWidth="1"/>
    <col min="15629" max="15629" width="48.7109375" style="529" customWidth="1"/>
    <col min="15630" max="15630" width="51.140625" style="529" customWidth="1"/>
    <col min="15631" max="15631" width="48.7109375" style="529" customWidth="1"/>
    <col min="15632" max="15632" width="64" style="529" customWidth="1"/>
    <col min="15633" max="15633" width="42.42578125" style="529" customWidth="1"/>
    <col min="15634" max="15634" width="6.5703125" style="529" customWidth="1"/>
    <col min="15635" max="15872" width="9.140625" style="529"/>
    <col min="15873" max="15873" width="228" style="529" customWidth="1"/>
    <col min="15874" max="15874" width="39.42578125" style="529" customWidth="1"/>
    <col min="15875" max="15875" width="48.7109375" style="529" customWidth="1"/>
    <col min="15876" max="15876" width="41.140625" style="529" customWidth="1"/>
    <col min="15877" max="15877" width="48.7109375" style="529" customWidth="1"/>
    <col min="15878" max="15878" width="51.140625" style="529" customWidth="1"/>
    <col min="15879" max="15879" width="48.7109375" style="529" customWidth="1"/>
    <col min="15880" max="15880" width="64" style="529" customWidth="1"/>
    <col min="15881" max="15881" width="42.42578125" style="529" customWidth="1"/>
    <col min="15882" max="15882" width="39.42578125" style="529" customWidth="1"/>
    <col min="15883" max="15883" width="48.7109375" style="529" customWidth="1"/>
    <col min="15884" max="15884" width="41.140625" style="529" customWidth="1"/>
    <col min="15885" max="15885" width="48.7109375" style="529" customWidth="1"/>
    <col min="15886" max="15886" width="51.140625" style="529" customWidth="1"/>
    <col min="15887" max="15887" width="48.7109375" style="529" customWidth="1"/>
    <col min="15888" max="15888" width="64" style="529" customWidth="1"/>
    <col min="15889" max="15889" width="42.42578125" style="529" customWidth="1"/>
    <col min="15890" max="15890" width="6.5703125" style="529" customWidth="1"/>
    <col min="15891" max="16128" width="9.140625" style="529"/>
    <col min="16129" max="16129" width="228" style="529" customWidth="1"/>
    <col min="16130" max="16130" width="39.42578125" style="529" customWidth="1"/>
    <col min="16131" max="16131" width="48.7109375" style="529" customWidth="1"/>
    <col min="16132" max="16132" width="41.140625" style="529" customWidth="1"/>
    <col min="16133" max="16133" width="48.7109375" style="529" customWidth="1"/>
    <col min="16134" max="16134" width="51.140625" style="529" customWidth="1"/>
    <col min="16135" max="16135" width="48.7109375" style="529" customWidth="1"/>
    <col min="16136" max="16136" width="64" style="529" customWidth="1"/>
    <col min="16137" max="16137" width="42.42578125" style="529" customWidth="1"/>
    <col min="16138" max="16138" width="39.42578125" style="529" customWidth="1"/>
    <col min="16139" max="16139" width="48.7109375" style="529" customWidth="1"/>
    <col min="16140" max="16140" width="41.140625" style="529" customWidth="1"/>
    <col min="16141" max="16141" width="48.7109375" style="529" customWidth="1"/>
    <col min="16142" max="16142" width="51.140625" style="529" customWidth="1"/>
    <col min="16143" max="16143" width="48.7109375" style="529" customWidth="1"/>
    <col min="16144" max="16144" width="64" style="529" customWidth="1"/>
    <col min="16145" max="16145" width="42.42578125" style="529" customWidth="1"/>
    <col min="16146" max="16146" width="6.5703125" style="529" customWidth="1"/>
    <col min="16147" max="16384" width="9.140625" style="529"/>
  </cols>
  <sheetData>
    <row r="1" spans="1:26" s="1" customFormat="1" ht="5.25" hidden="1" customHeight="1">
      <c r="A1" s="138"/>
      <c r="B1" s="139"/>
      <c r="C1" s="281"/>
      <c r="D1" s="139"/>
      <c r="E1" s="139"/>
      <c r="F1" s="139"/>
      <c r="G1" s="139"/>
      <c r="H1" s="139"/>
      <c r="I1" s="139"/>
      <c r="J1" s="139"/>
      <c r="K1" s="139"/>
      <c r="L1" s="139"/>
      <c r="M1" s="139"/>
      <c r="N1" s="139"/>
      <c r="O1" s="139"/>
      <c r="P1" s="139"/>
      <c r="Q1" s="139"/>
      <c r="R1" s="236"/>
    </row>
    <row r="2" spans="1:26" s="2" customFormat="1" ht="145.5" customHeight="1">
      <c r="A2" s="749" t="s">
        <v>620</v>
      </c>
      <c r="B2" s="749"/>
      <c r="C2" s="749"/>
      <c r="D2" s="749"/>
      <c r="E2" s="749"/>
      <c r="F2" s="749"/>
      <c r="G2" s="749"/>
      <c r="H2" s="749"/>
      <c r="I2" s="749"/>
      <c r="J2" s="749"/>
      <c r="K2" s="749"/>
      <c r="L2" s="749"/>
      <c r="M2" s="749"/>
      <c r="N2" s="749"/>
      <c r="O2" s="749"/>
      <c r="P2" s="749"/>
      <c r="Q2" s="749"/>
      <c r="R2" s="236"/>
    </row>
    <row r="3" spans="1:26" s="2" customFormat="1" ht="75" customHeight="1">
      <c r="A3" s="749" t="s">
        <v>212</v>
      </c>
      <c r="B3" s="749"/>
      <c r="C3" s="749"/>
      <c r="D3" s="749"/>
      <c r="E3" s="749"/>
      <c r="F3" s="749"/>
      <c r="G3" s="749"/>
      <c r="H3" s="749"/>
      <c r="I3" s="749"/>
      <c r="J3" s="749"/>
      <c r="K3" s="749"/>
      <c r="L3" s="749"/>
      <c r="M3" s="749"/>
      <c r="N3" s="749"/>
      <c r="O3" s="749"/>
      <c r="P3" s="749"/>
      <c r="Q3" s="749"/>
      <c r="R3" s="236"/>
    </row>
    <row r="4" spans="1:26" s="2" customFormat="1" ht="63" customHeight="1">
      <c r="A4" s="749" t="s">
        <v>806</v>
      </c>
      <c r="B4" s="749"/>
      <c r="C4" s="749"/>
      <c r="D4" s="749"/>
      <c r="E4" s="749"/>
      <c r="F4" s="749"/>
      <c r="G4" s="749"/>
      <c r="H4" s="749"/>
      <c r="I4" s="749"/>
      <c r="J4" s="749"/>
      <c r="K4" s="749"/>
      <c r="L4" s="749"/>
      <c r="M4" s="749"/>
      <c r="N4" s="749"/>
      <c r="O4" s="749"/>
      <c r="P4" s="749"/>
      <c r="Q4" s="749"/>
      <c r="R4" s="236"/>
    </row>
    <row r="5" spans="1:26" s="3" customFormat="1" ht="144.75" customHeight="1">
      <c r="A5" s="753" t="s">
        <v>725</v>
      </c>
      <c r="B5" s="753"/>
      <c r="C5" s="753"/>
      <c r="D5" s="753"/>
      <c r="E5" s="753"/>
      <c r="F5" s="753"/>
      <c r="G5" s="753"/>
      <c r="H5" s="753"/>
      <c r="I5" s="753"/>
      <c r="J5" s="753"/>
      <c r="K5" s="753"/>
      <c r="L5" s="753"/>
      <c r="M5" s="753"/>
      <c r="N5" s="753"/>
      <c r="O5" s="753"/>
      <c r="P5" s="753"/>
      <c r="Q5" s="753"/>
      <c r="R5" s="237"/>
    </row>
    <row r="6" spans="1:26" ht="6" customHeight="1"/>
    <row r="7" spans="1:26" ht="73.5" customHeight="1">
      <c r="A7" s="205"/>
      <c r="B7" s="206"/>
      <c r="C7" s="240"/>
      <c r="D7" s="207"/>
      <c r="E7" s="207"/>
      <c r="F7" s="206"/>
      <c r="G7" s="206"/>
      <c r="H7" s="206"/>
      <c r="I7" s="206"/>
      <c r="J7" s="206"/>
      <c r="K7" s="207"/>
      <c r="L7" s="206"/>
      <c r="M7" s="206"/>
      <c r="N7" s="207"/>
      <c r="O7" s="207"/>
      <c r="P7" s="206"/>
      <c r="Q7" s="207"/>
      <c r="R7" s="241"/>
    </row>
    <row r="8" spans="1:26" s="243" customFormat="1" ht="82.5" customHeight="1">
      <c r="A8" s="282"/>
      <c r="B8" s="754" t="s">
        <v>205</v>
      </c>
      <c r="C8" s="754"/>
      <c r="D8" s="754"/>
      <c r="E8" s="754"/>
      <c r="F8" s="754"/>
      <c r="G8" s="754"/>
      <c r="H8" s="754"/>
      <c r="I8" s="754"/>
      <c r="J8" s="754" t="s">
        <v>206</v>
      </c>
      <c r="K8" s="754"/>
      <c r="L8" s="754"/>
      <c r="M8" s="754"/>
      <c r="N8" s="754"/>
      <c r="O8" s="754"/>
      <c r="P8" s="754"/>
      <c r="Q8" s="754"/>
      <c r="R8" s="241"/>
      <c r="Y8" s="243">
        <v>1</v>
      </c>
      <c r="Z8" s="243">
        <v>1</v>
      </c>
    </row>
    <row r="9" spans="1:26" s="250" customFormat="1" ht="262.5" customHeight="1">
      <c r="A9" s="244"/>
      <c r="B9" s="244" t="s">
        <v>43</v>
      </c>
      <c r="C9" s="245" t="s">
        <v>196</v>
      </c>
      <c r="D9" s="244" t="s">
        <v>197</v>
      </c>
      <c r="E9" s="246" t="s">
        <v>198</v>
      </c>
      <c r="F9" s="247" t="s">
        <v>199</v>
      </c>
      <c r="G9" s="246" t="s">
        <v>200</v>
      </c>
      <c r="H9" s="244" t="s">
        <v>201</v>
      </c>
      <c r="I9" s="247" t="s">
        <v>45</v>
      </c>
      <c r="J9" s="244" t="s">
        <v>43</v>
      </c>
      <c r="K9" s="246" t="s">
        <v>196</v>
      </c>
      <c r="L9" s="247" t="s">
        <v>197</v>
      </c>
      <c r="M9" s="246" t="s">
        <v>198</v>
      </c>
      <c r="N9" s="244" t="s">
        <v>199</v>
      </c>
      <c r="O9" s="246" t="s">
        <v>200</v>
      </c>
      <c r="P9" s="244" t="s">
        <v>201</v>
      </c>
      <c r="Q9" s="244" t="s">
        <v>45</v>
      </c>
      <c r="R9" s="248"/>
      <c r="S9" s="249"/>
      <c r="T9" s="249"/>
      <c r="U9" s="248"/>
      <c r="V9" s="249"/>
      <c r="W9" s="249"/>
      <c r="X9" s="248"/>
      <c r="Y9" s="249">
        <v>1</v>
      </c>
      <c r="Z9" s="250">
        <v>1</v>
      </c>
    </row>
    <row r="10" spans="1:26" ht="168" customHeight="1">
      <c r="A10" s="251" t="s">
        <v>164</v>
      </c>
      <c r="B10" s="252">
        <v>1092544.6593152001</v>
      </c>
      <c r="C10" s="252">
        <v>4307.6893</v>
      </c>
      <c r="D10" s="252">
        <v>1209.86646</v>
      </c>
      <c r="E10" s="252">
        <v>0</v>
      </c>
      <c r="F10" s="252">
        <v>1623.0159036</v>
      </c>
      <c r="G10" s="252">
        <v>1197.3826626</v>
      </c>
      <c r="H10" s="252">
        <v>3765.9918199999997</v>
      </c>
      <c r="I10" s="252">
        <v>1104648.6054700001</v>
      </c>
      <c r="J10" s="252">
        <v>55970.395490000003</v>
      </c>
      <c r="K10" s="252">
        <v>0</v>
      </c>
      <c r="L10" s="252">
        <v>0</v>
      </c>
      <c r="M10" s="252">
        <v>0</v>
      </c>
      <c r="N10" s="252">
        <v>0</v>
      </c>
      <c r="O10" s="252">
        <v>0</v>
      </c>
      <c r="P10" s="252">
        <v>102.51613</v>
      </c>
      <c r="Q10" s="252">
        <v>56072.911619999999</v>
      </c>
      <c r="R10" s="241"/>
    </row>
    <row r="11" spans="1:26" ht="168" customHeight="1">
      <c r="A11" s="251" t="s">
        <v>165</v>
      </c>
      <c r="B11" s="253">
        <v>17049.275060600001</v>
      </c>
      <c r="C11" s="253">
        <v>0</v>
      </c>
      <c r="D11" s="253">
        <v>25.231000000000002</v>
      </c>
      <c r="E11" s="253">
        <v>0</v>
      </c>
      <c r="F11" s="253">
        <v>0</v>
      </c>
      <c r="G11" s="253">
        <v>0</v>
      </c>
      <c r="H11" s="253">
        <v>6.0833599999999999</v>
      </c>
      <c r="I11" s="253">
        <v>17080.58942</v>
      </c>
      <c r="J11" s="253">
        <v>0</v>
      </c>
      <c r="K11" s="253">
        <v>0</v>
      </c>
      <c r="L11" s="252">
        <v>0</v>
      </c>
      <c r="M11" s="252">
        <v>0</v>
      </c>
      <c r="N11" s="252">
        <v>0</v>
      </c>
      <c r="O11" s="252">
        <v>0</v>
      </c>
      <c r="P11" s="252">
        <v>0</v>
      </c>
      <c r="Q11" s="252">
        <v>0</v>
      </c>
      <c r="R11" s="241"/>
    </row>
    <row r="12" spans="1:26" ht="168" customHeight="1">
      <c r="A12" s="251" t="s">
        <v>166</v>
      </c>
      <c r="B12" s="253">
        <v>690.44312000000002</v>
      </c>
      <c r="C12" s="253">
        <v>0</v>
      </c>
      <c r="D12" s="253">
        <v>0</v>
      </c>
      <c r="E12" s="253">
        <v>0</v>
      </c>
      <c r="F12" s="253">
        <v>0</v>
      </c>
      <c r="G12" s="253">
        <v>0</v>
      </c>
      <c r="H12" s="253">
        <v>2710.6407599999998</v>
      </c>
      <c r="I12" s="253">
        <v>3401.0838799999997</v>
      </c>
      <c r="J12" s="253">
        <v>0</v>
      </c>
      <c r="K12" s="253">
        <v>0</v>
      </c>
      <c r="L12" s="252">
        <v>0</v>
      </c>
      <c r="M12" s="252">
        <v>0</v>
      </c>
      <c r="N12" s="252">
        <v>0</v>
      </c>
      <c r="O12" s="252">
        <v>0</v>
      </c>
      <c r="P12" s="252">
        <v>20.58</v>
      </c>
      <c r="Q12" s="252">
        <v>20.58</v>
      </c>
      <c r="R12" s="241"/>
    </row>
    <row r="13" spans="1:26" ht="168" customHeight="1">
      <c r="A13" s="251" t="s">
        <v>167</v>
      </c>
      <c r="B13" s="252">
        <v>35832.275757399999</v>
      </c>
      <c r="C13" s="252">
        <v>62.950879999999998</v>
      </c>
      <c r="D13" s="252">
        <v>32.719670000000001</v>
      </c>
      <c r="E13" s="252">
        <v>76.441779999999994</v>
      </c>
      <c r="F13" s="252">
        <v>0</v>
      </c>
      <c r="G13" s="252">
        <v>0</v>
      </c>
      <c r="H13" s="252">
        <v>259.49648000000002</v>
      </c>
      <c r="I13" s="252">
        <v>36263.884579999998</v>
      </c>
      <c r="J13" s="252">
        <v>8203.9800999999989</v>
      </c>
      <c r="K13" s="252">
        <v>810</v>
      </c>
      <c r="L13" s="252">
        <v>5.9130399999999996</v>
      </c>
      <c r="M13" s="252">
        <v>0</v>
      </c>
      <c r="N13" s="252">
        <v>58.463889999999999</v>
      </c>
      <c r="O13" s="252">
        <v>0</v>
      </c>
      <c r="P13" s="252">
        <v>0</v>
      </c>
      <c r="Q13" s="252">
        <v>9078.3570299999992</v>
      </c>
      <c r="R13" s="241"/>
    </row>
    <row r="14" spans="1:26" ht="168" customHeight="1">
      <c r="A14" s="251" t="s">
        <v>168</v>
      </c>
      <c r="B14" s="252">
        <v>3236262.5440079998</v>
      </c>
      <c r="C14" s="252">
        <v>33134.255530800001</v>
      </c>
      <c r="D14" s="252">
        <v>7144.0958600000004</v>
      </c>
      <c r="E14" s="252">
        <v>434.84584999999998</v>
      </c>
      <c r="F14" s="252">
        <v>24424.765899400001</v>
      </c>
      <c r="G14" s="252">
        <v>11077.2347006</v>
      </c>
      <c r="H14" s="252">
        <v>195004.94112999999</v>
      </c>
      <c r="I14" s="252">
        <v>3507482.68297</v>
      </c>
      <c r="J14" s="252">
        <v>197105.0736536</v>
      </c>
      <c r="K14" s="252">
        <v>500.96884</v>
      </c>
      <c r="L14" s="252">
        <v>544.96330360000002</v>
      </c>
      <c r="M14" s="252">
        <v>1766.7829999999999</v>
      </c>
      <c r="N14" s="252">
        <v>1896.81044</v>
      </c>
      <c r="O14" s="252">
        <v>0</v>
      </c>
      <c r="P14" s="252">
        <v>3827.6913300000001</v>
      </c>
      <c r="Q14" s="252">
        <v>205642.29055999999</v>
      </c>
      <c r="R14" s="241"/>
    </row>
    <row r="15" spans="1:26" ht="168" customHeight="1">
      <c r="A15" s="251" t="s">
        <v>169</v>
      </c>
      <c r="B15" s="252">
        <v>90232.722800000003</v>
      </c>
      <c r="C15" s="252">
        <v>0</v>
      </c>
      <c r="D15" s="252">
        <v>12.416120000000001</v>
      </c>
      <c r="E15" s="252">
        <v>0</v>
      </c>
      <c r="F15" s="252">
        <v>28.482220000000002</v>
      </c>
      <c r="G15" s="252">
        <v>0</v>
      </c>
      <c r="H15" s="252">
        <v>242518.55132</v>
      </c>
      <c r="I15" s="252">
        <v>332792.17245999997</v>
      </c>
      <c r="J15" s="252">
        <v>18009.758229999999</v>
      </c>
      <c r="K15" s="252">
        <v>0</v>
      </c>
      <c r="L15" s="252">
        <v>0</v>
      </c>
      <c r="M15" s="252">
        <v>0</v>
      </c>
      <c r="N15" s="252">
        <v>0</v>
      </c>
      <c r="O15" s="252">
        <v>0</v>
      </c>
      <c r="P15" s="252">
        <v>4517.6186900000002</v>
      </c>
      <c r="Q15" s="252">
        <v>22527.376920000002</v>
      </c>
      <c r="R15" s="241"/>
    </row>
    <row r="16" spans="1:26" ht="168" customHeight="1">
      <c r="A16" s="251" t="s">
        <v>108</v>
      </c>
      <c r="B16" s="252">
        <v>1611696.3547844</v>
      </c>
      <c r="C16" s="252">
        <v>10287.8293196</v>
      </c>
      <c r="D16" s="252">
        <v>5008.8598019999999</v>
      </c>
      <c r="E16" s="252">
        <v>60.36739</v>
      </c>
      <c r="F16" s="252">
        <v>13950.133315199999</v>
      </c>
      <c r="G16" s="252">
        <v>3841.6536900000001</v>
      </c>
      <c r="H16" s="252">
        <v>435826.88413999998</v>
      </c>
      <c r="I16" s="252">
        <v>2080672.08244</v>
      </c>
      <c r="J16" s="252">
        <v>269074.07146780001</v>
      </c>
      <c r="K16" s="252">
        <v>4758.3354400000007</v>
      </c>
      <c r="L16" s="252">
        <v>159.73573000000002</v>
      </c>
      <c r="M16" s="252">
        <v>0</v>
      </c>
      <c r="N16" s="252">
        <v>1536.9657400000001</v>
      </c>
      <c r="O16" s="252">
        <v>4228.9830520000005</v>
      </c>
      <c r="P16" s="252">
        <v>212206.72362</v>
      </c>
      <c r="Q16" s="252">
        <v>491964.81505000003</v>
      </c>
      <c r="R16" s="241"/>
    </row>
    <row r="17" spans="1:18" ht="168" customHeight="1">
      <c r="A17" s="251" t="s">
        <v>170</v>
      </c>
      <c r="B17" s="252">
        <v>3651631.7368959999</v>
      </c>
      <c r="C17" s="252">
        <v>13622.4020052</v>
      </c>
      <c r="D17" s="252">
        <v>19667.911819200002</v>
      </c>
      <c r="E17" s="252">
        <v>545.21699999999998</v>
      </c>
      <c r="F17" s="252">
        <v>42427.480835600007</v>
      </c>
      <c r="G17" s="252">
        <v>392.96195620000003</v>
      </c>
      <c r="H17" s="252">
        <v>168160.52774000002</v>
      </c>
      <c r="I17" s="252">
        <v>3896448.2383300001</v>
      </c>
      <c r="J17" s="252">
        <v>652295.90650279995</v>
      </c>
      <c r="K17" s="252">
        <v>14399.079588999999</v>
      </c>
      <c r="L17" s="252">
        <v>7790.1364097999995</v>
      </c>
      <c r="M17" s="252">
        <v>454.50698</v>
      </c>
      <c r="N17" s="252">
        <v>7673.1333109999996</v>
      </c>
      <c r="O17" s="252">
        <v>31.92972</v>
      </c>
      <c r="P17" s="252">
        <v>20945.33699</v>
      </c>
      <c r="Q17" s="252">
        <v>703590.02955999994</v>
      </c>
      <c r="R17" s="241"/>
    </row>
    <row r="18" spans="1:18" ht="168" customHeight="1">
      <c r="A18" s="251" t="s">
        <v>171</v>
      </c>
      <c r="B18" s="252">
        <v>321132.78414040001</v>
      </c>
      <c r="C18" s="252">
        <v>365.90839</v>
      </c>
      <c r="D18" s="252">
        <v>2740.9663700000001</v>
      </c>
      <c r="E18" s="252">
        <v>0</v>
      </c>
      <c r="F18" s="252">
        <v>1681.6769396</v>
      </c>
      <c r="G18" s="252">
        <v>0</v>
      </c>
      <c r="H18" s="252">
        <v>2325.9153300000003</v>
      </c>
      <c r="I18" s="252">
        <v>328247.25117</v>
      </c>
      <c r="J18" s="252">
        <v>45581.343239000002</v>
      </c>
      <c r="K18" s="252">
        <v>2019.31935</v>
      </c>
      <c r="L18" s="252">
        <v>137.10341</v>
      </c>
      <c r="M18" s="252">
        <v>462.96474000000001</v>
      </c>
      <c r="N18" s="252">
        <v>2196.7031164</v>
      </c>
      <c r="O18" s="252">
        <v>0</v>
      </c>
      <c r="P18" s="252">
        <v>941.37918000000002</v>
      </c>
      <c r="Q18" s="252">
        <v>51338.813049999997</v>
      </c>
      <c r="R18" s="241"/>
    </row>
    <row r="19" spans="1:18" ht="168" customHeight="1">
      <c r="A19" s="251" t="s">
        <v>172</v>
      </c>
      <c r="B19" s="252">
        <v>1275740.671016</v>
      </c>
      <c r="C19" s="252">
        <v>1003.2708018000001</v>
      </c>
      <c r="D19" s="252">
        <v>6120.8276374000006</v>
      </c>
      <c r="E19" s="252">
        <v>1.36538</v>
      </c>
      <c r="F19" s="252">
        <v>10707.376676200001</v>
      </c>
      <c r="G19" s="252">
        <v>719.87125500000002</v>
      </c>
      <c r="H19" s="252">
        <v>6030.9018399999995</v>
      </c>
      <c r="I19" s="252">
        <v>1300324.2846199998</v>
      </c>
      <c r="J19" s="252">
        <v>205510.85171399999</v>
      </c>
      <c r="K19" s="252">
        <v>851.44769159999998</v>
      </c>
      <c r="L19" s="252">
        <v>529.89490319999993</v>
      </c>
      <c r="M19" s="252">
        <v>0</v>
      </c>
      <c r="N19" s="252">
        <v>673.18580580000003</v>
      </c>
      <c r="O19" s="252">
        <v>126.2676982</v>
      </c>
      <c r="P19" s="252">
        <v>3161.4780000000001</v>
      </c>
      <c r="Q19" s="252">
        <v>210853.12583</v>
      </c>
      <c r="R19" s="241"/>
    </row>
    <row r="20" spans="1:18" ht="168" customHeight="1">
      <c r="A20" s="251" t="s">
        <v>173</v>
      </c>
      <c r="B20" s="252">
        <v>115089.0877316</v>
      </c>
      <c r="C20" s="252">
        <v>0</v>
      </c>
      <c r="D20" s="252">
        <v>42.969239999999999</v>
      </c>
      <c r="E20" s="252">
        <v>0</v>
      </c>
      <c r="F20" s="252">
        <v>47.355330000000002</v>
      </c>
      <c r="G20" s="252">
        <v>0</v>
      </c>
      <c r="H20" s="252">
        <v>55226.52852</v>
      </c>
      <c r="I20" s="252">
        <v>170405.94081999999</v>
      </c>
      <c r="J20" s="252">
        <v>1342.6728400000002</v>
      </c>
      <c r="K20" s="252">
        <v>0</v>
      </c>
      <c r="L20" s="252">
        <v>0</v>
      </c>
      <c r="M20" s="252">
        <v>0</v>
      </c>
      <c r="N20" s="252">
        <v>41.041350000000001</v>
      </c>
      <c r="O20" s="252">
        <v>0</v>
      </c>
      <c r="P20" s="252">
        <v>1907.4144099999999</v>
      </c>
      <c r="Q20" s="252">
        <v>3291.1286</v>
      </c>
      <c r="R20" s="241"/>
    </row>
    <row r="21" spans="1:18" ht="168" customHeight="1">
      <c r="A21" s="251" t="s">
        <v>174</v>
      </c>
      <c r="B21" s="252">
        <v>4316279.9572234005</v>
      </c>
      <c r="C21" s="252">
        <v>10110.568418199999</v>
      </c>
      <c r="D21" s="252">
        <v>14691.9573636</v>
      </c>
      <c r="E21" s="252">
        <v>0</v>
      </c>
      <c r="F21" s="252">
        <v>34842.077749199998</v>
      </c>
      <c r="G21" s="252">
        <v>5.2401499999999999</v>
      </c>
      <c r="H21" s="252">
        <v>223507.15611000001</v>
      </c>
      <c r="I21" s="252">
        <v>4599436.9570800001</v>
      </c>
      <c r="J21" s="252">
        <v>570122.45670760004</v>
      </c>
      <c r="K21" s="252">
        <v>2585.7497176000002</v>
      </c>
      <c r="L21" s="252">
        <v>574.66447579999999</v>
      </c>
      <c r="M21" s="252">
        <v>0</v>
      </c>
      <c r="N21" s="252">
        <v>2903.1567053999997</v>
      </c>
      <c r="O21" s="252">
        <v>0</v>
      </c>
      <c r="P21" s="252">
        <v>6187.3903</v>
      </c>
      <c r="Q21" s="252">
        <v>582373.41786000005</v>
      </c>
      <c r="R21" s="241"/>
    </row>
    <row r="22" spans="1:18" ht="168" customHeight="1">
      <c r="A22" s="251" t="s">
        <v>175</v>
      </c>
      <c r="B22" s="252">
        <v>1419.1190349999999</v>
      </c>
      <c r="C22" s="252">
        <v>0</v>
      </c>
      <c r="D22" s="252">
        <v>9.3164599999999993</v>
      </c>
      <c r="E22" s="252">
        <v>0</v>
      </c>
      <c r="F22" s="252">
        <v>0</v>
      </c>
      <c r="G22" s="252">
        <v>0</v>
      </c>
      <c r="H22" s="252">
        <v>857.37109999999996</v>
      </c>
      <c r="I22" s="252">
        <v>2285.8065999999999</v>
      </c>
      <c r="J22" s="252">
        <v>432.97384679999999</v>
      </c>
      <c r="K22" s="252">
        <v>0</v>
      </c>
      <c r="L22" s="252">
        <v>0</v>
      </c>
      <c r="M22" s="252">
        <v>0</v>
      </c>
      <c r="N22" s="252">
        <v>0</v>
      </c>
      <c r="O22" s="252">
        <v>0</v>
      </c>
      <c r="P22" s="252">
        <v>226.35145</v>
      </c>
      <c r="Q22" s="252">
        <v>659.32530000000008</v>
      </c>
      <c r="R22" s="241"/>
    </row>
    <row r="23" spans="1:18" ht="168" customHeight="1">
      <c r="A23" s="251" t="s">
        <v>176</v>
      </c>
      <c r="B23" s="252">
        <v>61978.162724000002</v>
      </c>
      <c r="C23" s="252">
        <v>974.01235999999994</v>
      </c>
      <c r="D23" s="252">
        <v>44.296790000000001</v>
      </c>
      <c r="E23" s="252">
        <v>19.473207600000002</v>
      </c>
      <c r="F23" s="252">
        <v>15.991271599999999</v>
      </c>
      <c r="G23" s="252">
        <v>0</v>
      </c>
      <c r="H23" s="252">
        <v>459.25362999999999</v>
      </c>
      <c r="I23" s="252">
        <v>63491.189989999999</v>
      </c>
      <c r="J23" s="252">
        <v>14746.218439999999</v>
      </c>
      <c r="K23" s="252">
        <v>0</v>
      </c>
      <c r="L23" s="252">
        <v>8.1456199999999992</v>
      </c>
      <c r="M23" s="252">
        <v>0</v>
      </c>
      <c r="N23" s="252">
        <v>0</v>
      </c>
      <c r="O23" s="252">
        <v>0</v>
      </c>
      <c r="P23" s="252">
        <v>0.84</v>
      </c>
      <c r="Q23" s="252">
        <v>14755.20406</v>
      </c>
      <c r="R23" s="241"/>
    </row>
    <row r="24" spans="1:18" ht="168" customHeight="1">
      <c r="A24" s="251" t="s">
        <v>177</v>
      </c>
      <c r="B24" s="252">
        <v>496952.34534</v>
      </c>
      <c r="C24" s="252">
        <v>2347.3623451999997</v>
      </c>
      <c r="D24" s="252">
        <v>2838.2169005999999</v>
      </c>
      <c r="E24" s="252">
        <v>6.3937600000000003</v>
      </c>
      <c r="F24" s="252">
        <v>3670.3206101999999</v>
      </c>
      <c r="G24" s="252">
        <v>54.133410000000005</v>
      </c>
      <c r="H24" s="252">
        <v>41588.700240000006</v>
      </c>
      <c r="I24" s="252">
        <v>547457.47259999998</v>
      </c>
      <c r="J24" s="252">
        <v>79912.936920000007</v>
      </c>
      <c r="K24" s="252">
        <v>0</v>
      </c>
      <c r="L24" s="252">
        <v>443.92253000000005</v>
      </c>
      <c r="M24" s="252">
        <v>0</v>
      </c>
      <c r="N24" s="252">
        <v>171.83346</v>
      </c>
      <c r="O24" s="252">
        <v>0</v>
      </c>
      <c r="P24" s="252">
        <v>6160.47516</v>
      </c>
      <c r="Q24" s="252">
        <v>86689.16807</v>
      </c>
      <c r="R24" s="241"/>
    </row>
    <row r="25" spans="1:18" ht="168" customHeight="1">
      <c r="A25" s="251" t="s">
        <v>178</v>
      </c>
      <c r="B25" s="252">
        <v>541.83666000000005</v>
      </c>
      <c r="C25" s="252">
        <v>0</v>
      </c>
      <c r="D25" s="252">
        <v>0</v>
      </c>
      <c r="E25" s="252">
        <v>0</v>
      </c>
      <c r="F25" s="252">
        <v>0</v>
      </c>
      <c r="G25" s="252">
        <v>0</v>
      </c>
      <c r="H25" s="252">
        <v>0</v>
      </c>
      <c r="I25" s="252">
        <v>541.83666000000005</v>
      </c>
      <c r="J25" s="252">
        <v>0</v>
      </c>
      <c r="K25" s="252">
        <v>0</v>
      </c>
      <c r="L25" s="252">
        <v>0</v>
      </c>
      <c r="M25" s="252">
        <v>0</v>
      </c>
      <c r="N25" s="252">
        <v>0</v>
      </c>
      <c r="O25" s="252">
        <v>0</v>
      </c>
      <c r="P25" s="252">
        <v>0</v>
      </c>
      <c r="Q25" s="252">
        <v>0</v>
      </c>
      <c r="R25" s="241"/>
    </row>
    <row r="26" spans="1:18" ht="168" customHeight="1">
      <c r="A26" s="251" t="s">
        <v>179</v>
      </c>
      <c r="B26" s="252">
        <v>0</v>
      </c>
      <c r="C26" s="252">
        <v>0</v>
      </c>
      <c r="D26" s="252">
        <v>0</v>
      </c>
      <c r="E26" s="252">
        <v>0</v>
      </c>
      <c r="F26" s="252">
        <v>0</v>
      </c>
      <c r="G26" s="252">
        <v>0</v>
      </c>
      <c r="H26" s="252">
        <v>8.89</v>
      </c>
      <c r="I26" s="252">
        <v>8.89</v>
      </c>
      <c r="J26" s="252">
        <v>0</v>
      </c>
      <c r="K26" s="252">
        <v>0</v>
      </c>
      <c r="L26" s="252">
        <v>0</v>
      </c>
      <c r="M26" s="252">
        <v>0</v>
      </c>
      <c r="N26" s="252">
        <v>0</v>
      </c>
      <c r="O26" s="252">
        <v>0</v>
      </c>
      <c r="P26" s="252">
        <v>274.39999999999998</v>
      </c>
      <c r="Q26" s="252">
        <v>274.39999999999998</v>
      </c>
      <c r="R26" s="241"/>
    </row>
    <row r="27" spans="1:18" s="180" customFormat="1" ht="297.75" customHeight="1">
      <c r="A27" s="254" t="s">
        <v>180</v>
      </c>
      <c r="B27" s="255">
        <v>198.28879999999998</v>
      </c>
      <c r="C27" s="255">
        <v>0</v>
      </c>
      <c r="D27" s="255">
        <v>0</v>
      </c>
      <c r="E27" s="255">
        <v>0</v>
      </c>
      <c r="F27" s="255">
        <v>0</v>
      </c>
      <c r="G27" s="255">
        <v>0</v>
      </c>
      <c r="H27" s="255">
        <v>1036.9429300000002</v>
      </c>
      <c r="I27" s="255">
        <v>1235.23173</v>
      </c>
      <c r="J27" s="255">
        <v>203.00599</v>
      </c>
      <c r="K27" s="255">
        <v>0</v>
      </c>
      <c r="L27" s="255">
        <v>0</v>
      </c>
      <c r="M27" s="255">
        <v>0</v>
      </c>
      <c r="N27" s="255">
        <v>0</v>
      </c>
      <c r="O27" s="255">
        <v>0</v>
      </c>
      <c r="P27" s="255">
        <v>878.34960000000001</v>
      </c>
      <c r="Q27" s="255">
        <v>1081.3555900000001</v>
      </c>
      <c r="R27" s="256"/>
    </row>
    <row r="28" spans="1:18" s="180" customFormat="1" ht="111.75" customHeight="1">
      <c r="A28" s="283" t="s">
        <v>194</v>
      </c>
      <c r="B28" s="284">
        <f>SUM(B10:B27)</f>
        <v>16325272.264411999</v>
      </c>
      <c r="C28" s="284">
        <f t="shared" ref="C28:Q28" si="0">SUM(C10:C27)</f>
        <v>76216.24935079999</v>
      </c>
      <c r="D28" s="284">
        <f t="shared" si="0"/>
        <v>59589.651492799996</v>
      </c>
      <c r="E28" s="284">
        <f t="shared" si="0"/>
        <v>1144.1043675999997</v>
      </c>
      <c r="F28" s="284">
        <f t="shared" si="0"/>
        <v>133418.67675060002</v>
      </c>
      <c r="G28" s="284">
        <f t="shared" si="0"/>
        <v>17288.477824399997</v>
      </c>
      <c r="H28" s="284">
        <f t="shared" si="0"/>
        <v>1379294.7764499998</v>
      </c>
      <c r="I28" s="284">
        <f t="shared" si="0"/>
        <v>17992224.200820003</v>
      </c>
      <c r="J28" s="284">
        <f t="shared" si="0"/>
        <v>2118511.6451416002</v>
      </c>
      <c r="K28" s="284">
        <f t="shared" si="0"/>
        <v>25924.900628199997</v>
      </c>
      <c r="L28" s="284">
        <f t="shared" si="0"/>
        <v>10194.479422399998</v>
      </c>
      <c r="M28" s="284">
        <f t="shared" si="0"/>
        <v>2684.2547199999999</v>
      </c>
      <c r="N28" s="284">
        <f t="shared" si="0"/>
        <v>17151.293818599999</v>
      </c>
      <c r="O28" s="284">
        <f t="shared" si="0"/>
        <v>4387.1804702000009</v>
      </c>
      <c r="P28" s="284">
        <f t="shared" si="0"/>
        <v>261358.54485999997</v>
      </c>
      <c r="Q28" s="284">
        <f t="shared" si="0"/>
        <v>2440212.2990999999</v>
      </c>
      <c r="R28" s="256"/>
    </row>
    <row r="29" spans="1:18" ht="27.75" customHeight="1" thickBot="1">
      <c r="A29" s="285"/>
      <c r="B29" s="286"/>
      <c r="C29" s="287"/>
      <c r="D29" s="288"/>
      <c r="E29" s="288"/>
      <c r="F29" s="288"/>
      <c r="G29" s="288"/>
      <c r="H29" s="288"/>
      <c r="I29" s="288"/>
      <c r="J29" s="288"/>
      <c r="K29" s="288"/>
      <c r="L29" s="286"/>
      <c r="M29" s="286"/>
      <c r="N29" s="286"/>
      <c r="O29" s="286"/>
      <c r="P29" s="286"/>
      <c r="Q29" s="286"/>
      <c r="R29" s="241"/>
    </row>
    <row r="30" spans="1:18" ht="87" customHeight="1">
      <c r="A30" s="238" t="s">
        <v>730</v>
      </c>
      <c r="B30" s="160"/>
      <c r="C30" s="263"/>
      <c r="D30" s="191"/>
      <c r="E30" s="191"/>
      <c r="F30" s="191"/>
      <c r="G30" s="191"/>
      <c r="H30" s="191"/>
      <c r="I30" s="191"/>
      <c r="J30" s="191"/>
      <c r="K30" s="191"/>
      <c r="L30" s="192"/>
      <c r="M30" s="192"/>
      <c r="N30" s="20"/>
      <c r="O30" s="20"/>
      <c r="P30" s="20"/>
      <c r="Q30" s="20"/>
    </row>
    <row r="31" spans="1:18" ht="13.5" customHeight="1">
      <c r="A31" s="19"/>
      <c r="B31" s="44"/>
      <c r="C31" s="264"/>
      <c r="D31" s="21"/>
      <c r="E31" s="21"/>
      <c r="F31" s="21"/>
      <c r="G31" s="21"/>
      <c r="H31" s="21"/>
      <c r="I31" s="21"/>
      <c r="J31" s="21"/>
      <c r="K31" s="21"/>
      <c r="L31" s="21"/>
      <c r="M31" s="137"/>
      <c r="N31" s="20"/>
      <c r="O31" s="20"/>
      <c r="P31" s="20"/>
      <c r="Q31" s="20"/>
    </row>
    <row r="32" spans="1:18" ht="13.5" customHeight="1">
      <c r="A32" s="19"/>
      <c r="B32" s="44"/>
      <c r="C32" s="264"/>
      <c r="D32" s="21"/>
      <c r="E32" s="21"/>
      <c r="F32" s="21"/>
      <c r="G32" s="21"/>
      <c r="H32" s="21"/>
      <c r="I32" s="21"/>
      <c r="J32" s="21"/>
      <c r="K32" s="21"/>
      <c r="L32" s="21"/>
      <c r="M32" s="137"/>
      <c r="N32" s="20"/>
      <c r="O32" s="20"/>
      <c r="P32" s="20"/>
      <c r="Q32" s="20"/>
    </row>
    <row r="33" spans="1:17" ht="13.5" customHeight="1">
      <c r="A33" s="19"/>
      <c r="B33" s="44"/>
      <c r="C33" s="264"/>
      <c r="D33" s="21"/>
      <c r="E33" s="21"/>
      <c r="F33" s="21"/>
      <c r="G33" s="21"/>
      <c r="H33" s="21"/>
      <c r="I33" s="21"/>
      <c r="J33" s="21"/>
      <c r="K33" s="21"/>
      <c r="L33" s="21"/>
      <c r="M33" s="137"/>
      <c r="N33" s="20"/>
      <c r="O33" s="20"/>
      <c r="P33" s="20"/>
      <c r="Q33" s="20"/>
    </row>
    <row r="34" spans="1:17" ht="13.5" customHeight="1">
      <c r="A34" s="19"/>
      <c r="B34" s="44"/>
      <c r="C34" s="264"/>
      <c r="D34" s="21"/>
      <c r="E34" s="21"/>
      <c r="F34" s="21"/>
      <c r="G34" s="21"/>
      <c r="H34" s="21"/>
      <c r="I34" s="21"/>
      <c r="J34" s="21"/>
      <c r="K34" s="21"/>
      <c r="L34" s="21"/>
      <c r="M34" s="137"/>
      <c r="N34" s="20"/>
      <c r="O34" s="20"/>
      <c r="P34" s="20"/>
      <c r="Q34" s="20"/>
    </row>
    <row r="35" spans="1:17" ht="13.5" customHeight="1">
      <c r="A35" s="19"/>
      <c r="B35" s="44"/>
      <c r="C35" s="264"/>
      <c r="D35" s="21"/>
      <c r="E35" s="21"/>
      <c r="F35" s="21"/>
      <c r="G35" s="21"/>
      <c r="H35" s="21"/>
      <c r="I35" s="21"/>
      <c r="J35" s="21"/>
      <c r="K35" s="21"/>
      <c r="L35" s="21"/>
      <c r="M35" s="137"/>
      <c r="N35" s="20"/>
      <c r="O35" s="20"/>
      <c r="P35" s="20"/>
      <c r="Q35" s="20"/>
    </row>
    <row r="36" spans="1:17" ht="13.5" customHeight="1">
      <c r="A36" s="19"/>
      <c r="B36" s="44"/>
      <c r="C36" s="264"/>
      <c r="D36" s="21"/>
      <c r="E36" s="21"/>
      <c r="F36" s="21"/>
      <c r="G36" s="21"/>
      <c r="H36" s="21"/>
      <c r="I36" s="21"/>
      <c r="J36" s="21"/>
      <c r="K36" s="21"/>
      <c r="L36" s="21"/>
      <c r="M36" s="137"/>
      <c r="N36" s="20"/>
      <c r="O36" s="20"/>
      <c r="P36" s="20"/>
      <c r="Q36" s="20"/>
    </row>
    <row r="37" spans="1:17" ht="13.5" customHeight="1">
      <c r="A37" s="168"/>
      <c r="B37" s="234"/>
      <c r="C37" s="264"/>
      <c r="D37" s="21"/>
      <c r="E37" s="21"/>
      <c r="F37" s="21"/>
      <c r="G37" s="21"/>
      <c r="H37" s="21"/>
      <c r="I37" s="21"/>
      <c r="J37" s="21"/>
      <c r="K37" s="21"/>
      <c r="L37" s="21"/>
      <c r="M37" s="137"/>
      <c r="N37" s="20"/>
      <c r="O37" s="20"/>
      <c r="P37" s="20"/>
      <c r="Q37" s="20"/>
    </row>
    <row r="38" spans="1:17" ht="13.5" customHeight="1">
      <c r="A38" s="19"/>
      <c r="B38" s="234"/>
      <c r="C38" s="264"/>
      <c r="D38" s="21"/>
      <c r="E38" s="21"/>
      <c r="F38" s="21"/>
      <c r="G38" s="21"/>
      <c r="H38" s="21"/>
      <c r="I38" s="21"/>
      <c r="J38" s="21"/>
      <c r="K38" s="21"/>
      <c r="L38" s="21"/>
      <c r="M38" s="137"/>
      <c r="N38" s="20"/>
      <c r="O38" s="20"/>
      <c r="P38" s="20"/>
      <c r="Q38" s="20"/>
    </row>
    <row r="39" spans="1:17" ht="13.5" customHeight="1">
      <c r="A39" s="19"/>
      <c r="B39" s="234"/>
      <c r="C39" s="264"/>
      <c r="D39" s="21"/>
      <c r="E39" s="21"/>
      <c r="F39" s="21"/>
      <c r="G39" s="21"/>
      <c r="H39" s="21"/>
      <c r="I39" s="21"/>
      <c r="J39" s="21"/>
      <c r="K39" s="21"/>
      <c r="L39" s="21"/>
      <c r="M39" s="137"/>
      <c r="N39" s="20"/>
      <c r="O39" s="20"/>
      <c r="P39" s="20"/>
      <c r="Q39" s="20"/>
    </row>
    <row r="40" spans="1:17" ht="13.5" customHeight="1">
      <c r="A40" s="19"/>
      <c r="B40" s="234"/>
      <c r="C40" s="264"/>
      <c r="D40" s="21"/>
      <c r="E40" s="21"/>
      <c r="F40" s="21"/>
      <c r="G40" s="21"/>
      <c r="H40" s="21"/>
      <c r="I40" s="21"/>
      <c r="J40" s="21"/>
      <c r="K40" s="21"/>
      <c r="L40" s="21"/>
      <c r="M40" s="137"/>
      <c r="N40" s="20"/>
      <c r="O40" s="20"/>
      <c r="P40" s="20"/>
      <c r="Q40" s="20"/>
    </row>
    <row r="41" spans="1:17" ht="13.5" customHeight="1">
      <c r="A41" s="19"/>
      <c r="B41" s="234"/>
      <c r="C41" s="264"/>
      <c r="D41" s="21"/>
      <c r="E41" s="21"/>
      <c r="F41" s="21"/>
      <c r="G41" s="21"/>
      <c r="H41" s="21"/>
      <c r="I41" s="21"/>
      <c r="J41" s="21"/>
      <c r="K41" s="21"/>
      <c r="L41" s="21"/>
      <c r="M41" s="137"/>
      <c r="N41" s="20"/>
      <c r="O41" s="20"/>
      <c r="P41" s="20"/>
      <c r="Q41" s="20"/>
    </row>
    <row r="42" spans="1:17" ht="13.5" customHeight="1">
      <c r="A42" s="19"/>
      <c r="B42" s="234"/>
      <c r="C42" s="264"/>
      <c r="D42" s="21"/>
      <c r="E42" s="21"/>
      <c r="F42" s="21"/>
      <c r="G42" s="21"/>
      <c r="H42" s="21"/>
      <c r="I42" s="21"/>
      <c r="J42" s="21"/>
      <c r="K42" s="21"/>
      <c r="L42" s="21"/>
      <c r="M42" s="137"/>
      <c r="N42" s="20"/>
      <c r="O42" s="20"/>
      <c r="P42" s="20"/>
      <c r="Q42" s="20"/>
    </row>
    <row r="43" spans="1:17" ht="13.5" customHeight="1">
      <c r="A43" s="168"/>
      <c r="B43" s="234"/>
      <c r="C43" s="264"/>
      <c r="D43" s="21"/>
      <c r="E43" s="21"/>
      <c r="F43" s="21"/>
      <c r="G43" s="21"/>
      <c r="H43" s="21"/>
      <c r="I43" s="21"/>
      <c r="J43" s="21"/>
      <c r="K43" s="21"/>
      <c r="L43" s="21"/>
      <c r="M43" s="137"/>
      <c r="N43" s="20"/>
      <c r="O43" s="20"/>
      <c r="P43" s="20"/>
      <c r="Q43" s="20"/>
    </row>
    <row r="44" spans="1:17" ht="13.5" customHeight="1">
      <c r="A44" s="19"/>
      <c r="B44" s="44"/>
      <c r="C44" s="264"/>
      <c r="D44" s="21"/>
      <c r="E44" s="21"/>
      <c r="F44" s="21"/>
      <c r="G44" s="21"/>
      <c r="H44" s="21"/>
      <c r="I44" s="21"/>
      <c r="J44" s="21"/>
      <c r="K44" s="21"/>
      <c r="L44" s="21"/>
      <c r="M44" s="137"/>
      <c r="N44" s="20"/>
      <c r="O44" s="20"/>
      <c r="P44" s="20"/>
      <c r="Q44" s="20"/>
    </row>
    <row r="45" spans="1:17" ht="13.5" customHeight="1">
      <c r="A45" s="19"/>
      <c r="B45" s="44"/>
      <c r="C45" s="264"/>
      <c r="D45" s="21"/>
      <c r="E45" s="21"/>
      <c r="F45" s="21"/>
      <c r="G45" s="21"/>
      <c r="H45" s="21"/>
      <c r="I45" s="21"/>
      <c r="J45" s="21"/>
      <c r="K45" s="21"/>
      <c r="L45" s="21"/>
      <c r="M45" s="137"/>
      <c r="N45" s="20"/>
      <c r="O45" s="20"/>
      <c r="P45" s="20"/>
      <c r="Q45" s="20"/>
    </row>
    <row r="46" spans="1:17" ht="13.5" customHeight="1">
      <c r="A46" s="19"/>
      <c r="B46" s="44"/>
      <c r="C46" s="264"/>
      <c r="D46" s="21"/>
      <c r="E46" s="21"/>
      <c r="F46" s="21"/>
      <c r="G46" s="21"/>
      <c r="H46" s="21"/>
      <c r="I46" s="21"/>
      <c r="J46" s="21"/>
      <c r="K46" s="21"/>
      <c r="L46" s="21"/>
      <c r="M46" s="137"/>
      <c r="N46" s="20"/>
      <c r="O46" s="20"/>
      <c r="P46" s="20"/>
      <c r="Q46" s="20"/>
    </row>
    <row r="47" spans="1:17" ht="13.5" customHeight="1">
      <c r="A47" s="168"/>
      <c r="B47" s="44"/>
      <c r="C47" s="264"/>
      <c r="D47" s="21"/>
      <c r="E47" s="21"/>
      <c r="F47" s="21"/>
      <c r="G47" s="21"/>
      <c r="H47" s="21"/>
      <c r="I47" s="21"/>
      <c r="J47" s="21"/>
      <c r="K47" s="21"/>
      <c r="L47" s="21"/>
      <c r="M47" s="137"/>
      <c r="N47" s="20"/>
      <c r="O47" s="20"/>
      <c r="P47" s="20"/>
      <c r="Q47" s="20"/>
    </row>
    <row r="48" spans="1:17" ht="13.5" customHeight="1">
      <c r="A48" s="19"/>
      <c r="B48" s="44"/>
      <c r="C48" s="264"/>
      <c r="D48" s="21"/>
      <c r="E48" s="21"/>
      <c r="F48" s="21"/>
      <c r="G48" s="21"/>
      <c r="H48" s="21"/>
      <c r="I48" s="21"/>
      <c r="J48" s="21"/>
      <c r="K48" s="21"/>
      <c r="L48" s="21"/>
      <c r="M48" s="137"/>
      <c r="N48" s="20"/>
      <c r="O48" s="20"/>
      <c r="P48" s="20"/>
      <c r="Q48" s="20"/>
    </row>
    <row r="49" spans="1:17" ht="13.5" customHeight="1">
      <c r="A49" s="19"/>
      <c r="B49" s="44"/>
      <c r="C49" s="264"/>
      <c r="D49" s="21"/>
      <c r="E49" s="21"/>
      <c r="F49" s="21"/>
      <c r="G49" s="21"/>
      <c r="H49" s="21"/>
      <c r="I49" s="21"/>
      <c r="J49" s="21"/>
      <c r="K49" s="21"/>
      <c r="L49" s="21"/>
      <c r="M49" s="137"/>
      <c r="N49" s="20"/>
      <c r="O49" s="20"/>
      <c r="P49" s="20"/>
      <c r="Q49" s="20"/>
    </row>
    <row r="50" spans="1:17" ht="13.5" customHeight="1">
      <c r="A50" s="19"/>
      <c r="B50" s="44"/>
      <c r="C50" s="264"/>
      <c r="D50" s="21"/>
      <c r="E50" s="21"/>
      <c r="F50" s="21"/>
      <c r="G50" s="21"/>
      <c r="H50" s="21"/>
      <c r="I50" s="21"/>
      <c r="J50" s="21"/>
      <c r="K50" s="21"/>
      <c r="L50" s="21"/>
      <c r="M50" s="137"/>
      <c r="N50" s="20"/>
      <c r="O50" s="20"/>
      <c r="P50" s="20"/>
      <c r="Q50" s="20"/>
    </row>
    <row r="51" spans="1:17" ht="13.5" customHeight="1">
      <c r="A51" s="19"/>
      <c r="B51" s="44"/>
      <c r="C51" s="264"/>
      <c r="D51" s="21"/>
      <c r="E51" s="21"/>
      <c r="F51" s="21"/>
      <c r="G51" s="21"/>
      <c r="H51" s="21"/>
      <c r="I51" s="21"/>
      <c r="J51" s="21"/>
      <c r="K51" s="21"/>
      <c r="L51" s="21"/>
      <c r="M51" s="137"/>
      <c r="N51" s="20"/>
      <c r="O51" s="20"/>
      <c r="P51" s="20"/>
      <c r="Q51" s="20"/>
    </row>
    <row r="52" spans="1:17" ht="13.5" customHeight="1">
      <c r="A52" s="168"/>
      <c r="B52" s="44"/>
      <c r="C52" s="264"/>
      <c r="D52" s="21"/>
      <c r="E52" s="21"/>
      <c r="F52" s="21"/>
      <c r="G52" s="21"/>
      <c r="H52" s="21"/>
      <c r="I52" s="21"/>
      <c r="J52" s="21"/>
      <c r="K52" s="21"/>
      <c r="L52" s="21"/>
      <c r="M52" s="137"/>
      <c r="N52" s="20"/>
      <c r="O52" s="20"/>
      <c r="P52" s="20"/>
      <c r="Q52" s="20"/>
    </row>
    <row r="53" spans="1:17" ht="13.5" customHeight="1">
      <c r="A53" s="19"/>
      <c r="B53" s="44"/>
      <c r="C53" s="264"/>
      <c r="D53" s="21"/>
      <c r="E53" s="21"/>
      <c r="F53" s="21"/>
      <c r="G53" s="21"/>
      <c r="H53" s="21"/>
      <c r="I53" s="21"/>
      <c r="J53" s="21"/>
      <c r="K53" s="21"/>
      <c r="L53" s="21"/>
      <c r="M53" s="137"/>
      <c r="N53" s="20"/>
      <c r="O53" s="20"/>
      <c r="P53" s="20"/>
      <c r="Q53" s="20"/>
    </row>
    <row r="54" spans="1:17" ht="13.5" customHeight="1">
      <c r="A54" s="19"/>
      <c r="B54" s="44"/>
      <c r="C54" s="264"/>
      <c r="D54" s="21"/>
      <c r="E54" s="21"/>
      <c r="F54" s="21"/>
      <c r="G54" s="21"/>
      <c r="H54" s="21"/>
      <c r="I54" s="21"/>
      <c r="J54" s="21"/>
      <c r="K54" s="21"/>
      <c r="L54" s="21"/>
      <c r="M54" s="137"/>
      <c r="N54" s="20"/>
      <c r="O54" s="20"/>
      <c r="P54" s="20"/>
      <c r="Q54" s="20"/>
    </row>
    <row r="55" spans="1:17" ht="13.5" customHeight="1">
      <c r="A55" s="19"/>
      <c r="B55" s="44"/>
      <c r="C55" s="264"/>
      <c r="D55" s="21"/>
      <c r="E55" s="21"/>
      <c r="F55" s="21"/>
      <c r="G55" s="21"/>
      <c r="H55" s="21"/>
      <c r="I55" s="21"/>
      <c r="J55" s="21"/>
      <c r="K55" s="21"/>
      <c r="L55" s="21"/>
      <c r="M55" s="137"/>
      <c r="N55" s="20"/>
      <c r="O55" s="20"/>
      <c r="P55" s="20"/>
      <c r="Q55" s="20"/>
    </row>
    <row r="56" spans="1:17" ht="9" customHeight="1">
      <c r="A56" s="166"/>
      <c r="B56" s="44"/>
      <c r="C56" s="264"/>
      <c r="D56" s="21"/>
      <c r="E56" s="21"/>
      <c r="F56" s="21"/>
      <c r="G56" s="21"/>
      <c r="H56" s="21"/>
      <c r="I56" s="21"/>
      <c r="J56" s="21"/>
      <c r="K56" s="21"/>
      <c r="L56" s="21"/>
      <c r="M56" s="137"/>
      <c r="N56" s="20"/>
      <c r="O56" s="20"/>
      <c r="P56" s="20"/>
      <c r="Q56" s="20"/>
    </row>
    <row r="57" spans="1:17" ht="9" customHeight="1">
      <c r="A57" s="166"/>
      <c r="B57" s="44"/>
      <c r="C57" s="264"/>
      <c r="D57" s="21"/>
      <c r="E57" s="21"/>
      <c r="F57" s="21"/>
      <c r="G57" s="21"/>
      <c r="H57" s="21"/>
      <c r="I57" s="21"/>
      <c r="J57" s="21"/>
      <c r="K57" s="21"/>
      <c r="L57" s="21"/>
      <c r="M57" s="137"/>
      <c r="N57" s="20"/>
      <c r="O57" s="20"/>
      <c r="P57" s="20"/>
      <c r="Q57" s="20"/>
    </row>
    <row r="58" spans="1:17" ht="9" customHeight="1">
      <c r="A58" s="166"/>
      <c r="B58" s="44"/>
      <c r="C58" s="264"/>
      <c r="D58" s="21"/>
      <c r="E58" s="21"/>
      <c r="F58" s="21"/>
      <c r="G58" s="21"/>
      <c r="H58" s="21"/>
      <c r="I58" s="21"/>
      <c r="J58" s="21"/>
      <c r="K58" s="21"/>
      <c r="L58" s="21"/>
      <c r="M58" s="137"/>
      <c r="N58" s="20"/>
      <c r="O58" s="20"/>
      <c r="P58" s="20"/>
      <c r="Q58" s="20"/>
    </row>
    <row r="59" spans="1:17" ht="9" customHeight="1">
      <c r="A59" s="166"/>
      <c r="B59" s="44"/>
      <c r="C59" s="264"/>
      <c r="D59" s="21"/>
      <c r="E59" s="21"/>
      <c r="F59" s="21"/>
      <c r="G59" s="21"/>
      <c r="H59" s="21"/>
      <c r="I59" s="21"/>
      <c r="J59" s="21"/>
      <c r="K59" s="21"/>
      <c r="L59" s="21"/>
      <c r="M59" s="137"/>
      <c r="N59" s="20"/>
      <c r="O59" s="20"/>
      <c r="P59" s="20"/>
      <c r="Q59" s="20"/>
    </row>
    <row r="60" spans="1:17" ht="9" customHeight="1">
      <c r="A60" s="167"/>
      <c r="B60" s="44"/>
      <c r="C60" s="264"/>
      <c r="D60" s="21"/>
      <c r="E60" s="21"/>
      <c r="F60" s="21"/>
      <c r="G60" s="21"/>
      <c r="H60" s="21"/>
      <c r="I60" s="21"/>
      <c r="J60" s="21"/>
      <c r="K60" s="21"/>
      <c r="L60" s="21"/>
      <c r="M60" s="137"/>
      <c r="N60" s="20"/>
      <c r="O60" s="20"/>
      <c r="P60" s="20"/>
      <c r="Q60" s="20"/>
    </row>
    <row r="61" spans="1:17" ht="9" customHeight="1">
      <c r="A61" s="167"/>
      <c r="C61" s="264"/>
      <c r="D61" s="21"/>
      <c r="E61" s="21"/>
      <c r="F61" s="21"/>
      <c r="G61" s="21"/>
      <c r="H61" s="21"/>
      <c r="I61" s="21"/>
      <c r="J61" s="21"/>
      <c r="K61" s="21"/>
      <c r="L61" s="21"/>
      <c r="M61" s="20"/>
      <c r="N61" s="20"/>
      <c r="O61" s="20"/>
      <c r="P61" s="20"/>
      <c r="Q61" s="20"/>
    </row>
    <row r="62" spans="1:17" ht="9" customHeight="1">
      <c r="A62" s="168"/>
      <c r="C62" s="264"/>
      <c r="D62" s="21"/>
      <c r="E62" s="21"/>
      <c r="F62" s="21"/>
      <c r="G62" s="21"/>
      <c r="H62" s="21"/>
      <c r="I62" s="21"/>
      <c r="J62" s="21"/>
      <c r="K62" s="21"/>
      <c r="L62" s="21"/>
      <c r="M62" s="20"/>
      <c r="N62" s="20"/>
      <c r="O62" s="20"/>
      <c r="P62" s="20"/>
      <c r="Q62" s="20"/>
    </row>
    <row r="63" spans="1:17" ht="9" customHeight="1">
      <c r="A63" s="19"/>
      <c r="C63" s="264"/>
      <c r="D63" s="21"/>
      <c r="E63" s="21"/>
      <c r="F63" s="21"/>
      <c r="G63" s="21"/>
      <c r="H63" s="21"/>
      <c r="I63" s="21"/>
      <c r="J63" s="21"/>
      <c r="K63" s="21"/>
      <c r="L63" s="21"/>
      <c r="M63" s="20"/>
      <c r="N63" s="20"/>
      <c r="O63" s="20"/>
      <c r="P63" s="20"/>
      <c r="Q63" s="20"/>
    </row>
    <row r="64" spans="1:17" ht="9" customHeight="1">
      <c r="A64" s="19"/>
      <c r="C64" s="264"/>
      <c r="D64" s="21"/>
      <c r="E64" s="21"/>
      <c r="F64" s="21"/>
      <c r="G64" s="21"/>
      <c r="H64" s="21"/>
      <c r="I64" s="21"/>
      <c r="J64" s="21"/>
      <c r="K64" s="21"/>
      <c r="L64" s="21"/>
      <c r="M64" s="20"/>
      <c r="N64" s="20"/>
      <c r="O64" s="20"/>
      <c r="P64" s="20"/>
      <c r="Q64" s="20"/>
    </row>
    <row r="65" spans="1:17" ht="9" customHeight="1">
      <c r="A65" s="19"/>
      <c r="C65" s="264"/>
      <c r="D65" s="21"/>
      <c r="E65" s="21"/>
      <c r="F65" s="21"/>
      <c r="G65" s="21"/>
      <c r="H65" s="21"/>
      <c r="I65" s="21"/>
      <c r="J65" s="21"/>
      <c r="K65" s="21"/>
      <c r="L65" s="21"/>
      <c r="M65" s="20"/>
      <c r="N65" s="20"/>
      <c r="O65" s="20"/>
      <c r="P65" s="20"/>
      <c r="Q65" s="20"/>
    </row>
    <row r="66" spans="1:17" ht="9" customHeight="1">
      <c r="A66" s="19"/>
      <c r="C66" s="264"/>
      <c r="D66" s="21"/>
      <c r="E66" s="21"/>
      <c r="F66" s="21"/>
      <c r="G66" s="21"/>
      <c r="H66" s="21"/>
      <c r="I66" s="21"/>
      <c r="J66" s="21"/>
      <c r="K66" s="21"/>
      <c r="L66" s="21"/>
      <c r="M66" s="20"/>
      <c r="N66" s="20"/>
      <c r="O66" s="20"/>
      <c r="P66" s="20"/>
      <c r="Q66" s="20"/>
    </row>
    <row r="67" spans="1:17" ht="9" customHeight="1">
      <c r="A67" s="166"/>
      <c r="C67" s="264"/>
      <c r="D67" s="21"/>
      <c r="E67" s="21"/>
      <c r="F67" s="21"/>
      <c r="G67" s="21"/>
      <c r="H67" s="21"/>
      <c r="I67" s="21"/>
      <c r="J67" s="21"/>
      <c r="K67" s="21"/>
      <c r="L67" s="21"/>
      <c r="M67" s="20"/>
      <c r="N67" s="20"/>
      <c r="O67" s="20"/>
      <c r="P67" s="20"/>
      <c r="Q67" s="20"/>
    </row>
    <row r="68" spans="1:17" ht="9" customHeight="1">
      <c r="A68" s="168"/>
      <c r="C68" s="264"/>
      <c r="D68" s="21"/>
      <c r="E68" s="21"/>
      <c r="F68" s="21"/>
      <c r="G68" s="21"/>
      <c r="H68" s="21"/>
      <c r="I68" s="21"/>
      <c r="J68" s="21"/>
      <c r="K68" s="21"/>
      <c r="L68" s="21"/>
      <c r="M68" s="20"/>
      <c r="N68" s="20"/>
      <c r="O68" s="20"/>
      <c r="P68" s="20"/>
      <c r="Q68" s="20"/>
    </row>
    <row r="69" spans="1:17" ht="9" customHeight="1">
      <c r="A69" s="19"/>
      <c r="C69" s="264"/>
      <c r="D69" s="21"/>
      <c r="E69" s="21"/>
      <c r="F69" s="21"/>
      <c r="G69" s="21"/>
      <c r="H69" s="21"/>
      <c r="I69" s="21"/>
      <c r="J69" s="21"/>
      <c r="K69" s="21"/>
      <c r="L69" s="21"/>
      <c r="M69" s="20"/>
      <c r="N69" s="20"/>
      <c r="O69" s="20"/>
      <c r="P69" s="20"/>
      <c r="Q69" s="20"/>
    </row>
    <row r="70" spans="1:17" ht="9" customHeight="1">
      <c r="A70" s="19"/>
      <c r="C70" s="264"/>
      <c r="D70" s="21"/>
      <c r="E70" s="21"/>
      <c r="F70" s="21"/>
      <c r="G70" s="21"/>
      <c r="H70" s="21"/>
      <c r="I70" s="21"/>
      <c r="J70" s="21"/>
      <c r="K70" s="21"/>
      <c r="L70" s="21"/>
      <c r="M70" s="20"/>
      <c r="N70" s="20"/>
      <c r="O70" s="20"/>
      <c r="P70" s="20"/>
      <c r="Q70" s="20"/>
    </row>
    <row r="71" spans="1:17" ht="9" customHeight="1">
      <c r="A71" s="19"/>
      <c r="C71" s="264"/>
      <c r="D71" s="21"/>
      <c r="E71" s="21"/>
      <c r="F71" s="21"/>
      <c r="G71" s="21"/>
      <c r="H71" s="21"/>
      <c r="I71" s="21"/>
      <c r="J71" s="21"/>
      <c r="K71" s="21"/>
      <c r="L71" s="21"/>
      <c r="M71" s="20"/>
      <c r="N71" s="20"/>
      <c r="O71" s="20"/>
      <c r="P71" s="20"/>
      <c r="Q71" s="20"/>
    </row>
    <row r="72" spans="1:17" ht="9" customHeight="1">
      <c r="A72" s="19"/>
      <c r="C72" s="264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66"/>
      <c r="C73" s="264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68"/>
      <c r="C74" s="264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 ht="9" customHeight="1">
      <c r="A75" s="19"/>
      <c r="C75" s="264"/>
      <c r="D75" s="21"/>
      <c r="E75" s="21"/>
      <c r="F75" s="21"/>
      <c r="G75" s="21"/>
      <c r="H75" s="21"/>
      <c r="I75" s="21"/>
      <c r="J75" s="21"/>
      <c r="K75" s="21"/>
      <c r="L75" s="21"/>
      <c r="M75" s="20"/>
      <c r="N75" s="20"/>
      <c r="O75" s="20"/>
      <c r="P75" s="20"/>
      <c r="Q75" s="20"/>
    </row>
    <row r="76" spans="1:17" ht="9" customHeight="1">
      <c r="A76" s="19"/>
      <c r="C76" s="264"/>
      <c r="D76" s="21"/>
      <c r="E76" s="21"/>
      <c r="F76" s="21"/>
      <c r="G76" s="21"/>
      <c r="H76" s="21"/>
      <c r="I76" s="21"/>
      <c r="J76" s="21"/>
      <c r="K76" s="21"/>
      <c r="L76" s="21"/>
      <c r="M76" s="20"/>
      <c r="N76" s="20"/>
      <c r="O76" s="20"/>
      <c r="P76" s="20"/>
      <c r="Q76" s="20"/>
    </row>
    <row r="77" spans="1:17" ht="9" customHeight="1">
      <c r="A77" s="19"/>
      <c r="C77" s="264"/>
      <c r="D77" s="21"/>
      <c r="E77" s="21"/>
      <c r="F77" s="21"/>
      <c r="G77" s="21"/>
      <c r="H77" s="21"/>
      <c r="I77" s="21"/>
      <c r="J77" s="21"/>
      <c r="K77" s="21"/>
      <c r="L77" s="21"/>
      <c r="M77" s="20"/>
      <c r="N77" s="20"/>
      <c r="O77" s="20"/>
      <c r="P77" s="20"/>
      <c r="Q77" s="20"/>
    </row>
    <row r="78" spans="1:17" ht="9" customHeight="1">
      <c r="A78" s="19"/>
      <c r="C78" s="264"/>
      <c r="D78" s="21"/>
      <c r="E78" s="21"/>
      <c r="F78" s="21"/>
      <c r="G78" s="21"/>
      <c r="H78" s="21"/>
      <c r="I78" s="21"/>
      <c r="J78" s="21"/>
      <c r="K78" s="21"/>
      <c r="L78" s="21"/>
      <c r="M78" s="20"/>
      <c r="N78" s="20"/>
      <c r="O78" s="20"/>
      <c r="P78" s="20"/>
      <c r="Q78" s="20"/>
    </row>
    <row r="79" spans="1:17">
      <c r="A79" s="19"/>
      <c r="C79" s="265"/>
      <c r="D79" s="44"/>
      <c r="E79" s="44"/>
      <c r="F79" s="44"/>
      <c r="G79" s="44"/>
      <c r="H79" s="44"/>
      <c r="I79" s="44"/>
      <c r="J79" s="44"/>
      <c r="K79" s="44"/>
      <c r="L79" s="44"/>
    </row>
    <row r="80" spans="1:17">
      <c r="A80" s="19"/>
      <c r="C80" s="265"/>
      <c r="D80" s="44"/>
      <c r="E80" s="44"/>
      <c r="F80" s="44"/>
      <c r="G80" s="44"/>
      <c r="H80" s="44"/>
      <c r="I80" s="44"/>
      <c r="J80" s="44"/>
      <c r="K80" s="44"/>
      <c r="L80" s="44"/>
    </row>
    <row r="81" spans="1:12">
      <c r="A81" s="19"/>
      <c r="C81" s="265"/>
      <c r="D81" s="44"/>
      <c r="E81" s="44"/>
      <c r="F81" s="44"/>
      <c r="G81" s="44"/>
      <c r="H81" s="44"/>
      <c r="I81" s="44"/>
      <c r="J81" s="44"/>
      <c r="K81" s="44"/>
      <c r="L81" s="44"/>
    </row>
    <row r="82" spans="1:12">
      <c r="A82" s="19"/>
      <c r="C82" s="265"/>
      <c r="D82" s="44"/>
      <c r="E82" s="44"/>
      <c r="F82" s="44"/>
      <c r="G82" s="44"/>
      <c r="H82" s="44"/>
      <c r="I82" s="44"/>
      <c r="J82" s="44"/>
      <c r="K82" s="44"/>
      <c r="L82" s="44"/>
    </row>
    <row r="83" spans="1:12">
      <c r="A83" s="166"/>
      <c r="C83" s="265"/>
      <c r="D83" s="44"/>
      <c r="E83" s="44"/>
      <c r="F83" s="44"/>
      <c r="G83" s="44"/>
      <c r="H83" s="44"/>
      <c r="I83" s="44"/>
      <c r="J83" s="44"/>
      <c r="K83" s="44"/>
      <c r="L83" s="44"/>
    </row>
    <row r="84" spans="1:12">
      <c r="A84" s="168"/>
      <c r="C84" s="265"/>
      <c r="D84" s="44"/>
      <c r="E84" s="44"/>
      <c r="F84" s="44"/>
      <c r="G84" s="44"/>
      <c r="H84" s="44"/>
      <c r="I84" s="44"/>
      <c r="J84" s="44"/>
      <c r="K84" s="44"/>
      <c r="L84" s="44"/>
    </row>
    <row r="85" spans="1:12">
      <c r="A85" s="19"/>
      <c r="C85" s="265"/>
      <c r="D85" s="44"/>
      <c r="E85" s="44"/>
      <c r="F85" s="44"/>
      <c r="G85" s="44"/>
      <c r="H85" s="44"/>
      <c r="I85" s="44"/>
      <c r="J85" s="44"/>
      <c r="K85" s="44"/>
      <c r="L85" s="44"/>
    </row>
    <row r="86" spans="1:12">
      <c r="A86" s="19"/>
      <c r="C86" s="265"/>
      <c r="D86" s="44"/>
      <c r="E86" s="44"/>
      <c r="F86" s="44"/>
      <c r="G86" s="44"/>
      <c r="H86" s="44"/>
      <c r="I86" s="44"/>
      <c r="J86" s="44"/>
      <c r="K86" s="44"/>
      <c r="L86" s="44"/>
    </row>
    <row r="87" spans="1:12">
      <c r="A87" s="19"/>
      <c r="C87" s="265"/>
      <c r="D87" s="44"/>
      <c r="E87" s="44"/>
      <c r="F87" s="44"/>
      <c r="G87" s="44"/>
      <c r="H87" s="44"/>
      <c r="I87" s="44"/>
      <c r="J87" s="44"/>
      <c r="K87" s="44"/>
      <c r="L87" s="44"/>
    </row>
    <row r="88" spans="1:12">
      <c r="A88" s="19"/>
      <c r="C88" s="265"/>
      <c r="D88" s="44"/>
      <c r="E88" s="44"/>
      <c r="F88" s="44"/>
      <c r="G88" s="44"/>
      <c r="H88" s="44"/>
      <c r="I88" s="44"/>
      <c r="J88" s="44"/>
      <c r="K88" s="44"/>
      <c r="L88" s="44"/>
    </row>
    <row r="89" spans="1:12">
      <c r="A89" s="19"/>
      <c r="C89" s="265"/>
      <c r="D89" s="44"/>
      <c r="E89" s="44"/>
      <c r="F89" s="44"/>
      <c r="G89" s="44"/>
      <c r="H89" s="44"/>
      <c r="I89" s="44"/>
      <c r="J89" s="44"/>
      <c r="K89" s="44"/>
      <c r="L89" s="44"/>
    </row>
    <row r="90" spans="1:12">
      <c r="A90" s="19"/>
      <c r="C90" s="265"/>
      <c r="D90" s="44"/>
      <c r="E90" s="44"/>
      <c r="F90" s="44"/>
      <c r="G90" s="44"/>
      <c r="H90" s="44"/>
      <c r="I90" s="44"/>
      <c r="J90" s="44"/>
      <c r="K90" s="44"/>
      <c r="L90" s="44"/>
    </row>
    <row r="91" spans="1:12">
      <c r="A91" s="19"/>
      <c r="C91" s="265"/>
      <c r="D91" s="44"/>
      <c r="E91" s="44"/>
      <c r="F91" s="44"/>
      <c r="G91" s="44"/>
      <c r="H91" s="44"/>
      <c r="I91" s="44"/>
      <c r="J91" s="44"/>
      <c r="K91" s="44"/>
      <c r="L91" s="44"/>
    </row>
    <row r="92" spans="1:12">
      <c r="A92" s="19"/>
      <c r="C92" s="265"/>
      <c r="D92" s="44"/>
      <c r="E92" s="44"/>
      <c r="F92" s="44"/>
      <c r="G92" s="44"/>
      <c r="H92" s="44"/>
      <c r="I92" s="44"/>
      <c r="J92" s="44"/>
      <c r="K92" s="44"/>
      <c r="L92" s="44"/>
    </row>
    <row r="93" spans="1:12">
      <c r="A93" s="19"/>
      <c r="C93" s="265"/>
      <c r="D93" s="44"/>
      <c r="E93" s="44"/>
      <c r="F93" s="44"/>
      <c r="G93" s="44"/>
      <c r="H93" s="44"/>
      <c r="I93" s="44"/>
      <c r="J93" s="44"/>
      <c r="K93" s="44"/>
      <c r="L93" s="44"/>
    </row>
    <row r="94" spans="1:12">
      <c r="A94" s="168"/>
      <c r="C94" s="265"/>
      <c r="D94" s="44"/>
      <c r="E94" s="44"/>
      <c r="F94" s="44"/>
      <c r="G94" s="44"/>
      <c r="H94" s="44"/>
      <c r="I94" s="44"/>
      <c r="J94" s="44"/>
      <c r="K94" s="44"/>
      <c r="L94" s="44"/>
    </row>
    <row r="95" spans="1:12">
      <c r="A95" s="19"/>
      <c r="C95" s="265"/>
      <c r="D95" s="44"/>
      <c r="E95" s="44"/>
      <c r="F95" s="44"/>
      <c r="G95" s="44"/>
      <c r="H95" s="44"/>
      <c r="I95" s="44"/>
      <c r="J95" s="44"/>
      <c r="K95" s="44"/>
      <c r="L95" s="44"/>
    </row>
    <row r="96" spans="1:12">
      <c r="A96" s="19"/>
      <c r="C96" s="265"/>
      <c r="D96" s="44"/>
      <c r="E96" s="44"/>
      <c r="F96" s="44"/>
      <c r="G96" s="44"/>
      <c r="H96" s="44"/>
      <c r="I96" s="44"/>
      <c r="J96" s="44"/>
      <c r="K96" s="44"/>
      <c r="L96" s="44"/>
    </row>
    <row r="97" spans="1:12">
      <c r="A97" s="19"/>
      <c r="C97" s="265"/>
      <c r="D97" s="44"/>
      <c r="E97" s="44"/>
      <c r="F97" s="44"/>
      <c r="G97" s="44"/>
      <c r="H97" s="44"/>
      <c r="I97" s="44"/>
      <c r="J97" s="44"/>
      <c r="K97" s="44"/>
      <c r="L97" s="44"/>
    </row>
    <row r="98" spans="1:12">
      <c r="A98" s="169"/>
      <c r="C98" s="265"/>
      <c r="D98" s="44"/>
      <c r="E98" s="44"/>
      <c r="F98" s="44"/>
      <c r="G98" s="44"/>
      <c r="H98" s="44"/>
      <c r="I98" s="44"/>
      <c r="J98" s="44"/>
      <c r="K98" s="44"/>
      <c r="L98" s="44"/>
    </row>
    <row r="99" spans="1:12">
      <c r="A99" s="169"/>
      <c r="C99" s="265"/>
      <c r="D99" s="44"/>
      <c r="E99" s="44"/>
      <c r="F99" s="44"/>
      <c r="G99" s="44"/>
      <c r="H99" s="44"/>
      <c r="I99" s="44"/>
      <c r="J99" s="44"/>
      <c r="K99" s="44"/>
      <c r="L99" s="44"/>
    </row>
    <row r="100" spans="1:12">
      <c r="A100" s="169"/>
      <c r="C100" s="265"/>
      <c r="D100" s="44"/>
      <c r="E100" s="44"/>
      <c r="F100" s="44"/>
      <c r="G100" s="44"/>
      <c r="H100" s="44"/>
      <c r="I100" s="44"/>
      <c r="J100" s="44"/>
      <c r="K100" s="44"/>
      <c r="L100" s="44"/>
    </row>
    <row r="101" spans="1:12">
      <c r="A101" s="169"/>
      <c r="C101" s="265"/>
      <c r="D101" s="44"/>
      <c r="E101" s="44"/>
      <c r="F101" s="44"/>
      <c r="G101" s="44"/>
      <c r="H101" s="44"/>
      <c r="I101" s="44"/>
      <c r="J101" s="44"/>
      <c r="K101" s="44"/>
      <c r="L101" s="44"/>
    </row>
    <row r="102" spans="1:12">
      <c r="A102" s="169"/>
      <c r="C102" s="265"/>
      <c r="D102" s="44"/>
      <c r="E102" s="44"/>
      <c r="F102" s="44"/>
      <c r="G102" s="44"/>
      <c r="H102" s="44"/>
      <c r="I102" s="44"/>
      <c r="J102" s="44"/>
      <c r="K102" s="44"/>
      <c r="L102" s="44"/>
    </row>
    <row r="103" spans="1:12">
      <c r="A103" s="169"/>
      <c r="C103" s="265"/>
      <c r="D103" s="44"/>
      <c r="E103" s="44"/>
      <c r="F103" s="44"/>
      <c r="G103" s="44"/>
      <c r="H103" s="44"/>
      <c r="I103" s="44"/>
      <c r="J103" s="44"/>
      <c r="K103" s="44"/>
      <c r="L103" s="44"/>
    </row>
    <row r="104" spans="1:12">
      <c r="A104" s="169"/>
      <c r="C104" s="265"/>
      <c r="D104" s="44"/>
      <c r="E104" s="44"/>
      <c r="F104" s="44"/>
      <c r="G104" s="44"/>
      <c r="H104" s="44"/>
      <c r="I104" s="44"/>
      <c r="J104" s="44"/>
      <c r="K104" s="44"/>
      <c r="L104" s="44"/>
    </row>
    <row r="105" spans="1:12">
      <c r="A105" s="169"/>
      <c r="C105" s="265"/>
      <c r="D105" s="44"/>
      <c r="E105" s="44"/>
      <c r="F105" s="44"/>
      <c r="G105" s="44"/>
      <c r="H105" s="44"/>
      <c r="I105" s="44"/>
      <c r="J105" s="44"/>
      <c r="K105" s="44"/>
      <c r="L105" s="44"/>
    </row>
    <row r="106" spans="1:12">
      <c r="A106" s="169"/>
      <c r="C106" s="265"/>
      <c r="D106" s="44"/>
      <c r="E106" s="44"/>
      <c r="F106" s="44"/>
      <c r="G106" s="44"/>
      <c r="H106" s="44"/>
      <c r="I106" s="44"/>
      <c r="J106" s="44"/>
      <c r="K106" s="44"/>
      <c r="L106" s="44"/>
    </row>
    <row r="107" spans="1:12">
      <c r="A107" s="170"/>
      <c r="C107" s="265"/>
      <c r="D107" s="44"/>
      <c r="E107" s="44"/>
      <c r="F107" s="44"/>
      <c r="G107" s="44"/>
      <c r="H107" s="44"/>
      <c r="I107" s="44"/>
      <c r="J107" s="44"/>
      <c r="K107" s="44"/>
      <c r="L107" s="44"/>
    </row>
    <row r="108" spans="1:12">
      <c r="A108" s="170"/>
      <c r="C108" s="265"/>
      <c r="D108" s="44"/>
      <c r="E108" s="44"/>
      <c r="F108" s="44"/>
      <c r="G108" s="44"/>
      <c r="H108" s="44"/>
      <c r="I108" s="44"/>
      <c r="J108" s="44"/>
      <c r="K108" s="44"/>
      <c r="L108" s="44"/>
    </row>
    <row r="109" spans="1:12">
      <c r="A109" s="170"/>
      <c r="C109" s="265"/>
      <c r="D109" s="44"/>
      <c r="E109" s="44"/>
      <c r="F109" s="44"/>
      <c r="G109" s="44"/>
      <c r="H109" s="44"/>
      <c r="I109" s="44"/>
      <c r="J109" s="44"/>
      <c r="K109" s="44"/>
      <c r="L109" s="44"/>
    </row>
    <row r="110" spans="1:12">
      <c r="A110" s="170"/>
      <c r="C110" s="265"/>
      <c r="D110" s="44"/>
      <c r="E110" s="44"/>
      <c r="F110" s="44"/>
      <c r="G110" s="44"/>
      <c r="H110" s="44"/>
      <c r="I110" s="44"/>
      <c r="J110" s="44"/>
      <c r="K110" s="44"/>
      <c r="L110" s="44"/>
    </row>
    <row r="111" spans="1:12">
      <c r="A111" s="170"/>
      <c r="C111" s="265"/>
      <c r="D111" s="44"/>
      <c r="E111" s="44"/>
      <c r="F111" s="44"/>
      <c r="G111" s="44"/>
      <c r="H111" s="44"/>
      <c r="I111" s="44"/>
      <c r="J111" s="44"/>
      <c r="K111" s="44"/>
      <c r="L111" s="44"/>
    </row>
    <row r="112" spans="1:12">
      <c r="A112" s="170"/>
      <c r="C112" s="265"/>
      <c r="D112" s="44"/>
      <c r="E112" s="44"/>
      <c r="F112" s="44"/>
      <c r="G112" s="44"/>
      <c r="H112" s="44"/>
      <c r="I112" s="44"/>
      <c r="J112" s="44"/>
      <c r="K112" s="44"/>
      <c r="L112" s="44"/>
    </row>
    <row r="113" spans="1:12">
      <c r="A113" s="170"/>
      <c r="C113" s="265"/>
      <c r="D113" s="44"/>
      <c r="E113" s="44"/>
      <c r="F113" s="44"/>
      <c r="G113" s="44"/>
      <c r="H113" s="44"/>
      <c r="I113" s="44"/>
      <c r="J113" s="44"/>
      <c r="K113" s="44"/>
      <c r="L113" s="44"/>
    </row>
    <row r="114" spans="1:12">
      <c r="A114" s="170"/>
      <c r="C114" s="265"/>
      <c r="D114" s="44"/>
      <c r="E114" s="44"/>
      <c r="F114" s="44"/>
      <c r="G114" s="44"/>
      <c r="H114" s="44"/>
      <c r="I114" s="44"/>
      <c r="J114" s="44"/>
      <c r="K114" s="44"/>
      <c r="L114" s="44"/>
    </row>
    <row r="115" spans="1:12">
      <c r="A115" s="170"/>
      <c r="C115" s="265"/>
      <c r="D115" s="44"/>
      <c r="E115" s="44"/>
      <c r="F115" s="44"/>
      <c r="G115" s="44"/>
      <c r="H115" s="44"/>
      <c r="I115" s="44"/>
      <c r="J115" s="44"/>
      <c r="K115" s="44"/>
      <c r="L115" s="44"/>
    </row>
    <row r="116" spans="1:12">
      <c r="A116" s="170"/>
      <c r="C116" s="265"/>
      <c r="D116" s="44"/>
      <c r="E116" s="44"/>
      <c r="F116" s="44"/>
      <c r="G116" s="44"/>
      <c r="H116" s="44"/>
      <c r="I116" s="44"/>
      <c r="J116" s="44"/>
      <c r="K116" s="44"/>
      <c r="L116" s="44"/>
    </row>
    <row r="117" spans="1:12">
      <c r="A117" s="170"/>
      <c r="C117" s="265"/>
      <c r="D117" s="44"/>
      <c r="E117" s="44"/>
      <c r="F117" s="44"/>
      <c r="G117" s="44"/>
      <c r="H117" s="44"/>
      <c r="I117" s="44"/>
      <c r="J117" s="44"/>
      <c r="K117" s="44"/>
      <c r="L117" s="44"/>
    </row>
    <row r="118" spans="1:12">
      <c r="A118" s="170"/>
      <c r="C118" s="265"/>
      <c r="D118" s="44"/>
      <c r="E118" s="44"/>
      <c r="F118" s="44"/>
      <c r="G118" s="44"/>
      <c r="H118" s="44"/>
      <c r="I118" s="44"/>
      <c r="J118" s="44"/>
      <c r="K118" s="44"/>
      <c r="L118" s="44"/>
    </row>
    <row r="119" spans="1:12">
      <c r="A119" s="170"/>
      <c r="C119" s="265"/>
      <c r="D119" s="44"/>
      <c r="E119" s="44"/>
      <c r="F119" s="44"/>
      <c r="G119" s="44"/>
      <c r="H119" s="44"/>
      <c r="I119" s="44"/>
      <c r="J119" s="44"/>
      <c r="K119" s="44"/>
      <c r="L119" s="44"/>
    </row>
    <row r="120" spans="1:12">
      <c r="A120" s="170"/>
    </row>
    <row r="121" spans="1:12">
      <c r="A121" s="170"/>
    </row>
    <row r="122" spans="1:12">
      <c r="A122" s="170"/>
    </row>
    <row r="123" spans="1:12">
      <c r="A123" s="170"/>
    </row>
    <row r="124" spans="1:12">
      <c r="A124" s="170"/>
    </row>
    <row r="125" spans="1:12">
      <c r="A125" s="170"/>
    </row>
    <row r="126" spans="1:12">
      <c r="A126" s="170"/>
    </row>
    <row r="127" spans="1:12">
      <c r="A127" s="170"/>
    </row>
    <row r="128" spans="1:12">
      <c r="A128" s="170"/>
    </row>
    <row r="129" spans="1:1">
      <c r="A129" s="170"/>
    </row>
    <row r="130" spans="1:1">
      <c r="A130" s="170"/>
    </row>
    <row r="131" spans="1:1">
      <c r="A131" s="170"/>
    </row>
    <row r="132" spans="1:1">
      <c r="A132" s="170"/>
    </row>
    <row r="133" spans="1:1">
      <c r="A133" s="170"/>
    </row>
    <row r="134" spans="1:1">
      <c r="A134" s="170"/>
    </row>
    <row r="135" spans="1:1">
      <c r="A135" s="170"/>
    </row>
    <row r="136" spans="1:1">
      <c r="A136" s="170"/>
    </row>
    <row r="137" spans="1:1">
      <c r="A137" s="170"/>
    </row>
    <row r="138" spans="1:1">
      <c r="A138" s="170"/>
    </row>
    <row r="139" spans="1:1">
      <c r="A139" s="170"/>
    </row>
    <row r="140" spans="1:1">
      <c r="A140" s="170"/>
    </row>
    <row r="141" spans="1:1">
      <c r="A141" s="170"/>
    </row>
    <row r="142" spans="1:1">
      <c r="A142" s="170"/>
    </row>
    <row r="143" spans="1:1">
      <c r="A143" s="170"/>
    </row>
    <row r="144" spans="1:1">
      <c r="A144" s="170"/>
    </row>
    <row r="145" spans="1:1">
      <c r="A145" s="170"/>
    </row>
    <row r="146" spans="1:1">
      <c r="A146" s="170"/>
    </row>
    <row r="147" spans="1:1">
      <c r="A147" s="170"/>
    </row>
    <row r="148" spans="1:1">
      <c r="A148" s="170"/>
    </row>
    <row r="149" spans="1:1">
      <c r="A149" s="170"/>
    </row>
    <row r="150" spans="1:1">
      <c r="A150" s="170"/>
    </row>
    <row r="151" spans="1:1">
      <c r="A151" s="170"/>
    </row>
    <row r="152" spans="1:1">
      <c r="A152" s="170"/>
    </row>
    <row r="153" spans="1:1">
      <c r="A153" s="170"/>
    </row>
    <row r="154" spans="1:1">
      <c r="A154" s="170"/>
    </row>
    <row r="155" spans="1:1">
      <c r="A155" s="170"/>
    </row>
    <row r="156" spans="1:1">
      <c r="A156" s="170"/>
    </row>
    <row r="157" spans="1:1">
      <c r="A157" s="170"/>
    </row>
    <row r="158" spans="1:1">
      <c r="A158" s="170"/>
    </row>
    <row r="159" spans="1:1">
      <c r="A159" s="170"/>
    </row>
    <row r="160" spans="1:1">
      <c r="A160" s="170"/>
    </row>
    <row r="161" spans="1:1">
      <c r="A161" s="170"/>
    </row>
    <row r="162" spans="1:1">
      <c r="A162" s="170"/>
    </row>
    <row r="163" spans="1:1">
      <c r="A163" s="170"/>
    </row>
    <row r="164" spans="1:1">
      <c r="A164" s="170"/>
    </row>
    <row r="165" spans="1:1">
      <c r="A165" s="170"/>
    </row>
    <row r="166" spans="1:1">
      <c r="A166" s="170"/>
    </row>
    <row r="167" spans="1:1">
      <c r="A167" s="170"/>
    </row>
    <row r="168" spans="1:1">
      <c r="A168" s="170"/>
    </row>
    <row r="169" spans="1:1">
      <c r="A169" s="170"/>
    </row>
    <row r="170" spans="1:1">
      <c r="A170" s="170"/>
    </row>
    <row r="171" spans="1:1">
      <c r="A171" s="170"/>
    </row>
    <row r="172" spans="1:1">
      <c r="A172" s="170"/>
    </row>
    <row r="173" spans="1:1">
      <c r="A173" s="170"/>
    </row>
    <row r="174" spans="1:1">
      <c r="A174" s="170"/>
    </row>
    <row r="175" spans="1:1">
      <c r="A175" s="170"/>
    </row>
    <row r="176" spans="1:1">
      <c r="A176" s="170"/>
    </row>
    <row r="177" spans="1:1">
      <c r="A177" s="170"/>
    </row>
    <row r="178" spans="1:1">
      <c r="A178" s="170"/>
    </row>
    <row r="179" spans="1:1">
      <c r="A179" s="170"/>
    </row>
    <row r="180" spans="1:1">
      <c r="A180" s="170"/>
    </row>
    <row r="181" spans="1:1">
      <c r="A181" s="170"/>
    </row>
    <row r="182" spans="1:1">
      <c r="A182" s="170"/>
    </row>
    <row r="183" spans="1:1">
      <c r="A183" s="170"/>
    </row>
    <row r="184" spans="1:1">
      <c r="A184" s="170"/>
    </row>
    <row r="185" spans="1:1">
      <c r="A185" s="170"/>
    </row>
    <row r="186" spans="1:1">
      <c r="A186" s="170"/>
    </row>
    <row r="187" spans="1:1">
      <c r="A187" s="170"/>
    </row>
    <row r="188" spans="1:1">
      <c r="A188" s="170"/>
    </row>
    <row r="189" spans="1:1">
      <c r="A189" s="170"/>
    </row>
    <row r="190" spans="1:1">
      <c r="A190" s="170"/>
    </row>
    <row r="191" spans="1:1">
      <c r="A191" s="170"/>
    </row>
    <row r="192" spans="1:1">
      <c r="A192" s="170"/>
    </row>
    <row r="193" spans="1:1">
      <c r="A193" s="170"/>
    </row>
    <row r="194" spans="1:1">
      <c r="A194" s="170"/>
    </row>
    <row r="195" spans="1:1">
      <c r="A195" s="170"/>
    </row>
    <row r="196" spans="1:1">
      <c r="A196" s="170"/>
    </row>
    <row r="197" spans="1:1">
      <c r="A197" s="170"/>
    </row>
    <row r="198" spans="1:1">
      <c r="A198" s="170"/>
    </row>
    <row r="199" spans="1:1">
      <c r="A199" s="170"/>
    </row>
    <row r="200" spans="1:1">
      <c r="A200" s="170"/>
    </row>
    <row r="201" spans="1:1">
      <c r="A201" s="170"/>
    </row>
    <row r="202" spans="1:1">
      <c r="A202" s="170"/>
    </row>
    <row r="203" spans="1:1">
      <c r="A203" s="170"/>
    </row>
    <row r="204" spans="1:1">
      <c r="A204" s="170"/>
    </row>
    <row r="205" spans="1:1">
      <c r="A205" s="170"/>
    </row>
    <row r="206" spans="1:1">
      <c r="A206" s="170"/>
    </row>
    <row r="207" spans="1:1">
      <c r="A207" s="170"/>
    </row>
    <row r="208" spans="1:1">
      <c r="A208" s="170"/>
    </row>
    <row r="209" spans="1:1">
      <c r="A209" s="170"/>
    </row>
    <row r="210" spans="1:1">
      <c r="A210" s="170"/>
    </row>
    <row r="211" spans="1:1">
      <c r="A211" s="170"/>
    </row>
    <row r="212" spans="1:1">
      <c r="A212" s="170"/>
    </row>
    <row r="213" spans="1:1">
      <c r="A213" s="170"/>
    </row>
    <row r="214" spans="1:1">
      <c r="A214" s="170"/>
    </row>
    <row r="215" spans="1:1">
      <c r="A215" s="170"/>
    </row>
    <row r="216" spans="1:1">
      <c r="A216" s="170"/>
    </row>
    <row r="217" spans="1:1">
      <c r="A217" s="170"/>
    </row>
    <row r="218" spans="1:1">
      <c r="A218" s="170"/>
    </row>
    <row r="219" spans="1:1">
      <c r="A219" s="170"/>
    </row>
    <row r="220" spans="1:1">
      <c r="A220" s="22"/>
    </row>
    <row r="221" spans="1:1">
      <c r="A221" s="22"/>
    </row>
    <row r="222" spans="1:1">
      <c r="A222" s="22"/>
    </row>
    <row r="223" spans="1:1">
      <c r="A223" s="22"/>
    </row>
    <row r="224" spans="1:1">
      <c r="A224" s="22"/>
    </row>
    <row r="225" spans="1:1">
      <c r="A225" s="22"/>
    </row>
    <row r="226" spans="1:1">
      <c r="A226" s="22"/>
    </row>
    <row r="227" spans="1:1">
      <c r="A227" s="22"/>
    </row>
    <row r="228" spans="1:1">
      <c r="A228" s="22"/>
    </row>
    <row r="229" spans="1:1">
      <c r="A229" s="22"/>
    </row>
    <row r="230" spans="1:1">
      <c r="A230" s="22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  <row r="650" spans="1:1">
      <c r="A650" s="22"/>
    </row>
    <row r="651" spans="1:1">
      <c r="A651" s="22"/>
    </row>
    <row r="652" spans="1:1">
      <c r="A652" s="22"/>
    </row>
    <row r="653" spans="1:1">
      <c r="A653" s="22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1" orientation="landscape" horizontalDpi="300" verticalDpi="300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pageSetUpPr fitToPage="1"/>
  </sheetPr>
  <dimension ref="A1:Z653"/>
  <sheetViews>
    <sheetView showGridLines="0" topLeftCell="A2" zoomScale="20" zoomScaleNormal="20" workbookViewId="0">
      <selection activeCell="E9" sqref="E9"/>
    </sheetView>
  </sheetViews>
  <sheetFormatPr defaultRowHeight="60"/>
  <cols>
    <col min="1" max="1" width="228" style="23" customWidth="1"/>
    <col min="2" max="2" width="39.42578125" style="529" customWidth="1"/>
    <col min="3" max="3" width="48.7109375" style="238" customWidth="1"/>
    <col min="4" max="4" width="41.140625" style="529" customWidth="1"/>
    <col min="5" max="5" width="48.7109375" style="529" customWidth="1"/>
    <col min="6" max="6" width="51.140625" style="529" customWidth="1"/>
    <col min="7" max="7" width="48.7109375" style="529" customWidth="1"/>
    <col min="8" max="8" width="64" style="529" customWidth="1"/>
    <col min="9" max="9" width="42.42578125" style="529" customWidth="1"/>
    <col min="10" max="10" width="39.42578125" style="529" customWidth="1"/>
    <col min="11" max="11" width="48.7109375" style="529" customWidth="1"/>
    <col min="12" max="12" width="41.140625" style="529" customWidth="1"/>
    <col min="13" max="13" width="48.7109375" style="529" customWidth="1"/>
    <col min="14" max="14" width="51.140625" style="529" customWidth="1"/>
    <col min="15" max="15" width="48.7109375" style="529" customWidth="1"/>
    <col min="16" max="16" width="64" style="529" customWidth="1"/>
    <col min="17" max="17" width="42.42578125" style="529" customWidth="1"/>
    <col min="18" max="18" width="6.5703125" style="239" customWidth="1"/>
    <col min="19" max="256" width="9.140625" style="529"/>
    <col min="257" max="257" width="228" style="529" customWidth="1"/>
    <col min="258" max="258" width="39.42578125" style="529" customWidth="1"/>
    <col min="259" max="259" width="48.7109375" style="529" customWidth="1"/>
    <col min="260" max="260" width="41.140625" style="529" customWidth="1"/>
    <col min="261" max="261" width="48.7109375" style="529" customWidth="1"/>
    <col min="262" max="262" width="51.140625" style="529" customWidth="1"/>
    <col min="263" max="263" width="48.7109375" style="529" customWidth="1"/>
    <col min="264" max="264" width="64" style="529" customWidth="1"/>
    <col min="265" max="265" width="42.42578125" style="529" customWidth="1"/>
    <col min="266" max="266" width="39.42578125" style="529" customWidth="1"/>
    <col min="267" max="267" width="48.7109375" style="529" customWidth="1"/>
    <col min="268" max="268" width="41.140625" style="529" customWidth="1"/>
    <col min="269" max="269" width="48.7109375" style="529" customWidth="1"/>
    <col min="270" max="270" width="51.140625" style="529" customWidth="1"/>
    <col min="271" max="271" width="48.7109375" style="529" customWidth="1"/>
    <col min="272" max="272" width="64" style="529" customWidth="1"/>
    <col min="273" max="273" width="42.42578125" style="529" customWidth="1"/>
    <col min="274" max="274" width="6.5703125" style="529" customWidth="1"/>
    <col min="275" max="512" width="9.140625" style="529"/>
    <col min="513" max="513" width="228" style="529" customWidth="1"/>
    <col min="514" max="514" width="39.42578125" style="529" customWidth="1"/>
    <col min="515" max="515" width="48.7109375" style="529" customWidth="1"/>
    <col min="516" max="516" width="41.140625" style="529" customWidth="1"/>
    <col min="517" max="517" width="48.7109375" style="529" customWidth="1"/>
    <col min="518" max="518" width="51.140625" style="529" customWidth="1"/>
    <col min="519" max="519" width="48.7109375" style="529" customWidth="1"/>
    <col min="520" max="520" width="64" style="529" customWidth="1"/>
    <col min="521" max="521" width="42.42578125" style="529" customWidth="1"/>
    <col min="522" max="522" width="39.42578125" style="529" customWidth="1"/>
    <col min="523" max="523" width="48.7109375" style="529" customWidth="1"/>
    <col min="524" max="524" width="41.140625" style="529" customWidth="1"/>
    <col min="525" max="525" width="48.7109375" style="529" customWidth="1"/>
    <col min="526" max="526" width="51.140625" style="529" customWidth="1"/>
    <col min="527" max="527" width="48.7109375" style="529" customWidth="1"/>
    <col min="528" max="528" width="64" style="529" customWidth="1"/>
    <col min="529" max="529" width="42.42578125" style="529" customWidth="1"/>
    <col min="530" max="530" width="6.5703125" style="529" customWidth="1"/>
    <col min="531" max="768" width="9.140625" style="529"/>
    <col min="769" max="769" width="228" style="529" customWidth="1"/>
    <col min="770" max="770" width="39.42578125" style="529" customWidth="1"/>
    <col min="771" max="771" width="48.7109375" style="529" customWidth="1"/>
    <col min="772" max="772" width="41.140625" style="529" customWidth="1"/>
    <col min="773" max="773" width="48.7109375" style="529" customWidth="1"/>
    <col min="774" max="774" width="51.140625" style="529" customWidth="1"/>
    <col min="775" max="775" width="48.7109375" style="529" customWidth="1"/>
    <col min="776" max="776" width="64" style="529" customWidth="1"/>
    <col min="777" max="777" width="42.42578125" style="529" customWidth="1"/>
    <col min="778" max="778" width="39.42578125" style="529" customWidth="1"/>
    <col min="779" max="779" width="48.7109375" style="529" customWidth="1"/>
    <col min="780" max="780" width="41.140625" style="529" customWidth="1"/>
    <col min="781" max="781" width="48.7109375" style="529" customWidth="1"/>
    <col min="782" max="782" width="51.140625" style="529" customWidth="1"/>
    <col min="783" max="783" width="48.7109375" style="529" customWidth="1"/>
    <col min="784" max="784" width="64" style="529" customWidth="1"/>
    <col min="785" max="785" width="42.42578125" style="529" customWidth="1"/>
    <col min="786" max="786" width="6.5703125" style="529" customWidth="1"/>
    <col min="787" max="1024" width="9.140625" style="529"/>
    <col min="1025" max="1025" width="228" style="529" customWidth="1"/>
    <col min="1026" max="1026" width="39.42578125" style="529" customWidth="1"/>
    <col min="1027" max="1027" width="48.7109375" style="529" customWidth="1"/>
    <col min="1028" max="1028" width="41.140625" style="529" customWidth="1"/>
    <col min="1029" max="1029" width="48.7109375" style="529" customWidth="1"/>
    <col min="1030" max="1030" width="51.140625" style="529" customWidth="1"/>
    <col min="1031" max="1031" width="48.7109375" style="529" customWidth="1"/>
    <col min="1032" max="1032" width="64" style="529" customWidth="1"/>
    <col min="1033" max="1033" width="42.42578125" style="529" customWidth="1"/>
    <col min="1034" max="1034" width="39.42578125" style="529" customWidth="1"/>
    <col min="1035" max="1035" width="48.7109375" style="529" customWidth="1"/>
    <col min="1036" max="1036" width="41.140625" style="529" customWidth="1"/>
    <col min="1037" max="1037" width="48.7109375" style="529" customWidth="1"/>
    <col min="1038" max="1038" width="51.140625" style="529" customWidth="1"/>
    <col min="1039" max="1039" width="48.7109375" style="529" customWidth="1"/>
    <col min="1040" max="1040" width="64" style="529" customWidth="1"/>
    <col min="1041" max="1041" width="42.42578125" style="529" customWidth="1"/>
    <col min="1042" max="1042" width="6.5703125" style="529" customWidth="1"/>
    <col min="1043" max="1280" width="9.140625" style="529"/>
    <col min="1281" max="1281" width="228" style="529" customWidth="1"/>
    <col min="1282" max="1282" width="39.42578125" style="529" customWidth="1"/>
    <col min="1283" max="1283" width="48.7109375" style="529" customWidth="1"/>
    <col min="1284" max="1284" width="41.140625" style="529" customWidth="1"/>
    <col min="1285" max="1285" width="48.7109375" style="529" customWidth="1"/>
    <col min="1286" max="1286" width="51.140625" style="529" customWidth="1"/>
    <col min="1287" max="1287" width="48.7109375" style="529" customWidth="1"/>
    <col min="1288" max="1288" width="64" style="529" customWidth="1"/>
    <col min="1289" max="1289" width="42.42578125" style="529" customWidth="1"/>
    <col min="1290" max="1290" width="39.42578125" style="529" customWidth="1"/>
    <col min="1291" max="1291" width="48.7109375" style="529" customWidth="1"/>
    <col min="1292" max="1292" width="41.140625" style="529" customWidth="1"/>
    <col min="1293" max="1293" width="48.7109375" style="529" customWidth="1"/>
    <col min="1294" max="1294" width="51.140625" style="529" customWidth="1"/>
    <col min="1295" max="1295" width="48.7109375" style="529" customWidth="1"/>
    <col min="1296" max="1296" width="64" style="529" customWidth="1"/>
    <col min="1297" max="1297" width="42.42578125" style="529" customWidth="1"/>
    <col min="1298" max="1298" width="6.5703125" style="529" customWidth="1"/>
    <col min="1299" max="1536" width="9.140625" style="529"/>
    <col min="1537" max="1537" width="228" style="529" customWidth="1"/>
    <col min="1538" max="1538" width="39.42578125" style="529" customWidth="1"/>
    <col min="1539" max="1539" width="48.7109375" style="529" customWidth="1"/>
    <col min="1540" max="1540" width="41.140625" style="529" customWidth="1"/>
    <col min="1541" max="1541" width="48.7109375" style="529" customWidth="1"/>
    <col min="1542" max="1542" width="51.140625" style="529" customWidth="1"/>
    <col min="1543" max="1543" width="48.7109375" style="529" customWidth="1"/>
    <col min="1544" max="1544" width="64" style="529" customWidth="1"/>
    <col min="1545" max="1545" width="42.42578125" style="529" customWidth="1"/>
    <col min="1546" max="1546" width="39.42578125" style="529" customWidth="1"/>
    <col min="1547" max="1547" width="48.7109375" style="529" customWidth="1"/>
    <col min="1548" max="1548" width="41.140625" style="529" customWidth="1"/>
    <col min="1549" max="1549" width="48.7109375" style="529" customWidth="1"/>
    <col min="1550" max="1550" width="51.140625" style="529" customWidth="1"/>
    <col min="1551" max="1551" width="48.7109375" style="529" customWidth="1"/>
    <col min="1552" max="1552" width="64" style="529" customWidth="1"/>
    <col min="1553" max="1553" width="42.42578125" style="529" customWidth="1"/>
    <col min="1554" max="1554" width="6.5703125" style="529" customWidth="1"/>
    <col min="1555" max="1792" width="9.140625" style="529"/>
    <col min="1793" max="1793" width="228" style="529" customWidth="1"/>
    <col min="1794" max="1794" width="39.42578125" style="529" customWidth="1"/>
    <col min="1795" max="1795" width="48.7109375" style="529" customWidth="1"/>
    <col min="1796" max="1796" width="41.140625" style="529" customWidth="1"/>
    <col min="1797" max="1797" width="48.7109375" style="529" customWidth="1"/>
    <col min="1798" max="1798" width="51.140625" style="529" customWidth="1"/>
    <col min="1799" max="1799" width="48.7109375" style="529" customWidth="1"/>
    <col min="1800" max="1800" width="64" style="529" customWidth="1"/>
    <col min="1801" max="1801" width="42.42578125" style="529" customWidth="1"/>
    <col min="1802" max="1802" width="39.42578125" style="529" customWidth="1"/>
    <col min="1803" max="1803" width="48.7109375" style="529" customWidth="1"/>
    <col min="1804" max="1804" width="41.140625" style="529" customWidth="1"/>
    <col min="1805" max="1805" width="48.7109375" style="529" customWidth="1"/>
    <col min="1806" max="1806" width="51.140625" style="529" customWidth="1"/>
    <col min="1807" max="1807" width="48.7109375" style="529" customWidth="1"/>
    <col min="1808" max="1808" width="64" style="529" customWidth="1"/>
    <col min="1809" max="1809" width="42.42578125" style="529" customWidth="1"/>
    <col min="1810" max="1810" width="6.5703125" style="529" customWidth="1"/>
    <col min="1811" max="2048" width="9.140625" style="529"/>
    <col min="2049" max="2049" width="228" style="529" customWidth="1"/>
    <col min="2050" max="2050" width="39.42578125" style="529" customWidth="1"/>
    <col min="2051" max="2051" width="48.7109375" style="529" customWidth="1"/>
    <col min="2052" max="2052" width="41.140625" style="529" customWidth="1"/>
    <col min="2053" max="2053" width="48.7109375" style="529" customWidth="1"/>
    <col min="2054" max="2054" width="51.140625" style="529" customWidth="1"/>
    <col min="2055" max="2055" width="48.7109375" style="529" customWidth="1"/>
    <col min="2056" max="2056" width="64" style="529" customWidth="1"/>
    <col min="2057" max="2057" width="42.42578125" style="529" customWidth="1"/>
    <col min="2058" max="2058" width="39.42578125" style="529" customWidth="1"/>
    <col min="2059" max="2059" width="48.7109375" style="529" customWidth="1"/>
    <col min="2060" max="2060" width="41.140625" style="529" customWidth="1"/>
    <col min="2061" max="2061" width="48.7109375" style="529" customWidth="1"/>
    <col min="2062" max="2062" width="51.140625" style="529" customWidth="1"/>
    <col min="2063" max="2063" width="48.7109375" style="529" customWidth="1"/>
    <col min="2064" max="2064" width="64" style="529" customWidth="1"/>
    <col min="2065" max="2065" width="42.42578125" style="529" customWidth="1"/>
    <col min="2066" max="2066" width="6.5703125" style="529" customWidth="1"/>
    <col min="2067" max="2304" width="9.140625" style="529"/>
    <col min="2305" max="2305" width="228" style="529" customWidth="1"/>
    <col min="2306" max="2306" width="39.42578125" style="529" customWidth="1"/>
    <col min="2307" max="2307" width="48.7109375" style="529" customWidth="1"/>
    <col min="2308" max="2308" width="41.140625" style="529" customWidth="1"/>
    <col min="2309" max="2309" width="48.7109375" style="529" customWidth="1"/>
    <col min="2310" max="2310" width="51.140625" style="529" customWidth="1"/>
    <col min="2311" max="2311" width="48.7109375" style="529" customWidth="1"/>
    <col min="2312" max="2312" width="64" style="529" customWidth="1"/>
    <col min="2313" max="2313" width="42.42578125" style="529" customWidth="1"/>
    <col min="2314" max="2314" width="39.42578125" style="529" customWidth="1"/>
    <col min="2315" max="2315" width="48.7109375" style="529" customWidth="1"/>
    <col min="2316" max="2316" width="41.140625" style="529" customWidth="1"/>
    <col min="2317" max="2317" width="48.7109375" style="529" customWidth="1"/>
    <col min="2318" max="2318" width="51.140625" style="529" customWidth="1"/>
    <col min="2319" max="2319" width="48.7109375" style="529" customWidth="1"/>
    <col min="2320" max="2320" width="64" style="529" customWidth="1"/>
    <col min="2321" max="2321" width="42.42578125" style="529" customWidth="1"/>
    <col min="2322" max="2322" width="6.5703125" style="529" customWidth="1"/>
    <col min="2323" max="2560" width="9.140625" style="529"/>
    <col min="2561" max="2561" width="228" style="529" customWidth="1"/>
    <col min="2562" max="2562" width="39.42578125" style="529" customWidth="1"/>
    <col min="2563" max="2563" width="48.7109375" style="529" customWidth="1"/>
    <col min="2564" max="2564" width="41.140625" style="529" customWidth="1"/>
    <col min="2565" max="2565" width="48.7109375" style="529" customWidth="1"/>
    <col min="2566" max="2566" width="51.140625" style="529" customWidth="1"/>
    <col min="2567" max="2567" width="48.7109375" style="529" customWidth="1"/>
    <col min="2568" max="2568" width="64" style="529" customWidth="1"/>
    <col min="2569" max="2569" width="42.42578125" style="529" customWidth="1"/>
    <col min="2570" max="2570" width="39.42578125" style="529" customWidth="1"/>
    <col min="2571" max="2571" width="48.7109375" style="529" customWidth="1"/>
    <col min="2572" max="2572" width="41.140625" style="529" customWidth="1"/>
    <col min="2573" max="2573" width="48.7109375" style="529" customWidth="1"/>
    <col min="2574" max="2574" width="51.140625" style="529" customWidth="1"/>
    <col min="2575" max="2575" width="48.7109375" style="529" customWidth="1"/>
    <col min="2576" max="2576" width="64" style="529" customWidth="1"/>
    <col min="2577" max="2577" width="42.42578125" style="529" customWidth="1"/>
    <col min="2578" max="2578" width="6.5703125" style="529" customWidth="1"/>
    <col min="2579" max="2816" width="9.140625" style="529"/>
    <col min="2817" max="2817" width="228" style="529" customWidth="1"/>
    <col min="2818" max="2818" width="39.42578125" style="529" customWidth="1"/>
    <col min="2819" max="2819" width="48.7109375" style="529" customWidth="1"/>
    <col min="2820" max="2820" width="41.140625" style="529" customWidth="1"/>
    <col min="2821" max="2821" width="48.7109375" style="529" customWidth="1"/>
    <col min="2822" max="2822" width="51.140625" style="529" customWidth="1"/>
    <col min="2823" max="2823" width="48.7109375" style="529" customWidth="1"/>
    <col min="2824" max="2824" width="64" style="529" customWidth="1"/>
    <col min="2825" max="2825" width="42.42578125" style="529" customWidth="1"/>
    <col min="2826" max="2826" width="39.42578125" style="529" customWidth="1"/>
    <col min="2827" max="2827" width="48.7109375" style="529" customWidth="1"/>
    <col min="2828" max="2828" width="41.140625" style="529" customWidth="1"/>
    <col min="2829" max="2829" width="48.7109375" style="529" customWidth="1"/>
    <col min="2830" max="2830" width="51.140625" style="529" customWidth="1"/>
    <col min="2831" max="2831" width="48.7109375" style="529" customWidth="1"/>
    <col min="2832" max="2832" width="64" style="529" customWidth="1"/>
    <col min="2833" max="2833" width="42.42578125" style="529" customWidth="1"/>
    <col min="2834" max="2834" width="6.5703125" style="529" customWidth="1"/>
    <col min="2835" max="3072" width="9.140625" style="529"/>
    <col min="3073" max="3073" width="228" style="529" customWidth="1"/>
    <col min="3074" max="3074" width="39.42578125" style="529" customWidth="1"/>
    <col min="3075" max="3075" width="48.7109375" style="529" customWidth="1"/>
    <col min="3076" max="3076" width="41.140625" style="529" customWidth="1"/>
    <col min="3077" max="3077" width="48.7109375" style="529" customWidth="1"/>
    <col min="3078" max="3078" width="51.140625" style="529" customWidth="1"/>
    <col min="3079" max="3079" width="48.7109375" style="529" customWidth="1"/>
    <col min="3080" max="3080" width="64" style="529" customWidth="1"/>
    <col min="3081" max="3081" width="42.42578125" style="529" customWidth="1"/>
    <col min="3082" max="3082" width="39.42578125" style="529" customWidth="1"/>
    <col min="3083" max="3083" width="48.7109375" style="529" customWidth="1"/>
    <col min="3084" max="3084" width="41.140625" style="529" customWidth="1"/>
    <col min="3085" max="3085" width="48.7109375" style="529" customWidth="1"/>
    <col min="3086" max="3086" width="51.140625" style="529" customWidth="1"/>
    <col min="3087" max="3087" width="48.7109375" style="529" customWidth="1"/>
    <col min="3088" max="3088" width="64" style="529" customWidth="1"/>
    <col min="3089" max="3089" width="42.42578125" style="529" customWidth="1"/>
    <col min="3090" max="3090" width="6.5703125" style="529" customWidth="1"/>
    <col min="3091" max="3328" width="9.140625" style="529"/>
    <col min="3329" max="3329" width="228" style="529" customWidth="1"/>
    <col min="3330" max="3330" width="39.42578125" style="529" customWidth="1"/>
    <col min="3331" max="3331" width="48.7109375" style="529" customWidth="1"/>
    <col min="3332" max="3332" width="41.140625" style="529" customWidth="1"/>
    <col min="3333" max="3333" width="48.7109375" style="529" customWidth="1"/>
    <col min="3334" max="3334" width="51.140625" style="529" customWidth="1"/>
    <col min="3335" max="3335" width="48.7109375" style="529" customWidth="1"/>
    <col min="3336" max="3336" width="64" style="529" customWidth="1"/>
    <col min="3337" max="3337" width="42.42578125" style="529" customWidth="1"/>
    <col min="3338" max="3338" width="39.42578125" style="529" customWidth="1"/>
    <col min="3339" max="3339" width="48.7109375" style="529" customWidth="1"/>
    <col min="3340" max="3340" width="41.140625" style="529" customWidth="1"/>
    <col min="3341" max="3341" width="48.7109375" style="529" customWidth="1"/>
    <col min="3342" max="3342" width="51.140625" style="529" customWidth="1"/>
    <col min="3343" max="3343" width="48.7109375" style="529" customWidth="1"/>
    <col min="3344" max="3344" width="64" style="529" customWidth="1"/>
    <col min="3345" max="3345" width="42.42578125" style="529" customWidth="1"/>
    <col min="3346" max="3346" width="6.5703125" style="529" customWidth="1"/>
    <col min="3347" max="3584" width="9.140625" style="529"/>
    <col min="3585" max="3585" width="228" style="529" customWidth="1"/>
    <col min="3586" max="3586" width="39.42578125" style="529" customWidth="1"/>
    <col min="3587" max="3587" width="48.7109375" style="529" customWidth="1"/>
    <col min="3588" max="3588" width="41.140625" style="529" customWidth="1"/>
    <col min="3589" max="3589" width="48.7109375" style="529" customWidth="1"/>
    <col min="3590" max="3590" width="51.140625" style="529" customWidth="1"/>
    <col min="3591" max="3591" width="48.7109375" style="529" customWidth="1"/>
    <col min="3592" max="3592" width="64" style="529" customWidth="1"/>
    <col min="3593" max="3593" width="42.42578125" style="529" customWidth="1"/>
    <col min="3594" max="3594" width="39.42578125" style="529" customWidth="1"/>
    <col min="3595" max="3595" width="48.7109375" style="529" customWidth="1"/>
    <col min="3596" max="3596" width="41.140625" style="529" customWidth="1"/>
    <col min="3597" max="3597" width="48.7109375" style="529" customWidth="1"/>
    <col min="3598" max="3598" width="51.140625" style="529" customWidth="1"/>
    <col min="3599" max="3599" width="48.7109375" style="529" customWidth="1"/>
    <col min="3600" max="3600" width="64" style="529" customWidth="1"/>
    <col min="3601" max="3601" width="42.42578125" style="529" customWidth="1"/>
    <col min="3602" max="3602" width="6.5703125" style="529" customWidth="1"/>
    <col min="3603" max="3840" width="9.140625" style="529"/>
    <col min="3841" max="3841" width="228" style="529" customWidth="1"/>
    <col min="3842" max="3842" width="39.42578125" style="529" customWidth="1"/>
    <col min="3843" max="3843" width="48.7109375" style="529" customWidth="1"/>
    <col min="3844" max="3844" width="41.140625" style="529" customWidth="1"/>
    <col min="3845" max="3845" width="48.7109375" style="529" customWidth="1"/>
    <col min="3846" max="3846" width="51.140625" style="529" customWidth="1"/>
    <col min="3847" max="3847" width="48.7109375" style="529" customWidth="1"/>
    <col min="3848" max="3848" width="64" style="529" customWidth="1"/>
    <col min="3849" max="3849" width="42.42578125" style="529" customWidth="1"/>
    <col min="3850" max="3850" width="39.42578125" style="529" customWidth="1"/>
    <col min="3851" max="3851" width="48.7109375" style="529" customWidth="1"/>
    <col min="3852" max="3852" width="41.140625" style="529" customWidth="1"/>
    <col min="3853" max="3853" width="48.7109375" style="529" customWidth="1"/>
    <col min="3854" max="3854" width="51.140625" style="529" customWidth="1"/>
    <col min="3855" max="3855" width="48.7109375" style="529" customWidth="1"/>
    <col min="3856" max="3856" width="64" style="529" customWidth="1"/>
    <col min="3857" max="3857" width="42.42578125" style="529" customWidth="1"/>
    <col min="3858" max="3858" width="6.5703125" style="529" customWidth="1"/>
    <col min="3859" max="4096" width="9.140625" style="529"/>
    <col min="4097" max="4097" width="228" style="529" customWidth="1"/>
    <col min="4098" max="4098" width="39.42578125" style="529" customWidth="1"/>
    <col min="4099" max="4099" width="48.7109375" style="529" customWidth="1"/>
    <col min="4100" max="4100" width="41.140625" style="529" customWidth="1"/>
    <col min="4101" max="4101" width="48.7109375" style="529" customWidth="1"/>
    <col min="4102" max="4102" width="51.140625" style="529" customWidth="1"/>
    <col min="4103" max="4103" width="48.7109375" style="529" customWidth="1"/>
    <col min="4104" max="4104" width="64" style="529" customWidth="1"/>
    <col min="4105" max="4105" width="42.42578125" style="529" customWidth="1"/>
    <col min="4106" max="4106" width="39.42578125" style="529" customWidth="1"/>
    <col min="4107" max="4107" width="48.7109375" style="529" customWidth="1"/>
    <col min="4108" max="4108" width="41.140625" style="529" customWidth="1"/>
    <col min="4109" max="4109" width="48.7109375" style="529" customWidth="1"/>
    <col min="4110" max="4110" width="51.140625" style="529" customWidth="1"/>
    <col min="4111" max="4111" width="48.7109375" style="529" customWidth="1"/>
    <col min="4112" max="4112" width="64" style="529" customWidth="1"/>
    <col min="4113" max="4113" width="42.42578125" style="529" customWidth="1"/>
    <col min="4114" max="4114" width="6.5703125" style="529" customWidth="1"/>
    <col min="4115" max="4352" width="9.140625" style="529"/>
    <col min="4353" max="4353" width="228" style="529" customWidth="1"/>
    <col min="4354" max="4354" width="39.42578125" style="529" customWidth="1"/>
    <col min="4355" max="4355" width="48.7109375" style="529" customWidth="1"/>
    <col min="4356" max="4356" width="41.140625" style="529" customWidth="1"/>
    <col min="4357" max="4357" width="48.7109375" style="529" customWidth="1"/>
    <col min="4358" max="4358" width="51.140625" style="529" customWidth="1"/>
    <col min="4359" max="4359" width="48.7109375" style="529" customWidth="1"/>
    <col min="4360" max="4360" width="64" style="529" customWidth="1"/>
    <col min="4361" max="4361" width="42.42578125" style="529" customWidth="1"/>
    <col min="4362" max="4362" width="39.42578125" style="529" customWidth="1"/>
    <col min="4363" max="4363" width="48.7109375" style="529" customWidth="1"/>
    <col min="4364" max="4364" width="41.140625" style="529" customWidth="1"/>
    <col min="4365" max="4365" width="48.7109375" style="529" customWidth="1"/>
    <col min="4366" max="4366" width="51.140625" style="529" customWidth="1"/>
    <col min="4367" max="4367" width="48.7109375" style="529" customWidth="1"/>
    <col min="4368" max="4368" width="64" style="529" customWidth="1"/>
    <col min="4369" max="4369" width="42.42578125" style="529" customWidth="1"/>
    <col min="4370" max="4370" width="6.5703125" style="529" customWidth="1"/>
    <col min="4371" max="4608" width="9.140625" style="529"/>
    <col min="4609" max="4609" width="228" style="529" customWidth="1"/>
    <col min="4610" max="4610" width="39.42578125" style="529" customWidth="1"/>
    <col min="4611" max="4611" width="48.7109375" style="529" customWidth="1"/>
    <col min="4612" max="4612" width="41.140625" style="529" customWidth="1"/>
    <col min="4613" max="4613" width="48.7109375" style="529" customWidth="1"/>
    <col min="4614" max="4614" width="51.140625" style="529" customWidth="1"/>
    <col min="4615" max="4615" width="48.7109375" style="529" customWidth="1"/>
    <col min="4616" max="4616" width="64" style="529" customWidth="1"/>
    <col min="4617" max="4617" width="42.42578125" style="529" customWidth="1"/>
    <col min="4618" max="4618" width="39.42578125" style="529" customWidth="1"/>
    <col min="4619" max="4619" width="48.7109375" style="529" customWidth="1"/>
    <col min="4620" max="4620" width="41.140625" style="529" customWidth="1"/>
    <col min="4621" max="4621" width="48.7109375" style="529" customWidth="1"/>
    <col min="4622" max="4622" width="51.140625" style="529" customWidth="1"/>
    <col min="4623" max="4623" width="48.7109375" style="529" customWidth="1"/>
    <col min="4624" max="4624" width="64" style="529" customWidth="1"/>
    <col min="4625" max="4625" width="42.42578125" style="529" customWidth="1"/>
    <col min="4626" max="4626" width="6.5703125" style="529" customWidth="1"/>
    <col min="4627" max="4864" width="9.140625" style="529"/>
    <col min="4865" max="4865" width="228" style="529" customWidth="1"/>
    <col min="4866" max="4866" width="39.42578125" style="529" customWidth="1"/>
    <col min="4867" max="4867" width="48.7109375" style="529" customWidth="1"/>
    <col min="4868" max="4868" width="41.140625" style="529" customWidth="1"/>
    <col min="4869" max="4869" width="48.7109375" style="529" customWidth="1"/>
    <col min="4870" max="4870" width="51.140625" style="529" customWidth="1"/>
    <col min="4871" max="4871" width="48.7109375" style="529" customWidth="1"/>
    <col min="4872" max="4872" width="64" style="529" customWidth="1"/>
    <col min="4873" max="4873" width="42.42578125" style="529" customWidth="1"/>
    <col min="4874" max="4874" width="39.42578125" style="529" customWidth="1"/>
    <col min="4875" max="4875" width="48.7109375" style="529" customWidth="1"/>
    <col min="4876" max="4876" width="41.140625" style="529" customWidth="1"/>
    <col min="4877" max="4877" width="48.7109375" style="529" customWidth="1"/>
    <col min="4878" max="4878" width="51.140625" style="529" customWidth="1"/>
    <col min="4879" max="4879" width="48.7109375" style="529" customWidth="1"/>
    <col min="4880" max="4880" width="64" style="529" customWidth="1"/>
    <col min="4881" max="4881" width="42.42578125" style="529" customWidth="1"/>
    <col min="4882" max="4882" width="6.5703125" style="529" customWidth="1"/>
    <col min="4883" max="5120" width="9.140625" style="529"/>
    <col min="5121" max="5121" width="228" style="529" customWidth="1"/>
    <col min="5122" max="5122" width="39.42578125" style="529" customWidth="1"/>
    <col min="5123" max="5123" width="48.7109375" style="529" customWidth="1"/>
    <col min="5124" max="5124" width="41.140625" style="529" customWidth="1"/>
    <col min="5125" max="5125" width="48.7109375" style="529" customWidth="1"/>
    <col min="5126" max="5126" width="51.140625" style="529" customWidth="1"/>
    <col min="5127" max="5127" width="48.7109375" style="529" customWidth="1"/>
    <col min="5128" max="5128" width="64" style="529" customWidth="1"/>
    <col min="5129" max="5129" width="42.42578125" style="529" customWidth="1"/>
    <col min="5130" max="5130" width="39.42578125" style="529" customWidth="1"/>
    <col min="5131" max="5131" width="48.7109375" style="529" customWidth="1"/>
    <col min="5132" max="5132" width="41.140625" style="529" customWidth="1"/>
    <col min="5133" max="5133" width="48.7109375" style="529" customWidth="1"/>
    <col min="5134" max="5134" width="51.140625" style="529" customWidth="1"/>
    <col min="5135" max="5135" width="48.7109375" style="529" customWidth="1"/>
    <col min="5136" max="5136" width="64" style="529" customWidth="1"/>
    <col min="5137" max="5137" width="42.42578125" style="529" customWidth="1"/>
    <col min="5138" max="5138" width="6.5703125" style="529" customWidth="1"/>
    <col min="5139" max="5376" width="9.140625" style="529"/>
    <col min="5377" max="5377" width="228" style="529" customWidth="1"/>
    <col min="5378" max="5378" width="39.42578125" style="529" customWidth="1"/>
    <col min="5379" max="5379" width="48.7109375" style="529" customWidth="1"/>
    <col min="5380" max="5380" width="41.140625" style="529" customWidth="1"/>
    <col min="5381" max="5381" width="48.7109375" style="529" customWidth="1"/>
    <col min="5382" max="5382" width="51.140625" style="529" customWidth="1"/>
    <col min="5383" max="5383" width="48.7109375" style="529" customWidth="1"/>
    <col min="5384" max="5384" width="64" style="529" customWidth="1"/>
    <col min="5385" max="5385" width="42.42578125" style="529" customWidth="1"/>
    <col min="5386" max="5386" width="39.42578125" style="529" customWidth="1"/>
    <col min="5387" max="5387" width="48.7109375" style="529" customWidth="1"/>
    <col min="5388" max="5388" width="41.140625" style="529" customWidth="1"/>
    <col min="5389" max="5389" width="48.7109375" style="529" customWidth="1"/>
    <col min="5390" max="5390" width="51.140625" style="529" customWidth="1"/>
    <col min="5391" max="5391" width="48.7109375" style="529" customWidth="1"/>
    <col min="5392" max="5392" width="64" style="529" customWidth="1"/>
    <col min="5393" max="5393" width="42.42578125" style="529" customWidth="1"/>
    <col min="5394" max="5394" width="6.5703125" style="529" customWidth="1"/>
    <col min="5395" max="5632" width="9.140625" style="529"/>
    <col min="5633" max="5633" width="228" style="529" customWidth="1"/>
    <col min="5634" max="5634" width="39.42578125" style="529" customWidth="1"/>
    <col min="5635" max="5635" width="48.7109375" style="529" customWidth="1"/>
    <col min="5636" max="5636" width="41.140625" style="529" customWidth="1"/>
    <col min="5637" max="5637" width="48.7109375" style="529" customWidth="1"/>
    <col min="5638" max="5638" width="51.140625" style="529" customWidth="1"/>
    <col min="5639" max="5639" width="48.7109375" style="529" customWidth="1"/>
    <col min="5640" max="5640" width="64" style="529" customWidth="1"/>
    <col min="5641" max="5641" width="42.42578125" style="529" customWidth="1"/>
    <col min="5642" max="5642" width="39.42578125" style="529" customWidth="1"/>
    <col min="5643" max="5643" width="48.7109375" style="529" customWidth="1"/>
    <col min="5644" max="5644" width="41.140625" style="529" customWidth="1"/>
    <col min="5645" max="5645" width="48.7109375" style="529" customWidth="1"/>
    <col min="5646" max="5646" width="51.140625" style="529" customWidth="1"/>
    <col min="5647" max="5647" width="48.7109375" style="529" customWidth="1"/>
    <col min="5648" max="5648" width="64" style="529" customWidth="1"/>
    <col min="5649" max="5649" width="42.42578125" style="529" customWidth="1"/>
    <col min="5650" max="5650" width="6.5703125" style="529" customWidth="1"/>
    <col min="5651" max="5888" width="9.140625" style="529"/>
    <col min="5889" max="5889" width="228" style="529" customWidth="1"/>
    <col min="5890" max="5890" width="39.42578125" style="529" customWidth="1"/>
    <col min="5891" max="5891" width="48.7109375" style="529" customWidth="1"/>
    <col min="5892" max="5892" width="41.140625" style="529" customWidth="1"/>
    <col min="5893" max="5893" width="48.7109375" style="529" customWidth="1"/>
    <col min="5894" max="5894" width="51.140625" style="529" customWidth="1"/>
    <col min="5895" max="5895" width="48.7109375" style="529" customWidth="1"/>
    <col min="5896" max="5896" width="64" style="529" customWidth="1"/>
    <col min="5897" max="5897" width="42.42578125" style="529" customWidth="1"/>
    <col min="5898" max="5898" width="39.42578125" style="529" customWidth="1"/>
    <col min="5899" max="5899" width="48.7109375" style="529" customWidth="1"/>
    <col min="5900" max="5900" width="41.140625" style="529" customWidth="1"/>
    <col min="5901" max="5901" width="48.7109375" style="529" customWidth="1"/>
    <col min="5902" max="5902" width="51.140625" style="529" customWidth="1"/>
    <col min="5903" max="5903" width="48.7109375" style="529" customWidth="1"/>
    <col min="5904" max="5904" width="64" style="529" customWidth="1"/>
    <col min="5905" max="5905" width="42.42578125" style="529" customWidth="1"/>
    <col min="5906" max="5906" width="6.5703125" style="529" customWidth="1"/>
    <col min="5907" max="6144" width="9.140625" style="529"/>
    <col min="6145" max="6145" width="228" style="529" customWidth="1"/>
    <col min="6146" max="6146" width="39.42578125" style="529" customWidth="1"/>
    <col min="6147" max="6147" width="48.7109375" style="529" customWidth="1"/>
    <col min="6148" max="6148" width="41.140625" style="529" customWidth="1"/>
    <col min="6149" max="6149" width="48.7109375" style="529" customWidth="1"/>
    <col min="6150" max="6150" width="51.140625" style="529" customWidth="1"/>
    <col min="6151" max="6151" width="48.7109375" style="529" customWidth="1"/>
    <col min="6152" max="6152" width="64" style="529" customWidth="1"/>
    <col min="6153" max="6153" width="42.42578125" style="529" customWidth="1"/>
    <col min="6154" max="6154" width="39.42578125" style="529" customWidth="1"/>
    <col min="6155" max="6155" width="48.7109375" style="529" customWidth="1"/>
    <col min="6156" max="6156" width="41.140625" style="529" customWidth="1"/>
    <col min="6157" max="6157" width="48.7109375" style="529" customWidth="1"/>
    <col min="6158" max="6158" width="51.140625" style="529" customWidth="1"/>
    <col min="6159" max="6159" width="48.7109375" style="529" customWidth="1"/>
    <col min="6160" max="6160" width="64" style="529" customWidth="1"/>
    <col min="6161" max="6161" width="42.42578125" style="529" customWidth="1"/>
    <col min="6162" max="6162" width="6.5703125" style="529" customWidth="1"/>
    <col min="6163" max="6400" width="9.140625" style="529"/>
    <col min="6401" max="6401" width="228" style="529" customWidth="1"/>
    <col min="6402" max="6402" width="39.42578125" style="529" customWidth="1"/>
    <col min="6403" max="6403" width="48.7109375" style="529" customWidth="1"/>
    <col min="6404" max="6404" width="41.140625" style="529" customWidth="1"/>
    <col min="6405" max="6405" width="48.7109375" style="529" customWidth="1"/>
    <col min="6406" max="6406" width="51.140625" style="529" customWidth="1"/>
    <col min="6407" max="6407" width="48.7109375" style="529" customWidth="1"/>
    <col min="6408" max="6408" width="64" style="529" customWidth="1"/>
    <col min="6409" max="6409" width="42.42578125" style="529" customWidth="1"/>
    <col min="6410" max="6410" width="39.42578125" style="529" customWidth="1"/>
    <col min="6411" max="6411" width="48.7109375" style="529" customWidth="1"/>
    <col min="6412" max="6412" width="41.140625" style="529" customWidth="1"/>
    <col min="6413" max="6413" width="48.7109375" style="529" customWidth="1"/>
    <col min="6414" max="6414" width="51.140625" style="529" customWidth="1"/>
    <col min="6415" max="6415" width="48.7109375" style="529" customWidth="1"/>
    <col min="6416" max="6416" width="64" style="529" customWidth="1"/>
    <col min="6417" max="6417" width="42.42578125" style="529" customWidth="1"/>
    <col min="6418" max="6418" width="6.5703125" style="529" customWidth="1"/>
    <col min="6419" max="6656" width="9.140625" style="529"/>
    <col min="6657" max="6657" width="228" style="529" customWidth="1"/>
    <col min="6658" max="6658" width="39.42578125" style="529" customWidth="1"/>
    <col min="6659" max="6659" width="48.7109375" style="529" customWidth="1"/>
    <col min="6660" max="6660" width="41.140625" style="529" customWidth="1"/>
    <col min="6661" max="6661" width="48.7109375" style="529" customWidth="1"/>
    <col min="6662" max="6662" width="51.140625" style="529" customWidth="1"/>
    <col min="6663" max="6663" width="48.7109375" style="529" customWidth="1"/>
    <col min="6664" max="6664" width="64" style="529" customWidth="1"/>
    <col min="6665" max="6665" width="42.42578125" style="529" customWidth="1"/>
    <col min="6666" max="6666" width="39.42578125" style="529" customWidth="1"/>
    <col min="6667" max="6667" width="48.7109375" style="529" customWidth="1"/>
    <col min="6668" max="6668" width="41.140625" style="529" customWidth="1"/>
    <col min="6669" max="6669" width="48.7109375" style="529" customWidth="1"/>
    <col min="6670" max="6670" width="51.140625" style="529" customWidth="1"/>
    <col min="6671" max="6671" width="48.7109375" style="529" customWidth="1"/>
    <col min="6672" max="6672" width="64" style="529" customWidth="1"/>
    <col min="6673" max="6673" width="42.42578125" style="529" customWidth="1"/>
    <col min="6674" max="6674" width="6.5703125" style="529" customWidth="1"/>
    <col min="6675" max="6912" width="9.140625" style="529"/>
    <col min="6913" max="6913" width="228" style="529" customWidth="1"/>
    <col min="6914" max="6914" width="39.42578125" style="529" customWidth="1"/>
    <col min="6915" max="6915" width="48.7109375" style="529" customWidth="1"/>
    <col min="6916" max="6916" width="41.140625" style="529" customWidth="1"/>
    <col min="6917" max="6917" width="48.7109375" style="529" customWidth="1"/>
    <col min="6918" max="6918" width="51.140625" style="529" customWidth="1"/>
    <col min="6919" max="6919" width="48.7109375" style="529" customWidth="1"/>
    <col min="6920" max="6920" width="64" style="529" customWidth="1"/>
    <col min="6921" max="6921" width="42.42578125" style="529" customWidth="1"/>
    <col min="6922" max="6922" width="39.42578125" style="529" customWidth="1"/>
    <col min="6923" max="6923" width="48.7109375" style="529" customWidth="1"/>
    <col min="6924" max="6924" width="41.140625" style="529" customWidth="1"/>
    <col min="6925" max="6925" width="48.7109375" style="529" customWidth="1"/>
    <col min="6926" max="6926" width="51.140625" style="529" customWidth="1"/>
    <col min="6927" max="6927" width="48.7109375" style="529" customWidth="1"/>
    <col min="6928" max="6928" width="64" style="529" customWidth="1"/>
    <col min="6929" max="6929" width="42.42578125" style="529" customWidth="1"/>
    <col min="6930" max="6930" width="6.5703125" style="529" customWidth="1"/>
    <col min="6931" max="7168" width="9.140625" style="529"/>
    <col min="7169" max="7169" width="228" style="529" customWidth="1"/>
    <col min="7170" max="7170" width="39.42578125" style="529" customWidth="1"/>
    <col min="7171" max="7171" width="48.7109375" style="529" customWidth="1"/>
    <col min="7172" max="7172" width="41.140625" style="529" customWidth="1"/>
    <col min="7173" max="7173" width="48.7109375" style="529" customWidth="1"/>
    <col min="7174" max="7174" width="51.140625" style="529" customWidth="1"/>
    <col min="7175" max="7175" width="48.7109375" style="529" customWidth="1"/>
    <col min="7176" max="7176" width="64" style="529" customWidth="1"/>
    <col min="7177" max="7177" width="42.42578125" style="529" customWidth="1"/>
    <col min="7178" max="7178" width="39.42578125" style="529" customWidth="1"/>
    <col min="7179" max="7179" width="48.7109375" style="529" customWidth="1"/>
    <col min="7180" max="7180" width="41.140625" style="529" customWidth="1"/>
    <col min="7181" max="7181" width="48.7109375" style="529" customWidth="1"/>
    <col min="7182" max="7182" width="51.140625" style="529" customWidth="1"/>
    <col min="7183" max="7183" width="48.7109375" style="529" customWidth="1"/>
    <col min="7184" max="7184" width="64" style="529" customWidth="1"/>
    <col min="7185" max="7185" width="42.42578125" style="529" customWidth="1"/>
    <col min="7186" max="7186" width="6.5703125" style="529" customWidth="1"/>
    <col min="7187" max="7424" width="9.140625" style="529"/>
    <col min="7425" max="7425" width="228" style="529" customWidth="1"/>
    <col min="7426" max="7426" width="39.42578125" style="529" customWidth="1"/>
    <col min="7427" max="7427" width="48.7109375" style="529" customWidth="1"/>
    <col min="7428" max="7428" width="41.140625" style="529" customWidth="1"/>
    <col min="7429" max="7429" width="48.7109375" style="529" customWidth="1"/>
    <col min="7430" max="7430" width="51.140625" style="529" customWidth="1"/>
    <col min="7431" max="7431" width="48.7109375" style="529" customWidth="1"/>
    <col min="7432" max="7432" width="64" style="529" customWidth="1"/>
    <col min="7433" max="7433" width="42.42578125" style="529" customWidth="1"/>
    <col min="7434" max="7434" width="39.42578125" style="529" customWidth="1"/>
    <col min="7435" max="7435" width="48.7109375" style="529" customWidth="1"/>
    <col min="7436" max="7436" width="41.140625" style="529" customWidth="1"/>
    <col min="7437" max="7437" width="48.7109375" style="529" customWidth="1"/>
    <col min="7438" max="7438" width="51.140625" style="529" customWidth="1"/>
    <col min="7439" max="7439" width="48.7109375" style="529" customWidth="1"/>
    <col min="7440" max="7440" width="64" style="529" customWidth="1"/>
    <col min="7441" max="7441" width="42.42578125" style="529" customWidth="1"/>
    <col min="7442" max="7442" width="6.5703125" style="529" customWidth="1"/>
    <col min="7443" max="7680" width="9.140625" style="529"/>
    <col min="7681" max="7681" width="228" style="529" customWidth="1"/>
    <col min="7682" max="7682" width="39.42578125" style="529" customWidth="1"/>
    <col min="7683" max="7683" width="48.7109375" style="529" customWidth="1"/>
    <col min="7684" max="7684" width="41.140625" style="529" customWidth="1"/>
    <col min="7685" max="7685" width="48.7109375" style="529" customWidth="1"/>
    <col min="7686" max="7686" width="51.140625" style="529" customWidth="1"/>
    <col min="7687" max="7687" width="48.7109375" style="529" customWidth="1"/>
    <col min="7688" max="7688" width="64" style="529" customWidth="1"/>
    <col min="7689" max="7689" width="42.42578125" style="529" customWidth="1"/>
    <col min="7690" max="7690" width="39.42578125" style="529" customWidth="1"/>
    <col min="7691" max="7691" width="48.7109375" style="529" customWidth="1"/>
    <col min="7692" max="7692" width="41.140625" style="529" customWidth="1"/>
    <col min="7693" max="7693" width="48.7109375" style="529" customWidth="1"/>
    <col min="7694" max="7694" width="51.140625" style="529" customWidth="1"/>
    <col min="7695" max="7695" width="48.7109375" style="529" customWidth="1"/>
    <col min="7696" max="7696" width="64" style="529" customWidth="1"/>
    <col min="7697" max="7697" width="42.42578125" style="529" customWidth="1"/>
    <col min="7698" max="7698" width="6.5703125" style="529" customWidth="1"/>
    <col min="7699" max="7936" width="9.140625" style="529"/>
    <col min="7937" max="7937" width="228" style="529" customWidth="1"/>
    <col min="7938" max="7938" width="39.42578125" style="529" customWidth="1"/>
    <col min="7939" max="7939" width="48.7109375" style="529" customWidth="1"/>
    <col min="7940" max="7940" width="41.140625" style="529" customWidth="1"/>
    <col min="7941" max="7941" width="48.7109375" style="529" customWidth="1"/>
    <col min="7942" max="7942" width="51.140625" style="529" customWidth="1"/>
    <col min="7943" max="7943" width="48.7109375" style="529" customWidth="1"/>
    <col min="7944" max="7944" width="64" style="529" customWidth="1"/>
    <col min="7945" max="7945" width="42.42578125" style="529" customWidth="1"/>
    <col min="7946" max="7946" width="39.42578125" style="529" customWidth="1"/>
    <col min="7947" max="7947" width="48.7109375" style="529" customWidth="1"/>
    <col min="7948" max="7948" width="41.140625" style="529" customWidth="1"/>
    <col min="7949" max="7949" width="48.7109375" style="529" customWidth="1"/>
    <col min="7950" max="7950" width="51.140625" style="529" customWidth="1"/>
    <col min="7951" max="7951" width="48.7109375" style="529" customWidth="1"/>
    <col min="7952" max="7952" width="64" style="529" customWidth="1"/>
    <col min="7953" max="7953" width="42.42578125" style="529" customWidth="1"/>
    <col min="7954" max="7954" width="6.5703125" style="529" customWidth="1"/>
    <col min="7955" max="8192" width="9.140625" style="529"/>
    <col min="8193" max="8193" width="228" style="529" customWidth="1"/>
    <col min="8194" max="8194" width="39.42578125" style="529" customWidth="1"/>
    <col min="8195" max="8195" width="48.7109375" style="529" customWidth="1"/>
    <col min="8196" max="8196" width="41.140625" style="529" customWidth="1"/>
    <col min="8197" max="8197" width="48.7109375" style="529" customWidth="1"/>
    <col min="8198" max="8198" width="51.140625" style="529" customWidth="1"/>
    <col min="8199" max="8199" width="48.7109375" style="529" customWidth="1"/>
    <col min="8200" max="8200" width="64" style="529" customWidth="1"/>
    <col min="8201" max="8201" width="42.42578125" style="529" customWidth="1"/>
    <col min="8202" max="8202" width="39.42578125" style="529" customWidth="1"/>
    <col min="8203" max="8203" width="48.7109375" style="529" customWidth="1"/>
    <col min="8204" max="8204" width="41.140625" style="529" customWidth="1"/>
    <col min="8205" max="8205" width="48.7109375" style="529" customWidth="1"/>
    <col min="8206" max="8206" width="51.140625" style="529" customWidth="1"/>
    <col min="8207" max="8207" width="48.7109375" style="529" customWidth="1"/>
    <col min="8208" max="8208" width="64" style="529" customWidth="1"/>
    <col min="8209" max="8209" width="42.42578125" style="529" customWidth="1"/>
    <col min="8210" max="8210" width="6.5703125" style="529" customWidth="1"/>
    <col min="8211" max="8448" width="9.140625" style="529"/>
    <col min="8449" max="8449" width="228" style="529" customWidth="1"/>
    <col min="8450" max="8450" width="39.42578125" style="529" customWidth="1"/>
    <col min="8451" max="8451" width="48.7109375" style="529" customWidth="1"/>
    <col min="8452" max="8452" width="41.140625" style="529" customWidth="1"/>
    <col min="8453" max="8453" width="48.7109375" style="529" customWidth="1"/>
    <col min="8454" max="8454" width="51.140625" style="529" customWidth="1"/>
    <col min="8455" max="8455" width="48.7109375" style="529" customWidth="1"/>
    <col min="8456" max="8456" width="64" style="529" customWidth="1"/>
    <col min="8457" max="8457" width="42.42578125" style="529" customWidth="1"/>
    <col min="8458" max="8458" width="39.42578125" style="529" customWidth="1"/>
    <col min="8459" max="8459" width="48.7109375" style="529" customWidth="1"/>
    <col min="8460" max="8460" width="41.140625" style="529" customWidth="1"/>
    <col min="8461" max="8461" width="48.7109375" style="529" customWidth="1"/>
    <col min="8462" max="8462" width="51.140625" style="529" customWidth="1"/>
    <col min="8463" max="8463" width="48.7109375" style="529" customWidth="1"/>
    <col min="8464" max="8464" width="64" style="529" customWidth="1"/>
    <col min="8465" max="8465" width="42.42578125" style="529" customWidth="1"/>
    <col min="8466" max="8466" width="6.5703125" style="529" customWidth="1"/>
    <col min="8467" max="8704" width="9.140625" style="529"/>
    <col min="8705" max="8705" width="228" style="529" customWidth="1"/>
    <col min="8706" max="8706" width="39.42578125" style="529" customWidth="1"/>
    <col min="8707" max="8707" width="48.7109375" style="529" customWidth="1"/>
    <col min="8708" max="8708" width="41.140625" style="529" customWidth="1"/>
    <col min="8709" max="8709" width="48.7109375" style="529" customWidth="1"/>
    <col min="8710" max="8710" width="51.140625" style="529" customWidth="1"/>
    <col min="8711" max="8711" width="48.7109375" style="529" customWidth="1"/>
    <col min="8712" max="8712" width="64" style="529" customWidth="1"/>
    <col min="8713" max="8713" width="42.42578125" style="529" customWidth="1"/>
    <col min="8714" max="8714" width="39.42578125" style="529" customWidth="1"/>
    <col min="8715" max="8715" width="48.7109375" style="529" customWidth="1"/>
    <col min="8716" max="8716" width="41.140625" style="529" customWidth="1"/>
    <col min="8717" max="8717" width="48.7109375" style="529" customWidth="1"/>
    <col min="8718" max="8718" width="51.140625" style="529" customWidth="1"/>
    <col min="8719" max="8719" width="48.7109375" style="529" customWidth="1"/>
    <col min="8720" max="8720" width="64" style="529" customWidth="1"/>
    <col min="8721" max="8721" width="42.42578125" style="529" customWidth="1"/>
    <col min="8722" max="8722" width="6.5703125" style="529" customWidth="1"/>
    <col min="8723" max="8960" width="9.140625" style="529"/>
    <col min="8961" max="8961" width="228" style="529" customWidth="1"/>
    <col min="8962" max="8962" width="39.42578125" style="529" customWidth="1"/>
    <col min="8963" max="8963" width="48.7109375" style="529" customWidth="1"/>
    <col min="8964" max="8964" width="41.140625" style="529" customWidth="1"/>
    <col min="8965" max="8965" width="48.7109375" style="529" customWidth="1"/>
    <col min="8966" max="8966" width="51.140625" style="529" customWidth="1"/>
    <col min="8967" max="8967" width="48.7109375" style="529" customWidth="1"/>
    <col min="8968" max="8968" width="64" style="529" customWidth="1"/>
    <col min="8969" max="8969" width="42.42578125" style="529" customWidth="1"/>
    <col min="8970" max="8970" width="39.42578125" style="529" customWidth="1"/>
    <col min="8971" max="8971" width="48.7109375" style="529" customWidth="1"/>
    <col min="8972" max="8972" width="41.140625" style="529" customWidth="1"/>
    <col min="8973" max="8973" width="48.7109375" style="529" customWidth="1"/>
    <col min="8974" max="8974" width="51.140625" style="529" customWidth="1"/>
    <col min="8975" max="8975" width="48.7109375" style="529" customWidth="1"/>
    <col min="8976" max="8976" width="64" style="529" customWidth="1"/>
    <col min="8977" max="8977" width="42.42578125" style="529" customWidth="1"/>
    <col min="8978" max="8978" width="6.5703125" style="529" customWidth="1"/>
    <col min="8979" max="9216" width="9.140625" style="529"/>
    <col min="9217" max="9217" width="228" style="529" customWidth="1"/>
    <col min="9218" max="9218" width="39.42578125" style="529" customWidth="1"/>
    <col min="9219" max="9219" width="48.7109375" style="529" customWidth="1"/>
    <col min="9220" max="9220" width="41.140625" style="529" customWidth="1"/>
    <col min="9221" max="9221" width="48.7109375" style="529" customWidth="1"/>
    <col min="9222" max="9222" width="51.140625" style="529" customWidth="1"/>
    <col min="9223" max="9223" width="48.7109375" style="529" customWidth="1"/>
    <col min="9224" max="9224" width="64" style="529" customWidth="1"/>
    <col min="9225" max="9225" width="42.42578125" style="529" customWidth="1"/>
    <col min="9226" max="9226" width="39.42578125" style="529" customWidth="1"/>
    <col min="9227" max="9227" width="48.7109375" style="529" customWidth="1"/>
    <col min="9228" max="9228" width="41.140625" style="529" customWidth="1"/>
    <col min="9229" max="9229" width="48.7109375" style="529" customWidth="1"/>
    <col min="9230" max="9230" width="51.140625" style="529" customWidth="1"/>
    <col min="9231" max="9231" width="48.7109375" style="529" customWidth="1"/>
    <col min="9232" max="9232" width="64" style="529" customWidth="1"/>
    <col min="9233" max="9233" width="42.42578125" style="529" customWidth="1"/>
    <col min="9234" max="9234" width="6.5703125" style="529" customWidth="1"/>
    <col min="9235" max="9472" width="9.140625" style="529"/>
    <col min="9473" max="9473" width="228" style="529" customWidth="1"/>
    <col min="9474" max="9474" width="39.42578125" style="529" customWidth="1"/>
    <col min="9475" max="9475" width="48.7109375" style="529" customWidth="1"/>
    <col min="9476" max="9476" width="41.140625" style="529" customWidth="1"/>
    <col min="9477" max="9477" width="48.7109375" style="529" customWidth="1"/>
    <col min="9478" max="9478" width="51.140625" style="529" customWidth="1"/>
    <col min="9479" max="9479" width="48.7109375" style="529" customWidth="1"/>
    <col min="9480" max="9480" width="64" style="529" customWidth="1"/>
    <col min="9481" max="9481" width="42.42578125" style="529" customWidth="1"/>
    <col min="9482" max="9482" width="39.42578125" style="529" customWidth="1"/>
    <col min="9483" max="9483" width="48.7109375" style="529" customWidth="1"/>
    <col min="9484" max="9484" width="41.140625" style="529" customWidth="1"/>
    <col min="9485" max="9485" width="48.7109375" style="529" customWidth="1"/>
    <col min="9486" max="9486" width="51.140625" style="529" customWidth="1"/>
    <col min="9487" max="9487" width="48.7109375" style="529" customWidth="1"/>
    <col min="9488" max="9488" width="64" style="529" customWidth="1"/>
    <col min="9489" max="9489" width="42.42578125" style="529" customWidth="1"/>
    <col min="9490" max="9490" width="6.5703125" style="529" customWidth="1"/>
    <col min="9491" max="9728" width="9.140625" style="529"/>
    <col min="9729" max="9729" width="228" style="529" customWidth="1"/>
    <col min="9730" max="9730" width="39.42578125" style="529" customWidth="1"/>
    <col min="9731" max="9731" width="48.7109375" style="529" customWidth="1"/>
    <col min="9732" max="9732" width="41.140625" style="529" customWidth="1"/>
    <col min="9733" max="9733" width="48.7109375" style="529" customWidth="1"/>
    <col min="9734" max="9734" width="51.140625" style="529" customWidth="1"/>
    <col min="9735" max="9735" width="48.7109375" style="529" customWidth="1"/>
    <col min="9736" max="9736" width="64" style="529" customWidth="1"/>
    <col min="9737" max="9737" width="42.42578125" style="529" customWidth="1"/>
    <col min="9738" max="9738" width="39.42578125" style="529" customWidth="1"/>
    <col min="9739" max="9739" width="48.7109375" style="529" customWidth="1"/>
    <col min="9740" max="9740" width="41.140625" style="529" customWidth="1"/>
    <col min="9741" max="9741" width="48.7109375" style="529" customWidth="1"/>
    <col min="9742" max="9742" width="51.140625" style="529" customWidth="1"/>
    <col min="9743" max="9743" width="48.7109375" style="529" customWidth="1"/>
    <col min="9744" max="9744" width="64" style="529" customWidth="1"/>
    <col min="9745" max="9745" width="42.42578125" style="529" customWidth="1"/>
    <col min="9746" max="9746" width="6.5703125" style="529" customWidth="1"/>
    <col min="9747" max="9984" width="9.140625" style="529"/>
    <col min="9985" max="9985" width="228" style="529" customWidth="1"/>
    <col min="9986" max="9986" width="39.42578125" style="529" customWidth="1"/>
    <col min="9987" max="9987" width="48.7109375" style="529" customWidth="1"/>
    <col min="9988" max="9988" width="41.140625" style="529" customWidth="1"/>
    <col min="9989" max="9989" width="48.7109375" style="529" customWidth="1"/>
    <col min="9990" max="9990" width="51.140625" style="529" customWidth="1"/>
    <col min="9991" max="9991" width="48.7109375" style="529" customWidth="1"/>
    <col min="9992" max="9992" width="64" style="529" customWidth="1"/>
    <col min="9993" max="9993" width="42.42578125" style="529" customWidth="1"/>
    <col min="9994" max="9994" width="39.42578125" style="529" customWidth="1"/>
    <col min="9995" max="9995" width="48.7109375" style="529" customWidth="1"/>
    <col min="9996" max="9996" width="41.140625" style="529" customWidth="1"/>
    <col min="9997" max="9997" width="48.7109375" style="529" customWidth="1"/>
    <col min="9998" max="9998" width="51.140625" style="529" customWidth="1"/>
    <col min="9999" max="9999" width="48.7109375" style="529" customWidth="1"/>
    <col min="10000" max="10000" width="64" style="529" customWidth="1"/>
    <col min="10001" max="10001" width="42.42578125" style="529" customWidth="1"/>
    <col min="10002" max="10002" width="6.5703125" style="529" customWidth="1"/>
    <col min="10003" max="10240" width="9.140625" style="529"/>
    <col min="10241" max="10241" width="228" style="529" customWidth="1"/>
    <col min="10242" max="10242" width="39.42578125" style="529" customWidth="1"/>
    <col min="10243" max="10243" width="48.7109375" style="529" customWidth="1"/>
    <col min="10244" max="10244" width="41.140625" style="529" customWidth="1"/>
    <col min="10245" max="10245" width="48.7109375" style="529" customWidth="1"/>
    <col min="10246" max="10246" width="51.140625" style="529" customWidth="1"/>
    <col min="10247" max="10247" width="48.7109375" style="529" customWidth="1"/>
    <col min="10248" max="10248" width="64" style="529" customWidth="1"/>
    <col min="10249" max="10249" width="42.42578125" style="529" customWidth="1"/>
    <col min="10250" max="10250" width="39.42578125" style="529" customWidth="1"/>
    <col min="10251" max="10251" width="48.7109375" style="529" customWidth="1"/>
    <col min="10252" max="10252" width="41.140625" style="529" customWidth="1"/>
    <col min="10253" max="10253" width="48.7109375" style="529" customWidth="1"/>
    <col min="10254" max="10254" width="51.140625" style="529" customWidth="1"/>
    <col min="10255" max="10255" width="48.7109375" style="529" customWidth="1"/>
    <col min="10256" max="10256" width="64" style="529" customWidth="1"/>
    <col min="10257" max="10257" width="42.42578125" style="529" customWidth="1"/>
    <col min="10258" max="10258" width="6.5703125" style="529" customWidth="1"/>
    <col min="10259" max="10496" width="9.140625" style="529"/>
    <col min="10497" max="10497" width="228" style="529" customWidth="1"/>
    <col min="10498" max="10498" width="39.42578125" style="529" customWidth="1"/>
    <col min="10499" max="10499" width="48.7109375" style="529" customWidth="1"/>
    <col min="10500" max="10500" width="41.140625" style="529" customWidth="1"/>
    <col min="10501" max="10501" width="48.7109375" style="529" customWidth="1"/>
    <col min="10502" max="10502" width="51.140625" style="529" customWidth="1"/>
    <col min="10503" max="10503" width="48.7109375" style="529" customWidth="1"/>
    <col min="10504" max="10504" width="64" style="529" customWidth="1"/>
    <col min="10505" max="10505" width="42.42578125" style="529" customWidth="1"/>
    <col min="10506" max="10506" width="39.42578125" style="529" customWidth="1"/>
    <col min="10507" max="10507" width="48.7109375" style="529" customWidth="1"/>
    <col min="10508" max="10508" width="41.140625" style="529" customWidth="1"/>
    <col min="10509" max="10509" width="48.7109375" style="529" customWidth="1"/>
    <col min="10510" max="10510" width="51.140625" style="529" customWidth="1"/>
    <col min="10511" max="10511" width="48.7109375" style="529" customWidth="1"/>
    <col min="10512" max="10512" width="64" style="529" customWidth="1"/>
    <col min="10513" max="10513" width="42.42578125" style="529" customWidth="1"/>
    <col min="10514" max="10514" width="6.5703125" style="529" customWidth="1"/>
    <col min="10515" max="10752" width="9.140625" style="529"/>
    <col min="10753" max="10753" width="228" style="529" customWidth="1"/>
    <col min="10754" max="10754" width="39.42578125" style="529" customWidth="1"/>
    <col min="10755" max="10755" width="48.7109375" style="529" customWidth="1"/>
    <col min="10756" max="10756" width="41.140625" style="529" customWidth="1"/>
    <col min="10757" max="10757" width="48.7109375" style="529" customWidth="1"/>
    <col min="10758" max="10758" width="51.140625" style="529" customWidth="1"/>
    <col min="10759" max="10759" width="48.7109375" style="529" customWidth="1"/>
    <col min="10760" max="10760" width="64" style="529" customWidth="1"/>
    <col min="10761" max="10761" width="42.42578125" style="529" customWidth="1"/>
    <col min="10762" max="10762" width="39.42578125" style="529" customWidth="1"/>
    <col min="10763" max="10763" width="48.7109375" style="529" customWidth="1"/>
    <col min="10764" max="10764" width="41.140625" style="529" customWidth="1"/>
    <col min="10765" max="10765" width="48.7109375" style="529" customWidth="1"/>
    <col min="10766" max="10766" width="51.140625" style="529" customWidth="1"/>
    <col min="10767" max="10767" width="48.7109375" style="529" customWidth="1"/>
    <col min="10768" max="10768" width="64" style="529" customWidth="1"/>
    <col min="10769" max="10769" width="42.42578125" style="529" customWidth="1"/>
    <col min="10770" max="10770" width="6.5703125" style="529" customWidth="1"/>
    <col min="10771" max="11008" width="9.140625" style="529"/>
    <col min="11009" max="11009" width="228" style="529" customWidth="1"/>
    <col min="11010" max="11010" width="39.42578125" style="529" customWidth="1"/>
    <col min="11011" max="11011" width="48.7109375" style="529" customWidth="1"/>
    <col min="11012" max="11012" width="41.140625" style="529" customWidth="1"/>
    <col min="11013" max="11013" width="48.7109375" style="529" customWidth="1"/>
    <col min="11014" max="11014" width="51.140625" style="529" customWidth="1"/>
    <col min="11015" max="11015" width="48.7109375" style="529" customWidth="1"/>
    <col min="11016" max="11016" width="64" style="529" customWidth="1"/>
    <col min="11017" max="11017" width="42.42578125" style="529" customWidth="1"/>
    <col min="11018" max="11018" width="39.42578125" style="529" customWidth="1"/>
    <col min="11019" max="11019" width="48.7109375" style="529" customWidth="1"/>
    <col min="11020" max="11020" width="41.140625" style="529" customWidth="1"/>
    <col min="11021" max="11021" width="48.7109375" style="529" customWidth="1"/>
    <col min="11022" max="11022" width="51.140625" style="529" customWidth="1"/>
    <col min="11023" max="11023" width="48.7109375" style="529" customWidth="1"/>
    <col min="11024" max="11024" width="64" style="529" customWidth="1"/>
    <col min="11025" max="11025" width="42.42578125" style="529" customWidth="1"/>
    <col min="11026" max="11026" width="6.5703125" style="529" customWidth="1"/>
    <col min="11027" max="11264" width="9.140625" style="529"/>
    <col min="11265" max="11265" width="228" style="529" customWidth="1"/>
    <col min="11266" max="11266" width="39.42578125" style="529" customWidth="1"/>
    <col min="11267" max="11267" width="48.7109375" style="529" customWidth="1"/>
    <col min="11268" max="11268" width="41.140625" style="529" customWidth="1"/>
    <col min="11269" max="11269" width="48.7109375" style="529" customWidth="1"/>
    <col min="11270" max="11270" width="51.140625" style="529" customWidth="1"/>
    <col min="11271" max="11271" width="48.7109375" style="529" customWidth="1"/>
    <col min="11272" max="11272" width="64" style="529" customWidth="1"/>
    <col min="11273" max="11273" width="42.42578125" style="529" customWidth="1"/>
    <col min="11274" max="11274" width="39.42578125" style="529" customWidth="1"/>
    <col min="11275" max="11275" width="48.7109375" style="529" customWidth="1"/>
    <col min="11276" max="11276" width="41.140625" style="529" customWidth="1"/>
    <col min="11277" max="11277" width="48.7109375" style="529" customWidth="1"/>
    <col min="11278" max="11278" width="51.140625" style="529" customWidth="1"/>
    <col min="11279" max="11279" width="48.7109375" style="529" customWidth="1"/>
    <col min="11280" max="11280" width="64" style="529" customWidth="1"/>
    <col min="11281" max="11281" width="42.42578125" style="529" customWidth="1"/>
    <col min="11282" max="11282" width="6.5703125" style="529" customWidth="1"/>
    <col min="11283" max="11520" width="9.140625" style="529"/>
    <col min="11521" max="11521" width="228" style="529" customWidth="1"/>
    <col min="11522" max="11522" width="39.42578125" style="529" customWidth="1"/>
    <col min="11523" max="11523" width="48.7109375" style="529" customWidth="1"/>
    <col min="11524" max="11524" width="41.140625" style="529" customWidth="1"/>
    <col min="11525" max="11525" width="48.7109375" style="529" customWidth="1"/>
    <col min="11526" max="11526" width="51.140625" style="529" customWidth="1"/>
    <col min="11527" max="11527" width="48.7109375" style="529" customWidth="1"/>
    <col min="11528" max="11528" width="64" style="529" customWidth="1"/>
    <col min="11529" max="11529" width="42.42578125" style="529" customWidth="1"/>
    <col min="11530" max="11530" width="39.42578125" style="529" customWidth="1"/>
    <col min="11531" max="11531" width="48.7109375" style="529" customWidth="1"/>
    <col min="11532" max="11532" width="41.140625" style="529" customWidth="1"/>
    <col min="11533" max="11533" width="48.7109375" style="529" customWidth="1"/>
    <col min="11534" max="11534" width="51.140625" style="529" customWidth="1"/>
    <col min="11535" max="11535" width="48.7109375" style="529" customWidth="1"/>
    <col min="11536" max="11536" width="64" style="529" customWidth="1"/>
    <col min="11537" max="11537" width="42.42578125" style="529" customWidth="1"/>
    <col min="11538" max="11538" width="6.5703125" style="529" customWidth="1"/>
    <col min="11539" max="11776" width="9.140625" style="529"/>
    <col min="11777" max="11777" width="228" style="529" customWidth="1"/>
    <col min="11778" max="11778" width="39.42578125" style="529" customWidth="1"/>
    <col min="11779" max="11779" width="48.7109375" style="529" customWidth="1"/>
    <col min="11780" max="11780" width="41.140625" style="529" customWidth="1"/>
    <col min="11781" max="11781" width="48.7109375" style="529" customWidth="1"/>
    <col min="11782" max="11782" width="51.140625" style="529" customWidth="1"/>
    <col min="11783" max="11783" width="48.7109375" style="529" customWidth="1"/>
    <col min="11784" max="11784" width="64" style="529" customWidth="1"/>
    <col min="11785" max="11785" width="42.42578125" style="529" customWidth="1"/>
    <col min="11786" max="11786" width="39.42578125" style="529" customWidth="1"/>
    <col min="11787" max="11787" width="48.7109375" style="529" customWidth="1"/>
    <col min="11788" max="11788" width="41.140625" style="529" customWidth="1"/>
    <col min="11789" max="11789" width="48.7109375" style="529" customWidth="1"/>
    <col min="11790" max="11790" width="51.140625" style="529" customWidth="1"/>
    <col min="11791" max="11791" width="48.7109375" style="529" customWidth="1"/>
    <col min="11792" max="11792" width="64" style="529" customWidth="1"/>
    <col min="11793" max="11793" width="42.42578125" style="529" customWidth="1"/>
    <col min="11794" max="11794" width="6.5703125" style="529" customWidth="1"/>
    <col min="11795" max="12032" width="9.140625" style="529"/>
    <col min="12033" max="12033" width="228" style="529" customWidth="1"/>
    <col min="12034" max="12034" width="39.42578125" style="529" customWidth="1"/>
    <col min="12035" max="12035" width="48.7109375" style="529" customWidth="1"/>
    <col min="12036" max="12036" width="41.140625" style="529" customWidth="1"/>
    <col min="12037" max="12037" width="48.7109375" style="529" customWidth="1"/>
    <col min="12038" max="12038" width="51.140625" style="529" customWidth="1"/>
    <col min="12039" max="12039" width="48.7109375" style="529" customWidth="1"/>
    <col min="12040" max="12040" width="64" style="529" customWidth="1"/>
    <col min="12041" max="12041" width="42.42578125" style="529" customWidth="1"/>
    <col min="12042" max="12042" width="39.42578125" style="529" customWidth="1"/>
    <col min="12043" max="12043" width="48.7109375" style="529" customWidth="1"/>
    <col min="12044" max="12044" width="41.140625" style="529" customWidth="1"/>
    <col min="12045" max="12045" width="48.7109375" style="529" customWidth="1"/>
    <col min="12046" max="12046" width="51.140625" style="529" customWidth="1"/>
    <col min="12047" max="12047" width="48.7109375" style="529" customWidth="1"/>
    <col min="12048" max="12048" width="64" style="529" customWidth="1"/>
    <col min="12049" max="12049" width="42.42578125" style="529" customWidth="1"/>
    <col min="12050" max="12050" width="6.5703125" style="529" customWidth="1"/>
    <col min="12051" max="12288" width="9.140625" style="529"/>
    <col min="12289" max="12289" width="228" style="529" customWidth="1"/>
    <col min="12290" max="12290" width="39.42578125" style="529" customWidth="1"/>
    <col min="12291" max="12291" width="48.7109375" style="529" customWidth="1"/>
    <col min="12292" max="12292" width="41.140625" style="529" customWidth="1"/>
    <col min="12293" max="12293" width="48.7109375" style="529" customWidth="1"/>
    <col min="12294" max="12294" width="51.140625" style="529" customWidth="1"/>
    <col min="12295" max="12295" width="48.7109375" style="529" customWidth="1"/>
    <col min="12296" max="12296" width="64" style="529" customWidth="1"/>
    <col min="12297" max="12297" width="42.42578125" style="529" customWidth="1"/>
    <col min="12298" max="12298" width="39.42578125" style="529" customWidth="1"/>
    <col min="12299" max="12299" width="48.7109375" style="529" customWidth="1"/>
    <col min="12300" max="12300" width="41.140625" style="529" customWidth="1"/>
    <col min="12301" max="12301" width="48.7109375" style="529" customWidth="1"/>
    <col min="12302" max="12302" width="51.140625" style="529" customWidth="1"/>
    <col min="12303" max="12303" width="48.7109375" style="529" customWidth="1"/>
    <col min="12304" max="12304" width="64" style="529" customWidth="1"/>
    <col min="12305" max="12305" width="42.42578125" style="529" customWidth="1"/>
    <col min="12306" max="12306" width="6.5703125" style="529" customWidth="1"/>
    <col min="12307" max="12544" width="9.140625" style="529"/>
    <col min="12545" max="12545" width="228" style="529" customWidth="1"/>
    <col min="12546" max="12546" width="39.42578125" style="529" customWidth="1"/>
    <col min="12547" max="12547" width="48.7109375" style="529" customWidth="1"/>
    <col min="12548" max="12548" width="41.140625" style="529" customWidth="1"/>
    <col min="12549" max="12549" width="48.7109375" style="529" customWidth="1"/>
    <col min="12550" max="12550" width="51.140625" style="529" customWidth="1"/>
    <col min="12551" max="12551" width="48.7109375" style="529" customWidth="1"/>
    <col min="12552" max="12552" width="64" style="529" customWidth="1"/>
    <col min="12553" max="12553" width="42.42578125" style="529" customWidth="1"/>
    <col min="12554" max="12554" width="39.42578125" style="529" customWidth="1"/>
    <col min="12555" max="12555" width="48.7109375" style="529" customWidth="1"/>
    <col min="12556" max="12556" width="41.140625" style="529" customWidth="1"/>
    <col min="12557" max="12557" width="48.7109375" style="529" customWidth="1"/>
    <col min="12558" max="12558" width="51.140625" style="529" customWidth="1"/>
    <col min="12559" max="12559" width="48.7109375" style="529" customWidth="1"/>
    <col min="12560" max="12560" width="64" style="529" customWidth="1"/>
    <col min="12561" max="12561" width="42.42578125" style="529" customWidth="1"/>
    <col min="12562" max="12562" width="6.5703125" style="529" customWidth="1"/>
    <col min="12563" max="12800" width="9.140625" style="529"/>
    <col min="12801" max="12801" width="228" style="529" customWidth="1"/>
    <col min="12802" max="12802" width="39.42578125" style="529" customWidth="1"/>
    <col min="12803" max="12803" width="48.7109375" style="529" customWidth="1"/>
    <col min="12804" max="12804" width="41.140625" style="529" customWidth="1"/>
    <col min="12805" max="12805" width="48.7109375" style="529" customWidth="1"/>
    <col min="12806" max="12806" width="51.140625" style="529" customWidth="1"/>
    <col min="12807" max="12807" width="48.7109375" style="529" customWidth="1"/>
    <col min="12808" max="12808" width="64" style="529" customWidth="1"/>
    <col min="12809" max="12809" width="42.42578125" style="529" customWidth="1"/>
    <col min="12810" max="12810" width="39.42578125" style="529" customWidth="1"/>
    <col min="12811" max="12811" width="48.7109375" style="529" customWidth="1"/>
    <col min="12812" max="12812" width="41.140625" style="529" customWidth="1"/>
    <col min="12813" max="12813" width="48.7109375" style="529" customWidth="1"/>
    <col min="12814" max="12814" width="51.140625" style="529" customWidth="1"/>
    <col min="12815" max="12815" width="48.7109375" style="529" customWidth="1"/>
    <col min="12816" max="12816" width="64" style="529" customWidth="1"/>
    <col min="12817" max="12817" width="42.42578125" style="529" customWidth="1"/>
    <col min="12818" max="12818" width="6.5703125" style="529" customWidth="1"/>
    <col min="12819" max="13056" width="9.140625" style="529"/>
    <col min="13057" max="13057" width="228" style="529" customWidth="1"/>
    <col min="13058" max="13058" width="39.42578125" style="529" customWidth="1"/>
    <col min="13059" max="13059" width="48.7109375" style="529" customWidth="1"/>
    <col min="13060" max="13060" width="41.140625" style="529" customWidth="1"/>
    <col min="13061" max="13061" width="48.7109375" style="529" customWidth="1"/>
    <col min="13062" max="13062" width="51.140625" style="529" customWidth="1"/>
    <col min="13063" max="13063" width="48.7109375" style="529" customWidth="1"/>
    <col min="13064" max="13064" width="64" style="529" customWidth="1"/>
    <col min="13065" max="13065" width="42.42578125" style="529" customWidth="1"/>
    <col min="13066" max="13066" width="39.42578125" style="529" customWidth="1"/>
    <col min="13067" max="13067" width="48.7109375" style="529" customWidth="1"/>
    <col min="13068" max="13068" width="41.140625" style="529" customWidth="1"/>
    <col min="13069" max="13069" width="48.7109375" style="529" customWidth="1"/>
    <col min="13070" max="13070" width="51.140625" style="529" customWidth="1"/>
    <col min="13071" max="13071" width="48.7109375" style="529" customWidth="1"/>
    <col min="13072" max="13072" width="64" style="529" customWidth="1"/>
    <col min="13073" max="13073" width="42.42578125" style="529" customWidth="1"/>
    <col min="13074" max="13074" width="6.5703125" style="529" customWidth="1"/>
    <col min="13075" max="13312" width="9.140625" style="529"/>
    <col min="13313" max="13313" width="228" style="529" customWidth="1"/>
    <col min="13314" max="13314" width="39.42578125" style="529" customWidth="1"/>
    <col min="13315" max="13315" width="48.7109375" style="529" customWidth="1"/>
    <col min="13316" max="13316" width="41.140625" style="529" customWidth="1"/>
    <col min="13317" max="13317" width="48.7109375" style="529" customWidth="1"/>
    <col min="13318" max="13318" width="51.140625" style="529" customWidth="1"/>
    <col min="13319" max="13319" width="48.7109375" style="529" customWidth="1"/>
    <col min="13320" max="13320" width="64" style="529" customWidth="1"/>
    <col min="13321" max="13321" width="42.42578125" style="529" customWidth="1"/>
    <col min="13322" max="13322" width="39.42578125" style="529" customWidth="1"/>
    <col min="13323" max="13323" width="48.7109375" style="529" customWidth="1"/>
    <col min="13324" max="13324" width="41.140625" style="529" customWidth="1"/>
    <col min="13325" max="13325" width="48.7109375" style="529" customWidth="1"/>
    <col min="13326" max="13326" width="51.140625" style="529" customWidth="1"/>
    <col min="13327" max="13327" width="48.7109375" style="529" customWidth="1"/>
    <col min="13328" max="13328" width="64" style="529" customWidth="1"/>
    <col min="13329" max="13329" width="42.42578125" style="529" customWidth="1"/>
    <col min="13330" max="13330" width="6.5703125" style="529" customWidth="1"/>
    <col min="13331" max="13568" width="9.140625" style="529"/>
    <col min="13569" max="13569" width="228" style="529" customWidth="1"/>
    <col min="13570" max="13570" width="39.42578125" style="529" customWidth="1"/>
    <col min="13571" max="13571" width="48.7109375" style="529" customWidth="1"/>
    <col min="13572" max="13572" width="41.140625" style="529" customWidth="1"/>
    <col min="13573" max="13573" width="48.7109375" style="529" customWidth="1"/>
    <col min="13574" max="13574" width="51.140625" style="529" customWidth="1"/>
    <col min="13575" max="13575" width="48.7109375" style="529" customWidth="1"/>
    <col min="13576" max="13576" width="64" style="529" customWidth="1"/>
    <col min="13577" max="13577" width="42.42578125" style="529" customWidth="1"/>
    <col min="13578" max="13578" width="39.42578125" style="529" customWidth="1"/>
    <col min="13579" max="13579" width="48.7109375" style="529" customWidth="1"/>
    <col min="13580" max="13580" width="41.140625" style="529" customWidth="1"/>
    <col min="13581" max="13581" width="48.7109375" style="529" customWidth="1"/>
    <col min="13582" max="13582" width="51.140625" style="529" customWidth="1"/>
    <col min="13583" max="13583" width="48.7109375" style="529" customWidth="1"/>
    <col min="13584" max="13584" width="64" style="529" customWidth="1"/>
    <col min="13585" max="13585" width="42.42578125" style="529" customWidth="1"/>
    <col min="13586" max="13586" width="6.5703125" style="529" customWidth="1"/>
    <col min="13587" max="13824" width="9.140625" style="529"/>
    <col min="13825" max="13825" width="228" style="529" customWidth="1"/>
    <col min="13826" max="13826" width="39.42578125" style="529" customWidth="1"/>
    <col min="13827" max="13827" width="48.7109375" style="529" customWidth="1"/>
    <col min="13828" max="13828" width="41.140625" style="529" customWidth="1"/>
    <col min="13829" max="13829" width="48.7109375" style="529" customWidth="1"/>
    <col min="13830" max="13830" width="51.140625" style="529" customWidth="1"/>
    <col min="13831" max="13831" width="48.7109375" style="529" customWidth="1"/>
    <col min="13832" max="13832" width="64" style="529" customWidth="1"/>
    <col min="13833" max="13833" width="42.42578125" style="529" customWidth="1"/>
    <col min="13834" max="13834" width="39.42578125" style="529" customWidth="1"/>
    <col min="13835" max="13835" width="48.7109375" style="529" customWidth="1"/>
    <col min="13836" max="13836" width="41.140625" style="529" customWidth="1"/>
    <col min="13837" max="13837" width="48.7109375" style="529" customWidth="1"/>
    <col min="13838" max="13838" width="51.140625" style="529" customWidth="1"/>
    <col min="13839" max="13839" width="48.7109375" style="529" customWidth="1"/>
    <col min="13840" max="13840" width="64" style="529" customWidth="1"/>
    <col min="13841" max="13841" width="42.42578125" style="529" customWidth="1"/>
    <col min="13842" max="13842" width="6.5703125" style="529" customWidth="1"/>
    <col min="13843" max="14080" width="9.140625" style="529"/>
    <col min="14081" max="14081" width="228" style="529" customWidth="1"/>
    <col min="14082" max="14082" width="39.42578125" style="529" customWidth="1"/>
    <col min="14083" max="14083" width="48.7109375" style="529" customWidth="1"/>
    <col min="14084" max="14084" width="41.140625" style="529" customWidth="1"/>
    <col min="14085" max="14085" width="48.7109375" style="529" customWidth="1"/>
    <col min="14086" max="14086" width="51.140625" style="529" customWidth="1"/>
    <col min="14087" max="14087" width="48.7109375" style="529" customWidth="1"/>
    <col min="14088" max="14088" width="64" style="529" customWidth="1"/>
    <col min="14089" max="14089" width="42.42578125" style="529" customWidth="1"/>
    <col min="14090" max="14090" width="39.42578125" style="529" customWidth="1"/>
    <col min="14091" max="14091" width="48.7109375" style="529" customWidth="1"/>
    <col min="14092" max="14092" width="41.140625" style="529" customWidth="1"/>
    <col min="14093" max="14093" width="48.7109375" style="529" customWidth="1"/>
    <col min="14094" max="14094" width="51.140625" style="529" customWidth="1"/>
    <col min="14095" max="14095" width="48.7109375" style="529" customWidth="1"/>
    <col min="14096" max="14096" width="64" style="529" customWidth="1"/>
    <col min="14097" max="14097" width="42.42578125" style="529" customWidth="1"/>
    <col min="14098" max="14098" width="6.5703125" style="529" customWidth="1"/>
    <col min="14099" max="14336" width="9.140625" style="529"/>
    <col min="14337" max="14337" width="228" style="529" customWidth="1"/>
    <col min="14338" max="14338" width="39.42578125" style="529" customWidth="1"/>
    <col min="14339" max="14339" width="48.7109375" style="529" customWidth="1"/>
    <col min="14340" max="14340" width="41.140625" style="529" customWidth="1"/>
    <col min="14341" max="14341" width="48.7109375" style="529" customWidth="1"/>
    <col min="14342" max="14342" width="51.140625" style="529" customWidth="1"/>
    <col min="14343" max="14343" width="48.7109375" style="529" customWidth="1"/>
    <col min="14344" max="14344" width="64" style="529" customWidth="1"/>
    <col min="14345" max="14345" width="42.42578125" style="529" customWidth="1"/>
    <col min="14346" max="14346" width="39.42578125" style="529" customWidth="1"/>
    <col min="14347" max="14347" width="48.7109375" style="529" customWidth="1"/>
    <col min="14348" max="14348" width="41.140625" style="529" customWidth="1"/>
    <col min="14349" max="14349" width="48.7109375" style="529" customWidth="1"/>
    <col min="14350" max="14350" width="51.140625" style="529" customWidth="1"/>
    <col min="14351" max="14351" width="48.7109375" style="529" customWidth="1"/>
    <col min="14352" max="14352" width="64" style="529" customWidth="1"/>
    <col min="14353" max="14353" width="42.42578125" style="529" customWidth="1"/>
    <col min="14354" max="14354" width="6.5703125" style="529" customWidth="1"/>
    <col min="14355" max="14592" width="9.140625" style="529"/>
    <col min="14593" max="14593" width="228" style="529" customWidth="1"/>
    <col min="14594" max="14594" width="39.42578125" style="529" customWidth="1"/>
    <col min="14595" max="14595" width="48.7109375" style="529" customWidth="1"/>
    <col min="14596" max="14596" width="41.140625" style="529" customWidth="1"/>
    <col min="14597" max="14597" width="48.7109375" style="529" customWidth="1"/>
    <col min="14598" max="14598" width="51.140625" style="529" customWidth="1"/>
    <col min="14599" max="14599" width="48.7109375" style="529" customWidth="1"/>
    <col min="14600" max="14600" width="64" style="529" customWidth="1"/>
    <col min="14601" max="14601" width="42.42578125" style="529" customWidth="1"/>
    <col min="14602" max="14602" width="39.42578125" style="529" customWidth="1"/>
    <col min="14603" max="14603" width="48.7109375" style="529" customWidth="1"/>
    <col min="14604" max="14604" width="41.140625" style="529" customWidth="1"/>
    <col min="14605" max="14605" width="48.7109375" style="529" customWidth="1"/>
    <col min="14606" max="14606" width="51.140625" style="529" customWidth="1"/>
    <col min="14607" max="14607" width="48.7109375" style="529" customWidth="1"/>
    <col min="14608" max="14608" width="64" style="529" customWidth="1"/>
    <col min="14609" max="14609" width="42.42578125" style="529" customWidth="1"/>
    <col min="14610" max="14610" width="6.5703125" style="529" customWidth="1"/>
    <col min="14611" max="14848" width="9.140625" style="529"/>
    <col min="14849" max="14849" width="228" style="529" customWidth="1"/>
    <col min="14850" max="14850" width="39.42578125" style="529" customWidth="1"/>
    <col min="14851" max="14851" width="48.7109375" style="529" customWidth="1"/>
    <col min="14852" max="14852" width="41.140625" style="529" customWidth="1"/>
    <col min="14853" max="14853" width="48.7109375" style="529" customWidth="1"/>
    <col min="14854" max="14854" width="51.140625" style="529" customWidth="1"/>
    <col min="14855" max="14855" width="48.7109375" style="529" customWidth="1"/>
    <col min="14856" max="14856" width="64" style="529" customWidth="1"/>
    <col min="14857" max="14857" width="42.42578125" style="529" customWidth="1"/>
    <col min="14858" max="14858" width="39.42578125" style="529" customWidth="1"/>
    <col min="14859" max="14859" width="48.7109375" style="529" customWidth="1"/>
    <col min="14860" max="14860" width="41.140625" style="529" customWidth="1"/>
    <col min="14861" max="14861" width="48.7109375" style="529" customWidth="1"/>
    <col min="14862" max="14862" width="51.140625" style="529" customWidth="1"/>
    <col min="14863" max="14863" width="48.7109375" style="529" customWidth="1"/>
    <col min="14864" max="14864" width="64" style="529" customWidth="1"/>
    <col min="14865" max="14865" width="42.42578125" style="529" customWidth="1"/>
    <col min="14866" max="14866" width="6.5703125" style="529" customWidth="1"/>
    <col min="14867" max="15104" width="9.140625" style="529"/>
    <col min="15105" max="15105" width="228" style="529" customWidth="1"/>
    <col min="15106" max="15106" width="39.42578125" style="529" customWidth="1"/>
    <col min="15107" max="15107" width="48.7109375" style="529" customWidth="1"/>
    <col min="15108" max="15108" width="41.140625" style="529" customWidth="1"/>
    <col min="15109" max="15109" width="48.7109375" style="529" customWidth="1"/>
    <col min="15110" max="15110" width="51.140625" style="529" customWidth="1"/>
    <col min="15111" max="15111" width="48.7109375" style="529" customWidth="1"/>
    <col min="15112" max="15112" width="64" style="529" customWidth="1"/>
    <col min="15113" max="15113" width="42.42578125" style="529" customWidth="1"/>
    <col min="15114" max="15114" width="39.42578125" style="529" customWidth="1"/>
    <col min="15115" max="15115" width="48.7109375" style="529" customWidth="1"/>
    <col min="15116" max="15116" width="41.140625" style="529" customWidth="1"/>
    <col min="15117" max="15117" width="48.7109375" style="529" customWidth="1"/>
    <col min="15118" max="15118" width="51.140625" style="529" customWidth="1"/>
    <col min="15119" max="15119" width="48.7109375" style="529" customWidth="1"/>
    <col min="15120" max="15120" width="64" style="529" customWidth="1"/>
    <col min="15121" max="15121" width="42.42578125" style="529" customWidth="1"/>
    <col min="15122" max="15122" width="6.5703125" style="529" customWidth="1"/>
    <col min="15123" max="15360" width="9.140625" style="529"/>
    <col min="15361" max="15361" width="228" style="529" customWidth="1"/>
    <col min="15362" max="15362" width="39.42578125" style="529" customWidth="1"/>
    <col min="15363" max="15363" width="48.7109375" style="529" customWidth="1"/>
    <col min="15364" max="15364" width="41.140625" style="529" customWidth="1"/>
    <col min="15365" max="15365" width="48.7109375" style="529" customWidth="1"/>
    <col min="15366" max="15366" width="51.140625" style="529" customWidth="1"/>
    <col min="15367" max="15367" width="48.7109375" style="529" customWidth="1"/>
    <col min="15368" max="15368" width="64" style="529" customWidth="1"/>
    <col min="15369" max="15369" width="42.42578125" style="529" customWidth="1"/>
    <col min="15370" max="15370" width="39.42578125" style="529" customWidth="1"/>
    <col min="15371" max="15371" width="48.7109375" style="529" customWidth="1"/>
    <col min="15372" max="15372" width="41.140625" style="529" customWidth="1"/>
    <col min="15373" max="15373" width="48.7109375" style="529" customWidth="1"/>
    <col min="15374" max="15374" width="51.140625" style="529" customWidth="1"/>
    <col min="15375" max="15375" width="48.7109375" style="529" customWidth="1"/>
    <col min="15376" max="15376" width="64" style="529" customWidth="1"/>
    <col min="15377" max="15377" width="42.42578125" style="529" customWidth="1"/>
    <col min="15378" max="15378" width="6.5703125" style="529" customWidth="1"/>
    <col min="15379" max="15616" width="9.140625" style="529"/>
    <col min="15617" max="15617" width="228" style="529" customWidth="1"/>
    <col min="15618" max="15618" width="39.42578125" style="529" customWidth="1"/>
    <col min="15619" max="15619" width="48.7109375" style="529" customWidth="1"/>
    <col min="15620" max="15620" width="41.140625" style="529" customWidth="1"/>
    <col min="15621" max="15621" width="48.7109375" style="529" customWidth="1"/>
    <col min="15622" max="15622" width="51.140625" style="529" customWidth="1"/>
    <col min="15623" max="15623" width="48.7109375" style="529" customWidth="1"/>
    <col min="15624" max="15624" width="64" style="529" customWidth="1"/>
    <col min="15625" max="15625" width="42.42578125" style="529" customWidth="1"/>
    <col min="15626" max="15626" width="39.42578125" style="529" customWidth="1"/>
    <col min="15627" max="15627" width="48.7109375" style="529" customWidth="1"/>
    <col min="15628" max="15628" width="41.140625" style="529" customWidth="1"/>
    <col min="15629" max="15629" width="48.7109375" style="529" customWidth="1"/>
    <col min="15630" max="15630" width="51.140625" style="529" customWidth="1"/>
    <col min="15631" max="15631" width="48.7109375" style="529" customWidth="1"/>
    <col min="15632" max="15632" width="64" style="529" customWidth="1"/>
    <col min="15633" max="15633" width="42.42578125" style="529" customWidth="1"/>
    <col min="15634" max="15634" width="6.5703125" style="529" customWidth="1"/>
    <col min="15635" max="15872" width="9.140625" style="529"/>
    <col min="15873" max="15873" width="228" style="529" customWidth="1"/>
    <col min="15874" max="15874" width="39.42578125" style="529" customWidth="1"/>
    <col min="15875" max="15875" width="48.7109375" style="529" customWidth="1"/>
    <col min="15876" max="15876" width="41.140625" style="529" customWidth="1"/>
    <col min="15877" max="15877" width="48.7109375" style="529" customWidth="1"/>
    <col min="15878" max="15878" width="51.140625" style="529" customWidth="1"/>
    <col min="15879" max="15879" width="48.7109375" style="529" customWidth="1"/>
    <col min="15880" max="15880" width="64" style="529" customWidth="1"/>
    <col min="15881" max="15881" width="42.42578125" style="529" customWidth="1"/>
    <col min="15882" max="15882" width="39.42578125" style="529" customWidth="1"/>
    <col min="15883" max="15883" width="48.7109375" style="529" customWidth="1"/>
    <col min="15884" max="15884" width="41.140625" style="529" customWidth="1"/>
    <col min="15885" max="15885" width="48.7109375" style="529" customWidth="1"/>
    <col min="15886" max="15886" width="51.140625" style="529" customWidth="1"/>
    <col min="15887" max="15887" width="48.7109375" style="529" customWidth="1"/>
    <col min="15888" max="15888" width="64" style="529" customWidth="1"/>
    <col min="15889" max="15889" width="42.42578125" style="529" customWidth="1"/>
    <col min="15890" max="15890" width="6.5703125" style="529" customWidth="1"/>
    <col min="15891" max="16128" width="9.140625" style="529"/>
    <col min="16129" max="16129" width="228" style="529" customWidth="1"/>
    <col min="16130" max="16130" width="39.42578125" style="529" customWidth="1"/>
    <col min="16131" max="16131" width="48.7109375" style="529" customWidth="1"/>
    <col min="16132" max="16132" width="41.140625" style="529" customWidth="1"/>
    <col min="16133" max="16133" width="48.7109375" style="529" customWidth="1"/>
    <col min="16134" max="16134" width="51.140625" style="529" customWidth="1"/>
    <col min="16135" max="16135" width="48.7109375" style="529" customWidth="1"/>
    <col min="16136" max="16136" width="64" style="529" customWidth="1"/>
    <col min="16137" max="16137" width="42.42578125" style="529" customWidth="1"/>
    <col min="16138" max="16138" width="39.42578125" style="529" customWidth="1"/>
    <col min="16139" max="16139" width="48.7109375" style="529" customWidth="1"/>
    <col min="16140" max="16140" width="41.140625" style="529" customWidth="1"/>
    <col min="16141" max="16141" width="48.7109375" style="529" customWidth="1"/>
    <col min="16142" max="16142" width="51.140625" style="529" customWidth="1"/>
    <col min="16143" max="16143" width="48.7109375" style="529" customWidth="1"/>
    <col min="16144" max="16144" width="64" style="529" customWidth="1"/>
    <col min="16145" max="16145" width="42.42578125" style="529" customWidth="1"/>
    <col min="16146" max="16146" width="6.5703125" style="529" customWidth="1"/>
    <col min="16147" max="16384" width="9.140625" style="529"/>
  </cols>
  <sheetData>
    <row r="1" spans="1:26" s="1" customFormat="1" ht="5.25" hidden="1" customHeight="1">
      <c r="A1" s="138"/>
      <c r="B1" s="139"/>
      <c r="C1" s="281"/>
      <c r="D1" s="139"/>
      <c r="E1" s="139"/>
      <c r="F1" s="139"/>
      <c r="G1" s="139"/>
      <c r="H1" s="139"/>
      <c r="I1" s="139"/>
      <c r="J1" s="139"/>
      <c r="K1" s="139"/>
      <c r="L1" s="139"/>
      <c r="M1" s="139"/>
      <c r="N1" s="139"/>
      <c r="O1" s="139"/>
      <c r="P1" s="139"/>
      <c r="Q1" s="139"/>
      <c r="R1" s="236"/>
    </row>
    <row r="2" spans="1:26" s="2" customFormat="1" ht="145.5" customHeight="1">
      <c r="A2" s="749" t="s">
        <v>620</v>
      </c>
      <c r="B2" s="749"/>
      <c r="C2" s="749"/>
      <c r="D2" s="749"/>
      <c r="E2" s="749"/>
      <c r="F2" s="749"/>
      <c r="G2" s="749"/>
      <c r="H2" s="749"/>
      <c r="I2" s="749"/>
      <c r="J2" s="749"/>
      <c r="K2" s="749"/>
      <c r="L2" s="749"/>
      <c r="M2" s="749"/>
      <c r="N2" s="749"/>
      <c r="O2" s="749"/>
      <c r="P2" s="749"/>
      <c r="Q2" s="749"/>
      <c r="R2" s="236"/>
    </row>
    <row r="3" spans="1:26" s="2" customFormat="1" ht="75" customHeight="1">
      <c r="A3" s="749" t="s">
        <v>212</v>
      </c>
      <c r="B3" s="749"/>
      <c r="C3" s="749"/>
      <c r="D3" s="749"/>
      <c r="E3" s="749"/>
      <c r="F3" s="749"/>
      <c r="G3" s="749"/>
      <c r="H3" s="749"/>
      <c r="I3" s="749"/>
      <c r="J3" s="749"/>
      <c r="K3" s="749"/>
      <c r="L3" s="749"/>
      <c r="M3" s="749"/>
      <c r="N3" s="749"/>
      <c r="O3" s="749"/>
      <c r="P3" s="749"/>
      <c r="Q3" s="749"/>
      <c r="R3" s="236"/>
    </row>
    <row r="4" spans="1:26" s="2" customFormat="1" ht="63" customHeight="1">
      <c r="A4" s="749" t="s">
        <v>806</v>
      </c>
      <c r="B4" s="749"/>
      <c r="C4" s="749"/>
      <c r="D4" s="749"/>
      <c r="E4" s="749"/>
      <c r="F4" s="749"/>
      <c r="G4" s="749"/>
      <c r="H4" s="749"/>
      <c r="I4" s="749"/>
      <c r="J4" s="749"/>
      <c r="K4" s="749"/>
      <c r="L4" s="749"/>
      <c r="M4" s="749"/>
      <c r="N4" s="749"/>
      <c r="O4" s="749"/>
      <c r="P4" s="749"/>
      <c r="Q4" s="749"/>
      <c r="R4" s="236"/>
    </row>
    <row r="5" spans="1:26" s="3" customFormat="1" ht="144.75" customHeight="1">
      <c r="A5" s="753" t="s">
        <v>725</v>
      </c>
      <c r="B5" s="753"/>
      <c r="C5" s="753"/>
      <c r="D5" s="753"/>
      <c r="E5" s="753"/>
      <c r="F5" s="753"/>
      <c r="G5" s="753"/>
      <c r="H5" s="753"/>
      <c r="I5" s="753"/>
      <c r="J5" s="753"/>
      <c r="K5" s="753"/>
      <c r="L5" s="753"/>
      <c r="M5" s="753"/>
      <c r="N5" s="753"/>
      <c r="O5" s="753"/>
      <c r="P5" s="753"/>
      <c r="Q5" s="753"/>
      <c r="R5" s="237"/>
    </row>
    <row r="6" spans="1:26" ht="6" customHeight="1"/>
    <row r="7" spans="1:26" ht="73.5" customHeight="1">
      <c r="A7" s="205"/>
      <c r="B7" s="206"/>
      <c r="C7" s="240"/>
      <c r="D7" s="207"/>
      <c r="E7" s="207"/>
      <c r="F7" s="206"/>
      <c r="G7" s="206"/>
      <c r="H7" s="206"/>
      <c r="I7" s="206"/>
      <c r="J7" s="206"/>
      <c r="K7" s="207"/>
      <c r="L7" s="206"/>
      <c r="M7" s="206"/>
      <c r="N7" s="207"/>
      <c r="O7" s="207"/>
      <c r="P7" s="206"/>
      <c r="Q7" s="207"/>
      <c r="R7" s="241"/>
    </row>
    <row r="8" spans="1:26" s="243" customFormat="1" ht="82.5" customHeight="1">
      <c r="A8" s="282"/>
      <c r="B8" s="754" t="s">
        <v>207</v>
      </c>
      <c r="C8" s="754"/>
      <c r="D8" s="754"/>
      <c r="E8" s="754"/>
      <c r="F8" s="754"/>
      <c r="G8" s="754"/>
      <c r="H8" s="754"/>
      <c r="I8" s="754"/>
      <c r="J8" s="754" t="s">
        <v>208</v>
      </c>
      <c r="K8" s="754"/>
      <c r="L8" s="754"/>
      <c r="M8" s="754"/>
      <c r="N8" s="754"/>
      <c r="O8" s="754"/>
      <c r="P8" s="754"/>
      <c r="Q8" s="754"/>
      <c r="R8" s="241"/>
      <c r="Y8" s="243">
        <v>1</v>
      </c>
      <c r="Z8" s="243">
        <v>1</v>
      </c>
    </row>
    <row r="9" spans="1:26" s="250" customFormat="1" ht="262.5" customHeight="1">
      <c r="A9" s="244"/>
      <c r="B9" s="244" t="s">
        <v>43</v>
      </c>
      <c r="C9" s="245" t="s">
        <v>196</v>
      </c>
      <c r="D9" s="244" t="s">
        <v>197</v>
      </c>
      <c r="E9" s="246" t="s">
        <v>198</v>
      </c>
      <c r="F9" s="247" t="s">
        <v>199</v>
      </c>
      <c r="G9" s="246" t="s">
        <v>200</v>
      </c>
      <c r="H9" s="244" t="s">
        <v>201</v>
      </c>
      <c r="I9" s="247" t="s">
        <v>45</v>
      </c>
      <c r="J9" s="244" t="s">
        <v>43</v>
      </c>
      <c r="K9" s="246" t="s">
        <v>196</v>
      </c>
      <c r="L9" s="247" t="s">
        <v>197</v>
      </c>
      <c r="M9" s="246" t="s">
        <v>198</v>
      </c>
      <c r="N9" s="244" t="s">
        <v>199</v>
      </c>
      <c r="O9" s="246" t="s">
        <v>200</v>
      </c>
      <c r="P9" s="244" t="s">
        <v>201</v>
      </c>
      <c r="Q9" s="244" t="s">
        <v>45</v>
      </c>
      <c r="R9" s="248"/>
      <c r="S9" s="249"/>
      <c r="T9" s="249"/>
      <c r="U9" s="248"/>
      <c r="V9" s="249"/>
      <c r="W9" s="249"/>
      <c r="X9" s="248"/>
      <c r="Y9" s="249">
        <v>1</v>
      </c>
      <c r="Z9" s="250">
        <v>1</v>
      </c>
    </row>
    <row r="10" spans="1:26" ht="168" customHeight="1">
      <c r="A10" s="251" t="s">
        <v>164</v>
      </c>
      <c r="B10" s="252">
        <v>76381.642561600005</v>
      </c>
      <c r="C10" s="252">
        <v>0</v>
      </c>
      <c r="D10" s="252">
        <v>189.21245999999999</v>
      </c>
      <c r="E10" s="252">
        <v>0</v>
      </c>
      <c r="F10" s="252">
        <v>35.435900000000004</v>
      </c>
      <c r="G10" s="252">
        <v>0</v>
      </c>
      <c r="H10" s="252">
        <v>79.111279999999994</v>
      </c>
      <c r="I10" s="252">
        <v>76685.402199999997</v>
      </c>
      <c r="J10" s="252">
        <v>195513.7593908</v>
      </c>
      <c r="K10" s="252">
        <v>192.75979999999998</v>
      </c>
      <c r="L10" s="252">
        <v>1232.4881758000001</v>
      </c>
      <c r="M10" s="252">
        <v>0</v>
      </c>
      <c r="N10" s="252">
        <v>861.3023422</v>
      </c>
      <c r="O10" s="252">
        <v>0</v>
      </c>
      <c r="P10" s="252">
        <v>1155.8121999999998</v>
      </c>
      <c r="Q10" s="252">
        <v>198956.12190999999</v>
      </c>
      <c r="R10" s="241"/>
    </row>
    <row r="11" spans="1:26" ht="168" customHeight="1">
      <c r="A11" s="251" t="s">
        <v>165</v>
      </c>
      <c r="B11" s="253">
        <v>0</v>
      </c>
      <c r="C11" s="253">
        <v>0</v>
      </c>
      <c r="D11" s="253">
        <v>0</v>
      </c>
      <c r="E11" s="253">
        <v>0</v>
      </c>
      <c r="F11" s="253">
        <v>0</v>
      </c>
      <c r="G11" s="253">
        <v>0</v>
      </c>
      <c r="H11" s="253">
        <v>0</v>
      </c>
      <c r="I11" s="253">
        <v>0</v>
      </c>
      <c r="J11" s="253">
        <v>763.25456000000008</v>
      </c>
      <c r="K11" s="253">
        <v>0</v>
      </c>
      <c r="L11" s="252">
        <v>0</v>
      </c>
      <c r="M11" s="252">
        <v>0</v>
      </c>
      <c r="N11" s="252">
        <v>0</v>
      </c>
      <c r="O11" s="252">
        <v>0</v>
      </c>
      <c r="P11" s="252">
        <v>23.961919999999999</v>
      </c>
      <c r="Q11" s="252">
        <v>787.21647999999993</v>
      </c>
      <c r="R11" s="241"/>
    </row>
    <row r="12" spans="1:26" ht="168" customHeight="1">
      <c r="A12" s="251" t="s">
        <v>166</v>
      </c>
      <c r="B12" s="253">
        <v>0</v>
      </c>
      <c r="C12" s="253">
        <v>0</v>
      </c>
      <c r="D12" s="253">
        <v>0</v>
      </c>
      <c r="E12" s="253">
        <v>0</v>
      </c>
      <c r="F12" s="253">
        <v>0</v>
      </c>
      <c r="G12" s="253">
        <v>0</v>
      </c>
      <c r="H12" s="253">
        <v>13.72</v>
      </c>
      <c r="I12" s="253">
        <v>13.72</v>
      </c>
      <c r="J12" s="253">
        <v>0</v>
      </c>
      <c r="K12" s="253">
        <v>0</v>
      </c>
      <c r="L12" s="252">
        <v>0</v>
      </c>
      <c r="M12" s="252">
        <v>0</v>
      </c>
      <c r="N12" s="252">
        <v>0</v>
      </c>
      <c r="O12" s="252">
        <v>0</v>
      </c>
      <c r="P12" s="252">
        <v>40</v>
      </c>
      <c r="Q12" s="252">
        <v>40</v>
      </c>
      <c r="R12" s="241"/>
    </row>
    <row r="13" spans="1:26" ht="168" customHeight="1">
      <c r="A13" s="251" t="s">
        <v>167</v>
      </c>
      <c r="B13" s="252">
        <v>53148.219606600003</v>
      </c>
      <c r="C13" s="252">
        <v>0</v>
      </c>
      <c r="D13" s="252">
        <v>162.46943999999999</v>
      </c>
      <c r="E13" s="252">
        <v>0</v>
      </c>
      <c r="F13" s="252">
        <v>61.53228</v>
      </c>
      <c r="G13" s="252">
        <v>0</v>
      </c>
      <c r="H13" s="252">
        <v>6478.8189900000007</v>
      </c>
      <c r="I13" s="252">
        <v>59851.04032</v>
      </c>
      <c r="J13" s="252">
        <v>14088.2717632</v>
      </c>
      <c r="K13" s="252">
        <v>0</v>
      </c>
      <c r="L13" s="252">
        <v>11.07925</v>
      </c>
      <c r="M13" s="252">
        <v>0</v>
      </c>
      <c r="N13" s="252">
        <v>93.919780000000003</v>
      </c>
      <c r="O13" s="252">
        <v>0</v>
      </c>
      <c r="P13" s="252">
        <v>562.99029000000007</v>
      </c>
      <c r="Q13" s="252">
        <v>14756.26108</v>
      </c>
      <c r="R13" s="241"/>
    </row>
    <row r="14" spans="1:26" ht="168" customHeight="1">
      <c r="A14" s="251" t="s">
        <v>168</v>
      </c>
      <c r="B14" s="252">
        <v>176898.4724456</v>
      </c>
      <c r="C14" s="252">
        <v>98.62809</v>
      </c>
      <c r="D14" s="252">
        <v>1861.07358</v>
      </c>
      <c r="E14" s="252">
        <v>0</v>
      </c>
      <c r="F14" s="252">
        <v>347.13340000000005</v>
      </c>
      <c r="G14" s="252">
        <v>0</v>
      </c>
      <c r="H14" s="252">
        <v>8721.9954699999998</v>
      </c>
      <c r="I14" s="252">
        <v>187927.30297999998</v>
      </c>
      <c r="J14" s="252">
        <v>331800.74319140002</v>
      </c>
      <c r="K14" s="252">
        <v>328.75286999999997</v>
      </c>
      <c r="L14" s="252">
        <v>576.41514000000006</v>
      </c>
      <c r="M14" s="252">
        <v>0</v>
      </c>
      <c r="N14" s="252">
        <v>2928.9547812000001</v>
      </c>
      <c r="O14" s="252">
        <v>967.58578</v>
      </c>
      <c r="P14" s="252">
        <v>5736.7636500000008</v>
      </c>
      <c r="Q14" s="252">
        <v>342339.21541</v>
      </c>
      <c r="R14" s="241"/>
    </row>
    <row r="15" spans="1:26" ht="168" customHeight="1">
      <c r="A15" s="251" t="s">
        <v>169</v>
      </c>
      <c r="B15" s="252">
        <v>1021.06678</v>
      </c>
      <c r="C15" s="252">
        <v>0</v>
      </c>
      <c r="D15" s="252">
        <v>0</v>
      </c>
      <c r="E15" s="252">
        <v>0</v>
      </c>
      <c r="F15" s="252">
        <v>0</v>
      </c>
      <c r="G15" s="252">
        <v>0</v>
      </c>
      <c r="H15" s="252">
        <v>10533.570970000001</v>
      </c>
      <c r="I15" s="252">
        <v>11554.63775</v>
      </c>
      <c r="J15" s="252">
        <v>308</v>
      </c>
      <c r="K15" s="252">
        <v>0</v>
      </c>
      <c r="L15" s="252">
        <v>0</v>
      </c>
      <c r="M15" s="252">
        <v>0</v>
      </c>
      <c r="N15" s="252">
        <v>0</v>
      </c>
      <c r="O15" s="252">
        <v>0</v>
      </c>
      <c r="P15" s="252">
        <v>23043.871309999999</v>
      </c>
      <c r="Q15" s="252">
        <v>23351.871309999999</v>
      </c>
      <c r="R15" s="241"/>
    </row>
    <row r="16" spans="1:26" ht="168" customHeight="1">
      <c r="A16" s="251" t="s">
        <v>108</v>
      </c>
      <c r="B16" s="252">
        <v>297848.63481279998</v>
      </c>
      <c r="C16" s="252">
        <v>28.781179999999999</v>
      </c>
      <c r="D16" s="252">
        <v>1502.4073034</v>
      </c>
      <c r="E16" s="252">
        <v>0</v>
      </c>
      <c r="F16" s="252">
        <v>907.40393999999992</v>
      </c>
      <c r="G16" s="252">
        <v>0</v>
      </c>
      <c r="H16" s="252">
        <v>180320.6153</v>
      </c>
      <c r="I16" s="252">
        <v>480607.84252000001</v>
      </c>
      <c r="J16" s="252">
        <v>750259.35183159995</v>
      </c>
      <c r="K16" s="252">
        <v>1131.9599800000001</v>
      </c>
      <c r="L16" s="252">
        <v>3807.8340926000001</v>
      </c>
      <c r="M16" s="252">
        <v>125.25883999999999</v>
      </c>
      <c r="N16" s="252">
        <v>2573.0638414</v>
      </c>
      <c r="O16" s="252">
        <v>16.719809399999999</v>
      </c>
      <c r="P16" s="252">
        <v>449334.67543</v>
      </c>
      <c r="Q16" s="252">
        <v>1207248.86381</v>
      </c>
      <c r="R16" s="241"/>
    </row>
    <row r="17" spans="1:18" ht="168" customHeight="1">
      <c r="A17" s="251" t="s">
        <v>170</v>
      </c>
      <c r="B17" s="252">
        <v>553946.52150240005</v>
      </c>
      <c r="C17" s="252">
        <v>2884.3775699999997</v>
      </c>
      <c r="D17" s="252">
        <v>5351.8053918000005</v>
      </c>
      <c r="E17" s="252">
        <v>21.668880000000001</v>
      </c>
      <c r="F17" s="252">
        <v>8483.0124323999989</v>
      </c>
      <c r="G17" s="252">
        <v>73.637450000000001</v>
      </c>
      <c r="H17" s="252">
        <v>17903.47496</v>
      </c>
      <c r="I17" s="252">
        <v>588664.49820000003</v>
      </c>
      <c r="J17" s="252">
        <v>840923.85286740004</v>
      </c>
      <c r="K17" s="252">
        <v>2411.8922614000003</v>
      </c>
      <c r="L17" s="252">
        <v>4373.2898601999996</v>
      </c>
      <c r="M17" s="252">
        <v>191.49010000000001</v>
      </c>
      <c r="N17" s="252">
        <v>7816.5246404</v>
      </c>
      <c r="O17" s="252">
        <v>187.52356</v>
      </c>
      <c r="P17" s="252">
        <v>46189.956420000002</v>
      </c>
      <c r="Q17" s="252">
        <v>902094.52971000003</v>
      </c>
      <c r="R17" s="241"/>
    </row>
    <row r="18" spans="1:18" ht="168" customHeight="1">
      <c r="A18" s="251" t="s">
        <v>171</v>
      </c>
      <c r="B18" s="252">
        <v>41836.187521200001</v>
      </c>
      <c r="C18" s="252">
        <v>54.132739999999998</v>
      </c>
      <c r="D18" s="252">
        <v>277.54888</v>
      </c>
      <c r="E18" s="252">
        <v>0</v>
      </c>
      <c r="F18" s="252">
        <v>426.62847999999997</v>
      </c>
      <c r="G18" s="252">
        <v>0</v>
      </c>
      <c r="H18" s="252">
        <v>1243.4618600000001</v>
      </c>
      <c r="I18" s="252">
        <v>43837.959479999998</v>
      </c>
      <c r="J18" s="252">
        <v>53944.618593400002</v>
      </c>
      <c r="K18" s="252">
        <v>40.04345</v>
      </c>
      <c r="L18" s="252">
        <v>459.61493999999999</v>
      </c>
      <c r="M18" s="252">
        <v>0</v>
      </c>
      <c r="N18" s="252">
        <v>164.17866000000001</v>
      </c>
      <c r="O18" s="252">
        <v>13.3651322</v>
      </c>
      <c r="P18" s="252">
        <v>1480.2279699999999</v>
      </c>
      <c r="Q18" s="252">
        <v>56102.048740000006</v>
      </c>
      <c r="R18" s="241"/>
    </row>
    <row r="19" spans="1:18" ht="168" customHeight="1">
      <c r="A19" s="251" t="s">
        <v>172</v>
      </c>
      <c r="B19" s="252">
        <v>209934.1793548</v>
      </c>
      <c r="C19" s="252">
        <v>66.668320000000008</v>
      </c>
      <c r="D19" s="252">
        <v>2155.2033524000003</v>
      </c>
      <c r="E19" s="252">
        <v>3.1170468000000002</v>
      </c>
      <c r="F19" s="252">
        <v>3027.8067969999997</v>
      </c>
      <c r="G19" s="252">
        <v>45.040976399999998</v>
      </c>
      <c r="H19" s="252">
        <v>1209.21757</v>
      </c>
      <c r="I19" s="252">
        <v>216441.23340999999</v>
      </c>
      <c r="J19" s="252">
        <v>237855.86731139998</v>
      </c>
      <c r="K19" s="252">
        <v>170.28538</v>
      </c>
      <c r="L19" s="252">
        <v>818.32621119999999</v>
      </c>
      <c r="M19" s="252">
        <v>0</v>
      </c>
      <c r="N19" s="252">
        <v>1043.26758</v>
      </c>
      <c r="O19" s="252">
        <v>0</v>
      </c>
      <c r="P19" s="252">
        <v>3011.1389100000001</v>
      </c>
      <c r="Q19" s="252">
        <v>242898.88540999999</v>
      </c>
      <c r="R19" s="241"/>
    </row>
    <row r="20" spans="1:18" ht="168" customHeight="1">
      <c r="A20" s="251" t="s">
        <v>173</v>
      </c>
      <c r="B20" s="252">
        <v>1184.74065</v>
      </c>
      <c r="C20" s="252">
        <v>0</v>
      </c>
      <c r="D20" s="252">
        <v>2.6661999999999999</v>
      </c>
      <c r="E20" s="252">
        <v>0</v>
      </c>
      <c r="F20" s="252">
        <v>0</v>
      </c>
      <c r="G20" s="252">
        <v>0</v>
      </c>
      <c r="H20" s="252">
        <v>1842.55241</v>
      </c>
      <c r="I20" s="252">
        <v>3029.9592599999996</v>
      </c>
      <c r="J20" s="252">
        <v>1475.9128999999998</v>
      </c>
      <c r="K20" s="252">
        <v>0</v>
      </c>
      <c r="L20" s="252">
        <v>86.924120000000002</v>
      </c>
      <c r="M20" s="252">
        <v>0</v>
      </c>
      <c r="N20" s="252">
        <v>0</v>
      </c>
      <c r="O20" s="252">
        <v>0</v>
      </c>
      <c r="P20" s="252">
        <v>5082.4480000000003</v>
      </c>
      <c r="Q20" s="252">
        <v>6645.2850199999993</v>
      </c>
      <c r="R20" s="241"/>
    </row>
    <row r="21" spans="1:18" ht="168" customHeight="1">
      <c r="A21" s="251" t="s">
        <v>174</v>
      </c>
      <c r="B21" s="252">
        <v>612342.5489672001</v>
      </c>
      <c r="C21" s="252">
        <v>531.46321</v>
      </c>
      <c r="D21" s="252">
        <v>1557.6267086</v>
      </c>
      <c r="E21" s="252">
        <v>0</v>
      </c>
      <c r="F21" s="252">
        <v>8469.7349417999994</v>
      </c>
      <c r="G21" s="252">
        <v>510.35973820000004</v>
      </c>
      <c r="H21" s="252">
        <v>4472.1242199999997</v>
      </c>
      <c r="I21" s="252">
        <v>627883.85778999992</v>
      </c>
      <c r="J21" s="252">
        <v>974006.13122039998</v>
      </c>
      <c r="K21" s="252">
        <v>1917.9167768000002</v>
      </c>
      <c r="L21" s="252">
        <v>3201.2099067999998</v>
      </c>
      <c r="M21" s="252">
        <v>3.9921500000000001</v>
      </c>
      <c r="N21" s="252">
        <v>14135.657427200002</v>
      </c>
      <c r="O21" s="252">
        <v>54.079790000000003</v>
      </c>
      <c r="P21" s="252">
        <v>18400.900530000003</v>
      </c>
      <c r="Q21" s="252">
        <v>1011719.8877899999</v>
      </c>
      <c r="R21" s="241"/>
    </row>
    <row r="22" spans="1:18" ht="168" customHeight="1">
      <c r="A22" s="251" t="s">
        <v>175</v>
      </c>
      <c r="B22" s="252">
        <v>103.66361999999999</v>
      </c>
      <c r="C22" s="252">
        <v>0</v>
      </c>
      <c r="D22" s="252">
        <v>0.57872000000000001</v>
      </c>
      <c r="E22" s="252">
        <v>0</v>
      </c>
      <c r="F22" s="252">
        <v>0</v>
      </c>
      <c r="G22" s="252">
        <v>0</v>
      </c>
      <c r="H22" s="252">
        <v>266.86</v>
      </c>
      <c r="I22" s="252">
        <v>371.10234000000003</v>
      </c>
      <c r="J22" s="252">
        <v>683.18518999999992</v>
      </c>
      <c r="K22" s="252">
        <v>0</v>
      </c>
      <c r="L22" s="252">
        <v>0.91610999999999998</v>
      </c>
      <c r="M22" s="252">
        <v>0</v>
      </c>
      <c r="N22" s="252">
        <v>0</v>
      </c>
      <c r="O22" s="252">
        <v>0</v>
      </c>
      <c r="P22" s="252">
        <v>282.05334000000005</v>
      </c>
      <c r="Q22" s="252">
        <v>966.15463999999997</v>
      </c>
      <c r="R22" s="241"/>
    </row>
    <row r="23" spans="1:18" ht="168" customHeight="1">
      <c r="A23" s="251" t="s">
        <v>176</v>
      </c>
      <c r="B23" s="252">
        <v>3135.8368879999998</v>
      </c>
      <c r="C23" s="252">
        <v>16.189450000000001</v>
      </c>
      <c r="D23" s="252">
        <v>10.93896</v>
      </c>
      <c r="E23" s="252">
        <v>0</v>
      </c>
      <c r="F23" s="252">
        <v>0</v>
      </c>
      <c r="G23" s="252">
        <v>0</v>
      </c>
      <c r="H23" s="252">
        <v>9.9762099999999982</v>
      </c>
      <c r="I23" s="252">
        <v>3172.9415099999997</v>
      </c>
      <c r="J23" s="252">
        <v>26573.763364399998</v>
      </c>
      <c r="K23" s="252">
        <v>0</v>
      </c>
      <c r="L23" s="252">
        <v>10.40273</v>
      </c>
      <c r="M23" s="252">
        <v>0</v>
      </c>
      <c r="N23" s="252">
        <v>0</v>
      </c>
      <c r="O23" s="252">
        <v>0</v>
      </c>
      <c r="P23" s="252">
        <v>99.998570000000001</v>
      </c>
      <c r="Q23" s="252">
        <v>26684.164659999999</v>
      </c>
      <c r="R23" s="241"/>
    </row>
    <row r="24" spans="1:18" ht="168" customHeight="1">
      <c r="A24" s="251" t="s">
        <v>177</v>
      </c>
      <c r="B24" s="252">
        <v>103183.12102400001</v>
      </c>
      <c r="C24" s="252">
        <v>158.06283999999999</v>
      </c>
      <c r="D24" s="252">
        <v>834.42190000000005</v>
      </c>
      <c r="E24" s="252">
        <v>0</v>
      </c>
      <c r="F24" s="252">
        <v>301.01130000000001</v>
      </c>
      <c r="G24" s="252">
        <v>0</v>
      </c>
      <c r="H24" s="252">
        <v>4257.1778199999999</v>
      </c>
      <c r="I24" s="252">
        <v>108733.79489</v>
      </c>
      <c r="J24" s="252">
        <v>62113.531945000002</v>
      </c>
      <c r="K24" s="252">
        <v>245.83017000000001</v>
      </c>
      <c r="L24" s="252">
        <v>446.38074</v>
      </c>
      <c r="M24" s="252">
        <v>0</v>
      </c>
      <c r="N24" s="252">
        <v>451.49381119999998</v>
      </c>
      <c r="O24" s="252">
        <v>0</v>
      </c>
      <c r="P24" s="252">
        <v>4638.3540999999996</v>
      </c>
      <c r="Q24" s="252">
        <v>67895.590760000006</v>
      </c>
      <c r="R24" s="241"/>
    </row>
    <row r="25" spans="1:18" ht="168" customHeight="1">
      <c r="A25" s="251" t="s">
        <v>178</v>
      </c>
      <c r="B25" s="252">
        <v>0</v>
      </c>
      <c r="C25" s="252">
        <v>0</v>
      </c>
      <c r="D25" s="252">
        <v>0</v>
      </c>
      <c r="E25" s="252">
        <v>0</v>
      </c>
      <c r="F25" s="252">
        <v>0</v>
      </c>
      <c r="G25" s="252">
        <v>0</v>
      </c>
      <c r="H25" s="252">
        <v>0</v>
      </c>
      <c r="I25" s="252">
        <v>0</v>
      </c>
      <c r="J25" s="252">
        <v>0</v>
      </c>
      <c r="K25" s="252">
        <v>0</v>
      </c>
      <c r="L25" s="252">
        <v>0</v>
      </c>
      <c r="M25" s="252">
        <v>0</v>
      </c>
      <c r="N25" s="252">
        <v>0</v>
      </c>
      <c r="O25" s="252">
        <v>0</v>
      </c>
      <c r="P25" s="252">
        <v>0</v>
      </c>
      <c r="Q25" s="252">
        <v>0</v>
      </c>
      <c r="R25" s="241"/>
    </row>
    <row r="26" spans="1:18" ht="168" customHeight="1">
      <c r="A26" s="251" t="s">
        <v>179</v>
      </c>
      <c r="B26" s="252">
        <v>0</v>
      </c>
      <c r="C26" s="252">
        <v>0</v>
      </c>
      <c r="D26" s="252">
        <v>0</v>
      </c>
      <c r="E26" s="252">
        <v>0</v>
      </c>
      <c r="F26" s="252">
        <v>0</v>
      </c>
      <c r="G26" s="252">
        <v>0</v>
      </c>
      <c r="H26" s="252">
        <v>0</v>
      </c>
      <c r="I26" s="252">
        <v>0</v>
      </c>
      <c r="J26" s="252">
        <v>0</v>
      </c>
      <c r="K26" s="252">
        <v>0</v>
      </c>
      <c r="L26" s="252">
        <v>0</v>
      </c>
      <c r="M26" s="252">
        <v>0</v>
      </c>
      <c r="N26" s="252">
        <v>0</v>
      </c>
      <c r="O26" s="252">
        <v>0</v>
      </c>
      <c r="P26" s="252">
        <v>0</v>
      </c>
      <c r="Q26" s="252">
        <v>0</v>
      </c>
      <c r="R26" s="241"/>
    </row>
    <row r="27" spans="1:18" s="180" customFormat="1" ht="297.75" customHeight="1">
      <c r="A27" s="254" t="s">
        <v>180</v>
      </c>
      <c r="B27" s="255">
        <v>140</v>
      </c>
      <c r="C27" s="255">
        <v>301.87090000000001</v>
      </c>
      <c r="D27" s="255">
        <v>0</v>
      </c>
      <c r="E27" s="255">
        <v>0</v>
      </c>
      <c r="F27" s="255">
        <v>114.84547999999999</v>
      </c>
      <c r="G27" s="255">
        <v>0</v>
      </c>
      <c r="H27" s="255">
        <v>1790.7429299999999</v>
      </c>
      <c r="I27" s="255">
        <v>2347.4593100000002</v>
      </c>
      <c r="J27" s="255">
        <v>0</v>
      </c>
      <c r="K27" s="255">
        <v>0</v>
      </c>
      <c r="L27" s="255">
        <v>0</v>
      </c>
      <c r="M27" s="255">
        <v>0</v>
      </c>
      <c r="N27" s="255">
        <v>0</v>
      </c>
      <c r="O27" s="255">
        <v>0</v>
      </c>
      <c r="P27" s="255">
        <v>513.75047999999992</v>
      </c>
      <c r="Q27" s="255">
        <v>513.75047999999992</v>
      </c>
      <c r="R27" s="256"/>
    </row>
    <row r="28" spans="1:18" s="180" customFormat="1" ht="111.75" customHeight="1">
      <c r="A28" s="283" t="s">
        <v>194</v>
      </c>
      <c r="B28" s="284">
        <f>SUM(B10:B27)</f>
        <v>2131104.8357342002</v>
      </c>
      <c r="C28" s="284">
        <f t="shared" ref="C28:Q28" si="0">SUM(C10:C27)</f>
        <v>4140.1742999999997</v>
      </c>
      <c r="D28" s="284">
        <f t="shared" si="0"/>
        <v>13905.952896199999</v>
      </c>
      <c r="E28" s="284">
        <f t="shared" si="0"/>
        <v>24.785926800000002</v>
      </c>
      <c r="F28" s="284">
        <f t="shared" si="0"/>
        <v>22174.544951199994</v>
      </c>
      <c r="G28" s="284">
        <f t="shared" si="0"/>
        <v>629.03816460000007</v>
      </c>
      <c r="H28" s="284">
        <f t="shared" si="0"/>
        <v>239143.41999000002</v>
      </c>
      <c r="I28" s="284">
        <f t="shared" si="0"/>
        <v>2411122.7519599996</v>
      </c>
      <c r="J28" s="284">
        <f t="shared" si="0"/>
        <v>3490310.2441289998</v>
      </c>
      <c r="K28" s="284">
        <f t="shared" si="0"/>
        <v>6439.4406882000012</v>
      </c>
      <c r="L28" s="284">
        <f t="shared" si="0"/>
        <v>15024.881276599997</v>
      </c>
      <c r="M28" s="284">
        <f t="shared" si="0"/>
        <v>320.74108999999999</v>
      </c>
      <c r="N28" s="284">
        <f t="shared" si="0"/>
        <v>30068.362863599999</v>
      </c>
      <c r="O28" s="284">
        <f t="shared" si="0"/>
        <v>1239.2740716000001</v>
      </c>
      <c r="P28" s="284">
        <f t="shared" si="0"/>
        <v>559596.90312000003</v>
      </c>
      <c r="Q28" s="284">
        <f t="shared" si="0"/>
        <v>4102999.8472099993</v>
      </c>
      <c r="R28" s="256"/>
    </row>
    <row r="29" spans="1:18" ht="27.75" customHeight="1" thickBot="1">
      <c r="A29" s="285"/>
      <c r="B29" s="286"/>
      <c r="C29" s="287"/>
      <c r="D29" s="288"/>
      <c r="E29" s="288"/>
      <c r="F29" s="288"/>
      <c r="G29" s="288"/>
      <c r="H29" s="288"/>
      <c r="I29" s="288"/>
      <c r="J29" s="288"/>
      <c r="K29" s="288"/>
      <c r="L29" s="286"/>
      <c r="M29" s="286"/>
      <c r="N29" s="286"/>
      <c r="O29" s="286"/>
      <c r="P29" s="286"/>
      <c r="Q29" s="286"/>
      <c r="R29" s="241"/>
    </row>
    <row r="30" spans="1:18" ht="87" customHeight="1">
      <c r="A30" s="238" t="s">
        <v>730</v>
      </c>
      <c r="B30" s="160"/>
      <c r="C30" s="263"/>
      <c r="D30" s="191"/>
      <c r="E30" s="191"/>
      <c r="F30" s="191"/>
      <c r="G30" s="191"/>
      <c r="H30" s="191"/>
      <c r="I30" s="191"/>
      <c r="J30" s="191"/>
      <c r="K30" s="191"/>
      <c r="L30" s="192"/>
      <c r="M30" s="192"/>
      <c r="N30" s="20"/>
      <c r="O30" s="20"/>
      <c r="P30" s="20"/>
      <c r="Q30" s="20"/>
    </row>
    <row r="31" spans="1:18" ht="13.5" customHeight="1">
      <c r="A31" s="19"/>
      <c r="B31" s="44"/>
      <c r="C31" s="264"/>
      <c r="D31" s="21"/>
      <c r="E31" s="21"/>
      <c r="F31" s="21"/>
      <c r="G31" s="21"/>
      <c r="H31" s="21"/>
      <c r="I31" s="21"/>
      <c r="J31" s="21"/>
      <c r="K31" s="21"/>
      <c r="L31" s="21"/>
      <c r="M31" s="137"/>
      <c r="N31" s="20"/>
      <c r="O31" s="20"/>
      <c r="P31" s="20"/>
      <c r="Q31" s="20"/>
    </row>
    <row r="32" spans="1:18" ht="13.5" customHeight="1">
      <c r="A32" s="19"/>
      <c r="B32" s="44"/>
      <c r="C32" s="264"/>
      <c r="D32" s="21"/>
      <c r="E32" s="21"/>
      <c r="F32" s="21"/>
      <c r="G32" s="21"/>
      <c r="H32" s="21"/>
      <c r="I32" s="21"/>
      <c r="J32" s="21"/>
      <c r="K32" s="21"/>
      <c r="L32" s="21"/>
      <c r="M32" s="137"/>
      <c r="N32" s="20"/>
      <c r="O32" s="20"/>
      <c r="P32" s="20"/>
      <c r="Q32" s="20"/>
    </row>
    <row r="33" spans="1:17" ht="13.5" customHeight="1">
      <c r="A33" s="19"/>
      <c r="B33" s="44"/>
      <c r="C33" s="264"/>
      <c r="D33" s="21"/>
      <c r="E33" s="21"/>
      <c r="F33" s="21"/>
      <c r="G33" s="21"/>
      <c r="H33" s="21"/>
      <c r="I33" s="21"/>
      <c r="J33" s="21"/>
      <c r="K33" s="21"/>
      <c r="L33" s="21"/>
      <c r="M33" s="137"/>
      <c r="N33" s="20"/>
      <c r="O33" s="20"/>
      <c r="P33" s="20"/>
      <c r="Q33" s="20"/>
    </row>
    <row r="34" spans="1:17" ht="13.5" customHeight="1">
      <c r="A34" s="19"/>
      <c r="B34" s="44"/>
      <c r="C34" s="264"/>
      <c r="D34" s="21"/>
      <c r="E34" s="21"/>
      <c r="F34" s="21"/>
      <c r="G34" s="21"/>
      <c r="H34" s="21"/>
      <c r="I34" s="21"/>
      <c r="J34" s="21"/>
      <c r="K34" s="21"/>
      <c r="L34" s="21"/>
      <c r="M34" s="137"/>
      <c r="N34" s="20"/>
      <c r="O34" s="20"/>
      <c r="P34" s="20"/>
      <c r="Q34" s="20"/>
    </row>
    <row r="35" spans="1:17" ht="13.5" customHeight="1">
      <c r="A35" s="19"/>
      <c r="B35" s="44"/>
      <c r="C35" s="264"/>
      <c r="D35" s="21"/>
      <c r="E35" s="21"/>
      <c r="F35" s="21"/>
      <c r="G35" s="21"/>
      <c r="H35" s="21"/>
      <c r="I35" s="21"/>
      <c r="J35" s="21"/>
      <c r="K35" s="21"/>
      <c r="L35" s="21"/>
      <c r="M35" s="137"/>
      <c r="N35" s="20"/>
      <c r="O35" s="20"/>
      <c r="P35" s="20"/>
      <c r="Q35" s="20"/>
    </row>
    <row r="36" spans="1:17" ht="13.5" customHeight="1">
      <c r="A36" s="19"/>
      <c r="B36" s="44"/>
      <c r="C36" s="264"/>
      <c r="D36" s="21"/>
      <c r="E36" s="21"/>
      <c r="F36" s="21"/>
      <c r="G36" s="21"/>
      <c r="H36" s="21"/>
      <c r="I36" s="21"/>
      <c r="J36" s="21"/>
      <c r="K36" s="21"/>
      <c r="L36" s="21"/>
      <c r="M36" s="137"/>
      <c r="N36" s="20"/>
      <c r="O36" s="20"/>
      <c r="P36" s="20"/>
      <c r="Q36" s="20"/>
    </row>
    <row r="37" spans="1:17" ht="13.5" customHeight="1">
      <c r="A37" s="168"/>
      <c r="B37" s="234"/>
      <c r="C37" s="264"/>
      <c r="D37" s="21"/>
      <c r="E37" s="21"/>
      <c r="F37" s="21"/>
      <c r="G37" s="21"/>
      <c r="H37" s="21"/>
      <c r="I37" s="21"/>
      <c r="J37" s="21"/>
      <c r="K37" s="21"/>
      <c r="L37" s="21"/>
      <c r="M37" s="137"/>
      <c r="N37" s="20"/>
      <c r="O37" s="20"/>
      <c r="P37" s="20"/>
      <c r="Q37" s="20"/>
    </row>
    <row r="38" spans="1:17" ht="13.5" customHeight="1">
      <c r="A38" s="19"/>
      <c r="B38" s="234"/>
      <c r="C38" s="264"/>
      <c r="D38" s="21"/>
      <c r="E38" s="21"/>
      <c r="F38" s="21"/>
      <c r="G38" s="21"/>
      <c r="H38" s="21"/>
      <c r="I38" s="21"/>
      <c r="J38" s="21"/>
      <c r="K38" s="21"/>
      <c r="L38" s="21"/>
      <c r="M38" s="137"/>
      <c r="N38" s="20"/>
      <c r="O38" s="20"/>
      <c r="P38" s="20"/>
      <c r="Q38" s="20"/>
    </row>
    <row r="39" spans="1:17" ht="13.5" customHeight="1">
      <c r="A39" s="19"/>
      <c r="B39" s="234"/>
      <c r="C39" s="264"/>
      <c r="D39" s="21"/>
      <c r="E39" s="21"/>
      <c r="F39" s="21"/>
      <c r="G39" s="21"/>
      <c r="H39" s="21"/>
      <c r="I39" s="21"/>
      <c r="J39" s="21"/>
      <c r="K39" s="21"/>
      <c r="L39" s="21"/>
      <c r="M39" s="137"/>
      <c r="N39" s="20"/>
      <c r="O39" s="20"/>
      <c r="P39" s="20"/>
      <c r="Q39" s="20"/>
    </row>
    <row r="40" spans="1:17" ht="13.5" customHeight="1">
      <c r="A40" s="19"/>
      <c r="B40" s="234"/>
      <c r="C40" s="264"/>
      <c r="D40" s="21"/>
      <c r="E40" s="21"/>
      <c r="F40" s="21"/>
      <c r="G40" s="21"/>
      <c r="H40" s="21"/>
      <c r="I40" s="21"/>
      <c r="J40" s="21"/>
      <c r="K40" s="21"/>
      <c r="L40" s="21"/>
      <c r="M40" s="137"/>
      <c r="N40" s="20"/>
      <c r="O40" s="20"/>
      <c r="P40" s="20"/>
      <c r="Q40" s="20"/>
    </row>
    <row r="41" spans="1:17" ht="13.5" customHeight="1">
      <c r="A41" s="19"/>
      <c r="B41" s="234"/>
      <c r="C41" s="264"/>
      <c r="D41" s="21"/>
      <c r="E41" s="21"/>
      <c r="F41" s="21"/>
      <c r="G41" s="21"/>
      <c r="H41" s="21"/>
      <c r="I41" s="21"/>
      <c r="J41" s="21"/>
      <c r="K41" s="21"/>
      <c r="L41" s="21"/>
      <c r="M41" s="137"/>
      <c r="N41" s="20"/>
      <c r="O41" s="20"/>
      <c r="P41" s="20"/>
      <c r="Q41" s="20"/>
    </row>
    <row r="42" spans="1:17" ht="13.5" customHeight="1">
      <c r="A42" s="19"/>
      <c r="B42" s="234"/>
      <c r="C42" s="264"/>
      <c r="D42" s="21"/>
      <c r="E42" s="21"/>
      <c r="F42" s="21"/>
      <c r="G42" s="21"/>
      <c r="H42" s="21"/>
      <c r="I42" s="21"/>
      <c r="J42" s="21"/>
      <c r="K42" s="21"/>
      <c r="L42" s="21"/>
      <c r="M42" s="137"/>
      <c r="N42" s="20"/>
      <c r="O42" s="20"/>
      <c r="P42" s="20"/>
      <c r="Q42" s="20"/>
    </row>
    <row r="43" spans="1:17" ht="13.5" customHeight="1">
      <c r="A43" s="168"/>
      <c r="B43" s="234"/>
      <c r="C43" s="264"/>
      <c r="D43" s="21"/>
      <c r="E43" s="21"/>
      <c r="F43" s="21"/>
      <c r="G43" s="21"/>
      <c r="H43" s="21"/>
      <c r="I43" s="21"/>
      <c r="J43" s="21"/>
      <c r="K43" s="21"/>
      <c r="L43" s="21"/>
      <c r="M43" s="137"/>
      <c r="N43" s="20"/>
      <c r="O43" s="20"/>
      <c r="P43" s="20"/>
      <c r="Q43" s="20"/>
    </row>
    <row r="44" spans="1:17" ht="13.5" customHeight="1">
      <c r="A44" s="19"/>
      <c r="B44" s="44"/>
      <c r="C44" s="264"/>
      <c r="D44" s="21"/>
      <c r="E44" s="21"/>
      <c r="F44" s="21"/>
      <c r="G44" s="21"/>
      <c r="H44" s="21"/>
      <c r="I44" s="21"/>
      <c r="J44" s="21"/>
      <c r="K44" s="21"/>
      <c r="L44" s="21"/>
      <c r="M44" s="137"/>
      <c r="N44" s="20"/>
      <c r="O44" s="20"/>
      <c r="P44" s="20"/>
      <c r="Q44" s="20"/>
    </row>
    <row r="45" spans="1:17" ht="13.5" customHeight="1">
      <c r="A45" s="19"/>
      <c r="B45" s="44"/>
      <c r="C45" s="264"/>
      <c r="D45" s="21"/>
      <c r="E45" s="21"/>
      <c r="F45" s="21"/>
      <c r="G45" s="21"/>
      <c r="H45" s="21"/>
      <c r="I45" s="21"/>
      <c r="J45" s="21"/>
      <c r="K45" s="21"/>
      <c r="L45" s="21"/>
      <c r="M45" s="137"/>
      <c r="N45" s="20"/>
      <c r="O45" s="20"/>
      <c r="P45" s="20"/>
      <c r="Q45" s="20"/>
    </row>
    <row r="46" spans="1:17" ht="13.5" customHeight="1">
      <c r="A46" s="19"/>
      <c r="B46" s="44"/>
      <c r="C46" s="264"/>
      <c r="D46" s="21"/>
      <c r="E46" s="21"/>
      <c r="F46" s="21"/>
      <c r="G46" s="21"/>
      <c r="H46" s="21"/>
      <c r="I46" s="21"/>
      <c r="J46" s="21"/>
      <c r="K46" s="21"/>
      <c r="L46" s="21"/>
      <c r="M46" s="137"/>
      <c r="N46" s="20"/>
      <c r="O46" s="20"/>
      <c r="P46" s="20"/>
      <c r="Q46" s="20"/>
    </row>
    <row r="47" spans="1:17" ht="13.5" customHeight="1">
      <c r="A47" s="168"/>
      <c r="B47" s="44"/>
      <c r="C47" s="264"/>
      <c r="D47" s="21"/>
      <c r="E47" s="21"/>
      <c r="F47" s="21"/>
      <c r="G47" s="21"/>
      <c r="H47" s="21"/>
      <c r="I47" s="21"/>
      <c r="J47" s="21"/>
      <c r="K47" s="21"/>
      <c r="L47" s="21"/>
      <c r="M47" s="137"/>
      <c r="N47" s="20"/>
      <c r="O47" s="20"/>
      <c r="P47" s="20"/>
      <c r="Q47" s="20"/>
    </row>
    <row r="48" spans="1:17" ht="13.5" customHeight="1">
      <c r="A48" s="19"/>
      <c r="B48" s="44"/>
      <c r="C48" s="264"/>
      <c r="D48" s="21"/>
      <c r="E48" s="21"/>
      <c r="F48" s="21"/>
      <c r="G48" s="21"/>
      <c r="H48" s="21"/>
      <c r="I48" s="21"/>
      <c r="J48" s="21"/>
      <c r="K48" s="21"/>
      <c r="L48" s="21"/>
      <c r="M48" s="137"/>
      <c r="N48" s="20"/>
      <c r="O48" s="20"/>
      <c r="P48" s="20"/>
      <c r="Q48" s="20"/>
    </row>
    <row r="49" spans="1:17" ht="13.5" customHeight="1">
      <c r="A49" s="19"/>
      <c r="B49" s="44"/>
      <c r="C49" s="264"/>
      <c r="D49" s="21"/>
      <c r="E49" s="21"/>
      <c r="F49" s="21"/>
      <c r="G49" s="21"/>
      <c r="H49" s="21"/>
      <c r="I49" s="21"/>
      <c r="J49" s="21"/>
      <c r="K49" s="21"/>
      <c r="L49" s="21"/>
      <c r="M49" s="137"/>
      <c r="N49" s="20"/>
      <c r="O49" s="20"/>
      <c r="P49" s="20"/>
      <c r="Q49" s="20"/>
    </row>
    <row r="50" spans="1:17" ht="13.5" customHeight="1">
      <c r="A50" s="19"/>
      <c r="B50" s="44"/>
      <c r="C50" s="264"/>
      <c r="D50" s="21"/>
      <c r="E50" s="21"/>
      <c r="F50" s="21"/>
      <c r="G50" s="21"/>
      <c r="H50" s="21"/>
      <c r="I50" s="21"/>
      <c r="J50" s="21"/>
      <c r="K50" s="21"/>
      <c r="L50" s="21"/>
      <c r="M50" s="137"/>
      <c r="N50" s="20"/>
      <c r="O50" s="20"/>
      <c r="P50" s="20"/>
      <c r="Q50" s="20"/>
    </row>
    <row r="51" spans="1:17" ht="13.5" customHeight="1">
      <c r="A51" s="19"/>
      <c r="B51" s="44"/>
      <c r="C51" s="264"/>
      <c r="D51" s="21"/>
      <c r="E51" s="21"/>
      <c r="F51" s="21"/>
      <c r="G51" s="21"/>
      <c r="H51" s="21"/>
      <c r="I51" s="21"/>
      <c r="J51" s="21"/>
      <c r="K51" s="21"/>
      <c r="L51" s="21"/>
      <c r="M51" s="137"/>
      <c r="N51" s="20"/>
      <c r="O51" s="20"/>
      <c r="P51" s="20"/>
      <c r="Q51" s="20"/>
    </row>
    <row r="52" spans="1:17" ht="13.5" customHeight="1">
      <c r="A52" s="168"/>
      <c r="B52" s="44"/>
      <c r="C52" s="264"/>
      <c r="D52" s="21"/>
      <c r="E52" s="21"/>
      <c r="F52" s="21"/>
      <c r="G52" s="21"/>
      <c r="H52" s="21"/>
      <c r="I52" s="21"/>
      <c r="J52" s="21"/>
      <c r="K52" s="21"/>
      <c r="L52" s="21"/>
      <c r="M52" s="137"/>
      <c r="N52" s="20"/>
      <c r="O52" s="20"/>
      <c r="P52" s="20"/>
      <c r="Q52" s="20"/>
    </row>
    <row r="53" spans="1:17" ht="13.5" customHeight="1">
      <c r="A53" s="19"/>
      <c r="B53" s="44"/>
      <c r="C53" s="264"/>
      <c r="D53" s="21"/>
      <c r="E53" s="21"/>
      <c r="F53" s="21"/>
      <c r="G53" s="21"/>
      <c r="H53" s="21"/>
      <c r="I53" s="21"/>
      <c r="J53" s="21"/>
      <c r="K53" s="21"/>
      <c r="L53" s="21"/>
      <c r="M53" s="137"/>
      <c r="N53" s="20"/>
      <c r="O53" s="20"/>
      <c r="P53" s="20"/>
      <c r="Q53" s="20"/>
    </row>
    <row r="54" spans="1:17" ht="13.5" customHeight="1">
      <c r="A54" s="19"/>
      <c r="B54" s="44"/>
      <c r="C54" s="264"/>
      <c r="D54" s="21"/>
      <c r="E54" s="21"/>
      <c r="F54" s="21"/>
      <c r="G54" s="21"/>
      <c r="H54" s="21"/>
      <c r="I54" s="21"/>
      <c r="J54" s="21"/>
      <c r="K54" s="21"/>
      <c r="L54" s="21"/>
      <c r="M54" s="137"/>
      <c r="N54" s="20"/>
      <c r="O54" s="20"/>
      <c r="P54" s="20"/>
      <c r="Q54" s="20"/>
    </row>
    <row r="55" spans="1:17" ht="13.5" customHeight="1">
      <c r="A55" s="19"/>
      <c r="B55" s="44"/>
      <c r="C55" s="264"/>
      <c r="D55" s="21"/>
      <c r="E55" s="21"/>
      <c r="F55" s="21"/>
      <c r="G55" s="21"/>
      <c r="H55" s="21"/>
      <c r="I55" s="21"/>
      <c r="J55" s="21"/>
      <c r="K55" s="21"/>
      <c r="L55" s="21"/>
      <c r="M55" s="137"/>
      <c r="N55" s="20"/>
      <c r="O55" s="20"/>
      <c r="P55" s="20"/>
      <c r="Q55" s="20"/>
    </row>
    <row r="56" spans="1:17" ht="9" customHeight="1">
      <c r="A56" s="166"/>
      <c r="B56" s="44"/>
      <c r="C56" s="264"/>
      <c r="D56" s="21"/>
      <c r="E56" s="21"/>
      <c r="F56" s="21"/>
      <c r="G56" s="21"/>
      <c r="H56" s="21"/>
      <c r="I56" s="21"/>
      <c r="J56" s="21"/>
      <c r="K56" s="21"/>
      <c r="L56" s="21"/>
      <c r="M56" s="137"/>
      <c r="N56" s="20"/>
      <c r="O56" s="20"/>
      <c r="P56" s="20"/>
      <c r="Q56" s="20"/>
    </row>
    <row r="57" spans="1:17" ht="9" customHeight="1">
      <c r="A57" s="166"/>
      <c r="B57" s="44"/>
      <c r="C57" s="264"/>
      <c r="D57" s="21"/>
      <c r="E57" s="21"/>
      <c r="F57" s="21"/>
      <c r="G57" s="21"/>
      <c r="H57" s="21"/>
      <c r="I57" s="21"/>
      <c r="J57" s="21"/>
      <c r="K57" s="21"/>
      <c r="L57" s="21"/>
      <c r="M57" s="137"/>
      <c r="N57" s="20"/>
      <c r="O57" s="20"/>
      <c r="P57" s="20"/>
      <c r="Q57" s="20"/>
    </row>
    <row r="58" spans="1:17" ht="9" customHeight="1">
      <c r="A58" s="166"/>
      <c r="B58" s="44"/>
      <c r="C58" s="264"/>
      <c r="D58" s="21"/>
      <c r="E58" s="21"/>
      <c r="F58" s="21"/>
      <c r="G58" s="21"/>
      <c r="H58" s="21"/>
      <c r="I58" s="21"/>
      <c r="J58" s="21"/>
      <c r="K58" s="21"/>
      <c r="L58" s="21"/>
      <c r="M58" s="137"/>
      <c r="N58" s="20"/>
      <c r="O58" s="20"/>
      <c r="P58" s="20"/>
      <c r="Q58" s="20"/>
    </row>
    <row r="59" spans="1:17" ht="9" customHeight="1">
      <c r="A59" s="166"/>
      <c r="B59" s="44"/>
      <c r="C59" s="264"/>
      <c r="D59" s="21"/>
      <c r="E59" s="21"/>
      <c r="F59" s="21"/>
      <c r="G59" s="21"/>
      <c r="H59" s="21"/>
      <c r="I59" s="21"/>
      <c r="J59" s="21"/>
      <c r="K59" s="21"/>
      <c r="L59" s="21"/>
      <c r="M59" s="137"/>
      <c r="N59" s="20"/>
      <c r="O59" s="20"/>
      <c r="P59" s="20"/>
      <c r="Q59" s="20"/>
    </row>
    <row r="60" spans="1:17" ht="9" customHeight="1">
      <c r="A60" s="167"/>
      <c r="B60" s="44"/>
      <c r="C60" s="264"/>
      <c r="D60" s="21"/>
      <c r="E60" s="21"/>
      <c r="F60" s="21"/>
      <c r="G60" s="21"/>
      <c r="H60" s="21"/>
      <c r="I60" s="21"/>
      <c r="J60" s="21"/>
      <c r="K60" s="21"/>
      <c r="L60" s="21"/>
      <c r="M60" s="137"/>
      <c r="N60" s="20"/>
      <c r="O60" s="20"/>
      <c r="P60" s="20"/>
      <c r="Q60" s="20"/>
    </row>
    <row r="61" spans="1:17" ht="9" customHeight="1">
      <c r="A61" s="167"/>
      <c r="C61" s="264"/>
      <c r="D61" s="21"/>
      <c r="E61" s="21"/>
      <c r="F61" s="21"/>
      <c r="G61" s="21"/>
      <c r="H61" s="21"/>
      <c r="I61" s="21"/>
      <c r="J61" s="21"/>
      <c r="K61" s="21"/>
      <c r="L61" s="21"/>
      <c r="M61" s="20"/>
      <c r="N61" s="20"/>
      <c r="O61" s="20"/>
      <c r="P61" s="20"/>
      <c r="Q61" s="20"/>
    </row>
    <row r="62" spans="1:17" ht="9" customHeight="1">
      <c r="A62" s="168"/>
      <c r="C62" s="264"/>
      <c r="D62" s="21"/>
      <c r="E62" s="21"/>
      <c r="F62" s="21"/>
      <c r="G62" s="21"/>
      <c r="H62" s="21"/>
      <c r="I62" s="21"/>
      <c r="J62" s="21"/>
      <c r="K62" s="21"/>
      <c r="L62" s="21"/>
      <c r="M62" s="20"/>
      <c r="N62" s="20"/>
      <c r="O62" s="20"/>
      <c r="P62" s="20"/>
      <c r="Q62" s="20"/>
    </row>
    <row r="63" spans="1:17" ht="9" customHeight="1">
      <c r="A63" s="19"/>
      <c r="C63" s="264"/>
      <c r="D63" s="21"/>
      <c r="E63" s="21"/>
      <c r="F63" s="21"/>
      <c r="G63" s="21"/>
      <c r="H63" s="21"/>
      <c r="I63" s="21"/>
      <c r="J63" s="21"/>
      <c r="K63" s="21"/>
      <c r="L63" s="21"/>
      <c r="M63" s="20"/>
      <c r="N63" s="20"/>
      <c r="O63" s="20"/>
      <c r="P63" s="20"/>
      <c r="Q63" s="20"/>
    </row>
    <row r="64" spans="1:17" ht="9" customHeight="1">
      <c r="A64" s="19"/>
      <c r="C64" s="264"/>
      <c r="D64" s="21"/>
      <c r="E64" s="21"/>
      <c r="F64" s="21"/>
      <c r="G64" s="21"/>
      <c r="H64" s="21"/>
      <c r="I64" s="21"/>
      <c r="J64" s="21"/>
      <c r="K64" s="21"/>
      <c r="L64" s="21"/>
      <c r="M64" s="20"/>
      <c r="N64" s="20"/>
      <c r="O64" s="20"/>
      <c r="P64" s="20"/>
      <c r="Q64" s="20"/>
    </row>
    <row r="65" spans="1:17" ht="9" customHeight="1">
      <c r="A65" s="19"/>
      <c r="C65" s="264"/>
      <c r="D65" s="21"/>
      <c r="E65" s="21"/>
      <c r="F65" s="21"/>
      <c r="G65" s="21"/>
      <c r="H65" s="21"/>
      <c r="I65" s="21"/>
      <c r="J65" s="21"/>
      <c r="K65" s="21"/>
      <c r="L65" s="21"/>
      <c r="M65" s="20"/>
      <c r="N65" s="20"/>
      <c r="O65" s="20"/>
      <c r="P65" s="20"/>
      <c r="Q65" s="20"/>
    </row>
    <row r="66" spans="1:17" ht="9" customHeight="1">
      <c r="A66" s="19"/>
      <c r="C66" s="264"/>
      <c r="D66" s="21"/>
      <c r="E66" s="21"/>
      <c r="F66" s="21"/>
      <c r="G66" s="21"/>
      <c r="H66" s="21"/>
      <c r="I66" s="21"/>
      <c r="J66" s="21"/>
      <c r="K66" s="21"/>
      <c r="L66" s="21"/>
      <c r="M66" s="20"/>
      <c r="N66" s="20"/>
      <c r="O66" s="20"/>
      <c r="P66" s="20"/>
      <c r="Q66" s="20"/>
    </row>
    <row r="67" spans="1:17" ht="9" customHeight="1">
      <c r="A67" s="166"/>
      <c r="C67" s="264"/>
      <c r="D67" s="21"/>
      <c r="E67" s="21"/>
      <c r="F67" s="21"/>
      <c r="G67" s="21"/>
      <c r="H67" s="21"/>
      <c r="I67" s="21"/>
      <c r="J67" s="21"/>
      <c r="K67" s="21"/>
      <c r="L67" s="21"/>
      <c r="M67" s="20"/>
      <c r="N67" s="20"/>
      <c r="O67" s="20"/>
      <c r="P67" s="20"/>
      <c r="Q67" s="20"/>
    </row>
    <row r="68" spans="1:17" ht="9" customHeight="1">
      <c r="A68" s="168"/>
      <c r="C68" s="264"/>
      <c r="D68" s="21"/>
      <c r="E68" s="21"/>
      <c r="F68" s="21"/>
      <c r="G68" s="21"/>
      <c r="H68" s="21"/>
      <c r="I68" s="21"/>
      <c r="J68" s="21"/>
      <c r="K68" s="21"/>
      <c r="L68" s="21"/>
      <c r="M68" s="20"/>
      <c r="N68" s="20"/>
      <c r="O68" s="20"/>
      <c r="P68" s="20"/>
      <c r="Q68" s="20"/>
    </row>
    <row r="69" spans="1:17" ht="9" customHeight="1">
      <c r="A69" s="19"/>
      <c r="C69" s="264"/>
      <c r="D69" s="21"/>
      <c r="E69" s="21"/>
      <c r="F69" s="21"/>
      <c r="G69" s="21"/>
      <c r="H69" s="21"/>
      <c r="I69" s="21"/>
      <c r="J69" s="21"/>
      <c r="K69" s="21"/>
      <c r="L69" s="21"/>
      <c r="M69" s="20"/>
      <c r="N69" s="20"/>
      <c r="O69" s="20"/>
      <c r="P69" s="20"/>
      <c r="Q69" s="20"/>
    </row>
    <row r="70" spans="1:17" ht="9" customHeight="1">
      <c r="A70" s="19"/>
      <c r="C70" s="264"/>
      <c r="D70" s="21"/>
      <c r="E70" s="21"/>
      <c r="F70" s="21"/>
      <c r="G70" s="21"/>
      <c r="H70" s="21"/>
      <c r="I70" s="21"/>
      <c r="J70" s="21"/>
      <c r="K70" s="21"/>
      <c r="L70" s="21"/>
      <c r="M70" s="20"/>
      <c r="N70" s="20"/>
      <c r="O70" s="20"/>
      <c r="P70" s="20"/>
      <c r="Q70" s="20"/>
    </row>
    <row r="71" spans="1:17" ht="9" customHeight="1">
      <c r="A71" s="19"/>
      <c r="C71" s="264"/>
      <c r="D71" s="21"/>
      <c r="E71" s="21"/>
      <c r="F71" s="21"/>
      <c r="G71" s="21"/>
      <c r="H71" s="21"/>
      <c r="I71" s="21"/>
      <c r="J71" s="21"/>
      <c r="K71" s="21"/>
      <c r="L71" s="21"/>
      <c r="M71" s="20"/>
      <c r="N71" s="20"/>
      <c r="O71" s="20"/>
      <c r="P71" s="20"/>
      <c r="Q71" s="20"/>
    </row>
    <row r="72" spans="1:17" ht="9" customHeight="1">
      <c r="A72" s="19"/>
      <c r="C72" s="264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66"/>
      <c r="C73" s="264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68"/>
      <c r="C74" s="264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 ht="9" customHeight="1">
      <c r="A75" s="19"/>
      <c r="C75" s="264"/>
      <c r="D75" s="21"/>
      <c r="E75" s="21"/>
      <c r="F75" s="21"/>
      <c r="G75" s="21"/>
      <c r="H75" s="21"/>
      <c r="I75" s="21"/>
      <c r="J75" s="21"/>
      <c r="K75" s="21"/>
      <c r="L75" s="21"/>
      <c r="M75" s="20"/>
      <c r="N75" s="20"/>
      <c r="O75" s="20"/>
      <c r="P75" s="20"/>
      <c r="Q75" s="20"/>
    </row>
    <row r="76" spans="1:17" ht="9" customHeight="1">
      <c r="A76" s="19"/>
      <c r="C76" s="264"/>
      <c r="D76" s="21"/>
      <c r="E76" s="21"/>
      <c r="F76" s="21"/>
      <c r="G76" s="21"/>
      <c r="H76" s="21"/>
      <c r="I76" s="21"/>
      <c r="J76" s="21"/>
      <c r="K76" s="21"/>
      <c r="L76" s="21"/>
      <c r="M76" s="20"/>
      <c r="N76" s="20"/>
      <c r="O76" s="20"/>
      <c r="P76" s="20"/>
      <c r="Q76" s="20"/>
    </row>
    <row r="77" spans="1:17" ht="9" customHeight="1">
      <c r="A77" s="19"/>
      <c r="C77" s="264"/>
      <c r="D77" s="21"/>
      <c r="E77" s="21"/>
      <c r="F77" s="21"/>
      <c r="G77" s="21"/>
      <c r="H77" s="21"/>
      <c r="I77" s="21"/>
      <c r="J77" s="21"/>
      <c r="K77" s="21"/>
      <c r="L77" s="21"/>
      <c r="M77" s="20"/>
      <c r="N77" s="20"/>
      <c r="O77" s="20"/>
      <c r="P77" s="20"/>
      <c r="Q77" s="20"/>
    </row>
    <row r="78" spans="1:17" ht="9" customHeight="1">
      <c r="A78" s="19"/>
      <c r="C78" s="264"/>
      <c r="D78" s="21"/>
      <c r="E78" s="21"/>
      <c r="F78" s="21"/>
      <c r="G78" s="21"/>
      <c r="H78" s="21"/>
      <c r="I78" s="21"/>
      <c r="J78" s="21"/>
      <c r="K78" s="21"/>
      <c r="L78" s="21"/>
      <c r="M78" s="20"/>
      <c r="N78" s="20"/>
      <c r="O78" s="20"/>
      <c r="P78" s="20"/>
      <c r="Q78" s="20"/>
    </row>
    <row r="79" spans="1:17">
      <c r="A79" s="19"/>
      <c r="C79" s="265"/>
      <c r="D79" s="44"/>
      <c r="E79" s="44"/>
      <c r="F79" s="44"/>
      <c r="G79" s="44"/>
      <c r="H79" s="44"/>
      <c r="I79" s="44"/>
      <c r="J79" s="44"/>
      <c r="K79" s="44"/>
      <c r="L79" s="44"/>
    </row>
    <row r="80" spans="1:17">
      <c r="A80" s="19"/>
      <c r="C80" s="265"/>
      <c r="D80" s="44"/>
      <c r="E80" s="44"/>
      <c r="F80" s="44"/>
      <c r="G80" s="44"/>
      <c r="H80" s="44"/>
      <c r="I80" s="44"/>
      <c r="J80" s="44"/>
      <c r="K80" s="44"/>
      <c r="L80" s="44"/>
    </row>
    <row r="81" spans="1:12">
      <c r="A81" s="19"/>
      <c r="C81" s="265"/>
      <c r="D81" s="44"/>
      <c r="E81" s="44"/>
      <c r="F81" s="44"/>
      <c r="G81" s="44"/>
      <c r="H81" s="44"/>
      <c r="I81" s="44"/>
      <c r="J81" s="44"/>
      <c r="K81" s="44"/>
      <c r="L81" s="44"/>
    </row>
    <row r="82" spans="1:12">
      <c r="A82" s="19"/>
      <c r="C82" s="265"/>
      <c r="D82" s="44"/>
      <c r="E82" s="44"/>
      <c r="F82" s="44"/>
      <c r="G82" s="44"/>
      <c r="H82" s="44"/>
      <c r="I82" s="44"/>
      <c r="J82" s="44"/>
      <c r="K82" s="44"/>
      <c r="L82" s="44"/>
    </row>
    <row r="83" spans="1:12">
      <c r="A83" s="166"/>
      <c r="C83" s="265"/>
      <c r="D83" s="44"/>
      <c r="E83" s="44"/>
      <c r="F83" s="44"/>
      <c r="G83" s="44"/>
      <c r="H83" s="44"/>
      <c r="I83" s="44"/>
      <c r="J83" s="44"/>
      <c r="K83" s="44"/>
      <c r="L83" s="44"/>
    </row>
    <row r="84" spans="1:12">
      <c r="A84" s="168"/>
      <c r="C84" s="265"/>
      <c r="D84" s="44"/>
      <c r="E84" s="44"/>
      <c r="F84" s="44"/>
      <c r="G84" s="44"/>
      <c r="H84" s="44"/>
      <c r="I84" s="44"/>
      <c r="J84" s="44"/>
      <c r="K84" s="44"/>
      <c r="L84" s="44"/>
    </row>
    <row r="85" spans="1:12">
      <c r="A85" s="19"/>
      <c r="C85" s="265"/>
      <c r="D85" s="44"/>
      <c r="E85" s="44"/>
      <c r="F85" s="44"/>
      <c r="G85" s="44"/>
      <c r="H85" s="44"/>
      <c r="I85" s="44"/>
      <c r="J85" s="44"/>
      <c r="K85" s="44"/>
      <c r="L85" s="44"/>
    </row>
    <row r="86" spans="1:12">
      <c r="A86" s="19"/>
      <c r="C86" s="265"/>
      <c r="D86" s="44"/>
      <c r="E86" s="44"/>
      <c r="F86" s="44"/>
      <c r="G86" s="44"/>
      <c r="H86" s="44"/>
      <c r="I86" s="44"/>
      <c r="J86" s="44"/>
      <c r="K86" s="44"/>
      <c r="L86" s="44"/>
    </row>
    <row r="87" spans="1:12">
      <c r="A87" s="19"/>
      <c r="C87" s="265"/>
      <c r="D87" s="44"/>
      <c r="E87" s="44"/>
      <c r="F87" s="44"/>
      <c r="G87" s="44"/>
      <c r="H87" s="44"/>
      <c r="I87" s="44"/>
      <c r="J87" s="44"/>
      <c r="K87" s="44"/>
      <c r="L87" s="44"/>
    </row>
    <row r="88" spans="1:12">
      <c r="A88" s="19"/>
      <c r="C88" s="265"/>
      <c r="D88" s="44"/>
      <c r="E88" s="44"/>
      <c r="F88" s="44"/>
      <c r="G88" s="44"/>
      <c r="H88" s="44"/>
      <c r="I88" s="44"/>
      <c r="J88" s="44"/>
      <c r="K88" s="44"/>
      <c r="L88" s="44"/>
    </row>
    <row r="89" spans="1:12">
      <c r="A89" s="19"/>
      <c r="C89" s="265"/>
      <c r="D89" s="44"/>
      <c r="E89" s="44"/>
      <c r="F89" s="44"/>
      <c r="G89" s="44"/>
      <c r="H89" s="44"/>
      <c r="I89" s="44"/>
      <c r="J89" s="44"/>
      <c r="K89" s="44"/>
      <c r="L89" s="44"/>
    </row>
    <row r="90" spans="1:12">
      <c r="A90" s="19"/>
      <c r="C90" s="265"/>
      <c r="D90" s="44"/>
      <c r="E90" s="44"/>
      <c r="F90" s="44"/>
      <c r="G90" s="44"/>
      <c r="H90" s="44"/>
      <c r="I90" s="44"/>
      <c r="J90" s="44"/>
      <c r="K90" s="44"/>
      <c r="L90" s="44"/>
    </row>
    <row r="91" spans="1:12">
      <c r="A91" s="19"/>
      <c r="C91" s="265"/>
      <c r="D91" s="44"/>
      <c r="E91" s="44"/>
      <c r="F91" s="44"/>
      <c r="G91" s="44"/>
      <c r="H91" s="44"/>
      <c r="I91" s="44"/>
      <c r="J91" s="44"/>
      <c r="K91" s="44"/>
      <c r="L91" s="44"/>
    </row>
    <row r="92" spans="1:12">
      <c r="A92" s="19"/>
      <c r="C92" s="265"/>
      <c r="D92" s="44"/>
      <c r="E92" s="44"/>
      <c r="F92" s="44"/>
      <c r="G92" s="44"/>
      <c r="H92" s="44"/>
      <c r="I92" s="44"/>
      <c r="J92" s="44"/>
      <c r="K92" s="44"/>
      <c r="L92" s="44"/>
    </row>
    <row r="93" spans="1:12">
      <c r="A93" s="19"/>
      <c r="C93" s="265"/>
      <c r="D93" s="44"/>
      <c r="E93" s="44"/>
      <c r="F93" s="44"/>
      <c r="G93" s="44"/>
      <c r="H93" s="44"/>
      <c r="I93" s="44"/>
      <c r="J93" s="44"/>
      <c r="K93" s="44"/>
      <c r="L93" s="44"/>
    </row>
    <row r="94" spans="1:12">
      <c r="A94" s="168"/>
      <c r="C94" s="265"/>
      <c r="D94" s="44"/>
      <c r="E94" s="44"/>
      <c r="F94" s="44"/>
      <c r="G94" s="44"/>
      <c r="H94" s="44"/>
      <c r="I94" s="44"/>
      <c r="J94" s="44"/>
      <c r="K94" s="44"/>
      <c r="L94" s="44"/>
    </row>
    <row r="95" spans="1:12">
      <c r="A95" s="19"/>
      <c r="C95" s="265"/>
      <c r="D95" s="44"/>
      <c r="E95" s="44"/>
      <c r="F95" s="44"/>
      <c r="G95" s="44"/>
      <c r="H95" s="44"/>
      <c r="I95" s="44"/>
      <c r="J95" s="44"/>
      <c r="K95" s="44"/>
      <c r="L95" s="44"/>
    </row>
    <row r="96" spans="1:12">
      <c r="A96" s="19"/>
      <c r="C96" s="265"/>
      <c r="D96" s="44"/>
      <c r="E96" s="44"/>
      <c r="F96" s="44"/>
      <c r="G96" s="44"/>
      <c r="H96" s="44"/>
      <c r="I96" s="44"/>
      <c r="J96" s="44"/>
      <c r="K96" s="44"/>
      <c r="L96" s="44"/>
    </row>
    <row r="97" spans="1:12">
      <c r="A97" s="19"/>
      <c r="C97" s="265"/>
      <c r="D97" s="44"/>
      <c r="E97" s="44"/>
      <c r="F97" s="44"/>
      <c r="G97" s="44"/>
      <c r="H97" s="44"/>
      <c r="I97" s="44"/>
      <c r="J97" s="44"/>
      <c r="K97" s="44"/>
      <c r="L97" s="44"/>
    </row>
    <row r="98" spans="1:12">
      <c r="A98" s="169"/>
      <c r="C98" s="265"/>
      <c r="D98" s="44"/>
      <c r="E98" s="44"/>
      <c r="F98" s="44"/>
      <c r="G98" s="44"/>
      <c r="H98" s="44"/>
      <c r="I98" s="44"/>
      <c r="J98" s="44"/>
      <c r="K98" s="44"/>
      <c r="L98" s="44"/>
    </row>
    <row r="99" spans="1:12">
      <c r="A99" s="169"/>
      <c r="C99" s="265"/>
      <c r="D99" s="44"/>
      <c r="E99" s="44"/>
      <c r="F99" s="44"/>
      <c r="G99" s="44"/>
      <c r="H99" s="44"/>
      <c r="I99" s="44"/>
      <c r="J99" s="44"/>
      <c r="K99" s="44"/>
      <c r="L99" s="44"/>
    </row>
    <row r="100" spans="1:12">
      <c r="A100" s="169"/>
      <c r="C100" s="265"/>
      <c r="D100" s="44"/>
      <c r="E100" s="44"/>
      <c r="F100" s="44"/>
      <c r="G100" s="44"/>
      <c r="H100" s="44"/>
      <c r="I100" s="44"/>
      <c r="J100" s="44"/>
      <c r="K100" s="44"/>
      <c r="L100" s="44"/>
    </row>
    <row r="101" spans="1:12">
      <c r="A101" s="169"/>
      <c r="C101" s="265"/>
      <c r="D101" s="44"/>
      <c r="E101" s="44"/>
      <c r="F101" s="44"/>
      <c r="G101" s="44"/>
      <c r="H101" s="44"/>
      <c r="I101" s="44"/>
      <c r="J101" s="44"/>
      <c r="K101" s="44"/>
      <c r="L101" s="44"/>
    </row>
    <row r="102" spans="1:12">
      <c r="A102" s="169"/>
      <c r="C102" s="265"/>
      <c r="D102" s="44"/>
      <c r="E102" s="44"/>
      <c r="F102" s="44"/>
      <c r="G102" s="44"/>
      <c r="H102" s="44"/>
      <c r="I102" s="44"/>
      <c r="J102" s="44"/>
      <c r="K102" s="44"/>
      <c r="L102" s="44"/>
    </row>
    <row r="103" spans="1:12">
      <c r="A103" s="169"/>
      <c r="C103" s="265"/>
      <c r="D103" s="44"/>
      <c r="E103" s="44"/>
      <c r="F103" s="44"/>
      <c r="G103" s="44"/>
      <c r="H103" s="44"/>
      <c r="I103" s="44"/>
      <c r="J103" s="44"/>
      <c r="K103" s="44"/>
      <c r="L103" s="44"/>
    </row>
    <row r="104" spans="1:12">
      <c r="A104" s="169"/>
      <c r="C104" s="265"/>
      <c r="D104" s="44"/>
      <c r="E104" s="44"/>
      <c r="F104" s="44"/>
      <c r="G104" s="44"/>
      <c r="H104" s="44"/>
      <c r="I104" s="44"/>
      <c r="J104" s="44"/>
      <c r="K104" s="44"/>
      <c r="L104" s="44"/>
    </row>
    <row r="105" spans="1:12">
      <c r="A105" s="169"/>
      <c r="C105" s="265"/>
      <c r="D105" s="44"/>
      <c r="E105" s="44"/>
      <c r="F105" s="44"/>
      <c r="G105" s="44"/>
      <c r="H105" s="44"/>
      <c r="I105" s="44"/>
      <c r="J105" s="44"/>
      <c r="K105" s="44"/>
      <c r="L105" s="44"/>
    </row>
    <row r="106" spans="1:12">
      <c r="A106" s="169"/>
      <c r="C106" s="265"/>
      <c r="D106" s="44"/>
      <c r="E106" s="44"/>
      <c r="F106" s="44"/>
      <c r="G106" s="44"/>
      <c r="H106" s="44"/>
      <c r="I106" s="44"/>
      <c r="J106" s="44"/>
      <c r="K106" s="44"/>
      <c r="L106" s="44"/>
    </row>
    <row r="107" spans="1:12">
      <c r="A107" s="170"/>
      <c r="C107" s="265"/>
      <c r="D107" s="44"/>
      <c r="E107" s="44"/>
      <c r="F107" s="44"/>
      <c r="G107" s="44"/>
      <c r="H107" s="44"/>
      <c r="I107" s="44"/>
      <c r="J107" s="44"/>
      <c r="K107" s="44"/>
      <c r="L107" s="44"/>
    </row>
    <row r="108" spans="1:12">
      <c r="A108" s="170"/>
      <c r="C108" s="265"/>
      <c r="D108" s="44"/>
      <c r="E108" s="44"/>
      <c r="F108" s="44"/>
      <c r="G108" s="44"/>
      <c r="H108" s="44"/>
      <c r="I108" s="44"/>
      <c r="J108" s="44"/>
      <c r="K108" s="44"/>
      <c r="L108" s="44"/>
    </row>
    <row r="109" spans="1:12">
      <c r="A109" s="170"/>
      <c r="C109" s="265"/>
      <c r="D109" s="44"/>
      <c r="E109" s="44"/>
      <c r="F109" s="44"/>
      <c r="G109" s="44"/>
      <c r="H109" s="44"/>
      <c r="I109" s="44"/>
      <c r="J109" s="44"/>
      <c r="K109" s="44"/>
      <c r="L109" s="44"/>
    </row>
    <row r="110" spans="1:12">
      <c r="A110" s="170"/>
      <c r="C110" s="265"/>
      <c r="D110" s="44"/>
      <c r="E110" s="44"/>
      <c r="F110" s="44"/>
      <c r="G110" s="44"/>
      <c r="H110" s="44"/>
      <c r="I110" s="44"/>
      <c r="J110" s="44"/>
      <c r="K110" s="44"/>
      <c r="L110" s="44"/>
    </row>
    <row r="111" spans="1:12">
      <c r="A111" s="170"/>
      <c r="C111" s="265"/>
      <c r="D111" s="44"/>
      <c r="E111" s="44"/>
      <c r="F111" s="44"/>
      <c r="G111" s="44"/>
      <c r="H111" s="44"/>
      <c r="I111" s="44"/>
      <c r="J111" s="44"/>
      <c r="K111" s="44"/>
      <c r="L111" s="44"/>
    </row>
    <row r="112" spans="1:12">
      <c r="A112" s="170"/>
      <c r="C112" s="265"/>
      <c r="D112" s="44"/>
      <c r="E112" s="44"/>
      <c r="F112" s="44"/>
      <c r="G112" s="44"/>
      <c r="H112" s="44"/>
      <c r="I112" s="44"/>
      <c r="J112" s="44"/>
      <c r="K112" s="44"/>
      <c r="L112" s="44"/>
    </row>
    <row r="113" spans="1:12">
      <c r="A113" s="170"/>
      <c r="C113" s="265"/>
      <c r="D113" s="44"/>
      <c r="E113" s="44"/>
      <c r="F113" s="44"/>
      <c r="G113" s="44"/>
      <c r="H113" s="44"/>
      <c r="I113" s="44"/>
      <c r="J113" s="44"/>
      <c r="K113" s="44"/>
      <c r="L113" s="44"/>
    </row>
    <row r="114" spans="1:12">
      <c r="A114" s="170"/>
      <c r="C114" s="265"/>
      <c r="D114" s="44"/>
      <c r="E114" s="44"/>
      <c r="F114" s="44"/>
      <c r="G114" s="44"/>
      <c r="H114" s="44"/>
      <c r="I114" s="44"/>
      <c r="J114" s="44"/>
      <c r="K114" s="44"/>
      <c r="L114" s="44"/>
    </row>
    <row r="115" spans="1:12">
      <c r="A115" s="170"/>
      <c r="C115" s="265"/>
      <c r="D115" s="44"/>
      <c r="E115" s="44"/>
      <c r="F115" s="44"/>
      <c r="G115" s="44"/>
      <c r="H115" s="44"/>
      <c r="I115" s="44"/>
      <c r="J115" s="44"/>
      <c r="K115" s="44"/>
      <c r="L115" s="44"/>
    </row>
    <row r="116" spans="1:12">
      <c r="A116" s="170"/>
      <c r="C116" s="265"/>
      <c r="D116" s="44"/>
      <c r="E116" s="44"/>
      <c r="F116" s="44"/>
      <c r="G116" s="44"/>
      <c r="H116" s="44"/>
      <c r="I116" s="44"/>
      <c r="J116" s="44"/>
      <c r="K116" s="44"/>
      <c r="L116" s="44"/>
    </row>
    <row r="117" spans="1:12">
      <c r="A117" s="170"/>
      <c r="C117" s="265"/>
      <c r="D117" s="44"/>
      <c r="E117" s="44"/>
      <c r="F117" s="44"/>
      <c r="G117" s="44"/>
      <c r="H117" s="44"/>
      <c r="I117" s="44"/>
      <c r="J117" s="44"/>
      <c r="K117" s="44"/>
      <c r="L117" s="44"/>
    </row>
    <row r="118" spans="1:12">
      <c r="A118" s="170"/>
      <c r="C118" s="265"/>
      <c r="D118" s="44"/>
      <c r="E118" s="44"/>
      <c r="F118" s="44"/>
      <c r="G118" s="44"/>
      <c r="H118" s="44"/>
      <c r="I118" s="44"/>
      <c r="J118" s="44"/>
      <c r="K118" s="44"/>
      <c r="L118" s="44"/>
    </row>
    <row r="119" spans="1:12">
      <c r="A119" s="170"/>
      <c r="C119" s="265"/>
      <c r="D119" s="44"/>
      <c r="E119" s="44"/>
      <c r="F119" s="44"/>
      <c r="G119" s="44"/>
      <c r="H119" s="44"/>
      <c r="I119" s="44"/>
      <c r="J119" s="44"/>
      <c r="K119" s="44"/>
      <c r="L119" s="44"/>
    </row>
    <row r="120" spans="1:12">
      <c r="A120" s="170"/>
    </row>
    <row r="121" spans="1:12">
      <c r="A121" s="170"/>
    </row>
    <row r="122" spans="1:12">
      <c r="A122" s="170"/>
    </row>
    <row r="123" spans="1:12">
      <c r="A123" s="170"/>
    </row>
    <row r="124" spans="1:12">
      <c r="A124" s="170"/>
    </row>
    <row r="125" spans="1:12">
      <c r="A125" s="170"/>
    </row>
    <row r="126" spans="1:12">
      <c r="A126" s="170"/>
    </row>
    <row r="127" spans="1:12">
      <c r="A127" s="170"/>
    </row>
    <row r="128" spans="1:12">
      <c r="A128" s="170"/>
    </row>
    <row r="129" spans="1:1">
      <c r="A129" s="170"/>
    </row>
    <row r="130" spans="1:1">
      <c r="A130" s="170"/>
    </row>
    <row r="131" spans="1:1">
      <c r="A131" s="170"/>
    </row>
    <row r="132" spans="1:1">
      <c r="A132" s="170"/>
    </row>
    <row r="133" spans="1:1">
      <c r="A133" s="170"/>
    </row>
    <row r="134" spans="1:1">
      <c r="A134" s="170"/>
    </row>
    <row r="135" spans="1:1">
      <c r="A135" s="170"/>
    </row>
    <row r="136" spans="1:1">
      <c r="A136" s="170"/>
    </row>
    <row r="137" spans="1:1">
      <c r="A137" s="170"/>
    </row>
    <row r="138" spans="1:1">
      <c r="A138" s="170"/>
    </row>
    <row r="139" spans="1:1">
      <c r="A139" s="170"/>
    </row>
    <row r="140" spans="1:1">
      <c r="A140" s="170"/>
    </row>
    <row r="141" spans="1:1">
      <c r="A141" s="170"/>
    </row>
    <row r="142" spans="1:1">
      <c r="A142" s="170"/>
    </row>
    <row r="143" spans="1:1">
      <c r="A143" s="170"/>
    </row>
    <row r="144" spans="1:1">
      <c r="A144" s="170"/>
    </row>
    <row r="145" spans="1:1">
      <c r="A145" s="170"/>
    </row>
    <row r="146" spans="1:1">
      <c r="A146" s="170"/>
    </row>
    <row r="147" spans="1:1">
      <c r="A147" s="170"/>
    </row>
    <row r="148" spans="1:1">
      <c r="A148" s="170"/>
    </row>
    <row r="149" spans="1:1">
      <c r="A149" s="170"/>
    </row>
    <row r="150" spans="1:1">
      <c r="A150" s="170"/>
    </row>
    <row r="151" spans="1:1">
      <c r="A151" s="170"/>
    </row>
    <row r="152" spans="1:1">
      <c r="A152" s="170"/>
    </row>
    <row r="153" spans="1:1">
      <c r="A153" s="170"/>
    </row>
    <row r="154" spans="1:1">
      <c r="A154" s="170"/>
    </row>
    <row r="155" spans="1:1">
      <c r="A155" s="170"/>
    </row>
    <row r="156" spans="1:1">
      <c r="A156" s="170"/>
    </row>
    <row r="157" spans="1:1">
      <c r="A157" s="170"/>
    </row>
    <row r="158" spans="1:1">
      <c r="A158" s="170"/>
    </row>
    <row r="159" spans="1:1">
      <c r="A159" s="170"/>
    </row>
    <row r="160" spans="1:1">
      <c r="A160" s="170"/>
    </row>
    <row r="161" spans="1:1">
      <c r="A161" s="170"/>
    </row>
    <row r="162" spans="1:1">
      <c r="A162" s="170"/>
    </row>
    <row r="163" spans="1:1">
      <c r="A163" s="170"/>
    </row>
    <row r="164" spans="1:1">
      <c r="A164" s="170"/>
    </row>
    <row r="165" spans="1:1">
      <c r="A165" s="170"/>
    </row>
    <row r="166" spans="1:1">
      <c r="A166" s="170"/>
    </row>
    <row r="167" spans="1:1">
      <c r="A167" s="170"/>
    </row>
    <row r="168" spans="1:1">
      <c r="A168" s="170"/>
    </row>
    <row r="169" spans="1:1">
      <c r="A169" s="170"/>
    </row>
    <row r="170" spans="1:1">
      <c r="A170" s="170"/>
    </row>
    <row r="171" spans="1:1">
      <c r="A171" s="170"/>
    </row>
    <row r="172" spans="1:1">
      <c r="A172" s="170"/>
    </row>
    <row r="173" spans="1:1">
      <c r="A173" s="170"/>
    </row>
    <row r="174" spans="1:1">
      <c r="A174" s="170"/>
    </row>
    <row r="175" spans="1:1">
      <c r="A175" s="170"/>
    </row>
    <row r="176" spans="1:1">
      <c r="A176" s="170"/>
    </row>
    <row r="177" spans="1:1">
      <c r="A177" s="170"/>
    </row>
    <row r="178" spans="1:1">
      <c r="A178" s="170"/>
    </row>
    <row r="179" spans="1:1">
      <c r="A179" s="170"/>
    </row>
    <row r="180" spans="1:1">
      <c r="A180" s="170"/>
    </row>
    <row r="181" spans="1:1">
      <c r="A181" s="170"/>
    </row>
    <row r="182" spans="1:1">
      <c r="A182" s="170"/>
    </row>
    <row r="183" spans="1:1">
      <c r="A183" s="170"/>
    </row>
    <row r="184" spans="1:1">
      <c r="A184" s="170"/>
    </row>
    <row r="185" spans="1:1">
      <c r="A185" s="170"/>
    </row>
    <row r="186" spans="1:1">
      <c r="A186" s="170"/>
    </row>
    <row r="187" spans="1:1">
      <c r="A187" s="170"/>
    </row>
    <row r="188" spans="1:1">
      <c r="A188" s="170"/>
    </row>
    <row r="189" spans="1:1">
      <c r="A189" s="170"/>
    </row>
    <row r="190" spans="1:1">
      <c r="A190" s="170"/>
    </row>
    <row r="191" spans="1:1">
      <c r="A191" s="170"/>
    </row>
    <row r="192" spans="1:1">
      <c r="A192" s="170"/>
    </row>
    <row r="193" spans="1:1">
      <c r="A193" s="170"/>
    </row>
    <row r="194" spans="1:1">
      <c r="A194" s="170"/>
    </row>
    <row r="195" spans="1:1">
      <c r="A195" s="170"/>
    </row>
    <row r="196" spans="1:1">
      <c r="A196" s="170"/>
    </row>
    <row r="197" spans="1:1">
      <c r="A197" s="170"/>
    </row>
    <row r="198" spans="1:1">
      <c r="A198" s="170"/>
    </row>
    <row r="199" spans="1:1">
      <c r="A199" s="170"/>
    </row>
    <row r="200" spans="1:1">
      <c r="A200" s="170"/>
    </row>
    <row r="201" spans="1:1">
      <c r="A201" s="170"/>
    </row>
    <row r="202" spans="1:1">
      <c r="A202" s="170"/>
    </row>
    <row r="203" spans="1:1">
      <c r="A203" s="170"/>
    </row>
    <row r="204" spans="1:1">
      <c r="A204" s="170"/>
    </row>
    <row r="205" spans="1:1">
      <c r="A205" s="170"/>
    </row>
    <row r="206" spans="1:1">
      <c r="A206" s="170"/>
    </row>
    <row r="207" spans="1:1">
      <c r="A207" s="170"/>
    </row>
    <row r="208" spans="1:1">
      <c r="A208" s="170"/>
    </row>
    <row r="209" spans="1:1">
      <c r="A209" s="170"/>
    </row>
    <row r="210" spans="1:1">
      <c r="A210" s="170"/>
    </row>
    <row r="211" spans="1:1">
      <c r="A211" s="170"/>
    </row>
    <row r="212" spans="1:1">
      <c r="A212" s="170"/>
    </row>
    <row r="213" spans="1:1">
      <c r="A213" s="170"/>
    </row>
    <row r="214" spans="1:1">
      <c r="A214" s="170"/>
    </row>
    <row r="215" spans="1:1">
      <c r="A215" s="170"/>
    </row>
    <row r="216" spans="1:1">
      <c r="A216" s="170"/>
    </row>
    <row r="217" spans="1:1">
      <c r="A217" s="170"/>
    </row>
    <row r="218" spans="1:1">
      <c r="A218" s="170"/>
    </row>
    <row r="219" spans="1:1">
      <c r="A219" s="170"/>
    </row>
    <row r="220" spans="1:1">
      <c r="A220" s="22"/>
    </row>
    <row r="221" spans="1:1">
      <c r="A221" s="22"/>
    </row>
    <row r="222" spans="1:1">
      <c r="A222" s="22"/>
    </row>
    <row r="223" spans="1:1">
      <c r="A223" s="22"/>
    </row>
    <row r="224" spans="1:1">
      <c r="A224" s="22"/>
    </row>
    <row r="225" spans="1:1">
      <c r="A225" s="22"/>
    </row>
    <row r="226" spans="1:1">
      <c r="A226" s="22"/>
    </row>
    <row r="227" spans="1:1">
      <c r="A227" s="22"/>
    </row>
    <row r="228" spans="1:1">
      <c r="A228" s="22"/>
    </row>
    <row r="229" spans="1:1">
      <c r="A229" s="22"/>
    </row>
    <row r="230" spans="1:1">
      <c r="A230" s="22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  <row r="650" spans="1:1">
      <c r="A650" s="22"/>
    </row>
    <row r="651" spans="1:1">
      <c r="A651" s="22"/>
    </row>
    <row r="652" spans="1:1">
      <c r="A652" s="22"/>
    </row>
    <row r="653" spans="1:1">
      <c r="A653" s="22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1" orientation="landscape" horizontalDpi="300" verticalDpi="300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pageSetUpPr fitToPage="1"/>
  </sheetPr>
  <dimension ref="A1:Z653"/>
  <sheetViews>
    <sheetView showGridLines="0" topLeftCell="A2" zoomScale="20" zoomScaleNormal="20" workbookViewId="0">
      <selection activeCell="F12" sqref="F12"/>
    </sheetView>
  </sheetViews>
  <sheetFormatPr defaultRowHeight="60"/>
  <cols>
    <col min="1" max="1" width="228" style="23" customWidth="1"/>
    <col min="2" max="2" width="39.42578125" style="529" customWidth="1"/>
    <col min="3" max="3" width="48.7109375" style="238" customWidth="1"/>
    <col min="4" max="4" width="41.140625" style="529" customWidth="1"/>
    <col min="5" max="5" width="48.7109375" style="529" customWidth="1"/>
    <col min="6" max="6" width="51.140625" style="529" customWidth="1"/>
    <col min="7" max="7" width="48.7109375" style="529" customWidth="1"/>
    <col min="8" max="8" width="64" style="529" customWidth="1"/>
    <col min="9" max="9" width="42.42578125" style="529" customWidth="1"/>
    <col min="10" max="10" width="39.42578125" style="529" customWidth="1"/>
    <col min="11" max="11" width="48.7109375" style="529" customWidth="1"/>
    <col min="12" max="12" width="41.140625" style="529" customWidth="1"/>
    <col min="13" max="13" width="48.7109375" style="529" customWidth="1"/>
    <col min="14" max="14" width="51.140625" style="529" customWidth="1"/>
    <col min="15" max="15" width="48.7109375" style="529" customWidth="1"/>
    <col min="16" max="16" width="64" style="529" customWidth="1"/>
    <col min="17" max="17" width="42.42578125" style="529" customWidth="1"/>
    <col min="18" max="18" width="6.5703125" style="239" customWidth="1"/>
    <col min="19" max="256" width="9.140625" style="529"/>
    <col min="257" max="257" width="228" style="529" customWidth="1"/>
    <col min="258" max="258" width="39.42578125" style="529" customWidth="1"/>
    <col min="259" max="259" width="48.7109375" style="529" customWidth="1"/>
    <col min="260" max="260" width="41.140625" style="529" customWidth="1"/>
    <col min="261" max="261" width="48.7109375" style="529" customWidth="1"/>
    <col min="262" max="262" width="51.140625" style="529" customWidth="1"/>
    <col min="263" max="263" width="48.7109375" style="529" customWidth="1"/>
    <col min="264" max="264" width="64" style="529" customWidth="1"/>
    <col min="265" max="265" width="42.42578125" style="529" customWidth="1"/>
    <col min="266" max="266" width="39.42578125" style="529" customWidth="1"/>
    <col min="267" max="267" width="48.7109375" style="529" customWidth="1"/>
    <col min="268" max="268" width="41.140625" style="529" customWidth="1"/>
    <col min="269" max="269" width="48.7109375" style="529" customWidth="1"/>
    <col min="270" max="270" width="51.140625" style="529" customWidth="1"/>
    <col min="271" max="271" width="48.7109375" style="529" customWidth="1"/>
    <col min="272" max="272" width="64" style="529" customWidth="1"/>
    <col min="273" max="273" width="42.42578125" style="529" customWidth="1"/>
    <col min="274" max="274" width="6.5703125" style="529" customWidth="1"/>
    <col min="275" max="512" width="9.140625" style="529"/>
    <col min="513" max="513" width="228" style="529" customWidth="1"/>
    <col min="514" max="514" width="39.42578125" style="529" customWidth="1"/>
    <col min="515" max="515" width="48.7109375" style="529" customWidth="1"/>
    <col min="516" max="516" width="41.140625" style="529" customWidth="1"/>
    <col min="517" max="517" width="48.7109375" style="529" customWidth="1"/>
    <col min="518" max="518" width="51.140625" style="529" customWidth="1"/>
    <col min="519" max="519" width="48.7109375" style="529" customWidth="1"/>
    <col min="520" max="520" width="64" style="529" customWidth="1"/>
    <col min="521" max="521" width="42.42578125" style="529" customWidth="1"/>
    <col min="522" max="522" width="39.42578125" style="529" customWidth="1"/>
    <col min="523" max="523" width="48.7109375" style="529" customWidth="1"/>
    <col min="524" max="524" width="41.140625" style="529" customWidth="1"/>
    <col min="525" max="525" width="48.7109375" style="529" customWidth="1"/>
    <col min="526" max="526" width="51.140625" style="529" customWidth="1"/>
    <col min="527" max="527" width="48.7109375" style="529" customWidth="1"/>
    <col min="528" max="528" width="64" style="529" customWidth="1"/>
    <col min="529" max="529" width="42.42578125" style="529" customWidth="1"/>
    <col min="530" max="530" width="6.5703125" style="529" customWidth="1"/>
    <col min="531" max="768" width="9.140625" style="529"/>
    <col min="769" max="769" width="228" style="529" customWidth="1"/>
    <col min="770" max="770" width="39.42578125" style="529" customWidth="1"/>
    <col min="771" max="771" width="48.7109375" style="529" customWidth="1"/>
    <col min="772" max="772" width="41.140625" style="529" customWidth="1"/>
    <col min="773" max="773" width="48.7109375" style="529" customWidth="1"/>
    <col min="774" max="774" width="51.140625" style="529" customWidth="1"/>
    <col min="775" max="775" width="48.7109375" style="529" customWidth="1"/>
    <col min="776" max="776" width="64" style="529" customWidth="1"/>
    <col min="777" max="777" width="42.42578125" style="529" customWidth="1"/>
    <col min="778" max="778" width="39.42578125" style="529" customWidth="1"/>
    <col min="779" max="779" width="48.7109375" style="529" customWidth="1"/>
    <col min="780" max="780" width="41.140625" style="529" customWidth="1"/>
    <col min="781" max="781" width="48.7109375" style="529" customWidth="1"/>
    <col min="782" max="782" width="51.140625" style="529" customWidth="1"/>
    <col min="783" max="783" width="48.7109375" style="529" customWidth="1"/>
    <col min="784" max="784" width="64" style="529" customWidth="1"/>
    <col min="785" max="785" width="42.42578125" style="529" customWidth="1"/>
    <col min="786" max="786" width="6.5703125" style="529" customWidth="1"/>
    <col min="787" max="1024" width="9.140625" style="529"/>
    <col min="1025" max="1025" width="228" style="529" customWidth="1"/>
    <col min="1026" max="1026" width="39.42578125" style="529" customWidth="1"/>
    <col min="1027" max="1027" width="48.7109375" style="529" customWidth="1"/>
    <col min="1028" max="1028" width="41.140625" style="529" customWidth="1"/>
    <col min="1029" max="1029" width="48.7109375" style="529" customWidth="1"/>
    <col min="1030" max="1030" width="51.140625" style="529" customWidth="1"/>
    <col min="1031" max="1031" width="48.7109375" style="529" customWidth="1"/>
    <col min="1032" max="1032" width="64" style="529" customWidth="1"/>
    <col min="1033" max="1033" width="42.42578125" style="529" customWidth="1"/>
    <col min="1034" max="1034" width="39.42578125" style="529" customWidth="1"/>
    <col min="1035" max="1035" width="48.7109375" style="529" customWidth="1"/>
    <col min="1036" max="1036" width="41.140625" style="529" customWidth="1"/>
    <col min="1037" max="1037" width="48.7109375" style="529" customWidth="1"/>
    <col min="1038" max="1038" width="51.140625" style="529" customWidth="1"/>
    <col min="1039" max="1039" width="48.7109375" style="529" customWidth="1"/>
    <col min="1040" max="1040" width="64" style="529" customWidth="1"/>
    <col min="1041" max="1041" width="42.42578125" style="529" customWidth="1"/>
    <col min="1042" max="1042" width="6.5703125" style="529" customWidth="1"/>
    <col min="1043" max="1280" width="9.140625" style="529"/>
    <col min="1281" max="1281" width="228" style="529" customWidth="1"/>
    <col min="1282" max="1282" width="39.42578125" style="529" customWidth="1"/>
    <col min="1283" max="1283" width="48.7109375" style="529" customWidth="1"/>
    <col min="1284" max="1284" width="41.140625" style="529" customWidth="1"/>
    <col min="1285" max="1285" width="48.7109375" style="529" customWidth="1"/>
    <col min="1286" max="1286" width="51.140625" style="529" customWidth="1"/>
    <col min="1287" max="1287" width="48.7109375" style="529" customWidth="1"/>
    <col min="1288" max="1288" width="64" style="529" customWidth="1"/>
    <col min="1289" max="1289" width="42.42578125" style="529" customWidth="1"/>
    <col min="1290" max="1290" width="39.42578125" style="529" customWidth="1"/>
    <col min="1291" max="1291" width="48.7109375" style="529" customWidth="1"/>
    <col min="1292" max="1292" width="41.140625" style="529" customWidth="1"/>
    <col min="1293" max="1293" width="48.7109375" style="529" customWidth="1"/>
    <col min="1294" max="1294" width="51.140625" style="529" customWidth="1"/>
    <col min="1295" max="1295" width="48.7109375" style="529" customWidth="1"/>
    <col min="1296" max="1296" width="64" style="529" customWidth="1"/>
    <col min="1297" max="1297" width="42.42578125" style="529" customWidth="1"/>
    <col min="1298" max="1298" width="6.5703125" style="529" customWidth="1"/>
    <col min="1299" max="1536" width="9.140625" style="529"/>
    <col min="1537" max="1537" width="228" style="529" customWidth="1"/>
    <col min="1538" max="1538" width="39.42578125" style="529" customWidth="1"/>
    <col min="1539" max="1539" width="48.7109375" style="529" customWidth="1"/>
    <col min="1540" max="1540" width="41.140625" style="529" customWidth="1"/>
    <col min="1541" max="1541" width="48.7109375" style="529" customWidth="1"/>
    <col min="1542" max="1542" width="51.140625" style="529" customWidth="1"/>
    <col min="1543" max="1543" width="48.7109375" style="529" customWidth="1"/>
    <col min="1544" max="1544" width="64" style="529" customWidth="1"/>
    <col min="1545" max="1545" width="42.42578125" style="529" customWidth="1"/>
    <col min="1546" max="1546" width="39.42578125" style="529" customWidth="1"/>
    <col min="1547" max="1547" width="48.7109375" style="529" customWidth="1"/>
    <col min="1548" max="1548" width="41.140625" style="529" customWidth="1"/>
    <col min="1549" max="1549" width="48.7109375" style="529" customWidth="1"/>
    <col min="1550" max="1550" width="51.140625" style="529" customWidth="1"/>
    <col min="1551" max="1551" width="48.7109375" style="529" customWidth="1"/>
    <col min="1552" max="1552" width="64" style="529" customWidth="1"/>
    <col min="1553" max="1553" width="42.42578125" style="529" customWidth="1"/>
    <col min="1554" max="1554" width="6.5703125" style="529" customWidth="1"/>
    <col min="1555" max="1792" width="9.140625" style="529"/>
    <col min="1793" max="1793" width="228" style="529" customWidth="1"/>
    <col min="1794" max="1794" width="39.42578125" style="529" customWidth="1"/>
    <col min="1795" max="1795" width="48.7109375" style="529" customWidth="1"/>
    <col min="1796" max="1796" width="41.140625" style="529" customWidth="1"/>
    <col min="1797" max="1797" width="48.7109375" style="529" customWidth="1"/>
    <col min="1798" max="1798" width="51.140625" style="529" customWidth="1"/>
    <col min="1799" max="1799" width="48.7109375" style="529" customWidth="1"/>
    <col min="1800" max="1800" width="64" style="529" customWidth="1"/>
    <col min="1801" max="1801" width="42.42578125" style="529" customWidth="1"/>
    <col min="1802" max="1802" width="39.42578125" style="529" customWidth="1"/>
    <col min="1803" max="1803" width="48.7109375" style="529" customWidth="1"/>
    <col min="1804" max="1804" width="41.140625" style="529" customWidth="1"/>
    <col min="1805" max="1805" width="48.7109375" style="529" customWidth="1"/>
    <col min="1806" max="1806" width="51.140625" style="529" customWidth="1"/>
    <col min="1807" max="1807" width="48.7109375" style="529" customWidth="1"/>
    <col min="1808" max="1808" width="64" style="529" customWidth="1"/>
    <col min="1809" max="1809" width="42.42578125" style="529" customWidth="1"/>
    <col min="1810" max="1810" width="6.5703125" style="529" customWidth="1"/>
    <col min="1811" max="2048" width="9.140625" style="529"/>
    <col min="2049" max="2049" width="228" style="529" customWidth="1"/>
    <col min="2050" max="2050" width="39.42578125" style="529" customWidth="1"/>
    <col min="2051" max="2051" width="48.7109375" style="529" customWidth="1"/>
    <col min="2052" max="2052" width="41.140625" style="529" customWidth="1"/>
    <col min="2053" max="2053" width="48.7109375" style="529" customWidth="1"/>
    <col min="2054" max="2054" width="51.140625" style="529" customWidth="1"/>
    <col min="2055" max="2055" width="48.7109375" style="529" customWidth="1"/>
    <col min="2056" max="2056" width="64" style="529" customWidth="1"/>
    <col min="2057" max="2057" width="42.42578125" style="529" customWidth="1"/>
    <col min="2058" max="2058" width="39.42578125" style="529" customWidth="1"/>
    <col min="2059" max="2059" width="48.7109375" style="529" customWidth="1"/>
    <col min="2060" max="2060" width="41.140625" style="529" customWidth="1"/>
    <col min="2061" max="2061" width="48.7109375" style="529" customWidth="1"/>
    <col min="2062" max="2062" width="51.140625" style="529" customWidth="1"/>
    <col min="2063" max="2063" width="48.7109375" style="529" customWidth="1"/>
    <col min="2064" max="2064" width="64" style="529" customWidth="1"/>
    <col min="2065" max="2065" width="42.42578125" style="529" customWidth="1"/>
    <col min="2066" max="2066" width="6.5703125" style="529" customWidth="1"/>
    <col min="2067" max="2304" width="9.140625" style="529"/>
    <col min="2305" max="2305" width="228" style="529" customWidth="1"/>
    <col min="2306" max="2306" width="39.42578125" style="529" customWidth="1"/>
    <col min="2307" max="2307" width="48.7109375" style="529" customWidth="1"/>
    <col min="2308" max="2308" width="41.140625" style="529" customWidth="1"/>
    <col min="2309" max="2309" width="48.7109375" style="529" customWidth="1"/>
    <col min="2310" max="2310" width="51.140625" style="529" customWidth="1"/>
    <col min="2311" max="2311" width="48.7109375" style="529" customWidth="1"/>
    <col min="2312" max="2312" width="64" style="529" customWidth="1"/>
    <col min="2313" max="2313" width="42.42578125" style="529" customWidth="1"/>
    <col min="2314" max="2314" width="39.42578125" style="529" customWidth="1"/>
    <col min="2315" max="2315" width="48.7109375" style="529" customWidth="1"/>
    <col min="2316" max="2316" width="41.140625" style="529" customWidth="1"/>
    <col min="2317" max="2317" width="48.7109375" style="529" customWidth="1"/>
    <col min="2318" max="2318" width="51.140625" style="529" customWidth="1"/>
    <col min="2319" max="2319" width="48.7109375" style="529" customWidth="1"/>
    <col min="2320" max="2320" width="64" style="529" customWidth="1"/>
    <col min="2321" max="2321" width="42.42578125" style="529" customWidth="1"/>
    <col min="2322" max="2322" width="6.5703125" style="529" customWidth="1"/>
    <col min="2323" max="2560" width="9.140625" style="529"/>
    <col min="2561" max="2561" width="228" style="529" customWidth="1"/>
    <col min="2562" max="2562" width="39.42578125" style="529" customWidth="1"/>
    <col min="2563" max="2563" width="48.7109375" style="529" customWidth="1"/>
    <col min="2564" max="2564" width="41.140625" style="529" customWidth="1"/>
    <col min="2565" max="2565" width="48.7109375" style="529" customWidth="1"/>
    <col min="2566" max="2566" width="51.140625" style="529" customWidth="1"/>
    <col min="2567" max="2567" width="48.7109375" style="529" customWidth="1"/>
    <col min="2568" max="2568" width="64" style="529" customWidth="1"/>
    <col min="2569" max="2569" width="42.42578125" style="529" customWidth="1"/>
    <col min="2570" max="2570" width="39.42578125" style="529" customWidth="1"/>
    <col min="2571" max="2571" width="48.7109375" style="529" customWidth="1"/>
    <col min="2572" max="2572" width="41.140625" style="529" customWidth="1"/>
    <col min="2573" max="2573" width="48.7109375" style="529" customWidth="1"/>
    <col min="2574" max="2574" width="51.140625" style="529" customWidth="1"/>
    <col min="2575" max="2575" width="48.7109375" style="529" customWidth="1"/>
    <col min="2576" max="2576" width="64" style="529" customWidth="1"/>
    <col min="2577" max="2577" width="42.42578125" style="529" customWidth="1"/>
    <col min="2578" max="2578" width="6.5703125" style="529" customWidth="1"/>
    <col min="2579" max="2816" width="9.140625" style="529"/>
    <col min="2817" max="2817" width="228" style="529" customWidth="1"/>
    <col min="2818" max="2818" width="39.42578125" style="529" customWidth="1"/>
    <col min="2819" max="2819" width="48.7109375" style="529" customWidth="1"/>
    <col min="2820" max="2820" width="41.140625" style="529" customWidth="1"/>
    <col min="2821" max="2821" width="48.7109375" style="529" customWidth="1"/>
    <col min="2822" max="2822" width="51.140625" style="529" customWidth="1"/>
    <col min="2823" max="2823" width="48.7109375" style="529" customWidth="1"/>
    <col min="2824" max="2824" width="64" style="529" customWidth="1"/>
    <col min="2825" max="2825" width="42.42578125" style="529" customWidth="1"/>
    <col min="2826" max="2826" width="39.42578125" style="529" customWidth="1"/>
    <col min="2827" max="2827" width="48.7109375" style="529" customWidth="1"/>
    <col min="2828" max="2828" width="41.140625" style="529" customWidth="1"/>
    <col min="2829" max="2829" width="48.7109375" style="529" customWidth="1"/>
    <col min="2830" max="2830" width="51.140625" style="529" customWidth="1"/>
    <col min="2831" max="2831" width="48.7109375" style="529" customWidth="1"/>
    <col min="2832" max="2832" width="64" style="529" customWidth="1"/>
    <col min="2833" max="2833" width="42.42578125" style="529" customWidth="1"/>
    <col min="2834" max="2834" width="6.5703125" style="529" customWidth="1"/>
    <col min="2835" max="3072" width="9.140625" style="529"/>
    <col min="3073" max="3073" width="228" style="529" customWidth="1"/>
    <col min="3074" max="3074" width="39.42578125" style="529" customWidth="1"/>
    <col min="3075" max="3075" width="48.7109375" style="529" customWidth="1"/>
    <col min="3076" max="3076" width="41.140625" style="529" customWidth="1"/>
    <col min="3077" max="3077" width="48.7109375" style="529" customWidth="1"/>
    <col min="3078" max="3078" width="51.140625" style="529" customWidth="1"/>
    <col min="3079" max="3079" width="48.7109375" style="529" customWidth="1"/>
    <col min="3080" max="3080" width="64" style="529" customWidth="1"/>
    <col min="3081" max="3081" width="42.42578125" style="529" customWidth="1"/>
    <col min="3082" max="3082" width="39.42578125" style="529" customWidth="1"/>
    <col min="3083" max="3083" width="48.7109375" style="529" customWidth="1"/>
    <col min="3084" max="3084" width="41.140625" style="529" customWidth="1"/>
    <col min="3085" max="3085" width="48.7109375" style="529" customWidth="1"/>
    <col min="3086" max="3086" width="51.140625" style="529" customWidth="1"/>
    <col min="3087" max="3087" width="48.7109375" style="529" customWidth="1"/>
    <col min="3088" max="3088" width="64" style="529" customWidth="1"/>
    <col min="3089" max="3089" width="42.42578125" style="529" customWidth="1"/>
    <col min="3090" max="3090" width="6.5703125" style="529" customWidth="1"/>
    <col min="3091" max="3328" width="9.140625" style="529"/>
    <col min="3329" max="3329" width="228" style="529" customWidth="1"/>
    <col min="3330" max="3330" width="39.42578125" style="529" customWidth="1"/>
    <col min="3331" max="3331" width="48.7109375" style="529" customWidth="1"/>
    <col min="3332" max="3332" width="41.140625" style="529" customWidth="1"/>
    <col min="3333" max="3333" width="48.7109375" style="529" customWidth="1"/>
    <col min="3334" max="3334" width="51.140625" style="529" customWidth="1"/>
    <col min="3335" max="3335" width="48.7109375" style="529" customWidth="1"/>
    <col min="3336" max="3336" width="64" style="529" customWidth="1"/>
    <col min="3337" max="3337" width="42.42578125" style="529" customWidth="1"/>
    <col min="3338" max="3338" width="39.42578125" style="529" customWidth="1"/>
    <col min="3339" max="3339" width="48.7109375" style="529" customWidth="1"/>
    <col min="3340" max="3340" width="41.140625" style="529" customWidth="1"/>
    <col min="3341" max="3341" width="48.7109375" style="529" customWidth="1"/>
    <col min="3342" max="3342" width="51.140625" style="529" customWidth="1"/>
    <col min="3343" max="3343" width="48.7109375" style="529" customWidth="1"/>
    <col min="3344" max="3344" width="64" style="529" customWidth="1"/>
    <col min="3345" max="3345" width="42.42578125" style="529" customWidth="1"/>
    <col min="3346" max="3346" width="6.5703125" style="529" customWidth="1"/>
    <col min="3347" max="3584" width="9.140625" style="529"/>
    <col min="3585" max="3585" width="228" style="529" customWidth="1"/>
    <col min="3586" max="3586" width="39.42578125" style="529" customWidth="1"/>
    <col min="3587" max="3587" width="48.7109375" style="529" customWidth="1"/>
    <col min="3588" max="3588" width="41.140625" style="529" customWidth="1"/>
    <col min="3589" max="3589" width="48.7109375" style="529" customWidth="1"/>
    <col min="3590" max="3590" width="51.140625" style="529" customWidth="1"/>
    <col min="3591" max="3591" width="48.7109375" style="529" customWidth="1"/>
    <col min="3592" max="3592" width="64" style="529" customWidth="1"/>
    <col min="3593" max="3593" width="42.42578125" style="529" customWidth="1"/>
    <col min="3594" max="3594" width="39.42578125" style="529" customWidth="1"/>
    <col min="3595" max="3595" width="48.7109375" style="529" customWidth="1"/>
    <col min="3596" max="3596" width="41.140625" style="529" customWidth="1"/>
    <col min="3597" max="3597" width="48.7109375" style="529" customWidth="1"/>
    <col min="3598" max="3598" width="51.140625" style="529" customWidth="1"/>
    <col min="3599" max="3599" width="48.7109375" style="529" customWidth="1"/>
    <col min="3600" max="3600" width="64" style="529" customWidth="1"/>
    <col min="3601" max="3601" width="42.42578125" style="529" customWidth="1"/>
    <col min="3602" max="3602" width="6.5703125" style="529" customWidth="1"/>
    <col min="3603" max="3840" width="9.140625" style="529"/>
    <col min="3841" max="3841" width="228" style="529" customWidth="1"/>
    <col min="3842" max="3842" width="39.42578125" style="529" customWidth="1"/>
    <col min="3843" max="3843" width="48.7109375" style="529" customWidth="1"/>
    <col min="3844" max="3844" width="41.140625" style="529" customWidth="1"/>
    <col min="3845" max="3845" width="48.7109375" style="529" customWidth="1"/>
    <col min="3846" max="3846" width="51.140625" style="529" customWidth="1"/>
    <col min="3847" max="3847" width="48.7109375" style="529" customWidth="1"/>
    <col min="3848" max="3848" width="64" style="529" customWidth="1"/>
    <col min="3849" max="3849" width="42.42578125" style="529" customWidth="1"/>
    <col min="3850" max="3850" width="39.42578125" style="529" customWidth="1"/>
    <col min="3851" max="3851" width="48.7109375" style="529" customWidth="1"/>
    <col min="3852" max="3852" width="41.140625" style="529" customWidth="1"/>
    <col min="3853" max="3853" width="48.7109375" style="529" customWidth="1"/>
    <col min="3854" max="3854" width="51.140625" style="529" customWidth="1"/>
    <col min="3855" max="3855" width="48.7109375" style="529" customWidth="1"/>
    <col min="3856" max="3856" width="64" style="529" customWidth="1"/>
    <col min="3857" max="3857" width="42.42578125" style="529" customWidth="1"/>
    <col min="3858" max="3858" width="6.5703125" style="529" customWidth="1"/>
    <col min="3859" max="4096" width="9.140625" style="529"/>
    <col min="4097" max="4097" width="228" style="529" customWidth="1"/>
    <col min="4098" max="4098" width="39.42578125" style="529" customWidth="1"/>
    <col min="4099" max="4099" width="48.7109375" style="529" customWidth="1"/>
    <col min="4100" max="4100" width="41.140625" style="529" customWidth="1"/>
    <col min="4101" max="4101" width="48.7109375" style="529" customWidth="1"/>
    <col min="4102" max="4102" width="51.140625" style="529" customWidth="1"/>
    <col min="4103" max="4103" width="48.7109375" style="529" customWidth="1"/>
    <col min="4104" max="4104" width="64" style="529" customWidth="1"/>
    <col min="4105" max="4105" width="42.42578125" style="529" customWidth="1"/>
    <col min="4106" max="4106" width="39.42578125" style="529" customWidth="1"/>
    <col min="4107" max="4107" width="48.7109375" style="529" customWidth="1"/>
    <col min="4108" max="4108" width="41.140625" style="529" customWidth="1"/>
    <col min="4109" max="4109" width="48.7109375" style="529" customWidth="1"/>
    <col min="4110" max="4110" width="51.140625" style="529" customWidth="1"/>
    <col min="4111" max="4111" width="48.7109375" style="529" customWidth="1"/>
    <col min="4112" max="4112" width="64" style="529" customWidth="1"/>
    <col min="4113" max="4113" width="42.42578125" style="529" customWidth="1"/>
    <col min="4114" max="4114" width="6.5703125" style="529" customWidth="1"/>
    <col min="4115" max="4352" width="9.140625" style="529"/>
    <col min="4353" max="4353" width="228" style="529" customWidth="1"/>
    <col min="4354" max="4354" width="39.42578125" style="529" customWidth="1"/>
    <col min="4355" max="4355" width="48.7109375" style="529" customWidth="1"/>
    <col min="4356" max="4356" width="41.140625" style="529" customWidth="1"/>
    <col min="4357" max="4357" width="48.7109375" style="529" customWidth="1"/>
    <col min="4358" max="4358" width="51.140625" style="529" customWidth="1"/>
    <col min="4359" max="4359" width="48.7109375" style="529" customWidth="1"/>
    <col min="4360" max="4360" width="64" style="529" customWidth="1"/>
    <col min="4361" max="4361" width="42.42578125" style="529" customWidth="1"/>
    <col min="4362" max="4362" width="39.42578125" style="529" customWidth="1"/>
    <col min="4363" max="4363" width="48.7109375" style="529" customWidth="1"/>
    <col min="4364" max="4364" width="41.140625" style="529" customWidth="1"/>
    <col min="4365" max="4365" width="48.7109375" style="529" customWidth="1"/>
    <col min="4366" max="4366" width="51.140625" style="529" customWidth="1"/>
    <col min="4367" max="4367" width="48.7109375" style="529" customWidth="1"/>
    <col min="4368" max="4368" width="64" style="529" customWidth="1"/>
    <col min="4369" max="4369" width="42.42578125" style="529" customWidth="1"/>
    <col min="4370" max="4370" width="6.5703125" style="529" customWidth="1"/>
    <col min="4371" max="4608" width="9.140625" style="529"/>
    <col min="4609" max="4609" width="228" style="529" customWidth="1"/>
    <col min="4610" max="4610" width="39.42578125" style="529" customWidth="1"/>
    <col min="4611" max="4611" width="48.7109375" style="529" customWidth="1"/>
    <col min="4612" max="4612" width="41.140625" style="529" customWidth="1"/>
    <col min="4613" max="4613" width="48.7109375" style="529" customWidth="1"/>
    <col min="4614" max="4614" width="51.140625" style="529" customWidth="1"/>
    <col min="4615" max="4615" width="48.7109375" style="529" customWidth="1"/>
    <col min="4616" max="4616" width="64" style="529" customWidth="1"/>
    <col min="4617" max="4617" width="42.42578125" style="529" customWidth="1"/>
    <col min="4618" max="4618" width="39.42578125" style="529" customWidth="1"/>
    <col min="4619" max="4619" width="48.7109375" style="529" customWidth="1"/>
    <col min="4620" max="4620" width="41.140625" style="529" customWidth="1"/>
    <col min="4621" max="4621" width="48.7109375" style="529" customWidth="1"/>
    <col min="4622" max="4622" width="51.140625" style="529" customWidth="1"/>
    <col min="4623" max="4623" width="48.7109375" style="529" customWidth="1"/>
    <col min="4624" max="4624" width="64" style="529" customWidth="1"/>
    <col min="4625" max="4625" width="42.42578125" style="529" customWidth="1"/>
    <col min="4626" max="4626" width="6.5703125" style="529" customWidth="1"/>
    <col min="4627" max="4864" width="9.140625" style="529"/>
    <col min="4865" max="4865" width="228" style="529" customWidth="1"/>
    <col min="4866" max="4866" width="39.42578125" style="529" customWidth="1"/>
    <col min="4867" max="4867" width="48.7109375" style="529" customWidth="1"/>
    <col min="4868" max="4868" width="41.140625" style="529" customWidth="1"/>
    <col min="4869" max="4869" width="48.7109375" style="529" customWidth="1"/>
    <col min="4870" max="4870" width="51.140625" style="529" customWidth="1"/>
    <col min="4871" max="4871" width="48.7109375" style="529" customWidth="1"/>
    <col min="4872" max="4872" width="64" style="529" customWidth="1"/>
    <col min="4873" max="4873" width="42.42578125" style="529" customWidth="1"/>
    <col min="4874" max="4874" width="39.42578125" style="529" customWidth="1"/>
    <col min="4875" max="4875" width="48.7109375" style="529" customWidth="1"/>
    <col min="4876" max="4876" width="41.140625" style="529" customWidth="1"/>
    <col min="4877" max="4877" width="48.7109375" style="529" customWidth="1"/>
    <col min="4878" max="4878" width="51.140625" style="529" customWidth="1"/>
    <col min="4879" max="4879" width="48.7109375" style="529" customWidth="1"/>
    <col min="4880" max="4880" width="64" style="529" customWidth="1"/>
    <col min="4881" max="4881" width="42.42578125" style="529" customWidth="1"/>
    <col min="4882" max="4882" width="6.5703125" style="529" customWidth="1"/>
    <col min="4883" max="5120" width="9.140625" style="529"/>
    <col min="5121" max="5121" width="228" style="529" customWidth="1"/>
    <col min="5122" max="5122" width="39.42578125" style="529" customWidth="1"/>
    <col min="5123" max="5123" width="48.7109375" style="529" customWidth="1"/>
    <col min="5124" max="5124" width="41.140625" style="529" customWidth="1"/>
    <col min="5125" max="5125" width="48.7109375" style="529" customWidth="1"/>
    <col min="5126" max="5126" width="51.140625" style="529" customWidth="1"/>
    <col min="5127" max="5127" width="48.7109375" style="529" customWidth="1"/>
    <col min="5128" max="5128" width="64" style="529" customWidth="1"/>
    <col min="5129" max="5129" width="42.42578125" style="529" customWidth="1"/>
    <col min="5130" max="5130" width="39.42578125" style="529" customWidth="1"/>
    <col min="5131" max="5131" width="48.7109375" style="529" customWidth="1"/>
    <col min="5132" max="5132" width="41.140625" style="529" customWidth="1"/>
    <col min="5133" max="5133" width="48.7109375" style="529" customWidth="1"/>
    <col min="5134" max="5134" width="51.140625" style="529" customWidth="1"/>
    <col min="5135" max="5135" width="48.7109375" style="529" customWidth="1"/>
    <col min="5136" max="5136" width="64" style="529" customWidth="1"/>
    <col min="5137" max="5137" width="42.42578125" style="529" customWidth="1"/>
    <col min="5138" max="5138" width="6.5703125" style="529" customWidth="1"/>
    <col min="5139" max="5376" width="9.140625" style="529"/>
    <col min="5377" max="5377" width="228" style="529" customWidth="1"/>
    <col min="5378" max="5378" width="39.42578125" style="529" customWidth="1"/>
    <col min="5379" max="5379" width="48.7109375" style="529" customWidth="1"/>
    <col min="5380" max="5380" width="41.140625" style="529" customWidth="1"/>
    <col min="5381" max="5381" width="48.7109375" style="529" customWidth="1"/>
    <col min="5382" max="5382" width="51.140625" style="529" customWidth="1"/>
    <col min="5383" max="5383" width="48.7109375" style="529" customWidth="1"/>
    <col min="5384" max="5384" width="64" style="529" customWidth="1"/>
    <col min="5385" max="5385" width="42.42578125" style="529" customWidth="1"/>
    <col min="5386" max="5386" width="39.42578125" style="529" customWidth="1"/>
    <col min="5387" max="5387" width="48.7109375" style="529" customWidth="1"/>
    <col min="5388" max="5388" width="41.140625" style="529" customWidth="1"/>
    <col min="5389" max="5389" width="48.7109375" style="529" customWidth="1"/>
    <col min="5390" max="5390" width="51.140625" style="529" customWidth="1"/>
    <col min="5391" max="5391" width="48.7109375" style="529" customWidth="1"/>
    <col min="5392" max="5392" width="64" style="529" customWidth="1"/>
    <col min="5393" max="5393" width="42.42578125" style="529" customWidth="1"/>
    <col min="5394" max="5394" width="6.5703125" style="529" customWidth="1"/>
    <col min="5395" max="5632" width="9.140625" style="529"/>
    <col min="5633" max="5633" width="228" style="529" customWidth="1"/>
    <col min="5634" max="5634" width="39.42578125" style="529" customWidth="1"/>
    <col min="5635" max="5635" width="48.7109375" style="529" customWidth="1"/>
    <col min="5636" max="5636" width="41.140625" style="529" customWidth="1"/>
    <col min="5637" max="5637" width="48.7109375" style="529" customWidth="1"/>
    <col min="5638" max="5638" width="51.140625" style="529" customWidth="1"/>
    <col min="5639" max="5639" width="48.7109375" style="529" customWidth="1"/>
    <col min="5640" max="5640" width="64" style="529" customWidth="1"/>
    <col min="5641" max="5641" width="42.42578125" style="529" customWidth="1"/>
    <col min="5642" max="5642" width="39.42578125" style="529" customWidth="1"/>
    <col min="5643" max="5643" width="48.7109375" style="529" customWidth="1"/>
    <col min="5644" max="5644" width="41.140625" style="529" customWidth="1"/>
    <col min="5645" max="5645" width="48.7109375" style="529" customWidth="1"/>
    <col min="5646" max="5646" width="51.140625" style="529" customWidth="1"/>
    <col min="5647" max="5647" width="48.7109375" style="529" customWidth="1"/>
    <col min="5648" max="5648" width="64" style="529" customWidth="1"/>
    <col min="5649" max="5649" width="42.42578125" style="529" customWidth="1"/>
    <col min="5650" max="5650" width="6.5703125" style="529" customWidth="1"/>
    <col min="5651" max="5888" width="9.140625" style="529"/>
    <col min="5889" max="5889" width="228" style="529" customWidth="1"/>
    <col min="5890" max="5890" width="39.42578125" style="529" customWidth="1"/>
    <col min="5891" max="5891" width="48.7109375" style="529" customWidth="1"/>
    <col min="5892" max="5892" width="41.140625" style="529" customWidth="1"/>
    <col min="5893" max="5893" width="48.7109375" style="529" customWidth="1"/>
    <col min="5894" max="5894" width="51.140625" style="529" customWidth="1"/>
    <col min="5895" max="5895" width="48.7109375" style="529" customWidth="1"/>
    <col min="5896" max="5896" width="64" style="529" customWidth="1"/>
    <col min="5897" max="5897" width="42.42578125" style="529" customWidth="1"/>
    <col min="5898" max="5898" width="39.42578125" style="529" customWidth="1"/>
    <col min="5899" max="5899" width="48.7109375" style="529" customWidth="1"/>
    <col min="5900" max="5900" width="41.140625" style="529" customWidth="1"/>
    <col min="5901" max="5901" width="48.7109375" style="529" customWidth="1"/>
    <col min="5902" max="5902" width="51.140625" style="529" customWidth="1"/>
    <col min="5903" max="5903" width="48.7109375" style="529" customWidth="1"/>
    <col min="5904" max="5904" width="64" style="529" customWidth="1"/>
    <col min="5905" max="5905" width="42.42578125" style="529" customWidth="1"/>
    <col min="5906" max="5906" width="6.5703125" style="529" customWidth="1"/>
    <col min="5907" max="6144" width="9.140625" style="529"/>
    <col min="6145" max="6145" width="228" style="529" customWidth="1"/>
    <col min="6146" max="6146" width="39.42578125" style="529" customWidth="1"/>
    <col min="6147" max="6147" width="48.7109375" style="529" customWidth="1"/>
    <col min="6148" max="6148" width="41.140625" style="529" customWidth="1"/>
    <col min="6149" max="6149" width="48.7109375" style="529" customWidth="1"/>
    <col min="6150" max="6150" width="51.140625" style="529" customWidth="1"/>
    <col min="6151" max="6151" width="48.7109375" style="529" customWidth="1"/>
    <col min="6152" max="6152" width="64" style="529" customWidth="1"/>
    <col min="6153" max="6153" width="42.42578125" style="529" customWidth="1"/>
    <col min="6154" max="6154" width="39.42578125" style="529" customWidth="1"/>
    <col min="6155" max="6155" width="48.7109375" style="529" customWidth="1"/>
    <col min="6156" max="6156" width="41.140625" style="529" customWidth="1"/>
    <col min="6157" max="6157" width="48.7109375" style="529" customWidth="1"/>
    <col min="6158" max="6158" width="51.140625" style="529" customWidth="1"/>
    <col min="6159" max="6159" width="48.7109375" style="529" customWidth="1"/>
    <col min="6160" max="6160" width="64" style="529" customWidth="1"/>
    <col min="6161" max="6161" width="42.42578125" style="529" customWidth="1"/>
    <col min="6162" max="6162" width="6.5703125" style="529" customWidth="1"/>
    <col min="6163" max="6400" width="9.140625" style="529"/>
    <col min="6401" max="6401" width="228" style="529" customWidth="1"/>
    <col min="6402" max="6402" width="39.42578125" style="529" customWidth="1"/>
    <col min="6403" max="6403" width="48.7109375" style="529" customWidth="1"/>
    <col min="6404" max="6404" width="41.140625" style="529" customWidth="1"/>
    <col min="6405" max="6405" width="48.7109375" style="529" customWidth="1"/>
    <col min="6406" max="6406" width="51.140625" style="529" customWidth="1"/>
    <col min="6407" max="6407" width="48.7109375" style="529" customWidth="1"/>
    <col min="6408" max="6408" width="64" style="529" customWidth="1"/>
    <col min="6409" max="6409" width="42.42578125" style="529" customWidth="1"/>
    <col min="6410" max="6410" width="39.42578125" style="529" customWidth="1"/>
    <col min="6411" max="6411" width="48.7109375" style="529" customWidth="1"/>
    <col min="6412" max="6412" width="41.140625" style="529" customWidth="1"/>
    <col min="6413" max="6413" width="48.7109375" style="529" customWidth="1"/>
    <col min="6414" max="6414" width="51.140625" style="529" customWidth="1"/>
    <col min="6415" max="6415" width="48.7109375" style="529" customWidth="1"/>
    <col min="6416" max="6416" width="64" style="529" customWidth="1"/>
    <col min="6417" max="6417" width="42.42578125" style="529" customWidth="1"/>
    <col min="6418" max="6418" width="6.5703125" style="529" customWidth="1"/>
    <col min="6419" max="6656" width="9.140625" style="529"/>
    <col min="6657" max="6657" width="228" style="529" customWidth="1"/>
    <col min="6658" max="6658" width="39.42578125" style="529" customWidth="1"/>
    <col min="6659" max="6659" width="48.7109375" style="529" customWidth="1"/>
    <col min="6660" max="6660" width="41.140625" style="529" customWidth="1"/>
    <col min="6661" max="6661" width="48.7109375" style="529" customWidth="1"/>
    <col min="6662" max="6662" width="51.140625" style="529" customWidth="1"/>
    <col min="6663" max="6663" width="48.7109375" style="529" customWidth="1"/>
    <col min="6664" max="6664" width="64" style="529" customWidth="1"/>
    <col min="6665" max="6665" width="42.42578125" style="529" customWidth="1"/>
    <col min="6666" max="6666" width="39.42578125" style="529" customWidth="1"/>
    <col min="6667" max="6667" width="48.7109375" style="529" customWidth="1"/>
    <col min="6668" max="6668" width="41.140625" style="529" customWidth="1"/>
    <col min="6669" max="6669" width="48.7109375" style="529" customWidth="1"/>
    <col min="6670" max="6670" width="51.140625" style="529" customWidth="1"/>
    <col min="6671" max="6671" width="48.7109375" style="529" customWidth="1"/>
    <col min="6672" max="6672" width="64" style="529" customWidth="1"/>
    <col min="6673" max="6673" width="42.42578125" style="529" customWidth="1"/>
    <col min="6674" max="6674" width="6.5703125" style="529" customWidth="1"/>
    <col min="6675" max="6912" width="9.140625" style="529"/>
    <col min="6913" max="6913" width="228" style="529" customWidth="1"/>
    <col min="6914" max="6914" width="39.42578125" style="529" customWidth="1"/>
    <col min="6915" max="6915" width="48.7109375" style="529" customWidth="1"/>
    <col min="6916" max="6916" width="41.140625" style="529" customWidth="1"/>
    <col min="6917" max="6917" width="48.7109375" style="529" customWidth="1"/>
    <col min="6918" max="6918" width="51.140625" style="529" customWidth="1"/>
    <col min="6919" max="6919" width="48.7109375" style="529" customWidth="1"/>
    <col min="6920" max="6920" width="64" style="529" customWidth="1"/>
    <col min="6921" max="6921" width="42.42578125" style="529" customWidth="1"/>
    <col min="6922" max="6922" width="39.42578125" style="529" customWidth="1"/>
    <col min="6923" max="6923" width="48.7109375" style="529" customWidth="1"/>
    <col min="6924" max="6924" width="41.140625" style="529" customWidth="1"/>
    <col min="6925" max="6925" width="48.7109375" style="529" customWidth="1"/>
    <col min="6926" max="6926" width="51.140625" style="529" customWidth="1"/>
    <col min="6927" max="6927" width="48.7109375" style="529" customWidth="1"/>
    <col min="6928" max="6928" width="64" style="529" customWidth="1"/>
    <col min="6929" max="6929" width="42.42578125" style="529" customWidth="1"/>
    <col min="6930" max="6930" width="6.5703125" style="529" customWidth="1"/>
    <col min="6931" max="7168" width="9.140625" style="529"/>
    <col min="7169" max="7169" width="228" style="529" customWidth="1"/>
    <col min="7170" max="7170" width="39.42578125" style="529" customWidth="1"/>
    <col min="7171" max="7171" width="48.7109375" style="529" customWidth="1"/>
    <col min="7172" max="7172" width="41.140625" style="529" customWidth="1"/>
    <col min="7173" max="7173" width="48.7109375" style="529" customWidth="1"/>
    <col min="7174" max="7174" width="51.140625" style="529" customWidth="1"/>
    <col min="7175" max="7175" width="48.7109375" style="529" customWidth="1"/>
    <col min="7176" max="7176" width="64" style="529" customWidth="1"/>
    <col min="7177" max="7177" width="42.42578125" style="529" customWidth="1"/>
    <col min="7178" max="7178" width="39.42578125" style="529" customWidth="1"/>
    <col min="7179" max="7179" width="48.7109375" style="529" customWidth="1"/>
    <col min="7180" max="7180" width="41.140625" style="529" customWidth="1"/>
    <col min="7181" max="7181" width="48.7109375" style="529" customWidth="1"/>
    <col min="7182" max="7182" width="51.140625" style="529" customWidth="1"/>
    <col min="7183" max="7183" width="48.7109375" style="529" customWidth="1"/>
    <col min="7184" max="7184" width="64" style="529" customWidth="1"/>
    <col min="7185" max="7185" width="42.42578125" style="529" customWidth="1"/>
    <col min="7186" max="7186" width="6.5703125" style="529" customWidth="1"/>
    <col min="7187" max="7424" width="9.140625" style="529"/>
    <col min="7425" max="7425" width="228" style="529" customWidth="1"/>
    <col min="7426" max="7426" width="39.42578125" style="529" customWidth="1"/>
    <col min="7427" max="7427" width="48.7109375" style="529" customWidth="1"/>
    <col min="7428" max="7428" width="41.140625" style="529" customWidth="1"/>
    <col min="7429" max="7429" width="48.7109375" style="529" customWidth="1"/>
    <col min="7430" max="7430" width="51.140625" style="529" customWidth="1"/>
    <col min="7431" max="7431" width="48.7109375" style="529" customWidth="1"/>
    <col min="7432" max="7432" width="64" style="529" customWidth="1"/>
    <col min="7433" max="7433" width="42.42578125" style="529" customWidth="1"/>
    <col min="7434" max="7434" width="39.42578125" style="529" customWidth="1"/>
    <col min="7435" max="7435" width="48.7109375" style="529" customWidth="1"/>
    <col min="7436" max="7436" width="41.140625" style="529" customWidth="1"/>
    <col min="7437" max="7437" width="48.7109375" style="529" customWidth="1"/>
    <col min="7438" max="7438" width="51.140625" style="529" customWidth="1"/>
    <col min="7439" max="7439" width="48.7109375" style="529" customWidth="1"/>
    <col min="7440" max="7440" width="64" style="529" customWidth="1"/>
    <col min="7441" max="7441" width="42.42578125" style="529" customWidth="1"/>
    <col min="7442" max="7442" width="6.5703125" style="529" customWidth="1"/>
    <col min="7443" max="7680" width="9.140625" style="529"/>
    <col min="7681" max="7681" width="228" style="529" customWidth="1"/>
    <col min="7682" max="7682" width="39.42578125" style="529" customWidth="1"/>
    <col min="7683" max="7683" width="48.7109375" style="529" customWidth="1"/>
    <col min="7684" max="7684" width="41.140625" style="529" customWidth="1"/>
    <col min="7685" max="7685" width="48.7109375" style="529" customWidth="1"/>
    <col min="7686" max="7686" width="51.140625" style="529" customWidth="1"/>
    <col min="7687" max="7687" width="48.7109375" style="529" customWidth="1"/>
    <col min="7688" max="7688" width="64" style="529" customWidth="1"/>
    <col min="7689" max="7689" width="42.42578125" style="529" customWidth="1"/>
    <col min="7690" max="7690" width="39.42578125" style="529" customWidth="1"/>
    <col min="7691" max="7691" width="48.7109375" style="529" customWidth="1"/>
    <col min="7692" max="7692" width="41.140625" style="529" customWidth="1"/>
    <col min="7693" max="7693" width="48.7109375" style="529" customWidth="1"/>
    <col min="7694" max="7694" width="51.140625" style="529" customWidth="1"/>
    <col min="7695" max="7695" width="48.7109375" style="529" customWidth="1"/>
    <col min="7696" max="7696" width="64" style="529" customWidth="1"/>
    <col min="7697" max="7697" width="42.42578125" style="529" customWidth="1"/>
    <col min="7698" max="7698" width="6.5703125" style="529" customWidth="1"/>
    <col min="7699" max="7936" width="9.140625" style="529"/>
    <col min="7937" max="7937" width="228" style="529" customWidth="1"/>
    <col min="7938" max="7938" width="39.42578125" style="529" customWidth="1"/>
    <col min="7939" max="7939" width="48.7109375" style="529" customWidth="1"/>
    <col min="7940" max="7940" width="41.140625" style="529" customWidth="1"/>
    <col min="7941" max="7941" width="48.7109375" style="529" customWidth="1"/>
    <col min="7942" max="7942" width="51.140625" style="529" customWidth="1"/>
    <col min="7943" max="7943" width="48.7109375" style="529" customWidth="1"/>
    <col min="7944" max="7944" width="64" style="529" customWidth="1"/>
    <col min="7945" max="7945" width="42.42578125" style="529" customWidth="1"/>
    <col min="7946" max="7946" width="39.42578125" style="529" customWidth="1"/>
    <col min="7947" max="7947" width="48.7109375" style="529" customWidth="1"/>
    <col min="7948" max="7948" width="41.140625" style="529" customWidth="1"/>
    <col min="7949" max="7949" width="48.7109375" style="529" customWidth="1"/>
    <col min="7950" max="7950" width="51.140625" style="529" customWidth="1"/>
    <col min="7951" max="7951" width="48.7109375" style="529" customWidth="1"/>
    <col min="7952" max="7952" width="64" style="529" customWidth="1"/>
    <col min="7953" max="7953" width="42.42578125" style="529" customWidth="1"/>
    <col min="7954" max="7954" width="6.5703125" style="529" customWidth="1"/>
    <col min="7955" max="8192" width="9.140625" style="529"/>
    <col min="8193" max="8193" width="228" style="529" customWidth="1"/>
    <col min="8194" max="8194" width="39.42578125" style="529" customWidth="1"/>
    <col min="8195" max="8195" width="48.7109375" style="529" customWidth="1"/>
    <col min="8196" max="8196" width="41.140625" style="529" customWidth="1"/>
    <col min="8197" max="8197" width="48.7109375" style="529" customWidth="1"/>
    <col min="8198" max="8198" width="51.140625" style="529" customWidth="1"/>
    <col min="8199" max="8199" width="48.7109375" style="529" customWidth="1"/>
    <col min="8200" max="8200" width="64" style="529" customWidth="1"/>
    <col min="8201" max="8201" width="42.42578125" style="529" customWidth="1"/>
    <col min="8202" max="8202" width="39.42578125" style="529" customWidth="1"/>
    <col min="8203" max="8203" width="48.7109375" style="529" customWidth="1"/>
    <col min="8204" max="8204" width="41.140625" style="529" customWidth="1"/>
    <col min="8205" max="8205" width="48.7109375" style="529" customWidth="1"/>
    <col min="8206" max="8206" width="51.140625" style="529" customWidth="1"/>
    <col min="8207" max="8207" width="48.7109375" style="529" customWidth="1"/>
    <col min="8208" max="8208" width="64" style="529" customWidth="1"/>
    <col min="8209" max="8209" width="42.42578125" style="529" customWidth="1"/>
    <col min="8210" max="8210" width="6.5703125" style="529" customWidth="1"/>
    <col min="8211" max="8448" width="9.140625" style="529"/>
    <col min="8449" max="8449" width="228" style="529" customWidth="1"/>
    <col min="8450" max="8450" width="39.42578125" style="529" customWidth="1"/>
    <col min="8451" max="8451" width="48.7109375" style="529" customWidth="1"/>
    <col min="8452" max="8452" width="41.140625" style="529" customWidth="1"/>
    <col min="8453" max="8453" width="48.7109375" style="529" customWidth="1"/>
    <col min="8454" max="8454" width="51.140625" style="529" customWidth="1"/>
    <col min="8455" max="8455" width="48.7109375" style="529" customWidth="1"/>
    <col min="8456" max="8456" width="64" style="529" customWidth="1"/>
    <col min="8457" max="8457" width="42.42578125" style="529" customWidth="1"/>
    <col min="8458" max="8458" width="39.42578125" style="529" customWidth="1"/>
    <col min="8459" max="8459" width="48.7109375" style="529" customWidth="1"/>
    <col min="8460" max="8460" width="41.140625" style="529" customWidth="1"/>
    <col min="8461" max="8461" width="48.7109375" style="529" customWidth="1"/>
    <col min="8462" max="8462" width="51.140625" style="529" customWidth="1"/>
    <col min="8463" max="8463" width="48.7109375" style="529" customWidth="1"/>
    <col min="8464" max="8464" width="64" style="529" customWidth="1"/>
    <col min="8465" max="8465" width="42.42578125" style="529" customWidth="1"/>
    <col min="8466" max="8466" width="6.5703125" style="529" customWidth="1"/>
    <col min="8467" max="8704" width="9.140625" style="529"/>
    <col min="8705" max="8705" width="228" style="529" customWidth="1"/>
    <col min="8706" max="8706" width="39.42578125" style="529" customWidth="1"/>
    <col min="8707" max="8707" width="48.7109375" style="529" customWidth="1"/>
    <col min="8708" max="8708" width="41.140625" style="529" customWidth="1"/>
    <col min="8709" max="8709" width="48.7109375" style="529" customWidth="1"/>
    <col min="8710" max="8710" width="51.140625" style="529" customWidth="1"/>
    <col min="8711" max="8711" width="48.7109375" style="529" customWidth="1"/>
    <col min="8712" max="8712" width="64" style="529" customWidth="1"/>
    <col min="8713" max="8713" width="42.42578125" style="529" customWidth="1"/>
    <col min="8714" max="8714" width="39.42578125" style="529" customWidth="1"/>
    <col min="8715" max="8715" width="48.7109375" style="529" customWidth="1"/>
    <col min="8716" max="8716" width="41.140625" style="529" customWidth="1"/>
    <col min="8717" max="8717" width="48.7109375" style="529" customWidth="1"/>
    <col min="8718" max="8718" width="51.140625" style="529" customWidth="1"/>
    <col min="8719" max="8719" width="48.7109375" style="529" customWidth="1"/>
    <col min="8720" max="8720" width="64" style="529" customWidth="1"/>
    <col min="8721" max="8721" width="42.42578125" style="529" customWidth="1"/>
    <col min="8722" max="8722" width="6.5703125" style="529" customWidth="1"/>
    <col min="8723" max="8960" width="9.140625" style="529"/>
    <col min="8961" max="8961" width="228" style="529" customWidth="1"/>
    <col min="8962" max="8962" width="39.42578125" style="529" customWidth="1"/>
    <col min="8963" max="8963" width="48.7109375" style="529" customWidth="1"/>
    <col min="8964" max="8964" width="41.140625" style="529" customWidth="1"/>
    <col min="8965" max="8965" width="48.7109375" style="529" customWidth="1"/>
    <col min="8966" max="8966" width="51.140625" style="529" customWidth="1"/>
    <col min="8967" max="8967" width="48.7109375" style="529" customWidth="1"/>
    <col min="8968" max="8968" width="64" style="529" customWidth="1"/>
    <col min="8969" max="8969" width="42.42578125" style="529" customWidth="1"/>
    <col min="8970" max="8970" width="39.42578125" style="529" customWidth="1"/>
    <col min="8971" max="8971" width="48.7109375" style="529" customWidth="1"/>
    <col min="8972" max="8972" width="41.140625" style="529" customWidth="1"/>
    <col min="8973" max="8973" width="48.7109375" style="529" customWidth="1"/>
    <col min="8974" max="8974" width="51.140625" style="529" customWidth="1"/>
    <col min="8975" max="8975" width="48.7109375" style="529" customWidth="1"/>
    <col min="8976" max="8976" width="64" style="529" customWidth="1"/>
    <col min="8977" max="8977" width="42.42578125" style="529" customWidth="1"/>
    <col min="8978" max="8978" width="6.5703125" style="529" customWidth="1"/>
    <col min="8979" max="9216" width="9.140625" style="529"/>
    <col min="9217" max="9217" width="228" style="529" customWidth="1"/>
    <col min="9218" max="9218" width="39.42578125" style="529" customWidth="1"/>
    <col min="9219" max="9219" width="48.7109375" style="529" customWidth="1"/>
    <col min="9220" max="9220" width="41.140625" style="529" customWidth="1"/>
    <col min="9221" max="9221" width="48.7109375" style="529" customWidth="1"/>
    <col min="9222" max="9222" width="51.140625" style="529" customWidth="1"/>
    <col min="9223" max="9223" width="48.7109375" style="529" customWidth="1"/>
    <col min="9224" max="9224" width="64" style="529" customWidth="1"/>
    <col min="9225" max="9225" width="42.42578125" style="529" customWidth="1"/>
    <col min="9226" max="9226" width="39.42578125" style="529" customWidth="1"/>
    <col min="9227" max="9227" width="48.7109375" style="529" customWidth="1"/>
    <col min="9228" max="9228" width="41.140625" style="529" customWidth="1"/>
    <col min="9229" max="9229" width="48.7109375" style="529" customWidth="1"/>
    <col min="9230" max="9230" width="51.140625" style="529" customWidth="1"/>
    <col min="9231" max="9231" width="48.7109375" style="529" customWidth="1"/>
    <col min="9232" max="9232" width="64" style="529" customWidth="1"/>
    <col min="9233" max="9233" width="42.42578125" style="529" customWidth="1"/>
    <col min="9234" max="9234" width="6.5703125" style="529" customWidth="1"/>
    <col min="9235" max="9472" width="9.140625" style="529"/>
    <col min="9473" max="9473" width="228" style="529" customWidth="1"/>
    <col min="9474" max="9474" width="39.42578125" style="529" customWidth="1"/>
    <col min="9475" max="9475" width="48.7109375" style="529" customWidth="1"/>
    <col min="9476" max="9476" width="41.140625" style="529" customWidth="1"/>
    <col min="9477" max="9477" width="48.7109375" style="529" customWidth="1"/>
    <col min="9478" max="9478" width="51.140625" style="529" customWidth="1"/>
    <col min="9479" max="9479" width="48.7109375" style="529" customWidth="1"/>
    <col min="9480" max="9480" width="64" style="529" customWidth="1"/>
    <col min="9481" max="9481" width="42.42578125" style="529" customWidth="1"/>
    <col min="9482" max="9482" width="39.42578125" style="529" customWidth="1"/>
    <col min="9483" max="9483" width="48.7109375" style="529" customWidth="1"/>
    <col min="9484" max="9484" width="41.140625" style="529" customWidth="1"/>
    <col min="9485" max="9485" width="48.7109375" style="529" customWidth="1"/>
    <col min="9486" max="9486" width="51.140625" style="529" customWidth="1"/>
    <col min="9487" max="9487" width="48.7109375" style="529" customWidth="1"/>
    <col min="9488" max="9488" width="64" style="529" customWidth="1"/>
    <col min="9489" max="9489" width="42.42578125" style="529" customWidth="1"/>
    <col min="9490" max="9490" width="6.5703125" style="529" customWidth="1"/>
    <col min="9491" max="9728" width="9.140625" style="529"/>
    <col min="9729" max="9729" width="228" style="529" customWidth="1"/>
    <col min="9730" max="9730" width="39.42578125" style="529" customWidth="1"/>
    <col min="9731" max="9731" width="48.7109375" style="529" customWidth="1"/>
    <col min="9732" max="9732" width="41.140625" style="529" customWidth="1"/>
    <col min="9733" max="9733" width="48.7109375" style="529" customWidth="1"/>
    <col min="9734" max="9734" width="51.140625" style="529" customWidth="1"/>
    <col min="9735" max="9735" width="48.7109375" style="529" customWidth="1"/>
    <col min="9736" max="9736" width="64" style="529" customWidth="1"/>
    <col min="9737" max="9737" width="42.42578125" style="529" customWidth="1"/>
    <col min="9738" max="9738" width="39.42578125" style="529" customWidth="1"/>
    <col min="9739" max="9739" width="48.7109375" style="529" customWidth="1"/>
    <col min="9740" max="9740" width="41.140625" style="529" customWidth="1"/>
    <col min="9741" max="9741" width="48.7109375" style="529" customWidth="1"/>
    <col min="9742" max="9742" width="51.140625" style="529" customWidth="1"/>
    <col min="9743" max="9743" width="48.7109375" style="529" customWidth="1"/>
    <col min="9744" max="9744" width="64" style="529" customWidth="1"/>
    <col min="9745" max="9745" width="42.42578125" style="529" customWidth="1"/>
    <col min="9746" max="9746" width="6.5703125" style="529" customWidth="1"/>
    <col min="9747" max="9984" width="9.140625" style="529"/>
    <col min="9985" max="9985" width="228" style="529" customWidth="1"/>
    <col min="9986" max="9986" width="39.42578125" style="529" customWidth="1"/>
    <col min="9987" max="9987" width="48.7109375" style="529" customWidth="1"/>
    <col min="9988" max="9988" width="41.140625" style="529" customWidth="1"/>
    <col min="9989" max="9989" width="48.7109375" style="529" customWidth="1"/>
    <col min="9990" max="9990" width="51.140625" style="529" customWidth="1"/>
    <col min="9991" max="9991" width="48.7109375" style="529" customWidth="1"/>
    <col min="9992" max="9992" width="64" style="529" customWidth="1"/>
    <col min="9993" max="9993" width="42.42578125" style="529" customWidth="1"/>
    <col min="9994" max="9994" width="39.42578125" style="529" customWidth="1"/>
    <col min="9995" max="9995" width="48.7109375" style="529" customWidth="1"/>
    <col min="9996" max="9996" width="41.140625" style="529" customWidth="1"/>
    <col min="9997" max="9997" width="48.7109375" style="529" customWidth="1"/>
    <col min="9998" max="9998" width="51.140625" style="529" customWidth="1"/>
    <col min="9999" max="9999" width="48.7109375" style="529" customWidth="1"/>
    <col min="10000" max="10000" width="64" style="529" customWidth="1"/>
    <col min="10001" max="10001" width="42.42578125" style="529" customWidth="1"/>
    <col min="10002" max="10002" width="6.5703125" style="529" customWidth="1"/>
    <col min="10003" max="10240" width="9.140625" style="529"/>
    <col min="10241" max="10241" width="228" style="529" customWidth="1"/>
    <col min="10242" max="10242" width="39.42578125" style="529" customWidth="1"/>
    <col min="10243" max="10243" width="48.7109375" style="529" customWidth="1"/>
    <col min="10244" max="10244" width="41.140625" style="529" customWidth="1"/>
    <col min="10245" max="10245" width="48.7109375" style="529" customWidth="1"/>
    <col min="10246" max="10246" width="51.140625" style="529" customWidth="1"/>
    <col min="10247" max="10247" width="48.7109375" style="529" customWidth="1"/>
    <col min="10248" max="10248" width="64" style="529" customWidth="1"/>
    <col min="10249" max="10249" width="42.42578125" style="529" customWidth="1"/>
    <col min="10250" max="10250" width="39.42578125" style="529" customWidth="1"/>
    <col min="10251" max="10251" width="48.7109375" style="529" customWidth="1"/>
    <col min="10252" max="10252" width="41.140625" style="529" customWidth="1"/>
    <col min="10253" max="10253" width="48.7109375" style="529" customWidth="1"/>
    <col min="10254" max="10254" width="51.140625" style="529" customWidth="1"/>
    <col min="10255" max="10255" width="48.7109375" style="529" customWidth="1"/>
    <col min="10256" max="10256" width="64" style="529" customWidth="1"/>
    <col min="10257" max="10257" width="42.42578125" style="529" customWidth="1"/>
    <col min="10258" max="10258" width="6.5703125" style="529" customWidth="1"/>
    <col min="10259" max="10496" width="9.140625" style="529"/>
    <col min="10497" max="10497" width="228" style="529" customWidth="1"/>
    <col min="10498" max="10498" width="39.42578125" style="529" customWidth="1"/>
    <col min="10499" max="10499" width="48.7109375" style="529" customWidth="1"/>
    <col min="10500" max="10500" width="41.140625" style="529" customWidth="1"/>
    <col min="10501" max="10501" width="48.7109375" style="529" customWidth="1"/>
    <col min="10502" max="10502" width="51.140625" style="529" customWidth="1"/>
    <col min="10503" max="10503" width="48.7109375" style="529" customWidth="1"/>
    <col min="10504" max="10504" width="64" style="529" customWidth="1"/>
    <col min="10505" max="10505" width="42.42578125" style="529" customWidth="1"/>
    <col min="10506" max="10506" width="39.42578125" style="529" customWidth="1"/>
    <col min="10507" max="10507" width="48.7109375" style="529" customWidth="1"/>
    <col min="10508" max="10508" width="41.140625" style="529" customWidth="1"/>
    <col min="10509" max="10509" width="48.7109375" style="529" customWidth="1"/>
    <col min="10510" max="10510" width="51.140625" style="529" customWidth="1"/>
    <col min="10511" max="10511" width="48.7109375" style="529" customWidth="1"/>
    <col min="10512" max="10512" width="64" style="529" customWidth="1"/>
    <col min="10513" max="10513" width="42.42578125" style="529" customWidth="1"/>
    <col min="10514" max="10514" width="6.5703125" style="529" customWidth="1"/>
    <col min="10515" max="10752" width="9.140625" style="529"/>
    <col min="10753" max="10753" width="228" style="529" customWidth="1"/>
    <col min="10754" max="10754" width="39.42578125" style="529" customWidth="1"/>
    <col min="10755" max="10755" width="48.7109375" style="529" customWidth="1"/>
    <col min="10756" max="10756" width="41.140625" style="529" customWidth="1"/>
    <col min="10757" max="10757" width="48.7109375" style="529" customWidth="1"/>
    <col min="10758" max="10758" width="51.140625" style="529" customWidth="1"/>
    <col min="10759" max="10759" width="48.7109375" style="529" customWidth="1"/>
    <col min="10760" max="10760" width="64" style="529" customWidth="1"/>
    <col min="10761" max="10761" width="42.42578125" style="529" customWidth="1"/>
    <col min="10762" max="10762" width="39.42578125" style="529" customWidth="1"/>
    <col min="10763" max="10763" width="48.7109375" style="529" customWidth="1"/>
    <col min="10764" max="10764" width="41.140625" style="529" customWidth="1"/>
    <col min="10765" max="10765" width="48.7109375" style="529" customWidth="1"/>
    <col min="10766" max="10766" width="51.140625" style="529" customWidth="1"/>
    <col min="10767" max="10767" width="48.7109375" style="529" customWidth="1"/>
    <col min="10768" max="10768" width="64" style="529" customWidth="1"/>
    <col min="10769" max="10769" width="42.42578125" style="529" customWidth="1"/>
    <col min="10770" max="10770" width="6.5703125" style="529" customWidth="1"/>
    <col min="10771" max="11008" width="9.140625" style="529"/>
    <col min="11009" max="11009" width="228" style="529" customWidth="1"/>
    <col min="11010" max="11010" width="39.42578125" style="529" customWidth="1"/>
    <col min="11011" max="11011" width="48.7109375" style="529" customWidth="1"/>
    <col min="11012" max="11012" width="41.140625" style="529" customWidth="1"/>
    <col min="11013" max="11013" width="48.7109375" style="529" customWidth="1"/>
    <col min="11014" max="11014" width="51.140625" style="529" customWidth="1"/>
    <col min="11015" max="11015" width="48.7109375" style="529" customWidth="1"/>
    <col min="11016" max="11016" width="64" style="529" customWidth="1"/>
    <col min="11017" max="11017" width="42.42578125" style="529" customWidth="1"/>
    <col min="11018" max="11018" width="39.42578125" style="529" customWidth="1"/>
    <col min="11019" max="11019" width="48.7109375" style="529" customWidth="1"/>
    <col min="11020" max="11020" width="41.140625" style="529" customWidth="1"/>
    <col min="11021" max="11021" width="48.7109375" style="529" customWidth="1"/>
    <col min="11022" max="11022" width="51.140625" style="529" customWidth="1"/>
    <col min="11023" max="11023" width="48.7109375" style="529" customWidth="1"/>
    <col min="11024" max="11024" width="64" style="529" customWidth="1"/>
    <col min="11025" max="11025" width="42.42578125" style="529" customWidth="1"/>
    <col min="11026" max="11026" width="6.5703125" style="529" customWidth="1"/>
    <col min="11027" max="11264" width="9.140625" style="529"/>
    <col min="11265" max="11265" width="228" style="529" customWidth="1"/>
    <col min="11266" max="11266" width="39.42578125" style="529" customWidth="1"/>
    <col min="11267" max="11267" width="48.7109375" style="529" customWidth="1"/>
    <col min="11268" max="11268" width="41.140625" style="529" customWidth="1"/>
    <col min="11269" max="11269" width="48.7109375" style="529" customWidth="1"/>
    <col min="11270" max="11270" width="51.140625" style="529" customWidth="1"/>
    <col min="11271" max="11271" width="48.7109375" style="529" customWidth="1"/>
    <col min="11272" max="11272" width="64" style="529" customWidth="1"/>
    <col min="11273" max="11273" width="42.42578125" style="529" customWidth="1"/>
    <col min="11274" max="11274" width="39.42578125" style="529" customWidth="1"/>
    <col min="11275" max="11275" width="48.7109375" style="529" customWidth="1"/>
    <col min="11276" max="11276" width="41.140625" style="529" customWidth="1"/>
    <col min="11277" max="11277" width="48.7109375" style="529" customWidth="1"/>
    <col min="11278" max="11278" width="51.140625" style="529" customWidth="1"/>
    <col min="11279" max="11279" width="48.7109375" style="529" customWidth="1"/>
    <col min="11280" max="11280" width="64" style="529" customWidth="1"/>
    <col min="11281" max="11281" width="42.42578125" style="529" customWidth="1"/>
    <col min="11282" max="11282" width="6.5703125" style="529" customWidth="1"/>
    <col min="11283" max="11520" width="9.140625" style="529"/>
    <col min="11521" max="11521" width="228" style="529" customWidth="1"/>
    <col min="11522" max="11522" width="39.42578125" style="529" customWidth="1"/>
    <col min="11523" max="11523" width="48.7109375" style="529" customWidth="1"/>
    <col min="11524" max="11524" width="41.140625" style="529" customWidth="1"/>
    <col min="11525" max="11525" width="48.7109375" style="529" customWidth="1"/>
    <col min="11526" max="11526" width="51.140625" style="529" customWidth="1"/>
    <col min="11527" max="11527" width="48.7109375" style="529" customWidth="1"/>
    <col min="11528" max="11528" width="64" style="529" customWidth="1"/>
    <col min="11529" max="11529" width="42.42578125" style="529" customWidth="1"/>
    <col min="11530" max="11530" width="39.42578125" style="529" customWidth="1"/>
    <col min="11531" max="11531" width="48.7109375" style="529" customWidth="1"/>
    <col min="11532" max="11532" width="41.140625" style="529" customWidth="1"/>
    <col min="11533" max="11533" width="48.7109375" style="529" customWidth="1"/>
    <col min="11534" max="11534" width="51.140625" style="529" customWidth="1"/>
    <col min="11535" max="11535" width="48.7109375" style="529" customWidth="1"/>
    <col min="11536" max="11536" width="64" style="529" customWidth="1"/>
    <col min="11537" max="11537" width="42.42578125" style="529" customWidth="1"/>
    <col min="11538" max="11538" width="6.5703125" style="529" customWidth="1"/>
    <col min="11539" max="11776" width="9.140625" style="529"/>
    <col min="11777" max="11777" width="228" style="529" customWidth="1"/>
    <col min="11778" max="11778" width="39.42578125" style="529" customWidth="1"/>
    <col min="11779" max="11779" width="48.7109375" style="529" customWidth="1"/>
    <col min="11780" max="11780" width="41.140625" style="529" customWidth="1"/>
    <col min="11781" max="11781" width="48.7109375" style="529" customWidth="1"/>
    <col min="11782" max="11782" width="51.140625" style="529" customWidth="1"/>
    <col min="11783" max="11783" width="48.7109375" style="529" customWidth="1"/>
    <col min="11784" max="11784" width="64" style="529" customWidth="1"/>
    <col min="11785" max="11785" width="42.42578125" style="529" customWidth="1"/>
    <col min="11786" max="11786" width="39.42578125" style="529" customWidth="1"/>
    <col min="11787" max="11787" width="48.7109375" style="529" customWidth="1"/>
    <col min="11788" max="11788" width="41.140625" style="529" customWidth="1"/>
    <col min="11789" max="11789" width="48.7109375" style="529" customWidth="1"/>
    <col min="11790" max="11790" width="51.140625" style="529" customWidth="1"/>
    <col min="11791" max="11791" width="48.7109375" style="529" customWidth="1"/>
    <col min="11792" max="11792" width="64" style="529" customWidth="1"/>
    <col min="11793" max="11793" width="42.42578125" style="529" customWidth="1"/>
    <col min="11794" max="11794" width="6.5703125" style="529" customWidth="1"/>
    <col min="11795" max="12032" width="9.140625" style="529"/>
    <col min="12033" max="12033" width="228" style="529" customWidth="1"/>
    <col min="12034" max="12034" width="39.42578125" style="529" customWidth="1"/>
    <col min="12035" max="12035" width="48.7109375" style="529" customWidth="1"/>
    <col min="12036" max="12036" width="41.140625" style="529" customWidth="1"/>
    <col min="12037" max="12037" width="48.7109375" style="529" customWidth="1"/>
    <col min="12038" max="12038" width="51.140625" style="529" customWidth="1"/>
    <col min="12039" max="12039" width="48.7109375" style="529" customWidth="1"/>
    <col min="12040" max="12040" width="64" style="529" customWidth="1"/>
    <col min="12041" max="12041" width="42.42578125" style="529" customWidth="1"/>
    <col min="12042" max="12042" width="39.42578125" style="529" customWidth="1"/>
    <col min="12043" max="12043" width="48.7109375" style="529" customWidth="1"/>
    <col min="12044" max="12044" width="41.140625" style="529" customWidth="1"/>
    <col min="12045" max="12045" width="48.7109375" style="529" customWidth="1"/>
    <col min="12046" max="12046" width="51.140625" style="529" customWidth="1"/>
    <col min="12047" max="12047" width="48.7109375" style="529" customWidth="1"/>
    <col min="12048" max="12048" width="64" style="529" customWidth="1"/>
    <col min="12049" max="12049" width="42.42578125" style="529" customWidth="1"/>
    <col min="12050" max="12050" width="6.5703125" style="529" customWidth="1"/>
    <col min="12051" max="12288" width="9.140625" style="529"/>
    <col min="12289" max="12289" width="228" style="529" customWidth="1"/>
    <col min="12290" max="12290" width="39.42578125" style="529" customWidth="1"/>
    <col min="12291" max="12291" width="48.7109375" style="529" customWidth="1"/>
    <col min="12292" max="12292" width="41.140625" style="529" customWidth="1"/>
    <col min="12293" max="12293" width="48.7109375" style="529" customWidth="1"/>
    <col min="12294" max="12294" width="51.140625" style="529" customWidth="1"/>
    <col min="12295" max="12295" width="48.7109375" style="529" customWidth="1"/>
    <col min="12296" max="12296" width="64" style="529" customWidth="1"/>
    <col min="12297" max="12297" width="42.42578125" style="529" customWidth="1"/>
    <col min="12298" max="12298" width="39.42578125" style="529" customWidth="1"/>
    <col min="12299" max="12299" width="48.7109375" style="529" customWidth="1"/>
    <col min="12300" max="12300" width="41.140625" style="529" customWidth="1"/>
    <col min="12301" max="12301" width="48.7109375" style="529" customWidth="1"/>
    <col min="12302" max="12302" width="51.140625" style="529" customWidth="1"/>
    <col min="12303" max="12303" width="48.7109375" style="529" customWidth="1"/>
    <col min="12304" max="12304" width="64" style="529" customWidth="1"/>
    <col min="12305" max="12305" width="42.42578125" style="529" customWidth="1"/>
    <col min="12306" max="12306" width="6.5703125" style="529" customWidth="1"/>
    <col min="12307" max="12544" width="9.140625" style="529"/>
    <col min="12545" max="12545" width="228" style="529" customWidth="1"/>
    <col min="12546" max="12546" width="39.42578125" style="529" customWidth="1"/>
    <col min="12547" max="12547" width="48.7109375" style="529" customWidth="1"/>
    <col min="12548" max="12548" width="41.140625" style="529" customWidth="1"/>
    <col min="12549" max="12549" width="48.7109375" style="529" customWidth="1"/>
    <col min="12550" max="12550" width="51.140625" style="529" customWidth="1"/>
    <col min="12551" max="12551" width="48.7109375" style="529" customWidth="1"/>
    <col min="12552" max="12552" width="64" style="529" customWidth="1"/>
    <col min="12553" max="12553" width="42.42578125" style="529" customWidth="1"/>
    <col min="12554" max="12554" width="39.42578125" style="529" customWidth="1"/>
    <col min="12555" max="12555" width="48.7109375" style="529" customWidth="1"/>
    <col min="12556" max="12556" width="41.140625" style="529" customWidth="1"/>
    <col min="12557" max="12557" width="48.7109375" style="529" customWidth="1"/>
    <col min="12558" max="12558" width="51.140625" style="529" customWidth="1"/>
    <col min="12559" max="12559" width="48.7109375" style="529" customWidth="1"/>
    <col min="12560" max="12560" width="64" style="529" customWidth="1"/>
    <col min="12561" max="12561" width="42.42578125" style="529" customWidth="1"/>
    <col min="12562" max="12562" width="6.5703125" style="529" customWidth="1"/>
    <col min="12563" max="12800" width="9.140625" style="529"/>
    <col min="12801" max="12801" width="228" style="529" customWidth="1"/>
    <col min="12802" max="12802" width="39.42578125" style="529" customWidth="1"/>
    <col min="12803" max="12803" width="48.7109375" style="529" customWidth="1"/>
    <col min="12804" max="12804" width="41.140625" style="529" customWidth="1"/>
    <col min="12805" max="12805" width="48.7109375" style="529" customWidth="1"/>
    <col min="12806" max="12806" width="51.140625" style="529" customWidth="1"/>
    <col min="12807" max="12807" width="48.7109375" style="529" customWidth="1"/>
    <col min="12808" max="12808" width="64" style="529" customWidth="1"/>
    <col min="12809" max="12809" width="42.42578125" style="529" customWidth="1"/>
    <col min="12810" max="12810" width="39.42578125" style="529" customWidth="1"/>
    <col min="12811" max="12811" width="48.7109375" style="529" customWidth="1"/>
    <col min="12812" max="12812" width="41.140625" style="529" customWidth="1"/>
    <col min="12813" max="12813" width="48.7109375" style="529" customWidth="1"/>
    <col min="12814" max="12814" width="51.140625" style="529" customWidth="1"/>
    <col min="12815" max="12815" width="48.7109375" style="529" customWidth="1"/>
    <col min="12816" max="12816" width="64" style="529" customWidth="1"/>
    <col min="12817" max="12817" width="42.42578125" style="529" customWidth="1"/>
    <col min="12818" max="12818" width="6.5703125" style="529" customWidth="1"/>
    <col min="12819" max="13056" width="9.140625" style="529"/>
    <col min="13057" max="13057" width="228" style="529" customWidth="1"/>
    <col min="13058" max="13058" width="39.42578125" style="529" customWidth="1"/>
    <col min="13059" max="13059" width="48.7109375" style="529" customWidth="1"/>
    <col min="13060" max="13060" width="41.140625" style="529" customWidth="1"/>
    <col min="13061" max="13061" width="48.7109375" style="529" customWidth="1"/>
    <col min="13062" max="13062" width="51.140625" style="529" customWidth="1"/>
    <col min="13063" max="13063" width="48.7109375" style="529" customWidth="1"/>
    <col min="13064" max="13064" width="64" style="529" customWidth="1"/>
    <col min="13065" max="13065" width="42.42578125" style="529" customWidth="1"/>
    <col min="13066" max="13066" width="39.42578125" style="529" customWidth="1"/>
    <col min="13067" max="13067" width="48.7109375" style="529" customWidth="1"/>
    <col min="13068" max="13068" width="41.140625" style="529" customWidth="1"/>
    <col min="13069" max="13069" width="48.7109375" style="529" customWidth="1"/>
    <col min="13070" max="13070" width="51.140625" style="529" customWidth="1"/>
    <col min="13071" max="13071" width="48.7109375" style="529" customWidth="1"/>
    <col min="13072" max="13072" width="64" style="529" customWidth="1"/>
    <col min="13073" max="13073" width="42.42578125" style="529" customWidth="1"/>
    <col min="13074" max="13074" width="6.5703125" style="529" customWidth="1"/>
    <col min="13075" max="13312" width="9.140625" style="529"/>
    <col min="13313" max="13313" width="228" style="529" customWidth="1"/>
    <col min="13314" max="13314" width="39.42578125" style="529" customWidth="1"/>
    <col min="13315" max="13315" width="48.7109375" style="529" customWidth="1"/>
    <col min="13316" max="13316" width="41.140625" style="529" customWidth="1"/>
    <col min="13317" max="13317" width="48.7109375" style="529" customWidth="1"/>
    <col min="13318" max="13318" width="51.140625" style="529" customWidth="1"/>
    <col min="13319" max="13319" width="48.7109375" style="529" customWidth="1"/>
    <col min="13320" max="13320" width="64" style="529" customWidth="1"/>
    <col min="13321" max="13321" width="42.42578125" style="529" customWidth="1"/>
    <col min="13322" max="13322" width="39.42578125" style="529" customWidth="1"/>
    <col min="13323" max="13323" width="48.7109375" style="529" customWidth="1"/>
    <col min="13324" max="13324" width="41.140625" style="529" customWidth="1"/>
    <col min="13325" max="13325" width="48.7109375" style="529" customWidth="1"/>
    <col min="13326" max="13326" width="51.140625" style="529" customWidth="1"/>
    <col min="13327" max="13327" width="48.7109375" style="529" customWidth="1"/>
    <col min="13328" max="13328" width="64" style="529" customWidth="1"/>
    <col min="13329" max="13329" width="42.42578125" style="529" customWidth="1"/>
    <col min="13330" max="13330" width="6.5703125" style="529" customWidth="1"/>
    <col min="13331" max="13568" width="9.140625" style="529"/>
    <col min="13569" max="13569" width="228" style="529" customWidth="1"/>
    <col min="13570" max="13570" width="39.42578125" style="529" customWidth="1"/>
    <col min="13571" max="13571" width="48.7109375" style="529" customWidth="1"/>
    <col min="13572" max="13572" width="41.140625" style="529" customWidth="1"/>
    <col min="13573" max="13573" width="48.7109375" style="529" customWidth="1"/>
    <col min="13574" max="13574" width="51.140625" style="529" customWidth="1"/>
    <col min="13575" max="13575" width="48.7109375" style="529" customWidth="1"/>
    <col min="13576" max="13576" width="64" style="529" customWidth="1"/>
    <col min="13577" max="13577" width="42.42578125" style="529" customWidth="1"/>
    <col min="13578" max="13578" width="39.42578125" style="529" customWidth="1"/>
    <col min="13579" max="13579" width="48.7109375" style="529" customWidth="1"/>
    <col min="13580" max="13580" width="41.140625" style="529" customWidth="1"/>
    <col min="13581" max="13581" width="48.7109375" style="529" customWidth="1"/>
    <col min="13582" max="13582" width="51.140625" style="529" customWidth="1"/>
    <col min="13583" max="13583" width="48.7109375" style="529" customWidth="1"/>
    <col min="13584" max="13584" width="64" style="529" customWidth="1"/>
    <col min="13585" max="13585" width="42.42578125" style="529" customWidth="1"/>
    <col min="13586" max="13586" width="6.5703125" style="529" customWidth="1"/>
    <col min="13587" max="13824" width="9.140625" style="529"/>
    <col min="13825" max="13825" width="228" style="529" customWidth="1"/>
    <col min="13826" max="13826" width="39.42578125" style="529" customWidth="1"/>
    <col min="13827" max="13827" width="48.7109375" style="529" customWidth="1"/>
    <col min="13828" max="13828" width="41.140625" style="529" customWidth="1"/>
    <col min="13829" max="13829" width="48.7109375" style="529" customWidth="1"/>
    <col min="13830" max="13830" width="51.140625" style="529" customWidth="1"/>
    <col min="13831" max="13831" width="48.7109375" style="529" customWidth="1"/>
    <col min="13832" max="13832" width="64" style="529" customWidth="1"/>
    <col min="13833" max="13833" width="42.42578125" style="529" customWidth="1"/>
    <col min="13834" max="13834" width="39.42578125" style="529" customWidth="1"/>
    <col min="13835" max="13835" width="48.7109375" style="529" customWidth="1"/>
    <col min="13836" max="13836" width="41.140625" style="529" customWidth="1"/>
    <col min="13837" max="13837" width="48.7109375" style="529" customWidth="1"/>
    <col min="13838" max="13838" width="51.140625" style="529" customWidth="1"/>
    <col min="13839" max="13839" width="48.7109375" style="529" customWidth="1"/>
    <col min="13840" max="13840" width="64" style="529" customWidth="1"/>
    <col min="13841" max="13841" width="42.42578125" style="529" customWidth="1"/>
    <col min="13842" max="13842" width="6.5703125" style="529" customWidth="1"/>
    <col min="13843" max="14080" width="9.140625" style="529"/>
    <col min="14081" max="14081" width="228" style="529" customWidth="1"/>
    <col min="14082" max="14082" width="39.42578125" style="529" customWidth="1"/>
    <col min="14083" max="14083" width="48.7109375" style="529" customWidth="1"/>
    <col min="14084" max="14084" width="41.140625" style="529" customWidth="1"/>
    <col min="14085" max="14085" width="48.7109375" style="529" customWidth="1"/>
    <col min="14086" max="14086" width="51.140625" style="529" customWidth="1"/>
    <col min="14087" max="14087" width="48.7109375" style="529" customWidth="1"/>
    <col min="14088" max="14088" width="64" style="529" customWidth="1"/>
    <col min="14089" max="14089" width="42.42578125" style="529" customWidth="1"/>
    <col min="14090" max="14090" width="39.42578125" style="529" customWidth="1"/>
    <col min="14091" max="14091" width="48.7109375" style="529" customWidth="1"/>
    <col min="14092" max="14092" width="41.140625" style="529" customWidth="1"/>
    <col min="14093" max="14093" width="48.7109375" style="529" customWidth="1"/>
    <col min="14094" max="14094" width="51.140625" style="529" customWidth="1"/>
    <col min="14095" max="14095" width="48.7109375" style="529" customWidth="1"/>
    <col min="14096" max="14096" width="64" style="529" customWidth="1"/>
    <col min="14097" max="14097" width="42.42578125" style="529" customWidth="1"/>
    <col min="14098" max="14098" width="6.5703125" style="529" customWidth="1"/>
    <col min="14099" max="14336" width="9.140625" style="529"/>
    <col min="14337" max="14337" width="228" style="529" customWidth="1"/>
    <col min="14338" max="14338" width="39.42578125" style="529" customWidth="1"/>
    <col min="14339" max="14339" width="48.7109375" style="529" customWidth="1"/>
    <col min="14340" max="14340" width="41.140625" style="529" customWidth="1"/>
    <col min="14341" max="14341" width="48.7109375" style="529" customWidth="1"/>
    <col min="14342" max="14342" width="51.140625" style="529" customWidth="1"/>
    <col min="14343" max="14343" width="48.7109375" style="529" customWidth="1"/>
    <col min="14344" max="14344" width="64" style="529" customWidth="1"/>
    <col min="14345" max="14345" width="42.42578125" style="529" customWidth="1"/>
    <col min="14346" max="14346" width="39.42578125" style="529" customWidth="1"/>
    <col min="14347" max="14347" width="48.7109375" style="529" customWidth="1"/>
    <col min="14348" max="14348" width="41.140625" style="529" customWidth="1"/>
    <col min="14349" max="14349" width="48.7109375" style="529" customWidth="1"/>
    <col min="14350" max="14350" width="51.140625" style="529" customWidth="1"/>
    <col min="14351" max="14351" width="48.7109375" style="529" customWidth="1"/>
    <col min="14352" max="14352" width="64" style="529" customWidth="1"/>
    <col min="14353" max="14353" width="42.42578125" style="529" customWidth="1"/>
    <col min="14354" max="14354" width="6.5703125" style="529" customWidth="1"/>
    <col min="14355" max="14592" width="9.140625" style="529"/>
    <col min="14593" max="14593" width="228" style="529" customWidth="1"/>
    <col min="14594" max="14594" width="39.42578125" style="529" customWidth="1"/>
    <col min="14595" max="14595" width="48.7109375" style="529" customWidth="1"/>
    <col min="14596" max="14596" width="41.140625" style="529" customWidth="1"/>
    <col min="14597" max="14597" width="48.7109375" style="529" customWidth="1"/>
    <col min="14598" max="14598" width="51.140625" style="529" customWidth="1"/>
    <col min="14599" max="14599" width="48.7109375" style="529" customWidth="1"/>
    <col min="14600" max="14600" width="64" style="529" customWidth="1"/>
    <col min="14601" max="14601" width="42.42578125" style="529" customWidth="1"/>
    <col min="14602" max="14602" width="39.42578125" style="529" customWidth="1"/>
    <col min="14603" max="14603" width="48.7109375" style="529" customWidth="1"/>
    <col min="14604" max="14604" width="41.140625" style="529" customWidth="1"/>
    <col min="14605" max="14605" width="48.7109375" style="529" customWidth="1"/>
    <col min="14606" max="14606" width="51.140625" style="529" customWidth="1"/>
    <col min="14607" max="14607" width="48.7109375" style="529" customWidth="1"/>
    <col min="14608" max="14608" width="64" style="529" customWidth="1"/>
    <col min="14609" max="14609" width="42.42578125" style="529" customWidth="1"/>
    <col min="14610" max="14610" width="6.5703125" style="529" customWidth="1"/>
    <col min="14611" max="14848" width="9.140625" style="529"/>
    <col min="14849" max="14849" width="228" style="529" customWidth="1"/>
    <col min="14850" max="14850" width="39.42578125" style="529" customWidth="1"/>
    <col min="14851" max="14851" width="48.7109375" style="529" customWidth="1"/>
    <col min="14852" max="14852" width="41.140625" style="529" customWidth="1"/>
    <col min="14853" max="14853" width="48.7109375" style="529" customWidth="1"/>
    <col min="14854" max="14854" width="51.140625" style="529" customWidth="1"/>
    <col min="14855" max="14855" width="48.7109375" style="529" customWidth="1"/>
    <col min="14856" max="14856" width="64" style="529" customWidth="1"/>
    <col min="14857" max="14857" width="42.42578125" style="529" customWidth="1"/>
    <col min="14858" max="14858" width="39.42578125" style="529" customWidth="1"/>
    <col min="14859" max="14859" width="48.7109375" style="529" customWidth="1"/>
    <col min="14860" max="14860" width="41.140625" style="529" customWidth="1"/>
    <col min="14861" max="14861" width="48.7109375" style="529" customWidth="1"/>
    <col min="14862" max="14862" width="51.140625" style="529" customWidth="1"/>
    <col min="14863" max="14863" width="48.7109375" style="529" customWidth="1"/>
    <col min="14864" max="14864" width="64" style="529" customWidth="1"/>
    <col min="14865" max="14865" width="42.42578125" style="529" customWidth="1"/>
    <col min="14866" max="14866" width="6.5703125" style="529" customWidth="1"/>
    <col min="14867" max="15104" width="9.140625" style="529"/>
    <col min="15105" max="15105" width="228" style="529" customWidth="1"/>
    <col min="15106" max="15106" width="39.42578125" style="529" customWidth="1"/>
    <col min="15107" max="15107" width="48.7109375" style="529" customWidth="1"/>
    <col min="15108" max="15108" width="41.140625" style="529" customWidth="1"/>
    <col min="15109" max="15109" width="48.7109375" style="529" customWidth="1"/>
    <col min="15110" max="15110" width="51.140625" style="529" customWidth="1"/>
    <col min="15111" max="15111" width="48.7109375" style="529" customWidth="1"/>
    <col min="15112" max="15112" width="64" style="529" customWidth="1"/>
    <col min="15113" max="15113" width="42.42578125" style="529" customWidth="1"/>
    <col min="15114" max="15114" width="39.42578125" style="529" customWidth="1"/>
    <col min="15115" max="15115" width="48.7109375" style="529" customWidth="1"/>
    <col min="15116" max="15116" width="41.140625" style="529" customWidth="1"/>
    <col min="15117" max="15117" width="48.7109375" style="529" customWidth="1"/>
    <col min="15118" max="15118" width="51.140625" style="529" customWidth="1"/>
    <col min="15119" max="15119" width="48.7109375" style="529" customWidth="1"/>
    <col min="15120" max="15120" width="64" style="529" customWidth="1"/>
    <col min="15121" max="15121" width="42.42578125" style="529" customWidth="1"/>
    <col min="15122" max="15122" width="6.5703125" style="529" customWidth="1"/>
    <col min="15123" max="15360" width="9.140625" style="529"/>
    <col min="15361" max="15361" width="228" style="529" customWidth="1"/>
    <col min="15362" max="15362" width="39.42578125" style="529" customWidth="1"/>
    <col min="15363" max="15363" width="48.7109375" style="529" customWidth="1"/>
    <col min="15364" max="15364" width="41.140625" style="529" customWidth="1"/>
    <col min="15365" max="15365" width="48.7109375" style="529" customWidth="1"/>
    <col min="15366" max="15366" width="51.140625" style="529" customWidth="1"/>
    <col min="15367" max="15367" width="48.7109375" style="529" customWidth="1"/>
    <col min="15368" max="15368" width="64" style="529" customWidth="1"/>
    <col min="15369" max="15369" width="42.42578125" style="529" customWidth="1"/>
    <col min="15370" max="15370" width="39.42578125" style="529" customWidth="1"/>
    <col min="15371" max="15371" width="48.7109375" style="529" customWidth="1"/>
    <col min="15372" max="15372" width="41.140625" style="529" customWidth="1"/>
    <col min="15373" max="15373" width="48.7109375" style="529" customWidth="1"/>
    <col min="15374" max="15374" width="51.140625" style="529" customWidth="1"/>
    <col min="15375" max="15375" width="48.7109375" style="529" customWidth="1"/>
    <col min="15376" max="15376" width="64" style="529" customWidth="1"/>
    <col min="15377" max="15377" width="42.42578125" style="529" customWidth="1"/>
    <col min="15378" max="15378" width="6.5703125" style="529" customWidth="1"/>
    <col min="15379" max="15616" width="9.140625" style="529"/>
    <col min="15617" max="15617" width="228" style="529" customWidth="1"/>
    <col min="15618" max="15618" width="39.42578125" style="529" customWidth="1"/>
    <col min="15619" max="15619" width="48.7109375" style="529" customWidth="1"/>
    <col min="15620" max="15620" width="41.140625" style="529" customWidth="1"/>
    <col min="15621" max="15621" width="48.7109375" style="529" customWidth="1"/>
    <col min="15622" max="15622" width="51.140625" style="529" customWidth="1"/>
    <col min="15623" max="15623" width="48.7109375" style="529" customWidth="1"/>
    <col min="15624" max="15624" width="64" style="529" customWidth="1"/>
    <col min="15625" max="15625" width="42.42578125" style="529" customWidth="1"/>
    <col min="15626" max="15626" width="39.42578125" style="529" customWidth="1"/>
    <col min="15627" max="15627" width="48.7109375" style="529" customWidth="1"/>
    <col min="15628" max="15628" width="41.140625" style="529" customWidth="1"/>
    <col min="15629" max="15629" width="48.7109375" style="529" customWidth="1"/>
    <col min="15630" max="15630" width="51.140625" style="529" customWidth="1"/>
    <col min="15631" max="15631" width="48.7109375" style="529" customWidth="1"/>
    <col min="15632" max="15632" width="64" style="529" customWidth="1"/>
    <col min="15633" max="15633" width="42.42578125" style="529" customWidth="1"/>
    <col min="15634" max="15634" width="6.5703125" style="529" customWidth="1"/>
    <col min="15635" max="15872" width="9.140625" style="529"/>
    <col min="15873" max="15873" width="228" style="529" customWidth="1"/>
    <col min="15874" max="15874" width="39.42578125" style="529" customWidth="1"/>
    <col min="15875" max="15875" width="48.7109375" style="529" customWidth="1"/>
    <col min="15876" max="15876" width="41.140625" style="529" customWidth="1"/>
    <col min="15877" max="15877" width="48.7109375" style="529" customWidth="1"/>
    <col min="15878" max="15878" width="51.140625" style="529" customWidth="1"/>
    <col min="15879" max="15879" width="48.7109375" style="529" customWidth="1"/>
    <col min="15880" max="15880" width="64" style="529" customWidth="1"/>
    <col min="15881" max="15881" width="42.42578125" style="529" customWidth="1"/>
    <col min="15882" max="15882" width="39.42578125" style="529" customWidth="1"/>
    <col min="15883" max="15883" width="48.7109375" style="529" customWidth="1"/>
    <col min="15884" max="15884" width="41.140625" style="529" customWidth="1"/>
    <col min="15885" max="15885" width="48.7109375" style="529" customWidth="1"/>
    <col min="15886" max="15886" width="51.140625" style="529" customWidth="1"/>
    <col min="15887" max="15887" width="48.7109375" style="529" customWidth="1"/>
    <col min="15888" max="15888" width="64" style="529" customWidth="1"/>
    <col min="15889" max="15889" width="42.42578125" style="529" customWidth="1"/>
    <col min="15890" max="15890" width="6.5703125" style="529" customWidth="1"/>
    <col min="15891" max="16128" width="9.140625" style="529"/>
    <col min="16129" max="16129" width="228" style="529" customWidth="1"/>
    <col min="16130" max="16130" width="39.42578125" style="529" customWidth="1"/>
    <col min="16131" max="16131" width="48.7109375" style="529" customWidth="1"/>
    <col min="16132" max="16132" width="41.140625" style="529" customWidth="1"/>
    <col min="16133" max="16133" width="48.7109375" style="529" customWidth="1"/>
    <col min="16134" max="16134" width="51.140625" style="529" customWidth="1"/>
    <col min="16135" max="16135" width="48.7109375" style="529" customWidth="1"/>
    <col min="16136" max="16136" width="64" style="529" customWidth="1"/>
    <col min="16137" max="16137" width="42.42578125" style="529" customWidth="1"/>
    <col min="16138" max="16138" width="39.42578125" style="529" customWidth="1"/>
    <col min="16139" max="16139" width="48.7109375" style="529" customWidth="1"/>
    <col min="16140" max="16140" width="41.140625" style="529" customWidth="1"/>
    <col min="16141" max="16141" width="48.7109375" style="529" customWidth="1"/>
    <col min="16142" max="16142" width="51.140625" style="529" customWidth="1"/>
    <col min="16143" max="16143" width="48.7109375" style="529" customWidth="1"/>
    <col min="16144" max="16144" width="64" style="529" customWidth="1"/>
    <col min="16145" max="16145" width="42.42578125" style="529" customWidth="1"/>
    <col min="16146" max="16146" width="6.5703125" style="529" customWidth="1"/>
    <col min="16147" max="16384" width="9.140625" style="529"/>
  </cols>
  <sheetData>
    <row r="1" spans="1:26" s="1" customFormat="1" ht="5.25" hidden="1" customHeight="1">
      <c r="A1" s="138"/>
      <c r="B1" s="139"/>
      <c r="C1" s="281"/>
      <c r="D1" s="139"/>
      <c r="E1" s="139"/>
      <c r="F1" s="139"/>
      <c r="G1" s="139"/>
      <c r="H1" s="139"/>
      <c r="I1" s="139"/>
      <c r="J1" s="139"/>
      <c r="K1" s="139"/>
      <c r="L1" s="139"/>
      <c r="M1" s="139"/>
      <c r="N1" s="139"/>
      <c r="O1" s="139"/>
      <c r="P1" s="139"/>
      <c r="Q1" s="139"/>
      <c r="R1" s="236"/>
    </row>
    <row r="2" spans="1:26" s="2" customFormat="1" ht="145.5" customHeight="1">
      <c r="A2" s="749" t="s">
        <v>620</v>
      </c>
      <c r="B2" s="749"/>
      <c r="C2" s="749"/>
      <c r="D2" s="749"/>
      <c r="E2" s="749"/>
      <c r="F2" s="749"/>
      <c r="G2" s="749"/>
      <c r="H2" s="749"/>
      <c r="I2" s="749"/>
      <c r="J2" s="749"/>
      <c r="K2" s="749"/>
      <c r="L2" s="749"/>
      <c r="M2" s="749"/>
      <c r="N2" s="749"/>
      <c r="O2" s="749"/>
      <c r="P2" s="749"/>
      <c r="Q2" s="749"/>
      <c r="R2" s="236"/>
    </row>
    <row r="3" spans="1:26" s="2" customFormat="1" ht="75" customHeight="1">
      <c r="A3" s="749" t="s">
        <v>212</v>
      </c>
      <c r="B3" s="749"/>
      <c r="C3" s="749"/>
      <c r="D3" s="749"/>
      <c r="E3" s="749"/>
      <c r="F3" s="749"/>
      <c r="G3" s="749"/>
      <c r="H3" s="749"/>
      <c r="I3" s="749"/>
      <c r="J3" s="749"/>
      <c r="K3" s="749"/>
      <c r="L3" s="749"/>
      <c r="M3" s="749"/>
      <c r="N3" s="749"/>
      <c r="O3" s="749"/>
      <c r="P3" s="749"/>
      <c r="Q3" s="749"/>
      <c r="R3" s="236"/>
    </row>
    <row r="4" spans="1:26" s="2" customFormat="1" ht="63" customHeight="1">
      <c r="A4" s="749" t="s">
        <v>806</v>
      </c>
      <c r="B4" s="749"/>
      <c r="C4" s="749"/>
      <c r="D4" s="749"/>
      <c r="E4" s="749"/>
      <c r="F4" s="749"/>
      <c r="G4" s="749"/>
      <c r="H4" s="749"/>
      <c r="I4" s="749"/>
      <c r="J4" s="749"/>
      <c r="K4" s="749"/>
      <c r="L4" s="749"/>
      <c r="M4" s="749"/>
      <c r="N4" s="749"/>
      <c r="O4" s="749"/>
      <c r="P4" s="749"/>
      <c r="Q4" s="749"/>
      <c r="R4" s="236"/>
    </row>
    <row r="5" spans="1:26" s="3" customFormat="1" ht="144.75" customHeight="1">
      <c r="A5" s="753" t="s">
        <v>725</v>
      </c>
      <c r="B5" s="753"/>
      <c r="C5" s="753"/>
      <c r="D5" s="753"/>
      <c r="E5" s="753"/>
      <c r="F5" s="753"/>
      <c r="G5" s="753"/>
      <c r="H5" s="753"/>
      <c r="I5" s="753"/>
      <c r="J5" s="753"/>
      <c r="K5" s="753"/>
      <c r="L5" s="753"/>
      <c r="M5" s="753"/>
      <c r="N5" s="753"/>
      <c r="O5" s="753"/>
      <c r="P5" s="753"/>
      <c r="Q5" s="753"/>
      <c r="R5" s="237"/>
    </row>
    <row r="6" spans="1:26" ht="6" customHeight="1"/>
    <row r="7" spans="1:26" ht="73.5" customHeight="1">
      <c r="A7" s="205"/>
      <c r="B7" s="206"/>
      <c r="C7" s="240"/>
      <c r="D7" s="207"/>
      <c r="E7" s="207"/>
      <c r="F7" s="206"/>
      <c r="G7" s="206"/>
      <c r="H7" s="206"/>
      <c r="I7" s="206"/>
      <c r="J7" s="206"/>
      <c r="K7" s="207"/>
      <c r="L7" s="206"/>
      <c r="M7" s="206"/>
      <c r="N7" s="207"/>
      <c r="O7" s="207"/>
      <c r="P7" s="206"/>
      <c r="Q7" s="207"/>
      <c r="R7" s="241"/>
    </row>
    <row r="8" spans="1:26" s="243" customFormat="1" ht="82.5" customHeight="1">
      <c r="A8" s="282"/>
      <c r="B8" s="754" t="s">
        <v>209</v>
      </c>
      <c r="C8" s="754"/>
      <c r="D8" s="754"/>
      <c r="E8" s="754"/>
      <c r="F8" s="754"/>
      <c r="G8" s="754"/>
      <c r="H8" s="754"/>
      <c r="I8" s="754"/>
      <c r="J8" s="754" t="s">
        <v>210</v>
      </c>
      <c r="K8" s="754"/>
      <c r="L8" s="754"/>
      <c r="M8" s="754"/>
      <c r="N8" s="754"/>
      <c r="O8" s="754"/>
      <c r="P8" s="754"/>
      <c r="Q8" s="754"/>
      <c r="R8" s="241"/>
      <c r="Y8" s="243">
        <v>1</v>
      </c>
      <c r="Z8" s="243">
        <v>1</v>
      </c>
    </row>
    <row r="9" spans="1:26" s="250" customFormat="1" ht="262.5" customHeight="1">
      <c r="A9" s="244"/>
      <c r="B9" s="244" t="s">
        <v>43</v>
      </c>
      <c r="C9" s="245" t="s">
        <v>196</v>
      </c>
      <c r="D9" s="244" t="s">
        <v>197</v>
      </c>
      <c r="E9" s="246" t="s">
        <v>198</v>
      </c>
      <c r="F9" s="247" t="s">
        <v>199</v>
      </c>
      <c r="G9" s="246" t="s">
        <v>200</v>
      </c>
      <c r="H9" s="244" t="s">
        <v>201</v>
      </c>
      <c r="I9" s="247" t="s">
        <v>45</v>
      </c>
      <c r="J9" s="244" t="s">
        <v>43</v>
      </c>
      <c r="K9" s="246" t="s">
        <v>196</v>
      </c>
      <c r="L9" s="247" t="s">
        <v>197</v>
      </c>
      <c r="M9" s="246" t="s">
        <v>198</v>
      </c>
      <c r="N9" s="244" t="s">
        <v>199</v>
      </c>
      <c r="O9" s="246" t="s">
        <v>200</v>
      </c>
      <c r="P9" s="244" t="s">
        <v>201</v>
      </c>
      <c r="Q9" s="244" t="s">
        <v>45</v>
      </c>
      <c r="R9" s="248"/>
      <c r="S9" s="249"/>
      <c r="T9" s="249"/>
      <c r="U9" s="248"/>
      <c r="V9" s="249"/>
      <c r="W9" s="249"/>
      <c r="X9" s="248"/>
      <c r="Y9" s="249">
        <v>1</v>
      </c>
      <c r="Z9" s="250">
        <v>1</v>
      </c>
    </row>
    <row r="10" spans="1:26" ht="168" customHeight="1">
      <c r="A10" s="251" t="s">
        <v>164</v>
      </c>
      <c r="B10" s="252">
        <v>5109265.5977224</v>
      </c>
      <c r="C10" s="252">
        <v>82929.676081199999</v>
      </c>
      <c r="D10" s="252">
        <v>29373.8307656</v>
      </c>
      <c r="E10" s="252">
        <v>16.523201799999999</v>
      </c>
      <c r="F10" s="252">
        <v>15757.855732</v>
      </c>
      <c r="G10" s="252">
        <v>948.46257100000003</v>
      </c>
      <c r="H10" s="252">
        <v>7469.1827999999996</v>
      </c>
      <c r="I10" s="252">
        <v>5245761.12885</v>
      </c>
      <c r="J10" s="252">
        <v>228221.1706638</v>
      </c>
      <c r="K10" s="252">
        <v>1702.2666100000001</v>
      </c>
      <c r="L10" s="252">
        <v>669.69418000000007</v>
      </c>
      <c r="M10" s="252">
        <v>0</v>
      </c>
      <c r="N10" s="252">
        <v>848.53729620000001</v>
      </c>
      <c r="O10" s="252">
        <v>93.830673399999995</v>
      </c>
      <c r="P10" s="252">
        <v>7718.5263199999999</v>
      </c>
      <c r="Q10" s="252">
        <v>239254.02575999999</v>
      </c>
      <c r="R10" s="241"/>
    </row>
    <row r="11" spans="1:26" ht="168" customHeight="1">
      <c r="A11" s="251" t="s">
        <v>165</v>
      </c>
      <c r="B11" s="253">
        <v>18368.3530446</v>
      </c>
      <c r="C11" s="253">
        <v>62.727170000000001</v>
      </c>
      <c r="D11" s="253">
        <v>436.97838000000002</v>
      </c>
      <c r="E11" s="253">
        <v>0</v>
      </c>
      <c r="F11" s="253">
        <v>0</v>
      </c>
      <c r="G11" s="253">
        <v>0</v>
      </c>
      <c r="H11" s="253">
        <v>393.49761000000001</v>
      </c>
      <c r="I11" s="253">
        <v>19261.556199999999</v>
      </c>
      <c r="J11" s="253">
        <v>33051.703679999999</v>
      </c>
      <c r="K11" s="253">
        <v>2077.94976</v>
      </c>
      <c r="L11" s="252">
        <v>25.64311</v>
      </c>
      <c r="M11" s="252">
        <v>13.102259999999999</v>
      </c>
      <c r="N11" s="252">
        <v>0</v>
      </c>
      <c r="O11" s="252">
        <v>73.24663000000001</v>
      </c>
      <c r="P11" s="252">
        <v>19.300799999999999</v>
      </c>
      <c r="Q11" s="252">
        <v>35260.946240000005</v>
      </c>
      <c r="R11" s="241"/>
    </row>
    <row r="12" spans="1:26" ht="168" customHeight="1">
      <c r="A12" s="251" t="s">
        <v>166</v>
      </c>
      <c r="B12" s="253">
        <v>172559.89415380001</v>
      </c>
      <c r="C12" s="253">
        <v>25989.49711</v>
      </c>
      <c r="D12" s="253">
        <v>0</v>
      </c>
      <c r="E12" s="253">
        <v>0</v>
      </c>
      <c r="F12" s="253">
        <v>42.138080000000002</v>
      </c>
      <c r="G12" s="253">
        <v>0</v>
      </c>
      <c r="H12" s="253">
        <v>978356.06946000003</v>
      </c>
      <c r="I12" s="253">
        <v>1176947.5988</v>
      </c>
      <c r="J12" s="253">
        <v>0</v>
      </c>
      <c r="K12" s="253">
        <v>0</v>
      </c>
      <c r="L12" s="252">
        <v>0</v>
      </c>
      <c r="M12" s="252">
        <v>0</v>
      </c>
      <c r="N12" s="252">
        <v>0</v>
      </c>
      <c r="O12" s="252">
        <v>0</v>
      </c>
      <c r="P12" s="252">
        <v>0</v>
      </c>
      <c r="Q12" s="252">
        <v>0</v>
      </c>
      <c r="R12" s="241"/>
    </row>
    <row r="13" spans="1:26" ht="168" customHeight="1">
      <c r="A13" s="251" t="s">
        <v>167</v>
      </c>
      <c r="B13" s="252">
        <v>123231.49077619999</v>
      </c>
      <c r="C13" s="252">
        <v>0</v>
      </c>
      <c r="D13" s="252">
        <v>32.493450000000003</v>
      </c>
      <c r="E13" s="252">
        <v>0</v>
      </c>
      <c r="F13" s="252">
        <v>28.918500000000002</v>
      </c>
      <c r="G13" s="252">
        <v>0</v>
      </c>
      <c r="H13" s="252">
        <v>234218.54811</v>
      </c>
      <c r="I13" s="252">
        <v>357511.45083999995</v>
      </c>
      <c r="J13" s="252">
        <v>9726.5917899999986</v>
      </c>
      <c r="K13" s="252">
        <v>11.807690000000001</v>
      </c>
      <c r="L13" s="252">
        <v>23.19181</v>
      </c>
      <c r="M13" s="252">
        <v>0</v>
      </c>
      <c r="N13" s="252">
        <v>0</v>
      </c>
      <c r="O13" s="252">
        <v>0</v>
      </c>
      <c r="P13" s="252">
        <v>65.292320000000004</v>
      </c>
      <c r="Q13" s="252">
        <v>9826.883609999999</v>
      </c>
      <c r="R13" s="241"/>
    </row>
    <row r="14" spans="1:26" ht="168" customHeight="1">
      <c r="A14" s="251" t="s">
        <v>168</v>
      </c>
      <c r="B14" s="252">
        <v>8407176.8790505994</v>
      </c>
      <c r="C14" s="252">
        <v>27116.531632599999</v>
      </c>
      <c r="D14" s="252">
        <v>8347.2586033999996</v>
      </c>
      <c r="E14" s="252">
        <v>237.26842000000002</v>
      </c>
      <c r="F14" s="252">
        <v>21866.444234000002</v>
      </c>
      <c r="G14" s="252">
        <v>22760.189482400001</v>
      </c>
      <c r="H14" s="252">
        <v>593400.08227000001</v>
      </c>
      <c r="I14" s="252">
        <v>9080904.6537199989</v>
      </c>
      <c r="J14" s="252">
        <v>95397.741752000002</v>
      </c>
      <c r="K14" s="252">
        <v>860.49113999999997</v>
      </c>
      <c r="L14" s="252">
        <v>1982.5486299999998</v>
      </c>
      <c r="M14" s="252">
        <v>97.445429999999988</v>
      </c>
      <c r="N14" s="252">
        <v>1803.6850919999999</v>
      </c>
      <c r="O14" s="252">
        <v>0</v>
      </c>
      <c r="P14" s="252">
        <v>901.00997999999993</v>
      </c>
      <c r="Q14" s="252">
        <v>101042.92202</v>
      </c>
      <c r="R14" s="241"/>
    </row>
    <row r="15" spans="1:26" ht="168" customHeight="1">
      <c r="A15" s="251" t="s">
        <v>169</v>
      </c>
      <c r="B15" s="252">
        <v>567184.36118700006</v>
      </c>
      <c r="C15" s="252">
        <v>0</v>
      </c>
      <c r="D15" s="252">
        <v>0</v>
      </c>
      <c r="E15" s="252">
        <v>0</v>
      </c>
      <c r="F15" s="252">
        <v>0</v>
      </c>
      <c r="G15" s="252">
        <v>20.58</v>
      </c>
      <c r="H15" s="252">
        <v>111334.06337999999</v>
      </c>
      <c r="I15" s="252">
        <v>678539.00455999991</v>
      </c>
      <c r="J15" s="252">
        <v>557.53770999999995</v>
      </c>
      <c r="K15" s="252">
        <v>11.151969999999999</v>
      </c>
      <c r="L15" s="252">
        <v>22.991109999999999</v>
      </c>
      <c r="M15" s="252">
        <v>0</v>
      </c>
      <c r="N15" s="252">
        <v>0</v>
      </c>
      <c r="O15" s="252">
        <v>0</v>
      </c>
      <c r="P15" s="252">
        <v>4117.4984700000005</v>
      </c>
      <c r="Q15" s="252">
        <v>4709.1792599999999</v>
      </c>
      <c r="R15" s="241"/>
    </row>
    <row r="16" spans="1:26" ht="168" customHeight="1">
      <c r="A16" s="251" t="s">
        <v>108</v>
      </c>
      <c r="B16" s="252">
        <v>3665374.5332778003</v>
      </c>
      <c r="C16" s="252">
        <v>104656.561596</v>
      </c>
      <c r="D16" s="252">
        <v>8691.4548943999998</v>
      </c>
      <c r="E16" s="252">
        <v>280.034471</v>
      </c>
      <c r="F16" s="252">
        <v>38568.508093800003</v>
      </c>
      <c r="G16" s="252">
        <v>8298.8210906000004</v>
      </c>
      <c r="H16" s="252">
        <v>1458161.0168299999</v>
      </c>
      <c r="I16" s="252">
        <v>5284030.9302099999</v>
      </c>
      <c r="J16" s="252">
        <v>254249.70961039999</v>
      </c>
      <c r="K16" s="252">
        <v>1323.9065700000001</v>
      </c>
      <c r="L16" s="252">
        <v>1017.624553</v>
      </c>
      <c r="M16" s="252">
        <v>108.07104</v>
      </c>
      <c r="N16" s="252">
        <v>1177.3143962000001</v>
      </c>
      <c r="O16" s="252">
        <v>0</v>
      </c>
      <c r="P16" s="252">
        <v>94538.590249999994</v>
      </c>
      <c r="Q16" s="252">
        <v>352415.21643000003</v>
      </c>
      <c r="R16" s="241"/>
    </row>
    <row r="17" spans="1:18" ht="168" customHeight="1">
      <c r="A17" s="251" t="s">
        <v>170</v>
      </c>
      <c r="B17" s="252">
        <v>9291134.6859613992</v>
      </c>
      <c r="C17" s="252">
        <v>103996.70519220001</v>
      </c>
      <c r="D17" s="252">
        <v>40399.233723600002</v>
      </c>
      <c r="E17" s="252">
        <v>996.04768000000001</v>
      </c>
      <c r="F17" s="252">
        <v>98442.86713079999</v>
      </c>
      <c r="G17" s="252">
        <v>6080.9189260000003</v>
      </c>
      <c r="H17" s="252">
        <v>737959.92179999989</v>
      </c>
      <c r="I17" s="252">
        <v>10279010.380559999</v>
      </c>
      <c r="J17" s="252">
        <v>667951.63207159995</v>
      </c>
      <c r="K17" s="252">
        <v>24371.533216</v>
      </c>
      <c r="L17" s="252">
        <v>14522.174281400001</v>
      </c>
      <c r="M17" s="252">
        <v>624.75467000000003</v>
      </c>
      <c r="N17" s="252">
        <v>11344.0172244</v>
      </c>
      <c r="O17" s="252">
        <v>784.11374000000001</v>
      </c>
      <c r="P17" s="252">
        <v>14015.81646</v>
      </c>
      <c r="Q17" s="252">
        <v>733614.04166999995</v>
      </c>
      <c r="R17" s="241"/>
    </row>
    <row r="18" spans="1:18" ht="168" customHeight="1">
      <c r="A18" s="251" t="s">
        <v>171</v>
      </c>
      <c r="B18" s="252">
        <v>470602.51001840003</v>
      </c>
      <c r="C18" s="252">
        <v>5621.3520695999996</v>
      </c>
      <c r="D18" s="252">
        <v>3905.3977168000001</v>
      </c>
      <c r="E18" s="252">
        <v>127.21442999999999</v>
      </c>
      <c r="F18" s="252">
        <v>2352.4675342</v>
      </c>
      <c r="G18" s="252">
        <v>23039.997744199998</v>
      </c>
      <c r="H18" s="252">
        <v>12330.916660000001</v>
      </c>
      <c r="I18" s="252">
        <v>517979.85619000002</v>
      </c>
      <c r="J18" s="252">
        <v>64436.618011999999</v>
      </c>
      <c r="K18" s="252">
        <v>1947.5541421999999</v>
      </c>
      <c r="L18" s="252">
        <v>1750.0958700000001</v>
      </c>
      <c r="M18" s="252">
        <v>157.40917000000002</v>
      </c>
      <c r="N18" s="252">
        <v>1912.87408</v>
      </c>
      <c r="O18" s="252">
        <v>391.27337</v>
      </c>
      <c r="P18" s="252">
        <v>714.74719999999991</v>
      </c>
      <c r="Q18" s="252">
        <v>71310.571840000004</v>
      </c>
      <c r="R18" s="241"/>
    </row>
    <row r="19" spans="1:18" ht="168" customHeight="1">
      <c r="A19" s="251" t="s">
        <v>172</v>
      </c>
      <c r="B19" s="252">
        <v>1702336.7461794</v>
      </c>
      <c r="C19" s="252">
        <v>35175.471199</v>
      </c>
      <c r="D19" s="252">
        <v>3475.2823520000002</v>
      </c>
      <c r="E19" s="252">
        <v>32.94406</v>
      </c>
      <c r="F19" s="252">
        <v>8845.8732061999999</v>
      </c>
      <c r="G19" s="252">
        <v>163.52704079999998</v>
      </c>
      <c r="H19" s="252">
        <v>186501.77896999998</v>
      </c>
      <c r="I19" s="252">
        <v>1936531.6229999999</v>
      </c>
      <c r="J19" s="252">
        <v>32742.4110224</v>
      </c>
      <c r="K19" s="252">
        <v>902.78161439999997</v>
      </c>
      <c r="L19" s="252">
        <v>765.69081999999992</v>
      </c>
      <c r="M19" s="252">
        <v>236.66248999999999</v>
      </c>
      <c r="N19" s="252">
        <v>1069.9190269999999</v>
      </c>
      <c r="O19" s="252">
        <v>45.13852</v>
      </c>
      <c r="P19" s="252">
        <v>883.84322999999995</v>
      </c>
      <c r="Q19" s="252">
        <v>36646.446729999996</v>
      </c>
      <c r="R19" s="241"/>
    </row>
    <row r="20" spans="1:18" ht="168" customHeight="1">
      <c r="A20" s="251" t="s">
        <v>173</v>
      </c>
      <c r="B20" s="252">
        <v>61855.5841812</v>
      </c>
      <c r="C20" s="252">
        <v>1097.4628</v>
      </c>
      <c r="D20" s="252">
        <v>159.98516000000001</v>
      </c>
      <c r="E20" s="252">
        <v>0</v>
      </c>
      <c r="F20" s="252">
        <v>503.74419079999996</v>
      </c>
      <c r="G20" s="252">
        <v>0</v>
      </c>
      <c r="H20" s="252">
        <v>567277.44528999995</v>
      </c>
      <c r="I20" s="252">
        <v>630894.22161000001</v>
      </c>
      <c r="J20" s="252">
        <v>1207.39201</v>
      </c>
      <c r="K20" s="252">
        <v>0</v>
      </c>
      <c r="L20" s="252">
        <v>69.697029999999998</v>
      </c>
      <c r="M20" s="252">
        <v>0</v>
      </c>
      <c r="N20" s="252">
        <v>0</v>
      </c>
      <c r="O20" s="252">
        <v>0</v>
      </c>
      <c r="P20" s="252">
        <v>984.28201999999999</v>
      </c>
      <c r="Q20" s="252">
        <v>2261.3710599999999</v>
      </c>
      <c r="R20" s="241"/>
    </row>
    <row r="21" spans="1:18" ht="168" customHeight="1">
      <c r="A21" s="251" t="s">
        <v>174</v>
      </c>
      <c r="B21" s="252">
        <v>9081679.3842859995</v>
      </c>
      <c r="C21" s="252">
        <v>48067.416787399998</v>
      </c>
      <c r="D21" s="252">
        <v>26185.5373186</v>
      </c>
      <c r="E21" s="252">
        <v>463.9321544</v>
      </c>
      <c r="F21" s="252">
        <v>58419.579257400001</v>
      </c>
      <c r="G21" s="252">
        <v>5912.3084910000007</v>
      </c>
      <c r="H21" s="252">
        <v>399393.48495000001</v>
      </c>
      <c r="I21" s="252">
        <v>9620121.6431900002</v>
      </c>
      <c r="J21" s="252">
        <v>587169.1928204</v>
      </c>
      <c r="K21" s="252">
        <v>4072.7235746000001</v>
      </c>
      <c r="L21" s="252">
        <v>7837.3999110000004</v>
      </c>
      <c r="M21" s="252">
        <v>25.695820000000001</v>
      </c>
      <c r="N21" s="252">
        <v>7547.0982926000006</v>
      </c>
      <c r="O21" s="252">
        <v>222.04396</v>
      </c>
      <c r="P21" s="252">
        <v>148.97265999999999</v>
      </c>
      <c r="Q21" s="252">
        <v>607023.12703999993</v>
      </c>
      <c r="R21" s="241"/>
    </row>
    <row r="22" spans="1:18" ht="168" customHeight="1">
      <c r="A22" s="251" t="s">
        <v>175</v>
      </c>
      <c r="B22" s="252">
        <v>3753.8179894</v>
      </c>
      <c r="C22" s="252">
        <v>0</v>
      </c>
      <c r="D22" s="252">
        <v>1.3325199999999999</v>
      </c>
      <c r="E22" s="252">
        <v>0</v>
      </c>
      <c r="F22" s="252">
        <v>0</v>
      </c>
      <c r="G22" s="252">
        <v>0</v>
      </c>
      <c r="H22" s="252">
        <v>1881.3978999999999</v>
      </c>
      <c r="I22" s="252">
        <v>5636.5484100000003</v>
      </c>
      <c r="J22" s="252">
        <v>140.76767999999998</v>
      </c>
      <c r="K22" s="252">
        <v>0</v>
      </c>
      <c r="L22" s="252">
        <v>2.282</v>
      </c>
      <c r="M22" s="252">
        <v>0</v>
      </c>
      <c r="N22" s="252">
        <v>0</v>
      </c>
      <c r="O22" s="252">
        <v>0</v>
      </c>
      <c r="P22" s="252">
        <v>4.2176</v>
      </c>
      <c r="Q22" s="252">
        <v>147.26728</v>
      </c>
      <c r="R22" s="241"/>
    </row>
    <row r="23" spans="1:18" ht="168" customHeight="1">
      <c r="A23" s="251" t="s">
        <v>176</v>
      </c>
      <c r="B23" s="252">
        <v>79751.708047000007</v>
      </c>
      <c r="C23" s="252">
        <v>3598.2833258000001</v>
      </c>
      <c r="D23" s="252">
        <v>50.902260000000005</v>
      </c>
      <c r="E23" s="252">
        <v>0</v>
      </c>
      <c r="F23" s="252">
        <v>42.7957508</v>
      </c>
      <c r="G23" s="252">
        <v>0</v>
      </c>
      <c r="H23" s="252">
        <v>1463.8706299999999</v>
      </c>
      <c r="I23" s="252">
        <v>84907.56</v>
      </c>
      <c r="J23" s="252">
        <v>4063.8718627999997</v>
      </c>
      <c r="K23" s="252">
        <v>41.356739999999995</v>
      </c>
      <c r="L23" s="252">
        <v>14.821549999999998</v>
      </c>
      <c r="M23" s="252">
        <v>0</v>
      </c>
      <c r="N23" s="252">
        <v>72.808369999999996</v>
      </c>
      <c r="O23" s="252">
        <v>0</v>
      </c>
      <c r="P23" s="252">
        <v>5.5956700000000001</v>
      </c>
      <c r="Q23" s="252">
        <v>4198.4541900000004</v>
      </c>
      <c r="R23" s="241"/>
    </row>
    <row r="24" spans="1:18" ht="168" customHeight="1">
      <c r="A24" s="251" t="s">
        <v>177</v>
      </c>
      <c r="B24" s="252">
        <v>713306.60246940004</v>
      </c>
      <c r="C24" s="252">
        <v>7133.2641553999993</v>
      </c>
      <c r="D24" s="252">
        <v>6664.158316</v>
      </c>
      <c r="E24" s="252">
        <v>123.13136</v>
      </c>
      <c r="F24" s="252">
        <v>3816.5349618</v>
      </c>
      <c r="G24" s="252">
        <v>238.63279060000002</v>
      </c>
      <c r="H24" s="252">
        <v>67150.448090000005</v>
      </c>
      <c r="I24" s="252">
        <v>798432.77217000001</v>
      </c>
      <c r="J24" s="252">
        <v>46990.523179999997</v>
      </c>
      <c r="K24" s="252">
        <v>538.70586000000003</v>
      </c>
      <c r="L24" s="252">
        <v>3082.9887599999997</v>
      </c>
      <c r="M24" s="252">
        <v>424.29838000000001</v>
      </c>
      <c r="N24" s="252">
        <v>919.19299999999998</v>
      </c>
      <c r="O24" s="252">
        <v>28.533369999999998</v>
      </c>
      <c r="P24" s="252">
        <v>678.44968999999992</v>
      </c>
      <c r="Q24" s="252">
        <v>52662.692240000004</v>
      </c>
      <c r="R24" s="241"/>
    </row>
    <row r="25" spans="1:18" ht="168" customHeight="1">
      <c r="A25" s="251" t="s">
        <v>178</v>
      </c>
      <c r="B25" s="252">
        <v>911.33494940000003</v>
      </c>
      <c r="C25" s="252">
        <v>0</v>
      </c>
      <c r="D25" s="252">
        <v>0</v>
      </c>
      <c r="E25" s="252">
        <v>0</v>
      </c>
      <c r="F25" s="252">
        <v>0</v>
      </c>
      <c r="G25" s="252">
        <v>0</v>
      </c>
      <c r="H25" s="252">
        <v>20.255590000000002</v>
      </c>
      <c r="I25" s="252">
        <v>931.59054000000003</v>
      </c>
      <c r="J25" s="252">
        <v>4.1666699999999999</v>
      </c>
      <c r="K25" s="252">
        <v>0</v>
      </c>
      <c r="L25" s="252">
        <v>0</v>
      </c>
      <c r="M25" s="252">
        <v>0</v>
      </c>
      <c r="N25" s="252">
        <v>0</v>
      </c>
      <c r="O25" s="252">
        <v>0</v>
      </c>
      <c r="P25" s="252">
        <v>0</v>
      </c>
      <c r="Q25" s="252">
        <v>4.1666699999999999</v>
      </c>
      <c r="R25" s="241"/>
    </row>
    <row r="26" spans="1:18" ht="168" customHeight="1">
      <c r="A26" s="251" t="s">
        <v>179</v>
      </c>
      <c r="B26" s="252">
        <v>9.4661399999999993</v>
      </c>
      <c r="C26" s="252">
        <v>0</v>
      </c>
      <c r="D26" s="252">
        <v>0</v>
      </c>
      <c r="E26" s="252">
        <v>0</v>
      </c>
      <c r="F26" s="252">
        <v>0</v>
      </c>
      <c r="G26" s="252">
        <v>0</v>
      </c>
      <c r="H26" s="252">
        <v>340.53386</v>
      </c>
      <c r="I26" s="252">
        <v>350</v>
      </c>
      <c r="J26" s="252">
        <v>0</v>
      </c>
      <c r="K26" s="252">
        <v>0</v>
      </c>
      <c r="L26" s="252">
        <v>0</v>
      </c>
      <c r="M26" s="252">
        <v>0</v>
      </c>
      <c r="N26" s="252">
        <v>0</v>
      </c>
      <c r="O26" s="252">
        <v>0</v>
      </c>
      <c r="P26" s="252">
        <v>0</v>
      </c>
      <c r="Q26" s="252">
        <v>0</v>
      </c>
      <c r="R26" s="241"/>
    </row>
    <row r="27" spans="1:18" s="180" customFormat="1" ht="297.75" customHeight="1">
      <c r="A27" s="254" t="s">
        <v>180</v>
      </c>
      <c r="B27" s="255">
        <v>352.13609639999999</v>
      </c>
      <c r="C27" s="255">
        <v>0</v>
      </c>
      <c r="D27" s="255">
        <v>0</v>
      </c>
      <c r="E27" s="255">
        <v>0</v>
      </c>
      <c r="F27" s="255">
        <v>0</v>
      </c>
      <c r="G27" s="255">
        <v>0</v>
      </c>
      <c r="H27" s="255">
        <v>789.80372999999997</v>
      </c>
      <c r="I27" s="255">
        <v>1141.9398200000001</v>
      </c>
      <c r="J27" s="255">
        <v>85.564530000000005</v>
      </c>
      <c r="K27" s="255">
        <v>0</v>
      </c>
      <c r="L27" s="255">
        <v>0</v>
      </c>
      <c r="M27" s="255">
        <v>0</v>
      </c>
      <c r="N27" s="255">
        <v>0</v>
      </c>
      <c r="O27" s="255">
        <v>0</v>
      </c>
      <c r="P27" s="255">
        <v>0</v>
      </c>
      <c r="Q27" s="255">
        <v>85.564530000000005</v>
      </c>
      <c r="R27" s="256"/>
    </row>
    <row r="28" spans="1:18" s="180" customFormat="1" ht="111.75" customHeight="1">
      <c r="A28" s="283" t="s">
        <v>194</v>
      </c>
      <c r="B28" s="284">
        <f>SUM(B10:B27)</f>
        <v>39468855.0855304</v>
      </c>
      <c r="C28" s="284">
        <f t="shared" ref="C28:Q28" si="0">SUM(C10:C27)</f>
        <v>445444.9491192</v>
      </c>
      <c r="D28" s="284">
        <f t="shared" si="0"/>
        <v>127723.8454604</v>
      </c>
      <c r="E28" s="284">
        <f t="shared" si="0"/>
        <v>2277.0957772000002</v>
      </c>
      <c r="F28" s="284">
        <f t="shared" si="0"/>
        <v>248687.72667180002</v>
      </c>
      <c r="G28" s="284">
        <f t="shared" si="0"/>
        <v>67463.438136599987</v>
      </c>
      <c r="H28" s="284">
        <f t="shared" si="0"/>
        <v>5358442.3179299999</v>
      </c>
      <c r="I28" s="284">
        <f t="shared" si="0"/>
        <v>45718894.458669998</v>
      </c>
      <c r="J28" s="284">
        <f t="shared" si="0"/>
        <v>2025996.5950654002</v>
      </c>
      <c r="K28" s="284">
        <f t="shared" si="0"/>
        <v>37862.228887200006</v>
      </c>
      <c r="L28" s="284">
        <f t="shared" si="0"/>
        <v>31786.843615400001</v>
      </c>
      <c r="M28" s="284">
        <f t="shared" si="0"/>
        <v>1687.4392599999999</v>
      </c>
      <c r="N28" s="284">
        <f t="shared" si="0"/>
        <v>26695.446778400001</v>
      </c>
      <c r="O28" s="284">
        <f t="shared" si="0"/>
        <v>1638.1802634000001</v>
      </c>
      <c r="P28" s="284">
        <f t="shared" si="0"/>
        <v>124796.14266999999</v>
      </c>
      <c r="Q28" s="284">
        <f t="shared" si="0"/>
        <v>2250462.8765700003</v>
      </c>
      <c r="R28" s="256"/>
    </row>
    <row r="29" spans="1:18" ht="27.75" customHeight="1" thickBot="1">
      <c r="A29" s="285"/>
      <c r="B29" s="286"/>
      <c r="C29" s="287"/>
      <c r="D29" s="288"/>
      <c r="E29" s="288"/>
      <c r="F29" s="288"/>
      <c r="G29" s="288"/>
      <c r="H29" s="288"/>
      <c r="I29" s="288"/>
      <c r="J29" s="288"/>
      <c r="K29" s="288"/>
      <c r="L29" s="286"/>
      <c r="M29" s="286"/>
      <c r="N29" s="286"/>
      <c r="O29" s="286"/>
      <c r="P29" s="286"/>
      <c r="Q29" s="286"/>
      <c r="R29" s="241"/>
    </row>
    <row r="30" spans="1:18" ht="87" customHeight="1">
      <c r="A30" s="238" t="s">
        <v>730</v>
      </c>
      <c r="B30" s="160"/>
      <c r="C30" s="263"/>
      <c r="D30" s="191"/>
      <c r="E30" s="191"/>
      <c r="F30" s="191"/>
      <c r="G30" s="191"/>
      <c r="H30" s="191"/>
      <c r="I30" s="191"/>
      <c r="J30" s="191"/>
      <c r="K30" s="191"/>
      <c r="L30" s="192"/>
      <c r="M30" s="192"/>
      <c r="N30" s="20"/>
      <c r="O30" s="20"/>
      <c r="P30" s="20"/>
      <c r="Q30" s="20"/>
    </row>
    <row r="31" spans="1:18" ht="13.5" customHeight="1">
      <c r="A31" s="19"/>
      <c r="B31" s="44"/>
      <c r="C31" s="264"/>
      <c r="D31" s="21"/>
      <c r="E31" s="21"/>
      <c r="F31" s="21"/>
      <c r="G31" s="21"/>
      <c r="H31" s="21"/>
      <c r="I31" s="21"/>
      <c r="J31" s="21"/>
      <c r="K31" s="21"/>
      <c r="L31" s="21"/>
      <c r="M31" s="137"/>
      <c r="N31" s="20"/>
      <c r="O31" s="20"/>
      <c r="P31" s="20"/>
      <c r="Q31" s="20"/>
    </row>
    <row r="32" spans="1:18" ht="13.5" customHeight="1">
      <c r="A32" s="19"/>
      <c r="B32" s="44"/>
      <c r="C32" s="264"/>
      <c r="D32" s="21"/>
      <c r="E32" s="21"/>
      <c r="F32" s="21"/>
      <c r="G32" s="21"/>
      <c r="H32" s="21"/>
      <c r="I32" s="21"/>
      <c r="J32" s="21"/>
      <c r="K32" s="21"/>
      <c r="L32" s="21"/>
      <c r="M32" s="137"/>
      <c r="N32" s="20"/>
      <c r="O32" s="20"/>
      <c r="P32" s="20"/>
      <c r="Q32" s="20"/>
    </row>
    <row r="33" spans="1:17" ht="13.5" customHeight="1">
      <c r="A33" s="19"/>
      <c r="B33" s="44"/>
      <c r="C33" s="264"/>
      <c r="D33" s="21"/>
      <c r="E33" s="21"/>
      <c r="F33" s="21"/>
      <c r="G33" s="21"/>
      <c r="H33" s="21"/>
      <c r="I33" s="21"/>
      <c r="J33" s="21"/>
      <c r="K33" s="21"/>
      <c r="L33" s="21"/>
      <c r="M33" s="137"/>
      <c r="N33" s="20"/>
      <c r="O33" s="20"/>
      <c r="P33" s="20"/>
      <c r="Q33" s="20"/>
    </row>
    <row r="34" spans="1:17" ht="13.5" customHeight="1">
      <c r="A34" s="19"/>
      <c r="B34" s="44"/>
      <c r="C34" s="264"/>
      <c r="D34" s="21"/>
      <c r="E34" s="21"/>
      <c r="F34" s="21"/>
      <c r="G34" s="21"/>
      <c r="H34" s="21"/>
      <c r="I34" s="21"/>
      <c r="J34" s="21"/>
      <c r="K34" s="21"/>
      <c r="L34" s="21"/>
      <c r="M34" s="137"/>
      <c r="N34" s="20"/>
      <c r="O34" s="20"/>
      <c r="P34" s="20"/>
      <c r="Q34" s="20"/>
    </row>
    <row r="35" spans="1:17" ht="13.5" customHeight="1">
      <c r="A35" s="19"/>
      <c r="B35" s="44"/>
      <c r="C35" s="264"/>
      <c r="D35" s="21"/>
      <c r="E35" s="21"/>
      <c r="F35" s="21"/>
      <c r="G35" s="21"/>
      <c r="H35" s="21"/>
      <c r="I35" s="21"/>
      <c r="J35" s="21"/>
      <c r="K35" s="21"/>
      <c r="L35" s="21"/>
      <c r="M35" s="137"/>
      <c r="N35" s="20"/>
      <c r="O35" s="20"/>
      <c r="P35" s="20"/>
      <c r="Q35" s="20"/>
    </row>
    <row r="36" spans="1:17" ht="13.5" customHeight="1">
      <c r="A36" s="19"/>
      <c r="B36" s="44"/>
      <c r="C36" s="264"/>
      <c r="D36" s="21"/>
      <c r="E36" s="21"/>
      <c r="F36" s="21"/>
      <c r="G36" s="21"/>
      <c r="H36" s="21"/>
      <c r="I36" s="21"/>
      <c r="J36" s="21"/>
      <c r="K36" s="21"/>
      <c r="L36" s="21"/>
      <c r="M36" s="137"/>
      <c r="N36" s="20"/>
      <c r="O36" s="20"/>
      <c r="P36" s="20"/>
      <c r="Q36" s="20"/>
    </row>
    <row r="37" spans="1:17" ht="13.5" customHeight="1">
      <c r="A37" s="168"/>
      <c r="B37" s="234"/>
      <c r="C37" s="264"/>
      <c r="D37" s="21"/>
      <c r="E37" s="21"/>
      <c r="F37" s="21"/>
      <c r="G37" s="21"/>
      <c r="H37" s="21"/>
      <c r="I37" s="21"/>
      <c r="J37" s="21"/>
      <c r="K37" s="21"/>
      <c r="L37" s="21"/>
      <c r="M37" s="137"/>
      <c r="N37" s="20"/>
      <c r="O37" s="20"/>
      <c r="P37" s="20"/>
      <c r="Q37" s="20"/>
    </row>
    <row r="38" spans="1:17" ht="13.5" customHeight="1">
      <c r="A38" s="19"/>
      <c r="B38" s="234"/>
      <c r="C38" s="264"/>
      <c r="D38" s="21"/>
      <c r="E38" s="21"/>
      <c r="F38" s="21"/>
      <c r="G38" s="21"/>
      <c r="H38" s="21"/>
      <c r="I38" s="21"/>
      <c r="J38" s="21"/>
      <c r="K38" s="21"/>
      <c r="L38" s="21"/>
      <c r="M38" s="137"/>
      <c r="N38" s="20"/>
      <c r="O38" s="20"/>
      <c r="P38" s="20"/>
      <c r="Q38" s="20"/>
    </row>
    <row r="39" spans="1:17" ht="13.5" customHeight="1">
      <c r="A39" s="19"/>
      <c r="B39" s="234"/>
      <c r="C39" s="264"/>
      <c r="D39" s="21"/>
      <c r="E39" s="21"/>
      <c r="F39" s="21"/>
      <c r="G39" s="21"/>
      <c r="H39" s="21"/>
      <c r="I39" s="21"/>
      <c r="J39" s="21"/>
      <c r="K39" s="21"/>
      <c r="L39" s="21"/>
      <c r="M39" s="137"/>
      <c r="N39" s="20"/>
      <c r="O39" s="20"/>
      <c r="P39" s="20"/>
      <c r="Q39" s="20"/>
    </row>
    <row r="40" spans="1:17" ht="13.5" customHeight="1">
      <c r="A40" s="19"/>
      <c r="B40" s="234"/>
      <c r="C40" s="264"/>
      <c r="D40" s="21"/>
      <c r="E40" s="21"/>
      <c r="F40" s="21"/>
      <c r="G40" s="21"/>
      <c r="H40" s="21"/>
      <c r="I40" s="21"/>
      <c r="J40" s="21"/>
      <c r="K40" s="21"/>
      <c r="L40" s="21"/>
      <c r="M40" s="137"/>
      <c r="N40" s="20"/>
      <c r="O40" s="20"/>
      <c r="P40" s="20"/>
      <c r="Q40" s="20"/>
    </row>
    <row r="41" spans="1:17" ht="13.5" customHeight="1">
      <c r="A41" s="19"/>
      <c r="B41" s="234"/>
      <c r="C41" s="264"/>
      <c r="D41" s="21"/>
      <c r="E41" s="21"/>
      <c r="F41" s="21"/>
      <c r="G41" s="21"/>
      <c r="H41" s="21"/>
      <c r="I41" s="21"/>
      <c r="J41" s="21"/>
      <c r="K41" s="21"/>
      <c r="L41" s="21"/>
      <c r="M41" s="137"/>
      <c r="N41" s="20"/>
      <c r="O41" s="20"/>
      <c r="P41" s="20"/>
      <c r="Q41" s="20"/>
    </row>
    <row r="42" spans="1:17" ht="13.5" customHeight="1">
      <c r="A42" s="19"/>
      <c r="B42" s="234"/>
      <c r="C42" s="264"/>
      <c r="D42" s="21"/>
      <c r="E42" s="21"/>
      <c r="F42" s="21"/>
      <c r="G42" s="21"/>
      <c r="H42" s="21"/>
      <c r="I42" s="21"/>
      <c r="J42" s="21"/>
      <c r="K42" s="21"/>
      <c r="L42" s="21"/>
      <c r="M42" s="137"/>
      <c r="N42" s="20"/>
      <c r="O42" s="20"/>
      <c r="P42" s="20"/>
      <c r="Q42" s="20"/>
    </row>
    <row r="43" spans="1:17" ht="13.5" customHeight="1">
      <c r="A43" s="168"/>
      <c r="B43" s="234"/>
      <c r="C43" s="264"/>
      <c r="D43" s="21"/>
      <c r="E43" s="21"/>
      <c r="F43" s="21"/>
      <c r="G43" s="21"/>
      <c r="H43" s="21"/>
      <c r="I43" s="21"/>
      <c r="J43" s="21"/>
      <c r="K43" s="21"/>
      <c r="L43" s="21"/>
      <c r="M43" s="137"/>
      <c r="N43" s="20"/>
      <c r="O43" s="20"/>
      <c r="P43" s="20"/>
      <c r="Q43" s="20"/>
    </row>
    <row r="44" spans="1:17" ht="13.5" customHeight="1">
      <c r="A44" s="19"/>
      <c r="B44" s="44"/>
      <c r="C44" s="264"/>
      <c r="D44" s="21"/>
      <c r="E44" s="21"/>
      <c r="F44" s="21"/>
      <c r="G44" s="21"/>
      <c r="H44" s="21"/>
      <c r="I44" s="21"/>
      <c r="J44" s="21"/>
      <c r="K44" s="21"/>
      <c r="L44" s="21"/>
      <c r="M44" s="137"/>
      <c r="N44" s="20"/>
      <c r="O44" s="20"/>
      <c r="P44" s="20"/>
      <c r="Q44" s="20"/>
    </row>
    <row r="45" spans="1:17" ht="13.5" customHeight="1">
      <c r="A45" s="19"/>
      <c r="B45" s="44"/>
      <c r="C45" s="264"/>
      <c r="D45" s="21"/>
      <c r="E45" s="21"/>
      <c r="F45" s="21"/>
      <c r="G45" s="21"/>
      <c r="H45" s="21"/>
      <c r="I45" s="21"/>
      <c r="J45" s="21"/>
      <c r="K45" s="21"/>
      <c r="L45" s="21"/>
      <c r="M45" s="137"/>
      <c r="N45" s="20"/>
      <c r="O45" s="20"/>
      <c r="P45" s="20"/>
      <c r="Q45" s="20"/>
    </row>
    <row r="46" spans="1:17" ht="13.5" customHeight="1">
      <c r="A46" s="19"/>
      <c r="B46" s="44"/>
      <c r="C46" s="264"/>
      <c r="D46" s="21"/>
      <c r="E46" s="21"/>
      <c r="F46" s="21"/>
      <c r="G46" s="21"/>
      <c r="H46" s="21"/>
      <c r="I46" s="21"/>
      <c r="J46" s="21"/>
      <c r="K46" s="21"/>
      <c r="L46" s="21"/>
      <c r="M46" s="137"/>
      <c r="N46" s="20"/>
      <c r="O46" s="20"/>
      <c r="P46" s="20"/>
      <c r="Q46" s="20"/>
    </row>
    <row r="47" spans="1:17" ht="13.5" customHeight="1">
      <c r="A47" s="168"/>
      <c r="B47" s="44"/>
      <c r="C47" s="264"/>
      <c r="D47" s="21"/>
      <c r="E47" s="21"/>
      <c r="F47" s="21"/>
      <c r="G47" s="21"/>
      <c r="H47" s="21"/>
      <c r="I47" s="21"/>
      <c r="J47" s="21"/>
      <c r="K47" s="21"/>
      <c r="L47" s="21"/>
      <c r="M47" s="137"/>
      <c r="N47" s="20"/>
      <c r="O47" s="20"/>
      <c r="P47" s="20"/>
      <c r="Q47" s="20"/>
    </row>
    <row r="48" spans="1:17" ht="13.5" customHeight="1">
      <c r="A48" s="19"/>
      <c r="B48" s="44"/>
      <c r="C48" s="264"/>
      <c r="D48" s="21"/>
      <c r="E48" s="21"/>
      <c r="F48" s="21"/>
      <c r="G48" s="21"/>
      <c r="H48" s="21"/>
      <c r="I48" s="21"/>
      <c r="J48" s="21"/>
      <c r="K48" s="21"/>
      <c r="L48" s="21"/>
      <c r="M48" s="137"/>
      <c r="N48" s="20"/>
      <c r="O48" s="20"/>
      <c r="P48" s="20"/>
      <c r="Q48" s="20"/>
    </row>
    <row r="49" spans="1:17" ht="13.5" customHeight="1">
      <c r="A49" s="19"/>
      <c r="B49" s="44"/>
      <c r="C49" s="264"/>
      <c r="D49" s="21"/>
      <c r="E49" s="21"/>
      <c r="F49" s="21"/>
      <c r="G49" s="21"/>
      <c r="H49" s="21"/>
      <c r="I49" s="21"/>
      <c r="J49" s="21"/>
      <c r="K49" s="21"/>
      <c r="L49" s="21"/>
      <c r="M49" s="137"/>
      <c r="N49" s="20"/>
      <c r="O49" s="20"/>
      <c r="P49" s="20"/>
      <c r="Q49" s="20"/>
    </row>
    <row r="50" spans="1:17" ht="13.5" customHeight="1">
      <c r="A50" s="19"/>
      <c r="B50" s="44"/>
      <c r="C50" s="264"/>
      <c r="D50" s="21"/>
      <c r="E50" s="21"/>
      <c r="F50" s="21"/>
      <c r="G50" s="21"/>
      <c r="H50" s="21"/>
      <c r="I50" s="21"/>
      <c r="J50" s="21"/>
      <c r="K50" s="21"/>
      <c r="L50" s="21"/>
      <c r="M50" s="137"/>
      <c r="N50" s="20"/>
      <c r="O50" s="20"/>
      <c r="P50" s="20"/>
      <c r="Q50" s="20"/>
    </row>
    <row r="51" spans="1:17" ht="13.5" customHeight="1">
      <c r="A51" s="19"/>
      <c r="B51" s="44"/>
      <c r="C51" s="264"/>
      <c r="D51" s="21"/>
      <c r="E51" s="21"/>
      <c r="F51" s="21"/>
      <c r="G51" s="21"/>
      <c r="H51" s="21"/>
      <c r="I51" s="21"/>
      <c r="J51" s="21"/>
      <c r="K51" s="21"/>
      <c r="L51" s="21"/>
      <c r="M51" s="137"/>
      <c r="N51" s="20"/>
      <c r="O51" s="20"/>
      <c r="P51" s="20"/>
      <c r="Q51" s="20"/>
    </row>
    <row r="52" spans="1:17" ht="13.5" customHeight="1">
      <c r="A52" s="168"/>
      <c r="B52" s="44"/>
      <c r="C52" s="264"/>
      <c r="D52" s="21"/>
      <c r="E52" s="21"/>
      <c r="F52" s="21"/>
      <c r="G52" s="21"/>
      <c r="H52" s="21"/>
      <c r="I52" s="21"/>
      <c r="J52" s="21"/>
      <c r="K52" s="21"/>
      <c r="L52" s="21"/>
      <c r="M52" s="137"/>
      <c r="N52" s="20"/>
      <c r="O52" s="20"/>
      <c r="P52" s="20"/>
      <c r="Q52" s="20"/>
    </row>
    <row r="53" spans="1:17" ht="13.5" customHeight="1">
      <c r="A53" s="19"/>
      <c r="B53" s="44"/>
      <c r="C53" s="264"/>
      <c r="D53" s="21"/>
      <c r="E53" s="21"/>
      <c r="F53" s="21"/>
      <c r="G53" s="21"/>
      <c r="H53" s="21"/>
      <c r="I53" s="21"/>
      <c r="J53" s="21"/>
      <c r="K53" s="21"/>
      <c r="L53" s="21"/>
      <c r="M53" s="137"/>
      <c r="N53" s="20"/>
      <c r="O53" s="20"/>
      <c r="P53" s="20"/>
      <c r="Q53" s="20"/>
    </row>
    <row r="54" spans="1:17" ht="13.5" customHeight="1">
      <c r="A54" s="19"/>
      <c r="B54" s="44"/>
      <c r="C54" s="264"/>
      <c r="D54" s="21"/>
      <c r="E54" s="21"/>
      <c r="F54" s="21"/>
      <c r="G54" s="21"/>
      <c r="H54" s="21"/>
      <c r="I54" s="21"/>
      <c r="J54" s="21"/>
      <c r="K54" s="21"/>
      <c r="L54" s="21"/>
      <c r="M54" s="137"/>
      <c r="N54" s="20"/>
      <c r="O54" s="20"/>
      <c r="P54" s="20"/>
      <c r="Q54" s="20"/>
    </row>
    <row r="55" spans="1:17" ht="13.5" customHeight="1">
      <c r="A55" s="19"/>
      <c r="B55" s="44"/>
      <c r="C55" s="264"/>
      <c r="D55" s="21"/>
      <c r="E55" s="21"/>
      <c r="F55" s="21"/>
      <c r="G55" s="21"/>
      <c r="H55" s="21"/>
      <c r="I55" s="21"/>
      <c r="J55" s="21"/>
      <c r="K55" s="21"/>
      <c r="L55" s="21"/>
      <c r="M55" s="137"/>
      <c r="N55" s="20"/>
      <c r="O55" s="20"/>
      <c r="P55" s="20"/>
      <c r="Q55" s="20"/>
    </row>
    <row r="56" spans="1:17" ht="9" customHeight="1">
      <c r="A56" s="166"/>
      <c r="B56" s="44"/>
      <c r="C56" s="264"/>
      <c r="D56" s="21"/>
      <c r="E56" s="21"/>
      <c r="F56" s="21"/>
      <c r="G56" s="21"/>
      <c r="H56" s="21"/>
      <c r="I56" s="21"/>
      <c r="J56" s="21"/>
      <c r="K56" s="21"/>
      <c r="L56" s="21"/>
      <c r="M56" s="137"/>
      <c r="N56" s="20"/>
      <c r="O56" s="20"/>
      <c r="P56" s="20"/>
      <c r="Q56" s="20"/>
    </row>
    <row r="57" spans="1:17" ht="9" customHeight="1">
      <c r="A57" s="166"/>
      <c r="B57" s="44"/>
      <c r="C57" s="264"/>
      <c r="D57" s="21"/>
      <c r="E57" s="21"/>
      <c r="F57" s="21"/>
      <c r="G57" s="21"/>
      <c r="H57" s="21"/>
      <c r="I57" s="21"/>
      <c r="J57" s="21"/>
      <c r="K57" s="21"/>
      <c r="L57" s="21"/>
      <c r="M57" s="137"/>
      <c r="N57" s="20"/>
      <c r="O57" s="20"/>
      <c r="P57" s="20"/>
      <c r="Q57" s="20"/>
    </row>
    <row r="58" spans="1:17" ht="9" customHeight="1">
      <c r="A58" s="166"/>
      <c r="B58" s="44"/>
      <c r="C58" s="264"/>
      <c r="D58" s="21"/>
      <c r="E58" s="21"/>
      <c r="F58" s="21"/>
      <c r="G58" s="21"/>
      <c r="H58" s="21"/>
      <c r="I58" s="21"/>
      <c r="J58" s="21"/>
      <c r="K58" s="21"/>
      <c r="L58" s="21"/>
      <c r="M58" s="137"/>
      <c r="N58" s="20"/>
      <c r="O58" s="20"/>
      <c r="P58" s="20"/>
      <c r="Q58" s="20"/>
    </row>
    <row r="59" spans="1:17" ht="9" customHeight="1">
      <c r="A59" s="166"/>
      <c r="B59" s="44"/>
      <c r="C59" s="264"/>
      <c r="D59" s="21"/>
      <c r="E59" s="21"/>
      <c r="F59" s="21"/>
      <c r="G59" s="21"/>
      <c r="H59" s="21"/>
      <c r="I59" s="21"/>
      <c r="J59" s="21"/>
      <c r="K59" s="21"/>
      <c r="L59" s="21"/>
      <c r="M59" s="137"/>
      <c r="N59" s="20"/>
      <c r="O59" s="20"/>
      <c r="P59" s="20"/>
      <c r="Q59" s="20"/>
    </row>
    <row r="60" spans="1:17" ht="9" customHeight="1">
      <c r="A60" s="167"/>
      <c r="B60" s="44"/>
      <c r="C60" s="264"/>
      <c r="D60" s="21"/>
      <c r="E60" s="21"/>
      <c r="F60" s="21"/>
      <c r="G60" s="21"/>
      <c r="H60" s="21"/>
      <c r="I60" s="21"/>
      <c r="J60" s="21"/>
      <c r="K60" s="21"/>
      <c r="L60" s="21"/>
      <c r="M60" s="137"/>
      <c r="N60" s="20"/>
      <c r="O60" s="20"/>
      <c r="P60" s="20"/>
      <c r="Q60" s="20"/>
    </row>
    <row r="61" spans="1:17" ht="9" customHeight="1">
      <c r="A61" s="167"/>
      <c r="C61" s="264"/>
      <c r="D61" s="21"/>
      <c r="E61" s="21"/>
      <c r="F61" s="21"/>
      <c r="G61" s="21"/>
      <c r="H61" s="21"/>
      <c r="I61" s="21"/>
      <c r="J61" s="21"/>
      <c r="K61" s="21"/>
      <c r="L61" s="21"/>
      <c r="M61" s="20"/>
      <c r="N61" s="20"/>
      <c r="O61" s="20"/>
      <c r="P61" s="20"/>
      <c r="Q61" s="20"/>
    </row>
    <row r="62" spans="1:17" ht="9" customHeight="1">
      <c r="A62" s="168"/>
      <c r="C62" s="264"/>
      <c r="D62" s="21"/>
      <c r="E62" s="21"/>
      <c r="F62" s="21"/>
      <c r="G62" s="21"/>
      <c r="H62" s="21"/>
      <c r="I62" s="21"/>
      <c r="J62" s="21"/>
      <c r="K62" s="21"/>
      <c r="L62" s="21"/>
      <c r="M62" s="20"/>
      <c r="N62" s="20"/>
      <c r="O62" s="20"/>
      <c r="P62" s="20"/>
      <c r="Q62" s="20"/>
    </row>
    <row r="63" spans="1:17" ht="9" customHeight="1">
      <c r="A63" s="19"/>
      <c r="C63" s="264"/>
      <c r="D63" s="21"/>
      <c r="E63" s="21"/>
      <c r="F63" s="21"/>
      <c r="G63" s="21"/>
      <c r="H63" s="21"/>
      <c r="I63" s="21"/>
      <c r="J63" s="21"/>
      <c r="K63" s="21"/>
      <c r="L63" s="21"/>
      <c r="M63" s="20"/>
      <c r="N63" s="20"/>
      <c r="O63" s="20"/>
      <c r="P63" s="20"/>
      <c r="Q63" s="20"/>
    </row>
    <row r="64" spans="1:17" ht="9" customHeight="1">
      <c r="A64" s="19"/>
      <c r="C64" s="264"/>
      <c r="D64" s="21"/>
      <c r="E64" s="21"/>
      <c r="F64" s="21"/>
      <c r="G64" s="21"/>
      <c r="H64" s="21"/>
      <c r="I64" s="21"/>
      <c r="J64" s="21"/>
      <c r="K64" s="21"/>
      <c r="L64" s="21"/>
      <c r="M64" s="20"/>
      <c r="N64" s="20"/>
      <c r="O64" s="20"/>
      <c r="P64" s="20"/>
      <c r="Q64" s="20"/>
    </row>
    <row r="65" spans="1:17" ht="9" customHeight="1">
      <c r="A65" s="19"/>
      <c r="C65" s="264"/>
      <c r="D65" s="21"/>
      <c r="E65" s="21"/>
      <c r="F65" s="21"/>
      <c r="G65" s="21"/>
      <c r="H65" s="21"/>
      <c r="I65" s="21"/>
      <c r="J65" s="21"/>
      <c r="K65" s="21"/>
      <c r="L65" s="21"/>
      <c r="M65" s="20"/>
      <c r="N65" s="20"/>
      <c r="O65" s="20"/>
      <c r="P65" s="20"/>
      <c r="Q65" s="20"/>
    </row>
    <row r="66" spans="1:17" ht="9" customHeight="1">
      <c r="A66" s="19"/>
      <c r="C66" s="264"/>
      <c r="D66" s="21"/>
      <c r="E66" s="21"/>
      <c r="F66" s="21"/>
      <c r="G66" s="21"/>
      <c r="H66" s="21"/>
      <c r="I66" s="21"/>
      <c r="J66" s="21"/>
      <c r="K66" s="21"/>
      <c r="L66" s="21"/>
      <c r="M66" s="20"/>
      <c r="N66" s="20"/>
      <c r="O66" s="20"/>
      <c r="P66" s="20"/>
      <c r="Q66" s="20"/>
    </row>
    <row r="67" spans="1:17" ht="9" customHeight="1">
      <c r="A67" s="166"/>
      <c r="C67" s="264"/>
      <c r="D67" s="21"/>
      <c r="E67" s="21"/>
      <c r="F67" s="21"/>
      <c r="G67" s="21"/>
      <c r="H67" s="21"/>
      <c r="I67" s="21"/>
      <c r="J67" s="21"/>
      <c r="K67" s="21"/>
      <c r="L67" s="21"/>
      <c r="M67" s="20"/>
      <c r="N67" s="20"/>
      <c r="O67" s="20"/>
      <c r="P67" s="20"/>
      <c r="Q67" s="20"/>
    </row>
    <row r="68" spans="1:17" ht="9" customHeight="1">
      <c r="A68" s="168"/>
      <c r="C68" s="264"/>
      <c r="D68" s="21"/>
      <c r="E68" s="21"/>
      <c r="F68" s="21"/>
      <c r="G68" s="21"/>
      <c r="H68" s="21"/>
      <c r="I68" s="21"/>
      <c r="J68" s="21"/>
      <c r="K68" s="21"/>
      <c r="L68" s="21"/>
      <c r="M68" s="20"/>
      <c r="N68" s="20"/>
      <c r="O68" s="20"/>
      <c r="P68" s="20"/>
      <c r="Q68" s="20"/>
    </row>
    <row r="69" spans="1:17" ht="9" customHeight="1">
      <c r="A69" s="19"/>
      <c r="C69" s="264"/>
      <c r="D69" s="21"/>
      <c r="E69" s="21"/>
      <c r="F69" s="21"/>
      <c r="G69" s="21"/>
      <c r="H69" s="21"/>
      <c r="I69" s="21"/>
      <c r="J69" s="21"/>
      <c r="K69" s="21"/>
      <c r="L69" s="21"/>
      <c r="M69" s="20"/>
      <c r="N69" s="20"/>
      <c r="O69" s="20"/>
      <c r="P69" s="20"/>
      <c r="Q69" s="20"/>
    </row>
    <row r="70" spans="1:17" ht="9" customHeight="1">
      <c r="A70" s="19"/>
      <c r="C70" s="264"/>
      <c r="D70" s="21"/>
      <c r="E70" s="21"/>
      <c r="F70" s="21"/>
      <c r="G70" s="21"/>
      <c r="H70" s="21"/>
      <c r="I70" s="21"/>
      <c r="J70" s="21"/>
      <c r="K70" s="21"/>
      <c r="L70" s="21"/>
      <c r="M70" s="20"/>
      <c r="N70" s="20"/>
      <c r="O70" s="20"/>
      <c r="P70" s="20"/>
      <c r="Q70" s="20"/>
    </row>
    <row r="71" spans="1:17" ht="9" customHeight="1">
      <c r="A71" s="19"/>
      <c r="C71" s="264"/>
      <c r="D71" s="21"/>
      <c r="E71" s="21"/>
      <c r="F71" s="21"/>
      <c r="G71" s="21"/>
      <c r="H71" s="21"/>
      <c r="I71" s="21"/>
      <c r="J71" s="21"/>
      <c r="K71" s="21"/>
      <c r="L71" s="21"/>
      <c r="M71" s="20"/>
      <c r="N71" s="20"/>
      <c r="O71" s="20"/>
      <c r="P71" s="20"/>
      <c r="Q71" s="20"/>
    </row>
    <row r="72" spans="1:17" ht="9" customHeight="1">
      <c r="A72" s="19"/>
      <c r="C72" s="264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66"/>
      <c r="C73" s="264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68"/>
      <c r="C74" s="264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 ht="9" customHeight="1">
      <c r="A75" s="19"/>
      <c r="C75" s="264"/>
      <c r="D75" s="21"/>
      <c r="E75" s="21"/>
      <c r="F75" s="21"/>
      <c r="G75" s="21"/>
      <c r="H75" s="21"/>
      <c r="I75" s="21"/>
      <c r="J75" s="21"/>
      <c r="K75" s="21"/>
      <c r="L75" s="21"/>
      <c r="M75" s="20"/>
      <c r="N75" s="20"/>
      <c r="O75" s="20"/>
      <c r="P75" s="20"/>
      <c r="Q75" s="20"/>
    </row>
    <row r="76" spans="1:17" ht="9" customHeight="1">
      <c r="A76" s="19"/>
      <c r="C76" s="264"/>
      <c r="D76" s="21"/>
      <c r="E76" s="21"/>
      <c r="F76" s="21"/>
      <c r="G76" s="21"/>
      <c r="H76" s="21"/>
      <c r="I76" s="21"/>
      <c r="J76" s="21"/>
      <c r="K76" s="21"/>
      <c r="L76" s="21"/>
      <c r="M76" s="20"/>
      <c r="N76" s="20"/>
      <c r="O76" s="20"/>
      <c r="P76" s="20"/>
      <c r="Q76" s="20"/>
    </row>
    <row r="77" spans="1:17" ht="9" customHeight="1">
      <c r="A77" s="19"/>
      <c r="C77" s="264"/>
      <c r="D77" s="21"/>
      <c r="E77" s="21"/>
      <c r="F77" s="21"/>
      <c r="G77" s="21"/>
      <c r="H77" s="21"/>
      <c r="I77" s="21"/>
      <c r="J77" s="21"/>
      <c r="K77" s="21"/>
      <c r="L77" s="21"/>
      <c r="M77" s="20"/>
      <c r="N77" s="20"/>
      <c r="O77" s="20"/>
      <c r="P77" s="20"/>
      <c r="Q77" s="20"/>
    </row>
    <row r="78" spans="1:17" ht="9" customHeight="1">
      <c r="A78" s="19"/>
      <c r="C78" s="264"/>
      <c r="D78" s="21"/>
      <c r="E78" s="21"/>
      <c r="F78" s="21"/>
      <c r="G78" s="21"/>
      <c r="H78" s="21"/>
      <c r="I78" s="21"/>
      <c r="J78" s="21"/>
      <c r="K78" s="21"/>
      <c r="L78" s="21"/>
      <c r="M78" s="20"/>
      <c r="N78" s="20"/>
      <c r="O78" s="20"/>
      <c r="P78" s="20"/>
      <c r="Q78" s="20"/>
    </row>
    <row r="79" spans="1:17">
      <c r="A79" s="19"/>
      <c r="C79" s="265"/>
      <c r="D79" s="44"/>
      <c r="E79" s="44"/>
      <c r="F79" s="44"/>
      <c r="G79" s="44"/>
      <c r="H79" s="44"/>
      <c r="I79" s="44"/>
      <c r="J79" s="44"/>
      <c r="K79" s="44"/>
      <c r="L79" s="44"/>
    </row>
    <row r="80" spans="1:17">
      <c r="A80" s="19"/>
      <c r="C80" s="265"/>
      <c r="D80" s="44"/>
      <c r="E80" s="44"/>
      <c r="F80" s="44"/>
      <c r="G80" s="44"/>
      <c r="H80" s="44"/>
      <c r="I80" s="44"/>
      <c r="J80" s="44"/>
      <c r="K80" s="44"/>
      <c r="L80" s="44"/>
    </row>
    <row r="81" spans="1:12">
      <c r="A81" s="19"/>
      <c r="C81" s="265"/>
      <c r="D81" s="44"/>
      <c r="E81" s="44"/>
      <c r="F81" s="44"/>
      <c r="G81" s="44"/>
      <c r="H81" s="44"/>
      <c r="I81" s="44"/>
      <c r="J81" s="44"/>
      <c r="K81" s="44"/>
      <c r="L81" s="44"/>
    </row>
    <row r="82" spans="1:12">
      <c r="A82" s="19"/>
      <c r="C82" s="265"/>
      <c r="D82" s="44"/>
      <c r="E82" s="44"/>
      <c r="F82" s="44"/>
      <c r="G82" s="44"/>
      <c r="H82" s="44"/>
      <c r="I82" s="44"/>
      <c r="J82" s="44"/>
      <c r="K82" s="44"/>
      <c r="L82" s="44"/>
    </row>
    <row r="83" spans="1:12">
      <c r="A83" s="166"/>
      <c r="C83" s="265"/>
      <c r="D83" s="44"/>
      <c r="E83" s="44"/>
      <c r="F83" s="44"/>
      <c r="G83" s="44"/>
      <c r="H83" s="44"/>
      <c r="I83" s="44"/>
      <c r="J83" s="44"/>
      <c r="K83" s="44"/>
      <c r="L83" s="44"/>
    </row>
    <row r="84" spans="1:12">
      <c r="A84" s="168"/>
      <c r="C84" s="265"/>
      <c r="D84" s="44"/>
      <c r="E84" s="44"/>
      <c r="F84" s="44"/>
      <c r="G84" s="44"/>
      <c r="H84" s="44"/>
      <c r="I84" s="44"/>
      <c r="J84" s="44"/>
      <c r="K84" s="44"/>
      <c r="L84" s="44"/>
    </row>
    <row r="85" spans="1:12">
      <c r="A85" s="19"/>
      <c r="C85" s="265"/>
      <c r="D85" s="44"/>
      <c r="E85" s="44"/>
      <c r="F85" s="44"/>
      <c r="G85" s="44"/>
      <c r="H85" s="44"/>
      <c r="I85" s="44"/>
      <c r="J85" s="44"/>
      <c r="K85" s="44"/>
      <c r="L85" s="44"/>
    </row>
    <row r="86" spans="1:12">
      <c r="A86" s="19"/>
      <c r="C86" s="265"/>
      <c r="D86" s="44"/>
      <c r="E86" s="44"/>
      <c r="F86" s="44"/>
      <c r="G86" s="44"/>
      <c r="H86" s="44"/>
      <c r="I86" s="44"/>
      <c r="J86" s="44"/>
      <c r="K86" s="44"/>
      <c r="L86" s="44"/>
    </row>
    <row r="87" spans="1:12">
      <c r="A87" s="19"/>
      <c r="C87" s="265"/>
      <c r="D87" s="44"/>
      <c r="E87" s="44"/>
      <c r="F87" s="44"/>
      <c r="G87" s="44"/>
      <c r="H87" s="44"/>
      <c r="I87" s="44"/>
      <c r="J87" s="44"/>
      <c r="K87" s="44"/>
      <c r="L87" s="44"/>
    </row>
    <row r="88" spans="1:12">
      <c r="A88" s="19"/>
      <c r="C88" s="265"/>
      <c r="D88" s="44"/>
      <c r="E88" s="44"/>
      <c r="F88" s="44"/>
      <c r="G88" s="44"/>
      <c r="H88" s="44"/>
      <c r="I88" s="44"/>
      <c r="J88" s="44"/>
      <c r="K88" s="44"/>
      <c r="L88" s="44"/>
    </row>
    <row r="89" spans="1:12">
      <c r="A89" s="19"/>
      <c r="C89" s="265"/>
      <c r="D89" s="44"/>
      <c r="E89" s="44"/>
      <c r="F89" s="44"/>
      <c r="G89" s="44"/>
      <c r="H89" s="44"/>
      <c r="I89" s="44"/>
      <c r="J89" s="44"/>
      <c r="K89" s="44"/>
      <c r="L89" s="44"/>
    </row>
    <row r="90" spans="1:12">
      <c r="A90" s="19"/>
      <c r="C90" s="265"/>
      <c r="D90" s="44"/>
      <c r="E90" s="44"/>
      <c r="F90" s="44"/>
      <c r="G90" s="44"/>
      <c r="H90" s="44"/>
      <c r="I90" s="44"/>
      <c r="J90" s="44"/>
      <c r="K90" s="44"/>
      <c r="L90" s="44"/>
    </row>
    <row r="91" spans="1:12">
      <c r="A91" s="19"/>
      <c r="C91" s="265"/>
      <c r="D91" s="44"/>
      <c r="E91" s="44"/>
      <c r="F91" s="44"/>
      <c r="G91" s="44"/>
      <c r="H91" s="44"/>
      <c r="I91" s="44"/>
      <c r="J91" s="44"/>
      <c r="K91" s="44"/>
      <c r="L91" s="44"/>
    </row>
    <row r="92" spans="1:12">
      <c r="A92" s="19"/>
      <c r="C92" s="265"/>
      <c r="D92" s="44"/>
      <c r="E92" s="44"/>
      <c r="F92" s="44"/>
      <c r="G92" s="44"/>
      <c r="H92" s="44"/>
      <c r="I92" s="44"/>
      <c r="J92" s="44"/>
      <c r="K92" s="44"/>
      <c r="L92" s="44"/>
    </row>
    <row r="93" spans="1:12">
      <c r="A93" s="19"/>
      <c r="C93" s="265"/>
      <c r="D93" s="44"/>
      <c r="E93" s="44"/>
      <c r="F93" s="44"/>
      <c r="G93" s="44"/>
      <c r="H93" s="44"/>
      <c r="I93" s="44"/>
      <c r="J93" s="44"/>
      <c r="K93" s="44"/>
      <c r="L93" s="44"/>
    </row>
    <row r="94" spans="1:12">
      <c r="A94" s="168"/>
      <c r="C94" s="265"/>
      <c r="D94" s="44"/>
      <c r="E94" s="44"/>
      <c r="F94" s="44"/>
      <c r="G94" s="44"/>
      <c r="H94" s="44"/>
      <c r="I94" s="44"/>
      <c r="J94" s="44"/>
      <c r="K94" s="44"/>
      <c r="L94" s="44"/>
    </row>
    <row r="95" spans="1:12">
      <c r="A95" s="19"/>
      <c r="C95" s="265"/>
      <c r="D95" s="44"/>
      <c r="E95" s="44"/>
      <c r="F95" s="44"/>
      <c r="G95" s="44"/>
      <c r="H95" s="44"/>
      <c r="I95" s="44"/>
      <c r="J95" s="44"/>
      <c r="K95" s="44"/>
      <c r="L95" s="44"/>
    </row>
    <row r="96" spans="1:12">
      <c r="A96" s="19"/>
      <c r="C96" s="265"/>
      <c r="D96" s="44"/>
      <c r="E96" s="44"/>
      <c r="F96" s="44"/>
      <c r="G96" s="44"/>
      <c r="H96" s="44"/>
      <c r="I96" s="44"/>
      <c r="J96" s="44"/>
      <c r="K96" s="44"/>
      <c r="L96" s="44"/>
    </row>
    <row r="97" spans="1:12">
      <c r="A97" s="19"/>
      <c r="C97" s="265"/>
      <c r="D97" s="44"/>
      <c r="E97" s="44"/>
      <c r="F97" s="44"/>
      <c r="G97" s="44"/>
      <c r="H97" s="44"/>
      <c r="I97" s="44"/>
      <c r="J97" s="44"/>
      <c r="K97" s="44"/>
      <c r="L97" s="44"/>
    </row>
    <row r="98" spans="1:12">
      <c r="A98" s="169"/>
      <c r="C98" s="265"/>
      <c r="D98" s="44"/>
      <c r="E98" s="44"/>
      <c r="F98" s="44"/>
      <c r="G98" s="44"/>
      <c r="H98" s="44"/>
      <c r="I98" s="44"/>
      <c r="J98" s="44"/>
      <c r="K98" s="44"/>
      <c r="L98" s="44"/>
    </row>
    <row r="99" spans="1:12">
      <c r="A99" s="169"/>
      <c r="C99" s="265"/>
      <c r="D99" s="44"/>
      <c r="E99" s="44"/>
      <c r="F99" s="44"/>
      <c r="G99" s="44"/>
      <c r="H99" s="44"/>
      <c r="I99" s="44"/>
      <c r="J99" s="44"/>
      <c r="K99" s="44"/>
      <c r="L99" s="44"/>
    </row>
    <row r="100" spans="1:12">
      <c r="A100" s="169"/>
      <c r="C100" s="265"/>
      <c r="D100" s="44"/>
      <c r="E100" s="44"/>
      <c r="F100" s="44"/>
      <c r="G100" s="44"/>
      <c r="H100" s="44"/>
      <c r="I100" s="44"/>
      <c r="J100" s="44"/>
      <c r="K100" s="44"/>
      <c r="L100" s="44"/>
    </row>
    <row r="101" spans="1:12">
      <c r="A101" s="169"/>
      <c r="C101" s="265"/>
      <c r="D101" s="44"/>
      <c r="E101" s="44"/>
      <c r="F101" s="44"/>
      <c r="G101" s="44"/>
      <c r="H101" s="44"/>
      <c r="I101" s="44"/>
      <c r="J101" s="44"/>
      <c r="K101" s="44"/>
      <c r="L101" s="44"/>
    </row>
    <row r="102" spans="1:12">
      <c r="A102" s="169"/>
      <c r="C102" s="265"/>
      <c r="D102" s="44"/>
      <c r="E102" s="44"/>
      <c r="F102" s="44"/>
      <c r="G102" s="44"/>
      <c r="H102" s="44"/>
      <c r="I102" s="44"/>
      <c r="J102" s="44"/>
      <c r="K102" s="44"/>
      <c r="L102" s="44"/>
    </row>
    <row r="103" spans="1:12">
      <c r="A103" s="169"/>
      <c r="C103" s="265"/>
      <c r="D103" s="44"/>
      <c r="E103" s="44"/>
      <c r="F103" s="44"/>
      <c r="G103" s="44"/>
      <c r="H103" s="44"/>
      <c r="I103" s="44"/>
      <c r="J103" s="44"/>
      <c r="K103" s="44"/>
      <c r="L103" s="44"/>
    </row>
    <row r="104" spans="1:12">
      <c r="A104" s="169"/>
      <c r="C104" s="265"/>
      <c r="D104" s="44"/>
      <c r="E104" s="44"/>
      <c r="F104" s="44"/>
      <c r="G104" s="44"/>
      <c r="H104" s="44"/>
      <c r="I104" s="44"/>
      <c r="J104" s="44"/>
      <c r="K104" s="44"/>
      <c r="L104" s="44"/>
    </row>
    <row r="105" spans="1:12">
      <c r="A105" s="169"/>
      <c r="C105" s="265"/>
      <c r="D105" s="44"/>
      <c r="E105" s="44"/>
      <c r="F105" s="44"/>
      <c r="G105" s="44"/>
      <c r="H105" s="44"/>
      <c r="I105" s="44"/>
      <c r="J105" s="44"/>
      <c r="K105" s="44"/>
      <c r="L105" s="44"/>
    </row>
    <row r="106" spans="1:12">
      <c r="A106" s="169"/>
      <c r="C106" s="265"/>
      <c r="D106" s="44"/>
      <c r="E106" s="44"/>
      <c r="F106" s="44"/>
      <c r="G106" s="44"/>
      <c r="H106" s="44"/>
      <c r="I106" s="44"/>
      <c r="J106" s="44"/>
      <c r="K106" s="44"/>
      <c r="L106" s="44"/>
    </row>
    <row r="107" spans="1:12">
      <c r="A107" s="170"/>
      <c r="C107" s="265"/>
      <c r="D107" s="44"/>
      <c r="E107" s="44"/>
      <c r="F107" s="44"/>
      <c r="G107" s="44"/>
      <c r="H107" s="44"/>
      <c r="I107" s="44"/>
      <c r="J107" s="44"/>
      <c r="K107" s="44"/>
      <c r="L107" s="44"/>
    </row>
    <row r="108" spans="1:12">
      <c r="A108" s="170"/>
      <c r="C108" s="265"/>
      <c r="D108" s="44"/>
      <c r="E108" s="44"/>
      <c r="F108" s="44"/>
      <c r="G108" s="44"/>
      <c r="H108" s="44"/>
      <c r="I108" s="44"/>
      <c r="J108" s="44"/>
      <c r="K108" s="44"/>
      <c r="L108" s="44"/>
    </row>
    <row r="109" spans="1:12">
      <c r="A109" s="170"/>
      <c r="C109" s="265"/>
      <c r="D109" s="44"/>
      <c r="E109" s="44"/>
      <c r="F109" s="44"/>
      <c r="G109" s="44"/>
      <c r="H109" s="44"/>
      <c r="I109" s="44"/>
      <c r="J109" s="44"/>
      <c r="K109" s="44"/>
      <c r="L109" s="44"/>
    </row>
    <row r="110" spans="1:12">
      <c r="A110" s="170"/>
      <c r="C110" s="265"/>
      <c r="D110" s="44"/>
      <c r="E110" s="44"/>
      <c r="F110" s="44"/>
      <c r="G110" s="44"/>
      <c r="H110" s="44"/>
      <c r="I110" s="44"/>
      <c r="J110" s="44"/>
      <c r="K110" s="44"/>
      <c r="L110" s="44"/>
    </row>
    <row r="111" spans="1:12">
      <c r="A111" s="170"/>
      <c r="C111" s="265"/>
      <c r="D111" s="44"/>
      <c r="E111" s="44"/>
      <c r="F111" s="44"/>
      <c r="G111" s="44"/>
      <c r="H111" s="44"/>
      <c r="I111" s="44"/>
      <c r="J111" s="44"/>
      <c r="K111" s="44"/>
      <c r="L111" s="44"/>
    </row>
    <row r="112" spans="1:12">
      <c r="A112" s="170"/>
      <c r="C112" s="265"/>
      <c r="D112" s="44"/>
      <c r="E112" s="44"/>
      <c r="F112" s="44"/>
      <c r="G112" s="44"/>
      <c r="H112" s="44"/>
      <c r="I112" s="44"/>
      <c r="J112" s="44"/>
      <c r="K112" s="44"/>
      <c r="L112" s="44"/>
    </row>
    <row r="113" spans="1:12">
      <c r="A113" s="170"/>
      <c r="C113" s="265"/>
      <c r="D113" s="44"/>
      <c r="E113" s="44"/>
      <c r="F113" s="44"/>
      <c r="G113" s="44"/>
      <c r="H113" s="44"/>
      <c r="I113" s="44"/>
      <c r="J113" s="44"/>
      <c r="K113" s="44"/>
      <c r="L113" s="44"/>
    </row>
    <row r="114" spans="1:12">
      <c r="A114" s="170"/>
      <c r="C114" s="265"/>
      <c r="D114" s="44"/>
      <c r="E114" s="44"/>
      <c r="F114" s="44"/>
      <c r="G114" s="44"/>
      <c r="H114" s="44"/>
      <c r="I114" s="44"/>
      <c r="J114" s="44"/>
      <c r="K114" s="44"/>
      <c r="L114" s="44"/>
    </row>
    <row r="115" spans="1:12">
      <c r="A115" s="170"/>
      <c r="C115" s="265"/>
      <c r="D115" s="44"/>
      <c r="E115" s="44"/>
      <c r="F115" s="44"/>
      <c r="G115" s="44"/>
      <c r="H115" s="44"/>
      <c r="I115" s="44"/>
      <c r="J115" s="44"/>
      <c r="K115" s="44"/>
      <c r="L115" s="44"/>
    </row>
    <row r="116" spans="1:12">
      <c r="A116" s="170"/>
      <c r="C116" s="265"/>
      <c r="D116" s="44"/>
      <c r="E116" s="44"/>
      <c r="F116" s="44"/>
      <c r="G116" s="44"/>
      <c r="H116" s="44"/>
      <c r="I116" s="44"/>
      <c r="J116" s="44"/>
      <c r="K116" s="44"/>
      <c r="L116" s="44"/>
    </row>
    <row r="117" spans="1:12">
      <c r="A117" s="170"/>
      <c r="C117" s="265"/>
      <c r="D117" s="44"/>
      <c r="E117" s="44"/>
      <c r="F117" s="44"/>
      <c r="G117" s="44"/>
      <c r="H117" s="44"/>
      <c r="I117" s="44"/>
      <c r="J117" s="44"/>
      <c r="K117" s="44"/>
      <c r="L117" s="44"/>
    </row>
    <row r="118" spans="1:12">
      <c r="A118" s="170"/>
      <c r="C118" s="265"/>
      <c r="D118" s="44"/>
      <c r="E118" s="44"/>
      <c r="F118" s="44"/>
      <c r="G118" s="44"/>
      <c r="H118" s="44"/>
      <c r="I118" s="44"/>
      <c r="J118" s="44"/>
      <c r="K118" s="44"/>
      <c r="L118" s="44"/>
    </row>
    <row r="119" spans="1:12">
      <c r="A119" s="170"/>
      <c r="C119" s="265"/>
      <c r="D119" s="44"/>
      <c r="E119" s="44"/>
      <c r="F119" s="44"/>
      <c r="G119" s="44"/>
      <c r="H119" s="44"/>
      <c r="I119" s="44"/>
      <c r="J119" s="44"/>
      <c r="K119" s="44"/>
      <c r="L119" s="44"/>
    </row>
    <row r="120" spans="1:12">
      <c r="A120" s="170"/>
    </row>
    <row r="121" spans="1:12">
      <c r="A121" s="170"/>
    </row>
    <row r="122" spans="1:12">
      <c r="A122" s="170"/>
    </row>
    <row r="123" spans="1:12">
      <c r="A123" s="170"/>
    </row>
    <row r="124" spans="1:12">
      <c r="A124" s="170"/>
    </row>
    <row r="125" spans="1:12">
      <c r="A125" s="170"/>
    </row>
    <row r="126" spans="1:12">
      <c r="A126" s="170"/>
    </row>
    <row r="127" spans="1:12">
      <c r="A127" s="170"/>
    </row>
    <row r="128" spans="1:12">
      <c r="A128" s="170"/>
    </row>
    <row r="129" spans="1:1">
      <c r="A129" s="170"/>
    </row>
    <row r="130" spans="1:1">
      <c r="A130" s="170"/>
    </row>
    <row r="131" spans="1:1">
      <c r="A131" s="170"/>
    </row>
    <row r="132" spans="1:1">
      <c r="A132" s="170"/>
    </row>
    <row r="133" spans="1:1">
      <c r="A133" s="170"/>
    </row>
    <row r="134" spans="1:1">
      <c r="A134" s="170"/>
    </row>
    <row r="135" spans="1:1">
      <c r="A135" s="170"/>
    </row>
    <row r="136" spans="1:1">
      <c r="A136" s="170"/>
    </row>
    <row r="137" spans="1:1">
      <c r="A137" s="170"/>
    </row>
    <row r="138" spans="1:1">
      <c r="A138" s="170"/>
    </row>
    <row r="139" spans="1:1">
      <c r="A139" s="170"/>
    </row>
    <row r="140" spans="1:1">
      <c r="A140" s="170"/>
    </row>
    <row r="141" spans="1:1">
      <c r="A141" s="170"/>
    </row>
    <row r="142" spans="1:1">
      <c r="A142" s="170"/>
    </row>
    <row r="143" spans="1:1">
      <c r="A143" s="170"/>
    </row>
    <row r="144" spans="1:1">
      <c r="A144" s="170"/>
    </row>
    <row r="145" spans="1:1">
      <c r="A145" s="170"/>
    </row>
    <row r="146" spans="1:1">
      <c r="A146" s="170"/>
    </row>
    <row r="147" spans="1:1">
      <c r="A147" s="170"/>
    </row>
    <row r="148" spans="1:1">
      <c r="A148" s="170"/>
    </row>
    <row r="149" spans="1:1">
      <c r="A149" s="170"/>
    </row>
    <row r="150" spans="1:1">
      <c r="A150" s="170"/>
    </row>
    <row r="151" spans="1:1">
      <c r="A151" s="170"/>
    </row>
    <row r="152" spans="1:1">
      <c r="A152" s="170"/>
    </row>
    <row r="153" spans="1:1">
      <c r="A153" s="170"/>
    </row>
    <row r="154" spans="1:1">
      <c r="A154" s="170"/>
    </row>
    <row r="155" spans="1:1">
      <c r="A155" s="170"/>
    </row>
    <row r="156" spans="1:1">
      <c r="A156" s="170"/>
    </row>
    <row r="157" spans="1:1">
      <c r="A157" s="170"/>
    </row>
    <row r="158" spans="1:1">
      <c r="A158" s="170"/>
    </row>
    <row r="159" spans="1:1">
      <c r="A159" s="170"/>
    </row>
    <row r="160" spans="1:1">
      <c r="A160" s="170"/>
    </row>
    <row r="161" spans="1:1">
      <c r="A161" s="170"/>
    </row>
    <row r="162" spans="1:1">
      <c r="A162" s="170"/>
    </row>
    <row r="163" spans="1:1">
      <c r="A163" s="170"/>
    </row>
    <row r="164" spans="1:1">
      <c r="A164" s="170"/>
    </row>
    <row r="165" spans="1:1">
      <c r="A165" s="170"/>
    </row>
    <row r="166" spans="1:1">
      <c r="A166" s="170"/>
    </row>
    <row r="167" spans="1:1">
      <c r="A167" s="170"/>
    </row>
    <row r="168" spans="1:1">
      <c r="A168" s="170"/>
    </row>
    <row r="169" spans="1:1">
      <c r="A169" s="170"/>
    </row>
    <row r="170" spans="1:1">
      <c r="A170" s="170"/>
    </row>
    <row r="171" spans="1:1">
      <c r="A171" s="170"/>
    </row>
    <row r="172" spans="1:1">
      <c r="A172" s="170"/>
    </row>
    <row r="173" spans="1:1">
      <c r="A173" s="170"/>
    </row>
    <row r="174" spans="1:1">
      <c r="A174" s="170"/>
    </row>
    <row r="175" spans="1:1">
      <c r="A175" s="170"/>
    </row>
    <row r="176" spans="1:1">
      <c r="A176" s="170"/>
    </row>
    <row r="177" spans="1:1">
      <c r="A177" s="170"/>
    </row>
    <row r="178" spans="1:1">
      <c r="A178" s="170"/>
    </row>
    <row r="179" spans="1:1">
      <c r="A179" s="170"/>
    </row>
    <row r="180" spans="1:1">
      <c r="A180" s="170"/>
    </row>
    <row r="181" spans="1:1">
      <c r="A181" s="170"/>
    </row>
    <row r="182" spans="1:1">
      <c r="A182" s="170"/>
    </row>
    <row r="183" spans="1:1">
      <c r="A183" s="170"/>
    </row>
    <row r="184" spans="1:1">
      <c r="A184" s="170"/>
    </row>
    <row r="185" spans="1:1">
      <c r="A185" s="170"/>
    </row>
    <row r="186" spans="1:1">
      <c r="A186" s="170"/>
    </row>
    <row r="187" spans="1:1">
      <c r="A187" s="170"/>
    </row>
    <row r="188" spans="1:1">
      <c r="A188" s="170"/>
    </row>
    <row r="189" spans="1:1">
      <c r="A189" s="170"/>
    </row>
    <row r="190" spans="1:1">
      <c r="A190" s="170"/>
    </row>
    <row r="191" spans="1:1">
      <c r="A191" s="170"/>
    </row>
    <row r="192" spans="1:1">
      <c r="A192" s="170"/>
    </row>
    <row r="193" spans="1:1">
      <c r="A193" s="170"/>
    </row>
    <row r="194" spans="1:1">
      <c r="A194" s="170"/>
    </row>
    <row r="195" spans="1:1">
      <c r="A195" s="170"/>
    </row>
    <row r="196" spans="1:1">
      <c r="A196" s="170"/>
    </row>
    <row r="197" spans="1:1">
      <c r="A197" s="170"/>
    </row>
    <row r="198" spans="1:1">
      <c r="A198" s="170"/>
    </row>
    <row r="199" spans="1:1">
      <c r="A199" s="170"/>
    </row>
    <row r="200" spans="1:1">
      <c r="A200" s="170"/>
    </row>
    <row r="201" spans="1:1">
      <c r="A201" s="170"/>
    </row>
    <row r="202" spans="1:1">
      <c r="A202" s="170"/>
    </row>
    <row r="203" spans="1:1">
      <c r="A203" s="170"/>
    </row>
    <row r="204" spans="1:1">
      <c r="A204" s="170"/>
    </row>
    <row r="205" spans="1:1">
      <c r="A205" s="170"/>
    </row>
    <row r="206" spans="1:1">
      <c r="A206" s="170"/>
    </row>
    <row r="207" spans="1:1">
      <c r="A207" s="170"/>
    </row>
    <row r="208" spans="1:1">
      <c r="A208" s="170"/>
    </row>
    <row r="209" spans="1:1">
      <c r="A209" s="170"/>
    </row>
    <row r="210" spans="1:1">
      <c r="A210" s="170"/>
    </row>
    <row r="211" spans="1:1">
      <c r="A211" s="170"/>
    </row>
    <row r="212" spans="1:1">
      <c r="A212" s="170"/>
    </row>
    <row r="213" spans="1:1">
      <c r="A213" s="170"/>
    </row>
    <row r="214" spans="1:1">
      <c r="A214" s="170"/>
    </row>
    <row r="215" spans="1:1">
      <c r="A215" s="170"/>
    </row>
    <row r="216" spans="1:1">
      <c r="A216" s="170"/>
    </row>
    <row r="217" spans="1:1">
      <c r="A217" s="170"/>
    </row>
    <row r="218" spans="1:1">
      <c r="A218" s="170"/>
    </row>
    <row r="219" spans="1:1">
      <c r="A219" s="170"/>
    </row>
    <row r="220" spans="1:1">
      <c r="A220" s="22"/>
    </row>
    <row r="221" spans="1:1">
      <c r="A221" s="22"/>
    </row>
    <row r="222" spans="1:1">
      <c r="A222" s="22"/>
    </row>
    <row r="223" spans="1:1">
      <c r="A223" s="22"/>
    </row>
    <row r="224" spans="1:1">
      <c r="A224" s="22"/>
    </row>
    <row r="225" spans="1:1">
      <c r="A225" s="22"/>
    </row>
    <row r="226" spans="1:1">
      <c r="A226" s="22"/>
    </row>
    <row r="227" spans="1:1">
      <c r="A227" s="22"/>
    </row>
    <row r="228" spans="1:1">
      <c r="A228" s="22"/>
    </row>
    <row r="229" spans="1:1">
      <c r="A229" s="22"/>
    </row>
    <row r="230" spans="1:1">
      <c r="A230" s="22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  <row r="650" spans="1:1">
      <c r="A650" s="22"/>
    </row>
    <row r="651" spans="1:1">
      <c r="A651" s="22"/>
    </row>
    <row r="652" spans="1:1">
      <c r="A652" s="22"/>
    </row>
    <row r="653" spans="1:1">
      <c r="A653" s="22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1" orientation="landscape" horizontalDpi="300" verticalDpi="300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>
    <pageSetUpPr fitToPage="1"/>
  </sheetPr>
  <dimension ref="A1:Z653"/>
  <sheetViews>
    <sheetView showGridLines="0" topLeftCell="A2" zoomScale="20" zoomScaleNormal="20" workbookViewId="0">
      <selection activeCell="J9" sqref="J9"/>
    </sheetView>
  </sheetViews>
  <sheetFormatPr defaultRowHeight="60"/>
  <cols>
    <col min="1" max="1" width="228" style="23" customWidth="1"/>
    <col min="2" max="2" width="39.42578125" style="529" customWidth="1"/>
    <col min="3" max="3" width="48.7109375" style="238" customWidth="1"/>
    <col min="4" max="4" width="41.140625" style="529" customWidth="1"/>
    <col min="5" max="5" width="48.7109375" style="529" customWidth="1"/>
    <col min="6" max="6" width="51.140625" style="529" customWidth="1"/>
    <col min="7" max="7" width="48.7109375" style="529" customWidth="1"/>
    <col min="8" max="8" width="64" style="529" customWidth="1"/>
    <col min="9" max="9" width="42.42578125" style="529" customWidth="1"/>
    <col min="10" max="10" width="43.7109375" style="529" customWidth="1"/>
    <col min="11" max="11" width="48.7109375" style="529" customWidth="1"/>
    <col min="12" max="12" width="41.140625" style="529" customWidth="1"/>
    <col min="13" max="13" width="48.7109375" style="529" customWidth="1"/>
    <col min="14" max="14" width="51.140625" style="529" customWidth="1"/>
    <col min="15" max="15" width="48.7109375" style="529" customWidth="1"/>
    <col min="16" max="16" width="64" style="529" customWidth="1"/>
    <col min="17" max="17" width="48.140625" style="529" customWidth="1"/>
    <col min="18" max="18" width="6.5703125" style="239" customWidth="1"/>
    <col min="19" max="256" width="9.140625" style="529"/>
    <col min="257" max="257" width="228" style="529" customWidth="1"/>
    <col min="258" max="258" width="39.42578125" style="529" customWidth="1"/>
    <col min="259" max="259" width="48.7109375" style="529" customWidth="1"/>
    <col min="260" max="260" width="41.140625" style="529" customWidth="1"/>
    <col min="261" max="261" width="48.7109375" style="529" customWidth="1"/>
    <col min="262" max="262" width="51.140625" style="529" customWidth="1"/>
    <col min="263" max="263" width="48.7109375" style="529" customWidth="1"/>
    <col min="264" max="264" width="64" style="529" customWidth="1"/>
    <col min="265" max="265" width="42.42578125" style="529" customWidth="1"/>
    <col min="266" max="266" width="39.42578125" style="529" customWidth="1"/>
    <col min="267" max="267" width="48.7109375" style="529" customWidth="1"/>
    <col min="268" max="268" width="41.140625" style="529" customWidth="1"/>
    <col min="269" max="269" width="48.7109375" style="529" customWidth="1"/>
    <col min="270" max="270" width="51.140625" style="529" customWidth="1"/>
    <col min="271" max="271" width="48.7109375" style="529" customWidth="1"/>
    <col min="272" max="272" width="64" style="529" customWidth="1"/>
    <col min="273" max="273" width="42.42578125" style="529" customWidth="1"/>
    <col min="274" max="274" width="6.5703125" style="529" customWidth="1"/>
    <col min="275" max="512" width="9.140625" style="529"/>
    <col min="513" max="513" width="228" style="529" customWidth="1"/>
    <col min="514" max="514" width="39.42578125" style="529" customWidth="1"/>
    <col min="515" max="515" width="48.7109375" style="529" customWidth="1"/>
    <col min="516" max="516" width="41.140625" style="529" customWidth="1"/>
    <col min="517" max="517" width="48.7109375" style="529" customWidth="1"/>
    <col min="518" max="518" width="51.140625" style="529" customWidth="1"/>
    <col min="519" max="519" width="48.7109375" style="529" customWidth="1"/>
    <col min="520" max="520" width="64" style="529" customWidth="1"/>
    <col min="521" max="521" width="42.42578125" style="529" customWidth="1"/>
    <col min="522" max="522" width="39.42578125" style="529" customWidth="1"/>
    <col min="523" max="523" width="48.7109375" style="529" customWidth="1"/>
    <col min="524" max="524" width="41.140625" style="529" customWidth="1"/>
    <col min="525" max="525" width="48.7109375" style="529" customWidth="1"/>
    <col min="526" max="526" width="51.140625" style="529" customWidth="1"/>
    <col min="527" max="527" width="48.7109375" style="529" customWidth="1"/>
    <col min="528" max="528" width="64" style="529" customWidth="1"/>
    <col min="529" max="529" width="42.42578125" style="529" customWidth="1"/>
    <col min="530" max="530" width="6.5703125" style="529" customWidth="1"/>
    <col min="531" max="768" width="9.140625" style="529"/>
    <col min="769" max="769" width="228" style="529" customWidth="1"/>
    <col min="770" max="770" width="39.42578125" style="529" customWidth="1"/>
    <col min="771" max="771" width="48.7109375" style="529" customWidth="1"/>
    <col min="772" max="772" width="41.140625" style="529" customWidth="1"/>
    <col min="773" max="773" width="48.7109375" style="529" customWidth="1"/>
    <col min="774" max="774" width="51.140625" style="529" customWidth="1"/>
    <col min="775" max="775" width="48.7109375" style="529" customWidth="1"/>
    <col min="776" max="776" width="64" style="529" customWidth="1"/>
    <col min="777" max="777" width="42.42578125" style="529" customWidth="1"/>
    <col min="778" max="778" width="39.42578125" style="529" customWidth="1"/>
    <col min="779" max="779" width="48.7109375" style="529" customWidth="1"/>
    <col min="780" max="780" width="41.140625" style="529" customWidth="1"/>
    <col min="781" max="781" width="48.7109375" style="529" customWidth="1"/>
    <col min="782" max="782" width="51.140625" style="529" customWidth="1"/>
    <col min="783" max="783" width="48.7109375" style="529" customWidth="1"/>
    <col min="784" max="784" width="64" style="529" customWidth="1"/>
    <col min="785" max="785" width="42.42578125" style="529" customWidth="1"/>
    <col min="786" max="786" width="6.5703125" style="529" customWidth="1"/>
    <col min="787" max="1024" width="9.140625" style="529"/>
    <col min="1025" max="1025" width="228" style="529" customWidth="1"/>
    <col min="1026" max="1026" width="39.42578125" style="529" customWidth="1"/>
    <col min="1027" max="1027" width="48.7109375" style="529" customWidth="1"/>
    <col min="1028" max="1028" width="41.140625" style="529" customWidth="1"/>
    <col min="1029" max="1029" width="48.7109375" style="529" customWidth="1"/>
    <col min="1030" max="1030" width="51.140625" style="529" customWidth="1"/>
    <col min="1031" max="1031" width="48.7109375" style="529" customWidth="1"/>
    <col min="1032" max="1032" width="64" style="529" customWidth="1"/>
    <col min="1033" max="1033" width="42.42578125" style="529" customWidth="1"/>
    <col min="1034" max="1034" width="39.42578125" style="529" customWidth="1"/>
    <col min="1035" max="1035" width="48.7109375" style="529" customWidth="1"/>
    <col min="1036" max="1036" width="41.140625" style="529" customWidth="1"/>
    <col min="1037" max="1037" width="48.7109375" style="529" customWidth="1"/>
    <col min="1038" max="1038" width="51.140625" style="529" customWidth="1"/>
    <col min="1039" max="1039" width="48.7109375" style="529" customWidth="1"/>
    <col min="1040" max="1040" width="64" style="529" customWidth="1"/>
    <col min="1041" max="1041" width="42.42578125" style="529" customWidth="1"/>
    <col min="1042" max="1042" width="6.5703125" style="529" customWidth="1"/>
    <col min="1043" max="1280" width="9.140625" style="529"/>
    <col min="1281" max="1281" width="228" style="529" customWidth="1"/>
    <col min="1282" max="1282" width="39.42578125" style="529" customWidth="1"/>
    <col min="1283" max="1283" width="48.7109375" style="529" customWidth="1"/>
    <col min="1284" max="1284" width="41.140625" style="529" customWidth="1"/>
    <col min="1285" max="1285" width="48.7109375" style="529" customWidth="1"/>
    <col min="1286" max="1286" width="51.140625" style="529" customWidth="1"/>
    <col min="1287" max="1287" width="48.7109375" style="529" customWidth="1"/>
    <col min="1288" max="1288" width="64" style="529" customWidth="1"/>
    <col min="1289" max="1289" width="42.42578125" style="529" customWidth="1"/>
    <col min="1290" max="1290" width="39.42578125" style="529" customWidth="1"/>
    <col min="1291" max="1291" width="48.7109375" style="529" customWidth="1"/>
    <col min="1292" max="1292" width="41.140625" style="529" customWidth="1"/>
    <col min="1293" max="1293" width="48.7109375" style="529" customWidth="1"/>
    <col min="1294" max="1294" width="51.140625" style="529" customWidth="1"/>
    <col min="1295" max="1295" width="48.7109375" style="529" customWidth="1"/>
    <col min="1296" max="1296" width="64" style="529" customWidth="1"/>
    <col min="1297" max="1297" width="42.42578125" style="529" customWidth="1"/>
    <col min="1298" max="1298" width="6.5703125" style="529" customWidth="1"/>
    <col min="1299" max="1536" width="9.140625" style="529"/>
    <col min="1537" max="1537" width="228" style="529" customWidth="1"/>
    <col min="1538" max="1538" width="39.42578125" style="529" customWidth="1"/>
    <col min="1539" max="1539" width="48.7109375" style="529" customWidth="1"/>
    <col min="1540" max="1540" width="41.140625" style="529" customWidth="1"/>
    <col min="1541" max="1541" width="48.7109375" style="529" customWidth="1"/>
    <col min="1542" max="1542" width="51.140625" style="529" customWidth="1"/>
    <col min="1543" max="1543" width="48.7109375" style="529" customWidth="1"/>
    <col min="1544" max="1544" width="64" style="529" customWidth="1"/>
    <col min="1545" max="1545" width="42.42578125" style="529" customWidth="1"/>
    <col min="1546" max="1546" width="39.42578125" style="529" customWidth="1"/>
    <col min="1547" max="1547" width="48.7109375" style="529" customWidth="1"/>
    <col min="1548" max="1548" width="41.140625" style="529" customWidth="1"/>
    <col min="1549" max="1549" width="48.7109375" style="529" customWidth="1"/>
    <col min="1550" max="1550" width="51.140625" style="529" customWidth="1"/>
    <col min="1551" max="1551" width="48.7109375" style="529" customWidth="1"/>
    <col min="1552" max="1552" width="64" style="529" customWidth="1"/>
    <col min="1553" max="1553" width="42.42578125" style="529" customWidth="1"/>
    <col min="1554" max="1554" width="6.5703125" style="529" customWidth="1"/>
    <col min="1555" max="1792" width="9.140625" style="529"/>
    <col min="1793" max="1793" width="228" style="529" customWidth="1"/>
    <col min="1794" max="1794" width="39.42578125" style="529" customWidth="1"/>
    <col min="1795" max="1795" width="48.7109375" style="529" customWidth="1"/>
    <col min="1796" max="1796" width="41.140625" style="529" customWidth="1"/>
    <col min="1797" max="1797" width="48.7109375" style="529" customWidth="1"/>
    <col min="1798" max="1798" width="51.140625" style="529" customWidth="1"/>
    <col min="1799" max="1799" width="48.7109375" style="529" customWidth="1"/>
    <col min="1800" max="1800" width="64" style="529" customWidth="1"/>
    <col min="1801" max="1801" width="42.42578125" style="529" customWidth="1"/>
    <col min="1802" max="1802" width="39.42578125" style="529" customWidth="1"/>
    <col min="1803" max="1803" width="48.7109375" style="529" customWidth="1"/>
    <col min="1804" max="1804" width="41.140625" style="529" customWidth="1"/>
    <col min="1805" max="1805" width="48.7109375" style="529" customWidth="1"/>
    <col min="1806" max="1806" width="51.140625" style="529" customWidth="1"/>
    <col min="1807" max="1807" width="48.7109375" style="529" customWidth="1"/>
    <col min="1808" max="1808" width="64" style="529" customWidth="1"/>
    <col min="1809" max="1809" width="42.42578125" style="529" customWidth="1"/>
    <col min="1810" max="1810" width="6.5703125" style="529" customWidth="1"/>
    <col min="1811" max="2048" width="9.140625" style="529"/>
    <col min="2049" max="2049" width="228" style="529" customWidth="1"/>
    <col min="2050" max="2050" width="39.42578125" style="529" customWidth="1"/>
    <col min="2051" max="2051" width="48.7109375" style="529" customWidth="1"/>
    <col min="2052" max="2052" width="41.140625" style="529" customWidth="1"/>
    <col min="2053" max="2053" width="48.7109375" style="529" customWidth="1"/>
    <col min="2054" max="2054" width="51.140625" style="529" customWidth="1"/>
    <col min="2055" max="2055" width="48.7109375" style="529" customWidth="1"/>
    <col min="2056" max="2056" width="64" style="529" customWidth="1"/>
    <col min="2057" max="2057" width="42.42578125" style="529" customWidth="1"/>
    <col min="2058" max="2058" width="39.42578125" style="529" customWidth="1"/>
    <col min="2059" max="2059" width="48.7109375" style="529" customWidth="1"/>
    <col min="2060" max="2060" width="41.140625" style="529" customWidth="1"/>
    <col min="2061" max="2061" width="48.7109375" style="529" customWidth="1"/>
    <col min="2062" max="2062" width="51.140625" style="529" customWidth="1"/>
    <col min="2063" max="2063" width="48.7109375" style="529" customWidth="1"/>
    <col min="2064" max="2064" width="64" style="529" customWidth="1"/>
    <col min="2065" max="2065" width="42.42578125" style="529" customWidth="1"/>
    <col min="2066" max="2066" width="6.5703125" style="529" customWidth="1"/>
    <col min="2067" max="2304" width="9.140625" style="529"/>
    <col min="2305" max="2305" width="228" style="529" customWidth="1"/>
    <col min="2306" max="2306" width="39.42578125" style="529" customWidth="1"/>
    <col min="2307" max="2307" width="48.7109375" style="529" customWidth="1"/>
    <col min="2308" max="2308" width="41.140625" style="529" customWidth="1"/>
    <col min="2309" max="2309" width="48.7109375" style="529" customWidth="1"/>
    <col min="2310" max="2310" width="51.140625" style="529" customWidth="1"/>
    <col min="2311" max="2311" width="48.7109375" style="529" customWidth="1"/>
    <col min="2312" max="2312" width="64" style="529" customWidth="1"/>
    <col min="2313" max="2313" width="42.42578125" style="529" customWidth="1"/>
    <col min="2314" max="2314" width="39.42578125" style="529" customWidth="1"/>
    <col min="2315" max="2315" width="48.7109375" style="529" customWidth="1"/>
    <col min="2316" max="2316" width="41.140625" style="529" customWidth="1"/>
    <col min="2317" max="2317" width="48.7109375" style="529" customWidth="1"/>
    <col min="2318" max="2318" width="51.140625" style="529" customWidth="1"/>
    <col min="2319" max="2319" width="48.7109375" style="529" customWidth="1"/>
    <col min="2320" max="2320" width="64" style="529" customWidth="1"/>
    <col min="2321" max="2321" width="42.42578125" style="529" customWidth="1"/>
    <col min="2322" max="2322" width="6.5703125" style="529" customWidth="1"/>
    <col min="2323" max="2560" width="9.140625" style="529"/>
    <col min="2561" max="2561" width="228" style="529" customWidth="1"/>
    <col min="2562" max="2562" width="39.42578125" style="529" customWidth="1"/>
    <col min="2563" max="2563" width="48.7109375" style="529" customWidth="1"/>
    <col min="2564" max="2564" width="41.140625" style="529" customWidth="1"/>
    <col min="2565" max="2565" width="48.7109375" style="529" customWidth="1"/>
    <col min="2566" max="2566" width="51.140625" style="529" customWidth="1"/>
    <col min="2567" max="2567" width="48.7109375" style="529" customWidth="1"/>
    <col min="2568" max="2568" width="64" style="529" customWidth="1"/>
    <col min="2569" max="2569" width="42.42578125" style="529" customWidth="1"/>
    <col min="2570" max="2570" width="39.42578125" style="529" customWidth="1"/>
    <col min="2571" max="2571" width="48.7109375" style="529" customWidth="1"/>
    <col min="2572" max="2572" width="41.140625" style="529" customWidth="1"/>
    <col min="2573" max="2573" width="48.7109375" style="529" customWidth="1"/>
    <col min="2574" max="2574" width="51.140625" style="529" customWidth="1"/>
    <col min="2575" max="2575" width="48.7109375" style="529" customWidth="1"/>
    <col min="2576" max="2576" width="64" style="529" customWidth="1"/>
    <col min="2577" max="2577" width="42.42578125" style="529" customWidth="1"/>
    <col min="2578" max="2578" width="6.5703125" style="529" customWidth="1"/>
    <col min="2579" max="2816" width="9.140625" style="529"/>
    <col min="2817" max="2817" width="228" style="529" customWidth="1"/>
    <col min="2818" max="2818" width="39.42578125" style="529" customWidth="1"/>
    <col min="2819" max="2819" width="48.7109375" style="529" customWidth="1"/>
    <col min="2820" max="2820" width="41.140625" style="529" customWidth="1"/>
    <col min="2821" max="2821" width="48.7109375" style="529" customWidth="1"/>
    <col min="2822" max="2822" width="51.140625" style="529" customWidth="1"/>
    <col min="2823" max="2823" width="48.7109375" style="529" customWidth="1"/>
    <col min="2824" max="2824" width="64" style="529" customWidth="1"/>
    <col min="2825" max="2825" width="42.42578125" style="529" customWidth="1"/>
    <col min="2826" max="2826" width="39.42578125" style="529" customWidth="1"/>
    <col min="2827" max="2827" width="48.7109375" style="529" customWidth="1"/>
    <col min="2828" max="2828" width="41.140625" style="529" customWidth="1"/>
    <col min="2829" max="2829" width="48.7109375" style="529" customWidth="1"/>
    <col min="2830" max="2830" width="51.140625" style="529" customWidth="1"/>
    <col min="2831" max="2831" width="48.7109375" style="529" customWidth="1"/>
    <col min="2832" max="2832" width="64" style="529" customWidth="1"/>
    <col min="2833" max="2833" width="42.42578125" style="529" customWidth="1"/>
    <col min="2834" max="2834" width="6.5703125" style="529" customWidth="1"/>
    <col min="2835" max="3072" width="9.140625" style="529"/>
    <col min="3073" max="3073" width="228" style="529" customWidth="1"/>
    <col min="3074" max="3074" width="39.42578125" style="529" customWidth="1"/>
    <col min="3075" max="3075" width="48.7109375" style="529" customWidth="1"/>
    <col min="3076" max="3076" width="41.140625" style="529" customWidth="1"/>
    <col min="3077" max="3077" width="48.7109375" style="529" customWidth="1"/>
    <col min="3078" max="3078" width="51.140625" style="529" customWidth="1"/>
    <col min="3079" max="3079" width="48.7109375" style="529" customWidth="1"/>
    <col min="3080" max="3080" width="64" style="529" customWidth="1"/>
    <col min="3081" max="3081" width="42.42578125" style="529" customWidth="1"/>
    <col min="3082" max="3082" width="39.42578125" style="529" customWidth="1"/>
    <col min="3083" max="3083" width="48.7109375" style="529" customWidth="1"/>
    <col min="3084" max="3084" width="41.140625" style="529" customWidth="1"/>
    <col min="3085" max="3085" width="48.7109375" style="529" customWidth="1"/>
    <col min="3086" max="3086" width="51.140625" style="529" customWidth="1"/>
    <col min="3087" max="3087" width="48.7109375" style="529" customWidth="1"/>
    <col min="3088" max="3088" width="64" style="529" customWidth="1"/>
    <col min="3089" max="3089" width="42.42578125" style="529" customWidth="1"/>
    <col min="3090" max="3090" width="6.5703125" style="529" customWidth="1"/>
    <col min="3091" max="3328" width="9.140625" style="529"/>
    <col min="3329" max="3329" width="228" style="529" customWidth="1"/>
    <col min="3330" max="3330" width="39.42578125" style="529" customWidth="1"/>
    <col min="3331" max="3331" width="48.7109375" style="529" customWidth="1"/>
    <col min="3332" max="3332" width="41.140625" style="529" customWidth="1"/>
    <col min="3333" max="3333" width="48.7109375" style="529" customWidth="1"/>
    <col min="3334" max="3334" width="51.140625" style="529" customWidth="1"/>
    <col min="3335" max="3335" width="48.7109375" style="529" customWidth="1"/>
    <col min="3336" max="3336" width="64" style="529" customWidth="1"/>
    <col min="3337" max="3337" width="42.42578125" style="529" customWidth="1"/>
    <col min="3338" max="3338" width="39.42578125" style="529" customWidth="1"/>
    <col min="3339" max="3339" width="48.7109375" style="529" customWidth="1"/>
    <col min="3340" max="3340" width="41.140625" style="529" customWidth="1"/>
    <col min="3341" max="3341" width="48.7109375" style="529" customWidth="1"/>
    <col min="3342" max="3342" width="51.140625" style="529" customWidth="1"/>
    <col min="3343" max="3343" width="48.7109375" style="529" customWidth="1"/>
    <col min="3344" max="3344" width="64" style="529" customWidth="1"/>
    <col min="3345" max="3345" width="42.42578125" style="529" customWidth="1"/>
    <col min="3346" max="3346" width="6.5703125" style="529" customWidth="1"/>
    <col min="3347" max="3584" width="9.140625" style="529"/>
    <col min="3585" max="3585" width="228" style="529" customWidth="1"/>
    <col min="3586" max="3586" width="39.42578125" style="529" customWidth="1"/>
    <col min="3587" max="3587" width="48.7109375" style="529" customWidth="1"/>
    <col min="3588" max="3588" width="41.140625" style="529" customWidth="1"/>
    <col min="3589" max="3589" width="48.7109375" style="529" customWidth="1"/>
    <col min="3590" max="3590" width="51.140625" style="529" customWidth="1"/>
    <col min="3591" max="3591" width="48.7109375" style="529" customWidth="1"/>
    <col min="3592" max="3592" width="64" style="529" customWidth="1"/>
    <col min="3593" max="3593" width="42.42578125" style="529" customWidth="1"/>
    <col min="3594" max="3594" width="39.42578125" style="529" customWidth="1"/>
    <col min="3595" max="3595" width="48.7109375" style="529" customWidth="1"/>
    <col min="3596" max="3596" width="41.140625" style="529" customWidth="1"/>
    <col min="3597" max="3597" width="48.7109375" style="529" customWidth="1"/>
    <col min="3598" max="3598" width="51.140625" style="529" customWidth="1"/>
    <col min="3599" max="3599" width="48.7109375" style="529" customWidth="1"/>
    <col min="3600" max="3600" width="64" style="529" customWidth="1"/>
    <col min="3601" max="3601" width="42.42578125" style="529" customWidth="1"/>
    <col min="3602" max="3602" width="6.5703125" style="529" customWidth="1"/>
    <col min="3603" max="3840" width="9.140625" style="529"/>
    <col min="3841" max="3841" width="228" style="529" customWidth="1"/>
    <col min="3842" max="3842" width="39.42578125" style="529" customWidth="1"/>
    <col min="3843" max="3843" width="48.7109375" style="529" customWidth="1"/>
    <col min="3844" max="3844" width="41.140625" style="529" customWidth="1"/>
    <col min="3845" max="3845" width="48.7109375" style="529" customWidth="1"/>
    <col min="3846" max="3846" width="51.140625" style="529" customWidth="1"/>
    <col min="3847" max="3847" width="48.7109375" style="529" customWidth="1"/>
    <col min="3848" max="3848" width="64" style="529" customWidth="1"/>
    <col min="3849" max="3849" width="42.42578125" style="529" customWidth="1"/>
    <col min="3850" max="3850" width="39.42578125" style="529" customWidth="1"/>
    <col min="3851" max="3851" width="48.7109375" style="529" customWidth="1"/>
    <col min="3852" max="3852" width="41.140625" style="529" customWidth="1"/>
    <col min="3853" max="3853" width="48.7109375" style="529" customWidth="1"/>
    <col min="3854" max="3854" width="51.140625" style="529" customWidth="1"/>
    <col min="3855" max="3855" width="48.7109375" style="529" customWidth="1"/>
    <col min="3856" max="3856" width="64" style="529" customWidth="1"/>
    <col min="3857" max="3857" width="42.42578125" style="529" customWidth="1"/>
    <col min="3858" max="3858" width="6.5703125" style="529" customWidth="1"/>
    <col min="3859" max="4096" width="9.140625" style="529"/>
    <col min="4097" max="4097" width="228" style="529" customWidth="1"/>
    <col min="4098" max="4098" width="39.42578125" style="529" customWidth="1"/>
    <col min="4099" max="4099" width="48.7109375" style="529" customWidth="1"/>
    <col min="4100" max="4100" width="41.140625" style="529" customWidth="1"/>
    <col min="4101" max="4101" width="48.7109375" style="529" customWidth="1"/>
    <col min="4102" max="4102" width="51.140625" style="529" customWidth="1"/>
    <col min="4103" max="4103" width="48.7109375" style="529" customWidth="1"/>
    <col min="4104" max="4104" width="64" style="529" customWidth="1"/>
    <col min="4105" max="4105" width="42.42578125" style="529" customWidth="1"/>
    <col min="4106" max="4106" width="39.42578125" style="529" customWidth="1"/>
    <col min="4107" max="4107" width="48.7109375" style="529" customWidth="1"/>
    <col min="4108" max="4108" width="41.140625" style="529" customWidth="1"/>
    <col min="4109" max="4109" width="48.7109375" style="529" customWidth="1"/>
    <col min="4110" max="4110" width="51.140625" style="529" customWidth="1"/>
    <col min="4111" max="4111" width="48.7109375" style="529" customWidth="1"/>
    <col min="4112" max="4112" width="64" style="529" customWidth="1"/>
    <col min="4113" max="4113" width="42.42578125" style="529" customWidth="1"/>
    <col min="4114" max="4114" width="6.5703125" style="529" customWidth="1"/>
    <col min="4115" max="4352" width="9.140625" style="529"/>
    <col min="4353" max="4353" width="228" style="529" customWidth="1"/>
    <col min="4354" max="4354" width="39.42578125" style="529" customWidth="1"/>
    <col min="4355" max="4355" width="48.7109375" style="529" customWidth="1"/>
    <col min="4356" max="4356" width="41.140625" style="529" customWidth="1"/>
    <col min="4357" max="4357" width="48.7109375" style="529" customWidth="1"/>
    <col min="4358" max="4358" width="51.140625" style="529" customWidth="1"/>
    <col min="4359" max="4359" width="48.7109375" style="529" customWidth="1"/>
    <col min="4360" max="4360" width="64" style="529" customWidth="1"/>
    <col min="4361" max="4361" width="42.42578125" style="529" customWidth="1"/>
    <col min="4362" max="4362" width="39.42578125" style="529" customWidth="1"/>
    <col min="4363" max="4363" width="48.7109375" style="529" customWidth="1"/>
    <col min="4364" max="4364" width="41.140625" style="529" customWidth="1"/>
    <col min="4365" max="4365" width="48.7109375" style="529" customWidth="1"/>
    <col min="4366" max="4366" width="51.140625" style="529" customWidth="1"/>
    <col min="4367" max="4367" width="48.7109375" style="529" customWidth="1"/>
    <col min="4368" max="4368" width="64" style="529" customWidth="1"/>
    <col min="4369" max="4369" width="42.42578125" style="529" customWidth="1"/>
    <col min="4370" max="4370" width="6.5703125" style="529" customWidth="1"/>
    <col min="4371" max="4608" width="9.140625" style="529"/>
    <col min="4609" max="4609" width="228" style="529" customWidth="1"/>
    <col min="4610" max="4610" width="39.42578125" style="529" customWidth="1"/>
    <col min="4611" max="4611" width="48.7109375" style="529" customWidth="1"/>
    <col min="4612" max="4612" width="41.140625" style="529" customWidth="1"/>
    <col min="4613" max="4613" width="48.7109375" style="529" customWidth="1"/>
    <col min="4614" max="4614" width="51.140625" style="529" customWidth="1"/>
    <col min="4615" max="4615" width="48.7109375" style="529" customWidth="1"/>
    <col min="4616" max="4616" width="64" style="529" customWidth="1"/>
    <col min="4617" max="4617" width="42.42578125" style="529" customWidth="1"/>
    <col min="4618" max="4618" width="39.42578125" style="529" customWidth="1"/>
    <col min="4619" max="4619" width="48.7109375" style="529" customWidth="1"/>
    <col min="4620" max="4620" width="41.140625" style="529" customWidth="1"/>
    <col min="4621" max="4621" width="48.7109375" style="529" customWidth="1"/>
    <col min="4622" max="4622" width="51.140625" style="529" customWidth="1"/>
    <col min="4623" max="4623" width="48.7109375" style="529" customWidth="1"/>
    <col min="4624" max="4624" width="64" style="529" customWidth="1"/>
    <col min="4625" max="4625" width="42.42578125" style="529" customWidth="1"/>
    <col min="4626" max="4626" width="6.5703125" style="529" customWidth="1"/>
    <col min="4627" max="4864" width="9.140625" style="529"/>
    <col min="4865" max="4865" width="228" style="529" customWidth="1"/>
    <col min="4866" max="4866" width="39.42578125" style="529" customWidth="1"/>
    <col min="4867" max="4867" width="48.7109375" style="529" customWidth="1"/>
    <col min="4868" max="4868" width="41.140625" style="529" customWidth="1"/>
    <col min="4869" max="4869" width="48.7109375" style="529" customWidth="1"/>
    <col min="4870" max="4870" width="51.140625" style="529" customWidth="1"/>
    <col min="4871" max="4871" width="48.7109375" style="529" customWidth="1"/>
    <col min="4872" max="4872" width="64" style="529" customWidth="1"/>
    <col min="4873" max="4873" width="42.42578125" style="529" customWidth="1"/>
    <col min="4874" max="4874" width="39.42578125" style="529" customWidth="1"/>
    <col min="4875" max="4875" width="48.7109375" style="529" customWidth="1"/>
    <col min="4876" max="4876" width="41.140625" style="529" customWidth="1"/>
    <col min="4877" max="4877" width="48.7109375" style="529" customWidth="1"/>
    <col min="4878" max="4878" width="51.140625" style="529" customWidth="1"/>
    <col min="4879" max="4879" width="48.7109375" style="529" customWidth="1"/>
    <col min="4880" max="4880" width="64" style="529" customWidth="1"/>
    <col min="4881" max="4881" width="42.42578125" style="529" customWidth="1"/>
    <col min="4882" max="4882" width="6.5703125" style="529" customWidth="1"/>
    <col min="4883" max="5120" width="9.140625" style="529"/>
    <col min="5121" max="5121" width="228" style="529" customWidth="1"/>
    <col min="5122" max="5122" width="39.42578125" style="529" customWidth="1"/>
    <col min="5123" max="5123" width="48.7109375" style="529" customWidth="1"/>
    <col min="5124" max="5124" width="41.140625" style="529" customWidth="1"/>
    <col min="5125" max="5125" width="48.7109375" style="529" customWidth="1"/>
    <col min="5126" max="5126" width="51.140625" style="529" customWidth="1"/>
    <col min="5127" max="5127" width="48.7109375" style="529" customWidth="1"/>
    <col min="5128" max="5128" width="64" style="529" customWidth="1"/>
    <col min="5129" max="5129" width="42.42578125" style="529" customWidth="1"/>
    <col min="5130" max="5130" width="39.42578125" style="529" customWidth="1"/>
    <col min="5131" max="5131" width="48.7109375" style="529" customWidth="1"/>
    <col min="5132" max="5132" width="41.140625" style="529" customWidth="1"/>
    <col min="5133" max="5133" width="48.7109375" style="529" customWidth="1"/>
    <col min="5134" max="5134" width="51.140625" style="529" customWidth="1"/>
    <col min="5135" max="5135" width="48.7109375" style="529" customWidth="1"/>
    <col min="5136" max="5136" width="64" style="529" customWidth="1"/>
    <col min="5137" max="5137" width="42.42578125" style="529" customWidth="1"/>
    <col min="5138" max="5138" width="6.5703125" style="529" customWidth="1"/>
    <col min="5139" max="5376" width="9.140625" style="529"/>
    <col min="5377" max="5377" width="228" style="529" customWidth="1"/>
    <col min="5378" max="5378" width="39.42578125" style="529" customWidth="1"/>
    <col min="5379" max="5379" width="48.7109375" style="529" customWidth="1"/>
    <col min="5380" max="5380" width="41.140625" style="529" customWidth="1"/>
    <col min="5381" max="5381" width="48.7109375" style="529" customWidth="1"/>
    <col min="5382" max="5382" width="51.140625" style="529" customWidth="1"/>
    <col min="5383" max="5383" width="48.7109375" style="529" customWidth="1"/>
    <col min="5384" max="5384" width="64" style="529" customWidth="1"/>
    <col min="5385" max="5385" width="42.42578125" style="529" customWidth="1"/>
    <col min="5386" max="5386" width="39.42578125" style="529" customWidth="1"/>
    <col min="5387" max="5387" width="48.7109375" style="529" customWidth="1"/>
    <col min="5388" max="5388" width="41.140625" style="529" customWidth="1"/>
    <col min="5389" max="5389" width="48.7109375" style="529" customWidth="1"/>
    <col min="5390" max="5390" width="51.140625" style="529" customWidth="1"/>
    <col min="5391" max="5391" width="48.7109375" style="529" customWidth="1"/>
    <col min="5392" max="5392" width="64" style="529" customWidth="1"/>
    <col min="5393" max="5393" width="42.42578125" style="529" customWidth="1"/>
    <col min="5394" max="5394" width="6.5703125" style="529" customWidth="1"/>
    <col min="5395" max="5632" width="9.140625" style="529"/>
    <col min="5633" max="5633" width="228" style="529" customWidth="1"/>
    <col min="5634" max="5634" width="39.42578125" style="529" customWidth="1"/>
    <col min="5635" max="5635" width="48.7109375" style="529" customWidth="1"/>
    <col min="5636" max="5636" width="41.140625" style="529" customWidth="1"/>
    <col min="5637" max="5637" width="48.7109375" style="529" customWidth="1"/>
    <col min="5638" max="5638" width="51.140625" style="529" customWidth="1"/>
    <col min="5639" max="5639" width="48.7109375" style="529" customWidth="1"/>
    <col min="5640" max="5640" width="64" style="529" customWidth="1"/>
    <col min="5641" max="5641" width="42.42578125" style="529" customWidth="1"/>
    <col min="5642" max="5642" width="39.42578125" style="529" customWidth="1"/>
    <col min="5643" max="5643" width="48.7109375" style="529" customWidth="1"/>
    <col min="5644" max="5644" width="41.140625" style="529" customWidth="1"/>
    <col min="5645" max="5645" width="48.7109375" style="529" customWidth="1"/>
    <col min="5646" max="5646" width="51.140625" style="529" customWidth="1"/>
    <col min="5647" max="5647" width="48.7109375" style="529" customWidth="1"/>
    <col min="5648" max="5648" width="64" style="529" customWidth="1"/>
    <col min="5649" max="5649" width="42.42578125" style="529" customWidth="1"/>
    <col min="5650" max="5650" width="6.5703125" style="529" customWidth="1"/>
    <col min="5651" max="5888" width="9.140625" style="529"/>
    <col min="5889" max="5889" width="228" style="529" customWidth="1"/>
    <col min="5890" max="5890" width="39.42578125" style="529" customWidth="1"/>
    <col min="5891" max="5891" width="48.7109375" style="529" customWidth="1"/>
    <col min="5892" max="5892" width="41.140625" style="529" customWidth="1"/>
    <col min="5893" max="5893" width="48.7109375" style="529" customWidth="1"/>
    <col min="5894" max="5894" width="51.140625" style="529" customWidth="1"/>
    <col min="5895" max="5895" width="48.7109375" style="529" customWidth="1"/>
    <col min="5896" max="5896" width="64" style="529" customWidth="1"/>
    <col min="5897" max="5897" width="42.42578125" style="529" customWidth="1"/>
    <col min="5898" max="5898" width="39.42578125" style="529" customWidth="1"/>
    <col min="5899" max="5899" width="48.7109375" style="529" customWidth="1"/>
    <col min="5900" max="5900" width="41.140625" style="529" customWidth="1"/>
    <col min="5901" max="5901" width="48.7109375" style="529" customWidth="1"/>
    <col min="5902" max="5902" width="51.140625" style="529" customWidth="1"/>
    <col min="5903" max="5903" width="48.7109375" style="529" customWidth="1"/>
    <col min="5904" max="5904" width="64" style="529" customWidth="1"/>
    <col min="5905" max="5905" width="42.42578125" style="529" customWidth="1"/>
    <col min="5906" max="5906" width="6.5703125" style="529" customWidth="1"/>
    <col min="5907" max="6144" width="9.140625" style="529"/>
    <col min="6145" max="6145" width="228" style="529" customWidth="1"/>
    <col min="6146" max="6146" width="39.42578125" style="529" customWidth="1"/>
    <col min="6147" max="6147" width="48.7109375" style="529" customWidth="1"/>
    <col min="6148" max="6148" width="41.140625" style="529" customWidth="1"/>
    <col min="6149" max="6149" width="48.7109375" style="529" customWidth="1"/>
    <col min="6150" max="6150" width="51.140625" style="529" customWidth="1"/>
    <col min="6151" max="6151" width="48.7109375" style="529" customWidth="1"/>
    <col min="6152" max="6152" width="64" style="529" customWidth="1"/>
    <col min="6153" max="6153" width="42.42578125" style="529" customWidth="1"/>
    <col min="6154" max="6154" width="39.42578125" style="529" customWidth="1"/>
    <col min="6155" max="6155" width="48.7109375" style="529" customWidth="1"/>
    <col min="6156" max="6156" width="41.140625" style="529" customWidth="1"/>
    <col min="6157" max="6157" width="48.7109375" style="529" customWidth="1"/>
    <col min="6158" max="6158" width="51.140625" style="529" customWidth="1"/>
    <col min="6159" max="6159" width="48.7109375" style="529" customWidth="1"/>
    <col min="6160" max="6160" width="64" style="529" customWidth="1"/>
    <col min="6161" max="6161" width="42.42578125" style="529" customWidth="1"/>
    <col min="6162" max="6162" width="6.5703125" style="529" customWidth="1"/>
    <col min="6163" max="6400" width="9.140625" style="529"/>
    <col min="6401" max="6401" width="228" style="529" customWidth="1"/>
    <col min="6402" max="6402" width="39.42578125" style="529" customWidth="1"/>
    <col min="6403" max="6403" width="48.7109375" style="529" customWidth="1"/>
    <col min="6404" max="6404" width="41.140625" style="529" customWidth="1"/>
    <col min="6405" max="6405" width="48.7109375" style="529" customWidth="1"/>
    <col min="6406" max="6406" width="51.140625" style="529" customWidth="1"/>
    <col min="6407" max="6407" width="48.7109375" style="529" customWidth="1"/>
    <col min="6408" max="6408" width="64" style="529" customWidth="1"/>
    <col min="6409" max="6409" width="42.42578125" style="529" customWidth="1"/>
    <col min="6410" max="6410" width="39.42578125" style="529" customWidth="1"/>
    <col min="6411" max="6411" width="48.7109375" style="529" customWidth="1"/>
    <col min="6412" max="6412" width="41.140625" style="529" customWidth="1"/>
    <col min="6413" max="6413" width="48.7109375" style="529" customWidth="1"/>
    <col min="6414" max="6414" width="51.140625" style="529" customWidth="1"/>
    <col min="6415" max="6415" width="48.7109375" style="529" customWidth="1"/>
    <col min="6416" max="6416" width="64" style="529" customWidth="1"/>
    <col min="6417" max="6417" width="42.42578125" style="529" customWidth="1"/>
    <col min="6418" max="6418" width="6.5703125" style="529" customWidth="1"/>
    <col min="6419" max="6656" width="9.140625" style="529"/>
    <col min="6657" max="6657" width="228" style="529" customWidth="1"/>
    <col min="6658" max="6658" width="39.42578125" style="529" customWidth="1"/>
    <col min="6659" max="6659" width="48.7109375" style="529" customWidth="1"/>
    <col min="6660" max="6660" width="41.140625" style="529" customWidth="1"/>
    <col min="6661" max="6661" width="48.7109375" style="529" customWidth="1"/>
    <col min="6662" max="6662" width="51.140625" style="529" customWidth="1"/>
    <col min="6663" max="6663" width="48.7109375" style="529" customWidth="1"/>
    <col min="6664" max="6664" width="64" style="529" customWidth="1"/>
    <col min="6665" max="6665" width="42.42578125" style="529" customWidth="1"/>
    <col min="6666" max="6666" width="39.42578125" style="529" customWidth="1"/>
    <col min="6667" max="6667" width="48.7109375" style="529" customWidth="1"/>
    <col min="6668" max="6668" width="41.140625" style="529" customWidth="1"/>
    <col min="6669" max="6669" width="48.7109375" style="529" customWidth="1"/>
    <col min="6670" max="6670" width="51.140625" style="529" customWidth="1"/>
    <col min="6671" max="6671" width="48.7109375" style="529" customWidth="1"/>
    <col min="6672" max="6672" width="64" style="529" customWidth="1"/>
    <col min="6673" max="6673" width="42.42578125" style="529" customWidth="1"/>
    <col min="6674" max="6674" width="6.5703125" style="529" customWidth="1"/>
    <col min="6675" max="6912" width="9.140625" style="529"/>
    <col min="6913" max="6913" width="228" style="529" customWidth="1"/>
    <col min="6914" max="6914" width="39.42578125" style="529" customWidth="1"/>
    <col min="6915" max="6915" width="48.7109375" style="529" customWidth="1"/>
    <col min="6916" max="6916" width="41.140625" style="529" customWidth="1"/>
    <col min="6917" max="6917" width="48.7109375" style="529" customWidth="1"/>
    <col min="6918" max="6918" width="51.140625" style="529" customWidth="1"/>
    <col min="6919" max="6919" width="48.7109375" style="529" customWidth="1"/>
    <col min="6920" max="6920" width="64" style="529" customWidth="1"/>
    <col min="6921" max="6921" width="42.42578125" style="529" customWidth="1"/>
    <col min="6922" max="6922" width="39.42578125" style="529" customWidth="1"/>
    <col min="6923" max="6923" width="48.7109375" style="529" customWidth="1"/>
    <col min="6924" max="6924" width="41.140625" style="529" customWidth="1"/>
    <col min="6925" max="6925" width="48.7109375" style="529" customWidth="1"/>
    <col min="6926" max="6926" width="51.140625" style="529" customWidth="1"/>
    <col min="6927" max="6927" width="48.7109375" style="529" customWidth="1"/>
    <col min="6928" max="6928" width="64" style="529" customWidth="1"/>
    <col min="6929" max="6929" width="42.42578125" style="529" customWidth="1"/>
    <col min="6930" max="6930" width="6.5703125" style="529" customWidth="1"/>
    <col min="6931" max="7168" width="9.140625" style="529"/>
    <col min="7169" max="7169" width="228" style="529" customWidth="1"/>
    <col min="7170" max="7170" width="39.42578125" style="529" customWidth="1"/>
    <col min="7171" max="7171" width="48.7109375" style="529" customWidth="1"/>
    <col min="7172" max="7172" width="41.140625" style="529" customWidth="1"/>
    <col min="7173" max="7173" width="48.7109375" style="529" customWidth="1"/>
    <col min="7174" max="7174" width="51.140625" style="529" customWidth="1"/>
    <col min="7175" max="7175" width="48.7109375" style="529" customWidth="1"/>
    <col min="7176" max="7176" width="64" style="529" customWidth="1"/>
    <col min="7177" max="7177" width="42.42578125" style="529" customWidth="1"/>
    <col min="7178" max="7178" width="39.42578125" style="529" customWidth="1"/>
    <col min="7179" max="7179" width="48.7109375" style="529" customWidth="1"/>
    <col min="7180" max="7180" width="41.140625" style="529" customWidth="1"/>
    <col min="7181" max="7181" width="48.7109375" style="529" customWidth="1"/>
    <col min="7182" max="7182" width="51.140625" style="529" customWidth="1"/>
    <col min="7183" max="7183" width="48.7109375" style="529" customWidth="1"/>
    <col min="7184" max="7184" width="64" style="529" customWidth="1"/>
    <col min="7185" max="7185" width="42.42578125" style="529" customWidth="1"/>
    <col min="7186" max="7186" width="6.5703125" style="529" customWidth="1"/>
    <col min="7187" max="7424" width="9.140625" style="529"/>
    <col min="7425" max="7425" width="228" style="529" customWidth="1"/>
    <col min="7426" max="7426" width="39.42578125" style="529" customWidth="1"/>
    <col min="7427" max="7427" width="48.7109375" style="529" customWidth="1"/>
    <col min="7428" max="7428" width="41.140625" style="529" customWidth="1"/>
    <col min="7429" max="7429" width="48.7109375" style="529" customWidth="1"/>
    <col min="7430" max="7430" width="51.140625" style="529" customWidth="1"/>
    <col min="7431" max="7431" width="48.7109375" style="529" customWidth="1"/>
    <col min="7432" max="7432" width="64" style="529" customWidth="1"/>
    <col min="7433" max="7433" width="42.42578125" style="529" customWidth="1"/>
    <col min="7434" max="7434" width="39.42578125" style="529" customWidth="1"/>
    <col min="7435" max="7435" width="48.7109375" style="529" customWidth="1"/>
    <col min="7436" max="7436" width="41.140625" style="529" customWidth="1"/>
    <col min="7437" max="7437" width="48.7109375" style="529" customWidth="1"/>
    <col min="7438" max="7438" width="51.140625" style="529" customWidth="1"/>
    <col min="7439" max="7439" width="48.7109375" style="529" customWidth="1"/>
    <col min="7440" max="7440" width="64" style="529" customWidth="1"/>
    <col min="7441" max="7441" width="42.42578125" style="529" customWidth="1"/>
    <col min="7442" max="7442" width="6.5703125" style="529" customWidth="1"/>
    <col min="7443" max="7680" width="9.140625" style="529"/>
    <col min="7681" max="7681" width="228" style="529" customWidth="1"/>
    <col min="7682" max="7682" width="39.42578125" style="529" customWidth="1"/>
    <col min="7683" max="7683" width="48.7109375" style="529" customWidth="1"/>
    <col min="7684" max="7684" width="41.140625" style="529" customWidth="1"/>
    <col min="7685" max="7685" width="48.7109375" style="529" customWidth="1"/>
    <col min="7686" max="7686" width="51.140625" style="529" customWidth="1"/>
    <col min="7687" max="7687" width="48.7109375" style="529" customWidth="1"/>
    <col min="7688" max="7688" width="64" style="529" customWidth="1"/>
    <col min="7689" max="7689" width="42.42578125" style="529" customWidth="1"/>
    <col min="7690" max="7690" width="39.42578125" style="529" customWidth="1"/>
    <col min="7691" max="7691" width="48.7109375" style="529" customWidth="1"/>
    <col min="7692" max="7692" width="41.140625" style="529" customWidth="1"/>
    <col min="7693" max="7693" width="48.7109375" style="529" customWidth="1"/>
    <col min="7694" max="7694" width="51.140625" style="529" customWidth="1"/>
    <col min="7695" max="7695" width="48.7109375" style="529" customWidth="1"/>
    <col min="7696" max="7696" width="64" style="529" customWidth="1"/>
    <col min="7697" max="7697" width="42.42578125" style="529" customWidth="1"/>
    <col min="7698" max="7698" width="6.5703125" style="529" customWidth="1"/>
    <col min="7699" max="7936" width="9.140625" style="529"/>
    <col min="7937" max="7937" width="228" style="529" customWidth="1"/>
    <col min="7938" max="7938" width="39.42578125" style="529" customWidth="1"/>
    <col min="7939" max="7939" width="48.7109375" style="529" customWidth="1"/>
    <col min="7940" max="7940" width="41.140625" style="529" customWidth="1"/>
    <col min="7941" max="7941" width="48.7109375" style="529" customWidth="1"/>
    <col min="7942" max="7942" width="51.140625" style="529" customWidth="1"/>
    <col min="7943" max="7943" width="48.7109375" style="529" customWidth="1"/>
    <col min="7944" max="7944" width="64" style="529" customWidth="1"/>
    <col min="7945" max="7945" width="42.42578125" style="529" customWidth="1"/>
    <col min="7946" max="7946" width="39.42578125" style="529" customWidth="1"/>
    <col min="7947" max="7947" width="48.7109375" style="529" customWidth="1"/>
    <col min="7948" max="7948" width="41.140625" style="529" customWidth="1"/>
    <col min="7949" max="7949" width="48.7109375" style="529" customWidth="1"/>
    <col min="7950" max="7950" width="51.140625" style="529" customWidth="1"/>
    <col min="7951" max="7951" width="48.7109375" style="529" customWidth="1"/>
    <col min="7952" max="7952" width="64" style="529" customWidth="1"/>
    <col min="7953" max="7953" width="42.42578125" style="529" customWidth="1"/>
    <col min="7954" max="7954" width="6.5703125" style="529" customWidth="1"/>
    <col min="7955" max="8192" width="9.140625" style="529"/>
    <col min="8193" max="8193" width="228" style="529" customWidth="1"/>
    <col min="8194" max="8194" width="39.42578125" style="529" customWidth="1"/>
    <col min="8195" max="8195" width="48.7109375" style="529" customWidth="1"/>
    <col min="8196" max="8196" width="41.140625" style="529" customWidth="1"/>
    <col min="8197" max="8197" width="48.7109375" style="529" customWidth="1"/>
    <col min="8198" max="8198" width="51.140625" style="529" customWidth="1"/>
    <col min="8199" max="8199" width="48.7109375" style="529" customWidth="1"/>
    <col min="8200" max="8200" width="64" style="529" customWidth="1"/>
    <col min="8201" max="8201" width="42.42578125" style="529" customWidth="1"/>
    <col min="8202" max="8202" width="39.42578125" style="529" customWidth="1"/>
    <col min="8203" max="8203" width="48.7109375" style="529" customWidth="1"/>
    <col min="8204" max="8204" width="41.140625" style="529" customWidth="1"/>
    <col min="8205" max="8205" width="48.7109375" style="529" customWidth="1"/>
    <col min="8206" max="8206" width="51.140625" style="529" customWidth="1"/>
    <col min="8207" max="8207" width="48.7109375" style="529" customWidth="1"/>
    <col min="8208" max="8208" width="64" style="529" customWidth="1"/>
    <col min="8209" max="8209" width="42.42578125" style="529" customWidth="1"/>
    <col min="8210" max="8210" width="6.5703125" style="529" customWidth="1"/>
    <col min="8211" max="8448" width="9.140625" style="529"/>
    <col min="8449" max="8449" width="228" style="529" customWidth="1"/>
    <col min="8450" max="8450" width="39.42578125" style="529" customWidth="1"/>
    <col min="8451" max="8451" width="48.7109375" style="529" customWidth="1"/>
    <col min="8452" max="8452" width="41.140625" style="529" customWidth="1"/>
    <col min="8453" max="8453" width="48.7109375" style="529" customWidth="1"/>
    <col min="8454" max="8454" width="51.140625" style="529" customWidth="1"/>
    <col min="8455" max="8455" width="48.7109375" style="529" customWidth="1"/>
    <col min="8456" max="8456" width="64" style="529" customWidth="1"/>
    <col min="8457" max="8457" width="42.42578125" style="529" customWidth="1"/>
    <col min="8458" max="8458" width="39.42578125" style="529" customWidth="1"/>
    <col min="8459" max="8459" width="48.7109375" style="529" customWidth="1"/>
    <col min="8460" max="8460" width="41.140625" style="529" customWidth="1"/>
    <col min="8461" max="8461" width="48.7109375" style="529" customWidth="1"/>
    <col min="8462" max="8462" width="51.140625" style="529" customWidth="1"/>
    <col min="8463" max="8463" width="48.7109375" style="529" customWidth="1"/>
    <col min="8464" max="8464" width="64" style="529" customWidth="1"/>
    <col min="8465" max="8465" width="42.42578125" style="529" customWidth="1"/>
    <col min="8466" max="8466" width="6.5703125" style="529" customWidth="1"/>
    <col min="8467" max="8704" width="9.140625" style="529"/>
    <col min="8705" max="8705" width="228" style="529" customWidth="1"/>
    <col min="8706" max="8706" width="39.42578125" style="529" customWidth="1"/>
    <col min="8707" max="8707" width="48.7109375" style="529" customWidth="1"/>
    <col min="8708" max="8708" width="41.140625" style="529" customWidth="1"/>
    <col min="8709" max="8709" width="48.7109375" style="529" customWidth="1"/>
    <col min="8710" max="8710" width="51.140625" style="529" customWidth="1"/>
    <col min="8711" max="8711" width="48.7109375" style="529" customWidth="1"/>
    <col min="8712" max="8712" width="64" style="529" customWidth="1"/>
    <col min="8713" max="8713" width="42.42578125" style="529" customWidth="1"/>
    <col min="8714" max="8714" width="39.42578125" style="529" customWidth="1"/>
    <col min="8715" max="8715" width="48.7109375" style="529" customWidth="1"/>
    <col min="8716" max="8716" width="41.140625" style="529" customWidth="1"/>
    <col min="8717" max="8717" width="48.7109375" style="529" customWidth="1"/>
    <col min="8718" max="8718" width="51.140625" style="529" customWidth="1"/>
    <col min="8719" max="8719" width="48.7109375" style="529" customWidth="1"/>
    <col min="8720" max="8720" width="64" style="529" customWidth="1"/>
    <col min="8721" max="8721" width="42.42578125" style="529" customWidth="1"/>
    <col min="8722" max="8722" width="6.5703125" style="529" customWidth="1"/>
    <col min="8723" max="8960" width="9.140625" style="529"/>
    <col min="8961" max="8961" width="228" style="529" customWidth="1"/>
    <col min="8962" max="8962" width="39.42578125" style="529" customWidth="1"/>
    <col min="8963" max="8963" width="48.7109375" style="529" customWidth="1"/>
    <col min="8964" max="8964" width="41.140625" style="529" customWidth="1"/>
    <col min="8965" max="8965" width="48.7109375" style="529" customWidth="1"/>
    <col min="8966" max="8966" width="51.140625" style="529" customWidth="1"/>
    <col min="8967" max="8967" width="48.7109375" style="529" customWidth="1"/>
    <col min="8968" max="8968" width="64" style="529" customWidth="1"/>
    <col min="8969" max="8969" width="42.42578125" style="529" customWidth="1"/>
    <col min="8970" max="8970" width="39.42578125" style="529" customWidth="1"/>
    <col min="8971" max="8971" width="48.7109375" style="529" customWidth="1"/>
    <col min="8972" max="8972" width="41.140625" style="529" customWidth="1"/>
    <col min="8973" max="8973" width="48.7109375" style="529" customWidth="1"/>
    <col min="8974" max="8974" width="51.140625" style="529" customWidth="1"/>
    <col min="8975" max="8975" width="48.7109375" style="529" customWidth="1"/>
    <col min="8976" max="8976" width="64" style="529" customWidth="1"/>
    <col min="8977" max="8977" width="42.42578125" style="529" customWidth="1"/>
    <col min="8978" max="8978" width="6.5703125" style="529" customWidth="1"/>
    <col min="8979" max="9216" width="9.140625" style="529"/>
    <col min="9217" max="9217" width="228" style="529" customWidth="1"/>
    <col min="9218" max="9218" width="39.42578125" style="529" customWidth="1"/>
    <col min="9219" max="9219" width="48.7109375" style="529" customWidth="1"/>
    <col min="9220" max="9220" width="41.140625" style="529" customWidth="1"/>
    <col min="9221" max="9221" width="48.7109375" style="529" customWidth="1"/>
    <col min="9222" max="9222" width="51.140625" style="529" customWidth="1"/>
    <col min="9223" max="9223" width="48.7109375" style="529" customWidth="1"/>
    <col min="9224" max="9224" width="64" style="529" customWidth="1"/>
    <col min="9225" max="9225" width="42.42578125" style="529" customWidth="1"/>
    <col min="9226" max="9226" width="39.42578125" style="529" customWidth="1"/>
    <col min="9227" max="9227" width="48.7109375" style="529" customWidth="1"/>
    <col min="9228" max="9228" width="41.140625" style="529" customWidth="1"/>
    <col min="9229" max="9229" width="48.7109375" style="529" customWidth="1"/>
    <col min="9230" max="9230" width="51.140625" style="529" customWidth="1"/>
    <col min="9231" max="9231" width="48.7109375" style="529" customWidth="1"/>
    <col min="9232" max="9232" width="64" style="529" customWidth="1"/>
    <col min="9233" max="9233" width="42.42578125" style="529" customWidth="1"/>
    <col min="9234" max="9234" width="6.5703125" style="529" customWidth="1"/>
    <col min="9235" max="9472" width="9.140625" style="529"/>
    <col min="9473" max="9473" width="228" style="529" customWidth="1"/>
    <col min="9474" max="9474" width="39.42578125" style="529" customWidth="1"/>
    <col min="9475" max="9475" width="48.7109375" style="529" customWidth="1"/>
    <col min="9476" max="9476" width="41.140625" style="529" customWidth="1"/>
    <col min="9477" max="9477" width="48.7109375" style="529" customWidth="1"/>
    <col min="9478" max="9478" width="51.140625" style="529" customWidth="1"/>
    <col min="9479" max="9479" width="48.7109375" style="529" customWidth="1"/>
    <col min="9480" max="9480" width="64" style="529" customWidth="1"/>
    <col min="9481" max="9481" width="42.42578125" style="529" customWidth="1"/>
    <col min="9482" max="9482" width="39.42578125" style="529" customWidth="1"/>
    <col min="9483" max="9483" width="48.7109375" style="529" customWidth="1"/>
    <col min="9484" max="9484" width="41.140625" style="529" customWidth="1"/>
    <col min="9485" max="9485" width="48.7109375" style="529" customWidth="1"/>
    <col min="9486" max="9486" width="51.140625" style="529" customWidth="1"/>
    <col min="9487" max="9487" width="48.7109375" style="529" customWidth="1"/>
    <col min="9488" max="9488" width="64" style="529" customWidth="1"/>
    <col min="9489" max="9489" width="42.42578125" style="529" customWidth="1"/>
    <col min="9490" max="9490" width="6.5703125" style="529" customWidth="1"/>
    <col min="9491" max="9728" width="9.140625" style="529"/>
    <col min="9729" max="9729" width="228" style="529" customWidth="1"/>
    <col min="9730" max="9730" width="39.42578125" style="529" customWidth="1"/>
    <col min="9731" max="9731" width="48.7109375" style="529" customWidth="1"/>
    <col min="9732" max="9732" width="41.140625" style="529" customWidth="1"/>
    <col min="9733" max="9733" width="48.7109375" style="529" customWidth="1"/>
    <col min="9734" max="9734" width="51.140625" style="529" customWidth="1"/>
    <col min="9735" max="9735" width="48.7109375" style="529" customWidth="1"/>
    <col min="9736" max="9736" width="64" style="529" customWidth="1"/>
    <col min="9737" max="9737" width="42.42578125" style="529" customWidth="1"/>
    <col min="9738" max="9738" width="39.42578125" style="529" customWidth="1"/>
    <col min="9739" max="9739" width="48.7109375" style="529" customWidth="1"/>
    <col min="9740" max="9740" width="41.140625" style="529" customWidth="1"/>
    <col min="9741" max="9741" width="48.7109375" style="529" customWidth="1"/>
    <col min="9742" max="9742" width="51.140625" style="529" customWidth="1"/>
    <col min="9743" max="9743" width="48.7109375" style="529" customWidth="1"/>
    <col min="9744" max="9744" width="64" style="529" customWidth="1"/>
    <col min="9745" max="9745" width="42.42578125" style="529" customWidth="1"/>
    <col min="9746" max="9746" width="6.5703125" style="529" customWidth="1"/>
    <col min="9747" max="9984" width="9.140625" style="529"/>
    <col min="9985" max="9985" width="228" style="529" customWidth="1"/>
    <col min="9986" max="9986" width="39.42578125" style="529" customWidth="1"/>
    <col min="9987" max="9987" width="48.7109375" style="529" customWidth="1"/>
    <col min="9988" max="9988" width="41.140625" style="529" customWidth="1"/>
    <col min="9989" max="9989" width="48.7109375" style="529" customWidth="1"/>
    <col min="9990" max="9990" width="51.140625" style="529" customWidth="1"/>
    <col min="9991" max="9991" width="48.7109375" style="529" customWidth="1"/>
    <col min="9992" max="9992" width="64" style="529" customWidth="1"/>
    <col min="9993" max="9993" width="42.42578125" style="529" customWidth="1"/>
    <col min="9994" max="9994" width="39.42578125" style="529" customWidth="1"/>
    <col min="9995" max="9995" width="48.7109375" style="529" customWidth="1"/>
    <col min="9996" max="9996" width="41.140625" style="529" customWidth="1"/>
    <col min="9997" max="9997" width="48.7109375" style="529" customWidth="1"/>
    <col min="9998" max="9998" width="51.140625" style="529" customWidth="1"/>
    <col min="9999" max="9999" width="48.7109375" style="529" customWidth="1"/>
    <col min="10000" max="10000" width="64" style="529" customWidth="1"/>
    <col min="10001" max="10001" width="42.42578125" style="529" customWidth="1"/>
    <col min="10002" max="10002" width="6.5703125" style="529" customWidth="1"/>
    <col min="10003" max="10240" width="9.140625" style="529"/>
    <col min="10241" max="10241" width="228" style="529" customWidth="1"/>
    <col min="10242" max="10242" width="39.42578125" style="529" customWidth="1"/>
    <col min="10243" max="10243" width="48.7109375" style="529" customWidth="1"/>
    <col min="10244" max="10244" width="41.140625" style="529" customWidth="1"/>
    <col min="10245" max="10245" width="48.7109375" style="529" customWidth="1"/>
    <col min="10246" max="10246" width="51.140625" style="529" customWidth="1"/>
    <col min="10247" max="10247" width="48.7109375" style="529" customWidth="1"/>
    <col min="10248" max="10248" width="64" style="529" customWidth="1"/>
    <col min="10249" max="10249" width="42.42578125" style="529" customWidth="1"/>
    <col min="10250" max="10250" width="39.42578125" style="529" customWidth="1"/>
    <col min="10251" max="10251" width="48.7109375" style="529" customWidth="1"/>
    <col min="10252" max="10252" width="41.140625" style="529" customWidth="1"/>
    <col min="10253" max="10253" width="48.7109375" style="529" customWidth="1"/>
    <col min="10254" max="10254" width="51.140625" style="529" customWidth="1"/>
    <col min="10255" max="10255" width="48.7109375" style="529" customWidth="1"/>
    <col min="10256" max="10256" width="64" style="529" customWidth="1"/>
    <col min="10257" max="10257" width="42.42578125" style="529" customWidth="1"/>
    <col min="10258" max="10258" width="6.5703125" style="529" customWidth="1"/>
    <col min="10259" max="10496" width="9.140625" style="529"/>
    <col min="10497" max="10497" width="228" style="529" customWidth="1"/>
    <col min="10498" max="10498" width="39.42578125" style="529" customWidth="1"/>
    <col min="10499" max="10499" width="48.7109375" style="529" customWidth="1"/>
    <col min="10500" max="10500" width="41.140625" style="529" customWidth="1"/>
    <col min="10501" max="10501" width="48.7109375" style="529" customWidth="1"/>
    <col min="10502" max="10502" width="51.140625" style="529" customWidth="1"/>
    <col min="10503" max="10503" width="48.7109375" style="529" customWidth="1"/>
    <col min="10504" max="10504" width="64" style="529" customWidth="1"/>
    <col min="10505" max="10505" width="42.42578125" style="529" customWidth="1"/>
    <col min="10506" max="10506" width="39.42578125" style="529" customWidth="1"/>
    <col min="10507" max="10507" width="48.7109375" style="529" customWidth="1"/>
    <col min="10508" max="10508" width="41.140625" style="529" customWidth="1"/>
    <col min="10509" max="10509" width="48.7109375" style="529" customWidth="1"/>
    <col min="10510" max="10510" width="51.140625" style="529" customWidth="1"/>
    <col min="10511" max="10511" width="48.7109375" style="529" customWidth="1"/>
    <col min="10512" max="10512" width="64" style="529" customWidth="1"/>
    <col min="10513" max="10513" width="42.42578125" style="529" customWidth="1"/>
    <col min="10514" max="10514" width="6.5703125" style="529" customWidth="1"/>
    <col min="10515" max="10752" width="9.140625" style="529"/>
    <col min="10753" max="10753" width="228" style="529" customWidth="1"/>
    <col min="10754" max="10754" width="39.42578125" style="529" customWidth="1"/>
    <col min="10755" max="10755" width="48.7109375" style="529" customWidth="1"/>
    <col min="10756" max="10756" width="41.140625" style="529" customWidth="1"/>
    <col min="10757" max="10757" width="48.7109375" style="529" customWidth="1"/>
    <col min="10758" max="10758" width="51.140625" style="529" customWidth="1"/>
    <col min="10759" max="10759" width="48.7109375" style="529" customWidth="1"/>
    <col min="10760" max="10760" width="64" style="529" customWidth="1"/>
    <col min="10761" max="10761" width="42.42578125" style="529" customWidth="1"/>
    <col min="10762" max="10762" width="39.42578125" style="529" customWidth="1"/>
    <col min="10763" max="10763" width="48.7109375" style="529" customWidth="1"/>
    <col min="10764" max="10764" width="41.140625" style="529" customWidth="1"/>
    <col min="10765" max="10765" width="48.7109375" style="529" customWidth="1"/>
    <col min="10766" max="10766" width="51.140625" style="529" customWidth="1"/>
    <col min="10767" max="10767" width="48.7109375" style="529" customWidth="1"/>
    <col min="10768" max="10768" width="64" style="529" customWidth="1"/>
    <col min="10769" max="10769" width="42.42578125" style="529" customWidth="1"/>
    <col min="10770" max="10770" width="6.5703125" style="529" customWidth="1"/>
    <col min="10771" max="11008" width="9.140625" style="529"/>
    <col min="11009" max="11009" width="228" style="529" customWidth="1"/>
    <col min="11010" max="11010" width="39.42578125" style="529" customWidth="1"/>
    <col min="11011" max="11011" width="48.7109375" style="529" customWidth="1"/>
    <col min="11012" max="11012" width="41.140625" style="529" customWidth="1"/>
    <col min="11013" max="11013" width="48.7109375" style="529" customWidth="1"/>
    <col min="11014" max="11014" width="51.140625" style="529" customWidth="1"/>
    <col min="11015" max="11015" width="48.7109375" style="529" customWidth="1"/>
    <col min="11016" max="11016" width="64" style="529" customWidth="1"/>
    <col min="11017" max="11017" width="42.42578125" style="529" customWidth="1"/>
    <col min="11018" max="11018" width="39.42578125" style="529" customWidth="1"/>
    <col min="11019" max="11019" width="48.7109375" style="529" customWidth="1"/>
    <col min="11020" max="11020" width="41.140625" style="529" customWidth="1"/>
    <col min="11021" max="11021" width="48.7109375" style="529" customWidth="1"/>
    <col min="11022" max="11022" width="51.140625" style="529" customWidth="1"/>
    <col min="11023" max="11023" width="48.7109375" style="529" customWidth="1"/>
    <col min="11024" max="11024" width="64" style="529" customWidth="1"/>
    <col min="11025" max="11025" width="42.42578125" style="529" customWidth="1"/>
    <col min="11026" max="11026" width="6.5703125" style="529" customWidth="1"/>
    <col min="11027" max="11264" width="9.140625" style="529"/>
    <col min="11265" max="11265" width="228" style="529" customWidth="1"/>
    <col min="11266" max="11266" width="39.42578125" style="529" customWidth="1"/>
    <col min="11267" max="11267" width="48.7109375" style="529" customWidth="1"/>
    <col min="11268" max="11268" width="41.140625" style="529" customWidth="1"/>
    <col min="11269" max="11269" width="48.7109375" style="529" customWidth="1"/>
    <col min="11270" max="11270" width="51.140625" style="529" customWidth="1"/>
    <col min="11271" max="11271" width="48.7109375" style="529" customWidth="1"/>
    <col min="11272" max="11272" width="64" style="529" customWidth="1"/>
    <col min="11273" max="11273" width="42.42578125" style="529" customWidth="1"/>
    <col min="11274" max="11274" width="39.42578125" style="529" customWidth="1"/>
    <col min="11275" max="11275" width="48.7109375" style="529" customWidth="1"/>
    <col min="11276" max="11276" width="41.140625" style="529" customWidth="1"/>
    <col min="11277" max="11277" width="48.7109375" style="529" customWidth="1"/>
    <col min="11278" max="11278" width="51.140625" style="529" customWidth="1"/>
    <col min="11279" max="11279" width="48.7109375" style="529" customWidth="1"/>
    <col min="11280" max="11280" width="64" style="529" customWidth="1"/>
    <col min="11281" max="11281" width="42.42578125" style="529" customWidth="1"/>
    <col min="11282" max="11282" width="6.5703125" style="529" customWidth="1"/>
    <col min="11283" max="11520" width="9.140625" style="529"/>
    <col min="11521" max="11521" width="228" style="529" customWidth="1"/>
    <col min="11522" max="11522" width="39.42578125" style="529" customWidth="1"/>
    <col min="11523" max="11523" width="48.7109375" style="529" customWidth="1"/>
    <col min="11524" max="11524" width="41.140625" style="529" customWidth="1"/>
    <col min="11525" max="11525" width="48.7109375" style="529" customWidth="1"/>
    <col min="11526" max="11526" width="51.140625" style="529" customWidth="1"/>
    <col min="11527" max="11527" width="48.7109375" style="529" customWidth="1"/>
    <col min="11528" max="11528" width="64" style="529" customWidth="1"/>
    <col min="11529" max="11529" width="42.42578125" style="529" customWidth="1"/>
    <col min="11530" max="11530" width="39.42578125" style="529" customWidth="1"/>
    <col min="11531" max="11531" width="48.7109375" style="529" customWidth="1"/>
    <col min="11532" max="11532" width="41.140625" style="529" customWidth="1"/>
    <col min="11533" max="11533" width="48.7109375" style="529" customWidth="1"/>
    <col min="11534" max="11534" width="51.140625" style="529" customWidth="1"/>
    <col min="11535" max="11535" width="48.7109375" style="529" customWidth="1"/>
    <col min="11536" max="11536" width="64" style="529" customWidth="1"/>
    <col min="11537" max="11537" width="42.42578125" style="529" customWidth="1"/>
    <col min="11538" max="11538" width="6.5703125" style="529" customWidth="1"/>
    <col min="11539" max="11776" width="9.140625" style="529"/>
    <col min="11777" max="11777" width="228" style="529" customWidth="1"/>
    <col min="11778" max="11778" width="39.42578125" style="529" customWidth="1"/>
    <col min="11779" max="11779" width="48.7109375" style="529" customWidth="1"/>
    <col min="11780" max="11780" width="41.140625" style="529" customWidth="1"/>
    <col min="11781" max="11781" width="48.7109375" style="529" customWidth="1"/>
    <col min="11782" max="11782" width="51.140625" style="529" customWidth="1"/>
    <col min="11783" max="11783" width="48.7109375" style="529" customWidth="1"/>
    <col min="11784" max="11784" width="64" style="529" customWidth="1"/>
    <col min="11785" max="11785" width="42.42578125" style="529" customWidth="1"/>
    <col min="11786" max="11786" width="39.42578125" style="529" customWidth="1"/>
    <col min="11787" max="11787" width="48.7109375" style="529" customWidth="1"/>
    <col min="11788" max="11788" width="41.140625" style="529" customWidth="1"/>
    <col min="11789" max="11789" width="48.7109375" style="529" customWidth="1"/>
    <col min="11790" max="11790" width="51.140625" style="529" customWidth="1"/>
    <col min="11791" max="11791" width="48.7109375" style="529" customWidth="1"/>
    <col min="11792" max="11792" width="64" style="529" customWidth="1"/>
    <col min="11793" max="11793" width="42.42578125" style="529" customWidth="1"/>
    <col min="11794" max="11794" width="6.5703125" style="529" customWidth="1"/>
    <col min="11795" max="12032" width="9.140625" style="529"/>
    <col min="12033" max="12033" width="228" style="529" customWidth="1"/>
    <col min="12034" max="12034" width="39.42578125" style="529" customWidth="1"/>
    <col min="12035" max="12035" width="48.7109375" style="529" customWidth="1"/>
    <col min="12036" max="12036" width="41.140625" style="529" customWidth="1"/>
    <col min="12037" max="12037" width="48.7109375" style="529" customWidth="1"/>
    <col min="12038" max="12038" width="51.140625" style="529" customWidth="1"/>
    <col min="12039" max="12039" width="48.7109375" style="529" customWidth="1"/>
    <col min="12040" max="12040" width="64" style="529" customWidth="1"/>
    <col min="12041" max="12041" width="42.42578125" style="529" customWidth="1"/>
    <col min="12042" max="12042" width="39.42578125" style="529" customWidth="1"/>
    <col min="12043" max="12043" width="48.7109375" style="529" customWidth="1"/>
    <col min="12044" max="12044" width="41.140625" style="529" customWidth="1"/>
    <col min="12045" max="12045" width="48.7109375" style="529" customWidth="1"/>
    <col min="12046" max="12046" width="51.140625" style="529" customWidth="1"/>
    <col min="12047" max="12047" width="48.7109375" style="529" customWidth="1"/>
    <col min="12048" max="12048" width="64" style="529" customWidth="1"/>
    <col min="12049" max="12049" width="42.42578125" style="529" customWidth="1"/>
    <col min="12050" max="12050" width="6.5703125" style="529" customWidth="1"/>
    <col min="12051" max="12288" width="9.140625" style="529"/>
    <col min="12289" max="12289" width="228" style="529" customWidth="1"/>
    <col min="12290" max="12290" width="39.42578125" style="529" customWidth="1"/>
    <col min="12291" max="12291" width="48.7109375" style="529" customWidth="1"/>
    <col min="12292" max="12292" width="41.140625" style="529" customWidth="1"/>
    <col min="12293" max="12293" width="48.7109375" style="529" customWidth="1"/>
    <col min="12294" max="12294" width="51.140625" style="529" customWidth="1"/>
    <col min="12295" max="12295" width="48.7109375" style="529" customWidth="1"/>
    <col min="12296" max="12296" width="64" style="529" customWidth="1"/>
    <col min="12297" max="12297" width="42.42578125" style="529" customWidth="1"/>
    <col min="12298" max="12298" width="39.42578125" style="529" customWidth="1"/>
    <col min="12299" max="12299" width="48.7109375" style="529" customWidth="1"/>
    <col min="12300" max="12300" width="41.140625" style="529" customWidth="1"/>
    <col min="12301" max="12301" width="48.7109375" style="529" customWidth="1"/>
    <col min="12302" max="12302" width="51.140625" style="529" customWidth="1"/>
    <col min="12303" max="12303" width="48.7109375" style="529" customWidth="1"/>
    <col min="12304" max="12304" width="64" style="529" customWidth="1"/>
    <col min="12305" max="12305" width="42.42578125" style="529" customWidth="1"/>
    <col min="12306" max="12306" width="6.5703125" style="529" customWidth="1"/>
    <col min="12307" max="12544" width="9.140625" style="529"/>
    <col min="12545" max="12545" width="228" style="529" customWidth="1"/>
    <col min="12546" max="12546" width="39.42578125" style="529" customWidth="1"/>
    <col min="12547" max="12547" width="48.7109375" style="529" customWidth="1"/>
    <col min="12548" max="12548" width="41.140625" style="529" customWidth="1"/>
    <col min="12549" max="12549" width="48.7109375" style="529" customWidth="1"/>
    <col min="12550" max="12550" width="51.140625" style="529" customWidth="1"/>
    <col min="12551" max="12551" width="48.7109375" style="529" customWidth="1"/>
    <col min="12552" max="12552" width="64" style="529" customWidth="1"/>
    <col min="12553" max="12553" width="42.42578125" style="529" customWidth="1"/>
    <col min="12554" max="12554" width="39.42578125" style="529" customWidth="1"/>
    <col min="12555" max="12555" width="48.7109375" style="529" customWidth="1"/>
    <col min="12556" max="12556" width="41.140625" style="529" customWidth="1"/>
    <col min="12557" max="12557" width="48.7109375" style="529" customWidth="1"/>
    <col min="12558" max="12558" width="51.140625" style="529" customWidth="1"/>
    <col min="12559" max="12559" width="48.7109375" style="529" customWidth="1"/>
    <col min="12560" max="12560" width="64" style="529" customWidth="1"/>
    <col min="12561" max="12561" width="42.42578125" style="529" customWidth="1"/>
    <col min="12562" max="12562" width="6.5703125" style="529" customWidth="1"/>
    <col min="12563" max="12800" width="9.140625" style="529"/>
    <col min="12801" max="12801" width="228" style="529" customWidth="1"/>
    <col min="12802" max="12802" width="39.42578125" style="529" customWidth="1"/>
    <col min="12803" max="12803" width="48.7109375" style="529" customWidth="1"/>
    <col min="12804" max="12804" width="41.140625" style="529" customWidth="1"/>
    <col min="12805" max="12805" width="48.7109375" style="529" customWidth="1"/>
    <col min="12806" max="12806" width="51.140625" style="529" customWidth="1"/>
    <col min="12807" max="12807" width="48.7109375" style="529" customWidth="1"/>
    <col min="12808" max="12808" width="64" style="529" customWidth="1"/>
    <col min="12809" max="12809" width="42.42578125" style="529" customWidth="1"/>
    <col min="12810" max="12810" width="39.42578125" style="529" customWidth="1"/>
    <col min="12811" max="12811" width="48.7109375" style="529" customWidth="1"/>
    <col min="12812" max="12812" width="41.140625" style="529" customWidth="1"/>
    <col min="12813" max="12813" width="48.7109375" style="529" customWidth="1"/>
    <col min="12814" max="12814" width="51.140625" style="529" customWidth="1"/>
    <col min="12815" max="12815" width="48.7109375" style="529" customWidth="1"/>
    <col min="12816" max="12816" width="64" style="529" customWidth="1"/>
    <col min="12817" max="12817" width="42.42578125" style="529" customWidth="1"/>
    <col min="12818" max="12818" width="6.5703125" style="529" customWidth="1"/>
    <col min="12819" max="13056" width="9.140625" style="529"/>
    <col min="13057" max="13057" width="228" style="529" customWidth="1"/>
    <col min="13058" max="13058" width="39.42578125" style="529" customWidth="1"/>
    <col min="13059" max="13059" width="48.7109375" style="529" customWidth="1"/>
    <col min="13060" max="13060" width="41.140625" style="529" customWidth="1"/>
    <col min="13061" max="13061" width="48.7109375" style="529" customWidth="1"/>
    <col min="13062" max="13062" width="51.140625" style="529" customWidth="1"/>
    <col min="13063" max="13063" width="48.7109375" style="529" customWidth="1"/>
    <col min="13064" max="13064" width="64" style="529" customWidth="1"/>
    <col min="13065" max="13065" width="42.42578125" style="529" customWidth="1"/>
    <col min="13066" max="13066" width="39.42578125" style="529" customWidth="1"/>
    <col min="13067" max="13067" width="48.7109375" style="529" customWidth="1"/>
    <col min="13068" max="13068" width="41.140625" style="529" customWidth="1"/>
    <col min="13069" max="13069" width="48.7109375" style="529" customWidth="1"/>
    <col min="13070" max="13070" width="51.140625" style="529" customWidth="1"/>
    <col min="13071" max="13071" width="48.7109375" style="529" customWidth="1"/>
    <col min="13072" max="13072" width="64" style="529" customWidth="1"/>
    <col min="13073" max="13073" width="42.42578125" style="529" customWidth="1"/>
    <col min="13074" max="13074" width="6.5703125" style="529" customWidth="1"/>
    <col min="13075" max="13312" width="9.140625" style="529"/>
    <col min="13313" max="13313" width="228" style="529" customWidth="1"/>
    <col min="13314" max="13314" width="39.42578125" style="529" customWidth="1"/>
    <col min="13315" max="13315" width="48.7109375" style="529" customWidth="1"/>
    <col min="13316" max="13316" width="41.140625" style="529" customWidth="1"/>
    <col min="13317" max="13317" width="48.7109375" style="529" customWidth="1"/>
    <col min="13318" max="13318" width="51.140625" style="529" customWidth="1"/>
    <col min="13319" max="13319" width="48.7109375" style="529" customWidth="1"/>
    <col min="13320" max="13320" width="64" style="529" customWidth="1"/>
    <col min="13321" max="13321" width="42.42578125" style="529" customWidth="1"/>
    <col min="13322" max="13322" width="39.42578125" style="529" customWidth="1"/>
    <col min="13323" max="13323" width="48.7109375" style="529" customWidth="1"/>
    <col min="13324" max="13324" width="41.140625" style="529" customWidth="1"/>
    <col min="13325" max="13325" width="48.7109375" style="529" customWidth="1"/>
    <col min="13326" max="13326" width="51.140625" style="529" customWidth="1"/>
    <col min="13327" max="13327" width="48.7109375" style="529" customWidth="1"/>
    <col min="13328" max="13328" width="64" style="529" customWidth="1"/>
    <col min="13329" max="13329" width="42.42578125" style="529" customWidth="1"/>
    <col min="13330" max="13330" width="6.5703125" style="529" customWidth="1"/>
    <col min="13331" max="13568" width="9.140625" style="529"/>
    <col min="13569" max="13569" width="228" style="529" customWidth="1"/>
    <col min="13570" max="13570" width="39.42578125" style="529" customWidth="1"/>
    <col min="13571" max="13571" width="48.7109375" style="529" customWidth="1"/>
    <col min="13572" max="13572" width="41.140625" style="529" customWidth="1"/>
    <col min="13573" max="13573" width="48.7109375" style="529" customWidth="1"/>
    <col min="13574" max="13574" width="51.140625" style="529" customWidth="1"/>
    <col min="13575" max="13575" width="48.7109375" style="529" customWidth="1"/>
    <col min="13576" max="13576" width="64" style="529" customWidth="1"/>
    <col min="13577" max="13577" width="42.42578125" style="529" customWidth="1"/>
    <col min="13578" max="13578" width="39.42578125" style="529" customWidth="1"/>
    <col min="13579" max="13579" width="48.7109375" style="529" customWidth="1"/>
    <col min="13580" max="13580" width="41.140625" style="529" customWidth="1"/>
    <col min="13581" max="13581" width="48.7109375" style="529" customWidth="1"/>
    <col min="13582" max="13582" width="51.140625" style="529" customWidth="1"/>
    <col min="13583" max="13583" width="48.7109375" style="529" customWidth="1"/>
    <col min="13584" max="13584" width="64" style="529" customWidth="1"/>
    <col min="13585" max="13585" width="42.42578125" style="529" customWidth="1"/>
    <col min="13586" max="13586" width="6.5703125" style="529" customWidth="1"/>
    <col min="13587" max="13824" width="9.140625" style="529"/>
    <col min="13825" max="13825" width="228" style="529" customWidth="1"/>
    <col min="13826" max="13826" width="39.42578125" style="529" customWidth="1"/>
    <col min="13827" max="13827" width="48.7109375" style="529" customWidth="1"/>
    <col min="13828" max="13828" width="41.140625" style="529" customWidth="1"/>
    <col min="13829" max="13829" width="48.7109375" style="529" customWidth="1"/>
    <col min="13830" max="13830" width="51.140625" style="529" customWidth="1"/>
    <col min="13831" max="13831" width="48.7109375" style="529" customWidth="1"/>
    <col min="13832" max="13832" width="64" style="529" customWidth="1"/>
    <col min="13833" max="13833" width="42.42578125" style="529" customWidth="1"/>
    <col min="13834" max="13834" width="39.42578125" style="529" customWidth="1"/>
    <col min="13835" max="13835" width="48.7109375" style="529" customWidth="1"/>
    <col min="13836" max="13836" width="41.140625" style="529" customWidth="1"/>
    <col min="13837" max="13837" width="48.7109375" style="529" customWidth="1"/>
    <col min="13838" max="13838" width="51.140625" style="529" customWidth="1"/>
    <col min="13839" max="13839" width="48.7109375" style="529" customWidth="1"/>
    <col min="13840" max="13840" width="64" style="529" customWidth="1"/>
    <col min="13841" max="13841" width="42.42578125" style="529" customWidth="1"/>
    <col min="13842" max="13842" width="6.5703125" style="529" customWidth="1"/>
    <col min="13843" max="14080" width="9.140625" style="529"/>
    <col min="14081" max="14081" width="228" style="529" customWidth="1"/>
    <col min="14082" max="14082" width="39.42578125" style="529" customWidth="1"/>
    <col min="14083" max="14083" width="48.7109375" style="529" customWidth="1"/>
    <col min="14084" max="14084" width="41.140625" style="529" customWidth="1"/>
    <col min="14085" max="14085" width="48.7109375" style="529" customWidth="1"/>
    <col min="14086" max="14086" width="51.140625" style="529" customWidth="1"/>
    <col min="14087" max="14087" width="48.7109375" style="529" customWidth="1"/>
    <col min="14088" max="14088" width="64" style="529" customWidth="1"/>
    <col min="14089" max="14089" width="42.42578125" style="529" customWidth="1"/>
    <col min="14090" max="14090" width="39.42578125" style="529" customWidth="1"/>
    <col min="14091" max="14091" width="48.7109375" style="529" customWidth="1"/>
    <col min="14092" max="14092" width="41.140625" style="529" customWidth="1"/>
    <col min="14093" max="14093" width="48.7109375" style="529" customWidth="1"/>
    <col min="14094" max="14094" width="51.140625" style="529" customWidth="1"/>
    <col min="14095" max="14095" width="48.7109375" style="529" customWidth="1"/>
    <col min="14096" max="14096" width="64" style="529" customWidth="1"/>
    <col min="14097" max="14097" width="42.42578125" style="529" customWidth="1"/>
    <col min="14098" max="14098" width="6.5703125" style="529" customWidth="1"/>
    <col min="14099" max="14336" width="9.140625" style="529"/>
    <col min="14337" max="14337" width="228" style="529" customWidth="1"/>
    <col min="14338" max="14338" width="39.42578125" style="529" customWidth="1"/>
    <col min="14339" max="14339" width="48.7109375" style="529" customWidth="1"/>
    <col min="14340" max="14340" width="41.140625" style="529" customWidth="1"/>
    <col min="14341" max="14341" width="48.7109375" style="529" customWidth="1"/>
    <col min="14342" max="14342" width="51.140625" style="529" customWidth="1"/>
    <col min="14343" max="14343" width="48.7109375" style="529" customWidth="1"/>
    <col min="14344" max="14344" width="64" style="529" customWidth="1"/>
    <col min="14345" max="14345" width="42.42578125" style="529" customWidth="1"/>
    <col min="14346" max="14346" width="39.42578125" style="529" customWidth="1"/>
    <col min="14347" max="14347" width="48.7109375" style="529" customWidth="1"/>
    <col min="14348" max="14348" width="41.140625" style="529" customWidth="1"/>
    <col min="14349" max="14349" width="48.7109375" style="529" customWidth="1"/>
    <col min="14350" max="14350" width="51.140625" style="529" customWidth="1"/>
    <col min="14351" max="14351" width="48.7109375" style="529" customWidth="1"/>
    <col min="14352" max="14352" width="64" style="529" customWidth="1"/>
    <col min="14353" max="14353" width="42.42578125" style="529" customWidth="1"/>
    <col min="14354" max="14354" width="6.5703125" style="529" customWidth="1"/>
    <col min="14355" max="14592" width="9.140625" style="529"/>
    <col min="14593" max="14593" width="228" style="529" customWidth="1"/>
    <col min="14594" max="14594" width="39.42578125" style="529" customWidth="1"/>
    <col min="14595" max="14595" width="48.7109375" style="529" customWidth="1"/>
    <col min="14596" max="14596" width="41.140625" style="529" customWidth="1"/>
    <col min="14597" max="14597" width="48.7109375" style="529" customWidth="1"/>
    <col min="14598" max="14598" width="51.140625" style="529" customWidth="1"/>
    <col min="14599" max="14599" width="48.7109375" style="529" customWidth="1"/>
    <col min="14600" max="14600" width="64" style="529" customWidth="1"/>
    <col min="14601" max="14601" width="42.42578125" style="529" customWidth="1"/>
    <col min="14602" max="14602" width="39.42578125" style="529" customWidth="1"/>
    <col min="14603" max="14603" width="48.7109375" style="529" customWidth="1"/>
    <col min="14604" max="14604" width="41.140625" style="529" customWidth="1"/>
    <col min="14605" max="14605" width="48.7109375" style="529" customWidth="1"/>
    <col min="14606" max="14606" width="51.140625" style="529" customWidth="1"/>
    <col min="14607" max="14607" width="48.7109375" style="529" customWidth="1"/>
    <col min="14608" max="14608" width="64" style="529" customWidth="1"/>
    <col min="14609" max="14609" width="42.42578125" style="529" customWidth="1"/>
    <col min="14610" max="14610" width="6.5703125" style="529" customWidth="1"/>
    <col min="14611" max="14848" width="9.140625" style="529"/>
    <col min="14849" max="14849" width="228" style="529" customWidth="1"/>
    <col min="14850" max="14850" width="39.42578125" style="529" customWidth="1"/>
    <col min="14851" max="14851" width="48.7109375" style="529" customWidth="1"/>
    <col min="14852" max="14852" width="41.140625" style="529" customWidth="1"/>
    <col min="14853" max="14853" width="48.7109375" style="529" customWidth="1"/>
    <col min="14854" max="14854" width="51.140625" style="529" customWidth="1"/>
    <col min="14855" max="14855" width="48.7109375" style="529" customWidth="1"/>
    <col min="14856" max="14856" width="64" style="529" customWidth="1"/>
    <col min="14857" max="14857" width="42.42578125" style="529" customWidth="1"/>
    <col min="14858" max="14858" width="39.42578125" style="529" customWidth="1"/>
    <col min="14859" max="14859" width="48.7109375" style="529" customWidth="1"/>
    <col min="14860" max="14860" width="41.140625" style="529" customWidth="1"/>
    <col min="14861" max="14861" width="48.7109375" style="529" customWidth="1"/>
    <col min="14862" max="14862" width="51.140625" style="529" customWidth="1"/>
    <col min="14863" max="14863" width="48.7109375" style="529" customWidth="1"/>
    <col min="14864" max="14864" width="64" style="529" customWidth="1"/>
    <col min="14865" max="14865" width="42.42578125" style="529" customWidth="1"/>
    <col min="14866" max="14866" width="6.5703125" style="529" customWidth="1"/>
    <col min="14867" max="15104" width="9.140625" style="529"/>
    <col min="15105" max="15105" width="228" style="529" customWidth="1"/>
    <col min="15106" max="15106" width="39.42578125" style="529" customWidth="1"/>
    <col min="15107" max="15107" width="48.7109375" style="529" customWidth="1"/>
    <col min="15108" max="15108" width="41.140625" style="529" customWidth="1"/>
    <col min="15109" max="15109" width="48.7109375" style="529" customWidth="1"/>
    <col min="15110" max="15110" width="51.140625" style="529" customWidth="1"/>
    <col min="15111" max="15111" width="48.7109375" style="529" customWidth="1"/>
    <col min="15112" max="15112" width="64" style="529" customWidth="1"/>
    <col min="15113" max="15113" width="42.42578125" style="529" customWidth="1"/>
    <col min="15114" max="15114" width="39.42578125" style="529" customWidth="1"/>
    <col min="15115" max="15115" width="48.7109375" style="529" customWidth="1"/>
    <col min="15116" max="15116" width="41.140625" style="529" customWidth="1"/>
    <col min="15117" max="15117" width="48.7109375" style="529" customWidth="1"/>
    <col min="15118" max="15118" width="51.140625" style="529" customWidth="1"/>
    <col min="15119" max="15119" width="48.7109375" style="529" customWidth="1"/>
    <col min="15120" max="15120" width="64" style="529" customWidth="1"/>
    <col min="15121" max="15121" width="42.42578125" style="529" customWidth="1"/>
    <col min="15122" max="15122" width="6.5703125" style="529" customWidth="1"/>
    <col min="15123" max="15360" width="9.140625" style="529"/>
    <col min="15361" max="15361" width="228" style="529" customWidth="1"/>
    <col min="15362" max="15362" width="39.42578125" style="529" customWidth="1"/>
    <col min="15363" max="15363" width="48.7109375" style="529" customWidth="1"/>
    <col min="15364" max="15364" width="41.140625" style="529" customWidth="1"/>
    <col min="15365" max="15365" width="48.7109375" style="529" customWidth="1"/>
    <col min="15366" max="15366" width="51.140625" style="529" customWidth="1"/>
    <col min="15367" max="15367" width="48.7109375" style="529" customWidth="1"/>
    <col min="15368" max="15368" width="64" style="529" customWidth="1"/>
    <col min="15369" max="15369" width="42.42578125" style="529" customWidth="1"/>
    <col min="15370" max="15370" width="39.42578125" style="529" customWidth="1"/>
    <col min="15371" max="15371" width="48.7109375" style="529" customWidth="1"/>
    <col min="15372" max="15372" width="41.140625" style="529" customWidth="1"/>
    <col min="15373" max="15373" width="48.7109375" style="529" customWidth="1"/>
    <col min="15374" max="15374" width="51.140625" style="529" customWidth="1"/>
    <col min="15375" max="15375" width="48.7109375" style="529" customWidth="1"/>
    <col min="15376" max="15376" width="64" style="529" customWidth="1"/>
    <col min="15377" max="15377" width="42.42578125" style="529" customWidth="1"/>
    <col min="15378" max="15378" width="6.5703125" style="529" customWidth="1"/>
    <col min="15379" max="15616" width="9.140625" style="529"/>
    <col min="15617" max="15617" width="228" style="529" customWidth="1"/>
    <col min="15618" max="15618" width="39.42578125" style="529" customWidth="1"/>
    <col min="15619" max="15619" width="48.7109375" style="529" customWidth="1"/>
    <col min="15620" max="15620" width="41.140625" style="529" customWidth="1"/>
    <col min="15621" max="15621" width="48.7109375" style="529" customWidth="1"/>
    <col min="15622" max="15622" width="51.140625" style="529" customWidth="1"/>
    <col min="15623" max="15623" width="48.7109375" style="529" customWidth="1"/>
    <col min="15624" max="15624" width="64" style="529" customWidth="1"/>
    <col min="15625" max="15625" width="42.42578125" style="529" customWidth="1"/>
    <col min="15626" max="15626" width="39.42578125" style="529" customWidth="1"/>
    <col min="15627" max="15627" width="48.7109375" style="529" customWidth="1"/>
    <col min="15628" max="15628" width="41.140625" style="529" customWidth="1"/>
    <col min="15629" max="15629" width="48.7109375" style="529" customWidth="1"/>
    <col min="15630" max="15630" width="51.140625" style="529" customWidth="1"/>
    <col min="15631" max="15631" width="48.7109375" style="529" customWidth="1"/>
    <col min="15632" max="15632" width="64" style="529" customWidth="1"/>
    <col min="15633" max="15633" width="42.42578125" style="529" customWidth="1"/>
    <col min="15634" max="15634" width="6.5703125" style="529" customWidth="1"/>
    <col min="15635" max="15872" width="9.140625" style="529"/>
    <col min="15873" max="15873" width="228" style="529" customWidth="1"/>
    <col min="15874" max="15874" width="39.42578125" style="529" customWidth="1"/>
    <col min="15875" max="15875" width="48.7109375" style="529" customWidth="1"/>
    <col min="15876" max="15876" width="41.140625" style="529" customWidth="1"/>
    <col min="15877" max="15877" width="48.7109375" style="529" customWidth="1"/>
    <col min="15878" max="15878" width="51.140625" style="529" customWidth="1"/>
    <col min="15879" max="15879" width="48.7109375" style="529" customWidth="1"/>
    <col min="15880" max="15880" width="64" style="529" customWidth="1"/>
    <col min="15881" max="15881" width="42.42578125" style="529" customWidth="1"/>
    <col min="15882" max="15882" width="39.42578125" style="529" customWidth="1"/>
    <col min="15883" max="15883" width="48.7109375" style="529" customWidth="1"/>
    <col min="15884" max="15884" width="41.140625" style="529" customWidth="1"/>
    <col min="15885" max="15885" width="48.7109375" style="529" customWidth="1"/>
    <col min="15886" max="15886" width="51.140625" style="529" customWidth="1"/>
    <col min="15887" max="15887" width="48.7109375" style="529" customWidth="1"/>
    <col min="15888" max="15888" width="64" style="529" customWidth="1"/>
    <col min="15889" max="15889" width="42.42578125" style="529" customWidth="1"/>
    <col min="15890" max="15890" width="6.5703125" style="529" customWidth="1"/>
    <col min="15891" max="16128" width="9.140625" style="529"/>
    <col min="16129" max="16129" width="228" style="529" customWidth="1"/>
    <col min="16130" max="16130" width="39.42578125" style="529" customWidth="1"/>
    <col min="16131" max="16131" width="48.7109375" style="529" customWidth="1"/>
    <col min="16132" max="16132" width="41.140625" style="529" customWidth="1"/>
    <col min="16133" max="16133" width="48.7109375" style="529" customWidth="1"/>
    <col min="16134" max="16134" width="51.140625" style="529" customWidth="1"/>
    <col min="16135" max="16135" width="48.7109375" style="529" customWidth="1"/>
    <col min="16136" max="16136" width="64" style="529" customWidth="1"/>
    <col min="16137" max="16137" width="42.42578125" style="529" customWidth="1"/>
    <col min="16138" max="16138" width="39.42578125" style="529" customWidth="1"/>
    <col min="16139" max="16139" width="48.7109375" style="529" customWidth="1"/>
    <col min="16140" max="16140" width="41.140625" style="529" customWidth="1"/>
    <col min="16141" max="16141" width="48.7109375" style="529" customWidth="1"/>
    <col min="16142" max="16142" width="51.140625" style="529" customWidth="1"/>
    <col min="16143" max="16143" width="48.7109375" style="529" customWidth="1"/>
    <col min="16144" max="16144" width="64" style="529" customWidth="1"/>
    <col min="16145" max="16145" width="42.42578125" style="529" customWidth="1"/>
    <col min="16146" max="16146" width="6.5703125" style="529" customWidth="1"/>
    <col min="16147" max="16384" width="9.140625" style="529"/>
  </cols>
  <sheetData>
    <row r="1" spans="1:26" s="1" customFormat="1" ht="5.25" hidden="1" customHeight="1">
      <c r="A1" s="138"/>
      <c r="B1" s="139"/>
      <c r="C1" s="281"/>
      <c r="D1" s="139"/>
      <c r="E1" s="139"/>
      <c r="F1" s="139"/>
      <c r="G1" s="139"/>
      <c r="H1" s="139"/>
      <c r="I1" s="139"/>
      <c r="J1" s="139"/>
      <c r="K1" s="139"/>
      <c r="L1" s="139"/>
      <c r="M1" s="139"/>
      <c r="N1" s="139"/>
      <c r="O1" s="139"/>
      <c r="P1" s="139"/>
      <c r="Q1" s="139"/>
      <c r="R1" s="236"/>
    </row>
    <row r="2" spans="1:26" s="2" customFormat="1" ht="145.5" customHeight="1">
      <c r="A2" s="749" t="s">
        <v>620</v>
      </c>
      <c r="B2" s="749"/>
      <c r="C2" s="749"/>
      <c r="D2" s="749"/>
      <c r="E2" s="749"/>
      <c r="F2" s="749"/>
      <c r="G2" s="749"/>
      <c r="H2" s="749"/>
      <c r="I2" s="749"/>
      <c r="J2" s="749"/>
      <c r="K2" s="749"/>
      <c r="L2" s="749"/>
      <c r="M2" s="749"/>
      <c r="N2" s="749"/>
      <c r="O2" s="749"/>
      <c r="P2" s="749"/>
      <c r="Q2" s="749"/>
      <c r="R2" s="236"/>
    </row>
    <row r="3" spans="1:26" s="2" customFormat="1" ht="75" customHeight="1">
      <c r="A3" s="749" t="s">
        <v>212</v>
      </c>
      <c r="B3" s="749"/>
      <c r="C3" s="749"/>
      <c r="D3" s="749"/>
      <c r="E3" s="749"/>
      <c r="F3" s="749"/>
      <c r="G3" s="749"/>
      <c r="H3" s="749"/>
      <c r="I3" s="749"/>
      <c r="J3" s="749"/>
      <c r="K3" s="749"/>
      <c r="L3" s="749"/>
      <c r="M3" s="749"/>
      <c r="N3" s="749"/>
      <c r="O3" s="749"/>
      <c r="P3" s="749"/>
      <c r="Q3" s="749"/>
      <c r="R3" s="236"/>
    </row>
    <row r="4" spans="1:26" s="2" customFormat="1" ht="63" customHeight="1">
      <c r="A4" s="749" t="s">
        <v>806</v>
      </c>
      <c r="B4" s="749"/>
      <c r="C4" s="749"/>
      <c r="D4" s="749"/>
      <c r="E4" s="749"/>
      <c r="F4" s="749"/>
      <c r="G4" s="749"/>
      <c r="H4" s="749"/>
      <c r="I4" s="749"/>
      <c r="J4" s="749"/>
      <c r="K4" s="749"/>
      <c r="L4" s="749"/>
      <c r="M4" s="749"/>
      <c r="N4" s="749"/>
      <c r="O4" s="749"/>
      <c r="P4" s="749"/>
      <c r="Q4" s="749"/>
      <c r="R4" s="236"/>
    </row>
    <row r="5" spans="1:26" s="3" customFormat="1" ht="144.75" customHeight="1">
      <c r="A5" s="753" t="s">
        <v>725</v>
      </c>
      <c r="B5" s="753"/>
      <c r="C5" s="753"/>
      <c r="D5" s="753"/>
      <c r="E5" s="753"/>
      <c r="F5" s="753"/>
      <c r="G5" s="753"/>
      <c r="H5" s="753"/>
      <c r="I5" s="753"/>
      <c r="J5" s="753"/>
      <c r="K5" s="753"/>
      <c r="L5" s="753"/>
      <c r="M5" s="753"/>
      <c r="N5" s="753"/>
      <c r="O5" s="753"/>
      <c r="P5" s="753"/>
      <c r="Q5" s="753"/>
      <c r="R5" s="237"/>
    </row>
    <row r="6" spans="1:26" ht="6" customHeight="1"/>
    <row r="7" spans="1:26" ht="73.5" customHeight="1">
      <c r="A7" s="205"/>
      <c r="B7" s="206"/>
      <c r="C7" s="240"/>
      <c r="D7" s="207"/>
      <c r="E7" s="207"/>
      <c r="F7" s="206"/>
      <c r="G7" s="206"/>
      <c r="H7" s="206"/>
      <c r="I7" s="206"/>
      <c r="J7" s="206"/>
      <c r="K7" s="207"/>
      <c r="L7" s="206"/>
      <c r="M7" s="206"/>
      <c r="N7" s="207"/>
      <c r="O7" s="207"/>
      <c r="P7" s="206"/>
      <c r="Q7" s="207"/>
      <c r="R7" s="241"/>
    </row>
    <row r="8" spans="1:26" s="243" customFormat="1" ht="82.5" customHeight="1">
      <c r="A8" s="282"/>
      <c r="B8" s="754" t="s">
        <v>211</v>
      </c>
      <c r="C8" s="754"/>
      <c r="D8" s="754"/>
      <c r="E8" s="754"/>
      <c r="F8" s="754"/>
      <c r="G8" s="754"/>
      <c r="H8" s="754"/>
      <c r="I8" s="754"/>
      <c r="J8" s="754" t="s">
        <v>45</v>
      </c>
      <c r="K8" s="754"/>
      <c r="L8" s="754"/>
      <c r="M8" s="754"/>
      <c r="N8" s="754"/>
      <c r="O8" s="754"/>
      <c r="P8" s="754"/>
      <c r="Q8" s="754"/>
      <c r="R8" s="241"/>
      <c r="Y8" s="243">
        <v>1</v>
      </c>
      <c r="Z8" s="243">
        <v>1</v>
      </c>
    </row>
    <row r="9" spans="1:26" s="250" customFormat="1" ht="262.5" customHeight="1">
      <c r="A9" s="244"/>
      <c r="B9" s="244" t="s">
        <v>43</v>
      </c>
      <c r="C9" s="245" t="s">
        <v>196</v>
      </c>
      <c r="D9" s="244" t="s">
        <v>197</v>
      </c>
      <c r="E9" s="246" t="s">
        <v>198</v>
      </c>
      <c r="F9" s="247" t="s">
        <v>199</v>
      </c>
      <c r="G9" s="246" t="s">
        <v>200</v>
      </c>
      <c r="H9" s="244" t="s">
        <v>201</v>
      </c>
      <c r="I9" s="247" t="s">
        <v>45</v>
      </c>
      <c r="J9" s="244" t="s">
        <v>43</v>
      </c>
      <c r="K9" s="246" t="s">
        <v>196</v>
      </c>
      <c r="L9" s="247" t="s">
        <v>197</v>
      </c>
      <c r="M9" s="246" t="s">
        <v>198</v>
      </c>
      <c r="N9" s="244" t="s">
        <v>199</v>
      </c>
      <c r="O9" s="246" t="s">
        <v>200</v>
      </c>
      <c r="P9" s="244" t="s">
        <v>201</v>
      </c>
      <c r="Q9" s="244" t="s">
        <v>45</v>
      </c>
      <c r="R9" s="248"/>
      <c r="S9" s="249"/>
      <c r="T9" s="249"/>
      <c r="U9" s="248"/>
      <c r="V9" s="249"/>
      <c r="W9" s="249"/>
      <c r="X9" s="248"/>
      <c r="Y9" s="249">
        <v>1</v>
      </c>
      <c r="Z9" s="250">
        <v>1</v>
      </c>
    </row>
    <row r="10" spans="1:26" ht="168" customHeight="1">
      <c r="A10" s="251" t="s">
        <v>164</v>
      </c>
      <c r="B10" s="252">
        <v>14430.1123644</v>
      </c>
      <c r="C10" s="252">
        <v>189.07209</v>
      </c>
      <c r="D10" s="252">
        <v>0</v>
      </c>
      <c r="E10" s="252">
        <v>0</v>
      </c>
      <c r="F10" s="252">
        <v>0</v>
      </c>
      <c r="G10" s="252">
        <v>0</v>
      </c>
      <c r="H10" s="252">
        <v>0</v>
      </c>
      <c r="I10" s="252">
        <v>14619.184449999999</v>
      </c>
      <c r="J10" s="252">
        <v>8085512.4499610001</v>
      </c>
      <c r="K10" s="252">
        <v>106700.07800560001</v>
      </c>
      <c r="L10" s="252">
        <v>38126.176012999997</v>
      </c>
      <c r="M10" s="252">
        <v>939.91738179999993</v>
      </c>
      <c r="N10" s="252">
        <v>24242.815173799998</v>
      </c>
      <c r="O10" s="252">
        <v>4820.3285808000001</v>
      </c>
      <c r="P10" s="252">
        <v>21505.773370000003</v>
      </c>
      <c r="Q10" s="252">
        <v>8281847.5384799996</v>
      </c>
      <c r="R10" s="241"/>
    </row>
    <row r="11" spans="1:26" ht="168" customHeight="1">
      <c r="A11" s="251" t="s">
        <v>165</v>
      </c>
      <c r="B11" s="253">
        <v>8716.3744000000006</v>
      </c>
      <c r="C11" s="253">
        <v>0</v>
      </c>
      <c r="D11" s="253">
        <v>0</v>
      </c>
      <c r="E11" s="253">
        <v>0</v>
      </c>
      <c r="F11" s="253">
        <v>41.999480000000005</v>
      </c>
      <c r="G11" s="253">
        <v>0</v>
      </c>
      <c r="H11" s="253">
        <v>0</v>
      </c>
      <c r="I11" s="253">
        <v>8758.373880000001</v>
      </c>
      <c r="J11" s="253">
        <v>97857.506876600004</v>
      </c>
      <c r="K11" s="253">
        <v>2222.8335299999999</v>
      </c>
      <c r="L11" s="252">
        <v>540.57670999999993</v>
      </c>
      <c r="M11" s="252">
        <v>13.102259999999999</v>
      </c>
      <c r="N11" s="252">
        <v>41.999480000000005</v>
      </c>
      <c r="O11" s="252">
        <v>149.00349</v>
      </c>
      <c r="P11" s="252">
        <v>455.37284999999997</v>
      </c>
      <c r="Q11" s="252">
        <v>101280.39519</v>
      </c>
      <c r="R11" s="241"/>
    </row>
    <row r="12" spans="1:26" ht="168" customHeight="1">
      <c r="A12" s="251" t="s">
        <v>166</v>
      </c>
      <c r="B12" s="253">
        <v>0</v>
      </c>
      <c r="C12" s="253">
        <v>0</v>
      </c>
      <c r="D12" s="253">
        <v>0</v>
      </c>
      <c r="E12" s="253">
        <v>0</v>
      </c>
      <c r="F12" s="253">
        <v>0</v>
      </c>
      <c r="G12" s="253">
        <v>0</v>
      </c>
      <c r="H12" s="253">
        <v>0</v>
      </c>
      <c r="I12" s="253">
        <v>0</v>
      </c>
      <c r="J12" s="253">
        <v>173674.65494380001</v>
      </c>
      <c r="K12" s="253">
        <v>25989.49711</v>
      </c>
      <c r="L12" s="252">
        <v>0</v>
      </c>
      <c r="M12" s="252">
        <v>0</v>
      </c>
      <c r="N12" s="252">
        <v>42.138080000000002</v>
      </c>
      <c r="O12" s="252">
        <v>0</v>
      </c>
      <c r="P12" s="252">
        <v>1012569.2464600001</v>
      </c>
      <c r="Q12" s="252">
        <v>1212275.5365899999</v>
      </c>
      <c r="R12" s="241"/>
    </row>
    <row r="13" spans="1:26" ht="168" customHeight="1">
      <c r="A13" s="251" t="s">
        <v>167</v>
      </c>
      <c r="B13" s="252">
        <v>435.23944</v>
      </c>
      <c r="C13" s="252">
        <v>0</v>
      </c>
      <c r="D13" s="252">
        <v>284.37200999999999</v>
      </c>
      <c r="E13" s="252">
        <v>0</v>
      </c>
      <c r="F13" s="252">
        <v>0</v>
      </c>
      <c r="G13" s="252">
        <v>0</v>
      </c>
      <c r="H13" s="252">
        <v>0</v>
      </c>
      <c r="I13" s="252">
        <v>719.61144999999999</v>
      </c>
      <c r="J13" s="252">
        <v>352679.41458859999</v>
      </c>
      <c r="K13" s="252">
        <v>1565.7766999999999</v>
      </c>
      <c r="L13" s="252">
        <v>649.79743999999994</v>
      </c>
      <c r="M13" s="252">
        <v>103.43483999999999</v>
      </c>
      <c r="N13" s="252">
        <v>564.21531100000004</v>
      </c>
      <c r="O13" s="252">
        <v>62.428849999999997</v>
      </c>
      <c r="P13" s="252">
        <v>763534.16000999999</v>
      </c>
      <c r="Q13" s="252">
        <v>1119159.2277500001</v>
      </c>
      <c r="R13" s="241"/>
    </row>
    <row r="14" spans="1:26" ht="168" customHeight="1">
      <c r="A14" s="251" t="s">
        <v>168</v>
      </c>
      <c r="B14" s="252">
        <v>38091.6729338</v>
      </c>
      <c r="C14" s="252">
        <v>650.76079000000004</v>
      </c>
      <c r="D14" s="252">
        <v>144.72388000000001</v>
      </c>
      <c r="E14" s="252">
        <v>3.9357500000000001</v>
      </c>
      <c r="F14" s="252">
        <v>106.70977999999999</v>
      </c>
      <c r="G14" s="252">
        <v>69.983070000000012</v>
      </c>
      <c r="H14" s="252">
        <v>8.7692000000000014</v>
      </c>
      <c r="I14" s="252">
        <v>39076.555399999997</v>
      </c>
      <c r="J14" s="252">
        <v>17139704.964766599</v>
      </c>
      <c r="K14" s="252">
        <v>146756.83149479999</v>
      </c>
      <c r="L14" s="252">
        <v>41653.373966600004</v>
      </c>
      <c r="M14" s="252">
        <v>5536.4206900000008</v>
      </c>
      <c r="N14" s="252">
        <v>89420.604438399998</v>
      </c>
      <c r="O14" s="252">
        <v>52483.166414599997</v>
      </c>
      <c r="P14" s="252">
        <v>1149562.45643</v>
      </c>
      <c r="Q14" s="252">
        <v>18625117.818270002</v>
      </c>
      <c r="R14" s="241"/>
    </row>
    <row r="15" spans="1:26" ht="168" customHeight="1">
      <c r="A15" s="251" t="s">
        <v>169</v>
      </c>
      <c r="B15" s="252">
        <v>32.40992</v>
      </c>
      <c r="C15" s="252">
        <v>0</v>
      </c>
      <c r="D15" s="252">
        <v>0</v>
      </c>
      <c r="E15" s="252">
        <v>0</v>
      </c>
      <c r="F15" s="252">
        <v>0</v>
      </c>
      <c r="G15" s="252">
        <v>0</v>
      </c>
      <c r="H15" s="252">
        <v>15.5</v>
      </c>
      <c r="I15" s="252">
        <v>47.90992</v>
      </c>
      <c r="J15" s="252">
        <v>928344.72282619996</v>
      </c>
      <c r="K15" s="252">
        <v>11.151969999999999</v>
      </c>
      <c r="L15" s="252">
        <v>35.407230000000006</v>
      </c>
      <c r="M15" s="252">
        <v>0</v>
      </c>
      <c r="N15" s="252">
        <v>885.98221999999998</v>
      </c>
      <c r="O15" s="252">
        <v>20.58</v>
      </c>
      <c r="P15" s="252">
        <v>472657.59752999997</v>
      </c>
      <c r="Q15" s="252">
        <v>1401955.4417699999</v>
      </c>
      <c r="R15" s="241"/>
    </row>
    <row r="16" spans="1:26" ht="168" customHeight="1">
      <c r="A16" s="251" t="s">
        <v>108</v>
      </c>
      <c r="B16" s="252">
        <v>191808.73885479997</v>
      </c>
      <c r="C16" s="252">
        <v>323.2373</v>
      </c>
      <c r="D16" s="252">
        <v>1114.40625</v>
      </c>
      <c r="E16" s="252">
        <v>72.514690000000002</v>
      </c>
      <c r="F16" s="252">
        <v>4130.8730099999993</v>
      </c>
      <c r="G16" s="252">
        <v>0</v>
      </c>
      <c r="H16" s="252">
        <v>18940.9869</v>
      </c>
      <c r="I16" s="252">
        <v>216390.75700000001</v>
      </c>
      <c r="J16" s="252">
        <v>11033876.2656014</v>
      </c>
      <c r="K16" s="252">
        <v>281286.49206620001</v>
      </c>
      <c r="L16" s="252">
        <v>35130.762803199999</v>
      </c>
      <c r="M16" s="252">
        <v>938.11310100000003</v>
      </c>
      <c r="N16" s="252">
        <v>116495.45899460001</v>
      </c>
      <c r="O16" s="252">
        <v>55361.122693999998</v>
      </c>
      <c r="P16" s="252">
        <v>5803578.7387899999</v>
      </c>
      <c r="Q16" s="252">
        <v>17326666.954</v>
      </c>
      <c r="R16" s="241"/>
    </row>
    <row r="17" spans="1:18" ht="168" customHeight="1">
      <c r="A17" s="251" t="s">
        <v>170</v>
      </c>
      <c r="B17" s="252">
        <v>330856.06563299999</v>
      </c>
      <c r="C17" s="252">
        <v>9776.8607056000001</v>
      </c>
      <c r="D17" s="252">
        <v>3798.3468952000003</v>
      </c>
      <c r="E17" s="252">
        <v>271.45188999999999</v>
      </c>
      <c r="F17" s="252">
        <v>8917.1946580000003</v>
      </c>
      <c r="G17" s="252">
        <v>204.96226620000002</v>
      </c>
      <c r="H17" s="252">
        <v>21531.60109</v>
      </c>
      <c r="I17" s="252">
        <v>375356.48313999997</v>
      </c>
      <c r="J17" s="252">
        <v>23878157.616959203</v>
      </c>
      <c r="K17" s="252">
        <v>288529.74506559997</v>
      </c>
      <c r="L17" s="252">
        <v>153503.87922199999</v>
      </c>
      <c r="M17" s="252">
        <v>11922.1108938</v>
      </c>
      <c r="N17" s="252">
        <v>300832.64115140005</v>
      </c>
      <c r="O17" s="252">
        <v>26546.3838918</v>
      </c>
      <c r="P17" s="252">
        <v>1808075.30782</v>
      </c>
      <c r="Q17" s="252">
        <v>26467567.685400002</v>
      </c>
      <c r="R17" s="241"/>
    </row>
    <row r="18" spans="1:18" ht="168" customHeight="1">
      <c r="A18" s="251" t="s">
        <v>171</v>
      </c>
      <c r="B18" s="252">
        <v>37148.132134200001</v>
      </c>
      <c r="C18" s="252">
        <v>1534.6923537999999</v>
      </c>
      <c r="D18" s="252">
        <v>352.03886999999997</v>
      </c>
      <c r="E18" s="252">
        <v>27.204540000000001</v>
      </c>
      <c r="F18" s="252">
        <v>233.27905999999999</v>
      </c>
      <c r="G18" s="252">
        <v>51.715360000000004</v>
      </c>
      <c r="H18" s="252">
        <v>0</v>
      </c>
      <c r="I18" s="252">
        <v>39347.062319999997</v>
      </c>
      <c r="J18" s="252">
        <v>1576469.3622238</v>
      </c>
      <c r="K18" s="252">
        <v>48448.111560400001</v>
      </c>
      <c r="L18" s="252">
        <v>13235.730908199999</v>
      </c>
      <c r="M18" s="252">
        <v>917.48648000000003</v>
      </c>
      <c r="N18" s="252">
        <v>15152.2397772</v>
      </c>
      <c r="O18" s="252">
        <v>23847.1286358</v>
      </c>
      <c r="P18" s="252">
        <v>24997.135879999998</v>
      </c>
      <c r="Q18" s="252">
        <v>1703067.1955299999</v>
      </c>
      <c r="R18" s="241"/>
    </row>
    <row r="19" spans="1:18" ht="168" customHeight="1">
      <c r="A19" s="251" t="s">
        <v>172</v>
      </c>
      <c r="B19" s="252">
        <v>26276.658919599999</v>
      </c>
      <c r="C19" s="252">
        <v>817.17561000000001</v>
      </c>
      <c r="D19" s="252">
        <v>599.07674999999995</v>
      </c>
      <c r="E19" s="252">
        <v>157.59645999999998</v>
      </c>
      <c r="F19" s="252">
        <v>250.14554999999999</v>
      </c>
      <c r="G19" s="252">
        <v>143.73278120000001</v>
      </c>
      <c r="H19" s="252">
        <v>388.47399999999999</v>
      </c>
      <c r="I19" s="252">
        <v>28632.860059999999</v>
      </c>
      <c r="J19" s="252">
        <v>5665148.2414147994</v>
      </c>
      <c r="K19" s="252">
        <v>58128.730463799999</v>
      </c>
      <c r="L19" s="252">
        <v>26702.506503799999</v>
      </c>
      <c r="M19" s="252">
        <v>1581.5162864000001</v>
      </c>
      <c r="N19" s="252">
        <v>49950.060215400001</v>
      </c>
      <c r="O19" s="252">
        <v>4909.9654861999998</v>
      </c>
      <c r="P19" s="252">
        <v>313536.83792999998</v>
      </c>
      <c r="Q19" s="252">
        <v>6119957.8583500003</v>
      </c>
      <c r="R19" s="241"/>
    </row>
    <row r="20" spans="1:18" ht="168" customHeight="1">
      <c r="A20" s="251" t="s">
        <v>173</v>
      </c>
      <c r="B20" s="252">
        <v>387.03576280000004</v>
      </c>
      <c r="C20" s="252">
        <v>0</v>
      </c>
      <c r="D20" s="252">
        <v>0</v>
      </c>
      <c r="E20" s="252">
        <v>0</v>
      </c>
      <c r="F20" s="252">
        <v>0</v>
      </c>
      <c r="G20" s="252">
        <v>0</v>
      </c>
      <c r="H20" s="252">
        <v>10.98324</v>
      </c>
      <c r="I20" s="252">
        <v>398.01900000000001</v>
      </c>
      <c r="J20" s="252">
        <v>795318.76696479996</v>
      </c>
      <c r="K20" s="252">
        <v>2193.4649092</v>
      </c>
      <c r="L20" s="252">
        <v>1919.1368500000001</v>
      </c>
      <c r="M20" s="252">
        <v>0</v>
      </c>
      <c r="N20" s="252">
        <v>2710.3650388000001</v>
      </c>
      <c r="O20" s="252">
        <v>92.617550000000008</v>
      </c>
      <c r="P20" s="252">
        <v>3986267.85494</v>
      </c>
      <c r="Q20" s="252">
        <v>4788502.2062299997</v>
      </c>
      <c r="R20" s="241"/>
    </row>
    <row r="21" spans="1:18" ht="168" customHeight="1">
      <c r="A21" s="251" t="s">
        <v>174</v>
      </c>
      <c r="B21" s="252">
        <v>290488.26601639995</v>
      </c>
      <c r="C21" s="252">
        <v>3566.4753900000001</v>
      </c>
      <c r="D21" s="252">
        <v>1212.7109352</v>
      </c>
      <c r="E21" s="252">
        <v>352.79558000000003</v>
      </c>
      <c r="F21" s="252">
        <v>2711.7570299999998</v>
      </c>
      <c r="G21" s="252">
        <v>56.824889999999996</v>
      </c>
      <c r="H21" s="252">
        <v>394.52992999999998</v>
      </c>
      <c r="I21" s="252">
        <v>298783.35975999996</v>
      </c>
      <c r="J21" s="252">
        <v>23148632.967620999</v>
      </c>
      <c r="K21" s="252">
        <v>97275.161610400013</v>
      </c>
      <c r="L21" s="252">
        <v>88760.798949399992</v>
      </c>
      <c r="M21" s="252">
        <v>1615.8047742000001</v>
      </c>
      <c r="N21" s="252">
        <v>193009.99298440001</v>
      </c>
      <c r="O21" s="252">
        <v>11720.3603788</v>
      </c>
      <c r="P21" s="252">
        <v>3013230.3737399997</v>
      </c>
      <c r="Q21" s="252">
        <v>26554245.460069999</v>
      </c>
      <c r="R21" s="241"/>
    </row>
    <row r="22" spans="1:18" ht="168" customHeight="1">
      <c r="A22" s="251" t="s">
        <v>175</v>
      </c>
      <c r="B22" s="252">
        <v>45.892800000000001</v>
      </c>
      <c r="C22" s="252">
        <v>18.583179999999999</v>
      </c>
      <c r="D22" s="252">
        <v>0</v>
      </c>
      <c r="E22" s="252">
        <v>0</v>
      </c>
      <c r="F22" s="252">
        <v>0</v>
      </c>
      <c r="G22" s="252">
        <v>0</v>
      </c>
      <c r="H22" s="252">
        <v>40</v>
      </c>
      <c r="I22" s="252">
        <v>104.47597999999999</v>
      </c>
      <c r="J22" s="252">
        <v>11065.3735268</v>
      </c>
      <c r="K22" s="252">
        <v>40.65746</v>
      </c>
      <c r="L22" s="252">
        <v>19.488970000000002</v>
      </c>
      <c r="M22" s="252">
        <v>0</v>
      </c>
      <c r="N22" s="252">
        <v>82.67389</v>
      </c>
      <c r="O22" s="252">
        <v>9.8117000000000001</v>
      </c>
      <c r="P22" s="252">
        <v>5625.1313600000003</v>
      </c>
      <c r="Q22" s="252">
        <v>16843.136910000001</v>
      </c>
      <c r="R22" s="241"/>
    </row>
    <row r="23" spans="1:18" ht="168" customHeight="1">
      <c r="A23" s="251" t="s">
        <v>176</v>
      </c>
      <c r="B23" s="252">
        <v>1362.5632599999999</v>
      </c>
      <c r="C23" s="252">
        <v>0</v>
      </c>
      <c r="D23" s="252">
        <v>0</v>
      </c>
      <c r="E23" s="252">
        <v>0</v>
      </c>
      <c r="F23" s="252">
        <v>0</v>
      </c>
      <c r="G23" s="252">
        <v>0</v>
      </c>
      <c r="H23" s="252">
        <v>0</v>
      </c>
      <c r="I23" s="252">
        <v>1362.5632599999999</v>
      </c>
      <c r="J23" s="252">
        <v>265462.5987342</v>
      </c>
      <c r="K23" s="252">
        <v>5558.2324257999999</v>
      </c>
      <c r="L23" s="252">
        <v>443.38153999999997</v>
      </c>
      <c r="M23" s="252">
        <v>19.9134876</v>
      </c>
      <c r="N23" s="252">
        <v>1609.9954677999999</v>
      </c>
      <c r="O23" s="252">
        <v>992.33659279999995</v>
      </c>
      <c r="P23" s="252">
        <v>3160.5768399999997</v>
      </c>
      <c r="Q23" s="252">
        <v>277247.03506999998</v>
      </c>
      <c r="R23" s="241"/>
    </row>
    <row r="24" spans="1:18" ht="168" customHeight="1">
      <c r="A24" s="251" t="s">
        <v>177</v>
      </c>
      <c r="B24" s="252">
        <v>14171.196808000001</v>
      </c>
      <c r="C24" s="252">
        <v>187.95588000000001</v>
      </c>
      <c r="D24" s="252">
        <v>246.58333999999999</v>
      </c>
      <c r="E24" s="252">
        <v>9.1478400000000004</v>
      </c>
      <c r="F24" s="252">
        <v>0</v>
      </c>
      <c r="G24" s="252">
        <v>31.654109999999999</v>
      </c>
      <c r="H24" s="252">
        <v>50.285779999999995</v>
      </c>
      <c r="I24" s="252">
        <v>14696.823759999999</v>
      </c>
      <c r="J24" s="252">
        <v>2693272.4418858001</v>
      </c>
      <c r="K24" s="252">
        <v>16024.6026286</v>
      </c>
      <c r="L24" s="252">
        <v>23630.725393800003</v>
      </c>
      <c r="M24" s="252">
        <v>813.87284999999997</v>
      </c>
      <c r="N24" s="252">
        <v>16343.5117486</v>
      </c>
      <c r="O24" s="252">
        <v>1067.2940599999999</v>
      </c>
      <c r="P24" s="252">
        <v>226939.28393999999</v>
      </c>
      <c r="Q24" s="252">
        <v>2978091.73251</v>
      </c>
      <c r="R24" s="241"/>
    </row>
    <row r="25" spans="1:18" ht="168" customHeight="1">
      <c r="A25" s="251" t="s">
        <v>178</v>
      </c>
      <c r="B25" s="252">
        <v>69.909610000000001</v>
      </c>
      <c r="C25" s="252">
        <v>0</v>
      </c>
      <c r="D25" s="252">
        <v>0</v>
      </c>
      <c r="E25" s="252">
        <v>0</v>
      </c>
      <c r="F25" s="252">
        <v>0</v>
      </c>
      <c r="G25" s="252">
        <v>0</v>
      </c>
      <c r="H25" s="252">
        <v>0</v>
      </c>
      <c r="I25" s="252">
        <v>69.909610000000001</v>
      </c>
      <c r="J25" s="252">
        <v>2206.4445894</v>
      </c>
      <c r="K25" s="252">
        <v>0</v>
      </c>
      <c r="L25" s="252">
        <v>0</v>
      </c>
      <c r="M25" s="252">
        <v>0</v>
      </c>
      <c r="N25" s="252">
        <v>0</v>
      </c>
      <c r="O25" s="252">
        <v>0</v>
      </c>
      <c r="P25" s="252">
        <v>1430.1477399999999</v>
      </c>
      <c r="Q25" s="252">
        <v>3636.5923299999999</v>
      </c>
      <c r="R25" s="241"/>
    </row>
    <row r="26" spans="1:18" ht="168" customHeight="1">
      <c r="A26" s="251" t="s">
        <v>179</v>
      </c>
      <c r="B26" s="252">
        <v>0</v>
      </c>
      <c r="C26" s="252">
        <v>0</v>
      </c>
      <c r="D26" s="252">
        <v>0</v>
      </c>
      <c r="E26" s="252">
        <v>0</v>
      </c>
      <c r="F26" s="252">
        <v>0</v>
      </c>
      <c r="G26" s="252">
        <v>0</v>
      </c>
      <c r="H26" s="252">
        <v>0</v>
      </c>
      <c r="I26" s="252">
        <v>0</v>
      </c>
      <c r="J26" s="252">
        <v>1773.4569792</v>
      </c>
      <c r="K26" s="252">
        <v>0</v>
      </c>
      <c r="L26" s="252">
        <v>0</v>
      </c>
      <c r="M26" s="252">
        <v>0</v>
      </c>
      <c r="N26" s="252">
        <v>0</v>
      </c>
      <c r="O26" s="252">
        <v>0</v>
      </c>
      <c r="P26" s="252">
        <v>950.73390000000006</v>
      </c>
      <c r="Q26" s="252">
        <v>2724.1908800000001</v>
      </c>
      <c r="R26" s="241"/>
    </row>
    <row r="27" spans="1:18" s="180" customFormat="1" ht="297.75" customHeight="1">
      <c r="A27" s="254" t="s">
        <v>180</v>
      </c>
      <c r="B27" s="255">
        <v>0</v>
      </c>
      <c r="C27" s="255">
        <v>0</v>
      </c>
      <c r="D27" s="255">
        <v>0</v>
      </c>
      <c r="E27" s="255">
        <v>0</v>
      </c>
      <c r="F27" s="255">
        <v>0</v>
      </c>
      <c r="G27" s="255">
        <v>0</v>
      </c>
      <c r="H27" s="255">
        <v>0</v>
      </c>
      <c r="I27" s="255">
        <v>0</v>
      </c>
      <c r="J27" s="255">
        <v>1525.0106950000002</v>
      </c>
      <c r="K27" s="255">
        <v>301.87090000000001</v>
      </c>
      <c r="L27" s="255">
        <v>0</v>
      </c>
      <c r="M27" s="255">
        <v>0</v>
      </c>
      <c r="N27" s="255">
        <v>146.15463</v>
      </c>
      <c r="O27" s="255">
        <v>0</v>
      </c>
      <c r="P27" s="255">
        <v>6851.0113600000004</v>
      </c>
      <c r="Q27" s="255">
        <v>8824.0475800000004</v>
      </c>
      <c r="R27" s="256"/>
    </row>
    <row r="28" spans="1:18" s="180" customFormat="1" ht="111.75" customHeight="1">
      <c r="A28" s="283" t="s">
        <v>194</v>
      </c>
      <c r="B28" s="284">
        <f>SUM(B10:B27)</f>
        <v>954320.26885699981</v>
      </c>
      <c r="C28" s="284">
        <f t="shared" ref="C28:Q28" si="0">SUM(C10:C27)</f>
        <v>17064.813299400004</v>
      </c>
      <c r="D28" s="284">
        <f t="shared" si="0"/>
        <v>7752.2589304000012</v>
      </c>
      <c r="E28" s="284">
        <f t="shared" si="0"/>
        <v>894.64675</v>
      </c>
      <c r="F28" s="284">
        <f t="shared" si="0"/>
        <v>16391.958567999998</v>
      </c>
      <c r="G28" s="284">
        <f t="shared" si="0"/>
        <v>558.87247739999998</v>
      </c>
      <c r="H28" s="284">
        <f t="shared" si="0"/>
        <v>41381.130139999994</v>
      </c>
      <c r="I28" s="284">
        <f t="shared" si="0"/>
        <v>1038363.9489899997</v>
      </c>
      <c r="J28" s="284">
        <f t="shared" si="0"/>
        <v>95850682.261158183</v>
      </c>
      <c r="K28" s="284">
        <f t="shared" si="0"/>
        <v>1081033.2379004001</v>
      </c>
      <c r="L28" s="284">
        <f t="shared" si="0"/>
        <v>424351.74250000005</v>
      </c>
      <c r="M28" s="284">
        <f t="shared" si="0"/>
        <v>24401.693044800002</v>
      </c>
      <c r="N28" s="284">
        <f t="shared" si="0"/>
        <v>811530.84860140004</v>
      </c>
      <c r="O28" s="284">
        <f t="shared" si="0"/>
        <v>182082.52832479999</v>
      </c>
      <c r="P28" s="284">
        <f t="shared" si="0"/>
        <v>18614927.740889993</v>
      </c>
      <c r="Q28" s="284">
        <f t="shared" si="0"/>
        <v>116989010.05291</v>
      </c>
      <c r="R28" s="256"/>
    </row>
    <row r="29" spans="1:18" ht="27.75" customHeight="1" thickBot="1">
      <c r="A29" s="285"/>
      <c r="B29" s="286"/>
      <c r="C29" s="287"/>
      <c r="D29" s="288"/>
      <c r="E29" s="288"/>
      <c r="F29" s="288"/>
      <c r="G29" s="288"/>
      <c r="H29" s="288"/>
      <c r="I29" s="288"/>
      <c r="J29" s="288"/>
      <c r="K29" s="288"/>
      <c r="L29" s="286"/>
      <c r="M29" s="286"/>
      <c r="N29" s="286"/>
      <c r="O29" s="286"/>
      <c r="P29" s="286"/>
      <c r="Q29" s="286"/>
      <c r="R29" s="241"/>
    </row>
    <row r="30" spans="1:18" ht="87" customHeight="1">
      <c r="A30" s="238" t="s">
        <v>730</v>
      </c>
      <c r="B30" s="160"/>
      <c r="C30" s="263"/>
      <c r="D30" s="191"/>
      <c r="E30" s="191"/>
      <c r="F30" s="191"/>
      <c r="G30" s="191"/>
      <c r="H30" s="191"/>
      <c r="I30" s="191"/>
      <c r="J30" s="191"/>
      <c r="K30" s="191"/>
      <c r="L30" s="192"/>
      <c r="M30" s="192"/>
      <c r="N30" s="20"/>
      <c r="O30" s="20"/>
      <c r="P30" s="20"/>
      <c r="Q30" s="20"/>
    </row>
    <row r="31" spans="1:18" ht="13.5" customHeight="1">
      <c r="A31" s="19"/>
      <c r="B31" s="44"/>
      <c r="C31" s="264"/>
      <c r="D31" s="21"/>
      <c r="E31" s="21"/>
      <c r="F31" s="21"/>
      <c r="G31" s="21"/>
      <c r="H31" s="21"/>
      <c r="I31" s="21"/>
      <c r="J31" s="21"/>
      <c r="K31" s="21"/>
      <c r="L31" s="21"/>
      <c r="M31" s="137"/>
      <c r="N31" s="20"/>
      <c r="O31" s="20"/>
      <c r="P31" s="20"/>
      <c r="Q31" s="20"/>
    </row>
    <row r="32" spans="1:18" ht="13.5" customHeight="1">
      <c r="A32" s="19"/>
      <c r="B32" s="44"/>
      <c r="C32" s="264"/>
      <c r="D32" s="21"/>
      <c r="E32" s="21"/>
      <c r="F32" s="21"/>
      <c r="G32" s="21"/>
      <c r="H32" s="21"/>
      <c r="I32" s="21"/>
      <c r="J32" s="21"/>
      <c r="K32" s="21"/>
      <c r="L32" s="21"/>
      <c r="M32" s="137"/>
      <c r="N32" s="20"/>
      <c r="O32" s="20"/>
      <c r="P32" s="20"/>
      <c r="Q32" s="20"/>
    </row>
    <row r="33" spans="1:17" ht="13.5" customHeight="1">
      <c r="A33" s="19"/>
      <c r="B33" s="44"/>
      <c r="C33" s="264"/>
      <c r="D33" s="21"/>
      <c r="E33" s="21"/>
      <c r="F33" s="21"/>
      <c r="G33" s="21"/>
      <c r="H33" s="21"/>
      <c r="I33" s="21"/>
      <c r="J33" s="21"/>
      <c r="K33" s="21"/>
      <c r="L33" s="21"/>
      <c r="M33" s="137"/>
      <c r="N33" s="20"/>
      <c r="O33" s="20"/>
      <c r="P33" s="20"/>
      <c r="Q33" s="20"/>
    </row>
    <row r="34" spans="1:17" ht="13.5" customHeight="1">
      <c r="A34" s="19"/>
      <c r="B34" s="44"/>
      <c r="C34" s="264"/>
      <c r="D34" s="21"/>
      <c r="E34" s="21"/>
      <c r="F34" s="21"/>
      <c r="G34" s="21"/>
      <c r="H34" s="21"/>
      <c r="I34" s="21"/>
      <c r="J34" s="21"/>
      <c r="K34" s="21"/>
      <c r="L34" s="21"/>
      <c r="M34" s="137"/>
      <c r="N34" s="20"/>
      <c r="O34" s="20"/>
      <c r="P34" s="20"/>
      <c r="Q34" s="20"/>
    </row>
    <row r="35" spans="1:17" ht="13.5" customHeight="1">
      <c r="A35" s="19"/>
      <c r="B35" s="44"/>
      <c r="C35" s="264"/>
      <c r="D35" s="21"/>
      <c r="E35" s="21"/>
      <c r="F35" s="21"/>
      <c r="G35" s="21"/>
      <c r="H35" s="21"/>
      <c r="I35" s="21"/>
      <c r="J35" s="21"/>
      <c r="K35" s="21"/>
      <c r="L35" s="21"/>
      <c r="M35" s="137"/>
      <c r="N35" s="20"/>
      <c r="O35" s="20"/>
      <c r="P35" s="20"/>
      <c r="Q35" s="20"/>
    </row>
    <row r="36" spans="1:17" ht="13.5" customHeight="1">
      <c r="A36" s="19"/>
      <c r="B36" s="44"/>
      <c r="C36" s="264"/>
      <c r="D36" s="21"/>
      <c r="E36" s="21"/>
      <c r="F36" s="21"/>
      <c r="G36" s="21"/>
      <c r="H36" s="21"/>
      <c r="I36" s="21"/>
      <c r="J36" s="21"/>
      <c r="K36" s="21"/>
      <c r="L36" s="21"/>
      <c r="M36" s="137"/>
      <c r="N36" s="20"/>
      <c r="O36" s="20"/>
      <c r="P36" s="20"/>
      <c r="Q36" s="20"/>
    </row>
    <row r="37" spans="1:17" ht="13.5" customHeight="1">
      <c r="A37" s="168"/>
      <c r="B37" s="234"/>
      <c r="C37" s="264"/>
      <c r="D37" s="21"/>
      <c r="E37" s="21"/>
      <c r="F37" s="21"/>
      <c r="G37" s="21"/>
      <c r="H37" s="21"/>
      <c r="I37" s="21"/>
      <c r="J37" s="21"/>
      <c r="K37" s="21"/>
      <c r="L37" s="21"/>
      <c r="M37" s="137"/>
      <c r="N37" s="20"/>
      <c r="O37" s="20"/>
      <c r="P37" s="20"/>
      <c r="Q37" s="20"/>
    </row>
    <row r="38" spans="1:17" ht="13.5" customHeight="1">
      <c r="A38" s="19"/>
      <c r="B38" s="234"/>
      <c r="C38" s="264"/>
      <c r="D38" s="21"/>
      <c r="E38" s="21"/>
      <c r="F38" s="21"/>
      <c r="G38" s="21"/>
      <c r="H38" s="21"/>
      <c r="I38" s="21"/>
      <c r="J38" s="21"/>
      <c r="K38" s="21"/>
      <c r="L38" s="21"/>
      <c r="M38" s="137"/>
      <c r="N38" s="20"/>
      <c r="O38" s="20"/>
      <c r="P38" s="20"/>
      <c r="Q38" s="20"/>
    </row>
    <row r="39" spans="1:17" ht="13.5" customHeight="1">
      <c r="A39" s="19"/>
      <c r="B39" s="234"/>
      <c r="C39" s="264"/>
      <c r="D39" s="21"/>
      <c r="E39" s="21"/>
      <c r="F39" s="21"/>
      <c r="G39" s="21"/>
      <c r="H39" s="21"/>
      <c r="I39" s="21"/>
      <c r="J39" s="21"/>
      <c r="K39" s="21"/>
      <c r="L39" s="21"/>
      <c r="M39" s="137"/>
      <c r="N39" s="20"/>
      <c r="O39" s="20"/>
      <c r="P39" s="20"/>
      <c r="Q39" s="20"/>
    </row>
    <row r="40" spans="1:17" ht="13.5" customHeight="1">
      <c r="A40" s="19"/>
      <c r="B40" s="234"/>
      <c r="C40" s="264"/>
      <c r="D40" s="21"/>
      <c r="E40" s="21"/>
      <c r="F40" s="21"/>
      <c r="G40" s="21"/>
      <c r="H40" s="21"/>
      <c r="I40" s="21"/>
      <c r="J40" s="21"/>
      <c r="K40" s="21"/>
      <c r="L40" s="21"/>
      <c r="M40" s="137"/>
      <c r="N40" s="20"/>
      <c r="O40" s="20"/>
      <c r="P40" s="20"/>
      <c r="Q40" s="20"/>
    </row>
    <row r="41" spans="1:17" ht="13.5" customHeight="1">
      <c r="A41" s="19"/>
      <c r="B41" s="234"/>
      <c r="C41" s="264"/>
      <c r="D41" s="21"/>
      <c r="E41" s="21"/>
      <c r="F41" s="21"/>
      <c r="G41" s="21"/>
      <c r="H41" s="21"/>
      <c r="I41" s="21"/>
      <c r="J41" s="21"/>
      <c r="K41" s="21"/>
      <c r="L41" s="21"/>
      <c r="M41" s="137"/>
      <c r="N41" s="20"/>
      <c r="O41" s="20"/>
      <c r="P41" s="20"/>
      <c r="Q41" s="20"/>
    </row>
    <row r="42" spans="1:17" ht="13.5" customHeight="1">
      <c r="A42" s="19"/>
      <c r="B42" s="234"/>
      <c r="C42" s="264"/>
      <c r="D42" s="21"/>
      <c r="E42" s="21"/>
      <c r="F42" s="21"/>
      <c r="G42" s="21"/>
      <c r="H42" s="21"/>
      <c r="I42" s="21"/>
      <c r="J42" s="21"/>
      <c r="K42" s="21"/>
      <c r="L42" s="21"/>
      <c r="M42" s="137"/>
      <c r="N42" s="20"/>
      <c r="O42" s="20"/>
      <c r="P42" s="20"/>
      <c r="Q42" s="20"/>
    </row>
    <row r="43" spans="1:17" ht="13.5" customHeight="1">
      <c r="A43" s="168"/>
      <c r="B43" s="234"/>
      <c r="C43" s="264"/>
      <c r="D43" s="21"/>
      <c r="E43" s="21"/>
      <c r="F43" s="21"/>
      <c r="G43" s="21"/>
      <c r="H43" s="21"/>
      <c r="I43" s="21"/>
      <c r="J43" s="21"/>
      <c r="K43" s="21"/>
      <c r="L43" s="21"/>
      <c r="M43" s="137"/>
      <c r="N43" s="20"/>
      <c r="O43" s="20"/>
      <c r="P43" s="20"/>
      <c r="Q43" s="20"/>
    </row>
    <row r="44" spans="1:17" ht="13.5" customHeight="1">
      <c r="A44" s="19"/>
      <c r="B44" s="44"/>
      <c r="C44" s="264"/>
      <c r="D44" s="21"/>
      <c r="E44" s="21"/>
      <c r="F44" s="21"/>
      <c r="G44" s="21"/>
      <c r="H44" s="21"/>
      <c r="I44" s="21"/>
      <c r="J44" s="21"/>
      <c r="K44" s="21"/>
      <c r="L44" s="21"/>
      <c r="M44" s="137"/>
      <c r="N44" s="20"/>
      <c r="O44" s="20"/>
      <c r="P44" s="20"/>
      <c r="Q44" s="20"/>
    </row>
    <row r="45" spans="1:17" ht="13.5" customHeight="1">
      <c r="A45" s="19"/>
      <c r="B45" s="44"/>
      <c r="C45" s="264"/>
      <c r="D45" s="21"/>
      <c r="E45" s="21"/>
      <c r="F45" s="21"/>
      <c r="G45" s="21"/>
      <c r="H45" s="21"/>
      <c r="I45" s="21"/>
      <c r="J45" s="21"/>
      <c r="K45" s="21"/>
      <c r="L45" s="21"/>
      <c r="M45" s="137"/>
      <c r="N45" s="20"/>
      <c r="O45" s="20"/>
      <c r="P45" s="20"/>
      <c r="Q45" s="20"/>
    </row>
    <row r="46" spans="1:17" ht="13.5" customHeight="1">
      <c r="A46" s="19"/>
      <c r="B46" s="44"/>
      <c r="C46" s="264"/>
      <c r="D46" s="21"/>
      <c r="E46" s="21"/>
      <c r="F46" s="21"/>
      <c r="G46" s="21"/>
      <c r="H46" s="21"/>
      <c r="I46" s="21"/>
      <c r="J46" s="21"/>
      <c r="K46" s="21"/>
      <c r="L46" s="21"/>
      <c r="M46" s="137"/>
      <c r="N46" s="20"/>
      <c r="O46" s="20"/>
      <c r="P46" s="20"/>
      <c r="Q46" s="20"/>
    </row>
    <row r="47" spans="1:17" ht="13.5" customHeight="1">
      <c r="A47" s="168"/>
      <c r="B47" s="44"/>
      <c r="C47" s="264"/>
      <c r="D47" s="21"/>
      <c r="E47" s="21"/>
      <c r="F47" s="21"/>
      <c r="G47" s="21"/>
      <c r="H47" s="21"/>
      <c r="I47" s="21"/>
      <c r="J47" s="21"/>
      <c r="K47" s="21"/>
      <c r="L47" s="21"/>
      <c r="M47" s="137"/>
      <c r="N47" s="20"/>
      <c r="O47" s="20"/>
      <c r="P47" s="20"/>
      <c r="Q47" s="20"/>
    </row>
    <row r="48" spans="1:17" ht="13.5" customHeight="1">
      <c r="A48" s="19"/>
      <c r="B48" s="44"/>
      <c r="C48" s="264"/>
      <c r="D48" s="21"/>
      <c r="E48" s="21"/>
      <c r="F48" s="21"/>
      <c r="G48" s="21"/>
      <c r="H48" s="21"/>
      <c r="I48" s="21"/>
      <c r="J48" s="21"/>
      <c r="K48" s="21"/>
      <c r="L48" s="21"/>
      <c r="M48" s="137"/>
      <c r="N48" s="20"/>
      <c r="O48" s="20"/>
      <c r="P48" s="20"/>
      <c r="Q48" s="20"/>
    </row>
    <row r="49" spans="1:17" ht="13.5" customHeight="1">
      <c r="A49" s="19"/>
      <c r="B49" s="44"/>
      <c r="C49" s="264"/>
      <c r="D49" s="21"/>
      <c r="E49" s="21"/>
      <c r="F49" s="21"/>
      <c r="G49" s="21"/>
      <c r="H49" s="21"/>
      <c r="I49" s="21"/>
      <c r="J49" s="21"/>
      <c r="K49" s="21"/>
      <c r="L49" s="21"/>
      <c r="M49" s="137"/>
      <c r="N49" s="20"/>
      <c r="O49" s="20"/>
      <c r="P49" s="20"/>
      <c r="Q49" s="20"/>
    </row>
    <row r="50" spans="1:17" ht="13.5" customHeight="1">
      <c r="A50" s="19"/>
      <c r="B50" s="44"/>
      <c r="C50" s="264"/>
      <c r="D50" s="21"/>
      <c r="E50" s="21"/>
      <c r="F50" s="21"/>
      <c r="G50" s="21"/>
      <c r="H50" s="21"/>
      <c r="I50" s="21"/>
      <c r="J50" s="21"/>
      <c r="K50" s="21"/>
      <c r="L50" s="21"/>
      <c r="M50" s="137"/>
      <c r="N50" s="20"/>
      <c r="O50" s="20"/>
      <c r="P50" s="20"/>
      <c r="Q50" s="20"/>
    </row>
    <row r="51" spans="1:17" ht="13.5" customHeight="1">
      <c r="A51" s="19"/>
      <c r="B51" s="44"/>
      <c r="C51" s="264"/>
      <c r="D51" s="21"/>
      <c r="E51" s="21"/>
      <c r="F51" s="21"/>
      <c r="G51" s="21"/>
      <c r="H51" s="21"/>
      <c r="I51" s="21"/>
      <c r="J51" s="21"/>
      <c r="K51" s="21"/>
      <c r="L51" s="21"/>
      <c r="M51" s="137"/>
      <c r="N51" s="20"/>
      <c r="O51" s="20"/>
      <c r="P51" s="20"/>
      <c r="Q51" s="20"/>
    </row>
    <row r="52" spans="1:17" ht="13.5" customHeight="1">
      <c r="A52" s="168"/>
      <c r="B52" s="44"/>
      <c r="C52" s="264"/>
      <c r="D52" s="21"/>
      <c r="E52" s="21"/>
      <c r="F52" s="21"/>
      <c r="G52" s="21"/>
      <c r="H52" s="21"/>
      <c r="I52" s="21"/>
      <c r="J52" s="21"/>
      <c r="K52" s="21"/>
      <c r="L52" s="21"/>
      <c r="M52" s="137"/>
      <c r="N52" s="20"/>
      <c r="O52" s="20"/>
      <c r="P52" s="20"/>
      <c r="Q52" s="20"/>
    </row>
    <row r="53" spans="1:17" ht="13.5" customHeight="1">
      <c r="A53" s="19"/>
      <c r="B53" s="44"/>
      <c r="C53" s="264"/>
      <c r="D53" s="21"/>
      <c r="E53" s="21"/>
      <c r="F53" s="21"/>
      <c r="G53" s="21"/>
      <c r="H53" s="21"/>
      <c r="I53" s="21"/>
      <c r="J53" s="21"/>
      <c r="K53" s="21"/>
      <c r="L53" s="21"/>
      <c r="M53" s="137"/>
      <c r="N53" s="20"/>
      <c r="O53" s="20"/>
      <c r="P53" s="20"/>
      <c r="Q53" s="20"/>
    </row>
    <row r="54" spans="1:17" ht="13.5" customHeight="1">
      <c r="A54" s="19"/>
      <c r="B54" s="44"/>
      <c r="C54" s="264"/>
      <c r="D54" s="21"/>
      <c r="E54" s="21"/>
      <c r="F54" s="21"/>
      <c r="G54" s="21"/>
      <c r="H54" s="21"/>
      <c r="I54" s="21"/>
      <c r="J54" s="21"/>
      <c r="K54" s="21"/>
      <c r="L54" s="21"/>
      <c r="M54" s="137"/>
      <c r="N54" s="20"/>
      <c r="O54" s="20"/>
      <c r="P54" s="20"/>
      <c r="Q54" s="20"/>
    </row>
    <row r="55" spans="1:17" ht="13.5" customHeight="1">
      <c r="A55" s="19"/>
      <c r="B55" s="44"/>
      <c r="C55" s="264"/>
      <c r="D55" s="21"/>
      <c r="E55" s="21"/>
      <c r="F55" s="21"/>
      <c r="G55" s="21"/>
      <c r="H55" s="21"/>
      <c r="I55" s="21"/>
      <c r="J55" s="21"/>
      <c r="K55" s="21"/>
      <c r="L55" s="21"/>
      <c r="M55" s="137"/>
      <c r="N55" s="20"/>
      <c r="O55" s="20"/>
      <c r="P55" s="20"/>
      <c r="Q55" s="20"/>
    </row>
    <row r="56" spans="1:17" ht="9" customHeight="1">
      <c r="A56" s="166"/>
      <c r="B56" s="44"/>
      <c r="C56" s="264"/>
      <c r="D56" s="21"/>
      <c r="E56" s="21"/>
      <c r="F56" s="21"/>
      <c r="G56" s="21"/>
      <c r="H56" s="21"/>
      <c r="I56" s="21"/>
      <c r="J56" s="21"/>
      <c r="K56" s="21"/>
      <c r="L56" s="21"/>
      <c r="M56" s="137"/>
      <c r="N56" s="20"/>
      <c r="O56" s="20"/>
      <c r="P56" s="20"/>
      <c r="Q56" s="20"/>
    </row>
    <row r="57" spans="1:17" ht="9" customHeight="1">
      <c r="A57" s="166"/>
      <c r="B57" s="44"/>
      <c r="C57" s="264"/>
      <c r="D57" s="21"/>
      <c r="E57" s="21"/>
      <c r="F57" s="21"/>
      <c r="G57" s="21"/>
      <c r="H57" s="21"/>
      <c r="I57" s="21"/>
      <c r="J57" s="21"/>
      <c r="K57" s="21"/>
      <c r="L57" s="21"/>
      <c r="M57" s="137"/>
      <c r="N57" s="20"/>
      <c r="O57" s="20"/>
      <c r="P57" s="20"/>
      <c r="Q57" s="20"/>
    </row>
    <row r="58" spans="1:17" ht="9" customHeight="1">
      <c r="A58" s="166"/>
      <c r="B58" s="44"/>
      <c r="C58" s="264"/>
      <c r="D58" s="21"/>
      <c r="E58" s="21"/>
      <c r="F58" s="21"/>
      <c r="G58" s="21"/>
      <c r="H58" s="21"/>
      <c r="I58" s="21"/>
      <c r="J58" s="21"/>
      <c r="K58" s="21"/>
      <c r="L58" s="21"/>
      <c r="M58" s="137"/>
      <c r="N58" s="20"/>
      <c r="O58" s="20"/>
      <c r="P58" s="20"/>
      <c r="Q58" s="20"/>
    </row>
    <row r="59" spans="1:17" ht="9" customHeight="1">
      <c r="A59" s="166"/>
      <c r="B59" s="44"/>
      <c r="C59" s="264"/>
      <c r="D59" s="21"/>
      <c r="E59" s="21"/>
      <c r="F59" s="21"/>
      <c r="G59" s="21"/>
      <c r="H59" s="21"/>
      <c r="I59" s="21"/>
      <c r="J59" s="21"/>
      <c r="K59" s="21"/>
      <c r="L59" s="21"/>
      <c r="M59" s="137"/>
      <c r="N59" s="20"/>
      <c r="O59" s="20"/>
      <c r="P59" s="20"/>
      <c r="Q59" s="20"/>
    </row>
    <row r="60" spans="1:17" ht="9" customHeight="1">
      <c r="A60" s="167"/>
      <c r="B60" s="44"/>
      <c r="C60" s="264"/>
      <c r="D60" s="21"/>
      <c r="E60" s="21"/>
      <c r="F60" s="21"/>
      <c r="G60" s="21"/>
      <c r="H60" s="21"/>
      <c r="I60" s="21"/>
      <c r="J60" s="21"/>
      <c r="K60" s="21"/>
      <c r="L60" s="21"/>
      <c r="M60" s="137"/>
      <c r="N60" s="20"/>
      <c r="O60" s="20"/>
      <c r="P60" s="20"/>
      <c r="Q60" s="20"/>
    </row>
    <row r="61" spans="1:17" ht="9" customHeight="1">
      <c r="A61" s="167"/>
      <c r="C61" s="264"/>
      <c r="D61" s="21"/>
      <c r="E61" s="21"/>
      <c r="F61" s="21"/>
      <c r="G61" s="21"/>
      <c r="H61" s="21"/>
      <c r="I61" s="21"/>
      <c r="J61" s="21"/>
      <c r="K61" s="21"/>
      <c r="L61" s="21"/>
      <c r="M61" s="20"/>
      <c r="N61" s="20"/>
      <c r="O61" s="20"/>
      <c r="P61" s="20"/>
      <c r="Q61" s="20"/>
    </row>
    <row r="62" spans="1:17" ht="9" customHeight="1">
      <c r="A62" s="168"/>
      <c r="C62" s="264"/>
      <c r="D62" s="21"/>
      <c r="E62" s="21"/>
      <c r="F62" s="21"/>
      <c r="G62" s="21"/>
      <c r="H62" s="21"/>
      <c r="I62" s="21"/>
      <c r="J62" s="21"/>
      <c r="K62" s="21"/>
      <c r="L62" s="21"/>
      <c r="M62" s="20"/>
      <c r="N62" s="20"/>
      <c r="O62" s="20"/>
      <c r="P62" s="20"/>
      <c r="Q62" s="20"/>
    </row>
    <row r="63" spans="1:17" ht="9" customHeight="1">
      <c r="A63" s="19"/>
      <c r="C63" s="264"/>
      <c r="D63" s="21"/>
      <c r="E63" s="21"/>
      <c r="F63" s="21"/>
      <c r="G63" s="21"/>
      <c r="H63" s="21"/>
      <c r="I63" s="21"/>
      <c r="J63" s="21"/>
      <c r="K63" s="21"/>
      <c r="L63" s="21"/>
      <c r="M63" s="20"/>
      <c r="N63" s="20"/>
      <c r="O63" s="20"/>
      <c r="P63" s="20"/>
      <c r="Q63" s="20"/>
    </row>
    <row r="64" spans="1:17" ht="9" customHeight="1">
      <c r="A64" s="19"/>
      <c r="C64" s="264"/>
      <c r="D64" s="21"/>
      <c r="E64" s="21"/>
      <c r="F64" s="21"/>
      <c r="G64" s="21"/>
      <c r="H64" s="21"/>
      <c r="I64" s="21"/>
      <c r="J64" s="21"/>
      <c r="K64" s="21"/>
      <c r="L64" s="21"/>
      <c r="M64" s="20"/>
      <c r="N64" s="20"/>
      <c r="O64" s="20"/>
      <c r="P64" s="20"/>
      <c r="Q64" s="20"/>
    </row>
    <row r="65" spans="1:17" ht="9" customHeight="1">
      <c r="A65" s="19"/>
      <c r="C65" s="264"/>
      <c r="D65" s="21"/>
      <c r="E65" s="21"/>
      <c r="F65" s="21"/>
      <c r="G65" s="21"/>
      <c r="H65" s="21"/>
      <c r="I65" s="21"/>
      <c r="J65" s="21"/>
      <c r="K65" s="21"/>
      <c r="L65" s="21"/>
      <c r="M65" s="20"/>
      <c r="N65" s="20"/>
      <c r="O65" s="20"/>
      <c r="P65" s="20"/>
      <c r="Q65" s="20"/>
    </row>
    <row r="66" spans="1:17" ht="9" customHeight="1">
      <c r="A66" s="19"/>
      <c r="C66" s="264"/>
      <c r="D66" s="21"/>
      <c r="E66" s="21"/>
      <c r="F66" s="21"/>
      <c r="G66" s="21"/>
      <c r="H66" s="21"/>
      <c r="I66" s="21"/>
      <c r="J66" s="21"/>
      <c r="K66" s="21"/>
      <c r="L66" s="21"/>
      <c r="M66" s="20"/>
      <c r="N66" s="20"/>
      <c r="O66" s="20"/>
      <c r="P66" s="20"/>
      <c r="Q66" s="20"/>
    </row>
    <row r="67" spans="1:17" ht="9" customHeight="1">
      <c r="A67" s="166"/>
      <c r="C67" s="264"/>
      <c r="D67" s="21"/>
      <c r="E67" s="21"/>
      <c r="F67" s="21"/>
      <c r="G67" s="21"/>
      <c r="H67" s="21"/>
      <c r="I67" s="21"/>
      <c r="J67" s="21"/>
      <c r="K67" s="21"/>
      <c r="L67" s="21"/>
      <c r="M67" s="20"/>
      <c r="N67" s="20"/>
      <c r="O67" s="20"/>
      <c r="P67" s="20"/>
      <c r="Q67" s="20"/>
    </row>
    <row r="68" spans="1:17" ht="9" customHeight="1">
      <c r="A68" s="168"/>
      <c r="C68" s="264"/>
      <c r="D68" s="21"/>
      <c r="E68" s="21"/>
      <c r="F68" s="21"/>
      <c r="G68" s="21"/>
      <c r="H68" s="21"/>
      <c r="I68" s="21"/>
      <c r="J68" s="21"/>
      <c r="K68" s="21"/>
      <c r="L68" s="21"/>
      <c r="M68" s="20"/>
      <c r="N68" s="20"/>
      <c r="O68" s="20"/>
      <c r="P68" s="20"/>
      <c r="Q68" s="20"/>
    </row>
    <row r="69" spans="1:17" ht="9" customHeight="1">
      <c r="A69" s="19"/>
      <c r="C69" s="264"/>
      <c r="D69" s="21"/>
      <c r="E69" s="21"/>
      <c r="F69" s="21"/>
      <c r="G69" s="21"/>
      <c r="H69" s="21"/>
      <c r="I69" s="21"/>
      <c r="J69" s="21"/>
      <c r="K69" s="21"/>
      <c r="L69" s="21"/>
      <c r="M69" s="20"/>
      <c r="N69" s="20"/>
      <c r="O69" s="20"/>
      <c r="P69" s="20"/>
      <c r="Q69" s="20"/>
    </row>
    <row r="70" spans="1:17" ht="9" customHeight="1">
      <c r="A70" s="19"/>
      <c r="C70" s="264"/>
      <c r="D70" s="21"/>
      <c r="E70" s="21"/>
      <c r="F70" s="21"/>
      <c r="G70" s="21"/>
      <c r="H70" s="21"/>
      <c r="I70" s="21"/>
      <c r="J70" s="21"/>
      <c r="K70" s="21"/>
      <c r="L70" s="21"/>
      <c r="M70" s="20"/>
      <c r="N70" s="20"/>
      <c r="O70" s="20"/>
      <c r="P70" s="20"/>
      <c r="Q70" s="20"/>
    </row>
    <row r="71" spans="1:17" ht="9" customHeight="1">
      <c r="A71" s="19"/>
      <c r="C71" s="264"/>
      <c r="D71" s="21"/>
      <c r="E71" s="21"/>
      <c r="F71" s="21"/>
      <c r="G71" s="21"/>
      <c r="H71" s="21"/>
      <c r="I71" s="21"/>
      <c r="J71" s="21"/>
      <c r="K71" s="21"/>
      <c r="L71" s="21"/>
      <c r="M71" s="20"/>
      <c r="N71" s="20"/>
      <c r="O71" s="20"/>
      <c r="P71" s="20"/>
      <c r="Q71" s="20"/>
    </row>
    <row r="72" spans="1:17" ht="9" customHeight="1">
      <c r="A72" s="19"/>
      <c r="C72" s="264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66"/>
      <c r="C73" s="264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68"/>
      <c r="C74" s="264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 ht="9" customHeight="1">
      <c r="A75" s="19"/>
      <c r="C75" s="264"/>
      <c r="D75" s="21"/>
      <c r="E75" s="21"/>
      <c r="F75" s="21"/>
      <c r="G75" s="21"/>
      <c r="H75" s="21"/>
      <c r="I75" s="21"/>
      <c r="J75" s="21"/>
      <c r="K75" s="21"/>
      <c r="L75" s="21"/>
      <c r="M75" s="20"/>
      <c r="N75" s="20"/>
      <c r="O75" s="20"/>
      <c r="P75" s="20"/>
      <c r="Q75" s="20"/>
    </row>
    <row r="76" spans="1:17" ht="9" customHeight="1">
      <c r="A76" s="19"/>
      <c r="C76" s="264"/>
      <c r="D76" s="21"/>
      <c r="E76" s="21"/>
      <c r="F76" s="21"/>
      <c r="G76" s="21"/>
      <c r="H76" s="21"/>
      <c r="I76" s="21"/>
      <c r="J76" s="21"/>
      <c r="K76" s="21"/>
      <c r="L76" s="21"/>
      <c r="M76" s="20"/>
      <c r="N76" s="20"/>
      <c r="O76" s="20"/>
      <c r="P76" s="20"/>
      <c r="Q76" s="20"/>
    </row>
    <row r="77" spans="1:17" ht="9" customHeight="1">
      <c r="A77" s="19"/>
      <c r="C77" s="264"/>
      <c r="D77" s="21"/>
      <c r="E77" s="21"/>
      <c r="F77" s="21"/>
      <c r="G77" s="21"/>
      <c r="H77" s="21"/>
      <c r="I77" s="21"/>
      <c r="J77" s="21"/>
      <c r="K77" s="21"/>
      <c r="L77" s="21"/>
      <c r="M77" s="20"/>
      <c r="N77" s="20"/>
      <c r="O77" s="20"/>
      <c r="P77" s="20"/>
      <c r="Q77" s="20"/>
    </row>
    <row r="78" spans="1:17" ht="9" customHeight="1">
      <c r="A78" s="19"/>
      <c r="C78" s="264"/>
      <c r="D78" s="21"/>
      <c r="E78" s="21"/>
      <c r="F78" s="21"/>
      <c r="G78" s="21"/>
      <c r="H78" s="21"/>
      <c r="I78" s="21"/>
      <c r="J78" s="21"/>
      <c r="K78" s="21"/>
      <c r="L78" s="21"/>
      <c r="M78" s="20"/>
      <c r="N78" s="20"/>
      <c r="O78" s="20"/>
      <c r="P78" s="20"/>
      <c r="Q78" s="20"/>
    </row>
    <row r="79" spans="1:17">
      <c r="A79" s="19"/>
      <c r="C79" s="265"/>
      <c r="D79" s="44"/>
      <c r="E79" s="44"/>
      <c r="F79" s="44"/>
      <c r="G79" s="44"/>
      <c r="H79" s="44"/>
      <c r="I79" s="44"/>
      <c r="J79" s="44"/>
      <c r="K79" s="44"/>
      <c r="L79" s="44"/>
    </row>
    <row r="80" spans="1:17">
      <c r="A80" s="19"/>
      <c r="C80" s="265"/>
      <c r="D80" s="44"/>
      <c r="E80" s="44"/>
      <c r="F80" s="44"/>
      <c r="G80" s="44"/>
      <c r="H80" s="44"/>
      <c r="I80" s="44"/>
      <c r="J80" s="44"/>
      <c r="K80" s="44"/>
      <c r="L80" s="44"/>
    </row>
    <row r="81" spans="1:12">
      <c r="A81" s="19"/>
      <c r="C81" s="265"/>
      <c r="D81" s="44"/>
      <c r="E81" s="44"/>
      <c r="F81" s="44"/>
      <c r="G81" s="44"/>
      <c r="H81" s="44"/>
      <c r="I81" s="44"/>
      <c r="J81" s="44"/>
      <c r="K81" s="44"/>
      <c r="L81" s="44"/>
    </row>
    <row r="82" spans="1:12">
      <c r="A82" s="19"/>
      <c r="C82" s="265"/>
      <c r="D82" s="44"/>
      <c r="E82" s="44"/>
      <c r="F82" s="44"/>
      <c r="G82" s="44"/>
      <c r="H82" s="44"/>
      <c r="I82" s="44"/>
      <c r="J82" s="44"/>
      <c r="K82" s="44"/>
      <c r="L82" s="44"/>
    </row>
    <row r="83" spans="1:12">
      <c r="A83" s="166"/>
      <c r="C83" s="265"/>
      <c r="D83" s="44"/>
      <c r="E83" s="44"/>
      <c r="F83" s="44"/>
      <c r="G83" s="44"/>
      <c r="H83" s="44"/>
      <c r="I83" s="44"/>
      <c r="J83" s="44"/>
      <c r="K83" s="44"/>
      <c r="L83" s="44"/>
    </row>
    <row r="84" spans="1:12">
      <c r="A84" s="168"/>
      <c r="C84" s="265"/>
      <c r="D84" s="44"/>
      <c r="E84" s="44"/>
      <c r="F84" s="44"/>
      <c r="G84" s="44"/>
      <c r="H84" s="44"/>
      <c r="I84" s="44"/>
      <c r="J84" s="44"/>
      <c r="K84" s="44"/>
      <c r="L84" s="44"/>
    </row>
    <row r="85" spans="1:12">
      <c r="A85" s="19"/>
      <c r="C85" s="265"/>
      <c r="D85" s="44"/>
      <c r="E85" s="44"/>
      <c r="F85" s="44"/>
      <c r="G85" s="44"/>
      <c r="H85" s="44"/>
      <c r="I85" s="44"/>
      <c r="J85" s="44"/>
      <c r="K85" s="44"/>
      <c r="L85" s="44"/>
    </row>
    <row r="86" spans="1:12">
      <c r="A86" s="19"/>
      <c r="C86" s="265"/>
      <c r="D86" s="44"/>
      <c r="E86" s="44"/>
      <c r="F86" s="44"/>
      <c r="G86" s="44"/>
      <c r="H86" s="44"/>
      <c r="I86" s="44"/>
      <c r="J86" s="44"/>
      <c r="K86" s="44"/>
      <c r="L86" s="44"/>
    </row>
    <row r="87" spans="1:12">
      <c r="A87" s="19"/>
      <c r="C87" s="265"/>
      <c r="D87" s="44"/>
      <c r="E87" s="44"/>
      <c r="F87" s="44"/>
      <c r="G87" s="44"/>
      <c r="H87" s="44"/>
      <c r="I87" s="44"/>
      <c r="J87" s="44"/>
      <c r="K87" s="44"/>
      <c r="L87" s="44"/>
    </row>
    <row r="88" spans="1:12">
      <c r="A88" s="19"/>
      <c r="C88" s="265"/>
      <c r="D88" s="44"/>
      <c r="E88" s="44"/>
      <c r="F88" s="44"/>
      <c r="G88" s="44"/>
      <c r="H88" s="44"/>
      <c r="I88" s="44"/>
      <c r="J88" s="44"/>
      <c r="K88" s="44"/>
      <c r="L88" s="44"/>
    </row>
    <row r="89" spans="1:12">
      <c r="A89" s="19"/>
      <c r="C89" s="265"/>
      <c r="D89" s="44"/>
      <c r="E89" s="44"/>
      <c r="F89" s="44"/>
      <c r="G89" s="44"/>
      <c r="H89" s="44"/>
      <c r="I89" s="44"/>
      <c r="J89" s="44"/>
      <c r="K89" s="44"/>
      <c r="L89" s="44"/>
    </row>
    <row r="90" spans="1:12">
      <c r="A90" s="19"/>
      <c r="C90" s="265"/>
      <c r="D90" s="44"/>
      <c r="E90" s="44"/>
      <c r="F90" s="44"/>
      <c r="G90" s="44"/>
      <c r="H90" s="44"/>
      <c r="I90" s="44"/>
      <c r="J90" s="44"/>
      <c r="K90" s="44"/>
      <c r="L90" s="44"/>
    </row>
    <row r="91" spans="1:12">
      <c r="A91" s="19"/>
      <c r="C91" s="265"/>
      <c r="D91" s="44"/>
      <c r="E91" s="44"/>
      <c r="F91" s="44"/>
      <c r="G91" s="44"/>
      <c r="H91" s="44"/>
      <c r="I91" s="44"/>
      <c r="J91" s="44"/>
      <c r="K91" s="44"/>
      <c r="L91" s="44"/>
    </row>
    <row r="92" spans="1:12">
      <c r="A92" s="19"/>
      <c r="C92" s="265"/>
      <c r="D92" s="44"/>
      <c r="E92" s="44"/>
      <c r="F92" s="44"/>
      <c r="G92" s="44"/>
      <c r="H92" s="44"/>
      <c r="I92" s="44"/>
      <c r="J92" s="44"/>
      <c r="K92" s="44"/>
      <c r="L92" s="44"/>
    </row>
    <row r="93" spans="1:12">
      <c r="A93" s="19"/>
      <c r="C93" s="265"/>
      <c r="D93" s="44"/>
      <c r="E93" s="44"/>
      <c r="F93" s="44"/>
      <c r="G93" s="44"/>
      <c r="H93" s="44"/>
      <c r="I93" s="44"/>
      <c r="J93" s="44"/>
      <c r="K93" s="44"/>
      <c r="L93" s="44"/>
    </row>
    <row r="94" spans="1:12">
      <c r="A94" s="168"/>
      <c r="C94" s="265"/>
      <c r="D94" s="44"/>
      <c r="E94" s="44"/>
      <c r="F94" s="44"/>
      <c r="G94" s="44"/>
      <c r="H94" s="44"/>
      <c r="I94" s="44"/>
      <c r="J94" s="44"/>
      <c r="K94" s="44"/>
      <c r="L94" s="44"/>
    </row>
    <row r="95" spans="1:12">
      <c r="A95" s="19"/>
      <c r="C95" s="265"/>
      <c r="D95" s="44"/>
      <c r="E95" s="44"/>
      <c r="F95" s="44"/>
      <c r="G95" s="44"/>
      <c r="H95" s="44"/>
      <c r="I95" s="44"/>
      <c r="J95" s="44"/>
      <c r="K95" s="44"/>
      <c r="L95" s="44"/>
    </row>
    <row r="96" spans="1:12">
      <c r="A96" s="19"/>
      <c r="C96" s="265"/>
      <c r="D96" s="44"/>
      <c r="E96" s="44"/>
      <c r="F96" s="44"/>
      <c r="G96" s="44"/>
      <c r="H96" s="44"/>
      <c r="I96" s="44"/>
      <c r="J96" s="44"/>
      <c r="K96" s="44"/>
      <c r="L96" s="44"/>
    </row>
    <row r="97" spans="1:12">
      <c r="A97" s="19"/>
      <c r="C97" s="265"/>
      <c r="D97" s="44"/>
      <c r="E97" s="44"/>
      <c r="F97" s="44"/>
      <c r="G97" s="44"/>
      <c r="H97" s="44"/>
      <c r="I97" s="44"/>
      <c r="J97" s="44"/>
      <c r="K97" s="44"/>
      <c r="L97" s="44"/>
    </row>
    <row r="98" spans="1:12">
      <c r="A98" s="169"/>
      <c r="C98" s="265"/>
      <c r="D98" s="44"/>
      <c r="E98" s="44"/>
      <c r="F98" s="44"/>
      <c r="G98" s="44"/>
      <c r="H98" s="44"/>
      <c r="I98" s="44"/>
      <c r="J98" s="44"/>
      <c r="K98" s="44"/>
      <c r="L98" s="44"/>
    </row>
    <row r="99" spans="1:12">
      <c r="A99" s="169"/>
      <c r="C99" s="265"/>
      <c r="D99" s="44"/>
      <c r="E99" s="44"/>
      <c r="F99" s="44"/>
      <c r="G99" s="44"/>
      <c r="H99" s="44"/>
      <c r="I99" s="44"/>
      <c r="J99" s="44"/>
      <c r="K99" s="44"/>
      <c r="L99" s="44"/>
    </row>
    <row r="100" spans="1:12">
      <c r="A100" s="169"/>
      <c r="C100" s="265"/>
      <c r="D100" s="44"/>
      <c r="E100" s="44"/>
      <c r="F100" s="44"/>
      <c r="G100" s="44"/>
      <c r="H100" s="44"/>
      <c r="I100" s="44"/>
      <c r="J100" s="44"/>
      <c r="K100" s="44"/>
      <c r="L100" s="44"/>
    </row>
    <row r="101" spans="1:12">
      <c r="A101" s="169"/>
      <c r="C101" s="265"/>
      <c r="D101" s="44"/>
      <c r="E101" s="44"/>
      <c r="F101" s="44"/>
      <c r="G101" s="44"/>
      <c r="H101" s="44"/>
      <c r="I101" s="44"/>
      <c r="J101" s="44"/>
      <c r="K101" s="44"/>
      <c r="L101" s="44"/>
    </row>
    <row r="102" spans="1:12">
      <c r="A102" s="169"/>
      <c r="C102" s="265"/>
      <c r="D102" s="44"/>
      <c r="E102" s="44"/>
      <c r="F102" s="44"/>
      <c r="G102" s="44"/>
      <c r="H102" s="44"/>
      <c r="I102" s="44"/>
      <c r="J102" s="44"/>
      <c r="K102" s="44"/>
      <c r="L102" s="44"/>
    </row>
    <row r="103" spans="1:12">
      <c r="A103" s="169"/>
      <c r="C103" s="265"/>
      <c r="D103" s="44"/>
      <c r="E103" s="44"/>
      <c r="F103" s="44"/>
      <c r="G103" s="44"/>
      <c r="H103" s="44"/>
      <c r="I103" s="44"/>
      <c r="J103" s="44"/>
      <c r="K103" s="44"/>
      <c r="L103" s="44"/>
    </row>
    <row r="104" spans="1:12">
      <c r="A104" s="169"/>
      <c r="C104" s="265"/>
      <c r="D104" s="44"/>
      <c r="E104" s="44"/>
      <c r="F104" s="44"/>
      <c r="G104" s="44"/>
      <c r="H104" s="44"/>
      <c r="I104" s="44"/>
      <c r="J104" s="44"/>
      <c r="K104" s="44"/>
      <c r="L104" s="44"/>
    </row>
    <row r="105" spans="1:12">
      <c r="A105" s="169"/>
      <c r="C105" s="265"/>
      <c r="D105" s="44"/>
      <c r="E105" s="44"/>
      <c r="F105" s="44"/>
      <c r="G105" s="44"/>
      <c r="H105" s="44"/>
      <c r="I105" s="44"/>
      <c r="J105" s="44"/>
      <c r="K105" s="44"/>
      <c r="L105" s="44"/>
    </row>
    <row r="106" spans="1:12">
      <c r="A106" s="169"/>
      <c r="C106" s="265"/>
      <c r="D106" s="44"/>
      <c r="E106" s="44"/>
      <c r="F106" s="44"/>
      <c r="G106" s="44"/>
      <c r="H106" s="44"/>
      <c r="I106" s="44"/>
      <c r="J106" s="44"/>
      <c r="K106" s="44"/>
      <c r="L106" s="44"/>
    </row>
    <row r="107" spans="1:12">
      <c r="A107" s="170"/>
      <c r="C107" s="265"/>
      <c r="D107" s="44"/>
      <c r="E107" s="44"/>
      <c r="F107" s="44"/>
      <c r="G107" s="44"/>
      <c r="H107" s="44"/>
      <c r="I107" s="44"/>
      <c r="J107" s="44"/>
      <c r="K107" s="44"/>
      <c r="L107" s="44"/>
    </row>
    <row r="108" spans="1:12">
      <c r="A108" s="170"/>
      <c r="C108" s="265"/>
      <c r="D108" s="44"/>
      <c r="E108" s="44"/>
      <c r="F108" s="44"/>
      <c r="G108" s="44"/>
      <c r="H108" s="44"/>
      <c r="I108" s="44"/>
      <c r="J108" s="44"/>
      <c r="K108" s="44"/>
      <c r="L108" s="44"/>
    </row>
    <row r="109" spans="1:12">
      <c r="A109" s="170"/>
      <c r="C109" s="265"/>
      <c r="D109" s="44"/>
      <c r="E109" s="44"/>
      <c r="F109" s="44"/>
      <c r="G109" s="44"/>
      <c r="H109" s="44"/>
      <c r="I109" s="44"/>
      <c r="J109" s="44"/>
      <c r="K109" s="44"/>
      <c r="L109" s="44"/>
    </row>
    <row r="110" spans="1:12">
      <c r="A110" s="170"/>
      <c r="C110" s="265"/>
      <c r="D110" s="44"/>
      <c r="E110" s="44"/>
      <c r="F110" s="44"/>
      <c r="G110" s="44"/>
      <c r="H110" s="44"/>
      <c r="I110" s="44"/>
      <c r="J110" s="44"/>
      <c r="K110" s="44"/>
      <c r="L110" s="44"/>
    </row>
    <row r="111" spans="1:12">
      <c r="A111" s="170"/>
      <c r="C111" s="265"/>
      <c r="D111" s="44"/>
      <c r="E111" s="44"/>
      <c r="F111" s="44"/>
      <c r="G111" s="44"/>
      <c r="H111" s="44"/>
      <c r="I111" s="44"/>
      <c r="J111" s="44"/>
      <c r="K111" s="44"/>
      <c r="L111" s="44"/>
    </row>
    <row r="112" spans="1:12">
      <c r="A112" s="170"/>
      <c r="C112" s="265"/>
      <c r="D112" s="44"/>
      <c r="E112" s="44"/>
      <c r="F112" s="44"/>
      <c r="G112" s="44"/>
      <c r="H112" s="44"/>
      <c r="I112" s="44"/>
      <c r="J112" s="44"/>
      <c r="K112" s="44"/>
      <c r="L112" s="44"/>
    </row>
    <row r="113" spans="1:12">
      <c r="A113" s="170"/>
      <c r="C113" s="265"/>
      <c r="D113" s="44"/>
      <c r="E113" s="44"/>
      <c r="F113" s="44"/>
      <c r="G113" s="44"/>
      <c r="H113" s="44"/>
      <c r="I113" s="44"/>
      <c r="J113" s="44"/>
      <c r="K113" s="44"/>
      <c r="L113" s="44"/>
    </row>
    <row r="114" spans="1:12">
      <c r="A114" s="170"/>
      <c r="C114" s="265"/>
      <c r="D114" s="44"/>
      <c r="E114" s="44"/>
      <c r="F114" s="44"/>
      <c r="G114" s="44"/>
      <c r="H114" s="44"/>
      <c r="I114" s="44"/>
      <c r="J114" s="44"/>
      <c r="K114" s="44"/>
      <c r="L114" s="44"/>
    </row>
    <row r="115" spans="1:12">
      <c r="A115" s="170"/>
      <c r="C115" s="265"/>
      <c r="D115" s="44"/>
      <c r="E115" s="44"/>
      <c r="F115" s="44"/>
      <c r="G115" s="44"/>
      <c r="H115" s="44"/>
      <c r="I115" s="44"/>
      <c r="J115" s="44"/>
      <c r="K115" s="44"/>
      <c r="L115" s="44"/>
    </row>
    <row r="116" spans="1:12">
      <c r="A116" s="170"/>
      <c r="C116" s="265"/>
      <c r="D116" s="44"/>
      <c r="E116" s="44"/>
      <c r="F116" s="44"/>
      <c r="G116" s="44"/>
      <c r="H116" s="44"/>
      <c r="I116" s="44"/>
      <c r="J116" s="44"/>
      <c r="K116" s="44"/>
      <c r="L116" s="44"/>
    </row>
    <row r="117" spans="1:12">
      <c r="A117" s="170"/>
      <c r="C117" s="265"/>
      <c r="D117" s="44"/>
      <c r="E117" s="44"/>
      <c r="F117" s="44"/>
      <c r="G117" s="44"/>
      <c r="H117" s="44"/>
      <c r="I117" s="44"/>
      <c r="J117" s="44"/>
      <c r="K117" s="44"/>
      <c r="L117" s="44"/>
    </row>
    <row r="118" spans="1:12">
      <c r="A118" s="170"/>
      <c r="C118" s="265"/>
      <c r="D118" s="44"/>
      <c r="E118" s="44"/>
      <c r="F118" s="44"/>
      <c r="G118" s="44"/>
      <c r="H118" s="44"/>
      <c r="I118" s="44"/>
      <c r="J118" s="44"/>
      <c r="K118" s="44"/>
      <c r="L118" s="44"/>
    </row>
    <row r="119" spans="1:12">
      <c r="A119" s="170"/>
      <c r="C119" s="265"/>
      <c r="D119" s="44"/>
      <c r="E119" s="44"/>
      <c r="F119" s="44"/>
      <c r="G119" s="44"/>
      <c r="H119" s="44"/>
      <c r="I119" s="44"/>
      <c r="J119" s="44"/>
      <c r="K119" s="44"/>
      <c r="L119" s="44"/>
    </row>
    <row r="120" spans="1:12">
      <c r="A120" s="170"/>
    </row>
    <row r="121" spans="1:12">
      <c r="A121" s="170"/>
    </row>
    <row r="122" spans="1:12">
      <c r="A122" s="170"/>
    </row>
    <row r="123" spans="1:12">
      <c r="A123" s="170"/>
    </row>
    <row r="124" spans="1:12">
      <c r="A124" s="170"/>
    </row>
    <row r="125" spans="1:12">
      <c r="A125" s="170"/>
    </row>
    <row r="126" spans="1:12">
      <c r="A126" s="170"/>
    </row>
    <row r="127" spans="1:12">
      <c r="A127" s="170"/>
    </row>
    <row r="128" spans="1:12">
      <c r="A128" s="170"/>
    </row>
    <row r="129" spans="1:1">
      <c r="A129" s="170"/>
    </row>
    <row r="130" spans="1:1">
      <c r="A130" s="170"/>
    </row>
    <row r="131" spans="1:1">
      <c r="A131" s="170"/>
    </row>
    <row r="132" spans="1:1">
      <c r="A132" s="170"/>
    </row>
    <row r="133" spans="1:1">
      <c r="A133" s="170"/>
    </row>
    <row r="134" spans="1:1">
      <c r="A134" s="170"/>
    </row>
    <row r="135" spans="1:1">
      <c r="A135" s="170"/>
    </row>
    <row r="136" spans="1:1">
      <c r="A136" s="170"/>
    </row>
    <row r="137" spans="1:1">
      <c r="A137" s="170"/>
    </row>
    <row r="138" spans="1:1">
      <c r="A138" s="170"/>
    </row>
    <row r="139" spans="1:1">
      <c r="A139" s="170"/>
    </row>
    <row r="140" spans="1:1">
      <c r="A140" s="170"/>
    </row>
    <row r="141" spans="1:1">
      <c r="A141" s="170"/>
    </row>
    <row r="142" spans="1:1">
      <c r="A142" s="170"/>
    </row>
    <row r="143" spans="1:1">
      <c r="A143" s="170"/>
    </row>
    <row r="144" spans="1:1">
      <c r="A144" s="170"/>
    </row>
    <row r="145" spans="1:1">
      <c r="A145" s="170"/>
    </row>
    <row r="146" spans="1:1">
      <c r="A146" s="170"/>
    </row>
    <row r="147" spans="1:1">
      <c r="A147" s="170"/>
    </row>
    <row r="148" spans="1:1">
      <c r="A148" s="170"/>
    </row>
    <row r="149" spans="1:1">
      <c r="A149" s="170"/>
    </row>
    <row r="150" spans="1:1">
      <c r="A150" s="170"/>
    </row>
    <row r="151" spans="1:1">
      <c r="A151" s="170"/>
    </row>
    <row r="152" spans="1:1">
      <c r="A152" s="170"/>
    </row>
    <row r="153" spans="1:1">
      <c r="A153" s="170"/>
    </row>
    <row r="154" spans="1:1">
      <c r="A154" s="170"/>
    </row>
    <row r="155" spans="1:1">
      <c r="A155" s="170"/>
    </row>
    <row r="156" spans="1:1">
      <c r="A156" s="170"/>
    </row>
    <row r="157" spans="1:1">
      <c r="A157" s="170"/>
    </row>
    <row r="158" spans="1:1">
      <c r="A158" s="170"/>
    </row>
    <row r="159" spans="1:1">
      <c r="A159" s="170"/>
    </row>
    <row r="160" spans="1:1">
      <c r="A160" s="170"/>
    </row>
    <row r="161" spans="1:1">
      <c r="A161" s="170"/>
    </row>
    <row r="162" spans="1:1">
      <c r="A162" s="170"/>
    </row>
    <row r="163" spans="1:1">
      <c r="A163" s="170"/>
    </row>
    <row r="164" spans="1:1">
      <c r="A164" s="170"/>
    </row>
    <row r="165" spans="1:1">
      <c r="A165" s="170"/>
    </row>
    <row r="166" spans="1:1">
      <c r="A166" s="170"/>
    </row>
    <row r="167" spans="1:1">
      <c r="A167" s="170"/>
    </row>
    <row r="168" spans="1:1">
      <c r="A168" s="170"/>
    </row>
    <row r="169" spans="1:1">
      <c r="A169" s="170"/>
    </row>
    <row r="170" spans="1:1">
      <c r="A170" s="170"/>
    </row>
    <row r="171" spans="1:1">
      <c r="A171" s="170"/>
    </row>
    <row r="172" spans="1:1">
      <c r="A172" s="170"/>
    </row>
    <row r="173" spans="1:1">
      <c r="A173" s="170"/>
    </row>
    <row r="174" spans="1:1">
      <c r="A174" s="170"/>
    </row>
    <row r="175" spans="1:1">
      <c r="A175" s="170"/>
    </row>
    <row r="176" spans="1:1">
      <c r="A176" s="170"/>
    </row>
    <row r="177" spans="1:1">
      <c r="A177" s="170"/>
    </row>
    <row r="178" spans="1:1">
      <c r="A178" s="170"/>
    </row>
    <row r="179" spans="1:1">
      <c r="A179" s="170"/>
    </row>
    <row r="180" spans="1:1">
      <c r="A180" s="170"/>
    </row>
    <row r="181" spans="1:1">
      <c r="A181" s="170"/>
    </row>
    <row r="182" spans="1:1">
      <c r="A182" s="170"/>
    </row>
    <row r="183" spans="1:1">
      <c r="A183" s="170"/>
    </row>
    <row r="184" spans="1:1">
      <c r="A184" s="170"/>
    </row>
    <row r="185" spans="1:1">
      <c r="A185" s="170"/>
    </row>
    <row r="186" spans="1:1">
      <c r="A186" s="170"/>
    </row>
    <row r="187" spans="1:1">
      <c r="A187" s="170"/>
    </row>
    <row r="188" spans="1:1">
      <c r="A188" s="170"/>
    </row>
    <row r="189" spans="1:1">
      <c r="A189" s="170"/>
    </row>
    <row r="190" spans="1:1">
      <c r="A190" s="170"/>
    </row>
    <row r="191" spans="1:1">
      <c r="A191" s="170"/>
    </row>
    <row r="192" spans="1:1">
      <c r="A192" s="170"/>
    </row>
    <row r="193" spans="1:1">
      <c r="A193" s="170"/>
    </row>
    <row r="194" spans="1:1">
      <c r="A194" s="170"/>
    </row>
    <row r="195" spans="1:1">
      <c r="A195" s="170"/>
    </row>
    <row r="196" spans="1:1">
      <c r="A196" s="170"/>
    </row>
    <row r="197" spans="1:1">
      <c r="A197" s="170"/>
    </row>
    <row r="198" spans="1:1">
      <c r="A198" s="170"/>
    </row>
    <row r="199" spans="1:1">
      <c r="A199" s="170"/>
    </row>
    <row r="200" spans="1:1">
      <c r="A200" s="170"/>
    </row>
    <row r="201" spans="1:1">
      <c r="A201" s="170"/>
    </row>
    <row r="202" spans="1:1">
      <c r="A202" s="170"/>
    </row>
    <row r="203" spans="1:1">
      <c r="A203" s="170"/>
    </row>
    <row r="204" spans="1:1">
      <c r="A204" s="170"/>
    </row>
    <row r="205" spans="1:1">
      <c r="A205" s="170"/>
    </row>
    <row r="206" spans="1:1">
      <c r="A206" s="170"/>
    </row>
    <row r="207" spans="1:1">
      <c r="A207" s="170"/>
    </row>
    <row r="208" spans="1:1">
      <c r="A208" s="170"/>
    </row>
    <row r="209" spans="1:1">
      <c r="A209" s="170"/>
    </row>
    <row r="210" spans="1:1">
      <c r="A210" s="170"/>
    </row>
    <row r="211" spans="1:1">
      <c r="A211" s="170"/>
    </row>
    <row r="212" spans="1:1">
      <c r="A212" s="170"/>
    </row>
    <row r="213" spans="1:1">
      <c r="A213" s="170"/>
    </row>
    <row r="214" spans="1:1">
      <c r="A214" s="170"/>
    </row>
    <row r="215" spans="1:1">
      <c r="A215" s="170"/>
    </row>
    <row r="216" spans="1:1">
      <c r="A216" s="170"/>
    </row>
    <row r="217" spans="1:1">
      <c r="A217" s="170"/>
    </row>
    <row r="218" spans="1:1">
      <c r="A218" s="170"/>
    </row>
    <row r="219" spans="1:1">
      <c r="A219" s="170"/>
    </row>
    <row r="220" spans="1:1">
      <c r="A220" s="22"/>
    </row>
    <row r="221" spans="1:1">
      <c r="A221" s="22"/>
    </row>
    <row r="222" spans="1:1">
      <c r="A222" s="22"/>
    </row>
    <row r="223" spans="1:1">
      <c r="A223" s="22"/>
    </row>
    <row r="224" spans="1:1">
      <c r="A224" s="22"/>
    </row>
    <row r="225" spans="1:1">
      <c r="A225" s="22"/>
    </row>
    <row r="226" spans="1:1">
      <c r="A226" s="22"/>
    </row>
    <row r="227" spans="1:1">
      <c r="A227" s="22"/>
    </row>
    <row r="228" spans="1:1">
      <c r="A228" s="22"/>
    </row>
    <row r="229" spans="1:1">
      <c r="A229" s="22"/>
    </row>
    <row r="230" spans="1:1">
      <c r="A230" s="22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  <row r="650" spans="1:1">
      <c r="A650" s="22"/>
    </row>
    <row r="651" spans="1:1">
      <c r="A651" s="22"/>
    </row>
    <row r="652" spans="1:1">
      <c r="A652" s="22"/>
    </row>
    <row r="653" spans="1:1">
      <c r="A653" s="22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1" orientation="landscape" horizontalDpi="300" verticalDpi="300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pageSetUpPr fitToPage="1"/>
  </sheetPr>
  <dimension ref="A1:Z674"/>
  <sheetViews>
    <sheetView showGridLines="0" zoomScale="85" zoomScaleNormal="85" workbookViewId="0"/>
  </sheetViews>
  <sheetFormatPr defaultColWidth="9.140625" defaultRowHeight="15"/>
  <cols>
    <col min="1" max="1" width="62.85546875" style="23" customWidth="1"/>
    <col min="2" max="15" width="11.7109375" style="529" customWidth="1"/>
    <col min="16" max="16" width="14" style="529" customWidth="1"/>
    <col min="17" max="17" width="11.5703125" style="529" bestFit="1" customWidth="1"/>
    <col min="18" max="18" width="2.42578125" style="529" customWidth="1"/>
    <col min="19" max="256" width="9.140625" style="529"/>
    <col min="257" max="257" width="52.7109375" style="529" customWidth="1"/>
    <col min="258" max="271" width="11.7109375" style="529" customWidth="1"/>
    <col min="272" max="272" width="14" style="529" customWidth="1"/>
    <col min="273" max="273" width="11.5703125" style="529" bestFit="1" customWidth="1"/>
    <col min="274" max="274" width="2.42578125" style="529" customWidth="1"/>
    <col min="275" max="512" width="9.140625" style="529"/>
    <col min="513" max="513" width="52.7109375" style="529" customWidth="1"/>
    <col min="514" max="527" width="11.7109375" style="529" customWidth="1"/>
    <col min="528" max="528" width="14" style="529" customWidth="1"/>
    <col min="529" max="529" width="11.5703125" style="529" bestFit="1" customWidth="1"/>
    <col min="530" max="530" width="2.42578125" style="529" customWidth="1"/>
    <col min="531" max="768" width="9.140625" style="529"/>
    <col min="769" max="769" width="52.7109375" style="529" customWidth="1"/>
    <col min="770" max="783" width="11.7109375" style="529" customWidth="1"/>
    <col min="784" max="784" width="14" style="529" customWidth="1"/>
    <col min="785" max="785" width="11.5703125" style="529" bestFit="1" customWidth="1"/>
    <col min="786" max="786" width="2.42578125" style="529" customWidth="1"/>
    <col min="787" max="1024" width="9.140625" style="529"/>
    <col min="1025" max="1025" width="52.7109375" style="529" customWidth="1"/>
    <col min="1026" max="1039" width="11.7109375" style="529" customWidth="1"/>
    <col min="1040" max="1040" width="14" style="529" customWidth="1"/>
    <col min="1041" max="1041" width="11.5703125" style="529" bestFit="1" customWidth="1"/>
    <col min="1042" max="1042" width="2.42578125" style="529" customWidth="1"/>
    <col min="1043" max="1280" width="9.140625" style="529"/>
    <col min="1281" max="1281" width="52.7109375" style="529" customWidth="1"/>
    <col min="1282" max="1295" width="11.7109375" style="529" customWidth="1"/>
    <col min="1296" max="1296" width="14" style="529" customWidth="1"/>
    <col min="1297" max="1297" width="11.5703125" style="529" bestFit="1" customWidth="1"/>
    <col min="1298" max="1298" width="2.42578125" style="529" customWidth="1"/>
    <col min="1299" max="1536" width="9.140625" style="529"/>
    <col min="1537" max="1537" width="52.7109375" style="529" customWidth="1"/>
    <col min="1538" max="1551" width="11.7109375" style="529" customWidth="1"/>
    <col min="1552" max="1552" width="14" style="529" customWidth="1"/>
    <col min="1553" max="1553" width="11.5703125" style="529" bestFit="1" customWidth="1"/>
    <col min="1554" max="1554" width="2.42578125" style="529" customWidth="1"/>
    <col min="1555" max="1792" width="9.140625" style="529"/>
    <col min="1793" max="1793" width="52.7109375" style="529" customWidth="1"/>
    <col min="1794" max="1807" width="11.7109375" style="529" customWidth="1"/>
    <col min="1808" max="1808" width="14" style="529" customWidth="1"/>
    <col min="1809" max="1809" width="11.5703125" style="529" bestFit="1" customWidth="1"/>
    <col min="1810" max="1810" width="2.42578125" style="529" customWidth="1"/>
    <col min="1811" max="2048" width="9.140625" style="529"/>
    <col min="2049" max="2049" width="52.7109375" style="529" customWidth="1"/>
    <col min="2050" max="2063" width="11.7109375" style="529" customWidth="1"/>
    <col min="2064" max="2064" width="14" style="529" customWidth="1"/>
    <col min="2065" max="2065" width="11.5703125" style="529" bestFit="1" customWidth="1"/>
    <col min="2066" max="2066" width="2.42578125" style="529" customWidth="1"/>
    <col min="2067" max="2304" width="9.140625" style="529"/>
    <col min="2305" max="2305" width="52.7109375" style="529" customWidth="1"/>
    <col min="2306" max="2319" width="11.7109375" style="529" customWidth="1"/>
    <col min="2320" max="2320" width="14" style="529" customWidth="1"/>
    <col min="2321" max="2321" width="11.5703125" style="529" bestFit="1" customWidth="1"/>
    <col min="2322" max="2322" width="2.42578125" style="529" customWidth="1"/>
    <col min="2323" max="2560" width="9.140625" style="529"/>
    <col min="2561" max="2561" width="52.7109375" style="529" customWidth="1"/>
    <col min="2562" max="2575" width="11.7109375" style="529" customWidth="1"/>
    <col min="2576" max="2576" width="14" style="529" customWidth="1"/>
    <col min="2577" max="2577" width="11.5703125" style="529" bestFit="1" customWidth="1"/>
    <col min="2578" max="2578" width="2.42578125" style="529" customWidth="1"/>
    <col min="2579" max="2816" width="9.140625" style="529"/>
    <col min="2817" max="2817" width="52.7109375" style="529" customWidth="1"/>
    <col min="2818" max="2831" width="11.7109375" style="529" customWidth="1"/>
    <col min="2832" max="2832" width="14" style="529" customWidth="1"/>
    <col min="2833" max="2833" width="11.5703125" style="529" bestFit="1" customWidth="1"/>
    <col min="2834" max="2834" width="2.42578125" style="529" customWidth="1"/>
    <col min="2835" max="3072" width="9.140625" style="529"/>
    <col min="3073" max="3073" width="52.7109375" style="529" customWidth="1"/>
    <col min="3074" max="3087" width="11.7109375" style="529" customWidth="1"/>
    <col min="3088" max="3088" width="14" style="529" customWidth="1"/>
    <col min="3089" max="3089" width="11.5703125" style="529" bestFit="1" customWidth="1"/>
    <col min="3090" max="3090" width="2.42578125" style="529" customWidth="1"/>
    <col min="3091" max="3328" width="9.140625" style="529"/>
    <col min="3329" max="3329" width="52.7109375" style="529" customWidth="1"/>
    <col min="3330" max="3343" width="11.7109375" style="529" customWidth="1"/>
    <col min="3344" max="3344" width="14" style="529" customWidth="1"/>
    <col min="3345" max="3345" width="11.5703125" style="529" bestFit="1" customWidth="1"/>
    <col min="3346" max="3346" width="2.42578125" style="529" customWidth="1"/>
    <col min="3347" max="3584" width="9.140625" style="529"/>
    <col min="3585" max="3585" width="52.7109375" style="529" customWidth="1"/>
    <col min="3586" max="3599" width="11.7109375" style="529" customWidth="1"/>
    <col min="3600" max="3600" width="14" style="529" customWidth="1"/>
    <col min="3601" max="3601" width="11.5703125" style="529" bestFit="1" customWidth="1"/>
    <col min="3602" max="3602" width="2.42578125" style="529" customWidth="1"/>
    <col min="3603" max="3840" width="9.140625" style="529"/>
    <col min="3841" max="3841" width="52.7109375" style="529" customWidth="1"/>
    <col min="3842" max="3855" width="11.7109375" style="529" customWidth="1"/>
    <col min="3856" max="3856" width="14" style="529" customWidth="1"/>
    <col min="3857" max="3857" width="11.5703125" style="529" bestFit="1" customWidth="1"/>
    <col min="3858" max="3858" width="2.42578125" style="529" customWidth="1"/>
    <col min="3859" max="4096" width="9.140625" style="529"/>
    <col min="4097" max="4097" width="52.7109375" style="529" customWidth="1"/>
    <col min="4098" max="4111" width="11.7109375" style="529" customWidth="1"/>
    <col min="4112" max="4112" width="14" style="529" customWidth="1"/>
    <col min="4113" max="4113" width="11.5703125" style="529" bestFit="1" customWidth="1"/>
    <col min="4114" max="4114" width="2.42578125" style="529" customWidth="1"/>
    <col min="4115" max="4352" width="9.140625" style="529"/>
    <col min="4353" max="4353" width="52.7109375" style="529" customWidth="1"/>
    <col min="4354" max="4367" width="11.7109375" style="529" customWidth="1"/>
    <col min="4368" max="4368" width="14" style="529" customWidth="1"/>
    <col min="4369" max="4369" width="11.5703125" style="529" bestFit="1" customWidth="1"/>
    <col min="4370" max="4370" width="2.42578125" style="529" customWidth="1"/>
    <col min="4371" max="4608" width="9.140625" style="529"/>
    <col min="4609" max="4609" width="52.7109375" style="529" customWidth="1"/>
    <col min="4610" max="4623" width="11.7109375" style="529" customWidth="1"/>
    <col min="4624" max="4624" width="14" style="529" customWidth="1"/>
    <col min="4625" max="4625" width="11.5703125" style="529" bestFit="1" customWidth="1"/>
    <col min="4626" max="4626" width="2.42578125" style="529" customWidth="1"/>
    <col min="4627" max="4864" width="9.140625" style="529"/>
    <col min="4865" max="4865" width="52.7109375" style="529" customWidth="1"/>
    <col min="4866" max="4879" width="11.7109375" style="529" customWidth="1"/>
    <col min="4880" max="4880" width="14" style="529" customWidth="1"/>
    <col min="4881" max="4881" width="11.5703125" style="529" bestFit="1" customWidth="1"/>
    <col min="4882" max="4882" width="2.42578125" style="529" customWidth="1"/>
    <col min="4883" max="5120" width="9.140625" style="529"/>
    <col min="5121" max="5121" width="52.7109375" style="529" customWidth="1"/>
    <col min="5122" max="5135" width="11.7109375" style="529" customWidth="1"/>
    <col min="5136" max="5136" width="14" style="529" customWidth="1"/>
    <col min="5137" max="5137" width="11.5703125" style="529" bestFit="1" customWidth="1"/>
    <col min="5138" max="5138" width="2.42578125" style="529" customWidth="1"/>
    <col min="5139" max="5376" width="9.140625" style="529"/>
    <col min="5377" max="5377" width="52.7109375" style="529" customWidth="1"/>
    <col min="5378" max="5391" width="11.7109375" style="529" customWidth="1"/>
    <col min="5392" max="5392" width="14" style="529" customWidth="1"/>
    <col min="5393" max="5393" width="11.5703125" style="529" bestFit="1" customWidth="1"/>
    <col min="5394" max="5394" width="2.42578125" style="529" customWidth="1"/>
    <col min="5395" max="5632" width="9.140625" style="529"/>
    <col min="5633" max="5633" width="52.7109375" style="529" customWidth="1"/>
    <col min="5634" max="5647" width="11.7109375" style="529" customWidth="1"/>
    <col min="5648" max="5648" width="14" style="529" customWidth="1"/>
    <col min="5649" max="5649" width="11.5703125" style="529" bestFit="1" customWidth="1"/>
    <col min="5650" max="5650" width="2.42578125" style="529" customWidth="1"/>
    <col min="5651" max="5888" width="9.140625" style="529"/>
    <col min="5889" max="5889" width="52.7109375" style="529" customWidth="1"/>
    <col min="5890" max="5903" width="11.7109375" style="529" customWidth="1"/>
    <col min="5904" max="5904" width="14" style="529" customWidth="1"/>
    <col min="5905" max="5905" width="11.5703125" style="529" bestFit="1" customWidth="1"/>
    <col min="5906" max="5906" width="2.42578125" style="529" customWidth="1"/>
    <col min="5907" max="6144" width="9.140625" style="529"/>
    <col min="6145" max="6145" width="52.7109375" style="529" customWidth="1"/>
    <col min="6146" max="6159" width="11.7109375" style="529" customWidth="1"/>
    <col min="6160" max="6160" width="14" style="529" customWidth="1"/>
    <col min="6161" max="6161" width="11.5703125" style="529" bestFit="1" customWidth="1"/>
    <col min="6162" max="6162" width="2.42578125" style="529" customWidth="1"/>
    <col min="6163" max="6400" width="9.140625" style="529"/>
    <col min="6401" max="6401" width="52.7109375" style="529" customWidth="1"/>
    <col min="6402" max="6415" width="11.7109375" style="529" customWidth="1"/>
    <col min="6416" max="6416" width="14" style="529" customWidth="1"/>
    <col min="6417" max="6417" width="11.5703125" style="529" bestFit="1" customWidth="1"/>
    <col min="6418" max="6418" width="2.42578125" style="529" customWidth="1"/>
    <col min="6419" max="6656" width="9.140625" style="529"/>
    <col min="6657" max="6657" width="52.7109375" style="529" customWidth="1"/>
    <col min="6658" max="6671" width="11.7109375" style="529" customWidth="1"/>
    <col min="6672" max="6672" width="14" style="529" customWidth="1"/>
    <col min="6673" max="6673" width="11.5703125" style="529" bestFit="1" customWidth="1"/>
    <col min="6674" max="6674" width="2.42578125" style="529" customWidth="1"/>
    <col min="6675" max="6912" width="9.140625" style="529"/>
    <col min="6913" max="6913" width="52.7109375" style="529" customWidth="1"/>
    <col min="6914" max="6927" width="11.7109375" style="529" customWidth="1"/>
    <col min="6928" max="6928" width="14" style="529" customWidth="1"/>
    <col min="6929" max="6929" width="11.5703125" style="529" bestFit="1" customWidth="1"/>
    <col min="6930" max="6930" width="2.42578125" style="529" customWidth="1"/>
    <col min="6931" max="7168" width="9.140625" style="529"/>
    <col min="7169" max="7169" width="52.7109375" style="529" customWidth="1"/>
    <col min="7170" max="7183" width="11.7109375" style="529" customWidth="1"/>
    <col min="7184" max="7184" width="14" style="529" customWidth="1"/>
    <col min="7185" max="7185" width="11.5703125" style="529" bestFit="1" customWidth="1"/>
    <col min="7186" max="7186" width="2.42578125" style="529" customWidth="1"/>
    <col min="7187" max="7424" width="9.140625" style="529"/>
    <col min="7425" max="7425" width="52.7109375" style="529" customWidth="1"/>
    <col min="7426" max="7439" width="11.7109375" style="529" customWidth="1"/>
    <col min="7440" max="7440" width="14" style="529" customWidth="1"/>
    <col min="7441" max="7441" width="11.5703125" style="529" bestFit="1" customWidth="1"/>
    <col min="7442" max="7442" width="2.42578125" style="529" customWidth="1"/>
    <col min="7443" max="7680" width="9.140625" style="529"/>
    <col min="7681" max="7681" width="52.7109375" style="529" customWidth="1"/>
    <col min="7682" max="7695" width="11.7109375" style="529" customWidth="1"/>
    <col min="7696" max="7696" width="14" style="529" customWidth="1"/>
    <col min="7697" max="7697" width="11.5703125" style="529" bestFit="1" customWidth="1"/>
    <col min="7698" max="7698" width="2.42578125" style="529" customWidth="1"/>
    <col min="7699" max="7936" width="9.140625" style="529"/>
    <col min="7937" max="7937" width="52.7109375" style="529" customWidth="1"/>
    <col min="7938" max="7951" width="11.7109375" style="529" customWidth="1"/>
    <col min="7952" max="7952" width="14" style="529" customWidth="1"/>
    <col min="7953" max="7953" width="11.5703125" style="529" bestFit="1" customWidth="1"/>
    <col min="7954" max="7954" width="2.42578125" style="529" customWidth="1"/>
    <col min="7955" max="8192" width="9.140625" style="529"/>
    <col min="8193" max="8193" width="52.7109375" style="529" customWidth="1"/>
    <col min="8194" max="8207" width="11.7109375" style="529" customWidth="1"/>
    <col min="8208" max="8208" width="14" style="529" customWidth="1"/>
    <col min="8209" max="8209" width="11.5703125" style="529" bestFit="1" customWidth="1"/>
    <col min="8210" max="8210" width="2.42578125" style="529" customWidth="1"/>
    <col min="8211" max="8448" width="9.140625" style="529"/>
    <col min="8449" max="8449" width="52.7109375" style="529" customWidth="1"/>
    <col min="8450" max="8463" width="11.7109375" style="529" customWidth="1"/>
    <col min="8464" max="8464" width="14" style="529" customWidth="1"/>
    <col min="8465" max="8465" width="11.5703125" style="529" bestFit="1" customWidth="1"/>
    <col min="8466" max="8466" width="2.42578125" style="529" customWidth="1"/>
    <col min="8467" max="8704" width="9.140625" style="529"/>
    <col min="8705" max="8705" width="52.7109375" style="529" customWidth="1"/>
    <col min="8706" max="8719" width="11.7109375" style="529" customWidth="1"/>
    <col min="8720" max="8720" width="14" style="529" customWidth="1"/>
    <col min="8721" max="8721" width="11.5703125" style="529" bestFit="1" customWidth="1"/>
    <col min="8722" max="8722" width="2.42578125" style="529" customWidth="1"/>
    <col min="8723" max="8960" width="9.140625" style="529"/>
    <col min="8961" max="8961" width="52.7109375" style="529" customWidth="1"/>
    <col min="8962" max="8975" width="11.7109375" style="529" customWidth="1"/>
    <col min="8976" max="8976" width="14" style="529" customWidth="1"/>
    <col min="8977" max="8977" width="11.5703125" style="529" bestFit="1" customWidth="1"/>
    <col min="8978" max="8978" width="2.42578125" style="529" customWidth="1"/>
    <col min="8979" max="9216" width="9.140625" style="529"/>
    <col min="9217" max="9217" width="52.7109375" style="529" customWidth="1"/>
    <col min="9218" max="9231" width="11.7109375" style="529" customWidth="1"/>
    <col min="9232" max="9232" width="14" style="529" customWidth="1"/>
    <col min="9233" max="9233" width="11.5703125" style="529" bestFit="1" customWidth="1"/>
    <col min="9234" max="9234" width="2.42578125" style="529" customWidth="1"/>
    <col min="9235" max="9472" width="9.140625" style="529"/>
    <col min="9473" max="9473" width="52.7109375" style="529" customWidth="1"/>
    <col min="9474" max="9487" width="11.7109375" style="529" customWidth="1"/>
    <col min="9488" max="9488" width="14" style="529" customWidth="1"/>
    <col min="9489" max="9489" width="11.5703125" style="529" bestFit="1" customWidth="1"/>
    <col min="9490" max="9490" width="2.42578125" style="529" customWidth="1"/>
    <col min="9491" max="9728" width="9.140625" style="529"/>
    <col min="9729" max="9729" width="52.7109375" style="529" customWidth="1"/>
    <col min="9730" max="9743" width="11.7109375" style="529" customWidth="1"/>
    <col min="9744" max="9744" width="14" style="529" customWidth="1"/>
    <col min="9745" max="9745" width="11.5703125" style="529" bestFit="1" customWidth="1"/>
    <col min="9746" max="9746" width="2.42578125" style="529" customWidth="1"/>
    <col min="9747" max="9984" width="9.140625" style="529"/>
    <col min="9985" max="9985" width="52.7109375" style="529" customWidth="1"/>
    <col min="9986" max="9999" width="11.7109375" style="529" customWidth="1"/>
    <col min="10000" max="10000" width="14" style="529" customWidth="1"/>
    <col min="10001" max="10001" width="11.5703125" style="529" bestFit="1" customWidth="1"/>
    <col min="10002" max="10002" width="2.42578125" style="529" customWidth="1"/>
    <col min="10003" max="10240" width="9.140625" style="529"/>
    <col min="10241" max="10241" width="52.7109375" style="529" customWidth="1"/>
    <col min="10242" max="10255" width="11.7109375" style="529" customWidth="1"/>
    <col min="10256" max="10256" width="14" style="529" customWidth="1"/>
    <col min="10257" max="10257" width="11.5703125" style="529" bestFit="1" customWidth="1"/>
    <col min="10258" max="10258" width="2.42578125" style="529" customWidth="1"/>
    <col min="10259" max="10496" width="9.140625" style="529"/>
    <col min="10497" max="10497" width="52.7109375" style="529" customWidth="1"/>
    <col min="10498" max="10511" width="11.7109375" style="529" customWidth="1"/>
    <col min="10512" max="10512" width="14" style="529" customWidth="1"/>
    <col min="10513" max="10513" width="11.5703125" style="529" bestFit="1" customWidth="1"/>
    <col min="10514" max="10514" width="2.42578125" style="529" customWidth="1"/>
    <col min="10515" max="10752" width="9.140625" style="529"/>
    <col min="10753" max="10753" width="52.7109375" style="529" customWidth="1"/>
    <col min="10754" max="10767" width="11.7109375" style="529" customWidth="1"/>
    <col min="10768" max="10768" width="14" style="529" customWidth="1"/>
    <col min="10769" max="10769" width="11.5703125" style="529" bestFit="1" customWidth="1"/>
    <col min="10770" max="10770" width="2.42578125" style="529" customWidth="1"/>
    <col min="10771" max="11008" width="9.140625" style="529"/>
    <col min="11009" max="11009" width="52.7109375" style="529" customWidth="1"/>
    <col min="11010" max="11023" width="11.7109375" style="529" customWidth="1"/>
    <col min="11024" max="11024" width="14" style="529" customWidth="1"/>
    <col min="11025" max="11025" width="11.5703125" style="529" bestFit="1" customWidth="1"/>
    <col min="11026" max="11026" width="2.42578125" style="529" customWidth="1"/>
    <col min="11027" max="11264" width="9.140625" style="529"/>
    <col min="11265" max="11265" width="52.7109375" style="529" customWidth="1"/>
    <col min="11266" max="11279" width="11.7109375" style="529" customWidth="1"/>
    <col min="11280" max="11280" width="14" style="529" customWidth="1"/>
    <col min="11281" max="11281" width="11.5703125" style="529" bestFit="1" customWidth="1"/>
    <col min="11282" max="11282" width="2.42578125" style="529" customWidth="1"/>
    <col min="11283" max="11520" width="9.140625" style="529"/>
    <col min="11521" max="11521" width="52.7109375" style="529" customWidth="1"/>
    <col min="11522" max="11535" width="11.7109375" style="529" customWidth="1"/>
    <col min="11536" max="11536" width="14" style="529" customWidth="1"/>
    <col min="11537" max="11537" width="11.5703125" style="529" bestFit="1" customWidth="1"/>
    <col min="11538" max="11538" width="2.42578125" style="529" customWidth="1"/>
    <col min="11539" max="11776" width="9.140625" style="529"/>
    <col min="11777" max="11777" width="52.7109375" style="529" customWidth="1"/>
    <col min="11778" max="11791" width="11.7109375" style="529" customWidth="1"/>
    <col min="11792" max="11792" width="14" style="529" customWidth="1"/>
    <col min="11793" max="11793" width="11.5703125" style="529" bestFit="1" customWidth="1"/>
    <col min="11794" max="11794" width="2.42578125" style="529" customWidth="1"/>
    <col min="11795" max="12032" width="9.140625" style="529"/>
    <col min="12033" max="12033" width="52.7109375" style="529" customWidth="1"/>
    <col min="12034" max="12047" width="11.7109375" style="529" customWidth="1"/>
    <col min="12048" max="12048" width="14" style="529" customWidth="1"/>
    <col min="12049" max="12049" width="11.5703125" style="529" bestFit="1" customWidth="1"/>
    <col min="12050" max="12050" width="2.42578125" style="529" customWidth="1"/>
    <col min="12051" max="12288" width="9.140625" style="529"/>
    <col min="12289" max="12289" width="52.7109375" style="529" customWidth="1"/>
    <col min="12290" max="12303" width="11.7109375" style="529" customWidth="1"/>
    <col min="12304" max="12304" width="14" style="529" customWidth="1"/>
    <col min="12305" max="12305" width="11.5703125" style="529" bestFit="1" customWidth="1"/>
    <col min="12306" max="12306" width="2.42578125" style="529" customWidth="1"/>
    <col min="12307" max="12544" width="9.140625" style="529"/>
    <col min="12545" max="12545" width="52.7109375" style="529" customWidth="1"/>
    <col min="12546" max="12559" width="11.7109375" style="529" customWidth="1"/>
    <col min="12560" max="12560" width="14" style="529" customWidth="1"/>
    <col min="12561" max="12561" width="11.5703125" style="529" bestFit="1" customWidth="1"/>
    <col min="12562" max="12562" width="2.42578125" style="529" customWidth="1"/>
    <col min="12563" max="12800" width="9.140625" style="529"/>
    <col min="12801" max="12801" width="52.7109375" style="529" customWidth="1"/>
    <col min="12802" max="12815" width="11.7109375" style="529" customWidth="1"/>
    <col min="12816" max="12816" width="14" style="529" customWidth="1"/>
    <col min="12817" max="12817" width="11.5703125" style="529" bestFit="1" customWidth="1"/>
    <col min="12818" max="12818" width="2.42578125" style="529" customWidth="1"/>
    <col min="12819" max="13056" width="9.140625" style="529"/>
    <col min="13057" max="13057" width="52.7109375" style="529" customWidth="1"/>
    <col min="13058" max="13071" width="11.7109375" style="529" customWidth="1"/>
    <col min="13072" max="13072" width="14" style="529" customWidth="1"/>
    <col min="13073" max="13073" width="11.5703125" style="529" bestFit="1" customWidth="1"/>
    <col min="13074" max="13074" width="2.42578125" style="529" customWidth="1"/>
    <col min="13075" max="13312" width="9.140625" style="529"/>
    <col min="13313" max="13313" width="52.7109375" style="529" customWidth="1"/>
    <col min="13314" max="13327" width="11.7109375" style="529" customWidth="1"/>
    <col min="13328" max="13328" width="14" style="529" customWidth="1"/>
    <col min="13329" max="13329" width="11.5703125" style="529" bestFit="1" customWidth="1"/>
    <col min="13330" max="13330" width="2.42578125" style="529" customWidth="1"/>
    <col min="13331" max="13568" width="9.140625" style="529"/>
    <col min="13569" max="13569" width="52.7109375" style="529" customWidth="1"/>
    <col min="13570" max="13583" width="11.7109375" style="529" customWidth="1"/>
    <col min="13584" max="13584" width="14" style="529" customWidth="1"/>
    <col min="13585" max="13585" width="11.5703125" style="529" bestFit="1" customWidth="1"/>
    <col min="13586" max="13586" width="2.42578125" style="529" customWidth="1"/>
    <col min="13587" max="13824" width="9.140625" style="529"/>
    <col min="13825" max="13825" width="52.7109375" style="529" customWidth="1"/>
    <col min="13826" max="13839" width="11.7109375" style="529" customWidth="1"/>
    <col min="13840" max="13840" width="14" style="529" customWidth="1"/>
    <col min="13841" max="13841" width="11.5703125" style="529" bestFit="1" customWidth="1"/>
    <col min="13842" max="13842" width="2.42578125" style="529" customWidth="1"/>
    <col min="13843" max="14080" width="9.140625" style="529"/>
    <col min="14081" max="14081" width="52.7109375" style="529" customWidth="1"/>
    <col min="14082" max="14095" width="11.7109375" style="529" customWidth="1"/>
    <col min="14096" max="14096" width="14" style="529" customWidth="1"/>
    <col min="14097" max="14097" width="11.5703125" style="529" bestFit="1" customWidth="1"/>
    <col min="14098" max="14098" width="2.42578125" style="529" customWidth="1"/>
    <col min="14099" max="14336" width="9.140625" style="529"/>
    <col min="14337" max="14337" width="52.7109375" style="529" customWidth="1"/>
    <col min="14338" max="14351" width="11.7109375" style="529" customWidth="1"/>
    <col min="14352" max="14352" width="14" style="529" customWidth="1"/>
    <col min="14353" max="14353" width="11.5703125" style="529" bestFit="1" customWidth="1"/>
    <col min="14354" max="14354" width="2.42578125" style="529" customWidth="1"/>
    <col min="14355" max="14592" width="9.140625" style="529"/>
    <col min="14593" max="14593" width="52.7109375" style="529" customWidth="1"/>
    <col min="14594" max="14607" width="11.7109375" style="529" customWidth="1"/>
    <col min="14608" max="14608" width="14" style="529" customWidth="1"/>
    <col min="14609" max="14609" width="11.5703125" style="529" bestFit="1" customWidth="1"/>
    <col min="14610" max="14610" width="2.42578125" style="529" customWidth="1"/>
    <col min="14611" max="14848" width="9.140625" style="529"/>
    <col min="14849" max="14849" width="52.7109375" style="529" customWidth="1"/>
    <col min="14850" max="14863" width="11.7109375" style="529" customWidth="1"/>
    <col min="14864" max="14864" width="14" style="529" customWidth="1"/>
    <col min="14865" max="14865" width="11.5703125" style="529" bestFit="1" customWidth="1"/>
    <col min="14866" max="14866" width="2.42578125" style="529" customWidth="1"/>
    <col min="14867" max="15104" width="9.140625" style="529"/>
    <col min="15105" max="15105" width="52.7109375" style="529" customWidth="1"/>
    <col min="15106" max="15119" width="11.7109375" style="529" customWidth="1"/>
    <col min="15120" max="15120" width="14" style="529" customWidth="1"/>
    <col min="15121" max="15121" width="11.5703125" style="529" bestFit="1" customWidth="1"/>
    <col min="15122" max="15122" width="2.42578125" style="529" customWidth="1"/>
    <col min="15123" max="15360" width="9.140625" style="529"/>
    <col min="15361" max="15361" width="52.7109375" style="529" customWidth="1"/>
    <col min="15362" max="15375" width="11.7109375" style="529" customWidth="1"/>
    <col min="15376" max="15376" width="14" style="529" customWidth="1"/>
    <col min="15377" max="15377" width="11.5703125" style="529" bestFit="1" customWidth="1"/>
    <col min="15378" max="15378" width="2.42578125" style="529" customWidth="1"/>
    <col min="15379" max="15616" width="9.140625" style="529"/>
    <col min="15617" max="15617" width="52.7109375" style="529" customWidth="1"/>
    <col min="15618" max="15631" width="11.7109375" style="529" customWidth="1"/>
    <col min="15632" max="15632" width="14" style="529" customWidth="1"/>
    <col min="15633" max="15633" width="11.5703125" style="529" bestFit="1" customWidth="1"/>
    <col min="15634" max="15634" width="2.42578125" style="529" customWidth="1"/>
    <col min="15635" max="15872" width="9.140625" style="529"/>
    <col min="15873" max="15873" width="52.7109375" style="529" customWidth="1"/>
    <col min="15874" max="15887" width="11.7109375" style="529" customWidth="1"/>
    <col min="15888" max="15888" width="14" style="529" customWidth="1"/>
    <col min="15889" max="15889" width="11.5703125" style="529" bestFit="1" customWidth="1"/>
    <col min="15890" max="15890" width="2.42578125" style="529" customWidth="1"/>
    <col min="15891" max="16128" width="9.140625" style="529"/>
    <col min="16129" max="16129" width="52.7109375" style="529" customWidth="1"/>
    <col min="16130" max="16143" width="11.7109375" style="529" customWidth="1"/>
    <col min="16144" max="16144" width="14" style="529" customWidth="1"/>
    <col min="16145" max="16145" width="11.5703125" style="529" bestFit="1" customWidth="1"/>
    <col min="16146" max="16146" width="2.42578125" style="529" customWidth="1"/>
    <col min="16147" max="16384" width="9.140625" style="529"/>
  </cols>
  <sheetData>
    <row r="1" spans="1:26" s="1" customFormat="1" ht="3.75" customHeight="1">
      <c r="A1" s="172"/>
      <c r="B1" s="172"/>
      <c r="C1" s="172"/>
      <c r="D1" s="172"/>
      <c r="E1" s="172"/>
      <c r="F1" s="172"/>
      <c r="G1" s="172"/>
      <c r="H1" s="172"/>
      <c r="I1" s="172"/>
      <c r="J1" s="172"/>
      <c r="K1" s="172"/>
      <c r="L1" s="172"/>
      <c r="M1" s="172"/>
      <c r="N1" s="172"/>
      <c r="O1" s="172"/>
      <c r="P1" s="172"/>
      <c r="Q1" s="172"/>
    </row>
    <row r="2" spans="1:26" s="2" customFormat="1" ht="39" customHeight="1">
      <c r="A2" s="724" t="s">
        <v>620</v>
      </c>
      <c r="B2" s="724"/>
      <c r="C2" s="724"/>
      <c r="D2" s="724"/>
      <c r="E2" s="724"/>
      <c r="F2" s="724"/>
      <c r="G2" s="724"/>
      <c r="H2" s="724"/>
      <c r="I2" s="724"/>
      <c r="J2" s="724"/>
      <c r="K2" s="724"/>
      <c r="L2" s="724"/>
      <c r="M2" s="724"/>
      <c r="N2" s="724"/>
      <c r="O2" s="724"/>
      <c r="P2" s="724"/>
      <c r="Q2" s="724"/>
    </row>
    <row r="3" spans="1:26" s="2" customFormat="1" ht="27" customHeight="1">
      <c r="A3" s="724" t="s">
        <v>213</v>
      </c>
      <c r="B3" s="724"/>
      <c r="C3" s="724"/>
      <c r="D3" s="724"/>
      <c r="E3" s="724"/>
      <c r="F3" s="724"/>
      <c r="G3" s="724"/>
      <c r="H3" s="724"/>
      <c r="I3" s="724"/>
      <c r="J3" s="724"/>
      <c r="K3" s="724"/>
      <c r="L3" s="724"/>
      <c r="M3" s="724"/>
      <c r="N3" s="724"/>
      <c r="O3" s="724"/>
      <c r="P3" s="724"/>
      <c r="Q3" s="724"/>
    </row>
    <row r="4" spans="1:26" s="2" customFormat="1" ht="27" customHeight="1">
      <c r="A4" s="724" t="s">
        <v>806</v>
      </c>
      <c r="B4" s="724"/>
      <c r="C4" s="724"/>
      <c r="D4" s="724"/>
      <c r="E4" s="724"/>
      <c r="F4" s="724"/>
      <c r="G4" s="724"/>
      <c r="H4" s="724"/>
      <c r="I4" s="724"/>
      <c r="J4" s="724"/>
      <c r="K4" s="724"/>
      <c r="L4" s="724"/>
      <c r="M4" s="724"/>
      <c r="N4" s="724"/>
      <c r="O4" s="724"/>
      <c r="P4" s="724"/>
      <c r="Q4" s="724"/>
    </row>
    <row r="5" spans="1:26" s="3" customFormat="1" ht="39" customHeight="1">
      <c r="A5" s="745" t="s">
        <v>725</v>
      </c>
      <c r="B5" s="745"/>
      <c r="C5" s="745"/>
      <c r="D5" s="745"/>
      <c r="E5" s="745"/>
      <c r="F5" s="745"/>
      <c r="G5" s="745"/>
      <c r="H5" s="745"/>
      <c r="I5" s="745"/>
      <c r="J5" s="745"/>
      <c r="K5" s="745"/>
      <c r="L5" s="745"/>
      <c r="M5" s="745"/>
      <c r="N5" s="745"/>
      <c r="O5" s="745"/>
      <c r="P5" s="745"/>
      <c r="Q5" s="745"/>
    </row>
    <row r="6" spans="1:26" ht="6" customHeight="1">
      <c r="A6" s="140"/>
    </row>
    <row r="7" spans="1:26" ht="6" customHeight="1">
      <c r="A7" s="289"/>
      <c r="B7" s="290"/>
      <c r="C7" s="291"/>
      <c r="D7" s="291"/>
      <c r="E7" s="291"/>
      <c r="F7" s="291"/>
      <c r="G7" s="291"/>
      <c r="H7" s="290"/>
      <c r="I7" s="290"/>
      <c r="J7" s="290"/>
      <c r="K7" s="292"/>
      <c r="L7" s="290"/>
      <c r="M7" s="290"/>
      <c r="N7" s="290"/>
      <c r="O7" s="290"/>
      <c r="P7" s="290"/>
      <c r="Q7" s="292"/>
      <c r="R7" s="194"/>
      <c r="S7" s="20"/>
      <c r="T7" s="20"/>
      <c r="U7" s="20"/>
      <c r="V7" s="20"/>
      <c r="W7" s="20"/>
    </row>
    <row r="8" spans="1:26" ht="43.5" customHeight="1">
      <c r="A8" s="293"/>
      <c r="B8" s="294" t="s">
        <v>47</v>
      </c>
      <c r="C8" s="294" t="s">
        <v>53</v>
      </c>
      <c r="D8" s="294" t="s">
        <v>48</v>
      </c>
      <c r="E8" s="294" t="s">
        <v>52</v>
      </c>
      <c r="F8" s="294" t="s">
        <v>49</v>
      </c>
      <c r="G8" s="294" t="s">
        <v>56</v>
      </c>
      <c r="H8" s="294" t="s">
        <v>54</v>
      </c>
      <c r="I8" s="294" t="s">
        <v>55</v>
      </c>
      <c r="J8" s="294" t="s">
        <v>50</v>
      </c>
      <c r="K8" s="294" t="s">
        <v>51</v>
      </c>
      <c r="L8" s="294" t="s">
        <v>58</v>
      </c>
      <c r="M8" s="294" t="s">
        <v>59</v>
      </c>
      <c r="N8" s="294" t="s">
        <v>622</v>
      </c>
      <c r="O8" s="294" t="s">
        <v>621</v>
      </c>
      <c r="P8" s="295" t="s">
        <v>45</v>
      </c>
      <c r="Q8" s="296" t="s">
        <v>11</v>
      </c>
      <c r="R8" s="194"/>
      <c r="Y8" s="529">
        <v>1</v>
      </c>
      <c r="Z8" s="529">
        <v>1</v>
      </c>
    </row>
    <row r="9" spans="1:26" ht="33" customHeight="1">
      <c r="A9" s="297" t="s">
        <v>13</v>
      </c>
      <c r="B9" s="148">
        <v>2865816.0967100002</v>
      </c>
      <c r="C9" s="149">
        <v>2303543.4041900001</v>
      </c>
      <c r="D9" s="149">
        <v>2665313.07571</v>
      </c>
      <c r="E9" s="149">
        <v>4357018.8631099993</v>
      </c>
      <c r="F9" s="149">
        <v>2698789.14989</v>
      </c>
      <c r="G9" s="149">
        <v>2043120.7580200001</v>
      </c>
      <c r="H9" s="148">
        <v>992933.47940999991</v>
      </c>
      <c r="I9" s="148">
        <v>0</v>
      </c>
      <c r="J9" s="148">
        <v>85774.396790000013</v>
      </c>
      <c r="K9" s="148">
        <v>189897.29197999998</v>
      </c>
      <c r="L9" s="148">
        <v>0</v>
      </c>
      <c r="M9" s="148">
        <v>107606.27743999999</v>
      </c>
      <c r="N9" s="148">
        <v>3234800.3248999999</v>
      </c>
      <c r="O9" s="148">
        <v>0</v>
      </c>
      <c r="P9" s="148">
        <f>SUM(B9:O9)</f>
        <v>21544613.118150003</v>
      </c>
      <c r="Q9" s="178">
        <f>+P9/$P$38</f>
        <v>0.21900700481063129</v>
      </c>
      <c r="R9" s="194"/>
      <c r="S9" s="20"/>
      <c r="T9" s="20"/>
      <c r="U9" s="20"/>
      <c r="V9" s="20"/>
      <c r="W9" s="20"/>
    </row>
    <row r="10" spans="1:26" ht="33" customHeight="1">
      <c r="A10" s="297" t="s">
        <v>14</v>
      </c>
      <c r="B10" s="148">
        <v>28340.08164</v>
      </c>
      <c r="C10" s="149">
        <v>0</v>
      </c>
      <c r="D10" s="149">
        <v>19569.225870000002</v>
      </c>
      <c r="E10" s="149">
        <v>22548.343209999999</v>
      </c>
      <c r="F10" s="149">
        <v>8899.9021899999989</v>
      </c>
      <c r="G10" s="149">
        <v>119.12308</v>
      </c>
      <c r="H10" s="148">
        <v>1811.3997300000001</v>
      </c>
      <c r="I10" s="148">
        <v>0</v>
      </c>
      <c r="J10" s="148">
        <v>0</v>
      </c>
      <c r="K10" s="148">
        <v>0</v>
      </c>
      <c r="L10" s="148">
        <v>39082.980810000001</v>
      </c>
      <c r="M10" s="148">
        <v>0</v>
      </c>
      <c r="N10" s="148">
        <v>0</v>
      </c>
      <c r="O10" s="148">
        <v>14945.15258</v>
      </c>
      <c r="P10" s="148">
        <f>SUM(B10:O10)</f>
        <v>135316.20911</v>
      </c>
      <c r="Q10" s="178">
        <f>+P10/$P$38</f>
        <v>1.3755270283570022E-3</v>
      </c>
      <c r="R10" s="194"/>
      <c r="S10" s="20"/>
      <c r="T10" s="20"/>
      <c r="U10" s="20"/>
      <c r="V10" s="20"/>
      <c r="W10" s="20"/>
    </row>
    <row r="11" spans="1:26" ht="33" customHeight="1">
      <c r="A11" s="297" t="s">
        <v>15</v>
      </c>
      <c r="B11" s="148">
        <v>5944.2300999999998</v>
      </c>
      <c r="C11" s="149">
        <v>8833.3333000000002</v>
      </c>
      <c r="D11" s="149">
        <v>0</v>
      </c>
      <c r="E11" s="149">
        <v>0</v>
      </c>
      <c r="F11" s="149">
        <v>0</v>
      </c>
      <c r="G11" s="149">
        <v>0</v>
      </c>
      <c r="H11" s="148">
        <v>0</v>
      </c>
      <c r="I11" s="148">
        <v>0</v>
      </c>
      <c r="J11" s="148">
        <v>0</v>
      </c>
      <c r="K11" s="148">
        <v>0</v>
      </c>
      <c r="L11" s="148">
        <v>0</v>
      </c>
      <c r="M11" s="148">
        <v>0</v>
      </c>
      <c r="N11" s="148">
        <v>0</v>
      </c>
      <c r="O11" s="148">
        <v>0</v>
      </c>
      <c r="P11" s="148">
        <f t="shared" ref="P11:P38" si="0">SUM(B11:O11)</f>
        <v>14777.563399999999</v>
      </c>
      <c r="Q11" s="178">
        <f t="shared" ref="Q11:Q38" si="1">+P11/$P$38</f>
        <v>1.5021805594210233E-4</v>
      </c>
      <c r="R11" s="194"/>
      <c r="S11" s="20"/>
      <c r="T11" s="20"/>
      <c r="U11" s="20"/>
      <c r="V11" s="20"/>
      <c r="W11" s="20"/>
    </row>
    <row r="12" spans="1:26" ht="33" customHeight="1">
      <c r="A12" s="297" t="s">
        <v>16</v>
      </c>
      <c r="B12" s="148">
        <v>234549.40169</v>
      </c>
      <c r="C12" s="149">
        <v>1646.4</v>
      </c>
      <c r="D12" s="149">
        <v>4686.0111100000004</v>
      </c>
      <c r="E12" s="149">
        <v>327184.47266999999</v>
      </c>
      <c r="F12" s="149">
        <v>237701.92111000002</v>
      </c>
      <c r="G12" s="149">
        <v>0</v>
      </c>
      <c r="H12" s="148">
        <v>0</v>
      </c>
      <c r="I12" s="148">
        <v>0</v>
      </c>
      <c r="J12" s="148">
        <v>0</v>
      </c>
      <c r="K12" s="148">
        <v>0</v>
      </c>
      <c r="L12" s="148">
        <v>0</v>
      </c>
      <c r="M12" s="148">
        <v>7000</v>
      </c>
      <c r="N12" s="148">
        <v>179942.8</v>
      </c>
      <c r="O12" s="148">
        <v>0</v>
      </c>
      <c r="P12" s="148">
        <f t="shared" si="0"/>
        <v>992711.00658000004</v>
      </c>
      <c r="Q12" s="178">
        <f t="shared" si="1"/>
        <v>1.0091184418181902E-2</v>
      </c>
      <c r="R12" s="194"/>
      <c r="S12" s="20"/>
      <c r="T12" s="20"/>
      <c r="U12" s="20"/>
      <c r="V12" s="20"/>
      <c r="W12" s="20"/>
    </row>
    <row r="13" spans="1:26" ht="33" customHeight="1">
      <c r="A13" s="297" t="s">
        <v>34</v>
      </c>
      <c r="B13" s="148">
        <v>1615369.2779100002</v>
      </c>
      <c r="C13" s="149">
        <v>1569143.9911300002</v>
      </c>
      <c r="D13" s="149">
        <v>1697028.60733</v>
      </c>
      <c r="E13" s="149">
        <v>1301326.0433</v>
      </c>
      <c r="F13" s="149">
        <v>640514.0858</v>
      </c>
      <c r="G13" s="149">
        <v>1673094.99202</v>
      </c>
      <c r="H13" s="148">
        <v>1112674.8210199999</v>
      </c>
      <c r="I13" s="148">
        <v>0</v>
      </c>
      <c r="J13" s="148">
        <v>26218.043280000002</v>
      </c>
      <c r="K13" s="148">
        <v>17738.922010000002</v>
      </c>
      <c r="L13" s="148">
        <v>0</v>
      </c>
      <c r="M13" s="148">
        <v>153217.43385</v>
      </c>
      <c r="N13" s="148">
        <v>539936.93840999994</v>
      </c>
      <c r="O13" s="148">
        <v>0</v>
      </c>
      <c r="P13" s="148">
        <f t="shared" si="0"/>
        <v>10346263.156059999</v>
      </c>
      <c r="Q13" s="178">
        <f t="shared" si="1"/>
        <v>0.10517265231754871</v>
      </c>
      <c r="R13" s="194"/>
      <c r="S13" s="20"/>
      <c r="T13" s="20"/>
      <c r="U13" s="20"/>
      <c r="V13" s="20"/>
      <c r="W13" s="20"/>
    </row>
    <row r="14" spans="1:26" ht="33" customHeight="1">
      <c r="A14" s="297" t="s">
        <v>35</v>
      </c>
      <c r="B14" s="148">
        <v>803883.74413999997</v>
      </c>
      <c r="C14" s="149">
        <v>0</v>
      </c>
      <c r="D14" s="149">
        <v>977164.80878999992</v>
      </c>
      <c r="E14" s="149">
        <v>372370.27493000001</v>
      </c>
      <c r="F14" s="149">
        <v>631498.33935999998</v>
      </c>
      <c r="G14" s="149">
        <v>81461.964189999999</v>
      </c>
      <c r="H14" s="148">
        <v>491921.63685000001</v>
      </c>
      <c r="I14" s="148">
        <v>34937.612909999996</v>
      </c>
      <c r="J14" s="148">
        <v>0</v>
      </c>
      <c r="K14" s="148">
        <v>0</v>
      </c>
      <c r="L14" s="148">
        <v>820967.56547000003</v>
      </c>
      <c r="M14" s="148">
        <v>62542.947460000003</v>
      </c>
      <c r="N14" s="148">
        <v>284221.10652999999</v>
      </c>
      <c r="O14" s="148">
        <v>262402.13569000002</v>
      </c>
      <c r="P14" s="148">
        <f t="shared" si="0"/>
        <v>4823372.1363200005</v>
      </c>
      <c r="Q14" s="178">
        <f t="shared" si="1"/>
        <v>4.9030923826271347E-2</v>
      </c>
      <c r="R14" s="194"/>
      <c r="S14" s="20"/>
      <c r="T14" s="20"/>
      <c r="U14" s="20"/>
      <c r="V14" s="20"/>
      <c r="W14" s="20"/>
    </row>
    <row r="15" spans="1:26" ht="33" customHeight="1">
      <c r="A15" s="297" t="s">
        <v>36</v>
      </c>
      <c r="B15" s="148">
        <v>29963.620629999998</v>
      </c>
      <c r="C15" s="149">
        <v>0</v>
      </c>
      <c r="D15" s="149">
        <v>64549.536869999996</v>
      </c>
      <c r="E15" s="149">
        <v>35758.25333</v>
      </c>
      <c r="F15" s="149">
        <v>23183.478899999998</v>
      </c>
      <c r="G15" s="149">
        <v>0</v>
      </c>
      <c r="H15" s="148">
        <v>2366.98191</v>
      </c>
      <c r="I15" s="148">
        <v>159.03182999999999</v>
      </c>
      <c r="J15" s="148">
        <v>0</v>
      </c>
      <c r="K15" s="148">
        <v>0</v>
      </c>
      <c r="L15" s="148">
        <v>8271.1061799999989</v>
      </c>
      <c r="M15" s="148">
        <v>4630.07834</v>
      </c>
      <c r="N15" s="148">
        <v>5069.6992599999994</v>
      </c>
      <c r="O15" s="148">
        <v>10855.85104</v>
      </c>
      <c r="P15" s="148">
        <f t="shared" si="0"/>
        <v>184807.63829</v>
      </c>
      <c r="Q15" s="178">
        <f t="shared" si="1"/>
        <v>1.8786212175665598E-3</v>
      </c>
      <c r="R15" s="194"/>
      <c r="S15" s="20"/>
      <c r="T15" s="20"/>
      <c r="U15" s="20"/>
      <c r="V15" s="20"/>
      <c r="W15" s="20"/>
    </row>
    <row r="16" spans="1:26" ht="33" customHeight="1">
      <c r="A16" s="297" t="s">
        <v>214</v>
      </c>
      <c r="B16" s="148">
        <v>46880.461960000001</v>
      </c>
      <c r="C16" s="149">
        <v>0</v>
      </c>
      <c r="D16" s="149">
        <v>63260.320749999999</v>
      </c>
      <c r="E16" s="149">
        <v>13955.61609</v>
      </c>
      <c r="F16" s="149">
        <v>0</v>
      </c>
      <c r="G16" s="149">
        <v>0</v>
      </c>
      <c r="H16" s="148">
        <v>2514.5776099999998</v>
      </c>
      <c r="I16" s="148">
        <v>704.5566</v>
      </c>
      <c r="J16" s="148">
        <v>0</v>
      </c>
      <c r="K16" s="148">
        <v>0</v>
      </c>
      <c r="L16" s="148">
        <v>95362.534700000004</v>
      </c>
      <c r="M16" s="148">
        <v>15667.68802</v>
      </c>
      <c r="N16" s="148">
        <v>225261.5576</v>
      </c>
      <c r="O16" s="148">
        <v>54009.08137</v>
      </c>
      <c r="P16" s="148">
        <f t="shared" si="0"/>
        <v>517616.39469999995</v>
      </c>
      <c r="Q16" s="178">
        <f t="shared" si="1"/>
        <v>5.2617151035598952E-3</v>
      </c>
      <c r="R16" s="194"/>
      <c r="S16" s="20"/>
      <c r="T16" s="20"/>
      <c r="U16" s="20"/>
      <c r="V16" s="20"/>
      <c r="W16" s="20"/>
    </row>
    <row r="17" spans="1:23" ht="33" customHeight="1">
      <c r="A17" s="297" t="s">
        <v>37</v>
      </c>
      <c r="B17" s="148">
        <v>0</v>
      </c>
      <c r="C17" s="149">
        <v>0</v>
      </c>
      <c r="D17" s="149">
        <v>4177.9461799999999</v>
      </c>
      <c r="E17" s="149">
        <v>0</v>
      </c>
      <c r="F17" s="149">
        <v>0</v>
      </c>
      <c r="G17" s="149">
        <v>0</v>
      </c>
      <c r="H17" s="148">
        <v>0</v>
      </c>
      <c r="I17" s="148">
        <v>0</v>
      </c>
      <c r="J17" s="148">
        <v>0</v>
      </c>
      <c r="K17" s="148">
        <v>0</v>
      </c>
      <c r="L17" s="148">
        <v>0</v>
      </c>
      <c r="M17" s="148">
        <v>308.59915000000001</v>
      </c>
      <c r="N17" s="148">
        <v>0</v>
      </c>
      <c r="O17" s="148">
        <v>0</v>
      </c>
      <c r="P17" s="148">
        <f t="shared" si="0"/>
        <v>4486.5453299999999</v>
      </c>
      <c r="Q17" s="178">
        <f t="shared" si="1"/>
        <v>4.5606985341623903E-5</v>
      </c>
      <c r="R17" s="194"/>
      <c r="S17" s="20"/>
      <c r="T17" s="20"/>
      <c r="U17" s="20"/>
      <c r="V17" s="20"/>
      <c r="W17" s="20"/>
    </row>
    <row r="18" spans="1:23" ht="33" customHeight="1">
      <c r="A18" s="297" t="s">
        <v>38</v>
      </c>
      <c r="B18" s="148">
        <v>50815.731220000001</v>
      </c>
      <c r="C18" s="149">
        <v>0</v>
      </c>
      <c r="D18" s="149">
        <v>12153.14798</v>
      </c>
      <c r="E18" s="149">
        <v>88073.226620000001</v>
      </c>
      <c r="F18" s="149">
        <v>30038.817309999999</v>
      </c>
      <c r="G18" s="149">
        <v>0</v>
      </c>
      <c r="H18" s="148">
        <v>15310.55042</v>
      </c>
      <c r="I18" s="148">
        <v>0</v>
      </c>
      <c r="J18" s="148">
        <v>0</v>
      </c>
      <c r="K18" s="148">
        <v>0</v>
      </c>
      <c r="L18" s="148">
        <v>0</v>
      </c>
      <c r="M18" s="148">
        <v>3698.2008500000002</v>
      </c>
      <c r="N18" s="148">
        <v>688.11842000000001</v>
      </c>
      <c r="O18" s="148">
        <v>0</v>
      </c>
      <c r="P18" s="148">
        <f t="shared" si="0"/>
        <v>200777.79282</v>
      </c>
      <c r="Q18" s="178">
        <f t="shared" si="1"/>
        <v>2.0409622951620423E-3</v>
      </c>
      <c r="R18" s="194"/>
      <c r="S18" s="20"/>
      <c r="T18" s="20"/>
      <c r="U18" s="20"/>
      <c r="V18" s="20"/>
      <c r="W18" s="20"/>
    </row>
    <row r="19" spans="1:23" ht="33" customHeight="1">
      <c r="A19" s="297" t="s">
        <v>39</v>
      </c>
      <c r="B19" s="148">
        <v>304133.71687</v>
      </c>
      <c r="C19" s="149">
        <v>4946.1188499999998</v>
      </c>
      <c r="D19" s="149">
        <v>74234.568379999997</v>
      </c>
      <c r="E19" s="149">
        <v>122273.18301000001</v>
      </c>
      <c r="F19" s="149">
        <v>124973.5857</v>
      </c>
      <c r="G19" s="149">
        <v>0</v>
      </c>
      <c r="H19" s="148">
        <v>5298</v>
      </c>
      <c r="I19" s="148">
        <v>0</v>
      </c>
      <c r="J19" s="148">
        <v>0</v>
      </c>
      <c r="K19" s="148">
        <v>0</v>
      </c>
      <c r="L19" s="148">
        <v>0</v>
      </c>
      <c r="M19" s="148">
        <v>104472.46754000001</v>
      </c>
      <c r="N19" s="148">
        <v>548655.95995000005</v>
      </c>
      <c r="O19" s="148">
        <v>0</v>
      </c>
      <c r="P19" s="148">
        <f t="shared" si="0"/>
        <v>1288987.6003</v>
      </c>
      <c r="Q19" s="178">
        <f t="shared" si="1"/>
        <v>1.3102918675384715E-2</v>
      </c>
      <c r="R19" s="194"/>
      <c r="S19" s="20"/>
      <c r="T19" s="20"/>
      <c r="U19" s="20"/>
      <c r="V19" s="20"/>
      <c r="W19" s="20"/>
    </row>
    <row r="20" spans="1:23" ht="33" customHeight="1">
      <c r="A20" s="297" t="s">
        <v>21</v>
      </c>
      <c r="B20" s="148">
        <v>587212.76452999993</v>
      </c>
      <c r="C20" s="149">
        <v>1022915.49274</v>
      </c>
      <c r="D20" s="149">
        <v>551587.86435000005</v>
      </c>
      <c r="E20" s="149">
        <v>305958.70188999997</v>
      </c>
      <c r="F20" s="149">
        <v>475246.20973</v>
      </c>
      <c r="G20" s="149">
        <v>274446.49261000002</v>
      </c>
      <c r="H20" s="148">
        <v>874697.17903999996</v>
      </c>
      <c r="I20" s="148">
        <v>978542.6828200001</v>
      </c>
      <c r="J20" s="148">
        <v>0</v>
      </c>
      <c r="K20" s="148">
        <v>0</v>
      </c>
      <c r="L20" s="148">
        <v>1312779.5603099999</v>
      </c>
      <c r="M20" s="148">
        <v>147046.17877999999</v>
      </c>
      <c r="N20" s="148">
        <v>155210.21259000001</v>
      </c>
      <c r="O20" s="148">
        <v>1220627.5606099998</v>
      </c>
      <c r="P20" s="148">
        <f t="shared" si="0"/>
        <v>7906270.8999999985</v>
      </c>
      <c r="Q20" s="178">
        <f t="shared" si="1"/>
        <v>8.0369450104989262E-2</v>
      </c>
      <c r="R20" s="194"/>
      <c r="S20" s="20"/>
      <c r="T20" s="20"/>
      <c r="U20" s="20"/>
      <c r="V20" s="20"/>
      <c r="W20" s="20"/>
    </row>
    <row r="21" spans="1:23" ht="33" customHeight="1">
      <c r="A21" s="297" t="s">
        <v>22</v>
      </c>
      <c r="B21" s="148">
        <v>0</v>
      </c>
      <c r="C21" s="149">
        <v>1882203.05901</v>
      </c>
      <c r="D21" s="149">
        <v>0</v>
      </c>
      <c r="E21" s="149">
        <v>578355.00334000005</v>
      </c>
      <c r="F21" s="149">
        <v>98589.429260000004</v>
      </c>
      <c r="G21" s="149">
        <v>0</v>
      </c>
      <c r="H21" s="148">
        <v>193162.75611000002</v>
      </c>
      <c r="I21" s="148">
        <v>3994914.1518399999</v>
      </c>
      <c r="J21" s="148">
        <v>0</v>
      </c>
      <c r="K21" s="148">
        <v>0</v>
      </c>
      <c r="L21" s="148">
        <v>2551008.1189200003</v>
      </c>
      <c r="M21" s="148">
        <v>248358.56847999999</v>
      </c>
      <c r="N21" s="148">
        <v>177497.26563000001</v>
      </c>
      <c r="O21" s="148">
        <v>1268299.7833099999</v>
      </c>
      <c r="P21" s="148">
        <f t="shared" si="0"/>
        <v>10992388.1359</v>
      </c>
      <c r="Q21" s="178">
        <f t="shared" si="1"/>
        <v>0.11174069305200397</v>
      </c>
      <c r="R21" s="194"/>
      <c r="S21" s="20"/>
      <c r="T21" s="20"/>
      <c r="U21" s="20"/>
      <c r="V21" s="20"/>
      <c r="W21" s="20"/>
    </row>
    <row r="22" spans="1:23" ht="33" customHeight="1">
      <c r="A22" s="297" t="s">
        <v>23</v>
      </c>
      <c r="B22" s="148">
        <v>312083.54556</v>
      </c>
      <c r="C22" s="149">
        <v>0</v>
      </c>
      <c r="D22" s="149">
        <v>342.61795000000001</v>
      </c>
      <c r="E22" s="149">
        <v>309119.19156999997</v>
      </c>
      <c r="F22" s="149">
        <v>860835.86933999998</v>
      </c>
      <c r="G22" s="149">
        <v>0</v>
      </c>
      <c r="H22" s="148">
        <v>479442.37052999996</v>
      </c>
      <c r="I22" s="148">
        <v>373700.34438999998</v>
      </c>
      <c r="J22" s="148">
        <v>0</v>
      </c>
      <c r="K22" s="148">
        <v>0</v>
      </c>
      <c r="L22" s="148">
        <v>0</v>
      </c>
      <c r="M22" s="148">
        <v>433325.82207999995</v>
      </c>
      <c r="N22" s="148">
        <v>947627.73835</v>
      </c>
      <c r="O22" s="148">
        <v>1248936.6815199999</v>
      </c>
      <c r="P22" s="148">
        <f t="shared" si="0"/>
        <v>4965414.1812899997</v>
      </c>
      <c r="Q22" s="178">
        <f t="shared" si="1"/>
        <v>5.0474820853127211E-2</v>
      </c>
      <c r="R22" s="194"/>
      <c r="S22" s="20"/>
      <c r="T22" s="20"/>
      <c r="U22" s="20"/>
      <c r="V22" s="20"/>
      <c r="W22" s="20"/>
    </row>
    <row r="23" spans="1:23" ht="33" customHeight="1">
      <c r="A23" s="297" t="s">
        <v>24</v>
      </c>
      <c r="B23" s="148">
        <v>0</v>
      </c>
      <c r="C23" s="149">
        <v>0</v>
      </c>
      <c r="D23" s="149">
        <v>0</v>
      </c>
      <c r="E23" s="149">
        <v>0</v>
      </c>
      <c r="F23" s="149">
        <v>0</v>
      </c>
      <c r="G23" s="149">
        <v>0</v>
      </c>
      <c r="H23" s="148">
        <v>0</v>
      </c>
      <c r="I23" s="148">
        <v>0</v>
      </c>
      <c r="J23" s="148">
        <v>0</v>
      </c>
      <c r="K23" s="148">
        <v>0</v>
      </c>
      <c r="L23" s="148">
        <v>0</v>
      </c>
      <c r="M23" s="148">
        <v>0</v>
      </c>
      <c r="N23" s="148">
        <v>0</v>
      </c>
      <c r="O23" s="148">
        <v>0</v>
      </c>
      <c r="P23" s="148">
        <f t="shared" si="0"/>
        <v>0</v>
      </c>
      <c r="Q23" s="178">
        <f t="shared" si="1"/>
        <v>0</v>
      </c>
      <c r="R23" s="194"/>
      <c r="S23" s="20"/>
      <c r="T23" s="20"/>
      <c r="U23" s="20"/>
      <c r="V23" s="20"/>
      <c r="W23" s="20"/>
    </row>
    <row r="24" spans="1:23" ht="33" customHeight="1">
      <c r="A24" s="297" t="s">
        <v>25</v>
      </c>
      <c r="B24" s="148">
        <v>0</v>
      </c>
      <c r="C24" s="149">
        <v>0</v>
      </c>
      <c r="D24" s="149">
        <v>0</v>
      </c>
      <c r="E24" s="149">
        <v>0</v>
      </c>
      <c r="F24" s="149">
        <v>0</v>
      </c>
      <c r="G24" s="149">
        <v>0</v>
      </c>
      <c r="H24" s="148">
        <v>0</v>
      </c>
      <c r="I24" s="148">
        <v>0</v>
      </c>
      <c r="J24" s="148">
        <v>0</v>
      </c>
      <c r="K24" s="148">
        <v>0</v>
      </c>
      <c r="L24" s="148">
        <v>0</v>
      </c>
      <c r="M24" s="148">
        <v>0</v>
      </c>
      <c r="N24" s="148">
        <v>0</v>
      </c>
      <c r="O24" s="148">
        <v>0</v>
      </c>
      <c r="P24" s="148">
        <f t="shared" si="0"/>
        <v>0</v>
      </c>
      <c r="Q24" s="178">
        <f t="shared" si="1"/>
        <v>0</v>
      </c>
      <c r="R24" s="194"/>
      <c r="S24" s="20"/>
      <c r="T24" s="20"/>
      <c r="U24" s="20"/>
      <c r="V24" s="20"/>
      <c r="W24" s="20"/>
    </row>
    <row r="25" spans="1:23" ht="33" customHeight="1">
      <c r="A25" s="297" t="s">
        <v>26</v>
      </c>
      <c r="B25" s="148">
        <v>0</v>
      </c>
      <c r="C25" s="149">
        <v>0</v>
      </c>
      <c r="D25" s="149">
        <v>0</v>
      </c>
      <c r="E25" s="149">
        <v>0</v>
      </c>
      <c r="F25" s="149">
        <v>0</v>
      </c>
      <c r="G25" s="149">
        <v>0</v>
      </c>
      <c r="H25" s="148">
        <v>0</v>
      </c>
      <c r="I25" s="148">
        <v>0</v>
      </c>
      <c r="J25" s="148">
        <v>0</v>
      </c>
      <c r="K25" s="148">
        <v>0</v>
      </c>
      <c r="L25" s="148">
        <v>0</v>
      </c>
      <c r="M25" s="148">
        <v>0</v>
      </c>
      <c r="N25" s="148">
        <v>0</v>
      </c>
      <c r="O25" s="148">
        <v>0</v>
      </c>
      <c r="P25" s="148">
        <f t="shared" si="0"/>
        <v>0</v>
      </c>
      <c r="Q25" s="178">
        <f t="shared" si="1"/>
        <v>0</v>
      </c>
      <c r="R25" s="194"/>
      <c r="S25" s="20"/>
      <c r="T25" s="20"/>
      <c r="U25" s="20"/>
      <c r="V25" s="20"/>
      <c r="W25" s="20"/>
    </row>
    <row r="26" spans="1:23" ht="33" customHeight="1">
      <c r="A26" s="297" t="s">
        <v>27</v>
      </c>
      <c r="B26" s="148">
        <v>0</v>
      </c>
      <c r="C26" s="149">
        <v>0</v>
      </c>
      <c r="D26" s="149">
        <v>0</v>
      </c>
      <c r="E26" s="149">
        <v>0</v>
      </c>
      <c r="F26" s="149">
        <v>0</v>
      </c>
      <c r="G26" s="149">
        <v>0</v>
      </c>
      <c r="H26" s="148">
        <v>0</v>
      </c>
      <c r="I26" s="148">
        <v>0</v>
      </c>
      <c r="J26" s="148">
        <v>0</v>
      </c>
      <c r="K26" s="148">
        <v>0</v>
      </c>
      <c r="L26" s="148">
        <v>0</v>
      </c>
      <c r="M26" s="148">
        <v>0</v>
      </c>
      <c r="N26" s="148">
        <v>0</v>
      </c>
      <c r="O26" s="148">
        <v>0</v>
      </c>
      <c r="P26" s="148">
        <f t="shared" si="0"/>
        <v>0</v>
      </c>
      <c r="Q26" s="178">
        <f t="shared" si="1"/>
        <v>0</v>
      </c>
      <c r="R26" s="194"/>
      <c r="S26" s="20"/>
      <c r="T26" s="20"/>
      <c r="U26" s="20"/>
      <c r="V26" s="20"/>
      <c r="W26" s="20"/>
    </row>
    <row r="27" spans="1:23" ht="33" customHeight="1">
      <c r="A27" s="297" t="s">
        <v>28</v>
      </c>
      <c r="B27" s="148">
        <v>14688.888510000001</v>
      </c>
      <c r="C27" s="149">
        <v>226600.55244999999</v>
      </c>
      <c r="D27" s="149">
        <v>49264.72795</v>
      </c>
      <c r="E27" s="149">
        <v>81301.53602</v>
      </c>
      <c r="F27" s="149">
        <v>5014.4730999999992</v>
      </c>
      <c r="G27" s="149">
        <v>0</v>
      </c>
      <c r="H27" s="148">
        <v>167.16836999999998</v>
      </c>
      <c r="I27" s="148">
        <v>402720.10016000003</v>
      </c>
      <c r="J27" s="148">
        <v>0</v>
      </c>
      <c r="K27" s="148">
        <v>0</v>
      </c>
      <c r="L27" s="148">
        <v>795561.14195000008</v>
      </c>
      <c r="M27" s="148">
        <v>8590.2384700000002</v>
      </c>
      <c r="N27" s="148">
        <v>10074.50014</v>
      </c>
      <c r="O27" s="148">
        <v>784632.11583000002</v>
      </c>
      <c r="P27" s="148">
        <f t="shared" si="0"/>
        <v>2378615.4429500001</v>
      </c>
      <c r="Q27" s="178">
        <f t="shared" si="1"/>
        <v>2.4179289778842133E-2</v>
      </c>
      <c r="R27" s="194"/>
      <c r="S27" s="20"/>
      <c r="T27" s="20"/>
      <c r="U27" s="20"/>
      <c r="V27" s="20"/>
      <c r="W27" s="20"/>
    </row>
    <row r="28" spans="1:23" ht="33" customHeight="1">
      <c r="A28" s="297" t="s">
        <v>215</v>
      </c>
      <c r="B28" s="148">
        <v>5151.2847099999999</v>
      </c>
      <c r="C28" s="149">
        <v>8003.1013499999999</v>
      </c>
      <c r="D28" s="149">
        <v>7300.1596399999999</v>
      </c>
      <c r="E28" s="149">
        <v>15445.315560000001</v>
      </c>
      <c r="F28" s="149">
        <v>16642.022629999999</v>
      </c>
      <c r="G28" s="149">
        <v>0</v>
      </c>
      <c r="H28" s="148">
        <v>0</v>
      </c>
      <c r="I28" s="148">
        <v>20061.588489999998</v>
      </c>
      <c r="J28" s="148">
        <v>0</v>
      </c>
      <c r="K28" s="148">
        <v>0</v>
      </c>
      <c r="L28" s="148">
        <v>73734.649940000003</v>
      </c>
      <c r="M28" s="148">
        <v>71935.174050000001</v>
      </c>
      <c r="N28" s="148">
        <v>175244.06183000002</v>
      </c>
      <c r="O28" s="148">
        <v>181049.70958000002</v>
      </c>
      <c r="P28" s="148">
        <f t="shared" si="0"/>
        <v>574567.06778000004</v>
      </c>
      <c r="Q28" s="178">
        <f t="shared" si="1"/>
        <v>5.840634588667422E-3</v>
      </c>
      <c r="R28" s="194"/>
      <c r="S28" s="20"/>
      <c r="T28" s="20"/>
      <c r="U28" s="20"/>
      <c r="V28" s="20"/>
      <c r="W28" s="20"/>
    </row>
    <row r="29" spans="1:23" ht="33" customHeight="1">
      <c r="A29" s="297" t="s">
        <v>30</v>
      </c>
      <c r="B29" s="148">
        <v>0</v>
      </c>
      <c r="C29" s="149">
        <v>208523.29644000001</v>
      </c>
      <c r="D29" s="149">
        <v>27898.136309999998</v>
      </c>
      <c r="E29" s="149">
        <v>0</v>
      </c>
      <c r="F29" s="149">
        <v>682.09913000000006</v>
      </c>
      <c r="G29" s="149">
        <v>0</v>
      </c>
      <c r="H29" s="148">
        <v>0</v>
      </c>
      <c r="I29" s="148">
        <v>0</v>
      </c>
      <c r="J29" s="148">
        <v>0</v>
      </c>
      <c r="K29" s="148">
        <v>0</v>
      </c>
      <c r="L29" s="148">
        <v>0</v>
      </c>
      <c r="M29" s="148">
        <v>6647.7562500000004</v>
      </c>
      <c r="N29" s="148">
        <v>0</v>
      </c>
      <c r="O29" s="148">
        <v>0</v>
      </c>
      <c r="P29" s="148">
        <f>SUM(B29:O29)</f>
        <v>243751.28813</v>
      </c>
      <c r="Q29" s="178">
        <f>+P29/$P$38</f>
        <v>2.477799867620385E-3</v>
      </c>
      <c r="R29" s="194"/>
      <c r="S29" s="20"/>
      <c r="T29" s="20"/>
      <c r="U29" s="20"/>
      <c r="V29" s="20"/>
      <c r="W29" s="20"/>
    </row>
    <row r="30" spans="1:23" ht="33" customHeight="1">
      <c r="A30" s="297" t="s">
        <v>17</v>
      </c>
      <c r="B30" s="148">
        <v>1811128.2574500002</v>
      </c>
      <c r="C30" s="149">
        <v>998545.55032000004</v>
      </c>
      <c r="D30" s="149">
        <v>3054910.2566999998</v>
      </c>
      <c r="E30" s="149">
        <v>798592.70458999998</v>
      </c>
      <c r="F30" s="149">
        <v>1467022.96933</v>
      </c>
      <c r="G30" s="149">
        <v>840103.34375999996</v>
      </c>
      <c r="H30" s="148">
        <v>537312.67555999989</v>
      </c>
      <c r="I30" s="148">
        <v>183676.25593000001</v>
      </c>
      <c r="J30" s="148">
        <v>0</v>
      </c>
      <c r="K30" s="148">
        <v>0</v>
      </c>
      <c r="L30" s="148">
        <v>388427.55266000004</v>
      </c>
      <c r="M30" s="148">
        <v>249482.47602999999</v>
      </c>
      <c r="N30" s="148">
        <v>651872.30200000003</v>
      </c>
      <c r="O30" s="148">
        <v>351958.15574000002</v>
      </c>
      <c r="P30" s="148">
        <f t="shared" si="0"/>
        <v>11333032.50007</v>
      </c>
      <c r="Q30" s="178">
        <f t="shared" si="1"/>
        <v>0.1152034380775642</v>
      </c>
      <c r="R30" s="194"/>
      <c r="S30" s="20"/>
      <c r="T30" s="20"/>
      <c r="U30" s="20"/>
      <c r="V30" s="20"/>
      <c r="W30" s="20"/>
    </row>
    <row r="31" spans="1:23" ht="33" customHeight="1">
      <c r="A31" s="297" t="s">
        <v>18</v>
      </c>
      <c r="B31" s="148">
        <v>478962.01725999999</v>
      </c>
      <c r="C31" s="149">
        <v>0</v>
      </c>
      <c r="D31" s="149">
        <v>1205.4836399999999</v>
      </c>
      <c r="E31" s="149">
        <v>0</v>
      </c>
      <c r="F31" s="149">
        <v>30910.133249999999</v>
      </c>
      <c r="G31" s="149">
        <v>0</v>
      </c>
      <c r="H31" s="148">
        <v>6677.0238399999998</v>
      </c>
      <c r="I31" s="148">
        <v>688189.65197999997</v>
      </c>
      <c r="J31" s="148">
        <v>0</v>
      </c>
      <c r="K31" s="148">
        <v>0</v>
      </c>
      <c r="L31" s="148">
        <v>312316.44787999999</v>
      </c>
      <c r="M31" s="148">
        <v>1318.8851000000002</v>
      </c>
      <c r="N31" s="148">
        <v>906.96645999999998</v>
      </c>
      <c r="O31" s="148">
        <v>32800.89</v>
      </c>
      <c r="P31" s="148">
        <f>SUM(B31:O31)</f>
        <v>1553287.4994099997</v>
      </c>
      <c r="Q31" s="178">
        <f>+P31/$P$38</f>
        <v>1.5789600908126679E-2</v>
      </c>
      <c r="R31" s="194"/>
      <c r="S31" s="20"/>
      <c r="T31" s="20"/>
      <c r="U31" s="20"/>
      <c r="V31" s="20"/>
      <c r="W31" s="20"/>
    </row>
    <row r="32" spans="1:23" ht="60" customHeight="1">
      <c r="A32" s="298" t="s">
        <v>216</v>
      </c>
      <c r="B32" s="148">
        <v>2902.9786300000001</v>
      </c>
      <c r="C32" s="149">
        <v>0</v>
      </c>
      <c r="D32" s="149">
        <v>0</v>
      </c>
      <c r="E32" s="149">
        <v>0</v>
      </c>
      <c r="F32" s="149">
        <v>0</v>
      </c>
      <c r="G32" s="149">
        <v>0</v>
      </c>
      <c r="H32" s="148">
        <v>155.15117000000001</v>
      </c>
      <c r="I32" s="148">
        <v>63725.232100000001</v>
      </c>
      <c r="J32" s="148">
        <v>0</v>
      </c>
      <c r="K32" s="148">
        <v>0</v>
      </c>
      <c r="L32" s="148">
        <v>0</v>
      </c>
      <c r="M32" s="148">
        <v>2284.7641600000002</v>
      </c>
      <c r="N32" s="148">
        <v>0</v>
      </c>
      <c r="O32" s="148">
        <v>0</v>
      </c>
      <c r="P32" s="148">
        <f>SUM(B32:O32)</f>
        <v>69068.12606000001</v>
      </c>
      <c r="Q32" s="178">
        <f>+P32/$P$38</f>
        <v>7.0209677627214632E-4</v>
      </c>
      <c r="R32" s="194"/>
      <c r="S32" s="20"/>
      <c r="T32" s="20"/>
      <c r="U32" s="20"/>
      <c r="V32" s="20"/>
      <c r="W32" s="20"/>
    </row>
    <row r="33" spans="1:23" ht="33" customHeight="1">
      <c r="A33" s="297" t="s">
        <v>217</v>
      </c>
      <c r="B33" s="148">
        <v>1281163.0517</v>
      </c>
      <c r="C33" s="149">
        <v>1273769.48499</v>
      </c>
      <c r="D33" s="149">
        <v>3269837.8161200001</v>
      </c>
      <c r="E33" s="149">
        <v>180723.86778</v>
      </c>
      <c r="F33" s="149">
        <v>983115.48297999997</v>
      </c>
      <c r="G33" s="149">
        <v>632394.8780599999</v>
      </c>
      <c r="H33" s="148">
        <v>366815.83214000001</v>
      </c>
      <c r="I33" s="148">
        <v>105207.39609000001</v>
      </c>
      <c r="J33" s="148">
        <v>0</v>
      </c>
      <c r="K33" s="148">
        <v>0</v>
      </c>
      <c r="L33" s="148">
        <v>297931.56456999999</v>
      </c>
      <c r="M33" s="148">
        <v>50211.921470000001</v>
      </c>
      <c r="N33" s="148">
        <v>106430.03620999999</v>
      </c>
      <c r="O33" s="148">
        <v>115375.9427</v>
      </c>
      <c r="P33" s="148">
        <f>SUM(B33:O33)</f>
        <v>8662977.2748099994</v>
      </c>
      <c r="Q33" s="178">
        <f>+P33/$P$38</f>
        <v>8.8061581579312972E-2</v>
      </c>
      <c r="R33" s="194"/>
      <c r="S33" s="20"/>
      <c r="T33" s="20"/>
      <c r="U33" s="20"/>
      <c r="V33" s="20"/>
      <c r="W33" s="20"/>
    </row>
    <row r="34" spans="1:23" ht="60" customHeight="1">
      <c r="A34" s="298" t="s">
        <v>20</v>
      </c>
      <c r="B34" s="148">
        <v>0</v>
      </c>
      <c r="C34" s="149">
        <v>2925.70145</v>
      </c>
      <c r="D34" s="149">
        <v>603.11072999999999</v>
      </c>
      <c r="E34" s="149">
        <v>403.95531</v>
      </c>
      <c r="F34" s="149">
        <v>0</v>
      </c>
      <c r="G34" s="149">
        <v>0</v>
      </c>
      <c r="H34" s="148">
        <v>0</v>
      </c>
      <c r="I34" s="148">
        <v>31755.62659</v>
      </c>
      <c r="J34" s="148">
        <v>0</v>
      </c>
      <c r="K34" s="148">
        <v>0</v>
      </c>
      <c r="L34" s="148">
        <v>20283.568620000002</v>
      </c>
      <c r="M34" s="148">
        <v>183.59849</v>
      </c>
      <c r="N34" s="148">
        <v>369.33452</v>
      </c>
      <c r="O34" s="148">
        <v>5017.17364</v>
      </c>
      <c r="P34" s="148">
        <f>SUM(B34:O34)</f>
        <v>61542.069349999998</v>
      </c>
      <c r="Q34" s="178">
        <f>+P34/$P$38</f>
        <v>6.2559230951504772E-4</v>
      </c>
      <c r="R34" s="194"/>
      <c r="S34" s="20"/>
      <c r="T34" s="20"/>
      <c r="U34" s="20"/>
      <c r="V34" s="20"/>
      <c r="W34" s="20"/>
    </row>
    <row r="35" spans="1:23" ht="33" customHeight="1">
      <c r="A35" s="297" t="s">
        <v>31</v>
      </c>
      <c r="B35" s="148">
        <v>1065986.14231</v>
      </c>
      <c r="C35" s="149">
        <v>953800.49595000001</v>
      </c>
      <c r="D35" s="149">
        <v>1119204.16637</v>
      </c>
      <c r="E35" s="149">
        <v>427788.02982999996</v>
      </c>
      <c r="F35" s="149">
        <v>1044611.71775</v>
      </c>
      <c r="G35" s="149">
        <v>380817.92337999999</v>
      </c>
      <c r="H35" s="148">
        <v>408834.61960999999</v>
      </c>
      <c r="I35" s="148">
        <v>252606.82741999999</v>
      </c>
      <c r="J35" s="148">
        <v>1567.9231599999998</v>
      </c>
      <c r="K35" s="148">
        <v>0</v>
      </c>
      <c r="L35" s="148">
        <v>735089.09272000007</v>
      </c>
      <c r="M35" s="148">
        <v>47545.974689999995</v>
      </c>
      <c r="N35" s="148">
        <v>39597.99121</v>
      </c>
      <c r="O35" s="148">
        <v>135105.46067</v>
      </c>
      <c r="P35" s="148">
        <f>SUM(B35:O35)</f>
        <v>6612556.3650699994</v>
      </c>
      <c r="Q35" s="178">
        <f>+P35/$P$38</f>
        <v>6.7218480819942888E-2</v>
      </c>
      <c r="R35" s="194"/>
      <c r="S35" s="20"/>
      <c r="T35" s="20"/>
      <c r="U35" s="20"/>
      <c r="V35" s="20"/>
      <c r="W35" s="20"/>
    </row>
    <row r="36" spans="1:23" ht="33" customHeight="1">
      <c r="A36" s="297" t="s">
        <v>32</v>
      </c>
      <c r="B36" s="148">
        <v>0</v>
      </c>
      <c r="C36" s="149">
        <v>235280.72268000001</v>
      </c>
      <c r="D36" s="149">
        <v>3779.6955699999999</v>
      </c>
      <c r="E36" s="149">
        <v>0</v>
      </c>
      <c r="F36" s="149">
        <v>2578.9642599999997</v>
      </c>
      <c r="G36" s="149">
        <v>0</v>
      </c>
      <c r="H36" s="148">
        <v>5294.75792</v>
      </c>
      <c r="I36" s="148">
        <v>749882.53859999997</v>
      </c>
      <c r="J36" s="148">
        <v>0</v>
      </c>
      <c r="K36" s="148">
        <v>0</v>
      </c>
      <c r="L36" s="148">
        <v>705622.01384999999</v>
      </c>
      <c r="M36" s="148">
        <v>9960.7984399999987</v>
      </c>
      <c r="N36" s="148">
        <v>11101.999609999999</v>
      </c>
      <c r="O36" s="148">
        <v>50691.730250000001</v>
      </c>
      <c r="P36" s="148">
        <f t="shared" si="0"/>
        <v>1774193.2211800001</v>
      </c>
      <c r="Q36" s="178">
        <f t="shared" si="1"/>
        <v>1.803516921817544E-2</v>
      </c>
      <c r="R36" s="194"/>
      <c r="S36" s="20"/>
      <c r="T36" s="20"/>
      <c r="U36" s="20"/>
      <c r="V36" s="20"/>
      <c r="W36" s="20"/>
    </row>
    <row r="37" spans="1:23" s="180" customFormat="1" ht="54" customHeight="1">
      <c r="A37" s="299" t="s">
        <v>33</v>
      </c>
      <c r="B37" s="155">
        <v>160285.98634</v>
      </c>
      <c r="C37" s="179">
        <v>0</v>
      </c>
      <c r="D37" s="179">
        <v>197126.56127999999</v>
      </c>
      <c r="E37" s="179">
        <v>109321.87241</v>
      </c>
      <c r="F37" s="179">
        <v>57499.886920000004</v>
      </c>
      <c r="G37" s="179">
        <v>125514.24628000001</v>
      </c>
      <c r="H37" s="155">
        <v>202401.45235000001</v>
      </c>
      <c r="I37" s="155">
        <v>162542.91892</v>
      </c>
      <c r="J37" s="155">
        <v>0</v>
      </c>
      <c r="K37" s="155">
        <v>0</v>
      </c>
      <c r="L37" s="155">
        <v>0</v>
      </c>
      <c r="M37" s="155">
        <v>78474.361669999998</v>
      </c>
      <c r="N37" s="155">
        <v>46823.094409999998</v>
      </c>
      <c r="O37" s="155">
        <v>52698.698380000002</v>
      </c>
      <c r="P37" s="155">
        <f t="shared" si="0"/>
        <v>1192689.0789599998</v>
      </c>
      <c r="Q37" s="156">
        <f t="shared" si="1"/>
        <v>1.2124017331893007E-2</v>
      </c>
      <c r="R37" s="300"/>
      <c r="S37" s="301"/>
      <c r="T37" s="301"/>
      <c r="U37" s="301"/>
      <c r="V37" s="301"/>
      <c r="W37" s="301"/>
    </row>
    <row r="38" spans="1:23" s="180" customFormat="1" ht="35.25" customHeight="1">
      <c r="A38" s="302" t="s">
        <v>40</v>
      </c>
      <c r="B38" s="303">
        <f>SUM(B9:B37)</f>
        <v>11705261.279870002</v>
      </c>
      <c r="C38" s="303">
        <f t="shared" ref="C38:O38" si="2">SUM(C9:C37)</f>
        <v>10700680.704850001</v>
      </c>
      <c r="D38" s="303">
        <f t="shared" si="2"/>
        <v>13865197.84558</v>
      </c>
      <c r="E38" s="303">
        <f t="shared" si="2"/>
        <v>9447518.4545699973</v>
      </c>
      <c r="F38" s="303">
        <f t="shared" si="2"/>
        <v>9438348.5379399993</v>
      </c>
      <c r="G38" s="303">
        <f t="shared" si="2"/>
        <v>6051073.7213999992</v>
      </c>
      <c r="H38" s="303">
        <f t="shared" si="2"/>
        <v>5699792.4335899996</v>
      </c>
      <c r="I38" s="303">
        <f t="shared" si="2"/>
        <v>8043326.5166699989</v>
      </c>
      <c r="J38" s="303">
        <f t="shared" si="2"/>
        <v>113560.36323000002</v>
      </c>
      <c r="K38" s="303">
        <f t="shared" si="2"/>
        <v>207636.21398999999</v>
      </c>
      <c r="L38" s="303">
        <f t="shared" si="2"/>
        <v>8156437.8985799998</v>
      </c>
      <c r="M38" s="303">
        <f>SUM(M9:M37)</f>
        <v>1814510.2108100003</v>
      </c>
      <c r="N38" s="303">
        <f>SUM(N9:N37)</f>
        <v>7341332.0080300001</v>
      </c>
      <c r="O38" s="303">
        <f t="shared" si="2"/>
        <v>5789406.1229099985</v>
      </c>
      <c r="P38" s="303">
        <f t="shared" si="0"/>
        <v>98374082.312020004</v>
      </c>
      <c r="Q38" s="304">
        <f t="shared" si="1"/>
        <v>1</v>
      </c>
      <c r="R38" s="300"/>
      <c r="S38" s="301"/>
      <c r="T38" s="301"/>
      <c r="U38" s="301"/>
      <c r="V38" s="301"/>
      <c r="W38" s="301"/>
    </row>
    <row r="39" spans="1:23" ht="35.25" customHeight="1">
      <c r="A39" s="305" t="s">
        <v>41</v>
      </c>
      <c r="B39" s="150">
        <f t="shared" ref="B39:P39" si="3">+B38/$P$38</f>
        <v>0.11898724750228012</v>
      </c>
      <c r="C39" s="150">
        <f t="shared" si="3"/>
        <v>0.10877540560845994</v>
      </c>
      <c r="D39" s="150">
        <f t="shared" si="3"/>
        <v>0.14094360546716742</v>
      </c>
      <c r="E39" s="150">
        <f t="shared" si="3"/>
        <v>9.6036661613824639E-2</v>
      </c>
      <c r="F39" s="150">
        <f t="shared" si="3"/>
        <v>9.5943446852228054E-2</v>
      </c>
      <c r="G39" s="150">
        <f t="shared" si="3"/>
        <v>6.1510853053829591E-2</v>
      </c>
      <c r="H39" s="150">
        <f t="shared" si="3"/>
        <v>5.7939980731017818E-2</v>
      </c>
      <c r="I39" s="150">
        <f t="shared" si="3"/>
        <v>8.1762658696610896E-2</v>
      </c>
      <c r="J39" s="150">
        <f t="shared" si="3"/>
        <v>1.1543727835733463E-3</v>
      </c>
      <c r="K39" s="150">
        <f t="shared" si="3"/>
        <v>2.1106800603376973E-3</v>
      </c>
      <c r="L39" s="150">
        <f t="shared" si="3"/>
        <v>8.2912467459769046E-2</v>
      </c>
      <c r="M39" s="150">
        <f>+M38/$P$38</f>
        <v>1.8445002669044377E-2</v>
      </c>
      <c r="N39" s="150">
        <f>+N38/$P$38</f>
        <v>7.4626688610369751E-2</v>
      </c>
      <c r="O39" s="150">
        <f t="shared" si="3"/>
        <v>5.8850928891487207E-2</v>
      </c>
      <c r="P39" s="150">
        <f t="shared" si="3"/>
        <v>1</v>
      </c>
      <c r="Q39" s="178"/>
      <c r="S39" s="20"/>
      <c r="T39" s="20"/>
      <c r="U39" s="20"/>
      <c r="V39" s="20"/>
      <c r="W39" s="20"/>
    </row>
    <row r="40" spans="1:23" ht="9" customHeight="1" thickBot="1">
      <c r="A40" s="185"/>
      <c r="B40" s="186"/>
      <c r="C40" s="187"/>
      <c r="D40" s="187"/>
      <c r="E40" s="187"/>
      <c r="F40" s="187"/>
      <c r="G40" s="187"/>
      <c r="H40" s="188"/>
      <c r="I40" s="188"/>
      <c r="J40" s="188"/>
      <c r="K40" s="188"/>
      <c r="L40" s="188"/>
      <c r="M40" s="188"/>
      <c r="N40" s="188"/>
      <c r="O40" s="188"/>
      <c r="P40" s="188"/>
      <c r="Q40" s="189"/>
      <c r="R40" s="20"/>
      <c r="S40" s="20"/>
      <c r="T40" s="20"/>
      <c r="U40" s="20"/>
      <c r="V40" s="20"/>
      <c r="W40" s="20"/>
    </row>
    <row r="41" spans="1:23" ht="26.25" customHeight="1" thickTop="1">
      <c r="A41" s="636" t="s">
        <v>730</v>
      </c>
      <c r="B41" s="160"/>
      <c r="C41" s="191"/>
      <c r="D41" s="191"/>
      <c r="E41" s="191"/>
      <c r="F41" s="191"/>
      <c r="G41" s="191"/>
      <c r="H41" s="192"/>
      <c r="I41" s="192"/>
      <c r="J41" s="192"/>
      <c r="K41" s="192"/>
      <c r="L41" s="192"/>
      <c r="M41" s="192"/>
      <c r="N41" s="192"/>
      <c r="O41" s="192"/>
      <c r="P41" s="192"/>
      <c r="Q41" s="192"/>
      <c r="R41" s="20"/>
      <c r="S41" s="20"/>
      <c r="T41" s="20"/>
      <c r="U41" s="20"/>
      <c r="V41" s="20"/>
      <c r="W41" s="20"/>
    </row>
    <row r="42" spans="1:23" ht="13.5" customHeight="1">
      <c r="A42" s="306"/>
      <c r="B42" s="44"/>
      <c r="C42" s="21"/>
      <c r="D42" s="21"/>
      <c r="E42" s="21"/>
      <c r="F42" s="21"/>
      <c r="G42" s="21"/>
      <c r="H42" s="137"/>
      <c r="I42" s="137"/>
      <c r="J42" s="137"/>
      <c r="K42" s="137"/>
      <c r="L42" s="137"/>
      <c r="M42" s="137"/>
      <c r="N42" s="137"/>
      <c r="O42" s="137"/>
      <c r="P42" s="137"/>
      <c r="Q42" s="192"/>
      <c r="R42" s="20"/>
      <c r="S42" s="20"/>
      <c r="T42" s="20"/>
      <c r="U42" s="20"/>
      <c r="V42" s="20"/>
      <c r="W42" s="20"/>
    </row>
    <row r="43" spans="1:23" ht="13.5" customHeight="1">
      <c r="A43" s="306"/>
      <c r="B43" s="44"/>
      <c r="C43" s="21"/>
      <c r="D43" s="21"/>
      <c r="E43" s="21"/>
      <c r="F43" s="21"/>
      <c r="G43" s="21"/>
      <c r="H43" s="137"/>
      <c r="I43" s="137"/>
      <c r="J43" s="137"/>
      <c r="K43" s="137"/>
      <c r="L43" s="137"/>
      <c r="M43" s="137"/>
      <c r="N43" s="137"/>
      <c r="O43" s="137"/>
      <c r="P43" s="137"/>
      <c r="Q43" s="192"/>
      <c r="R43" s="20"/>
      <c r="S43" s="20"/>
      <c r="T43" s="20"/>
      <c r="U43" s="20"/>
      <c r="V43" s="20"/>
      <c r="W43" s="20"/>
    </row>
    <row r="44" spans="1:23" ht="9" customHeight="1">
      <c r="A44" s="306"/>
      <c r="B44" s="44"/>
      <c r="C44" s="21"/>
      <c r="D44" s="21"/>
      <c r="E44" s="21"/>
      <c r="F44" s="21"/>
      <c r="G44" s="21"/>
      <c r="H44" s="137"/>
      <c r="I44" s="137"/>
      <c r="J44" s="137"/>
      <c r="K44" s="137"/>
      <c r="L44" s="137"/>
      <c r="M44" s="137"/>
      <c r="N44" s="137"/>
      <c r="O44" s="137"/>
      <c r="P44" s="137"/>
      <c r="Q44" s="192"/>
      <c r="R44" s="20"/>
      <c r="S44" s="20"/>
      <c r="T44" s="20"/>
      <c r="U44" s="20"/>
      <c r="V44" s="20"/>
      <c r="W44" s="20"/>
    </row>
    <row r="45" spans="1:23" ht="9" customHeight="1">
      <c r="A45" s="137"/>
      <c r="B45" s="44"/>
      <c r="C45" s="21"/>
      <c r="D45" s="21"/>
      <c r="E45" s="21"/>
      <c r="F45" s="21"/>
      <c r="G45" s="21"/>
      <c r="H45" s="137"/>
      <c r="I45" s="137"/>
      <c r="J45" s="137"/>
      <c r="K45" s="137"/>
      <c r="L45" s="137"/>
      <c r="M45" s="137"/>
      <c r="N45" s="137"/>
      <c r="O45" s="137"/>
      <c r="P45" s="137"/>
      <c r="Q45" s="192"/>
      <c r="R45" s="20"/>
      <c r="S45" s="20"/>
      <c r="T45" s="20"/>
      <c r="U45" s="20"/>
      <c r="V45" s="20"/>
      <c r="W45" s="20"/>
    </row>
    <row r="46" spans="1:23" ht="9" customHeight="1">
      <c r="A46" s="137"/>
      <c r="B46" s="44"/>
      <c r="C46" s="21"/>
      <c r="D46" s="21"/>
      <c r="E46" s="21"/>
      <c r="F46" s="21"/>
      <c r="G46" s="21"/>
      <c r="H46" s="137"/>
      <c r="I46" s="137"/>
      <c r="J46" s="137"/>
      <c r="K46" s="137"/>
      <c r="L46" s="137"/>
      <c r="M46" s="137"/>
      <c r="N46" s="137"/>
      <c r="O46" s="137"/>
      <c r="P46" s="137"/>
      <c r="Q46" s="192"/>
      <c r="R46" s="20"/>
      <c r="S46" s="20"/>
      <c r="T46" s="20"/>
      <c r="U46" s="20"/>
      <c r="V46" s="20"/>
      <c r="W46" s="20"/>
    </row>
    <row r="47" spans="1:23" ht="9" customHeight="1">
      <c r="A47" s="137"/>
      <c r="B47" s="44"/>
      <c r="C47" s="21"/>
      <c r="D47" s="21"/>
      <c r="E47" s="21"/>
      <c r="F47" s="21"/>
      <c r="G47" s="21"/>
      <c r="H47" s="137"/>
      <c r="I47" s="137"/>
      <c r="J47" s="137"/>
      <c r="K47" s="137"/>
      <c r="L47" s="137"/>
      <c r="M47" s="137"/>
      <c r="N47" s="137"/>
      <c r="O47" s="137"/>
      <c r="P47" s="137"/>
      <c r="Q47" s="192"/>
      <c r="R47" s="20"/>
      <c r="S47" s="20"/>
      <c r="T47" s="20"/>
      <c r="U47" s="20"/>
      <c r="V47" s="20"/>
      <c r="W47" s="20"/>
    </row>
    <row r="48" spans="1:23" ht="9" customHeight="1">
      <c r="A48" s="137"/>
      <c r="B48" s="44"/>
      <c r="C48" s="21"/>
      <c r="D48" s="21"/>
      <c r="E48" s="21"/>
      <c r="F48" s="21"/>
      <c r="G48" s="21"/>
      <c r="H48" s="137"/>
      <c r="I48" s="137"/>
      <c r="J48" s="137"/>
      <c r="K48" s="137"/>
      <c r="L48" s="137"/>
      <c r="M48" s="137"/>
      <c r="N48" s="137"/>
      <c r="O48" s="137"/>
      <c r="P48" s="137"/>
      <c r="Q48" s="192"/>
      <c r="R48" s="20"/>
      <c r="S48" s="20"/>
      <c r="T48" s="20"/>
      <c r="U48" s="20"/>
      <c r="V48" s="20"/>
      <c r="W48" s="20"/>
    </row>
    <row r="49" spans="1:23" ht="9" customHeight="1">
      <c r="A49" s="137"/>
      <c r="B49" s="44"/>
      <c r="C49" s="21"/>
      <c r="D49" s="21"/>
      <c r="E49" s="21"/>
      <c r="F49" s="21"/>
      <c r="G49" s="21"/>
      <c r="H49" s="137"/>
      <c r="I49" s="137"/>
      <c r="J49" s="137"/>
      <c r="K49" s="137"/>
      <c r="L49" s="137"/>
      <c r="M49" s="137"/>
      <c r="N49" s="137"/>
      <c r="O49" s="137"/>
      <c r="P49" s="137"/>
      <c r="Q49" s="192"/>
      <c r="R49" s="20"/>
      <c r="S49" s="20"/>
      <c r="T49" s="20"/>
      <c r="U49" s="20"/>
      <c r="V49" s="20"/>
      <c r="W49" s="20"/>
    </row>
    <row r="50" spans="1:23" ht="9" customHeight="1">
      <c r="A50" s="307"/>
      <c r="B50" s="44"/>
      <c r="C50" s="21"/>
      <c r="D50" s="21"/>
      <c r="E50" s="21"/>
      <c r="F50" s="21"/>
      <c r="G50" s="21"/>
      <c r="H50" s="137"/>
      <c r="I50" s="137"/>
      <c r="J50" s="137"/>
      <c r="K50" s="137"/>
      <c r="L50" s="137"/>
      <c r="M50" s="137"/>
      <c r="N50" s="137"/>
      <c r="O50" s="137"/>
      <c r="P50" s="137"/>
      <c r="Q50" s="192"/>
      <c r="R50" s="20"/>
      <c r="S50" s="20"/>
      <c r="T50" s="20"/>
      <c r="U50" s="20"/>
      <c r="V50" s="20"/>
      <c r="W50" s="20"/>
    </row>
    <row r="51" spans="1:23" ht="9" customHeight="1">
      <c r="A51" s="19"/>
      <c r="B51" s="44"/>
      <c r="C51" s="21"/>
      <c r="D51" s="21"/>
      <c r="E51" s="21"/>
      <c r="F51" s="21"/>
      <c r="G51" s="21"/>
      <c r="H51" s="137"/>
      <c r="I51" s="137"/>
      <c r="J51" s="137"/>
      <c r="K51" s="137"/>
      <c r="L51" s="137"/>
      <c r="M51" s="137"/>
      <c r="N51" s="137"/>
      <c r="O51" s="137"/>
      <c r="P51" s="137"/>
      <c r="Q51" s="192"/>
      <c r="R51" s="20"/>
      <c r="S51" s="20"/>
      <c r="T51" s="20"/>
      <c r="U51" s="20"/>
      <c r="V51" s="20"/>
      <c r="W51" s="20"/>
    </row>
    <row r="52" spans="1:23" ht="9" customHeight="1">
      <c r="B52" s="44"/>
      <c r="C52" s="21"/>
      <c r="D52" s="21"/>
      <c r="E52" s="21"/>
      <c r="F52" s="21"/>
      <c r="G52" s="21"/>
      <c r="H52" s="137"/>
      <c r="I52" s="137"/>
      <c r="J52" s="137"/>
      <c r="K52" s="137"/>
      <c r="L52" s="137"/>
      <c r="M52" s="137"/>
      <c r="N52" s="137"/>
      <c r="O52" s="137"/>
      <c r="P52" s="137"/>
      <c r="Q52" s="192"/>
      <c r="R52" s="192"/>
      <c r="S52" s="192"/>
      <c r="T52" s="20"/>
      <c r="U52" s="20"/>
      <c r="V52" s="20"/>
      <c r="W52" s="20"/>
    </row>
    <row r="53" spans="1:23" ht="9" customHeight="1">
      <c r="B53" s="44"/>
      <c r="C53" s="21"/>
      <c r="D53" s="21"/>
      <c r="E53" s="21"/>
      <c r="F53" s="21"/>
      <c r="G53" s="21"/>
      <c r="H53" s="137"/>
      <c r="I53" s="137"/>
      <c r="J53" s="137"/>
      <c r="K53" s="137"/>
      <c r="L53" s="137"/>
      <c r="M53" s="137"/>
      <c r="N53" s="137"/>
      <c r="O53" s="137"/>
      <c r="P53" s="137"/>
      <c r="Q53" s="192"/>
      <c r="R53" s="20"/>
      <c r="S53" s="20"/>
      <c r="T53" s="20"/>
      <c r="U53" s="20"/>
      <c r="V53" s="20"/>
      <c r="W53" s="20"/>
    </row>
    <row r="54" spans="1:23" ht="9" customHeight="1">
      <c r="A54" s="19"/>
      <c r="B54" s="44"/>
      <c r="C54" s="21"/>
      <c r="D54" s="21"/>
      <c r="E54" s="21"/>
      <c r="F54" s="21"/>
      <c r="G54" s="21"/>
      <c r="H54" s="137"/>
      <c r="I54" s="137"/>
      <c r="J54" s="137"/>
      <c r="K54" s="137"/>
      <c r="L54" s="137"/>
      <c r="M54" s="137"/>
      <c r="N54" s="137"/>
      <c r="O54" s="137"/>
      <c r="P54" s="137"/>
      <c r="Q54" s="192"/>
      <c r="R54" s="20"/>
      <c r="S54" s="20"/>
      <c r="T54" s="20"/>
      <c r="U54" s="20"/>
      <c r="V54" s="20"/>
      <c r="W54" s="20"/>
    </row>
    <row r="55" spans="1:23" ht="9" customHeight="1">
      <c r="A55" s="168"/>
      <c r="C55" s="21"/>
      <c r="D55" s="21"/>
      <c r="E55" s="21"/>
      <c r="F55" s="21"/>
      <c r="G55" s="21"/>
      <c r="H55" s="20"/>
      <c r="I55" s="20"/>
      <c r="J55" s="20"/>
      <c r="K55" s="20"/>
      <c r="L55" s="20"/>
      <c r="M55" s="20"/>
      <c r="N55" s="20"/>
      <c r="O55" s="20"/>
      <c r="P55" s="20"/>
      <c r="Q55" s="192"/>
      <c r="R55" s="20"/>
      <c r="S55" s="20"/>
      <c r="T55" s="20"/>
      <c r="U55" s="20"/>
      <c r="V55" s="20"/>
      <c r="W55" s="20"/>
    </row>
    <row r="56" spans="1:23" ht="9" customHeight="1">
      <c r="A56" s="19"/>
      <c r="C56" s="21"/>
      <c r="D56" s="21"/>
      <c r="E56" s="21"/>
      <c r="F56" s="21"/>
      <c r="G56" s="21"/>
      <c r="H56" s="20"/>
      <c r="I56" s="20"/>
      <c r="J56" s="20"/>
      <c r="K56" s="20"/>
      <c r="L56" s="20"/>
      <c r="M56" s="20"/>
      <c r="N56" s="20"/>
      <c r="O56" s="20"/>
      <c r="P56" s="20"/>
      <c r="Q56" s="192"/>
      <c r="R56" s="20"/>
      <c r="S56" s="20"/>
      <c r="T56" s="20"/>
      <c r="U56" s="20"/>
      <c r="V56" s="20"/>
      <c r="W56" s="20"/>
    </row>
    <row r="57" spans="1:23" ht="9" customHeight="1">
      <c r="A57" s="19"/>
      <c r="C57" s="21"/>
      <c r="D57" s="21"/>
      <c r="E57" s="21"/>
      <c r="F57" s="21"/>
      <c r="G57" s="21"/>
      <c r="H57" s="20"/>
      <c r="I57" s="20"/>
      <c r="J57" s="20"/>
      <c r="K57" s="20"/>
      <c r="L57" s="20"/>
      <c r="M57" s="20"/>
      <c r="N57" s="20"/>
      <c r="O57" s="20"/>
      <c r="P57" s="20"/>
      <c r="Q57" s="192"/>
      <c r="R57" s="20"/>
      <c r="S57" s="20"/>
      <c r="T57" s="20"/>
      <c r="U57" s="20"/>
      <c r="V57" s="20"/>
      <c r="W57" s="20"/>
    </row>
    <row r="58" spans="1:23" ht="9" customHeight="1">
      <c r="A58" s="19"/>
      <c r="B58" s="195"/>
      <c r="C58" s="21"/>
      <c r="D58" s="21"/>
      <c r="E58" s="21"/>
      <c r="F58" s="21"/>
      <c r="G58" s="21"/>
      <c r="H58" s="20"/>
      <c r="I58" s="20"/>
      <c r="J58" s="20"/>
      <c r="K58" s="20"/>
      <c r="L58" s="20"/>
      <c r="M58" s="20"/>
      <c r="N58" s="20"/>
      <c r="O58" s="20"/>
      <c r="P58" s="20"/>
      <c r="Q58" s="192"/>
      <c r="R58" s="20"/>
      <c r="S58" s="20"/>
      <c r="T58" s="20"/>
      <c r="U58" s="20"/>
      <c r="V58" s="20"/>
      <c r="W58" s="20"/>
    </row>
    <row r="59" spans="1:23" ht="9" customHeight="1">
      <c r="A59" s="19"/>
      <c r="B59" s="195"/>
      <c r="C59" s="21"/>
      <c r="D59" s="21"/>
      <c r="E59" s="21"/>
      <c r="F59" s="21"/>
      <c r="G59" s="21"/>
      <c r="H59" s="20"/>
      <c r="I59" s="20"/>
      <c r="J59" s="20"/>
      <c r="K59" s="20"/>
      <c r="L59" s="20"/>
      <c r="M59" s="20"/>
      <c r="N59" s="20"/>
      <c r="O59" s="20"/>
      <c r="P59" s="20"/>
      <c r="Q59" s="192"/>
      <c r="R59" s="20"/>
      <c r="S59" s="20"/>
      <c r="T59" s="20"/>
      <c r="U59" s="20"/>
      <c r="V59" s="20"/>
      <c r="W59" s="20"/>
    </row>
    <row r="60" spans="1:23" ht="9" customHeight="1">
      <c r="A60" s="19"/>
      <c r="B60" s="195"/>
      <c r="C60" s="21"/>
      <c r="D60" s="21"/>
      <c r="E60" s="21"/>
      <c r="F60" s="21"/>
      <c r="G60" s="21"/>
      <c r="H60" s="20"/>
      <c r="I60" s="20"/>
      <c r="J60" s="20"/>
      <c r="K60" s="20"/>
      <c r="L60" s="20"/>
      <c r="M60" s="20"/>
      <c r="N60" s="20"/>
      <c r="O60" s="20"/>
      <c r="P60" s="20"/>
      <c r="Q60" s="192"/>
      <c r="R60" s="20"/>
      <c r="S60" s="20"/>
      <c r="T60" s="20"/>
      <c r="U60" s="20"/>
      <c r="V60" s="20"/>
      <c r="W60" s="20"/>
    </row>
    <row r="61" spans="1:23" ht="9" customHeight="1">
      <c r="A61" s="165"/>
      <c r="B61" s="195"/>
      <c r="C61" s="21"/>
      <c r="D61" s="21"/>
      <c r="E61" s="21"/>
      <c r="F61" s="21"/>
      <c r="G61" s="21"/>
      <c r="H61" s="20"/>
      <c r="I61" s="20"/>
      <c r="J61" s="20"/>
      <c r="K61" s="20"/>
      <c r="L61" s="20"/>
      <c r="M61" s="20"/>
      <c r="N61" s="20"/>
      <c r="O61" s="20"/>
      <c r="P61" s="20"/>
      <c r="Q61" s="192"/>
      <c r="R61" s="20"/>
      <c r="S61" s="20"/>
      <c r="T61" s="20"/>
      <c r="U61" s="20"/>
      <c r="V61" s="20"/>
      <c r="W61" s="20"/>
    </row>
    <row r="62" spans="1:23" ht="9" customHeight="1">
      <c r="A62" s="19"/>
      <c r="B62" s="195"/>
      <c r="C62" s="21"/>
      <c r="D62" s="21"/>
      <c r="E62" s="21"/>
      <c r="F62" s="21"/>
      <c r="G62" s="21"/>
      <c r="H62" s="20"/>
      <c r="I62" s="20"/>
      <c r="J62" s="20"/>
      <c r="K62" s="20"/>
      <c r="L62" s="20"/>
      <c r="M62" s="20"/>
      <c r="N62" s="20"/>
      <c r="O62" s="20"/>
      <c r="P62" s="20"/>
      <c r="Q62" s="192"/>
      <c r="R62" s="20"/>
      <c r="S62" s="20"/>
      <c r="T62" s="20"/>
      <c r="U62" s="20"/>
      <c r="V62" s="20"/>
      <c r="W62" s="20"/>
    </row>
    <row r="63" spans="1:23" ht="9" customHeight="1">
      <c r="A63" s="19"/>
      <c r="B63" s="195"/>
      <c r="C63" s="21"/>
      <c r="D63" s="21"/>
      <c r="E63" s="21"/>
      <c r="F63" s="21"/>
      <c r="G63" s="21"/>
      <c r="H63" s="20"/>
      <c r="I63" s="20"/>
      <c r="J63" s="20"/>
      <c r="K63" s="20"/>
      <c r="L63" s="20"/>
      <c r="M63" s="20"/>
      <c r="N63" s="20"/>
      <c r="O63" s="20"/>
      <c r="P63" s="20"/>
      <c r="Q63" s="192"/>
      <c r="R63" s="20"/>
      <c r="S63" s="20"/>
      <c r="T63" s="20"/>
      <c r="U63" s="20"/>
      <c r="V63" s="20"/>
      <c r="W63" s="20"/>
    </row>
    <row r="64" spans="1:23" ht="9" customHeight="1">
      <c r="A64" s="19"/>
      <c r="B64" s="195"/>
      <c r="C64" s="21"/>
      <c r="D64" s="21"/>
      <c r="E64" s="21"/>
      <c r="F64" s="21"/>
      <c r="G64" s="21"/>
      <c r="H64" s="20"/>
      <c r="I64" s="20"/>
      <c r="J64" s="20"/>
      <c r="K64" s="20"/>
      <c r="L64" s="20"/>
      <c r="M64" s="20"/>
      <c r="N64" s="20"/>
      <c r="O64" s="20"/>
      <c r="P64" s="20"/>
      <c r="Q64" s="192"/>
      <c r="R64" s="20"/>
      <c r="S64" s="20"/>
      <c r="T64" s="20"/>
      <c r="U64" s="20"/>
      <c r="V64" s="20"/>
      <c r="W64" s="20"/>
    </row>
    <row r="65" spans="1:23" ht="9" customHeight="1">
      <c r="A65" s="19"/>
      <c r="C65" s="21"/>
      <c r="D65" s="21"/>
      <c r="E65" s="21"/>
      <c r="F65" s="21"/>
      <c r="G65" s="21"/>
      <c r="H65" s="20"/>
      <c r="I65" s="20"/>
      <c r="J65" s="20"/>
      <c r="K65" s="20"/>
      <c r="L65" s="20"/>
      <c r="M65" s="20"/>
      <c r="N65" s="20"/>
      <c r="O65" s="20"/>
      <c r="P65" s="20"/>
      <c r="Q65" s="192"/>
      <c r="R65" s="20"/>
      <c r="S65" s="20"/>
      <c r="T65" s="20"/>
      <c r="U65" s="20"/>
      <c r="V65" s="20"/>
      <c r="W65" s="20"/>
    </row>
    <row r="66" spans="1:23" ht="9" customHeight="1">
      <c r="A66" s="19"/>
      <c r="C66" s="21"/>
      <c r="D66" s="21"/>
      <c r="E66" s="21"/>
      <c r="F66" s="21"/>
      <c r="G66" s="21"/>
      <c r="H66" s="20"/>
      <c r="I66" s="20"/>
      <c r="J66" s="20"/>
      <c r="K66" s="20"/>
      <c r="L66" s="20"/>
      <c r="M66" s="20"/>
      <c r="N66" s="20"/>
      <c r="O66" s="20"/>
      <c r="P66" s="20"/>
      <c r="Q66" s="192"/>
      <c r="R66" s="20"/>
      <c r="S66" s="20"/>
      <c r="T66" s="20"/>
      <c r="U66" s="20"/>
      <c r="V66" s="20"/>
      <c r="W66" s="20"/>
    </row>
    <row r="67" spans="1:23" ht="9" customHeight="1">
      <c r="A67" s="165"/>
      <c r="C67" s="21"/>
      <c r="D67" s="21"/>
      <c r="E67" s="21"/>
      <c r="F67" s="21"/>
      <c r="G67" s="21"/>
      <c r="H67" s="20"/>
      <c r="I67" s="20"/>
      <c r="J67" s="20"/>
      <c r="K67" s="20"/>
      <c r="L67" s="20"/>
      <c r="M67" s="20"/>
      <c r="N67" s="20"/>
      <c r="O67" s="20"/>
      <c r="P67" s="20"/>
      <c r="Q67" s="192"/>
      <c r="R67" s="20"/>
      <c r="S67" s="20"/>
      <c r="T67" s="20"/>
      <c r="U67" s="20"/>
      <c r="V67" s="20"/>
      <c r="W67" s="20"/>
    </row>
    <row r="68" spans="1:23" ht="9" customHeight="1">
      <c r="A68" s="19"/>
      <c r="C68" s="21"/>
      <c r="D68" s="21"/>
      <c r="E68" s="21"/>
      <c r="F68" s="21"/>
      <c r="G68" s="21"/>
      <c r="H68" s="20"/>
      <c r="I68" s="20"/>
      <c r="J68" s="20"/>
      <c r="K68" s="20"/>
      <c r="L68" s="20"/>
      <c r="M68" s="20"/>
      <c r="N68" s="20"/>
      <c r="O68" s="20"/>
      <c r="P68" s="20"/>
      <c r="Q68" s="192"/>
      <c r="R68" s="20"/>
      <c r="S68" s="20"/>
      <c r="T68" s="20"/>
      <c r="U68" s="20"/>
      <c r="V68" s="20"/>
      <c r="W68" s="20"/>
    </row>
    <row r="69" spans="1:23" ht="9" customHeight="1">
      <c r="A69" s="19"/>
      <c r="C69" s="21"/>
      <c r="D69" s="21"/>
      <c r="E69" s="21"/>
      <c r="F69" s="21"/>
      <c r="G69" s="21"/>
      <c r="H69" s="20"/>
      <c r="I69" s="20"/>
      <c r="J69" s="20"/>
      <c r="K69" s="20"/>
      <c r="L69" s="20"/>
      <c r="M69" s="20"/>
      <c r="N69" s="20"/>
      <c r="O69" s="20"/>
      <c r="P69" s="20"/>
      <c r="Q69" s="192"/>
      <c r="R69" s="20"/>
      <c r="S69" s="20"/>
      <c r="T69" s="20"/>
      <c r="U69" s="20"/>
      <c r="V69" s="20"/>
      <c r="W69" s="20"/>
    </row>
    <row r="70" spans="1:23" ht="9" customHeight="1">
      <c r="A70" s="19"/>
      <c r="C70" s="21"/>
      <c r="D70" s="21"/>
      <c r="E70" s="21"/>
      <c r="F70" s="21"/>
      <c r="G70" s="21"/>
      <c r="H70" s="20"/>
      <c r="I70" s="20"/>
      <c r="J70" s="20"/>
      <c r="K70" s="20"/>
      <c r="L70" s="20"/>
      <c r="M70" s="20"/>
      <c r="N70" s="20"/>
      <c r="O70" s="20"/>
      <c r="P70" s="20"/>
      <c r="Q70" s="192"/>
      <c r="R70" s="20"/>
      <c r="S70" s="20"/>
      <c r="T70" s="20"/>
      <c r="U70" s="20"/>
      <c r="V70" s="20"/>
      <c r="W70" s="20"/>
    </row>
    <row r="71" spans="1:23" ht="9" customHeight="1">
      <c r="A71" s="19"/>
      <c r="C71" s="21"/>
      <c r="D71" s="21"/>
      <c r="E71" s="21"/>
      <c r="F71" s="21"/>
      <c r="G71" s="21"/>
      <c r="H71" s="20"/>
      <c r="I71" s="20"/>
      <c r="J71" s="20"/>
      <c r="K71" s="20"/>
      <c r="L71" s="20"/>
      <c r="M71" s="20"/>
      <c r="N71" s="20"/>
      <c r="O71" s="20"/>
      <c r="P71" s="20"/>
      <c r="Q71" s="192"/>
      <c r="R71" s="20"/>
      <c r="S71" s="20"/>
      <c r="T71" s="20"/>
      <c r="U71" s="20"/>
      <c r="V71" s="20"/>
      <c r="W71" s="20"/>
    </row>
    <row r="72" spans="1:23" ht="9" customHeight="1">
      <c r="A72" s="19"/>
      <c r="C72" s="21"/>
      <c r="D72" s="21"/>
      <c r="E72" s="21"/>
      <c r="F72" s="21"/>
      <c r="G72" s="21"/>
      <c r="H72" s="20"/>
      <c r="I72" s="20"/>
      <c r="J72" s="20"/>
      <c r="K72" s="20"/>
      <c r="L72" s="20"/>
      <c r="M72" s="20"/>
      <c r="N72" s="20"/>
      <c r="O72" s="20"/>
      <c r="P72" s="20"/>
      <c r="Q72" s="192"/>
      <c r="R72" s="20"/>
      <c r="S72" s="20"/>
      <c r="T72" s="20"/>
      <c r="U72" s="20"/>
      <c r="V72" s="20"/>
      <c r="W72" s="20"/>
    </row>
    <row r="73" spans="1:23" ht="9" customHeight="1">
      <c r="A73" s="165"/>
      <c r="C73" s="21"/>
      <c r="D73" s="21"/>
      <c r="E73" s="21"/>
      <c r="F73" s="21"/>
      <c r="G73" s="21"/>
      <c r="H73" s="20"/>
      <c r="I73" s="20"/>
      <c r="J73" s="20"/>
      <c r="K73" s="20"/>
      <c r="L73" s="20"/>
      <c r="M73" s="20"/>
      <c r="N73" s="20"/>
      <c r="O73" s="20"/>
      <c r="P73" s="20"/>
      <c r="Q73" s="192"/>
      <c r="R73" s="20"/>
      <c r="S73" s="20"/>
      <c r="T73" s="20"/>
      <c r="U73" s="20"/>
      <c r="V73" s="20"/>
      <c r="W73" s="20"/>
    </row>
    <row r="74" spans="1:23" ht="9" customHeight="1">
      <c r="A74" s="19"/>
      <c r="C74" s="21"/>
      <c r="D74" s="21"/>
      <c r="E74" s="21"/>
      <c r="F74" s="21"/>
      <c r="G74" s="21"/>
      <c r="H74" s="20"/>
      <c r="I74" s="20"/>
      <c r="J74" s="20"/>
      <c r="K74" s="20"/>
      <c r="L74" s="20"/>
      <c r="M74" s="20"/>
      <c r="N74" s="20"/>
      <c r="O74" s="20"/>
      <c r="P74" s="20"/>
      <c r="Q74" s="192"/>
      <c r="R74" s="20"/>
      <c r="S74" s="20"/>
      <c r="T74" s="20"/>
      <c r="U74" s="20"/>
      <c r="V74" s="20"/>
      <c r="W74" s="20"/>
    </row>
    <row r="75" spans="1:23" ht="9" customHeight="1">
      <c r="A75" s="19"/>
      <c r="C75" s="21"/>
      <c r="D75" s="21"/>
      <c r="E75" s="21"/>
      <c r="F75" s="21"/>
      <c r="G75" s="21"/>
      <c r="H75" s="20"/>
      <c r="I75" s="20"/>
      <c r="J75" s="20"/>
      <c r="K75" s="20"/>
      <c r="L75" s="20"/>
      <c r="M75" s="20"/>
      <c r="N75" s="20"/>
      <c r="O75" s="20"/>
      <c r="P75" s="20"/>
      <c r="Q75" s="192"/>
      <c r="R75" s="20"/>
      <c r="S75" s="20"/>
      <c r="T75" s="20"/>
      <c r="U75" s="20"/>
      <c r="V75" s="20"/>
      <c r="W75" s="20"/>
    </row>
    <row r="76" spans="1:23" ht="9" customHeight="1">
      <c r="A76" s="19"/>
      <c r="C76" s="21"/>
      <c r="D76" s="21"/>
      <c r="E76" s="21"/>
      <c r="F76" s="21"/>
      <c r="G76" s="21"/>
      <c r="H76" s="20"/>
      <c r="I76" s="20"/>
      <c r="J76" s="20"/>
      <c r="K76" s="20"/>
      <c r="L76" s="20"/>
      <c r="M76" s="20"/>
      <c r="N76" s="20"/>
      <c r="O76" s="20"/>
      <c r="P76" s="20"/>
      <c r="Q76" s="192"/>
      <c r="R76" s="20"/>
      <c r="S76" s="20"/>
      <c r="T76" s="20"/>
      <c r="U76" s="20"/>
      <c r="V76" s="20"/>
      <c r="W76" s="20"/>
    </row>
    <row r="77" spans="1:23" ht="9" customHeight="1">
      <c r="A77" s="19"/>
      <c r="C77" s="21"/>
      <c r="D77" s="21"/>
      <c r="E77" s="21"/>
      <c r="F77" s="21"/>
      <c r="G77" s="21"/>
      <c r="H77" s="20"/>
      <c r="I77" s="20"/>
      <c r="J77" s="20"/>
      <c r="K77" s="20"/>
      <c r="L77" s="20"/>
      <c r="M77" s="20"/>
      <c r="N77" s="20"/>
      <c r="O77" s="20"/>
      <c r="P77" s="20"/>
      <c r="Q77" s="192"/>
      <c r="R77" s="20"/>
      <c r="S77" s="20"/>
      <c r="T77" s="20"/>
      <c r="U77" s="20"/>
      <c r="V77" s="20"/>
      <c r="W77" s="20"/>
    </row>
    <row r="78" spans="1:23" ht="9" customHeight="1">
      <c r="A78" s="165"/>
      <c r="C78" s="21"/>
      <c r="D78" s="21"/>
      <c r="E78" s="21"/>
      <c r="F78" s="21"/>
      <c r="G78" s="21"/>
      <c r="H78" s="20"/>
      <c r="I78" s="20"/>
      <c r="J78" s="20"/>
      <c r="K78" s="20"/>
      <c r="L78" s="20"/>
      <c r="M78" s="20"/>
      <c r="N78" s="20"/>
      <c r="O78" s="20"/>
      <c r="P78" s="20"/>
      <c r="Q78" s="192"/>
      <c r="R78" s="20"/>
      <c r="S78" s="20"/>
      <c r="T78" s="20"/>
      <c r="U78" s="20"/>
      <c r="V78" s="20"/>
      <c r="W78" s="20"/>
    </row>
    <row r="79" spans="1:23" ht="9" customHeight="1">
      <c r="A79" s="166"/>
      <c r="C79" s="21"/>
      <c r="D79" s="21"/>
      <c r="E79" s="21"/>
      <c r="F79" s="21"/>
      <c r="G79" s="21"/>
      <c r="H79" s="20"/>
      <c r="I79" s="20"/>
      <c r="J79" s="20"/>
      <c r="K79" s="20"/>
      <c r="L79" s="20"/>
      <c r="M79" s="20"/>
      <c r="N79" s="20"/>
      <c r="O79" s="20"/>
      <c r="P79" s="20"/>
      <c r="Q79" s="192"/>
      <c r="R79" s="20"/>
      <c r="S79" s="20"/>
      <c r="T79" s="20"/>
      <c r="U79" s="20"/>
      <c r="V79" s="20"/>
      <c r="W79" s="20"/>
    </row>
    <row r="80" spans="1:23" ht="9" customHeight="1">
      <c r="A80" s="166"/>
      <c r="C80" s="21"/>
      <c r="D80" s="21"/>
      <c r="E80" s="21"/>
      <c r="F80" s="21"/>
      <c r="G80" s="21"/>
      <c r="H80" s="20"/>
      <c r="I80" s="20"/>
      <c r="J80" s="20"/>
      <c r="K80" s="20"/>
      <c r="L80" s="20"/>
      <c r="M80" s="20"/>
      <c r="N80" s="20"/>
      <c r="O80" s="20"/>
      <c r="P80" s="20"/>
      <c r="Q80" s="192"/>
      <c r="R80" s="20"/>
      <c r="S80" s="20"/>
      <c r="T80" s="20"/>
      <c r="U80" s="20"/>
      <c r="V80" s="20"/>
      <c r="W80" s="20"/>
    </row>
    <row r="81" spans="1:23" ht="9" customHeight="1">
      <c r="A81" s="166"/>
      <c r="C81" s="21"/>
      <c r="D81" s="21"/>
      <c r="E81" s="21"/>
      <c r="F81" s="21"/>
      <c r="G81" s="21"/>
      <c r="H81" s="20"/>
      <c r="I81" s="20"/>
      <c r="J81" s="20"/>
      <c r="K81" s="20"/>
      <c r="L81" s="20"/>
      <c r="M81" s="20"/>
      <c r="N81" s="20"/>
      <c r="O81" s="20"/>
      <c r="P81" s="20"/>
      <c r="Q81" s="192"/>
      <c r="R81" s="20"/>
      <c r="S81" s="20"/>
      <c r="T81" s="20"/>
      <c r="U81" s="20"/>
      <c r="V81" s="20"/>
      <c r="W81" s="20"/>
    </row>
    <row r="82" spans="1:23" ht="9" customHeight="1">
      <c r="A82" s="166"/>
      <c r="C82" s="21"/>
      <c r="D82" s="21"/>
      <c r="E82" s="21"/>
      <c r="F82" s="21"/>
      <c r="G82" s="21"/>
      <c r="H82" s="20"/>
      <c r="I82" s="20"/>
      <c r="J82" s="20"/>
      <c r="K82" s="20"/>
      <c r="L82" s="20"/>
      <c r="M82" s="20"/>
      <c r="N82" s="20"/>
      <c r="O82" s="20"/>
      <c r="P82" s="20"/>
      <c r="Q82" s="192"/>
      <c r="R82" s="20"/>
      <c r="S82" s="20"/>
      <c r="T82" s="20"/>
      <c r="U82" s="20"/>
      <c r="V82" s="20"/>
      <c r="W82" s="20"/>
    </row>
    <row r="83" spans="1:23" ht="9" customHeight="1">
      <c r="A83" s="167"/>
      <c r="C83" s="21"/>
      <c r="D83" s="21"/>
      <c r="E83" s="21"/>
      <c r="F83" s="21"/>
      <c r="G83" s="21"/>
      <c r="H83" s="20"/>
      <c r="I83" s="20"/>
      <c r="J83" s="20"/>
      <c r="K83" s="20"/>
      <c r="L83" s="20"/>
      <c r="M83" s="20"/>
      <c r="N83" s="20"/>
      <c r="O83" s="20"/>
      <c r="P83" s="20"/>
      <c r="Q83" s="192"/>
      <c r="R83" s="20"/>
      <c r="S83" s="20"/>
      <c r="T83" s="20"/>
      <c r="U83" s="20"/>
      <c r="V83" s="20"/>
      <c r="W83" s="20"/>
    </row>
    <row r="84" spans="1:23" ht="9" customHeight="1">
      <c r="A84" s="167"/>
      <c r="C84" s="21"/>
      <c r="D84" s="21"/>
      <c r="E84" s="21"/>
      <c r="F84" s="21"/>
      <c r="G84" s="21"/>
      <c r="H84" s="20"/>
      <c r="I84" s="20"/>
      <c r="J84" s="20"/>
      <c r="K84" s="20"/>
      <c r="L84" s="20"/>
      <c r="M84" s="20"/>
      <c r="N84" s="20"/>
      <c r="O84" s="20"/>
      <c r="P84" s="20"/>
      <c r="Q84" s="192"/>
      <c r="R84" s="20"/>
      <c r="S84" s="20"/>
      <c r="T84" s="20"/>
      <c r="U84" s="20"/>
      <c r="V84" s="20"/>
      <c r="W84" s="20"/>
    </row>
    <row r="85" spans="1:23" ht="9" customHeight="1">
      <c r="A85" s="168"/>
      <c r="C85" s="21"/>
      <c r="D85" s="21"/>
      <c r="E85" s="21"/>
      <c r="F85" s="21"/>
      <c r="G85" s="21"/>
      <c r="H85" s="20"/>
      <c r="I85" s="20"/>
      <c r="J85" s="20"/>
      <c r="K85" s="20"/>
      <c r="L85" s="20"/>
      <c r="M85" s="20"/>
      <c r="N85" s="20"/>
      <c r="O85" s="20"/>
      <c r="P85" s="20"/>
      <c r="Q85" s="192"/>
      <c r="R85" s="20"/>
      <c r="S85" s="20"/>
      <c r="T85" s="20"/>
      <c r="U85" s="20"/>
      <c r="V85" s="20"/>
      <c r="W85" s="20"/>
    </row>
    <row r="86" spans="1:23" ht="9" customHeight="1">
      <c r="A86" s="19"/>
      <c r="C86" s="21"/>
      <c r="D86" s="21"/>
      <c r="E86" s="21"/>
      <c r="F86" s="21"/>
      <c r="G86" s="21"/>
      <c r="H86" s="20"/>
      <c r="I86" s="20"/>
      <c r="J86" s="20"/>
      <c r="K86" s="20"/>
      <c r="L86" s="20"/>
      <c r="M86" s="20"/>
      <c r="N86" s="20"/>
      <c r="O86" s="20"/>
      <c r="P86" s="20"/>
      <c r="Q86" s="192"/>
      <c r="R86" s="20"/>
      <c r="S86" s="20"/>
      <c r="T86" s="20"/>
      <c r="U86" s="20"/>
      <c r="V86" s="20"/>
      <c r="W86" s="20"/>
    </row>
    <row r="87" spans="1:23" ht="9" customHeight="1">
      <c r="A87" s="19"/>
      <c r="C87" s="21"/>
      <c r="D87" s="21"/>
      <c r="E87" s="21"/>
      <c r="F87" s="21"/>
      <c r="G87" s="21"/>
      <c r="H87" s="20"/>
      <c r="I87" s="20"/>
      <c r="J87" s="20"/>
      <c r="K87" s="20"/>
      <c r="L87" s="20"/>
      <c r="M87" s="20"/>
      <c r="N87" s="20"/>
      <c r="O87" s="20"/>
      <c r="P87" s="20"/>
      <c r="Q87" s="192"/>
      <c r="R87" s="20"/>
      <c r="S87" s="20"/>
      <c r="T87" s="20"/>
      <c r="U87" s="20"/>
      <c r="V87" s="20"/>
      <c r="W87" s="20"/>
    </row>
    <row r="88" spans="1:23" ht="9" customHeight="1">
      <c r="A88" s="19"/>
      <c r="C88" s="21"/>
      <c r="D88" s="21"/>
      <c r="E88" s="21"/>
      <c r="F88" s="21"/>
      <c r="G88" s="21"/>
      <c r="H88" s="20"/>
      <c r="I88" s="20"/>
      <c r="J88" s="20"/>
      <c r="K88" s="20"/>
      <c r="L88" s="20"/>
      <c r="M88" s="20"/>
      <c r="N88" s="20"/>
      <c r="O88" s="20"/>
      <c r="P88" s="20"/>
      <c r="Q88" s="192"/>
      <c r="R88" s="20"/>
      <c r="S88" s="20"/>
      <c r="T88" s="20"/>
      <c r="U88" s="20"/>
      <c r="V88" s="20"/>
      <c r="W88" s="20"/>
    </row>
    <row r="89" spans="1:23" ht="9" customHeight="1">
      <c r="A89" s="19"/>
      <c r="C89" s="21"/>
      <c r="D89" s="21"/>
      <c r="E89" s="21"/>
      <c r="F89" s="21"/>
      <c r="G89" s="21"/>
      <c r="H89" s="20"/>
      <c r="I89" s="20"/>
      <c r="J89" s="20"/>
      <c r="K89" s="20"/>
      <c r="L89" s="20"/>
      <c r="M89" s="20"/>
      <c r="N89" s="20"/>
      <c r="O89" s="20"/>
      <c r="P89" s="20"/>
      <c r="Q89" s="192"/>
      <c r="R89" s="20"/>
      <c r="S89" s="20"/>
      <c r="T89" s="20"/>
      <c r="U89" s="20"/>
      <c r="V89" s="20"/>
      <c r="W89" s="20"/>
    </row>
    <row r="90" spans="1:23" ht="9" customHeight="1">
      <c r="A90" s="166"/>
      <c r="C90" s="21"/>
      <c r="D90" s="21"/>
      <c r="E90" s="21"/>
      <c r="F90" s="21"/>
      <c r="G90" s="21"/>
      <c r="H90" s="20"/>
      <c r="I90" s="20"/>
      <c r="J90" s="20"/>
      <c r="K90" s="20"/>
      <c r="L90" s="20"/>
      <c r="M90" s="20"/>
      <c r="N90" s="20"/>
      <c r="O90" s="20"/>
      <c r="P90" s="20"/>
      <c r="Q90" s="192"/>
      <c r="R90" s="20"/>
      <c r="S90" s="20"/>
      <c r="T90" s="20"/>
      <c r="U90" s="20"/>
      <c r="V90" s="20"/>
      <c r="W90" s="20"/>
    </row>
    <row r="91" spans="1:23" ht="9" customHeight="1">
      <c r="A91" s="168"/>
      <c r="C91" s="21"/>
      <c r="D91" s="21"/>
      <c r="E91" s="21"/>
      <c r="F91" s="21"/>
      <c r="G91" s="21"/>
      <c r="H91" s="20"/>
      <c r="I91" s="20"/>
      <c r="J91" s="20"/>
      <c r="K91" s="20"/>
      <c r="L91" s="20"/>
      <c r="M91" s="20"/>
      <c r="N91" s="20"/>
      <c r="O91" s="20"/>
      <c r="P91" s="20"/>
      <c r="Q91" s="192"/>
      <c r="R91" s="20"/>
      <c r="S91" s="20"/>
      <c r="T91" s="20"/>
      <c r="U91" s="20"/>
      <c r="V91" s="20"/>
      <c r="W91" s="20"/>
    </row>
    <row r="92" spans="1:23" ht="9" customHeight="1">
      <c r="A92" s="19"/>
      <c r="C92" s="21"/>
      <c r="D92" s="21"/>
      <c r="E92" s="21"/>
      <c r="F92" s="21"/>
      <c r="G92" s="21"/>
      <c r="H92" s="20"/>
      <c r="I92" s="20"/>
      <c r="J92" s="20"/>
      <c r="K92" s="20"/>
      <c r="L92" s="20"/>
      <c r="M92" s="20"/>
      <c r="N92" s="20"/>
      <c r="O92" s="20"/>
      <c r="P92" s="20"/>
      <c r="Q92" s="192"/>
      <c r="R92" s="20"/>
      <c r="S92" s="20"/>
      <c r="T92" s="20"/>
      <c r="U92" s="20"/>
      <c r="V92" s="20"/>
      <c r="W92" s="20"/>
    </row>
    <row r="93" spans="1:23" ht="9" customHeight="1">
      <c r="A93" s="19"/>
      <c r="C93" s="21"/>
      <c r="D93" s="21"/>
      <c r="E93" s="21"/>
      <c r="F93" s="21"/>
      <c r="G93" s="21"/>
      <c r="H93" s="20"/>
      <c r="I93" s="20"/>
      <c r="J93" s="20"/>
      <c r="K93" s="20"/>
      <c r="L93" s="20"/>
      <c r="M93" s="20"/>
      <c r="N93" s="20"/>
      <c r="O93" s="20"/>
      <c r="P93" s="20"/>
      <c r="Q93" s="192"/>
      <c r="R93" s="20"/>
      <c r="S93" s="20"/>
      <c r="T93" s="20"/>
      <c r="U93" s="20"/>
      <c r="V93" s="20"/>
      <c r="W93" s="20"/>
    </row>
    <row r="94" spans="1:23" ht="9" customHeight="1">
      <c r="A94" s="19"/>
      <c r="C94" s="21"/>
      <c r="D94" s="21"/>
      <c r="E94" s="21"/>
      <c r="F94" s="21"/>
      <c r="G94" s="21"/>
      <c r="H94" s="20"/>
      <c r="I94" s="20"/>
      <c r="J94" s="20"/>
      <c r="K94" s="20"/>
      <c r="L94" s="20"/>
      <c r="M94" s="20"/>
      <c r="N94" s="20"/>
      <c r="O94" s="20"/>
      <c r="P94" s="20"/>
      <c r="Q94" s="192"/>
      <c r="R94" s="20"/>
      <c r="S94" s="20"/>
      <c r="T94" s="20"/>
      <c r="U94" s="20"/>
      <c r="V94" s="20"/>
      <c r="W94" s="20"/>
    </row>
    <row r="95" spans="1:23" ht="9" customHeight="1">
      <c r="A95" s="19"/>
      <c r="C95" s="21"/>
      <c r="D95" s="21"/>
      <c r="E95" s="21"/>
      <c r="F95" s="21"/>
      <c r="G95" s="21"/>
      <c r="H95" s="20"/>
      <c r="I95" s="20"/>
      <c r="J95" s="20"/>
      <c r="K95" s="20"/>
      <c r="L95" s="20"/>
      <c r="M95" s="20"/>
      <c r="N95" s="20"/>
      <c r="O95" s="20"/>
      <c r="P95" s="20"/>
      <c r="Q95" s="192"/>
      <c r="R95" s="20"/>
      <c r="S95" s="20"/>
      <c r="T95" s="20"/>
      <c r="U95" s="20"/>
      <c r="V95" s="20"/>
      <c r="W95" s="20"/>
    </row>
    <row r="96" spans="1:23" ht="9" customHeight="1">
      <c r="A96" s="166"/>
      <c r="C96" s="21"/>
      <c r="D96" s="21"/>
      <c r="E96" s="21"/>
      <c r="F96" s="21"/>
      <c r="G96" s="21"/>
      <c r="H96" s="20"/>
      <c r="I96" s="20"/>
      <c r="J96" s="20"/>
      <c r="K96" s="20"/>
      <c r="L96" s="20"/>
      <c r="M96" s="20"/>
      <c r="N96" s="20"/>
      <c r="O96" s="20"/>
      <c r="P96" s="20"/>
      <c r="Q96" s="192"/>
      <c r="R96" s="20"/>
      <c r="S96" s="20"/>
      <c r="T96" s="20"/>
      <c r="U96" s="20"/>
      <c r="V96" s="20"/>
      <c r="W96" s="20"/>
    </row>
    <row r="97" spans="1:23" ht="9" customHeight="1">
      <c r="A97" s="168"/>
      <c r="C97" s="21"/>
      <c r="D97" s="21"/>
      <c r="E97" s="21"/>
      <c r="F97" s="21"/>
      <c r="G97" s="21"/>
      <c r="H97" s="20"/>
      <c r="I97" s="20"/>
      <c r="J97" s="20"/>
      <c r="K97" s="20"/>
      <c r="L97" s="20"/>
      <c r="M97" s="20"/>
      <c r="N97" s="20"/>
      <c r="O97" s="20"/>
      <c r="P97" s="20"/>
      <c r="Q97" s="192"/>
      <c r="R97" s="20"/>
      <c r="S97" s="20"/>
      <c r="T97" s="20"/>
      <c r="U97" s="20"/>
      <c r="V97" s="20"/>
      <c r="W97" s="20"/>
    </row>
    <row r="98" spans="1:23" ht="9" customHeight="1">
      <c r="A98" s="19"/>
      <c r="C98" s="21"/>
      <c r="D98" s="21"/>
      <c r="E98" s="21"/>
      <c r="F98" s="21"/>
      <c r="G98" s="21"/>
      <c r="H98" s="20"/>
      <c r="I98" s="20"/>
      <c r="J98" s="20"/>
      <c r="K98" s="20"/>
      <c r="L98" s="20"/>
      <c r="M98" s="20"/>
      <c r="N98" s="20"/>
      <c r="O98" s="20"/>
      <c r="P98" s="20"/>
      <c r="Q98" s="192"/>
      <c r="R98" s="20"/>
      <c r="S98" s="20"/>
      <c r="T98" s="20"/>
      <c r="U98" s="20"/>
      <c r="V98" s="20"/>
      <c r="W98" s="20"/>
    </row>
    <row r="99" spans="1:23" ht="9" customHeight="1">
      <c r="A99" s="19"/>
      <c r="C99" s="21"/>
      <c r="D99" s="21"/>
      <c r="E99" s="21"/>
      <c r="F99" s="21"/>
      <c r="G99" s="21"/>
      <c r="H99" s="20"/>
      <c r="I99" s="20"/>
      <c r="J99" s="20"/>
      <c r="K99" s="20"/>
      <c r="L99" s="20"/>
      <c r="M99" s="20"/>
      <c r="N99" s="20"/>
      <c r="O99" s="20"/>
      <c r="P99" s="20"/>
      <c r="Q99" s="192"/>
      <c r="R99" s="20"/>
      <c r="S99" s="20"/>
      <c r="T99" s="20"/>
      <c r="U99" s="20"/>
      <c r="V99" s="20"/>
      <c r="W99" s="20"/>
    </row>
    <row r="100" spans="1:23" ht="9" customHeight="1">
      <c r="A100" s="19"/>
      <c r="C100" s="44"/>
      <c r="D100" s="44"/>
      <c r="E100" s="44"/>
      <c r="F100" s="44"/>
      <c r="G100" s="44"/>
      <c r="Q100" s="160"/>
    </row>
    <row r="101" spans="1:23" ht="9" customHeight="1">
      <c r="A101" s="19"/>
      <c r="C101" s="44"/>
      <c r="D101" s="44"/>
      <c r="E101" s="44"/>
      <c r="F101" s="44"/>
      <c r="G101" s="44"/>
      <c r="Q101" s="160"/>
    </row>
    <row r="102" spans="1:23" ht="9" customHeight="1">
      <c r="A102" s="19"/>
      <c r="C102" s="44"/>
      <c r="D102" s="44"/>
      <c r="E102" s="44"/>
      <c r="F102" s="44"/>
      <c r="G102" s="44"/>
      <c r="Q102" s="160"/>
    </row>
    <row r="103" spans="1:23" ht="9" customHeight="1">
      <c r="A103" s="19"/>
      <c r="C103" s="44"/>
      <c r="D103" s="44"/>
      <c r="E103" s="44"/>
      <c r="F103" s="44"/>
      <c r="G103" s="44"/>
      <c r="Q103" s="160"/>
    </row>
    <row r="104" spans="1:23" ht="9" customHeight="1">
      <c r="A104" s="19"/>
      <c r="C104" s="44"/>
      <c r="D104" s="44"/>
      <c r="E104" s="44"/>
      <c r="F104" s="44"/>
      <c r="G104" s="44"/>
      <c r="Q104" s="160"/>
    </row>
    <row r="105" spans="1:23" ht="9" customHeight="1">
      <c r="A105" s="19"/>
      <c r="C105" s="44"/>
      <c r="D105" s="44"/>
      <c r="E105" s="44"/>
      <c r="F105" s="44"/>
      <c r="G105" s="44"/>
      <c r="Q105" s="160"/>
    </row>
    <row r="106" spans="1:23" ht="9" customHeight="1">
      <c r="A106" s="166"/>
      <c r="C106" s="44"/>
      <c r="D106" s="44"/>
      <c r="E106" s="44"/>
      <c r="F106" s="44"/>
      <c r="G106" s="44"/>
      <c r="Q106" s="160"/>
    </row>
    <row r="107" spans="1:23" ht="9" customHeight="1">
      <c r="A107" s="168"/>
      <c r="C107" s="44"/>
      <c r="D107" s="44"/>
      <c r="E107" s="44"/>
      <c r="F107" s="44"/>
      <c r="G107" s="44"/>
      <c r="Q107" s="160"/>
    </row>
    <row r="108" spans="1:23" ht="9" customHeight="1">
      <c r="A108" s="19"/>
      <c r="C108" s="44"/>
      <c r="D108" s="44"/>
      <c r="E108" s="44"/>
      <c r="F108" s="44"/>
      <c r="G108" s="44"/>
      <c r="Q108" s="160"/>
    </row>
    <row r="109" spans="1:23" ht="9" customHeight="1">
      <c r="A109" s="19"/>
      <c r="C109" s="44"/>
      <c r="D109" s="44"/>
      <c r="E109" s="44"/>
      <c r="F109" s="44"/>
      <c r="G109" s="44"/>
      <c r="Q109" s="160"/>
    </row>
    <row r="110" spans="1:23" ht="9" customHeight="1">
      <c r="A110" s="19"/>
      <c r="C110" s="44"/>
      <c r="D110" s="44"/>
      <c r="E110" s="44"/>
      <c r="F110" s="44"/>
      <c r="G110" s="44"/>
      <c r="Q110" s="160"/>
    </row>
    <row r="111" spans="1:23" ht="9" customHeight="1">
      <c r="A111" s="19"/>
      <c r="C111" s="44"/>
      <c r="D111" s="44"/>
      <c r="E111" s="44"/>
      <c r="F111" s="44"/>
      <c r="G111" s="44"/>
      <c r="Q111" s="160"/>
    </row>
    <row r="112" spans="1:23" ht="9" customHeight="1">
      <c r="A112" s="19"/>
      <c r="C112" s="44"/>
      <c r="D112" s="44"/>
      <c r="E112" s="44"/>
      <c r="F112" s="44"/>
      <c r="G112" s="44"/>
      <c r="Q112" s="160"/>
    </row>
    <row r="113" spans="1:17" ht="9" customHeight="1">
      <c r="A113" s="19"/>
      <c r="C113" s="44"/>
      <c r="D113" s="44"/>
      <c r="E113" s="44"/>
      <c r="F113" s="44"/>
      <c r="G113" s="44"/>
      <c r="Q113" s="160"/>
    </row>
    <row r="114" spans="1:17" ht="9" customHeight="1">
      <c r="A114" s="19"/>
      <c r="C114" s="44"/>
      <c r="D114" s="44"/>
      <c r="E114" s="44"/>
      <c r="F114" s="44"/>
      <c r="G114" s="44"/>
      <c r="Q114" s="160"/>
    </row>
    <row r="115" spans="1:17" ht="9" customHeight="1">
      <c r="A115" s="19"/>
      <c r="C115" s="44"/>
      <c r="D115" s="44"/>
      <c r="E115" s="44"/>
      <c r="F115" s="44"/>
      <c r="G115" s="44"/>
      <c r="Q115" s="160"/>
    </row>
    <row r="116" spans="1:17" ht="9" customHeight="1">
      <c r="A116" s="19"/>
      <c r="C116" s="44"/>
      <c r="D116" s="44"/>
      <c r="E116" s="44"/>
      <c r="F116" s="44"/>
      <c r="G116" s="44"/>
      <c r="Q116" s="160"/>
    </row>
    <row r="117" spans="1:17" ht="9" customHeight="1">
      <c r="A117" s="168"/>
      <c r="C117" s="44"/>
      <c r="D117" s="44"/>
      <c r="E117" s="44"/>
      <c r="F117" s="44"/>
      <c r="G117" s="44"/>
      <c r="Q117" s="160"/>
    </row>
    <row r="118" spans="1:17" ht="9" customHeight="1">
      <c r="A118" s="19"/>
      <c r="C118" s="44"/>
      <c r="D118" s="44"/>
      <c r="E118" s="44"/>
      <c r="F118" s="44"/>
      <c r="G118" s="44"/>
      <c r="Q118" s="160"/>
    </row>
    <row r="119" spans="1:17" ht="9" customHeight="1">
      <c r="A119" s="19"/>
      <c r="C119" s="44"/>
      <c r="D119" s="44"/>
      <c r="E119" s="44"/>
      <c r="F119" s="44"/>
      <c r="G119" s="44"/>
      <c r="Q119" s="160"/>
    </row>
    <row r="120" spans="1:17" ht="9" customHeight="1">
      <c r="A120" s="19"/>
      <c r="C120" s="44"/>
      <c r="D120" s="44"/>
      <c r="E120" s="44"/>
      <c r="F120" s="44"/>
      <c r="G120" s="44"/>
      <c r="Q120" s="160"/>
    </row>
    <row r="121" spans="1:17">
      <c r="A121" s="169"/>
      <c r="C121" s="44"/>
      <c r="D121" s="44"/>
      <c r="E121" s="44"/>
      <c r="F121" s="44"/>
      <c r="G121" s="44"/>
      <c r="Q121" s="160"/>
    </row>
    <row r="122" spans="1:17">
      <c r="A122" s="169"/>
      <c r="C122" s="44"/>
      <c r="D122" s="44"/>
      <c r="E122" s="44"/>
      <c r="F122" s="44"/>
      <c r="G122" s="44"/>
      <c r="Q122" s="160"/>
    </row>
    <row r="123" spans="1:17">
      <c r="A123" s="169"/>
      <c r="C123" s="44"/>
      <c r="D123" s="44"/>
      <c r="E123" s="44"/>
      <c r="F123" s="44"/>
      <c r="G123" s="44"/>
      <c r="Q123" s="160"/>
    </row>
    <row r="124" spans="1:17">
      <c r="A124" s="169"/>
      <c r="C124" s="44"/>
      <c r="D124" s="44"/>
      <c r="E124" s="44"/>
      <c r="F124" s="44"/>
      <c r="G124" s="44"/>
      <c r="Q124" s="160"/>
    </row>
    <row r="125" spans="1:17">
      <c r="A125" s="169"/>
      <c r="C125" s="44"/>
      <c r="D125" s="44"/>
      <c r="E125" s="44"/>
      <c r="F125" s="44"/>
      <c r="G125" s="44"/>
      <c r="Q125" s="160"/>
    </row>
    <row r="126" spans="1:17">
      <c r="A126" s="169"/>
      <c r="C126" s="44"/>
      <c r="D126" s="44"/>
      <c r="E126" s="44"/>
      <c r="F126" s="44"/>
      <c r="G126" s="44"/>
      <c r="Q126" s="160"/>
    </row>
    <row r="127" spans="1:17">
      <c r="A127" s="169"/>
      <c r="C127" s="44"/>
      <c r="D127" s="44"/>
      <c r="E127" s="44"/>
      <c r="F127" s="44"/>
      <c r="G127" s="44"/>
      <c r="Q127" s="160"/>
    </row>
    <row r="128" spans="1:17" ht="15.75">
      <c r="A128" s="170"/>
      <c r="C128" s="44"/>
      <c r="D128" s="44"/>
      <c r="E128" s="44"/>
      <c r="F128" s="44"/>
      <c r="G128" s="44"/>
      <c r="Q128" s="160"/>
    </row>
    <row r="129" spans="1:17" ht="15.75">
      <c r="A129" s="170"/>
      <c r="C129" s="44"/>
      <c r="D129" s="44"/>
      <c r="E129" s="44"/>
      <c r="F129" s="44"/>
      <c r="G129" s="44"/>
      <c r="Q129" s="160"/>
    </row>
    <row r="130" spans="1:17" ht="15.75">
      <c r="A130" s="170"/>
      <c r="C130" s="44"/>
      <c r="D130" s="44"/>
      <c r="E130" s="44"/>
      <c r="F130" s="44"/>
      <c r="G130" s="44"/>
      <c r="Q130" s="160"/>
    </row>
    <row r="131" spans="1:17" ht="15.75">
      <c r="A131" s="170"/>
      <c r="C131" s="44"/>
      <c r="D131" s="44"/>
      <c r="E131" s="44"/>
      <c r="F131" s="44"/>
      <c r="G131" s="44"/>
      <c r="Q131" s="160"/>
    </row>
    <row r="132" spans="1:17" ht="15.75">
      <c r="A132" s="170"/>
      <c r="C132" s="44"/>
      <c r="D132" s="44"/>
      <c r="E132" s="44"/>
      <c r="F132" s="44"/>
      <c r="G132" s="44"/>
      <c r="Q132" s="160"/>
    </row>
    <row r="133" spans="1:17" ht="15.75">
      <c r="A133" s="170"/>
      <c r="C133" s="44"/>
      <c r="D133" s="44"/>
      <c r="E133" s="44"/>
      <c r="F133" s="44"/>
      <c r="G133" s="44"/>
      <c r="Q133" s="160"/>
    </row>
    <row r="134" spans="1:17" ht="15.75">
      <c r="A134" s="170"/>
      <c r="C134" s="44"/>
      <c r="D134" s="44"/>
      <c r="E134" s="44"/>
      <c r="F134" s="44"/>
      <c r="G134" s="44"/>
      <c r="Q134" s="160"/>
    </row>
    <row r="135" spans="1:17" ht="15.75">
      <c r="A135" s="170"/>
      <c r="C135" s="44"/>
      <c r="D135" s="44"/>
      <c r="E135" s="44"/>
      <c r="F135" s="44"/>
      <c r="G135" s="44"/>
      <c r="Q135" s="160"/>
    </row>
    <row r="136" spans="1:17" ht="15.75">
      <c r="A136" s="170"/>
      <c r="C136" s="44"/>
      <c r="D136" s="44"/>
      <c r="E136" s="44"/>
      <c r="F136" s="44"/>
      <c r="G136" s="44"/>
      <c r="Q136" s="160"/>
    </row>
    <row r="137" spans="1:17" ht="15.75">
      <c r="A137" s="170"/>
      <c r="C137" s="44"/>
      <c r="D137" s="44"/>
      <c r="E137" s="44"/>
      <c r="F137" s="44"/>
      <c r="G137" s="44"/>
      <c r="Q137" s="160"/>
    </row>
    <row r="138" spans="1:17" ht="15.75">
      <c r="A138" s="170"/>
      <c r="C138" s="44"/>
      <c r="D138" s="44"/>
      <c r="E138" s="44"/>
      <c r="F138" s="44"/>
      <c r="G138" s="44"/>
      <c r="Q138" s="160"/>
    </row>
    <row r="139" spans="1:17" ht="15.75">
      <c r="A139" s="170"/>
      <c r="C139" s="44"/>
      <c r="D139" s="44"/>
      <c r="E139" s="44"/>
      <c r="F139" s="44"/>
      <c r="G139" s="44"/>
      <c r="Q139" s="160"/>
    </row>
    <row r="140" spans="1:17" ht="15.75">
      <c r="A140" s="170"/>
      <c r="C140" s="44"/>
      <c r="D140" s="44"/>
      <c r="E140" s="44"/>
      <c r="F140" s="44"/>
      <c r="G140" s="44"/>
      <c r="Q140" s="160"/>
    </row>
    <row r="141" spans="1:17" ht="15.75">
      <c r="A141" s="170"/>
      <c r="C141" s="44"/>
      <c r="D141" s="44"/>
      <c r="E141" s="44"/>
      <c r="F141" s="44"/>
      <c r="G141" s="44"/>
      <c r="Q141" s="160"/>
    </row>
    <row r="142" spans="1:17" ht="15.75">
      <c r="A142" s="170"/>
      <c r="C142" s="44"/>
      <c r="D142" s="44"/>
      <c r="E142" s="44"/>
      <c r="F142" s="44"/>
      <c r="G142" s="44"/>
      <c r="Q142" s="160"/>
    </row>
    <row r="143" spans="1:17" ht="15.75">
      <c r="A143" s="170"/>
      <c r="C143" s="44"/>
      <c r="D143" s="44"/>
      <c r="E143" s="44"/>
      <c r="F143" s="44"/>
      <c r="G143" s="44"/>
      <c r="Q143" s="160"/>
    </row>
    <row r="144" spans="1:17" ht="15.75">
      <c r="A144" s="170"/>
      <c r="C144" s="44"/>
      <c r="D144" s="44"/>
      <c r="E144" s="44"/>
      <c r="F144" s="44"/>
      <c r="G144" s="44"/>
      <c r="Q144" s="160"/>
    </row>
    <row r="145" spans="1:17" ht="15.75">
      <c r="A145" s="170"/>
      <c r="C145" s="44"/>
      <c r="D145" s="44"/>
      <c r="E145" s="44"/>
      <c r="F145" s="44"/>
      <c r="G145" s="44"/>
      <c r="Q145" s="160"/>
    </row>
    <row r="146" spans="1:17" ht="15.75">
      <c r="A146" s="170"/>
      <c r="C146" s="44"/>
      <c r="D146" s="44"/>
      <c r="E146" s="44"/>
      <c r="F146" s="44"/>
      <c r="G146" s="44"/>
      <c r="Q146" s="160"/>
    </row>
    <row r="147" spans="1:17" ht="15.75">
      <c r="A147" s="170"/>
      <c r="C147" s="44"/>
      <c r="D147" s="44"/>
      <c r="E147" s="44"/>
      <c r="F147" s="44"/>
      <c r="G147" s="44"/>
      <c r="Q147" s="160"/>
    </row>
    <row r="148" spans="1:17" ht="15.75">
      <c r="A148" s="170"/>
      <c r="C148" s="44"/>
      <c r="D148" s="44"/>
      <c r="E148" s="44"/>
      <c r="F148" s="44"/>
      <c r="G148" s="44"/>
      <c r="Q148" s="160"/>
    </row>
    <row r="149" spans="1:17" ht="15.75">
      <c r="A149" s="170"/>
      <c r="C149" s="44"/>
      <c r="D149" s="44"/>
      <c r="E149" s="44"/>
      <c r="F149" s="44"/>
      <c r="G149" s="44"/>
      <c r="Q149" s="160"/>
    </row>
    <row r="150" spans="1:17" ht="15.75">
      <c r="A150" s="170"/>
      <c r="C150" s="44"/>
      <c r="D150" s="44"/>
      <c r="E150" s="44"/>
      <c r="F150" s="44"/>
      <c r="G150" s="44"/>
      <c r="Q150" s="160"/>
    </row>
    <row r="151" spans="1:17" ht="15.75">
      <c r="A151" s="170"/>
      <c r="C151" s="44"/>
      <c r="D151" s="44"/>
      <c r="E151" s="44"/>
      <c r="F151" s="44"/>
      <c r="G151" s="44"/>
      <c r="Q151" s="160"/>
    </row>
    <row r="152" spans="1:17" ht="15.75">
      <c r="A152" s="170"/>
      <c r="C152" s="44"/>
      <c r="D152" s="44"/>
      <c r="E152" s="44"/>
      <c r="F152" s="44"/>
      <c r="G152" s="44"/>
      <c r="Q152" s="160"/>
    </row>
    <row r="153" spans="1:17" ht="15.75">
      <c r="A153" s="170"/>
      <c r="C153" s="44"/>
      <c r="D153" s="44"/>
      <c r="E153" s="44"/>
      <c r="F153" s="44"/>
      <c r="G153" s="44"/>
      <c r="Q153" s="160"/>
    </row>
    <row r="154" spans="1:17" ht="15.75">
      <c r="A154" s="170"/>
      <c r="C154" s="44"/>
      <c r="D154" s="44"/>
      <c r="E154" s="44"/>
      <c r="F154" s="44"/>
      <c r="G154" s="44"/>
      <c r="Q154" s="160"/>
    </row>
    <row r="155" spans="1:17" ht="15.75">
      <c r="A155" s="170"/>
      <c r="C155" s="44"/>
      <c r="D155" s="44"/>
      <c r="E155" s="44"/>
      <c r="F155" s="44"/>
      <c r="G155" s="44"/>
      <c r="Q155" s="160"/>
    </row>
    <row r="156" spans="1:17" ht="15.75">
      <c r="A156" s="170"/>
      <c r="C156" s="44"/>
      <c r="D156" s="44"/>
      <c r="E156" s="44"/>
      <c r="F156" s="44"/>
      <c r="G156" s="44"/>
      <c r="Q156" s="160"/>
    </row>
    <row r="157" spans="1:17" ht="15.75">
      <c r="A157" s="170"/>
      <c r="C157" s="44"/>
      <c r="D157" s="44"/>
      <c r="E157" s="44"/>
      <c r="F157" s="44"/>
      <c r="G157" s="44"/>
      <c r="Q157" s="160"/>
    </row>
    <row r="158" spans="1:17" ht="15.75">
      <c r="A158" s="170"/>
      <c r="C158" s="44"/>
      <c r="D158" s="44"/>
      <c r="E158" s="44"/>
      <c r="F158" s="44"/>
      <c r="G158" s="44"/>
      <c r="Q158" s="160"/>
    </row>
    <row r="159" spans="1:17" ht="15.75">
      <c r="A159" s="170"/>
      <c r="C159" s="44"/>
      <c r="D159" s="44"/>
      <c r="E159" s="44"/>
      <c r="F159" s="44"/>
      <c r="G159" s="44"/>
      <c r="Q159" s="160"/>
    </row>
    <row r="160" spans="1:17" ht="15.75">
      <c r="A160" s="170"/>
      <c r="C160" s="44"/>
      <c r="D160" s="44"/>
      <c r="E160" s="44"/>
      <c r="F160" s="44"/>
      <c r="G160" s="44"/>
      <c r="Q160" s="160"/>
    </row>
    <row r="161" spans="1:17" ht="15.75">
      <c r="A161" s="170"/>
      <c r="C161" s="44"/>
      <c r="D161" s="44"/>
      <c r="E161" s="44"/>
      <c r="F161" s="44"/>
      <c r="G161" s="44"/>
      <c r="Q161" s="160"/>
    </row>
    <row r="162" spans="1:17" ht="15.75">
      <c r="A162" s="170"/>
      <c r="C162" s="44"/>
      <c r="D162" s="44"/>
      <c r="E162" s="44"/>
      <c r="F162" s="44"/>
      <c r="G162" s="44"/>
      <c r="Q162" s="160"/>
    </row>
    <row r="163" spans="1:17" ht="15.75">
      <c r="A163" s="170"/>
      <c r="C163" s="44"/>
      <c r="D163" s="44"/>
      <c r="E163" s="44"/>
      <c r="F163" s="44"/>
      <c r="G163" s="44"/>
      <c r="Q163" s="160"/>
    </row>
    <row r="164" spans="1:17" ht="15.75">
      <c r="A164" s="170"/>
      <c r="C164" s="44"/>
      <c r="D164" s="44"/>
      <c r="E164" s="44"/>
      <c r="F164" s="44"/>
      <c r="G164" s="44"/>
      <c r="Q164" s="160"/>
    </row>
    <row r="165" spans="1:17" ht="15.75">
      <c r="A165" s="170"/>
      <c r="C165" s="44"/>
      <c r="D165" s="44"/>
      <c r="E165" s="44"/>
      <c r="F165" s="44"/>
      <c r="G165" s="44"/>
      <c r="Q165" s="160"/>
    </row>
    <row r="166" spans="1:17" ht="15.75">
      <c r="A166" s="170"/>
      <c r="C166" s="44"/>
      <c r="D166" s="44"/>
      <c r="E166" s="44"/>
      <c r="F166" s="44"/>
      <c r="G166" s="44"/>
      <c r="Q166" s="160"/>
    </row>
    <row r="167" spans="1:17" ht="15.75">
      <c r="A167" s="170"/>
      <c r="C167" s="44"/>
      <c r="D167" s="44"/>
      <c r="E167" s="44"/>
      <c r="F167" s="44"/>
      <c r="G167" s="44"/>
      <c r="Q167" s="160"/>
    </row>
    <row r="168" spans="1:17" ht="15.75">
      <c r="A168" s="170"/>
      <c r="C168" s="44"/>
      <c r="D168" s="44"/>
      <c r="E168" s="44"/>
      <c r="F168" s="44"/>
      <c r="G168" s="44"/>
      <c r="Q168" s="160"/>
    </row>
    <row r="169" spans="1:17" ht="15.75">
      <c r="A169" s="170"/>
      <c r="C169" s="44"/>
      <c r="D169" s="44"/>
      <c r="E169" s="44"/>
      <c r="F169" s="44"/>
      <c r="G169" s="44"/>
      <c r="Q169" s="160"/>
    </row>
    <row r="170" spans="1:17" ht="15.75">
      <c r="A170" s="170"/>
      <c r="C170" s="44"/>
      <c r="D170" s="44"/>
      <c r="E170" s="44"/>
      <c r="F170" s="44"/>
      <c r="G170" s="44"/>
      <c r="Q170" s="160"/>
    </row>
    <row r="171" spans="1:17" ht="15.75">
      <c r="A171" s="170"/>
      <c r="C171" s="44"/>
      <c r="D171" s="44"/>
      <c r="E171" s="44"/>
      <c r="F171" s="44"/>
      <c r="G171" s="44"/>
      <c r="Q171" s="160"/>
    </row>
    <row r="172" spans="1:17" ht="15.75">
      <c r="A172" s="170"/>
      <c r="C172" s="44"/>
      <c r="D172" s="44"/>
      <c r="E172" s="44"/>
      <c r="F172" s="44"/>
      <c r="G172" s="44"/>
      <c r="Q172" s="160"/>
    </row>
    <row r="173" spans="1:17" ht="15.75">
      <c r="A173" s="170"/>
      <c r="C173" s="44"/>
      <c r="D173" s="44"/>
      <c r="E173" s="44"/>
      <c r="F173" s="44"/>
      <c r="G173" s="44"/>
      <c r="Q173" s="160"/>
    </row>
    <row r="174" spans="1:17" ht="15.75">
      <c r="A174" s="170"/>
      <c r="C174" s="44"/>
      <c r="D174" s="44"/>
      <c r="E174" s="44"/>
      <c r="F174" s="44"/>
      <c r="G174" s="44"/>
      <c r="Q174" s="160"/>
    </row>
    <row r="175" spans="1:17" ht="15.75">
      <c r="A175" s="170"/>
      <c r="C175" s="44"/>
      <c r="D175" s="44"/>
      <c r="E175" s="44"/>
      <c r="F175" s="44"/>
      <c r="G175" s="44"/>
      <c r="Q175" s="160"/>
    </row>
    <row r="176" spans="1:17" ht="15.75">
      <c r="A176" s="170"/>
      <c r="C176" s="44"/>
      <c r="D176" s="44"/>
      <c r="E176" s="44"/>
      <c r="F176" s="44"/>
      <c r="G176" s="44"/>
      <c r="Q176" s="160"/>
    </row>
    <row r="177" spans="1:17" ht="15.75">
      <c r="A177" s="170"/>
      <c r="C177" s="44"/>
      <c r="D177" s="44"/>
      <c r="E177" s="44"/>
      <c r="F177" s="44"/>
      <c r="G177" s="44"/>
      <c r="Q177" s="160"/>
    </row>
    <row r="178" spans="1:17" ht="15.75">
      <c r="A178" s="170"/>
      <c r="C178" s="44"/>
      <c r="D178" s="44"/>
      <c r="E178" s="44"/>
      <c r="F178" s="44"/>
      <c r="G178" s="44"/>
      <c r="Q178" s="160"/>
    </row>
    <row r="179" spans="1:17" ht="15.75">
      <c r="A179" s="170"/>
      <c r="C179" s="44"/>
      <c r="D179" s="44"/>
      <c r="E179" s="44"/>
      <c r="F179" s="44"/>
      <c r="G179" s="44"/>
      <c r="Q179" s="160"/>
    </row>
    <row r="180" spans="1:17" ht="15.75">
      <c r="A180" s="170"/>
      <c r="C180" s="44"/>
      <c r="D180" s="44"/>
      <c r="E180" s="44"/>
      <c r="F180" s="44"/>
      <c r="G180" s="44"/>
      <c r="Q180" s="160"/>
    </row>
    <row r="181" spans="1:17" ht="15.75">
      <c r="A181" s="170"/>
      <c r="C181" s="44"/>
      <c r="D181" s="44"/>
      <c r="E181" s="44"/>
      <c r="F181" s="44"/>
      <c r="G181" s="44"/>
      <c r="Q181" s="160"/>
    </row>
    <row r="182" spans="1:17" ht="15.75">
      <c r="A182" s="170"/>
      <c r="C182" s="44"/>
      <c r="D182" s="44"/>
      <c r="E182" s="44"/>
      <c r="F182" s="44"/>
      <c r="G182" s="44"/>
      <c r="Q182" s="160"/>
    </row>
    <row r="183" spans="1:17" ht="15.75">
      <c r="A183" s="170"/>
      <c r="C183" s="44"/>
      <c r="D183" s="44"/>
      <c r="E183" s="44"/>
      <c r="F183" s="44"/>
      <c r="G183" s="44"/>
      <c r="Q183" s="160"/>
    </row>
    <row r="184" spans="1:17" ht="15.75">
      <c r="A184" s="170"/>
      <c r="C184" s="44"/>
      <c r="D184" s="44"/>
      <c r="E184" s="44"/>
      <c r="F184" s="44"/>
      <c r="G184" s="44"/>
      <c r="Q184" s="160"/>
    </row>
    <row r="185" spans="1:17" ht="15.75">
      <c r="A185" s="170"/>
      <c r="C185" s="44"/>
      <c r="D185" s="44"/>
      <c r="E185" s="44"/>
      <c r="F185" s="44"/>
      <c r="G185" s="44"/>
      <c r="Q185" s="160"/>
    </row>
    <row r="186" spans="1:17" ht="15.75">
      <c r="A186" s="170"/>
      <c r="C186" s="44"/>
      <c r="D186" s="44"/>
      <c r="E186" s="44"/>
      <c r="F186" s="44"/>
      <c r="G186" s="44"/>
      <c r="Q186" s="160"/>
    </row>
    <row r="187" spans="1:17" ht="15.75">
      <c r="A187" s="170"/>
      <c r="C187" s="44"/>
      <c r="D187" s="44"/>
      <c r="E187" s="44"/>
      <c r="F187" s="44"/>
      <c r="G187" s="44"/>
      <c r="Q187" s="160"/>
    </row>
    <row r="188" spans="1:17" ht="15.75">
      <c r="A188" s="170"/>
      <c r="C188" s="44"/>
      <c r="D188" s="44"/>
      <c r="E188" s="44"/>
      <c r="F188" s="44"/>
      <c r="G188" s="44"/>
      <c r="Q188" s="160"/>
    </row>
    <row r="189" spans="1:17" ht="15.75">
      <c r="A189" s="170"/>
      <c r="C189" s="44"/>
      <c r="D189" s="44"/>
      <c r="E189" s="44"/>
      <c r="F189" s="44"/>
      <c r="G189" s="44"/>
      <c r="Q189" s="160"/>
    </row>
    <row r="190" spans="1:17" ht="15.75">
      <c r="A190" s="170"/>
      <c r="C190" s="44"/>
      <c r="D190" s="44"/>
      <c r="E190" s="44"/>
      <c r="F190" s="44"/>
      <c r="G190" s="44"/>
      <c r="Q190" s="160"/>
    </row>
    <row r="191" spans="1:17" ht="15.75">
      <c r="A191" s="170"/>
      <c r="C191" s="44"/>
      <c r="D191" s="44"/>
      <c r="E191" s="44"/>
      <c r="F191" s="44"/>
      <c r="G191" s="44"/>
      <c r="Q191" s="160"/>
    </row>
    <row r="192" spans="1:17" ht="15.75">
      <c r="A192" s="170"/>
      <c r="C192" s="44"/>
      <c r="D192" s="44"/>
      <c r="E192" s="44"/>
      <c r="F192" s="44"/>
      <c r="G192" s="44"/>
      <c r="Q192" s="160"/>
    </row>
    <row r="193" spans="1:17" ht="15.75">
      <c r="A193" s="170"/>
      <c r="C193" s="44"/>
      <c r="D193" s="44"/>
      <c r="E193" s="44"/>
      <c r="F193" s="44"/>
      <c r="G193" s="44"/>
      <c r="Q193" s="160"/>
    </row>
    <row r="194" spans="1:17" ht="15.75">
      <c r="A194" s="170"/>
      <c r="C194" s="44"/>
      <c r="D194" s="44"/>
      <c r="E194" s="44"/>
      <c r="F194" s="44"/>
      <c r="G194" s="44"/>
      <c r="Q194" s="160"/>
    </row>
    <row r="195" spans="1:17" ht="15.75">
      <c r="A195" s="170"/>
      <c r="C195" s="44"/>
      <c r="D195" s="44"/>
      <c r="E195" s="44"/>
      <c r="F195" s="44"/>
      <c r="G195" s="44"/>
      <c r="Q195" s="160"/>
    </row>
    <row r="196" spans="1:17" ht="15.75">
      <c r="A196" s="170"/>
      <c r="C196" s="44"/>
      <c r="D196" s="44"/>
      <c r="E196" s="44"/>
      <c r="F196" s="44"/>
      <c r="G196" s="44"/>
      <c r="Q196" s="160"/>
    </row>
    <row r="197" spans="1:17" ht="15.75">
      <c r="A197" s="170"/>
      <c r="C197" s="44"/>
      <c r="D197" s="44"/>
      <c r="E197" s="44"/>
      <c r="F197" s="44"/>
      <c r="G197" s="44"/>
      <c r="Q197" s="160"/>
    </row>
    <row r="198" spans="1:17" ht="15.75">
      <c r="A198" s="170"/>
      <c r="C198" s="44"/>
      <c r="D198" s="44"/>
      <c r="E198" s="44"/>
      <c r="F198" s="44"/>
      <c r="G198" s="44"/>
      <c r="Q198" s="160"/>
    </row>
    <row r="199" spans="1:17" ht="15.75">
      <c r="A199" s="170"/>
      <c r="C199" s="44"/>
      <c r="D199" s="44"/>
      <c r="E199" s="44"/>
      <c r="F199" s="44"/>
      <c r="G199" s="44"/>
      <c r="Q199" s="160"/>
    </row>
    <row r="200" spans="1:17" ht="15.75">
      <c r="A200" s="170"/>
      <c r="C200" s="44"/>
      <c r="D200" s="44"/>
      <c r="E200" s="44"/>
      <c r="F200" s="44"/>
      <c r="G200" s="44"/>
      <c r="Q200" s="160"/>
    </row>
    <row r="201" spans="1:17" ht="15.75">
      <c r="A201" s="170"/>
      <c r="C201" s="44"/>
      <c r="D201" s="44"/>
      <c r="E201" s="44"/>
      <c r="F201" s="44"/>
      <c r="G201" s="44"/>
      <c r="Q201" s="160"/>
    </row>
    <row r="202" spans="1:17" ht="15.75">
      <c r="A202" s="170"/>
      <c r="C202" s="44"/>
      <c r="D202" s="44"/>
      <c r="E202" s="44"/>
      <c r="F202" s="44"/>
      <c r="G202" s="44"/>
      <c r="Q202" s="160"/>
    </row>
    <row r="203" spans="1:17" ht="15.75">
      <c r="A203" s="170"/>
      <c r="C203" s="44"/>
      <c r="D203" s="44"/>
      <c r="E203" s="44"/>
      <c r="F203" s="44"/>
      <c r="G203" s="44"/>
      <c r="Q203" s="160"/>
    </row>
    <row r="204" spans="1:17" ht="15.75">
      <c r="A204" s="170"/>
      <c r="C204" s="44"/>
      <c r="D204" s="44"/>
      <c r="E204" s="44"/>
      <c r="F204" s="44"/>
      <c r="G204" s="44"/>
      <c r="Q204" s="160"/>
    </row>
    <row r="205" spans="1:17" ht="15.75">
      <c r="A205" s="170"/>
      <c r="C205" s="44"/>
      <c r="D205" s="44"/>
      <c r="E205" s="44"/>
      <c r="F205" s="44"/>
      <c r="G205" s="44"/>
      <c r="Q205" s="160"/>
    </row>
    <row r="206" spans="1:17" ht="15.75">
      <c r="A206" s="170"/>
      <c r="C206" s="44"/>
      <c r="D206" s="44"/>
      <c r="E206" s="44"/>
      <c r="F206" s="44"/>
      <c r="G206" s="44"/>
      <c r="Q206" s="160"/>
    </row>
    <row r="207" spans="1:17" ht="15.75">
      <c r="A207" s="170"/>
      <c r="C207" s="44"/>
      <c r="D207" s="44"/>
      <c r="E207" s="44"/>
      <c r="F207" s="44"/>
      <c r="G207" s="44"/>
      <c r="Q207" s="160"/>
    </row>
    <row r="208" spans="1:17" ht="15.75">
      <c r="A208" s="170"/>
      <c r="C208" s="44"/>
      <c r="D208" s="44"/>
      <c r="E208" s="44"/>
      <c r="F208" s="44"/>
      <c r="G208" s="44"/>
      <c r="Q208" s="160"/>
    </row>
    <row r="209" spans="1:17" ht="15.75">
      <c r="A209" s="170"/>
      <c r="C209" s="44"/>
      <c r="D209" s="44"/>
      <c r="E209" s="44"/>
      <c r="F209" s="44"/>
      <c r="G209" s="44"/>
      <c r="Q209" s="160"/>
    </row>
    <row r="210" spans="1:17" ht="15.75">
      <c r="A210" s="170"/>
      <c r="C210" s="44"/>
      <c r="D210" s="44"/>
      <c r="E210" s="44"/>
      <c r="F210" s="44"/>
      <c r="G210" s="44"/>
      <c r="Q210" s="160"/>
    </row>
    <row r="211" spans="1:17" ht="15.75">
      <c r="A211" s="170"/>
      <c r="C211" s="44"/>
      <c r="D211" s="44"/>
      <c r="E211" s="44"/>
      <c r="F211" s="44"/>
      <c r="G211" s="44"/>
      <c r="Q211" s="160"/>
    </row>
    <row r="212" spans="1:17" ht="15.75">
      <c r="A212" s="170"/>
      <c r="C212" s="44"/>
      <c r="D212" s="44"/>
      <c r="E212" s="44"/>
      <c r="F212" s="44"/>
      <c r="G212" s="44"/>
      <c r="Q212" s="160"/>
    </row>
    <row r="213" spans="1:17" ht="15.75">
      <c r="A213" s="170"/>
      <c r="C213" s="44"/>
      <c r="D213" s="44"/>
      <c r="E213" s="44"/>
      <c r="F213" s="44"/>
      <c r="G213" s="44"/>
      <c r="Q213" s="160"/>
    </row>
    <row r="214" spans="1:17" ht="15.75">
      <c r="A214" s="170"/>
      <c r="C214" s="44"/>
      <c r="D214" s="44"/>
      <c r="E214" s="44"/>
      <c r="F214" s="44"/>
      <c r="G214" s="44"/>
      <c r="Q214" s="160"/>
    </row>
    <row r="215" spans="1:17" ht="15.75">
      <c r="A215" s="170"/>
      <c r="C215" s="44"/>
      <c r="D215" s="44"/>
      <c r="E215" s="44"/>
      <c r="F215" s="44"/>
      <c r="G215" s="44"/>
      <c r="Q215" s="160"/>
    </row>
    <row r="216" spans="1:17" ht="15.75">
      <c r="A216" s="170"/>
      <c r="C216" s="44"/>
      <c r="D216" s="44"/>
      <c r="E216" s="44"/>
      <c r="F216" s="44"/>
      <c r="G216" s="44"/>
      <c r="Q216" s="160"/>
    </row>
    <row r="217" spans="1:17" ht="15.75">
      <c r="A217" s="170"/>
      <c r="C217" s="44"/>
      <c r="D217" s="44"/>
      <c r="E217" s="44"/>
      <c r="F217" s="44"/>
      <c r="G217" s="44"/>
      <c r="Q217" s="160"/>
    </row>
    <row r="218" spans="1:17" ht="15.75">
      <c r="A218" s="170"/>
      <c r="C218" s="44"/>
      <c r="D218" s="44"/>
      <c r="E218" s="44"/>
      <c r="F218" s="44"/>
      <c r="G218" s="44"/>
      <c r="Q218" s="160"/>
    </row>
    <row r="219" spans="1:17" ht="15.75">
      <c r="A219" s="22"/>
      <c r="C219" s="44"/>
      <c r="D219" s="44"/>
      <c r="E219" s="44"/>
      <c r="F219" s="44"/>
      <c r="G219" s="44"/>
      <c r="Q219" s="160"/>
    </row>
    <row r="220" spans="1:17" ht="15.75">
      <c r="A220" s="22"/>
      <c r="C220" s="44"/>
      <c r="D220" s="44"/>
      <c r="E220" s="44"/>
      <c r="F220" s="44"/>
      <c r="G220" s="44"/>
      <c r="Q220" s="160"/>
    </row>
    <row r="221" spans="1:17" ht="15.75">
      <c r="A221" s="22"/>
      <c r="C221" s="44"/>
      <c r="D221" s="44"/>
      <c r="E221" s="44"/>
      <c r="F221" s="44"/>
      <c r="G221" s="44"/>
      <c r="Q221" s="160"/>
    </row>
    <row r="222" spans="1:17" ht="15.75">
      <c r="A222" s="22"/>
      <c r="C222" s="44"/>
      <c r="D222" s="44"/>
      <c r="E222" s="44"/>
      <c r="F222" s="44"/>
      <c r="G222" s="44"/>
    </row>
    <row r="223" spans="1:17" ht="15.75">
      <c r="A223" s="22"/>
      <c r="C223" s="44"/>
      <c r="D223" s="44"/>
      <c r="E223" s="44"/>
      <c r="F223" s="44"/>
      <c r="G223" s="44"/>
    </row>
    <row r="224" spans="1:17" ht="15.75">
      <c r="A224" s="22"/>
      <c r="C224" s="44"/>
      <c r="D224" s="44"/>
      <c r="E224" s="44"/>
      <c r="F224" s="44"/>
      <c r="G224" s="44"/>
    </row>
    <row r="225" spans="1:7" ht="15.75">
      <c r="A225" s="22"/>
      <c r="C225" s="44"/>
      <c r="D225" s="44"/>
      <c r="E225" s="44"/>
      <c r="F225" s="44"/>
      <c r="G225" s="44"/>
    </row>
    <row r="226" spans="1:7" ht="15.75">
      <c r="A226" s="22"/>
      <c r="C226" s="44"/>
      <c r="D226" s="44"/>
      <c r="E226" s="44"/>
      <c r="F226" s="44"/>
      <c r="G226" s="44"/>
    </row>
    <row r="227" spans="1:7" ht="15.75">
      <c r="A227" s="22"/>
      <c r="C227" s="44"/>
      <c r="D227" s="44"/>
      <c r="E227" s="44"/>
      <c r="F227" s="44"/>
      <c r="G227" s="44"/>
    </row>
    <row r="228" spans="1:7" ht="15.75">
      <c r="A228" s="22"/>
      <c r="C228" s="44"/>
      <c r="D228" s="44"/>
      <c r="E228" s="44"/>
      <c r="F228" s="44"/>
      <c r="G228" s="44"/>
    </row>
    <row r="229" spans="1:7" ht="15.75">
      <c r="A229" s="22"/>
      <c r="C229" s="44"/>
      <c r="D229" s="44"/>
      <c r="E229" s="44"/>
      <c r="F229" s="44"/>
      <c r="G229" s="44"/>
    </row>
    <row r="230" spans="1:7" ht="15.75">
      <c r="A230" s="22"/>
      <c r="C230" s="44"/>
      <c r="D230" s="44"/>
      <c r="E230" s="44"/>
      <c r="F230" s="44"/>
      <c r="G230" s="44"/>
    </row>
    <row r="231" spans="1:7" ht="15.75">
      <c r="A231" s="22"/>
      <c r="C231" s="44"/>
      <c r="D231" s="44"/>
      <c r="E231" s="44"/>
      <c r="F231" s="44"/>
      <c r="G231" s="44"/>
    </row>
    <row r="232" spans="1:7" ht="15.75">
      <c r="A232" s="22"/>
      <c r="C232" s="44"/>
      <c r="D232" s="44"/>
      <c r="E232" s="44"/>
      <c r="F232" s="44"/>
      <c r="G232" s="44"/>
    </row>
    <row r="233" spans="1:7" ht="15.75">
      <c r="A233" s="22"/>
      <c r="C233" s="44"/>
      <c r="D233" s="44"/>
      <c r="E233" s="44"/>
      <c r="F233" s="44"/>
      <c r="G233" s="44"/>
    </row>
    <row r="234" spans="1:7" ht="15.75">
      <c r="A234" s="22"/>
      <c r="C234" s="44"/>
      <c r="D234" s="44"/>
      <c r="E234" s="44"/>
      <c r="F234" s="44"/>
      <c r="G234" s="44"/>
    </row>
    <row r="235" spans="1:7" ht="15.75">
      <c r="A235" s="22"/>
      <c r="C235" s="44"/>
      <c r="D235" s="44"/>
      <c r="E235" s="44"/>
      <c r="F235" s="44"/>
      <c r="G235" s="44"/>
    </row>
    <row r="236" spans="1:7" ht="15.75">
      <c r="A236" s="22"/>
      <c r="C236" s="44"/>
      <c r="D236" s="44"/>
      <c r="E236" s="44"/>
      <c r="F236" s="44"/>
      <c r="G236" s="44"/>
    </row>
    <row r="237" spans="1:7" ht="15.75">
      <c r="A237" s="22"/>
      <c r="C237" s="44"/>
      <c r="D237" s="44"/>
      <c r="E237" s="44"/>
      <c r="F237" s="44"/>
      <c r="G237" s="44"/>
    </row>
    <row r="238" spans="1:7" ht="15.75">
      <c r="A238" s="22"/>
      <c r="C238" s="44"/>
      <c r="D238" s="44"/>
      <c r="E238" s="44"/>
      <c r="F238" s="44"/>
      <c r="G238" s="44"/>
    </row>
    <row r="239" spans="1:7" ht="15.75">
      <c r="A239" s="22"/>
      <c r="C239" s="44"/>
      <c r="D239" s="44"/>
      <c r="E239" s="44"/>
      <c r="F239" s="44"/>
      <c r="G239" s="44"/>
    </row>
    <row r="240" spans="1:7" ht="15.75">
      <c r="A240" s="22"/>
      <c r="C240" s="44"/>
      <c r="D240" s="44"/>
      <c r="E240" s="44"/>
      <c r="F240" s="44"/>
      <c r="G240" s="44"/>
    </row>
    <row r="241" spans="1:7" ht="15.75">
      <c r="A241" s="22"/>
      <c r="C241" s="44"/>
      <c r="D241" s="44"/>
      <c r="E241" s="44"/>
      <c r="F241" s="44"/>
      <c r="G241" s="44"/>
    </row>
    <row r="242" spans="1:7" ht="15.75">
      <c r="A242" s="22"/>
      <c r="C242" s="44"/>
      <c r="D242" s="44"/>
      <c r="E242" s="44"/>
      <c r="F242" s="44"/>
      <c r="G242" s="44"/>
    </row>
    <row r="243" spans="1:7" ht="15.75">
      <c r="A243" s="22"/>
      <c r="C243" s="44"/>
      <c r="D243" s="44"/>
      <c r="E243" s="44"/>
      <c r="F243" s="44"/>
      <c r="G243" s="44"/>
    </row>
    <row r="244" spans="1:7" ht="15.75">
      <c r="A244" s="22"/>
      <c r="C244" s="44"/>
      <c r="D244" s="44"/>
      <c r="E244" s="44"/>
      <c r="F244" s="44"/>
      <c r="G244" s="44"/>
    </row>
    <row r="245" spans="1:7" ht="15.75">
      <c r="A245" s="22"/>
      <c r="C245" s="44"/>
      <c r="D245" s="44"/>
      <c r="E245" s="44"/>
      <c r="F245" s="44"/>
      <c r="G245" s="44"/>
    </row>
    <row r="246" spans="1:7" ht="15.75">
      <c r="A246" s="22"/>
      <c r="C246" s="44"/>
      <c r="D246" s="44"/>
      <c r="E246" s="44"/>
      <c r="F246" s="44"/>
      <c r="G246" s="44"/>
    </row>
    <row r="247" spans="1:7" ht="15.75">
      <c r="A247" s="22"/>
      <c r="C247" s="44"/>
      <c r="D247" s="44"/>
      <c r="E247" s="44"/>
      <c r="F247" s="44"/>
      <c r="G247" s="44"/>
    </row>
    <row r="248" spans="1:7" ht="15.75">
      <c r="A248" s="22"/>
      <c r="C248" s="44"/>
      <c r="D248" s="44"/>
      <c r="E248" s="44"/>
      <c r="F248" s="44"/>
      <c r="G248" s="44"/>
    </row>
    <row r="249" spans="1:7" ht="15.75">
      <c r="A249" s="22"/>
      <c r="C249" s="44"/>
      <c r="D249" s="44"/>
      <c r="E249" s="44"/>
      <c r="F249" s="44"/>
      <c r="G249" s="44"/>
    </row>
    <row r="250" spans="1:7" ht="15.75">
      <c r="A250" s="22"/>
      <c r="C250" s="44"/>
      <c r="D250" s="44"/>
      <c r="E250" s="44"/>
      <c r="F250" s="44"/>
      <c r="G250" s="44"/>
    </row>
    <row r="251" spans="1:7" ht="15.75">
      <c r="A251" s="22"/>
      <c r="C251" s="44"/>
      <c r="D251" s="44"/>
      <c r="E251" s="44"/>
      <c r="F251" s="44"/>
      <c r="G251" s="44"/>
    </row>
    <row r="252" spans="1:7" ht="15.75">
      <c r="A252" s="22"/>
      <c r="C252" s="44"/>
      <c r="D252" s="44"/>
      <c r="E252" s="44"/>
      <c r="F252" s="44"/>
      <c r="G252" s="44"/>
    </row>
    <row r="253" spans="1:7" ht="15.75">
      <c r="A253" s="22"/>
      <c r="C253" s="44"/>
      <c r="D253" s="44"/>
      <c r="E253" s="44"/>
      <c r="F253" s="44"/>
      <c r="G253" s="44"/>
    </row>
    <row r="254" spans="1:7" ht="15.75">
      <c r="A254" s="22"/>
      <c r="C254" s="44"/>
      <c r="D254" s="44"/>
      <c r="E254" s="44"/>
      <c r="F254" s="44"/>
      <c r="G254" s="44"/>
    </row>
    <row r="255" spans="1:7" ht="15.75">
      <c r="A255" s="22"/>
      <c r="C255" s="44"/>
      <c r="D255" s="44"/>
      <c r="E255" s="44"/>
      <c r="F255" s="44"/>
      <c r="G255" s="44"/>
    </row>
    <row r="256" spans="1:7" ht="15.75">
      <c r="A256" s="22"/>
      <c r="C256" s="44"/>
      <c r="D256" s="44"/>
      <c r="E256" s="44"/>
      <c r="F256" s="44"/>
      <c r="G256" s="44"/>
    </row>
    <row r="257" spans="1:7" ht="15.75">
      <c r="A257" s="22"/>
      <c r="C257" s="44"/>
      <c r="D257" s="44"/>
      <c r="E257" s="44"/>
      <c r="F257" s="44"/>
      <c r="G257" s="44"/>
    </row>
    <row r="258" spans="1:7" ht="15.75">
      <c r="A258" s="22"/>
      <c r="C258" s="44"/>
      <c r="D258" s="44"/>
      <c r="E258" s="44"/>
      <c r="F258" s="44"/>
      <c r="G258" s="44"/>
    </row>
    <row r="259" spans="1:7" ht="15.75">
      <c r="A259" s="22"/>
      <c r="C259" s="44"/>
      <c r="D259" s="44"/>
      <c r="E259" s="44"/>
      <c r="F259" s="44"/>
      <c r="G259" s="44"/>
    </row>
    <row r="260" spans="1:7" ht="15.75">
      <c r="A260" s="22"/>
      <c r="C260" s="44"/>
      <c r="D260" s="44"/>
      <c r="E260" s="44"/>
      <c r="F260" s="44"/>
      <c r="G260" s="44"/>
    </row>
    <row r="261" spans="1:7" ht="15.75">
      <c r="A261" s="22"/>
      <c r="C261" s="44"/>
      <c r="D261" s="44"/>
      <c r="E261" s="44"/>
      <c r="F261" s="44"/>
      <c r="G261" s="44"/>
    </row>
    <row r="262" spans="1:7" ht="15.75">
      <c r="A262" s="22"/>
      <c r="C262" s="44"/>
      <c r="D262" s="44"/>
      <c r="E262" s="44"/>
      <c r="F262" s="44"/>
      <c r="G262" s="44"/>
    </row>
    <row r="263" spans="1:7" ht="15.75">
      <c r="A263" s="22"/>
      <c r="C263" s="44"/>
      <c r="D263" s="44"/>
      <c r="E263" s="44"/>
      <c r="F263" s="44"/>
      <c r="G263" s="44"/>
    </row>
    <row r="264" spans="1:7" ht="15.75">
      <c r="A264" s="22"/>
      <c r="C264" s="44"/>
      <c r="D264" s="44"/>
      <c r="E264" s="44"/>
      <c r="F264" s="44"/>
      <c r="G264" s="44"/>
    </row>
    <row r="265" spans="1:7" ht="15.75">
      <c r="A265" s="22"/>
      <c r="C265" s="44"/>
      <c r="D265" s="44"/>
      <c r="E265" s="44"/>
      <c r="F265" s="44"/>
      <c r="G265" s="44"/>
    </row>
    <row r="266" spans="1:7" ht="15.75">
      <c r="A266" s="22"/>
      <c r="C266" s="44"/>
      <c r="D266" s="44"/>
      <c r="E266" s="44"/>
      <c r="F266" s="44"/>
      <c r="G266" s="44"/>
    </row>
    <row r="267" spans="1:7" ht="15.75">
      <c r="A267" s="22"/>
      <c r="C267" s="44"/>
      <c r="D267" s="44"/>
      <c r="E267" s="44"/>
      <c r="F267" s="44"/>
      <c r="G267" s="44"/>
    </row>
    <row r="268" spans="1:7" ht="15.75">
      <c r="A268" s="22"/>
      <c r="C268" s="44"/>
      <c r="D268" s="44"/>
      <c r="E268" s="44"/>
      <c r="F268" s="44"/>
      <c r="G268" s="44"/>
    </row>
    <row r="269" spans="1:7" ht="15.75">
      <c r="A269" s="22"/>
      <c r="C269" s="44"/>
      <c r="D269" s="44"/>
      <c r="E269" s="44"/>
      <c r="F269" s="44"/>
      <c r="G269" s="44"/>
    </row>
    <row r="270" spans="1:7" ht="15.75">
      <c r="A270" s="22"/>
      <c r="C270" s="44"/>
      <c r="D270" s="44"/>
      <c r="E270" s="44"/>
      <c r="F270" s="44"/>
      <c r="G270" s="44"/>
    </row>
    <row r="271" spans="1:7" ht="15.75">
      <c r="A271" s="22"/>
      <c r="C271" s="44"/>
      <c r="D271" s="44"/>
      <c r="E271" s="44"/>
      <c r="F271" s="44"/>
      <c r="G271" s="44"/>
    </row>
    <row r="272" spans="1:7" ht="15.75">
      <c r="A272" s="22"/>
      <c r="C272" s="44"/>
      <c r="D272" s="44"/>
      <c r="E272" s="44"/>
      <c r="F272" s="44"/>
      <c r="G272" s="44"/>
    </row>
    <row r="273" spans="1:7" ht="15.75">
      <c r="A273" s="22"/>
      <c r="C273" s="44"/>
      <c r="D273" s="44"/>
      <c r="E273" s="44"/>
      <c r="F273" s="44"/>
      <c r="G273" s="44"/>
    </row>
    <row r="274" spans="1:7" ht="15.75">
      <c r="A274" s="22"/>
      <c r="C274" s="44"/>
      <c r="D274" s="44"/>
      <c r="E274" s="44"/>
      <c r="F274" s="44"/>
      <c r="G274" s="44"/>
    </row>
    <row r="275" spans="1:7" ht="15.75">
      <c r="A275" s="22"/>
      <c r="C275" s="44"/>
      <c r="D275" s="44"/>
      <c r="E275" s="44"/>
      <c r="F275" s="44"/>
      <c r="G275" s="44"/>
    </row>
    <row r="276" spans="1:7" ht="15.75">
      <c r="A276" s="22"/>
      <c r="C276" s="44"/>
      <c r="D276" s="44"/>
      <c r="E276" s="44"/>
      <c r="F276" s="44"/>
      <c r="G276" s="44"/>
    </row>
    <row r="277" spans="1:7" ht="15.75">
      <c r="A277" s="22"/>
      <c r="C277" s="44"/>
      <c r="D277" s="44"/>
      <c r="E277" s="44"/>
      <c r="F277" s="44"/>
      <c r="G277" s="44"/>
    </row>
    <row r="278" spans="1:7" ht="15.75">
      <c r="A278" s="22"/>
      <c r="C278" s="44"/>
      <c r="D278" s="44"/>
      <c r="E278" s="44"/>
      <c r="F278" s="44"/>
      <c r="G278" s="44"/>
    </row>
    <row r="279" spans="1:7" ht="15.75">
      <c r="A279" s="22"/>
      <c r="C279" s="44"/>
      <c r="D279" s="44"/>
      <c r="E279" s="44"/>
      <c r="F279" s="44"/>
      <c r="G279" s="44"/>
    </row>
    <row r="280" spans="1:7" ht="15.75">
      <c r="A280" s="22"/>
      <c r="C280" s="44"/>
      <c r="D280" s="44"/>
      <c r="E280" s="44"/>
      <c r="F280" s="44"/>
      <c r="G280" s="44"/>
    </row>
    <row r="281" spans="1:7" ht="15.75">
      <c r="A281" s="22"/>
      <c r="C281" s="44"/>
      <c r="D281" s="44"/>
      <c r="E281" s="44"/>
      <c r="F281" s="44"/>
      <c r="G281" s="44"/>
    </row>
    <row r="282" spans="1:7" ht="15.75">
      <c r="A282" s="22"/>
      <c r="C282" s="44"/>
      <c r="D282" s="44"/>
      <c r="E282" s="44"/>
      <c r="F282" s="44"/>
      <c r="G282" s="44"/>
    </row>
    <row r="283" spans="1:7" ht="15.75">
      <c r="A283" s="22"/>
      <c r="C283" s="44"/>
      <c r="D283" s="44"/>
      <c r="E283" s="44"/>
      <c r="F283" s="44"/>
      <c r="G283" s="44"/>
    </row>
    <row r="284" spans="1:7" ht="15.75">
      <c r="A284" s="22"/>
      <c r="C284" s="44"/>
      <c r="D284" s="44"/>
      <c r="E284" s="44"/>
      <c r="F284" s="44"/>
      <c r="G284" s="44"/>
    </row>
    <row r="285" spans="1:7" ht="15.75">
      <c r="A285" s="22"/>
      <c r="C285" s="44"/>
      <c r="D285" s="44"/>
      <c r="E285" s="44"/>
      <c r="F285" s="44"/>
      <c r="G285" s="44"/>
    </row>
    <row r="286" spans="1:7" ht="15.75">
      <c r="A286" s="22"/>
      <c r="C286" s="44"/>
      <c r="D286" s="44"/>
      <c r="E286" s="44"/>
      <c r="F286" s="44"/>
      <c r="G286" s="44"/>
    </row>
    <row r="287" spans="1:7" ht="15.75">
      <c r="A287" s="22"/>
      <c r="C287" s="44"/>
      <c r="D287" s="44"/>
      <c r="E287" s="44"/>
      <c r="F287" s="44"/>
      <c r="G287" s="44"/>
    </row>
    <row r="288" spans="1:7" ht="15.75">
      <c r="A288" s="22"/>
      <c r="C288" s="44"/>
      <c r="D288" s="44"/>
      <c r="E288" s="44"/>
      <c r="F288" s="44"/>
      <c r="G288" s="44"/>
    </row>
    <row r="289" spans="1:7" ht="15.75">
      <c r="A289" s="22"/>
      <c r="C289" s="44"/>
      <c r="D289" s="44"/>
      <c r="E289" s="44"/>
      <c r="F289" s="44"/>
      <c r="G289" s="44"/>
    </row>
    <row r="290" spans="1:7" ht="15.75">
      <c r="A290" s="22"/>
      <c r="C290" s="44"/>
      <c r="D290" s="44"/>
      <c r="E290" s="44"/>
      <c r="F290" s="44"/>
      <c r="G290" s="44"/>
    </row>
    <row r="291" spans="1:7" ht="15.75">
      <c r="A291" s="22"/>
    </row>
    <row r="292" spans="1:7" ht="15.75">
      <c r="A292" s="22"/>
    </row>
    <row r="293" spans="1:7" ht="15.75">
      <c r="A293" s="22"/>
    </row>
    <row r="294" spans="1:7" ht="15.75">
      <c r="A294" s="22"/>
    </row>
    <row r="295" spans="1:7" ht="15.75">
      <c r="A295" s="22"/>
    </row>
    <row r="296" spans="1:7" ht="15.75">
      <c r="A296" s="22"/>
    </row>
    <row r="297" spans="1:7" ht="15.75">
      <c r="A297" s="22"/>
    </row>
    <row r="298" spans="1:7" ht="15.75">
      <c r="A298" s="22"/>
    </row>
    <row r="299" spans="1:7" ht="15.75">
      <c r="A299" s="22"/>
    </row>
    <row r="300" spans="1:7" ht="15.75">
      <c r="A300" s="22"/>
    </row>
    <row r="301" spans="1:7" ht="15.75">
      <c r="A301" s="22"/>
    </row>
    <row r="302" spans="1:7" ht="15.75">
      <c r="A302" s="22"/>
    </row>
    <row r="303" spans="1:7" ht="15.75">
      <c r="A303" s="22"/>
    </row>
    <row r="304" spans="1:7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  <row r="654" spans="1:1" ht="15.75">
      <c r="A654" s="22"/>
    </row>
    <row r="655" spans="1:1" ht="15.75">
      <c r="A655" s="22"/>
    </row>
    <row r="656" spans="1:1" ht="15.75">
      <c r="A656" s="22"/>
    </row>
    <row r="657" spans="1:1" ht="15.75">
      <c r="A657" s="22"/>
    </row>
    <row r="658" spans="1:1" ht="15.75">
      <c r="A658" s="22"/>
    </row>
    <row r="659" spans="1:1" ht="15.75">
      <c r="A659" s="22"/>
    </row>
    <row r="660" spans="1:1" ht="15.75">
      <c r="A660" s="22"/>
    </row>
    <row r="661" spans="1:1" ht="15.75">
      <c r="A661" s="22"/>
    </row>
    <row r="662" spans="1:1" ht="15.75">
      <c r="A662" s="22"/>
    </row>
    <row r="663" spans="1:1" ht="15.75">
      <c r="A663" s="22"/>
    </row>
    <row r="664" spans="1:1" ht="15.75">
      <c r="A664" s="22"/>
    </row>
    <row r="665" spans="1:1" ht="15.75">
      <c r="A665" s="22"/>
    </row>
    <row r="666" spans="1:1" ht="15.75">
      <c r="A666" s="22"/>
    </row>
    <row r="667" spans="1:1" ht="15.75">
      <c r="A667" s="22"/>
    </row>
    <row r="668" spans="1:1" ht="15.75">
      <c r="A668" s="22"/>
    </row>
    <row r="669" spans="1:1" ht="15.75">
      <c r="A669" s="22"/>
    </row>
    <row r="670" spans="1:1" ht="15.75">
      <c r="A670" s="22"/>
    </row>
    <row r="671" spans="1:1" ht="15.75">
      <c r="A671" s="22"/>
    </row>
    <row r="672" spans="1:1" ht="15.75">
      <c r="A672" s="22"/>
    </row>
    <row r="673" spans="1:1" ht="15.75">
      <c r="A673" s="22"/>
    </row>
    <row r="674" spans="1:1" ht="15.75">
      <c r="A674" s="22"/>
    </row>
  </sheetData>
  <mergeCells count="4">
    <mergeCell ref="A2:Q2"/>
    <mergeCell ref="A3:Q3"/>
    <mergeCell ref="A4:Q4"/>
    <mergeCell ref="A5:Q5"/>
  </mergeCells>
  <pageMargins left="0.93" right="0.35" top="0.77" bottom="0.67" header="0.5" footer="0.5"/>
  <pageSetup scale="37" orientation="landscape" horizontalDpi="300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pageSetUpPr fitToPage="1"/>
  </sheetPr>
  <dimension ref="A1:Z674"/>
  <sheetViews>
    <sheetView showGridLines="0" zoomScale="70" zoomScaleNormal="70" workbookViewId="0">
      <selection activeCell="D8" sqref="D8"/>
    </sheetView>
  </sheetViews>
  <sheetFormatPr defaultRowHeight="15"/>
  <cols>
    <col min="1" max="1" width="60.28515625" style="23" customWidth="1"/>
    <col min="2" max="15" width="11.7109375" style="529" customWidth="1"/>
    <col min="16" max="16" width="14" style="529" customWidth="1"/>
    <col min="17" max="17" width="11.5703125" style="529" bestFit="1" customWidth="1"/>
    <col min="18" max="18" width="2.42578125" style="529" customWidth="1"/>
    <col min="19" max="256" width="9.140625" style="529"/>
    <col min="257" max="257" width="52.7109375" style="529" customWidth="1"/>
    <col min="258" max="271" width="11.7109375" style="529" customWidth="1"/>
    <col min="272" max="272" width="14" style="529" customWidth="1"/>
    <col min="273" max="273" width="11.5703125" style="529" bestFit="1" customWidth="1"/>
    <col min="274" max="274" width="2.42578125" style="529" customWidth="1"/>
    <col min="275" max="512" width="9.140625" style="529"/>
    <col min="513" max="513" width="52.7109375" style="529" customWidth="1"/>
    <col min="514" max="527" width="11.7109375" style="529" customWidth="1"/>
    <col min="528" max="528" width="14" style="529" customWidth="1"/>
    <col min="529" max="529" width="11.5703125" style="529" bestFit="1" customWidth="1"/>
    <col min="530" max="530" width="2.42578125" style="529" customWidth="1"/>
    <col min="531" max="768" width="9.140625" style="529"/>
    <col min="769" max="769" width="52.7109375" style="529" customWidth="1"/>
    <col min="770" max="783" width="11.7109375" style="529" customWidth="1"/>
    <col min="784" max="784" width="14" style="529" customWidth="1"/>
    <col min="785" max="785" width="11.5703125" style="529" bestFit="1" customWidth="1"/>
    <col min="786" max="786" width="2.42578125" style="529" customWidth="1"/>
    <col min="787" max="1024" width="9.140625" style="529"/>
    <col min="1025" max="1025" width="52.7109375" style="529" customWidth="1"/>
    <col min="1026" max="1039" width="11.7109375" style="529" customWidth="1"/>
    <col min="1040" max="1040" width="14" style="529" customWidth="1"/>
    <col min="1041" max="1041" width="11.5703125" style="529" bestFit="1" customWidth="1"/>
    <col min="1042" max="1042" width="2.42578125" style="529" customWidth="1"/>
    <col min="1043" max="1280" width="9.140625" style="529"/>
    <col min="1281" max="1281" width="52.7109375" style="529" customWidth="1"/>
    <col min="1282" max="1295" width="11.7109375" style="529" customWidth="1"/>
    <col min="1296" max="1296" width="14" style="529" customWidth="1"/>
    <col min="1297" max="1297" width="11.5703125" style="529" bestFit="1" customWidth="1"/>
    <col min="1298" max="1298" width="2.42578125" style="529" customWidth="1"/>
    <col min="1299" max="1536" width="9.140625" style="529"/>
    <col min="1537" max="1537" width="52.7109375" style="529" customWidth="1"/>
    <col min="1538" max="1551" width="11.7109375" style="529" customWidth="1"/>
    <col min="1552" max="1552" width="14" style="529" customWidth="1"/>
    <col min="1553" max="1553" width="11.5703125" style="529" bestFit="1" customWidth="1"/>
    <col min="1554" max="1554" width="2.42578125" style="529" customWidth="1"/>
    <col min="1555" max="1792" width="9.140625" style="529"/>
    <col min="1793" max="1793" width="52.7109375" style="529" customWidth="1"/>
    <col min="1794" max="1807" width="11.7109375" style="529" customWidth="1"/>
    <col min="1808" max="1808" width="14" style="529" customWidth="1"/>
    <col min="1809" max="1809" width="11.5703125" style="529" bestFit="1" customWidth="1"/>
    <col min="1810" max="1810" width="2.42578125" style="529" customWidth="1"/>
    <col min="1811" max="2048" width="9.140625" style="529"/>
    <col min="2049" max="2049" width="52.7109375" style="529" customWidth="1"/>
    <col min="2050" max="2063" width="11.7109375" style="529" customWidth="1"/>
    <col min="2064" max="2064" width="14" style="529" customWidth="1"/>
    <col min="2065" max="2065" width="11.5703125" style="529" bestFit="1" customWidth="1"/>
    <col min="2066" max="2066" width="2.42578125" style="529" customWidth="1"/>
    <col min="2067" max="2304" width="9.140625" style="529"/>
    <col min="2305" max="2305" width="52.7109375" style="529" customWidth="1"/>
    <col min="2306" max="2319" width="11.7109375" style="529" customWidth="1"/>
    <col min="2320" max="2320" width="14" style="529" customWidth="1"/>
    <col min="2321" max="2321" width="11.5703125" style="529" bestFit="1" customWidth="1"/>
    <col min="2322" max="2322" width="2.42578125" style="529" customWidth="1"/>
    <col min="2323" max="2560" width="9.140625" style="529"/>
    <col min="2561" max="2561" width="52.7109375" style="529" customWidth="1"/>
    <col min="2562" max="2575" width="11.7109375" style="529" customWidth="1"/>
    <col min="2576" max="2576" width="14" style="529" customWidth="1"/>
    <col min="2577" max="2577" width="11.5703125" style="529" bestFit="1" customWidth="1"/>
    <col min="2578" max="2578" width="2.42578125" style="529" customWidth="1"/>
    <col min="2579" max="2816" width="9.140625" style="529"/>
    <col min="2817" max="2817" width="52.7109375" style="529" customWidth="1"/>
    <col min="2818" max="2831" width="11.7109375" style="529" customWidth="1"/>
    <col min="2832" max="2832" width="14" style="529" customWidth="1"/>
    <col min="2833" max="2833" width="11.5703125" style="529" bestFit="1" customWidth="1"/>
    <col min="2834" max="2834" width="2.42578125" style="529" customWidth="1"/>
    <col min="2835" max="3072" width="9.140625" style="529"/>
    <col min="3073" max="3073" width="52.7109375" style="529" customWidth="1"/>
    <col min="3074" max="3087" width="11.7109375" style="529" customWidth="1"/>
    <col min="3088" max="3088" width="14" style="529" customWidth="1"/>
    <col min="3089" max="3089" width="11.5703125" style="529" bestFit="1" customWidth="1"/>
    <col min="3090" max="3090" width="2.42578125" style="529" customWidth="1"/>
    <col min="3091" max="3328" width="9.140625" style="529"/>
    <col min="3329" max="3329" width="52.7109375" style="529" customWidth="1"/>
    <col min="3330" max="3343" width="11.7109375" style="529" customWidth="1"/>
    <col min="3344" max="3344" width="14" style="529" customWidth="1"/>
    <col min="3345" max="3345" width="11.5703125" style="529" bestFit="1" customWidth="1"/>
    <col min="3346" max="3346" width="2.42578125" style="529" customWidth="1"/>
    <col min="3347" max="3584" width="9.140625" style="529"/>
    <col min="3585" max="3585" width="52.7109375" style="529" customWidth="1"/>
    <col min="3586" max="3599" width="11.7109375" style="529" customWidth="1"/>
    <col min="3600" max="3600" width="14" style="529" customWidth="1"/>
    <col min="3601" max="3601" width="11.5703125" style="529" bestFit="1" customWidth="1"/>
    <col min="3602" max="3602" width="2.42578125" style="529" customWidth="1"/>
    <col min="3603" max="3840" width="9.140625" style="529"/>
    <col min="3841" max="3841" width="52.7109375" style="529" customWidth="1"/>
    <col min="3842" max="3855" width="11.7109375" style="529" customWidth="1"/>
    <col min="3856" max="3856" width="14" style="529" customWidth="1"/>
    <col min="3857" max="3857" width="11.5703125" style="529" bestFit="1" customWidth="1"/>
    <col min="3858" max="3858" width="2.42578125" style="529" customWidth="1"/>
    <col min="3859" max="4096" width="9.140625" style="529"/>
    <col min="4097" max="4097" width="52.7109375" style="529" customWidth="1"/>
    <col min="4098" max="4111" width="11.7109375" style="529" customWidth="1"/>
    <col min="4112" max="4112" width="14" style="529" customWidth="1"/>
    <col min="4113" max="4113" width="11.5703125" style="529" bestFit="1" customWidth="1"/>
    <col min="4114" max="4114" width="2.42578125" style="529" customWidth="1"/>
    <col min="4115" max="4352" width="9.140625" style="529"/>
    <col min="4353" max="4353" width="52.7109375" style="529" customWidth="1"/>
    <col min="4354" max="4367" width="11.7109375" style="529" customWidth="1"/>
    <col min="4368" max="4368" width="14" style="529" customWidth="1"/>
    <col min="4369" max="4369" width="11.5703125" style="529" bestFit="1" customWidth="1"/>
    <col min="4370" max="4370" width="2.42578125" style="529" customWidth="1"/>
    <col min="4371" max="4608" width="9.140625" style="529"/>
    <col min="4609" max="4609" width="52.7109375" style="529" customWidth="1"/>
    <col min="4610" max="4623" width="11.7109375" style="529" customWidth="1"/>
    <col min="4624" max="4624" width="14" style="529" customWidth="1"/>
    <col min="4625" max="4625" width="11.5703125" style="529" bestFit="1" customWidth="1"/>
    <col min="4626" max="4626" width="2.42578125" style="529" customWidth="1"/>
    <col min="4627" max="4864" width="9.140625" style="529"/>
    <col min="4865" max="4865" width="52.7109375" style="529" customWidth="1"/>
    <col min="4866" max="4879" width="11.7109375" style="529" customWidth="1"/>
    <col min="4880" max="4880" width="14" style="529" customWidth="1"/>
    <col min="4881" max="4881" width="11.5703125" style="529" bestFit="1" customWidth="1"/>
    <col min="4882" max="4882" width="2.42578125" style="529" customWidth="1"/>
    <col min="4883" max="5120" width="9.140625" style="529"/>
    <col min="5121" max="5121" width="52.7109375" style="529" customWidth="1"/>
    <col min="5122" max="5135" width="11.7109375" style="529" customWidth="1"/>
    <col min="5136" max="5136" width="14" style="529" customWidth="1"/>
    <col min="5137" max="5137" width="11.5703125" style="529" bestFit="1" customWidth="1"/>
    <col min="5138" max="5138" width="2.42578125" style="529" customWidth="1"/>
    <col min="5139" max="5376" width="9.140625" style="529"/>
    <col min="5377" max="5377" width="52.7109375" style="529" customWidth="1"/>
    <col min="5378" max="5391" width="11.7109375" style="529" customWidth="1"/>
    <col min="5392" max="5392" width="14" style="529" customWidth="1"/>
    <col min="5393" max="5393" width="11.5703125" style="529" bestFit="1" customWidth="1"/>
    <col min="5394" max="5394" width="2.42578125" style="529" customWidth="1"/>
    <col min="5395" max="5632" width="9.140625" style="529"/>
    <col min="5633" max="5633" width="52.7109375" style="529" customWidth="1"/>
    <col min="5634" max="5647" width="11.7109375" style="529" customWidth="1"/>
    <col min="5648" max="5648" width="14" style="529" customWidth="1"/>
    <col min="5649" max="5649" width="11.5703125" style="529" bestFit="1" customWidth="1"/>
    <col min="5650" max="5650" width="2.42578125" style="529" customWidth="1"/>
    <col min="5651" max="5888" width="9.140625" style="529"/>
    <col min="5889" max="5889" width="52.7109375" style="529" customWidth="1"/>
    <col min="5890" max="5903" width="11.7109375" style="529" customWidth="1"/>
    <col min="5904" max="5904" width="14" style="529" customWidth="1"/>
    <col min="5905" max="5905" width="11.5703125" style="529" bestFit="1" customWidth="1"/>
    <col min="5906" max="5906" width="2.42578125" style="529" customWidth="1"/>
    <col min="5907" max="6144" width="9.140625" style="529"/>
    <col min="6145" max="6145" width="52.7109375" style="529" customWidth="1"/>
    <col min="6146" max="6159" width="11.7109375" style="529" customWidth="1"/>
    <col min="6160" max="6160" width="14" style="529" customWidth="1"/>
    <col min="6161" max="6161" width="11.5703125" style="529" bestFit="1" customWidth="1"/>
    <col min="6162" max="6162" width="2.42578125" style="529" customWidth="1"/>
    <col min="6163" max="6400" width="9.140625" style="529"/>
    <col min="6401" max="6401" width="52.7109375" style="529" customWidth="1"/>
    <col min="6402" max="6415" width="11.7109375" style="529" customWidth="1"/>
    <col min="6416" max="6416" width="14" style="529" customWidth="1"/>
    <col min="6417" max="6417" width="11.5703125" style="529" bestFit="1" customWidth="1"/>
    <col min="6418" max="6418" width="2.42578125" style="529" customWidth="1"/>
    <col min="6419" max="6656" width="9.140625" style="529"/>
    <col min="6657" max="6657" width="52.7109375" style="529" customWidth="1"/>
    <col min="6658" max="6671" width="11.7109375" style="529" customWidth="1"/>
    <col min="6672" max="6672" width="14" style="529" customWidth="1"/>
    <col min="6673" max="6673" width="11.5703125" style="529" bestFit="1" customWidth="1"/>
    <col min="6674" max="6674" width="2.42578125" style="529" customWidth="1"/>
    <col min="6675" max="6912" width="9.140625" style="529"/>
    <col min="6913" max="6913" width="52.7109375" style="529" customWidth="1"/>
    <col min="6914" max="6927" width="11.7109375" style="529" customWidth="1"/>
    <col min="6928" max="6928" width="14" style="529" customWidth="1"/>
    <col min="6929" max="6929" width="11.5703125" style="529" bestFit="1" customWidth="1"/>
    <col min="6930" max="6930" width="2.42578125" style="529" customWidth="1"/>
    <col min="6931" max="7168" width="9.140625" style="529"/>
    <col min="7169" max="7169" width="52.7109375" style="529" customWidth="1"/>
    <col min="7170" max="7183" width="11.7109375" style="529" customWidth="1"/>
    <col min="7184" max="7184" width="14" style="529" customWidth="1"/>
    <col min="7185" max="7185" width="11.5703125" style="529" bestFit="1" customWidth="1"/>
    <col min="7186" max="7186" width="2.42578125" style="529" customWidth="1"/>
    <col min="7187" max="7424" width="9.140625" style="529"/>
    <col min="7425" max="7425" width="52.7109375" style="529" customWidth="1"/>
    <col min="7426" max="7439" width="11.7109375" style="529" customWidth="1"/>
    <col min="7440" max="7440" width="14" style="529" customWidth="1"/>
    <col min="7441" max="7441" width="11.5703125" style="529" bestFit="1" customWidth="1"/>
    <col min="7442" max="7442" width="2.42578125" style="529" customWidth="1"/>
    <col min="7443" max="7680" width="9.140625" style="529"/>
    <col min="7681" max="7681" width="52.7109375" style="529" customWidth="1"/>
    <col min="7682" max="7695" width="11.7109375" style="529" customWidth="1"/>
    <col min="7696" max="7696" width="14" style="529" customWidth="1"/>
    <col min="7697" max="7697" width="11.5703125" style="529" bestFit="1" customWidth="1"/>
    <col min="7698" max="7698" width="2.42578125" style="529" customWidth="1"/>
    <col min="7699" max="7936" width="9.140625" style="529"/>
    <col min="7937" max="7937" width="52.7109375" style="529" customWidth="1"/>
    <col min="7938" max="7951" width="11.7109375" style="529" customWidth="1"/>
    <col min="7952" max="7952" width="14" style="529" customWidth="1"/>
    <col min="7953" max="7953" width="11.5703125" style="529" bestFit="1" customWidth="1"/>
    <col min="7954" max="7954" width="2.42578125" style="529" customWidth="1"/>
    <col min="7955" max="8192" width="9.140625" style="529"/>
    <col min="8193" max="8193" width="52.7109375" style="529" customWidth="1"/>
    <col min="8194" max="8207" width="11.7109375" style="529" customWidth="1"/>
    <col min="8208" max="8208" width="14" style="529" customWidth="1"/>
    <col min="8209" max="8209" width="11.5703125" style="529" bestFit="1" customWidth="1"/>
    <col min="8210" max="8210" width="2.42578125" style="529" customWidth="1"/>
    <col min="8211" max="8448" width="9.140625" style="529"/>
    <col min="8449" max="8449" width="52.7109375" style="529" customWidth="1"/>
    <col min="8450" max="8463" width="11.7109375" style="529" customWidth="1"/>
    <col min="8464" max="8464" width="14" style="529" customWidth="1"/>
    <col min="8465" max="8465" width="11.5703125" style="529" bestFit="1" customWidth="1"/>
    <col min="8466" max="8466" width="2.42578125" style="529" customWidth="1"/>
    <col min="8467" max="8704" width="9.140625" style="529"/>
    <col min="8705" max="8705" width="52.7109375" style="529" customWidth="1"/>
    <col min="8706" max="8719" width="11.7109375" style="529" customWidth="1"/>
    <col min="8720" max="8720" width="14" style="529" customWidth="1"/>
    <col min="8721" max="8721" width="11.5703125" style="529" bestFit="1" customWidth="1"/>
    <col min="8722" max="8722" width="2.42578125" style="529" customWidth="1"/>
    <col min="8723" max="8960" width="9.140625" style="529"/>
    <col min="8961" max="8961" width="52.7109375" style="529" customWidth="1"/>
    <col min="8962" max="8975" width="11.7109375" style="529" customWidth="1"/>
    <col min="8976" max="8976" width="14" style="529" customWidth="1"/>
    <col min="8977" max="8977" width="11.5703125" style="529" bestFit="1" customWidth="1"/>
    <col min="8978" max="8978" width="2.42578125" style="529" customWidth="1"/>
    <col min="8979" max="9216" width="9.140625" style="529"/>
    <col min="9217" max="9217" width="52.7109375" style="529" customWidth="1"/>
    <col min="9218" max="9231" width="11.7109375" style="529" customWidth="1"/>
    <col min="9232" max="9232" width="14" style="529" customWidth="1"/>
    <col min="9233" max="9233" width="11.5703125" style="529" bestFit="1" customWidth="1"/>
    <col min="9234" max="9234" width="2.42578125" style="529" customWidth="1"/>
    <col min="9235" max="9472" width="9.140625" style="529"/>
    <col min="9473" max="9473" width="52.7109375" style="529" customWidth="1"/>
    <col min="9474" max="9487" width="11.7109375" style="529" customWidth="1"/>
    <col min="9488" max="9488" width="14" style="529" customWidth="1"/>
    <col min="9489" max="9489" width="11.5703125" style="529" bestFit="1" customWidth="1"/>
    <col min="9490" max="9490" width="2.42578125" style="529" customWidth="1"/>
    <col min="9491" max="9728" width="9.140625" style="529"/>
    <col min="9729" max="9729" width="52.7109375" style="529" customWidth="1"/>
    <col min="9730" max="9743" width="11.7109375" style="529" customWidth="1"/>
    <col min="9744" max="9744" width="14" style="529" customWidth="1"/>
    <col min="9745" max="9745" width="11.5703125" style="529" bestFit="1" customWidth="1"/>
    <col min="9746" max="9746" width="2.42578125" style="529" customWidth="1"/>
    <col min="9747" max="9984" width="9.140625" style="529"/>
    <col min="9985" max="9985" width="52.7109375" style="529" customWidth="1"/>
    <col min="9986" max="9999" width="11.7109375" style="529" customWidth="1"/>
    <col min="10000" max="10000" width="14" style="529" customWidth="1"/>
    <col min="10001" max="10001" width="11.5703125" style="529" bestFit="1" customWidth="1"/>
    <col min="10002" max="10002" width="2.42578125" style="529" customWidth="1"/>
    <col min="10003" max="10240" width="9.140625" style="529"/>
    <col min="10241" max="10241" width="52.7109375" style="529" customWidth="1"/>
    <col min="10242" max="10255" width="11.7109375" style="529" customWidth="1"/>
    <col min="10256" max="10256" width="14" style="529" customWidth="1"/>
    <col min="10257" max="10257" width="11.5703125" style="529" bestFit="1" customWidth="1"/>
    <col min="10258" max="10258" width="2.42578125" style="529" customWidth="1"/>
    <col min="10259" max="10496" width="9.140625" style="529"/>
    <col min="10497" max="10497" width="52.7109375" style="529" customWidth="1"/>
    <col min="10498" max="10511" width="11.7109375" style="529" customWidth="1"/>
    <col min="10512" max="10512" width="14" style="529" customWidth="1"/>
    <col min="10513" max="10513" width="11.5703125" style="529" bestFit="1" customWidth="1"/>
    <col min="10514" max="10514" width="2.42578125" style="529" customWidth="1"/>
    <col min="10515" max="10752" width="9.140625" style="529"/>
    <col min="10753" max="10753" width="52.7109375" style="529" customWidth="1"/>
    <col min="10754" max="10767" width="11.7109375" style="529" customWidth="1"/>
    <col min="10768" max="10768" width="14" style="529" customWidth="1"/>
    <col min="10769" max="10769" width="11.5703125" style="529" bestFit="1" customWidth="1"/>
    <col min="10770" max="10770" width="2.42578125" style="529" customWidth="1"/>
    <col min="10771" max="11008" width="9.140625" style="529"/>
    <col min="11009" max="11009" width="52.7109375" style="529" customWidth="1"/>
    <col min="11010" max="11023" width="11.7109375" style="529" customWidth="1"/>
    <col min="11024" max="11024" width="14" style="529" customWidth="1"/>
    <col min="11025" max="11025" width="11.5703125" style="529" bestFit="1" customWidth="1"/>
    <col min="11026" max="11026" width="2.42578125" style="529" customWidth="1"/>
    <col min="11027" max="11264" width="9.140625" style="529"/>
    <col min="11265" max="11265" width="52.7109375" style="529" customWidth="1"/>
    <col min="11266" max="11279" width="11.7109375" style="529" customWidth="1"/>
    <col min="11280" max="11280" width="14" style="529" customWidth="1"/>
    <col min="11281" max="11281" width="11.5703125" style="529" bestFit="1" customWidth="1"/>
    <col min="11282" max="11282" width="2.42578125" style="529" customWidth="1"/>
    <col min="11283" max="11520" width="9.140625" style="529"/>
    <col min="11521" max="11521" width="52.7109375" style="529" customWidth="1"/>
    <col min="11522" max="11535" width="11.7109375" style="529" customWidth="1"/>
    <col min="11536" max="11536" width="14" style="529" customWidth="1"/>
    <col min="11537" max="11537" width="11.5703125" style="529" bestFit="1" customWidth="1"/>
    <col min="11538" max="11538" width="2.42578125" style="529" customWidth="1"/>
    <col min="11539" max="11776" width="9.140625" style="529"/>
    <col min="11777" max="11777" width="52.7109375" style="529" customWidth="1"/>
    <col min="11778" max="11791" width="11.7109375" style="529" customWidth="1"/>
    <col min="11792" max="11792" width="14" style="529" customWidth="1"/>
    <col min="11793" max="11793" width="11.5703125" style="529" bestFit="1" customWidth="1"/>
    <col min="11794" max="11794" width="2.42578125" style="529" customWidth="1"/>
    <col min="11795" max="12032" width="9.140625" style="529"/>
    <col min="12033" max="12033" width="52.7109375" style="529" customWidth="1"/>
    <col min="12034" max="12047" width="11.7109375" style="529" customWidth="1"/>
    <col min="12048" max="12048" width="14" style="529" customWidth="1"/>
    <col min="12049" max="12049" width="11.5703125" style="529" bestFit="1" customWidth="1"/>
    <col min="12050" max="12050" width="2.42578125" style="529" customWidth="1"/>
    <col min="12051" max="12288" width="9.140625" style="529"/>
    <col min="12289" max="12289" width="52.7109375" style="529" customWidth="1"/>
    <col min="12290" max="12303" width="11.7109375" style="529" customWidth="1"/>
    <col min="12304" max="12304" width="14" style="529" customWidth="1"/>
    <col min="12305" max="12305" width="11.5703125" style="529" bestFit="1" customWidth="1"/>
    <col min="12306" max="12306" width="2.42578125" style="529" customWidth="1"/>
    <col min="12307" max="12544" width="9.140625" style="529"/>
    <col min="12545" max="12545" width="52.7109375" style="529" customWidth="1"/>
    <col min="12546" max="12559" width="11.7109375" style="529" customWidth="1"/>
    <col min="12560" max="12560" width="14" style="529" customWidth="1"/>
    <col min="12561" max="12561" width="11.5703125" style="529" bestFit="1" customWidth="1"/>
    <col min="12562" max="12562" width="2.42578125" style="529" customWidth="1"/>
    <col min="12563" max="12800" width="9.140625" style="529"/>
    <col min="12801" max="12801" width="52.7109375" style="529" customWidth="1"/>
    <col min="12802" max="12815" width="11.7109375" style="529" customWidth="1"/>
    <col min="12816" max="12816" width="14" style="529" customWidth="1"/>
    <col min="12817" max="12817" width="11.5703125" style="529" bestFit="1" customWidth="1"/>
    <col min="12818" max="12818" width="2.42578125" style="529" customWidth="1"/>
    <col min="12819" max="13056" width="9.140625" style="529"/>
    <col min="13057" max="13057" width="52.7109375" style="529" customWidth="1"/>
    <col min="13058" max="13071" width="11.7109375" style="529" customWidth="1"/>
    <col min="13072" max="13072" width="14" style="529" customWidth="1"/>
    <col min="13073" max="13073" width="11.5703125" style="529" bestFit="1" customWidth="1"/>
    <col min="13074" max="13074" width="2.42578125" style="529" customWidth="1"/>
    <col min="13075" max="13312" width="9.140625" style="529"/>
    <col min="13313" max="13313" width="52.7109375" style="529" customWidth="1"/>
    <col min="13314" max="13327" width="11.7109375" style="529" customWidth="1"/>
    <col min="13328" max="13328" width="14" style="529" customWidth="1"/>
    <col min="13329" max="13329" width="11.5703125" style="529" bestFit="1" customWidth="1"/>
    <col min="13330" max="13330" width="2.42578125" style="529" customWidth="1"/>
    <col min="13331" max="13568" width="9.140625" style="529"/>
    <col min="13569" max="13569" width="52.7109375" style="529" customWidth="1"/>
    <col min="13570" max="13583" width="11.7109375" style="529" customWidth="1"/>
    <col min="13584" max="13584" width="14" style="529" customWidth="1"/>
    <col min="13585" max="13585" width="11.5703125" style="529" bestFit="1" customWidth="1"/>
    <col min="13586" max="13586" width="2.42578125" style="529" customWidth="1"/>
    <col min="13587" max="13824" width="9.140625" style="529"/>
    <col min="13825" max="13825" width="52.7109375" style="529" customWidth="1"/>
    <col min="13826" max="13839" width="11.7109375" style="529" customWidth="1"/>
    <col min="13840" max="13840" width="14" style="529" customWidth="1"/>
    <col min="13841" max="13841" width="11.5703125" style="529" bestFit="1" customWidth="1"/>
    <col min="13842" max="13842" width="2.42578125" style="529" customWidth="1"/>
    <col min="13843" max="14080" width="9.140625" style="529"/>
    <col min="14081" max="14081" width="52.7109375" style="529" customWidth="1"/>
    <col min="14082" max="14095" width="11.7109375" style="529" customWidth="1"/>
    <col min="14096" max="14096" width="14" style="529" customWidth="1"/>
    <col min="14097" max="14097" width="11.5703125" style="529" bestFit="1" customWidth="1"/>
    <col min="14098" max="14098" width="2.42578125" style="529" customWidth="1"/>
    <col min="14099" max="14336" width="9.140625" style="529"/>
    <col min="14337" max="14337" width="52.7109375" style="529" customWidth="1"/>
    <col min="14338" max="14351" width="11.7109375" style="529" customWidth="1"/>
    <col min="14352" max="14352" width="14" style="529" customWidth="1"/>
    <col min="14353" max="14353" width="11.5703125" style="529" bestFit="1" customWidth="1"/>
    <col min="14354" max="14354" width="2.42578125" style="529" customWidth="1"/>
    <col min="14355" max="14592" width="9.140625" style="529"/>
    <col min="14593" max="14593" width="52.7109375" style="529" customWidth="1"/>
    <col min="14594" max="14607" width="11.7109375" style="529" customWidth="1"/>
    <col min="14608" max="14608" width="14" style="529" customWidth="1"/>
    <col min="14609" max="14609" width="11.5703125" style="529" bestFit="1" customWidth="1"/>
    <col min="14610" max="14610" width="2.42578125" style="529" customWidth="1"/>
    <col min="14611" max="14848" width="9.140625" style="529"/>
    <col min="14849" max="14849" width="52.7109375" style="529" customWidth="1"/>
    <col min="14850" max="14863" width="11.7109375" style="529" customWidth="1"/>
    <col min="14864" max="14864" width="14" style="529" customWidth="1"/>
    <col min="14865" max="14865" width="11.5703125" style="529" bestFit="1" customWidth="1"/>
    <col min="14866" max="14866" width="2.42578125" style="529" customWidth="1"/>
    <col min="14867" max="15104" width="9.140625" style="529"/>
    <col min="15105" max="15105" width="52.7109375" style="529" customWidth="1"/>
    <col min="15106" max="15119" width="11.7109375" style="529" customWidth="1"/>
    <col min="15120" max="15120" width="14" style="529" customWidth="1"/>
    <col min="15121" max="15121" width="11.5703125" style="529" bestFit="1" customWidth="1"/>
    <col min="15122" max="15122" width="2.42578125" style="529" customWidth="1"/>
    <col min="15123" max="15360" width="9.140625" style="529"/>
    <col min="15361" max="15361" width="52.7109375" style="529" customWidth="1"/>
    <col min="15362" max="15375" width="11.7109375" style="529" customWidth="1"/>
    <col min="15376" max="15376" width="14" style="529" customWidth="1"/>
    <col min="15377" max="15377" width="11.5703125" style="529" bestFit="1" customWidth="1"/>
    <col min="15378" max="15378" width="2.42578125" style="529" customWidth="1"/>
    <col min="15379" max="15616" width="9.140625" style="529"/>
    <col min="15617" max="15617" width="52.7109375" style="529" customWidth="1"/>
    <col min="15618" max="15631" width="11.7109375" style="529" customWidth="1"/>
    <col min="15632" max="15632" width="14" style="529" customWidth="1"/>
    <col min="15633" max="15633" width="11.5703125" style="529" bestFit="1" customWidth="1"/>
    <col min="15634" max="15634" width="2.42578125" style="529" customWidth="1"/>
    <col min="15635" max="15872" width="9.140625" style="529"/>
    <col min="15873" max="15873" width="52.7109375" style="529" customWidth="1"/>
    <col min="15874" max="15887" width="11.7109375" style="529" customWidth="1"/>
    <col min="15888" max="15888" width="14" style="529" customWidth="1"/>
    <col min="15889" max="15889" width="11.5703125" style="529" bestFit="1" customWidth="1"/>
    <col min="15890" max="15890" width="2.42578125" style="529" customWidth="1"/>
    <col min="15891" max="16128" width="9.140625" style="529"/>
    <col min="16129" max="16129" width="52.7109375" style="529" customWidth="1"/>
    <col min="16130" max="16143" width="11.7109375" style="529" customWidth="1"/>
    <col min="16144" max="16144" width="14" style="529" customWidth="1"/>
    <col min="16145" max="16145" width="11.5703125" style="529" bestFit="1" customWidth="1"/>
    <col min="16146" max="16146" width="2.42578125" style="529" customWidth="1"/>
    <col min="16147" max="16384" width="9.140625" style="529"/>
  </cols>
  <sheetData>
    <row r="1" spans="1:26" s="1" customFormat="1" ht="3.75" customHeight="1">
      <c r="A1" s="172"/>
      <c r="B1" s="172"/>
      <c r="C1" s="172"/>
      <c r="D1" s="172"/>
      <c r="E1" s="172"/>
      <c r="F1" s="172"/>
      <c r="G1" s="172"/>
      <c r="H1" s="172"/>
      <c r="I1" s="172"/>
      <c r="J1" s="172"/>
      <c r="K1" s="172"/>
      <c r="L1" s="172"/>
      <c r="M1" s="172"/>
      <c r="N1" s="172"/>
      <c r="O1" s="172"/>
      <c r="P1" s="172"/>
      <c r="Q1" s="172"/>
    </row>
    <row r="2" spans="1:26" s="2" customFormat="1" ht="39" customHeight="1">
      <c r="A2" s="724" t="s">
        <v>620</v>
      </c>
      <c r="B2" s="724"/>
      <c r="C2" s="724"/>
      <c r="D2" s="724"/>
      <c r="E2" s="724"/>
      <c r="F2" s="724"/>
      <c r="G2" s="724"/>
      <c r="H2" s="724"/>
      <c r="I2" s="724"/>
      <c r="J2" s="724"/>
      <c r="K2" s="724"/>
      <c r="L2" s="724"/>
      <c r="M2" s="724"/>
      <c r="N2" s="724"/>
      <c r="O2" s="724"/>
      <c r="P2" s="724"/>
      <c r="Q2" s="724"/>
    </row>
    <row r="3" spans="1:26" s="2" customFormat="1" ht="27" customHeight="1">
      <c r="A3" s="724" t="s">
        <v>218</v>
      </c>
      <c r="B3" s="724"/>
      <c r="C3" s="724"/>
      <c r="D3" s="724"/>
      <c r="E3" s="724"/>
      <c r="F3" s="724"/>
      <c r="G3" s="724"/>
      <c r="H3" s="724"/>
      <c r="I3" s="724"/>
      <c r="J3" s="724"/>
      <c r="K3" s="724"/>
      <c r="L3" s="724"/>
      <c r="M3" s="724"/>
      <c r="N3" s="724"/>
      <c r="O3" s="724"/>
      <c r="P3" s="724"/>
      <c r="Q3" s="724"/>
    </row>
    <row r="4" spans="1:26" s="2" customFormat="1" ht="27" customHeight="1">
      <c r="A4" s="724" t="s">
        <v>806</v>
      </c>
      <c r="B4" s="724"/>
      <c r="C4" s="724"/>
      <c r="D4" s="724"/>
      <c r="E4" s="724"/>
      <c r="F4" s="724"/>
      <c r="G4" s="724"/>
      <c r="H4" s="724"/>
      <c r="I4" s="724"/>
      <c r="J4" s="724"/>
      <c r="K4" s="724"/>
      <c r="L4" s="724"/>
      <c r="M4" s="724"/>
      <c r="N4" s="724"/>
      <c r="O4" s="724"/>
      <c r="P4" s="724"/>
      <c r="Q4" s="724"/>
    </row>
    <row r="5" spans="1:26" s="3" customFormat="1" ht="39" customHeight="1">
      <c r="A5" s="745" t="s">
        <v>725</v>
      </c>
      <c r="B5" s="745"/>
      <c r="C5" s="745"/>
      <c r="D5" s="745"/>
      <c r="E5" s="745"/>
      <c r="F5" s="745"/>
      <c r="G5" s="745"/>
      <c r="H5" s="745"/>
      <c r="I5" s="745"/>
      <c r="J5" s="745"/>
      <c r="K5" s="745"/>
      <c r="L5" s="745"/>
      <c r="M5" s="745"/>
      <c r="N5" s="745"/>
      <c r="O5" s="745"/>
      <c r="P5" s="745"/>
      <c r="Q5" s="745"/>
    </row>
    <row r="6" spans="1:26" ht="6" customHeight="1">
      <c r="A6" s="140"/>
    </row>
    <row r="7" spans="1:26" ht="6" customHeight="1">
      <c r="A7" s="289"/>
      <c r="B7" s="290"/>
      <c r="C7" s="291"/>
      <c r="D7" s="291"/>
      <c r="E7" s="291"/>
      <c r="F7" s="291"/>
      <c r="G7" s="291"/>
      <c r="H7" s="290"/>
      <c r="I7" s="290"/>
      <c r="J7" s="290"/>
      <c r="K7" s="290"/>
      <c r="L7" s="292"/>
      <c r="M7" s="292"/>
      <c r="N7" s="290"/>
      <c r="O7" s="290"/>
      <c r="P7" s="290"/>
      <c r="Q7" s="292"/>
      <c r="R7" s="194"/>
      <c r="S7" s="20"/>
      <c r="T7" s="20"/>
      <c r="U7" s="20"/>
      <c r="V7" s="20"/>
      <c r="W7" s="20"/>
    </row>
    <row r="8" spans="1:26" ht="43.5" customHeight="1">
      <c r="A8" s="293"/>
      <c r="B8" s="294" t="s">
        <v>47</v>
      </c>
      <c r="C8" s="294" t="s">
        <v>53</v>
      </c>
      <c r="D8" s="294" t="s">
        <v>183</v>
      </c>
      <c r="E8" s="294" t="s">
        <v>184</v>
      </c>
      <c r="F8" s="294" t="s">
        <v>185</v>
      </c>
      <c r="G8" s="294" t="s">
        <v>56</v>
      </c>
      <c r="H8" s="294" t="s">
        <v>54</v>
      </c>
      <c r="I8" s="294" t="s">
        <v>55</v>
      </c>
      <c r="J8" s="294" t="s">
        <v>50</v>
      </c>
      <c r="K8" s="294" t="s">
        <v>51</v>
      </c>
      <c r="L8" s="294" t="s">
        <v>58</v>
      </c>
      <c r="M8" s="294" t="s">
        <v>59</v>
      </c>
      <c r="N8" s="294" t="s">
        <v>769</v>
      </c>
      <c r="O8" s="294" t="s">
        <v>621</v>
      </c>
      <c r="P8" s="295" t="s">
        <v>143</v>
      </c>
      <c r="Q8" s="296" t="s">
        <v>11</v>
      </c>
      <c r="R8" s="194"/>
      <c r="Y8" s="529">
        <v>1</v>
      </c>
      <c r="Z8" s="529">
        <v>1</v>
      </c>
    </row>
    <row r="9" spans="1:26" ht="33" customHeight="1">
      <c r="A9" s="297" t="s">
        <v>13</v>
      </c>
      <c r="B9" s="148">
        <v>2556473.7801899998</v>
      </c>
      <c r="C9" s="149">
        <v>1220128.3022400001</v>
      </c>
      <c r="D9" s="149">
        <v>3078459.5784699996</v>
      </c>
      <c r="E9" s="149">
        <v>4773412.4499300001</v>
      </c>
      <c r="F9" s="149">
        <v>1949289.19386</v>
      </c>
      <c r="G9" s="149">
        <v>254767.02416</v>
      </c>
      <c r="H9" s="148">
        <v>96540.174680000011</v>
      </c>
      <c r="I9" s="148">
        <v>0</v>
      </c>
      <c r="J9" s="148">
        <v>84339.716360000006</v>
      </c>
      <c r="K9" s="148">
        <v>193030.52648</v>
      </c>
      <c r="L9" s="148">
        <v>0</v>
      </c>
      <c r="M9" s="148">
        <v>86117.090069999991</v>
      </c>
      <c r="N9" s="148">
        <v>239098.63402</v>
      </c>
      <c r="O9" s="148">
        <v>0</v>
      </c>
      <c r="P9" s="148">
        <f t="shared" ref="P9:P33" si="0">SUM(B9:O9)</f>
        <v>14531656.470460001</v>
      </c>
      <c r="Q9" s="178">
        <f t="shared" ref="Q9:Q33" si="1">+P9/$P$38</f>
        <v>0.7806453332901967</v>
      </c>
      <c r="R9" s="194"/>
      <c r="S9" s="20"/>
      <c r="T9" s="20"/>
      <c r="U9" s="20"/>
      <c r="V9" s="20"/>
      <c r="W9" s="20"/>
    </row>
    <row r="10" spans="1:26" ht="33" customHeight="1">
      <c r="A10" s="297" t="s">
        <v>14</v>
      </c>
      <c r="B10" s="148">
        <v>47779.911359999998</v>
      </c>
      <c r="C10" s="149">
        <v>0</v>
      </c>
      <c r="D10" s="149">
        <v>32107.841329999999</v>
      </c>
      <c r="E10" s="149">
        <v>35087.200870000001</v>
      </c>
      <c r="F10" s="149">
        <v>97352.54221</v>
      </c>
      <c r="G10" s="149">
        <v>2886.2083199999997</v>
      </c>
      <c r="H10" s="148">
        <v>7881.8456799999994</v>
      </c>
      <c r="I10" s="148">
        <v>54.527999999999999</v>
      </c>
      <c r="J10" s="148">
        <v>0</v>
      </c>
      <c r="K10" s="148">
        <v>0</v>
      </c>
      <c r="L10" s="148">
        <v>9500</v>
      </c>
      <c r="M10" s="148">
        <v>0</v>
      </c>
      <c r="N10" s="148">
        <v>0</v>
      </c>
      <c r="O10" s="148">
        <v>122.9</v>
      </c>
      <c r="P10" s="148">
        <f t="shared" si="0"/>
        <v>232772.97776999997</v>
      </c>
      <c r="Q10" s="178">
        <f t="shared" si="1"/>
        <v>1.2504640416018656E-2</v>
      </c>
      <c r="R10" s="194"/>
      <c r="S10" s="20"/>
      <c r="T10" s="20"/>
      <c r="U10" s="20"/>
      <c r="V10" s="20"/>
      <c r="W10" s="20"/>
    </row>
    <row r="11" spans="1:26" ht="33" customHeight="1">
      <c r="A11" s="297" t="s">
        <v>15</v>
      </c>
      <c r="B11" s="148">
        <v>0</v>
      </c>
      <c r="C11" s="149">
        <v>0</v>
      </c>
      <c r="D11" s="149">
        <v>0</v>
      </c>
      <c r="E11" s="149">
        <v>0</v>
      </c>
      <c r="F11" s="149">
        <v>0</v>
      </c>
      <c r="G11" s="149">
        <v>0</v>
      </c>
      <c r="H11" s="148">
        <v>0</v>
      </c>
      <c r="I11" s="148">
        <v>0</v>
      </c>
      <c r="J11" s="148">
        <v>0</v>
      </c>
      <c r="K11" s="148">
        <v>0</v>
      </c>
      <c r="L11" s="148">
        <v>0</v>
      </c>
      <c r="M11" s="148">
        <v>0</v>
      </c>
      <c r="N11" s="148">
        <v>0</v>
      </c>
      <c r="O11" s="148">
        <v>0</v>
      </c>
      <c r="P11" s="148">
        <f t="shared" si="0"/>
        <v>0</v>
      </c>
      <c r="Q11" s="178">
        <f t="shared" si="1"/>
        <v>0</v>
      </c>
      <c r="R11" s="194"/>
      <c r="S11" s="20"/>
      <c r="T11" s="20"/>
      <c r="U11" s="20"/>
      <c r="V11" s="20"/>
      <c r="W11" s="20"/>
    </row>
    <row r="12" spans="1:26" ht="33" customHeight="1">
      <c r="A12" s="297" t="s">
        <v>16</v>
      </c>
      <c r="B12" s="148">
        <v>835.2</v>
      </c>
      <c r="C12" s="149">
        <v>0</v>
      </c>
      <c r="D12" s="149">
        <v>0</v>
      </c>
      <c r="E12" s="149">
        <v>0</v>
      </c>
      <c r="F12" s="149">
        <v>183.71199999999999</v>
      </c>
      <c r="G12" s="149">
        <v>0</v>
      </c>
      <c r="H12" s="148">
        <v>0</v>
      </c>
      <c r="I12" s="148">
        <v>0</v>
      </c>
      <c r="J12" s="148">
        <v>0</v>
      </c>
      <c r="K12" s="148">
        <v>0</v>
      </c>
      <c r="L12" s="148">
        <v>0</v>
      </c>
      <c r="M12" s="148">
        <v>0</v>
      </c>
      <c r="N12" s="148">
        <v>0</v>
      </c>
      <c r="O12" s="148">
        <v>0</v>
      </c>
      <c r="P12" s="148">
        <f t="shared" si="0"/>
        <v>1018.912</v>
      </c>
      <c r="Q12" s="178">
        <f t="shared" si="1"/>
        <v>5.4736285532918468E-5</v>
      </c>
      <c r="R12" s="194"/>
      <c r="S12" s="20"/>
      <c r="T12" s="20"/>
      <c r="U12" s="20"/>
      <c r="V12" s="20"/>
      <c r="W12" s="20"/>
    </row>
    <row r="13" spans="1:26" ht="33" customHeight="1">
      <c r="A13" s="297" t="s">
        <v>34</v>
      </c>
      <c r="B13" s="148">
        <v>554549.46214999992</v>
      </c>
      <c r="C13" s="149">
        <v>191659.15116000001</v>
      </c>
      <c r="D13" s="149">
        <v>93249.406470000002</v>
      </c>
      <c r="E13" s="149">
        <v>587075.39740000002</v>
      </c>
      <c r="F13" s="149">
        <v>94227.146170000007</v>
      </c>
      <c r="G13" s="149">
        <v>169041.28262000001</v>
      </c>
      <c r="H13" s="148">
        <v>49547.571880000003</v>
      </c>
      <c r="I13" s="148">
        <v>0</v>
      </c>
      <c r="J13" s="148">
        <v>3751.2237200000004</v>
      </c>
      <c r="K13" s="148">
        <v>2554.8952100000001</v>
      </c>
      <c r="L13" s="148">
        <v>0</v>
      </c>
      <c r="M13" s="148">
        <v>103458.44816</v>
      </c>
      <c r="N13" s="148">
        <v>24921.52173</v>
      </c>
      <c r="O13" s="148">
        <v>0</v>
      </c>
      <c r="P13" s="148">
        <f t="shared" si="0"/>
        <v>1874035.5066699996</v>
      </c>
      <c r="Q13" s="178">
        <f t="shared" si="1"/>
        <v>0.1006737996921389</v>
      </c>
      <c r="R13" s="194"/>
      <c r="S13" s="20"/>
      <c r="T13" s="20"/>
      <c r="U13" s="20"/>
      <c r="V13" s="20"/>
      <c r="W13" s="20"/>
    </row>
    <row r="14" spans="1:26" ht="33" customHeight="1">
      <c r="A14" s="297" t="s">
        <v>35</v>
      </c>
      <c r="B14" s="148">
        <v>200760.77056999999</v>
      </c>
      <c r="C14" s="149">
        <v>0</v>
      </c>
      <c r="D14" s="149">
        <v>58298.021500000003</v>
      </c>
      <c r="E14" s="149">
        <v>150716.19483000002</v>
      </c>
      <c r="F14" s="149">
        <v>31805.59923</v>
      </c>
      <c r="G14" s="149">
        <v>12691.285260000001</v>
      </c>
      <c r="H14" s="148">
        <v>9947.3590700000004</v>
      </c>
      <c r="I14" s="148">
        <v>75.939920000000001</v>
      </c>
      <c r="J14" s="148">
        <v>0</v>
      </c>
      <c r="K14" s="148">
        <v>0</v>
      </c>
      <c r="L14" s="148">
        <v>22326.348020000001</v>
      </c>
      <c r="M14" s="148">
        <v>9709.6111999999994</v>
      </c>
      <c r="N14" s="148">
        <v>6142.5039000000006</v>
      </c>
      <c r="O14" s="148">
        <v>12634.839250000001</v>
      </c>
      <c r="P14" s="148">
        <f t="shared" si="0"/>
        <v>515108.47274999996</v>
      </c>
      <c r="Q14" s="178">
        <f t="shared" si="1"/>
        <v>2.7671795449331786E-2</v>
      </c>
      <c r="R14" s="194"/>
      <c r="S14" s="20"/>
      <c r="T14" s="20"/>
      <c r="U14" s="20"/>
      <c r="V14" s="20"/>
      <c r="W14" s="20"/>
    </row>
    <row r="15" spans="1:26" ht="33" customHeight="1">
      <c r="A15" s="297" t="s">
        <v>36</v>
      </c>
      <c r="B15" s="148">
        <v>0</v>
      </c>
      <c r="C15" s="149">
        <v>0</v>
      </c>
      <c r="D15" s="149">
        <v>142.04</v>
      </c>
      <c r="E15" s="149">
        <v>0</v>
      </c>
      <c r="F15" s="149">
        <v>14.67498</v>
      </c>
      <c r="G15" s="149">
        <v>0</v>
      </c>
      <c r="H15" s="148">
        <v>0</v>
      </c>
      <c r="I15" s="148">
        <v>0</v>
      </c>
      <c r="J15" s="148">
        <v>0</v>
      </c>
      <c r="K15" s="148">
        <v>0</v>
      </c>
      <c r="L15" s="148">
        <v>0</v>
      </c>
      <c r="M15" s="148">
        <v>0</v>
      </c>
      <c r="N15" s="148">
        <v>0</v>
      </c>
      <c r="O15" s="148">
        <v>35.558440000000004</v>
      </c>
      <c r="P15" s="148">
        <f t="shared" si="0"/>
        <v>192.27341999999999</v>
      </c>
      <c r="Q15" s="178">
        <f t="shared" si="1"/>
        <v>1.0328990940837635E-5</v>
      </c>
      <c r="R15" s="194"/>
      <c r="S15" s="20"/>
      <c r="T15" s="20"/>
      <c r="U15" s="20"/>
      <c r="V15" s="20"/>
      <c r="W15" s="20"/>
    </row>
    <row r="16" spans="1:26" ht="33" customHeight="1">
      <c r="A16" s="297" t="s">
        <v>214</v>
      </c>
      <c r="B16" s="148">
        <v>2194.6077999999998</v>
      </c>
      <c r="C16" s="149">
        <v>0</v>
      </c>
      <c r="D16" s="149">
        <v>0</v>
      </c>
      <c r="E16" s="149">
        <v>1394.8681799999999</v>
      </c>
      <c r="F16" s="149">
        <v>0</v>
      </c>
      <c r="G16" s="149">
        <v>0</v>
      </c>
      <c r="H16" s="148">
        <v>0</v>
      </c>
      <c r="I16" s="148">
        <v>0</v>
      </c>
      <c r="J16" s="148">
        <v>0</v>
      </c>
      <c r="K16" s="148">
        <v>0</v>
      </c>
      <c r="L16" s="148">
        <v>0</v>
      </c>
      <c r="M16" s="148">
        <v>0</v>
      </c>
      <c r="N16" s="148">
        <v>0</v>
      </c>
      <c r="O16" s="148">
        <v>0</v>
      </c>
      <c r="P16" s="148">
        <f t="shared" si="0"/>
        <v>3589.4759799999997</v>
      </c>
      <c r="Q16" s="178">
        <f t="shared" si="1"/>
        <v>1.9282782237801924E-4</v>
      </c>
      <c r="R16" s="194"/>
      <c r="S16" s="20"/>
      <c r="T16" s="20"/>
      <c r="U16" s="20"/>
      <c r="V16" s="20"/>
      <c r="W16" s="20"/>
    </row>
    <row r="17" spans="1:23" ht="33" customHeight="1">
      <c r="A17" s="297" t="s">
        <v>37</v>
      </c>
      <c r="B17" s="148">
        <v>0</v>
      </c>
      <c r="C17" s="149">
        <v>0</v>
      </c>
      <c r="D17" s="149">
        <v>0</v>
      </c>
      <c r="E17" s="149">
        <v>0</v>
      </c>
      <c r="F17" s="149">
        <v>0</v>
      </c>
      <c r="G17" s="149">
        <v>0</v>
      </c>
      <c r="H17" s="148">
        <v>0</v>
      </c>
      <c r="I17" s="148">
        <v>0</v>
      </c>
      <c r="J17" s="148">
        <v>0</v>
      </c>
      <c r="K17" s="148">
        <v>0</v>
      </c>
      <c r="L17" s="148">
        <v>0</v>
      </c>
      <c r="M17" s="148">
        <v>0</v>
      </c>
      <c r="N17" s="148">
        <v>0</v>
      </c>
      <c r="O17" s="148">
        <v>0</v>
      </c>
      <c r="P17" s="148">
        <f t="shared" si="0"/>
        <v>0</v>
      </c>
      <c r="Q17" s="178">
        <f t="shared" si="1"/>
        <v>0</v>
      </c>
      <c r="R17" s="194"/>
      <c r="S17" s="20"/>
      <c r="T17" s="20"/>
      <c r="U17" s="20"/>
      <c r="V17" s="20"/>
      <c r="W17" s="20"/>
    </row>
    <row r="18" spans="1:23" ht="33" customHeight="1">
      <c r="A18" s="297" t="s">
        <v>38</v>
      </c>
      <c r="B18" s="148">
        <v>1045.6079999999999</v>
      </c>
      <c r="C18" s="149">
        <v>0</v>
      </c>
      <c r="D18" s="149">
        <v>0</v>
      </c>
      <c r="E18" s="149">
        <v>0</v>
      </c>
      <c r="F18" s="149">
        <v>0</v>
      </c>
      <c r="G18" s="149">
        <v>0</v>
      </c>
      <c r="H18" s="148">
        <v>0</v>
      </c>
      <c r="I18" s="148">
        <v>0</v>
      </c>
      <c r="J18" s="148">
        <v>0</v>
      </c>
      <c r="K18" s="148">
        <v>0</v>
      </c>
      <c r="L18" s="148">
        <v>0</v>
      </c>
      <c r="M18" s="148">
        <v>0</v>
      </c>
      <c r="N18" s="148">
        <v>0</v>
      </c>
      <c r="O18" s="148">
        <v>0</v>
      </c>
      <c r="P18" s="148">
        <f t="shared" si="0"/>
        <v>1045.6079999999999</v>
      </c>
      <c r="Q18" s="178">
        <f t="shared" si="1"/>
        <v>5.6170403374878116E-5</v>
      </c>
      <c r="R18" s="194"/>
      <c r="S18" s="20"/>
      <c r="T18" s="20"/>
      <c r="U18" s="20"/>
      <c r="V18" s="20"/>
      <c r="W18" s="20"/>
    </row>
    <row r="19" spans="1:23" ht="33" customHeight="1">
      <c r="A19" s="297" t="s">
        <v>39</v>
      </c>
      <c r="B19" s="148">
        <v>1504.09042</v>
      </c>
      <c r="C19" s="149">
        <v>0</v>
      </c>
      <c r="D19" s="149">
        <v>0</v>
      </c>
      <c r="E19" s="149">
        <v>0</v>
      </c>
      <c r="F19" s="149">
        <v>0</v>
      </c>
      <c r="G19" s="149">
        <v>0</v>
      </c>
      <c r="H19" s="148">
        <v>0</v>
      </c>
      <c r="I19" s="148">
        <v>0</v>
      </c>
      <c r="J19" s="148">
        <v>0</v>
      </c>
      <c r="K19" s="148">
        <v>0</v>
      </c>
      <c r="L19" s="148">
        <v>0</v>
      </c>
      <c r="M19" s="148">
        <v>0</v>
      </c>
      <c r="N19" s="148">
        <v>0</v>
      </c>
      <c r="O19" s="148">
        <v>0</v>
      </c>
      <c r="P19" s="148">
        <f t="shared" si="0"/>
        <v>1504.09042</v>
      </c>
      <c r="Q19" s="178">
        <f t="shared" si="1"/>
        <v>8.0800228769949977E-5</v>
      </c>
      <c r="R19" s="194"/>
      <c r="S19" s="20"/>
      <c r="T19" s="20"/>
      <c r="U19" s="20"/>
      <c r="V19" s="20"/>
      <c r="W19" s="20"/>
    </row>
    <row r="20" spans="1:23" ht="33" customHeight="1">
      <c r="A20" s="297" t="s">
        <v>21</v>
      </c>
      <c r="B20" s="148">
        <v>8155.1943300000003</v>
      </c>
      <c r="C20" s="149">
        <v>52315.334219999997</v>
      </c>
      <c r="D20" s="149">
        <v>16980.13436</v>
      </c>
      <c r="E20" s="149">
        <v>1083.3946899999999</v>
      </c>
      <c r="F20" s="149">
        <v>29551.430760000003</v>
      </c>
      <c r="G20" s="149">
        <v>33537.962200000002</v>
      </c>
      <c r="H20" s="148">
        <v>7573.7874000000002</v>
      </c>
      <c r="I20" s="148">
        <v>0</v>
      </c>
      <c r="J20" s="148">
        <v>0</v>
      </c>
      <c r="K20" s="148">
        <v>0</v>
      </c>
      <c r="L20" s="148">
        <v>90.506659999999997</v>
      </c>
      <c r="M20" s="148">
        <v>3126.0683799999997</v>
      </c>
      <c r="N20" s="148">
        <v>3022.7447400000001</v>
      </c>
      <c r="O20" s="148">
        <v>72953.709419999999</v>
      </c>
      <c r="P20" s="148">
        <f t="shared" si="0"/>
        <v>228390.26716000002</v>
      </c>
      <c r="Q20" s="178">
        <f t="shared" si="1"/>
        <v>1.2269199770156102E-2</v>
      </c>
      <c r="R20" s="194"/>
      <c r="S20" s="20"/>
      <c r="T20" s="20"/>
      <c r="U20" s="20"/>
      <c r="V20" s="20"/>
      <c r="W20" s="20"/>
    </row>
    <row r="21" spans="1:23" ht="33" customHeight="1">
      <c r="A21" s="297" t="s">
        <v>22</v>
      </c>
      <c r="B21" s="148">
        <v>0</v>
      </c>
      <c r="C21" s="149">
        <v>0</v>
      </c>
      <c r="D21" s="149">
        <v>0</v>
      </c>
      <c r="E21" s="149">
        <v>752.52367000000004</v>
      </c>
      <c r="F21" s="149">
        <v>0</v>
      </c>
      <c r="G21" s="149">
        <v>0</v>
      </c>
      <c r="H21" s="148">
        <v>0</v>
      </c>
      <c r="I21" s="148">
        <v>321.81756000000001</v>
      </c>
      <c r="J21" s="148">
        <v>1794.6413500000001</v>
      </c>
      <c r="K21" s="148">
        <v>0</v>
      </c>
      <c r="L21" s="148">
        <v>19594.55155</v>
      </c>
      <c r="M21" s="148">
        <v>10912.240199999998</v>
      </c>
      <c r="N21" s="148">
        <v>0</v>
      </c>
      <c r="O21" s="148">
        <v>21249.487820000002</v>
      </c>
      <c r="P21" s="148">
        <f t="shared" si="0"/>
        <v>54625.262150000002</v>
      </c>
      <c r="Q21" s="178">
        <f t="shared" si="1"/>
        <v>2.9344869295414365E-3</v>
      </c>
      <c r="R21" s="194"/>
      <c r="S21" s="20"/>
      <c r="T21" s="20"/>
      <c r="U21" s="20"/>
      <c r="V21" s="20"/>
      <c r="W21" s="20"/>
    </row>
    <row r="22" spans="1:23" ht="33" customHeight="1">
      <c r="A22" s="297" t="s">
        <v>23</v>
      </c>
      <c r="B22" s="148">
        <v>81701.350689999992</v>
      </c>
      <c r="C22" s="149">
        <v>0</v>
      </c>
      <c r="D22" s="149">
        <v>0</v>
      </c>
      <c r="E22" s="149">
        <v>136203.84283000001</v>
      </c>
      <c r="F22" s="149">
        <v>51683.022380000002</v>
      </c>
      <c r="G22" s="149">
        <v>0</v>
      </c>
      <c r="H22" s="148">
        <v>2929.22964</v>
      </c>
      <c r="I22" s="148">
        <v>75.28</v>
      </c>
      <c r="J22" s="148">
        <v>0</v>
      </c>
      <c r="K22" s="148">
        <v>0</v>
      </c>
      <c r="L22" s="148">
        <v>0</v>
      </c>
      <c r="M22" s="148">
        <v>5690.15607</v>
      </c>
      <c r="N22" s="148">
        <v>3208.3314799999998</v>
      </c>
      <c r="O22" s="148">
        <v>4035.6160800000002</v>
      </c>
      <c r="P22" s="148">
        <f t="shared" si="0"/>
        <v>285526.82917000004</v>
      </c>
      <c r="Q22" s="178">
        <f t="shared" si="1"/>
        <v>1.5338594548653816E-2</v>
      </c>
      <c r="R22" s="194"/>
      <c r="S22" s="20"/>
      <c r="T22" s="20"/>
      <c r="U22" s="20"/>
      <c r="V22" s="20"/>
      <c r="W22" s="20"/>
    </row>
    <row r="23" spans="1:23" ht="33" customHeight="1">
      <c r="A23" s="297" t="s">
        <v>24</v>
      </c>
      <c r="B23" s="148">
        <v>0</v>
      </c>
      <c r="C23" s="149">
        <v>0</v>
      </c>
      <c r="D23" s="149">
        <v>0</v>
      </c>
      <c r="E23" s="149">
        <v>0</v>
      </c>
      <c r="F23" s="149">
        <v>0</v>
      </c>
      <c r="G23" s="149">
        <v>0</v>
      </c>
      <c r="H23" s="148">
        <v>0</v>
      </c>
      <c r="I23" s="148">
        <v>0</v>
      </c>
      <c r="J23" s="148">
        <v>0</v>
      </c>
      <c r="K23" s="148">
        <v>0</v>
      </c>
      <c r="L23" s="148">
        <v>0</v>
      </c>
      <c r="M23" s="148">
        <v>0</v>
      </c>
      <c r="N23" s="148">
        <v>0</v>
      </c>
      <c r="O23" s="148">
        <v>0</v>
      </c>
      <c r="P23" s="148">
        <f t="shared" si="0"/>
        <v>0</v>
      </c>
      <c r="Q23" s="178">
        <f t="shared" si="1"/>
        <v>0</v>
      </c>
      <c r="R23" s="194"/>
      <c r="S23" s="20"/>
      <c r="T23" s="20"/>
      <c r="U23" s="20"/>
      <c r="V23" s="20"/>
      <c r="W23" s="20"/>
    </row>
    <row r="24" spans="1:23" ht="33" customHeight="1">
      <c r="A24" s="297" t="s">
        <v>25</v>
      </c>
      <c r="B24" s="148">
        <v>0</v>
      </c>
      <c r="C24" s="149">
        <v>0</v>
      </c>
      <c r="D24" s="149">
        <v>0</v>
      </c>
      <c r="E24" s="149">
        <v>0</v>
      </c>
      <c r="F24" s="149">
        <v>0</v>
      </c>
      <c r="G24" s="149">
        <v>0</v>
      </c>
      <c r="H24" s="148">
        <v>0</v>
      </c>
      <c r="I24" s="148">
        <v>0</v>
      </c>
      <c r="J24" s="148">
        <v>0</v>
      </c>
      <c r="K24" s="148">
        <v>0</v>
      </c>
      <c r="L24" s="148">
        <v>0</v>
      </c>
      <c r="M24" s="148">
        <v>0</v>
      </c>
      <c r="N24" s="148">
        <v>0</v>
      </c>
      <c r="O24" s="148">
        <v>0</v>
      </c>
      <c r="P24" s="148">
        <f t="shared" si="0"/>
        <v>0</v>
      </c>
      <c r="Q24" s="178">
        <f t="shared" si="1"/>
        <v>0</v>
      </c>
      <c r="R24" s="194"/>
      <c r="S24" s="20"/>
      <c r="T24" s="20"/>
      <c r="U24" s="20"/>
      <c r="V24" s="20"/>
      <c r="W24" s="20"/>
    </row>
    <row r="25" spans="1:23" ht="33" customHeight="1">
      <c r="A25" s="297" t="s">
        <v>26</v>
      </c>
      <c r="B25" s="148">
        <v>0</v>
      </c>
      <c r="C25" s="149">
        <v>0</v>
      </c>
      <c r="D25" s="149">
        <v>0</v>
      </c>
      <c r="E25" s="149">
        <v>0</v>
      </c>
      <c r="F25" s="149">
        <v>0</v>
      </c>
      <c r="G25" s="149">
        <v>0</v>
      </c>
      <c r="H25" s="148">
        <v>0</v>
      </c>
      <c r="I25" s="148">
        <v>0</v>
      </c>
      <c r="J25" s="148">
        <v>0</v>
      </c>
      <c r="K25" s="148">
        <v>0</v>
      </c>
      <c r="L25" s="148">
        <v>0</v>
      </c>
      <c r="M25" s="148">
        <v>0</v>
      </c>
      <c r="N25" s="148">
        <v>0</v>
      </c>
      <c r="O25" s="148">
        <v>0</v>
      </c>
      <c r="P25" s="148">
        <f t="shared" si="0"/>
        <v>0</v>
      </c>
      <c r="Q25" s="178">
        <f t="shared" si="1"/>
        <v>0</v>
      </c>
      <c r="R25" s="194"/>
      <c r="S25" s="20"/>
      <c r="T25" s="20"/>
      <c r="U25" s="20"/>
      <c r="V25" s="20"/>
      <c r="W25" s="20"/>
    </row>
    <row r="26" spans="1:23" ht="33" customHeight="1">
      <c r="A26" s="297" t="s">
        <v>27</v>
      </c>
      <c r="B26" s="148">
        <v>0</v>
      </c>
      <c r="C26" s="149">
        <v>0</v>
      </c>
      <c r="D26" s="149">
        <v>0</v>
      </c>
      <c r="E26" s="149">
        <v>0</v>
      </c>
      <c r="F26" s="149">
        <v>0</v>
      </c>
      <c r="G26" s="149">
        <v>0</v>
      </c>
      <c r="H26" s="148">
        <v>0</v>
      </c>
      <c r="I26" s="148">
        <v>0</v>
      </c>
      <c r="J26" s="148">
        <v>0</v>
      </c>
      <c r="K26" s="148">
        <v>0</v>
      </c>
      <c r="L26" s="148">
        <v>0</v>
      </c>
      <c r="M26" s="148">
        <v>0</v>
      </c>
      <c r="N26" s="148">
        <v>0</v>
      </c>
      <c r="O26" s="148">
        <v>0</v>
      </c>
      <c r="P26" s="148">
        <f t="shared" si="0"/>
        <v>0</v>
      </c>
      <c r="Q26" s="178">
        <f t="shared" si="1"/>
        <v>0</v>
      </c>
      <c r="R26" s="194"/>
      <c r="S26" s="20"/>
      <c r="T26" s="20"/>
      <c r="U26" s="20"/>
      <c r="V26" s="20"/>
      <c r="W26" s="20"/>
    </row>
    <row r="27" spans="1:23" ht="33" customHeight="1">
      <c r="A27" s="297" t="s">
        <v>28</v>
      </c>
      <c r="B27" s="148">
        <v>0</v>
      </c>
      <c r="C27" s="149">
        <v>0</v>
      </c>
      <c r="D27" s="149">
        <v>11.591389999999999</v>
      </c>
      <c r="E27" s="149">
        <v>0</v>
      </c>
      <c r="F27" s="149">
        <v>0</v>
      </c>
      <c r="G27" s="149">
        <v>0</v>
      </c>
      <c r="H27" s="148">
        <v>0</v>
      </c>
      <c r="I27" s="148">
        <v>0</v>
      </c>
      <c r="J27" s="148">
        <v>0</v>
      </c>
      <c r="K27" s="148">
        <v>0</v>
      </c>
      <c r="L27" s="148">
        <v>0</v>
      </c>
      <c r="M27" s="148">
        <v>0</v>
      </c>
      <c r="N27" s="148">
        <v>0</v>
      </c>
      <c r="O27" s="148">
        <v>703.93637999999999</v>
      </c>
      <c r="P27" s="148">
        <f t="shared" si="0"/>
        <v>715.52777000000003</v>
      </c>
      <c r="Q27" s="178">
        <f t="shared" si="1"/>
        <v>3.8438385577412392E-5</v>
      </c>
      <c r="R27" s="194"/>
      <c r="S27" s="20"/>
      <c r="T27" s="20"/>
      <c r="U27" s="20"/>
      <c r="V27" s="20"/>
      <c r="W27" s="20"/>
    </row>
    <row r="28" spans="1:23" ht="33" customHeight="1">
      <c r="A28" s="297" t="s">
        <v>215</v>
      </c>
      <c r="B28" s="148">
        <v>86.827600000000004</v>
      </c>
      <c r="C28" s="149">
        <v>0</v>
      </c>
      <c r="D28" s="149">
        <v>0</v>
      </c>
      <c r="E28" s="149">
        <v>50.8</v>
      </c>
      <c r="F28" s="149">
        <v>200.93039000000002</v>
      </c>
      <c r="G28" s="149">
        <v>0</v>
      </c>
      <c r="H28" s="148">
        <v>0</v>
      </c>
      <c r="I28" s="148">
        <v>0</v>
      </c>
      <c r="J28" s="148">
        <v>0</v>
      </c>
      <c r="K28" s="148">
        <v>0</v>
      </c>
      <c r="L28" s="148">
        <v>0</v>
      </c>
      <c r="M28" s="148">
        <v>0</v>
      </c>
      <c r="N28" s="148">
        <v>0</v>
      </c>
      <c r="O28" s="148">
        <v>5.3122600000000002</v>
      </c>
      <c r="P28" s="148">
        <f t="shared" si="0"/>
        <v>343.87025</v>
      </c>
      <c r="Q28" s="178">
        <f t="shared" si="1"/>
        <v>1.847282217725972E-5</v>
      </c>
      <c r="R28" s="194"/>
      <c r="S28" s="20"/>
      <c r="T28" s="20"/>
      <c r="U28" s="20"/>
      <c r="V28" s="20"/>
      <c r="W28" s="20"/>
    </row>
    <row r="29" spans="1:23" ht="33" customHeight="1">
      <c r="A29" s="297" t="s">
        <v>30</v>
      </c>
      <c r="B29" s="148">
        <v>0</v>
      </c>
      <c r="C29" s="149">
        <v>0</v>
      </c>
      <c r="D29" s="149">
        <v>0</v>
      </c>
      <c r="E29" s="149">
        <v>0</v>
      </c>
      <c r="F29" s="149">
        <v>0</v>
      </c>
      <c r="G29" s="149">
        <v>0</v>
      </c>
      <c r="H29" s="148">
        <v>0</v>
      </c>
      <c r="I29" s="148">
        <v>0</v>
      </c>
      <c r="J29" s="148">
        <v>0</v>
      </c>
      <c r="K29" s="148">
        <v>0</v>
      </c>
      <c r="L29" s="148">
        <v>0</v>
      </c>
      <c r="M29" s="148">
        <v>0</v>
      </c>
      <c r="N29" s="148">
        <v>0</v>
      </c>
      <c r="O29" s="148">
        <v>0</v>
      </c>
      <c r="P29" s="148">
        <f t="shared" si="0"/>
        <v>0</v>
      </c>
      <c r="Q29" s="178">
        <f t="shared" si="1"/>
        <v>0</v>
      </c>
      <c r="R29" s="194"/>
      <c r="S29" s="20"/>
      <c r="T29" s="20"/>
      <c r="U29" s="20"/>
      <c r="V29" s="20"/>
      <c r="W29" s="20"/>
    </row>
    <row r="30" spans="1:23" ht="33" customHeight="1">
      <c r="A30" s="297" t="s">
        <v>17</v>
      </c>
      <c r="B30" s="148">
        <v>0</v>
      </c>
      <c r="C30" s="149">
        <v>0</v>
      </c>
      <c r="D30" s="149">
        <v>0</v>
      </c>
      <c r="E30" s="149">
        <v>0</v>
      </c>
      <c r="F30" s="149">
        <v>0</v>
      </c>
      <c r="G30" s="149">
        <v>0</v>
      </c>
      <c r="H30" s="148">
        <v>0</v>
      </c>
      <c r="I30" s="148">
        <v>0</v>
      </c>
      <c r="J30" s="148">
        <v>0</v>
      </c>
      <c r="K30" s="148">
        <v>0</v>
      </c>
      <c r="L30" s="148">
        <v>0</v>
      </c>
      <c r="M30" s="148">
        <v>0</v>
      </c>
      <c r="N30" s="148">
        <v>0</v>
      </c>
      <c r="O30" s="148">
        <v>0</v>
      </c>
      <c r="P30" s="148">
        <f t="shared" si="0"/>
        <v>0</v>
      </c>
      <c r="Q30" s="178">
        <f t="shared" si="1"/>
        <v>0</v>
      </c>
      <c r="R30" s="194"/>
      <c r="S30" s="20"/>
      <c r="T30" s="20"/>
      <c r="U30" s="20"/>
      <c r="V30" s="20"/>
      <c r="W30" s="20"/>
    </row>
    <row r="31" spans="1:23" ht="33" customHeight="1">
      <c r="A31" s="297" t="s">
        <v>18</v>
      </c>
      <c r="B31" s="148">
        <v>0</v>
      </c>
      <c r="C31" s="149">
        <v>0</v>
      </c>
      <c r="D31" s="149">
        <v>0</v>
      </c>
      <c r="E31" s="149">
        <v>0</v>
      </c>
      <c r="F31" s="149">
        <v>0</v>
      </c>
      <c r="G31" s="149">
        <v>0</v>
      </c>
      <c r="H31" s="148">
        <v>0</v>
      </c>
      <c r="I31" s="148">
        <v>0</v>
      </c>
      <c r="J31" s="148">
        <v>0</v>
      </c>
      <c r="K31" s="148">
        <v>0</v>
      </c>
      <c r="L31" s="148">
        <v>0</v>
      </c>
      <c r="M31" s="148">
        <v>0</v>
      </c>
      <c r="N31" s="148">
        <v>0</v>
      </c>
      <c r="O31" s="148">
        <v>0</v>
      </c>
      <c r="P31" s="148">
        <f t="shared" si="0"/>
        <v>0</v>
      </c>
      <c r="Q31" s="178">
        <f t="shared" si="1"/>
        <v>0</v>
      </c>
      <c r="R31" s="194"/>
      <c r="S31" s="20"/>
      <c r="T31" s="20"/>
      <c r="U31" s="20"/>
      <c r="V31" s="20"/>
      <c r="W31" s="20"/>
    </row>
    <row r="32" spans="1:23" ht="55.5" customHeight="1">
      <c r="A32" s="298" t="s">
        <v>216</v>
      </c>
      <c r="B32" s="148">
        <v>0</v>
      </c>
      <c r="C32" s="149">
        <v>0</v>
      </c>
      <c r="D32" s="149">
        <v>0</v>
      </c>
      <c r="E32" s="149">
        <v>0</v>
      </c>
      <c r="F32" s="149">
        <v>0</v>
      </c>
      <c r="G32" s="149">
        <v>0</v>
      </c>
      <c r="H32" s="148">
        <v>0</v>
      </c>
      <c r="I32" s="148">
        <v>0</v>
      </c>
      <c r="J32" s="148">
        <v>0</v>
      </c>
      <c r="K32" s="148">
        <v>0</v>
      </c>
      <c r="L32" s="148">
        <v>0</v>
      </c>
      <c r="M32" s="148">
        <v>0</v>
      </c>
      <c r="N32" s="148">
        <v>0</v>
      </c>
      <c r="O32" s="148">
        <v>0</v>
      </c>
      <c r="P32" s="148">
        <f t="shared" si="0"/>
        <v>0</v>
      </c>
      <c r="Q32" s="178">
        <f t="shared" si="1"/>
        <v>0</v>
      </c>
      <c r="R32" s="194"/>
      <c r="S32" s="20"/>
      <c r="T32" s="20"/>
      <c r="U32" s="20"/>
      <c r="V32" s="20"/>
      <c r="W32" s="20"/>
    </row>
    <row r="33" spans="1:23" ht="33" customHeight="1">
      <c r="A33" s="297" t="s">
        <v>217</v>
      </c>
      <c r="B33" s="148">
        <v>0</v>
      </c>
      <c r="C33" s="149">
        <v>0</v>
      </c>
      <c r="D33" s="149">
        <v>0</v>
      </c>
      <c r="E33" s="149">
        <v>0</v>
      </c>
      <c r="F33" s="149">
        <v>0</v>
      </c>
      <c r="G33" s="149">
        <v>0</v>
      </c>
      <c r="H33" s="148">
        <v>0</v>
      </c>
      <c r="I33" s="148">
        <v>0</v>
      </c>
      <c r="J33" s="148">
        <v>0</v>
      </c>
      <c r="K33" s="148">
        <v>0</v>
      </c>
      <c r="L33" s="148">
        <v>0</v>
      </c>
      <c r="M33" s="148">
        <v>0</v>
      </c>
      <c r="N33" s="148">
        <v>0</v>
      </c>
      <c r="O33" s="148">
        <v>0</v>
      </c>
      <c r="P33" s="148">
        <f t="shared" si="0"/>
        <v>0</v>
      </c>
      <c r="Q33" s="178">
        <f t="shared" si="1"/>
        <v>0</v>
      </c>
      <c r="R33" s="194"/>
      <c r="S33" s="20"/>
      <c r="T33" s="20"/>
      <c r="U33" s="20"/>
      <c r="V33" s="20"/>
      <c r="W33" s="20"/>
    </row>
    <row r="34" spans="1:23" ht="60" customHeight="1">
      <c r="A34" s="298" t="s">
        <v>20</v>
      </c>
      <c r="B34" s="148">
        <v>0</v>
      </c>
      <c r="C34" s="149">
        <v>0</v>
      </c>
      <c r="D34" s="149">
        <v>0</v>
      </c>
      <c r="E34" s="149">
        <v>0</v>
      </c>
      <c r="F34" s="149">
        <v>0</v>
      </c>
      <c r="G34" s="149">
        <v>0</v>
      </c>
      <c r="H34" s="148">
        <v>0</v>
      </c>
      <c r="I34" s="148">
        <v>0</v>
      </c>
      <c r="J34" s="148">
        <v>0</v>
      </c>
      <c r="K34" s="148">
        <v>0</v>
      </c>
      <c r="L34" s="148">
        <v>0</v>
      </c>
      <c r="M34" s="148">
        <v>0</v>
      </c>
      <c r="N34" s="148">
        <v>0</v>
      </c>
      <c r="O34" s="148">
        <v>0</v>
      </c>
      <c r="P34" s="148">
        <f>SUM(B34:O34)</f>
        <v>0</v>
      </c>
      <c r="Q34" s="178">
        <f>+P34/$P$38</f>
        <v>0</v>
      </c>
      <c r="R34" s="194"/>
      <c r="S34" s="20"/>
      <c r="T34" s="20"/>
      <c r="U34" s="20"/>
      <c r="V34" s="20"/>
      <c r="W34" s="20"/>
    </row>
    <row r="35" spans="1:23" ht="33" customHeight="1">
      <c r="A35" s="297" t="s">
        <v>31</v>
      </c>
      <c r="B35" s="148">
        <v>145974.70072999998</v>
      </c>
      <c r="C35" s="149">
        <v>41175.939810000003</v>
      </c>
      <c r="D35" s="149">
        <v>170464.10655000003</v>
      </c>
      <c r="E35" s="149">
        <v>183325.02038</v>
      </c>
      <c r="F35" s="149">
        <v>128722.56109999999</v>
      </c>
      <c r="G35" s="149">
        <v>100934.91032</v>
      </c>
      <c r="H35" s="148">
        <v>67595.374069999991</v>
      </c>
      <c r="I35" s="148">
        <v>0</v>
      </c>
      <c r="J35" s="148">
        <v>0</v>
      </c>
      <c r="K35" s="148">
        <v>0</v>
      </c>
      <c r="L35" s="148">
        <v>0</v>
      </c>
      <c r="M35" s="148">
        <v>1435.4574599999999</v>
      </c>
      <c r="N35" s="148">
        <v>12507.3889</v>
      </c>
      <c r="O35" s="148">
        <v>8013.6253399999996</v>
      </c>
      <c r="P35" s="148">
        <f>SUM(B35:O35)</f>
        <v>860149.08466000017</v>
      </c>
      <c r="Q35" s="178">
        <f>+P35/$P$38</f>
        <v>4.6207489850770458E-2</v>
      </c>
      <c r="R35" s="194"/>
      <c r="S35" s="20"/>
      <c r="T35" s="20"/>
      <c r="U35" s="20"/>
      <c r="V35" s="20"/>
      <c r="W35" s="20"/>
    </row>
    <row r="36" spans="1:23" ht="33" customHeight="1">
      <c r="A36" s="297" t="s">
        <v>32</v>
      </c>
      <c r="B36" s="148">
        <v>0</v>
      </c>
      <c r="C36" s="149">
        <v>2513.8441499999999</v>
      </c>
      <c r="D36" s="149">
        <v>463.80303999999995</v>
      </c>
      <c r="E36" s="149">
        <v>0</v>
      </c>
      <c r="F36" s="149">
        <v>0</v>
      </c>
      <c r="G36" s="149">
        <v>0</v>
      </c>
      <c r="H36" s="148">
        <v>0</v>
      </c>
      <c r="I36" s="148">
        <v>0</v>
      </c>
      <c r="J36" s="148">
        <v>0</v>
      </c>
      <c r="K36" s="148">
        <v>0</v>
      </c>
      <c r="L36" s="148">
        <v>0</v>
      </c>
      <c r="M36" s="148">
        <v>153.83107000000001</v>
      </c>
      <c r="N36" s="148">
        <v>0</v>
      </c>
      <c r="O36" s="148">
        <v>0</v>
      </c>
      <c r="P36" s="148">
        <f>SUM(B36:O36)</f>
        <v>3131.4782599999999</v>
      </c>
      <c r="Q36" s="178">
        <f>+P36/$P$38</f>
        <v>1.6822403522530571E-4</v>
      </c>
      <c r="R36" s="194"/>
      <c r="S36" s="20"/>
      <c r="T36" s="20"/>
      <c r="U36" s="20"/>
      <c r="V36" s="20"/>
      <c r="W36" s="20"/>
    </row>
    <row r="37" spans="1:23" s="180" customFormat="1" ht="82.5" customHeight="1">
      <c r="A37" s="299" t="s">
        <v>33</v>
      </c>
      <c r="B37" s="155">
        <v>2448.7402000000002</v>
      </c>
      <c r="C37" s="179">
        <v>0</v>
      </c>
      <c r="D37" s="179">
        <v>5877.6385399999999</v>
      </c>
      <c r="E37" s="179">
        <v>2412.7871299999997</v>
      </c>
      <c r="F37" s="179">
        <v>969.97293000000002</v>
      </c>
      <c r="G37" s="179">
        <v>2855.6195400000001</v>
      </c>
      <c r="H37" s="155">
        <v>6420.7025800000001</v>
      </c>
      <c r="I37" s="155">
        <v>0</v>
      </c>
      <c r="J37" s="155">
        <v>0</v>
      </c>
      <c r="K37" s="155">
        <v>0</v>
      </c>
      <c r="L37" s="155">
        <v>0</v>
      </c>
      <c r="M37" s="155">
        <v>62.993830000000003</v>
      </c>
      <c r="N37" s="155">
        <v>0</v>
      </c>
      <c r="O37" s="155">
        <v>73.179249999999996</v>
      </c>
      <c r="P37" s="155">
        <f>SUM(B37:O37)</f>
        <v>21121.634000000002</v>
      </c>
      <c r="Q37" s="156">
        <f>+P37/$P$38</f>
        <v>1.1346610792156721E-3</v>
      </c>
      <c r="R37" s="300"/>
      <c r="S37" s="301"/>
      <c r="T37" s="301"/>
      <c r="U37" s="301"/>
      <c r="V37" s="301"/>
      <c r="W37" s="301"/>
    </row>
    <row r="38" spans="1:23" s="180" customFormat="1" ht="35.25" customHeight="1">
      <c r="A38" s="308" t="s">
        <v>40</v>
      </c>
      <c r="B38" s="303">
        <f>SUM(B9:B37)</f>
        <v>3603510.2440399993</v>
      </c>
      <c r="C38" s="303">
        <f t="shared" ref="C38:O38" si="2">SUM(C9:C37)</f>
        <v>1507792.57158</v>
      </c>
      <c r="D38" s="303">
        <f t="shared" si="2"/>
        <v>3456054.1616500001</v>
      </c>
      <c r="E38" s="303">
        <f t="shared" si="2"/>
        <v>5871514.4799100012</v>
      </c>
      <c r="F38" s="303">
        <f t="shared" si="2"/>
        <v>2384000.7860099999</v>
      </c>
      <c r="G38" s="303">
        <f t="shared" si="2"/>
        <v>576714.29241999995</v>
      </c>
      <c r="H38" s="303">
        <f t="shared" si="2"/>
        <v>248436.04500000004</v>
      </c>
      <c r="I38" s="303">
        <f t="shared" si="2"/>
        <v>527.56547999999998</v>
      </c>
      <c r="J38" s="303">
        <f t="shared" si="2"/>
        <v>89885.581430000006</v>
      </c>
      <c r="K38" s="303">
        <f t="shared" si="2"/>
        <v>195585.42168999999</v>
      </c>
      <c r="L38" s="303">
        <f t="shared" si="2"/>
        <v>51511.406230000001</v>
      </c>
      <c r="M38" s="303">
        <f>SUM(M9:M37)</f>
        <v>220665.89643999998</v>
      </c>
      <c r="N38" s="303">
        <f t="shared" si="2"/>
        <v>288901.12476999999</v>
      </c>
      <c r="O38" s="303">
        <f t="shared" si="2"/>
        <v>119828.16424000003</v>
      </c>
      <c r="P38" s="303">
        <f>SUM(B38:O38)</f>
        <v>18614927.74089</v>
      </c>
      <c r="Q38" s="304">
        <f>+P38/$P$38</f>
        <v>1</v>
      </c>
      <c r="R38" s="300"/>
      <c r="S38" s="301"/>
      <c r="T38" s="301"/>
      <c r="U38" s="301"/>
      <c r="V38" s="301"/>
      <c r="W38" s="301"/>
    </row>
    <row r="39" spans="1:23" ht="76.5" customHeight="1">
      <c r="A39" s="305" t="s">
        <v>41</v>
      </c>
      <c r="B39" s="150">
        <f t="shared" ref="B39:P39" si="3">+B38/$P$38</f>
        <v>0.19358174762743999</v>
      </c>
      <c r="C39" s="150">
        <f t="shared" si="3"/>
        <v>8.0999109562372704E-2</v>
      </c>
      <c r="D39" s="150">
        <f t="shared" si="3"/>
        <v>0.18566035870546777</v>
      </c>
      <c r="E39" s="150">
        <f t="shared" si="3"/>
        <v>0.31541967616734234</v>
      </c>
      <c r="F39" s="150">
        <f t="shared" si="3"/>
        <v>0.12806930111113168</v>
      </c>
      <c r="G39" s="150">
        <f t="shared" si="3"/>
        <v>3.09812802094942E-2</v>
      </c>
      <c r="H39" s="150">
        <f t="shared" si="3"/>
        <v>1.3346065504959197E-2</v>
      </c>
      <c r="I39" s="150">
        <f t="shared" si="3"/>
        <v>2.8340989948681717E-5</v>
      </c>
      <c r="J39" s="150">
        <f t="shared" si="3"/>
        <v>4.8286828013065644E-3</v>
      </c>
      <c r="K39" s="150">
        <f t="shared" si="3"/>
        <v>1.0506912753702091E-2</v>
      </c>
      <c r="L39" s="150">
        <f t="shared" si="3"/>
        <v>2.7672095721783976E-3</v>
      </c>
      <c r="M39" s="150">
        <f>+M38/$P$38</f>
        <v>1.185424405141686E-2</v>
      </c>
      <c r="N39" s="150">
        <f t="shared" si="3"/>
        <v>1.5519862810715768E-2</v>
      </c>
      <c r="O39" s="150">
        <f t="shared" si="3"/>
        <v>6.4372081325238016E-3</v>
      </c>
      <c r="P39" s="150">
        <f t="shared" si="3"/>
        <v>1</v>
      </c>
      <c r="Q39" s="178"/>
      <c r="S39" s="20"/>
      <c r="T39" s="20"/>
      <c r="U39" s="20"/>
      <c r="V39" s="20"/>
      <c r="W39" s="20"/>
    </row>
    <row r="40" spans="1:23" ht="9" customHeight="1" thickBot="1">
      <c r="A40" s="185"/>
      <c r="B40" s="186"/>
      <c r="C40" s="187"/>
      <c r="D40" s="187"/>
      <c r="E40" s="187"/>
      <c r="F40" s="187"/>
      <c r="G40" s="187"/>
      <c r="H40" s="188"/>
      <c r="I40" s="188"/>
      <c r="J40" s="188"/>
      <c r="K40" s="188"/>
      <c r="L40" s="188"/>
      <c r="M40" s="188"/>
      <c r="N40" s="188"/>
      <c r="O40" s="188"/>
      <c r="P40" s="188"/>
      <c r="Q40" s="189"/>
      <c r="R40" s="20"/>
      <c r="S40" s="20"/>
      <c r="T40" s="20"/>
      <c r="U40" s="20"/>
      <c r="V40" s="20"/>
      <c r="W40" s="20"/>
    </row>
    <row r="41" spans="1:23" ht="26.25" customHeight="1" thickTop="1">
      <c r="A41" s="38" t="s">
        <v>730</v>
      </c>
      <c r="B41" s="160"/>
      <c r="C41" s="191"/>
      <c r="D41" s="191"/>
      <c r="E41" s="191"/>
      <c r="F41" s="191"/>
      <c r="G41" s="191"/>
      <c r="H41" s="192"/>
      <c r="I41" s="192"/>
      <c r="J41" s="192"/>
      <c r="K41" s="192"/>
      <c r="L41" s="192"/>
      <c r="M41" s="192"/>
      <c r="N41" s="192"/>
      <c r="O41" s="192"/>
      <c r="P41" s="192"/>
      <c r="Q41" s="192"/>
      <c r="R41" s="20"/>
      <c r="S41" s="20"/>
      <c r="T41" s="20"/>
      <c r="U41" s="20"/>
      <c r="V41" s="20"/>
      <c r="W41" s="20"/>
    </row>
    <row r="42" spans="1:23" ht="13.5" customHeight="1">
      <c r="A42" s="38" t="s">
        <v>731</v>
      </c>
      <c r="B42" s="44"/>
      <c r="C42" s="21"/>
      <c r="D42" s="21"/>
      <c r="E42" s="21"/>
      <c r="F42" s="21"/>
      <c r="G42" s="21"/>
      <c r="H42" s="137"/>
      <c r="I42" s="137"/>
      <c r="J42" s="137"/>
      <c r="K42" s="137"/>
      <c r="L42" s="137"/>
      <c r="M42" s="137"/>
      <c r="N42" s="137"/>
      <c r="O42" s="137"/>
      <c r="P42" s="137"/>
      <c r="Q42" s="192"/>
      <c r="R42" s="20"/>
      <c r="S42" s="20"/>
      <c r="T42" s="20"/>
      <c r="U42" s="20"/>
      <c r="V42" s="20"/>
      <c r="W42" s="20"/>
    </row>
    <row r="43" spans="1:23" ht="13.5" customHeight="1">
      <c r="A43" s="621" t="s">
        <v>732</v>
      </c>
      <c r="B43" s="44"/>
      <c r="C43" s="21"/>
      <c r="D43" s="21"/>
      <c r="E43" s="21"/>
      <c r="F43" s="21"/>
      <c r="G43" s="21"/>
      <c r="H43" s="137"/>
      <c r="I43" s="137"/>
      <c r="J43" s="137"/>
      <c r="K43" s="137"/>
      <c r="L43" s="137"/>
      <c r="M43" s="137"/>
      <c r="N43" s="137"/>
      <c r="O43" s="137"/>
      <c r="P43" s="137"/>
      <c r="Q43" s="192"/>
      <c r="R43" s="20"/>
      <c r="S43" s="20"/>
      <c r="T43" s="20"/>
      <c r="U43" s="20"/>
      <c r="V43" s="20"/>
      <c r="W43" s="20"/>
    </row>
    <row r="44" spans="1:23" ht="9" customHeight="1">
      <c r="A44" s="306"/>
      <c r="B44" s="44"/>
      <c r="C44" s="21"/>
      <c r="D44" s="21"/>
      <c r="E44" s="21"/>
      <c r="F44" s="21"/>
      <c r="G44" s="21"/>
      <c r="H44" s="137"/>
      <c r="I44" s="137"/>
      <c r="J44" s="137"/>
      <c r="K44" s="137"/>
      <c r="L44" s="137"/>
      <c r="M44" s="137"/>
      <c r="N44" s="137"/>
      <c r="O44" s="137"/>
      <c r="P44" s="137"/>
      <c r="Q44" s="192"/>
      <c r="R44" s="20"/>
      <c r="S44" s="20"/>
      <c r="T44" s="20"/>
      <c r="U44" s="20"/>
      <c r="V44" s="20"/>
      <c r="W44" s="20"/>
    </row>
    <row r="45" spans="1:23" ht="9" customHeight="1">
      <c r="A45" s="137"/>
      <c r="B45" s="44"/>
      <c r="C45" s="21"/>
      <c r="D45" s="21"/>
      <c r="E45" s="21"/>
      <c r="F45" s="21"/>
      <c r="G45" s="21"/>
      <c r="H45" s="137"/>
      <c r="I45" s="137"/>
      <c r="J45" s="137"/>
      <c r="K45" s="137"/>
      <c r="L45" s="137"/>
      <c r="M45" s="137"/>
      <c r="N45" s="137"/>
      <c r="O45" s="137"/>
      <c r="P45" s="137"/>
      <c r="Q45" s="192"/>
      <c r="R45" s="20"/>
      <c r="S45" s="20"/>
      <c r="T45" s="20"/>
      <c r="U45" s="20"/>
      <c r="V45" s="20"/>
      <c r="W45" s="20"/>
    </row>
    <row r="46" spans="1:23" ht="9" customHeight="1">
      <c r="A46" s="137"/>
      <c r="B46" s="44"/>
      <c r="C46" s="21"/>
      <c r="D46" s="21"/>
      <c r="E46" s="21"/>
      <c r="F46" s="21"/>
      <c r="G46" s="21"/>
      <c r="H46" s="137"/>
      <c r="I46" s="137"/>
      <c r="J46" s="137"/>
      <c r="K46" s="137"/>
      <c r="L46" s="137"/>
      <c r="M46" s="137"/>
      <c r="N46" s="137"/>
      <c r="O46" s="137"/>
      <c r="P46" s="137"/>
      <c r="Q46" s="192"/>
      <c r="R46" s="20"/>
      <c r="S46" s="20"/>
      <c r="T46" s="20"/>
      <c r="U46" s="20"/>
      <c r="V46" s="20"/>
      <c r="W46" s="20"/>
    </row>
    <row r="47" spans="1:23" ht="9" customHeight="1">
      <c r="A47" s="137"/>
      <c r="B47" s="44"/>
      <c r="C47" s="21"/>
      <c r="D47" s="21"/>
      <c r="E47" s="21"/>
      <c r="F47" s="21"/>
      <c r="G47" s="21"/>
      <c r="H47" s="137"/>
      <c r="I47" s="137"/>
      <c r="J47" s="137"/>
      <c r="K47" s="137"/>
      <c r="L47" s="137"/>
      <c r="M47" s="137"/>
      <c r="N47" s="137"/>
      <c r="O47" s="137"/>
      <c r="P47" s="137"/>
      <c r="Q47" s="192"/>
      <c r="R47" s="20"/>
      <c r="S47" s="20"/>
      <c r="T47" s="20"/>
      <c r="U47" s="20"/>
      <c r="V47" s="20"/>
      <c r="W47" s="20"/>
    </row>
    <row r="48" spans="1:23" ht="9" customHeight="1">
      <c r="A48" s="137"/>
      <c r="B48" s="44"/>
      <c r="C48" s="21"/>
      <c r="D48" s="21"/>
      <c r="E48" s="21"/>
      <c r="F48" s="21"/>
      <c r="G48" s="21"/>
      <c r="H48" s="137"/>
      <c r="I48" s="137"/>
      <c r="J48" s="137"/>
      <c r="K48" s="137"/>
      <c r="L48" s="137"/>
      <c r="M48" s="137"/>
      <c r="N48" s="137"/>
      <c r="O48" s="137"/>
      <c r="P48" s="137"/>
      <c r="Q48" s="192"/>
      <c r="R48" s="20"/>
      <c r="S48" s="20"/>
      <c r="T48" s="20"/>
      <c r="U48" s="20"/>
      <c r="V48" s="20"/>
      <c r="W48" s="20"/>
    </row>
    <row r="49" spans="1:23" ht="9" customHeight="1">
      <c r="A49" s="137"/>
      <c r="B49" s="44"/>
      <c r="C49" s="21"/>
      <c r="D49" s="21"/>
      <c r="E49" s="21"/>
      <c r="F49" s="21"/>
      <c r="G49" s="21"/>
      <c r="H49" s="137"/>
      <c r="I49" s="137"/>
      <c r="J49" s="137"/>
      <c r="K49" s="137"/>
      <c r="L49" s="137"/>
      <c r="M49" s="137"/>
      <c r="N49" s="137"/>
      <c r="O49" s="137"/>
      <c r="P49" s="137"/>
      <c r="Q49" s="192"/>
      <c r="R49" s="20"/>
      <c r="S49" s="20"/>
      <c r="T49" s="20"/>
      <c r="U49" s="20"/>
      <c r="V49" s="20"/>
      <c r="W49" s="20"/>
    </row>
    <row r="50" spans="1:23" ht="9" customHeight="1">
      <c r="A50" s="307"/>
      <c r="B50" s="44"/>
      <c r="C50" s="21"/>
      <c r="D50" s="21"/>
      <c r="E50" s="21"/>
      <c r="F50" s="21"/>
      <c r="G50" s="21"/>
      <c r="H50" s="137"/>
      <c r="I50" s="137"/>
      <c r="J50" s="137"/>
      <c r="K50" s="137"/>
      <c r="L50" s="137"/>
      <c r="M50" s="137"/>
      <c r="N50" s="137"/>
      <c r="O50" s="137"/>
      <c r="P50" s="137"/>
      <c r="Q50" s="192"/>
      <c r="R50" s="20"/>
      <c r="S50" s="20"/>
      <c r="T50" s="20"/>
      <c r="U50" s="20"/>
      <c r="V50" s="20"/>
      <c r="W50" s="20"/>
    </row>
    <row r="51" spans="1:23" ht="9" customHeight="1">
      <c r="A51" s="19"/>
      <c r="B51" s="44"/>
      <c r="C51" s="21"/>
      <c r="D51" s="21"/>
      <c r="E51" s="21"/>
      <c r="F51" s="21"/>
      <c r="G51" s="21"/>
      <c r="H51" s="137"/>
      <c r="I51" s="137"/>
      <c r="J51" s="137"/>
      <c r="K51" s="137"/>
      <c r="L51" s="137"/>
      <c r="M51" s="137"/>
      <c r="N51" s="137"/>
      <c r="O51" s="137"/>
      <c r="P51" s="137"/>
      <c r="Q51" s="192"/>
      <c r="R51" s="20"/>
      <c r="S51" s="20"/>
      <c r="T51" s="20"/>
      <c r="U51" s="20"/>
      <c r="V51" s="20"/>
      <c r="W51" s="20"/>
    </row>
    <row r="52" spans="1:23" ht="9" customHeight="1">
      <c r="B52" s="44"/>
      <c r="C52" s="21"/>
      <c r="D52" s="21"/>
      <c r="E52" s="21"/>
      <c r="F52" s="21"/>
      <c r="G52" s="21"/>
      <c r="H52" s="137"/>
      <c r="I52" s="137"/>
      <c r="J52" s="137"/>
      <c r="K52" s="137"/>
      <c r="L52" s="137"/>
      <c r="M52" s="137"/>
      <c r="N52" s="137"/>
      <c r="O52" s="137"/>
      <c r="P52" s="137"/>
      <c r="Q52" s="192"/>
      <c r="R52" s="192"/>
      <c r="S52" s="192"/>
      <c r="T52" s="20"/>
      <c r="U52" s="20"/>
      <c r="V52" s="20"/>
      <c r="W52" s="20"/>
    </row>
    <row r="53" spans="1:23" ht="9" customHeight="1">
      <c r="B53" s="44"/>
      <c r="C53" s="21"/>
      <c r="D53" s="21"/>
      <c r="E53" s="21"/>
      <c r="F53" s="21"/>
      <c r="G53" s="21"/>
      <c r="H53" s="137"/>
      <c r="I53" s="137"/>
      <c r="J53" s="137"/>
      <c r="K53" s="137"/>
      <c r="L53" s="137"/>
      <c r="M53" s="137"/>
      <c r="N53" s="137"/>
      <c r="O53" s="137"/>
      <c r="P53" s="137"/>
      <c r="Q53" s="192"/>
      <c r="R53" s="20"/>
      <c r="S53" s="20"/>
      <c r="T53" s="20"/>
      <c r="U53" s="20"/>
      <c r="V53" s="20"/>
      <c r="W53" s="20"/>
    </row>
    <row r="54" spans="1:23" ht="9" customHeight="1">
      <c r="A54" s="19"/>
      <c r="B54" s="44"/>
      <c r="C54" s="21"/>
      <c r="D54" s="21"/>
      <c r="E54" s="21"/>
      <c r="F54" s="21"/>
      <c r="G54" s="21"/>
      <c r="H54" s="137"/>
      <c r="I54" s="137"/>
      <c r="J54" s="137"/>
      <c r="K54" s="137"/>
      <c r="L54" s="137"/>
      <c r="M54" s="137"/>
      <c r="N54" s="137"/>
      <c r="O54" s="137"/>
      <c r="P54" s="137"/>
      <c r="Q54" s="192"/>
      <c r="R54" s="20"/>
      <c r="S54" s="20"/>
      <c r="T54" s="20"/>
      <c r="U54" s="20"/>
      <c r="V54" s="20"/>
      <c r="W54" s="20"/>
    </row>
    <row r="55" spans="1:23" ht="9" customHeight="1">
      <c r="A55" s="168"/>
      <c r="C55" s="21"/>
      <c r="D55" s="21"/>
      <c r="E55" s="21"/>
      <c r="F55" s="21"/>
      <c r="G55" s="21"/>
      <c r="H55" s="20"/>
      <c r="I55" s="20"/>
      <c r="J55" s="20"/>
      <c r="K55" s="20"/>
      <c r="L55" s="20"/>
      <c r="M55" s="20"/>
      <c r="N55" s="20"/>
      <c r="O55" s="20"/>
      <c r="P55" s="20"/>
      <c r="Q55" s="192"/>
      <c r="R55" s="20"/>
      <c r="S55" s="20"/>
      <c r="T55" s="20"/>
      <c r="U55" s="20"/>
      <c r="V55" s="20"/>
      <c r="W55" s="20"/>
    </row>
    <row r="56" spans="1:23" ht="9" customHeight="1">
      <c r="A56" s="19"/>
      <c r="C56" s="21"/>
      <c r="D56" s="21"/>
      <c r="E56" s="21"/>
      <c r="F56" s="21"/>
      <c r="G56" s="21"/>
      <c r="H56" s="20"/>
      <c r="I56" s="20"/>
      <c r="J56" s="20"/>
      <c r="K56" s="20"/>
      <c r="L56" s="20"/>
      <c r="M56" s="20"/>
      <c r="N56" s="20"/>
      <c r="O56" s="20"/>
      <c r="P56" s="20"/>
      <c r="Q56" s="192"/>
      <c r="R56" s="20"/>
      <c r="S56" s="20"/>
      <c r="T56" s="20"/>
      <c r="U56" s="20"/>
      <c r="V56" s="20"/>
      <c r="W56" s="20"/>
    </row>
    <row r="57" spans="1:23" ht="9" customHeight="1">
      <c r="A57" s="19"/>
      <c r="C57" s="21"/>
      <c r="D57" s="21"/>
      <c r="E57" s="21"/>
      <c r="F57" s="21"/>
      <c r="G57" s="21"/>
      <c r="H57" s="20"/>
      <c r="I57" s="20"/>
      <c r="J57" s="20"/>
      <c r="K57" s="20"/>
      <c r="L57" s="20"/>
      <c r="M57" s="20"/>
      <c r="N57" s="20"/>
      <c r="O57" s="20"/>
      <c r="P57" s="20"/>
      <c r="Q57" s="192"/>
      <c r="R57" s="20"/>
      <c r="S57" s="20"/>
      <c r="T57" s="20"/>
      <c r="U57" s="20"/>
      <c r="V57" s="20"/>
      <c r="W57" s="20"/>
    </row>
    <row r="58" spans="1:23" ht="9" customHeight="1">
      <c r="A58" s="19"/>
      <c r="B58" s="195"/>
      <c r="C58" s="21"/>
      <c r="D58" s="21"/>
      <c r="E58" s="21"/>
      <c r="F58" s="21"/>
      <c r="G58" s="21"/>
      <c r="H58" s="20"/>
      <c r="I58" s="20"/>
      <c r="J58" s="20"/>
      <c r="K58" s="20"/>
      <c r="L58" s="20"/>
      <c r="M58" s="20"/>
      <c r="N58" s="20"/>
      <c r="O58" s="20"/>
      <c r="P58" s="20"/>
      <c r="Q58" s="192"/>
      <c r="R58" s="20"/>
      <c r="S58" s="20"/>
      <c r="T58" s="20"/>
      <c r="U58" s="20"/>
      <c r="V58" s="20"/>
      <c r="W58" s="20"/>
    </row>
    <row r="59" spans="1:23" ht="9" customHeight="1">
      <c r="A59" s="19"/>
      <c r="B59" s="195"/>
      <c r="C59" s="21"/>
      <c r="D59" s="21"/>
      <c r="E59" s="21"/>
      <c r="F59" s="21"/>
      <c r="G59" s="21"/>
      <c r="H59" s="20"/>
      <c r="I59" s="20"/>
      <c r="J59" s="20"/>
      <c r="K59" s="20"/>
      <c r="L59" s="20"/>
      <c r="M59" s="20"/>
      <c r="N59" s="20"/>
      <c r="O59" s="20"/>
      <c r="P59" s="20"/>
      <c r="Q59" s="192"/>
      <c r="R59" s="20"/>
      <c r="S59" s="20"/>
      <c r="T59" s="20"/>
      <c r="U59" s="20"/>
      <c r="V59" s="20"/>
      <c r="W59" s="20"/>
    </row>
    <row r="60" spans="1:23" ht="9" customHeight="1">
      <c r="A60" s="19"/>
      <c r="B60" s="195"/>
      <c r="C60" s="21"/>
      <c r="D60" s="21"/>
      <c r="E60" s="21"/>
      <c r="F60" s="21"/>
      <c r="G60" s="21"/>
      <c r="H60" s="20"/>
      <c r="I60" s="20"/>
      <c r="J60" s="20"/>
      <c r="K60" s="20"/>
      <c r="L60" s="20"/>
      <c r="M60" s="20"/>
      <c r="N60" s="20"/>
      <c r="O60" s="20"/>
      <c r="P60" s="20"/>
      <c r="Q60" s="192"/>
      <c r="R60" s="20"/>
      <c r="S60" s="20"/>
      <c r="T60" s="20"/>
      <c r="U60" s="20"/>
      <c r="V60" s="20"/>
      <c r="W60" s="20"/>
    </row>
    <row r="61" spans="1:23" ht="9" customHeight="1">
      <c r="A61" s="165"/>
      <c r="B61" s="195"/>
      <c r="C61" s="21"/>
      <c r="D61" s="21"/>
      <c r="E61" s="21"/>
      <c r="F61" s="21"/>
      <c r="G61" s="21"/>
      <c r="H61" s="20"/>
      <c r="I61" s="20"/>
      <c r="J61" s="20"/>
      <c r="K61" s="20"/>
      <c r="L61" s="20"/>
      <c r="M61" s="20"/>
      <c r="N61" s="20"/>
      <c r="O61" s="20"/>
      <c r="P61" s="20"/>
      <c r="Q61" s="192"/>
      <c r="R61" s="20"/>
      <c r="S61" s="20"/>
      <c r="T61" s="20"/>
      <c r="U61" s="20"/>
      <c r="V61" s="20"/>
      <c r="W61" s="20"/>
    </row>
    <row r="62" spans="1:23" ht="9" customHeight="1">
      <c r="A62" s="19"/>
      <c r="B62" s="195"/>
      <c r="C62" s="21"/>
      <c r="D62" s="21"/>
      <c r="E62" s="21"/>
      <c r="F62" s="21"/>
      <c r="G62" s="21"/>
      <c r="H62" s="20"/>
      <c r="I62" s="20"/>
      <c r="J62" s="20"/>
      <c r="K62" s="20"/>
      <c r="L62" s="20"/>
      <c r="M62" s="20"/>
      <c r="N62" s="20"/>
      <c r="O62" s="20"/>
      <c r="P62" s="20"/>
      <c r="Q62" s="192"/>
      <c r="R62" s="20"/>
      <c r="S62" s="20"/>
      <c r="T62" s="20"/>
      <c r="U62" s="20"/>
      <c r="V62" s="20"/>
      <c r="W62" s="20"/>
    </row>
    <row r="63" spans="1:23" ht="9" customHeight="1">
      <c r="A63" s="19"/>
      <c r="B63" s="195"/>
      <c r="C63" s="21"/>
      <c r="D63" s="21"/>
      <c r="E63" s="21"/>
      <c r="F63" s="21"/>
      <c r="G63" s="21"/>
      <c r="H63" s="20"/>
      <c r="I63" s="20"/>
      <c r="J63" s="20"/>
      <c r="K63" s="20"/>
      <c r="L63" s="20"/>
      <c r="M63" s="20"/>
      <c r="N63" s="20"/>
      <c r="O63" s="20"/>
      <c r="P63" s="20"/>
      <c r="Q63" s="192"/>
      <c r="R63" s="20"/>
      <c r="S63" s="20"/>
      <c r="T63" s="20"/>
      <c r="U63" s="20"/>
      <c r="V63" s="20"/>
      <c r="W63" s="20"/>
    </row>
    <row r="64" spans="1:23" ht="9" customHeight="1">
      <c r="A64" s="19"/>
      <c r="B64" s="195"/>
      <c r="C64" s="21"/>
      <c r="D64" s="21"/>
      <c r="E64" s="21"/>
      <c r="F64" s="21"/>
      <c r="G64" s="21"/>
      <c r="H64" s="20"/>
      <c r="I64" s="20"/>
      <c r="J64" s="20"/>
      <c r="K64" s="20"/>
      <c r="L64" s="20"/>
      <c r="M64" s="20"/>
      <c r="N64" s="20"/>
      <c r="O64" s="20"/>
      <c r="P64" s="20"/>
      <c r="Q64" s="192"/>
      <c r="R64" s="20"/>
      <c r="S64" s="20"/>
      <c r="T64" s="20"/>
      <c r="U64" s="20"/>
      <c r="V64" s="20"/>
      <c r="W64" s="20"/>
    </row>
    <row r="65" spans="1:23" ht="9" customHeight="1">
      <c r="A65" s="19"/>
      <c r="C65" s="21"/>
      <c r="D65" s="21"/>
      <c r="E65" s="21"/>
      <c r="F65" s="21"/>
      <c r="G65" s="21"/>
      <c r="H65" s="20"/>
      <c r="I65" s="20"/>
      <c r="J65" s="20"/>
      <c r="K65" s="20"/>
      <c r="L65" s="20"/>
      <c r="M65" s="20"/>
      <c r="N65" s="20"/>
      <c r="O65" s="20"/>
      <c r="P65" s="20"/>
      <c r="Q65" s="192"/>
      <c r="R65" s="20"/>
      <c r="S65" s="20"/>
      <c r="T65" s="20"/>
      <c r="U65" s="20"/>
      <c r="V65" s="20"/>
      <c r="W65" s="20"/>
    </row>
    <row r="66" spans="1:23" ht="9" customHeight="1">
      <c r="A66" s="19"/>
      <c r="C66" s="21"/>
      <c r="D66" s="21"/>
      <c r="E66" s="21"/>
      <c r="F66" s="21"/>
      <c r="G66" s="21"/>
      <c r="H66" s="20"/>
      <c r="I66" s="20"/>
      <c r="J66" s="20"/>
      <c r="K66" s="20"/>
      <c r="L66" s="20"/>
      <c r="M66" s="20"/>
      <c r="N66" s="20"/>
      <c r="O66" s="20"/>
      <c r="P66" s="20"/>
      <c r="Q66" s="192"/>
      <c r="R66" s="20"/>
      <c r="S66" s="20"/>
      <c r="T66" s="20"/>
      <c r="U66" s="20"/>
      <c r="V66" s="20"/>
      <c r="W66" s="20"/>
    </row>
    <row r="67" spans="1:23" ht="9" customHeight="1">
      <c r="A67" s="165"/>
      <c r="C67" s="21"/>
      <c r="D67" s="21"/>
      <c r="E67" s="21"/>
      <c r="F67" s="21"/>
      <c r="G67" s="21"/>
      <c r="H67" s="20"/>
      <c r="I67" s="20"/>
      <c r="J67" s="20"/>
      <c r="K67" s="20"/>
      <c r="L67" s="20"/>
      <c r="M67" s="20"/>
      <c r="N67" s="20"/>
      <c r="O67" s="20"/>
      <c r="P67" s="20"/>
      <c r="Q67" s="192"/>
      <c r="R67" s="20"/>
      <c r="S67" s="20"/>
      <c r="T67" s="20"/>
      <c r="U67" s="20"/>
      <c r="V67" s="20"/>
      <c r="W67" s="20"/>
    </row>
    <row r="68" spans="1:23" ht="9" customHeight="1">
      <c r="A68" s="19"/>
      <c r="C68" s="21"/>
      <c r="D68" s="21"/>
      <c r="E68" s="21"/>
      <c r="F68" s="21"/>
      <c r="G68" s="21"/>
      <c r="H68" s="20"/>
      <c r="I68" s="20"/>
      <c r="J68" s="20"/>
      <c r="K68" s="20"/>
      <c r="L68" s="20"/>
      <c r="M68" s="20"/>
      <c r="N68" s="20"/>
      <c r="O68" s="20"/>
      <c r="P68" s="20"/>
      <c r="Q68" s="192"/>
      <c r="R68" s="20"/>
      <c r="S68" s="20"/>
      <c r="T68" s="20"/>
      <c r="U68" s="20"/>
      <c r="V68" s="20"/>
      <c r="W68" s="20"/>
    </row>
    <row r="69" spans="1:23" ht="9" customHeight="1">
      <c r="A69" s="19"/>
      <c r="C69" s="21"/>
      <c r="D69" s="21"/>
      <c r="E69" s="21"/>
      <c r="F69" s="21"/>
      <c r="G69" s="21"/>
      <c r="H69" s="20"/>
      <c r="I69" s="20"/>
      <c r="J69" s="20"/>
      <c r="K69" s="20"/>
      <c r="L69" s="20"/>
      <c r="M69" s="20"/>
      <c r="N69" s="20"/>
      <c r="O69" s="20"/>
      <c r="P69" s="20"/>
      <c r="Q69" s="192"/>
      <c r="R69" s="20"/>
      <c r="S69" s="20"/>
      <c r="T69" s="20"/>
      <c r="U69" s="20"/>
      <c r="V69" s="20"/>
      <c r="W69" s="20"/>
    </row>
    <row r="70" spans="1:23" ht="9" customHeight="1">
      <c r="A70" s="19"/>
      <c r="C70" s="21"/>
      <c r="D70" s="21"/>
      <c r="E70" s="21"/>
      <c r="F70" s="21"/>
      <c r="G70" s="21"/>
      <c r="H70" s="20"/>
      <c r="I70" s="20"/>
      <c r="J70" s="20"/>
      <c r="K70" s="20"/>
      <c r="L70" s="20"/>
      <c r="M70" s="20"/>
      <c r="N70" s="20"/>
      <c r="O70" s="20"/>
      <c r="P70" s="20"/>
      <c r="Q70" s="192"/>
      <c r="R70" s="20"/>
      <c r="S70" s="20"/>
      <c r="T70" s="20"/>
      <c r="U70" s="20"/>
      <c r="V70" s="20"/>
      <c r="W70" s="20"/>
    </row>
    <row r="71" spans="1:23" ht="9" customHeight="1">
      <c r="A71" s="19"/>
      <c r="C71" s="21"/>
      <c r="D71" s="21"/>
      <c r="E71" s="21"/>
      <c r="F71" s="21"/>
      <c r="G71" s="21"/>
      <c r="H71" s="20"/>
      <c r="I71" s="20"/>
      <c r="J71" s="20"/>
      <c r="K71" s="20"/>
      <c r="L71" s="20"/>
      <c r="M71" s="20"/>
      <c r="N71" s="20"/>
      <c r="O71" s="20"/>
      <c r="P71" s="20"/>
      <c r="Q71" s="192"/>
      <c r="R71" s="20"/>
      <c r="S71" s="20"/>
      <c r="T71" s="20"/>
      <c r="U71" s="20"/>
      <c r="V71" s="20"/>
      <c r="W71" s="20"/>
    </row>
    <row r="72" spans="1:23" ht="9" customHeight="1">
      <c r="A72" s="19"/>
      <c r="C72" s="21"/>
      <c r="D72" s="21"/>
      <c r="E72" s="21"/>
      <c r="F72" s="21"/>
      <c r="G72" s="21"/>
      <c r="H72" s="20"/>
      <c r="I72" s="20"/>
      <c r="J72" s="20"/>
      <c r="K72" s="20"/>
      <c r="L72" s="20"/>
      <c r="M72" s="20"/>
      <c r="N72" s="20"/>
      <c r="O72" s="20"/>
      <c r="P72" s="20"/>
      <c r="Q72" s="192"/>
      <c r="R72" s="20"/>
      <c r="S72" s="20"/>
      <c r="T72" s="20"/>
      <c r="U72" s="20"/>
      <c r="V72" s="20"/>
      <c r="W72" s="20"/>
    </row>
    <row r="73" spans="1:23" ht="9" customHeight="1">
      <c r="A73" s="165"/>
      <c r="C73" s="21"/>
      <c r="D73" s="21"/>
      <c r="E73" s="21"/>
      <c r="F73" s="21"/>
      <c r="G73" s="21"/>
      <c r="H73" s="20"/>
      <c r="I73" s="20"/>
      <c r="J73" s="20"/>
      <c r="K73" s="20"/>
      <c r="L73" s="20"/>
      <c r="M73" s="20"/>
      <c r="N73" s="20"/>
      <c r="O73" s="20"/>
      <c r="P73" s="20"/>
      <c r="Q73" s="192"/>
      <c r="R73" s="20"/>
      <c r="S73" s="20"/>
      <c r="T73" s="20"/>
      <c r="U73" s="20"/>
      <c r="V73" s="20"/>
      <c r="W73" s="20"/>
    </row>
    <row r="74" spans="1:23" ht="9" customHeight="1">
      <c r="A74" s="19"/>
      <c r="C74" s="21"/>
      <c r="D74" s="21"/>
      <c r="E74" s="21"/>
      <c r="F74" s="21"/>
      <c r="G74" s="21"/>
      <c r="H74" s="20"/>
      <c r="I74" s="20"/>
      <c r="J74" s="20"/>
      <c r="K74" s="20"/>
      <c r="L74" s="20"/>
      <c r="M74" s="20"/>
      <c r="N74" s="20"/>
      <c r="O74" s="20"/>
      <c r="P74" s="20"/>
      <c r="Q74" s="192"/>
      <c r="R74" s="20"/>
      <c r="S74" s="20"/>
      <c r="T74" s="20"/>
      <c r="U74" s="20"/>
      <c r="V74" s="20"/>
      <c r="W74" s="20"/>
    </row>
    <row r="75" spans="1:23" ht="9" customHeight="1">
      <c r="A75" s="19"/>
      <c r="C75" s="21"/>
      <c r="D75" s="21"/>
      <c r="E75" s="21"/>
      <c r="F75" s="21"/>
      <c r="G75" s="21"/>
      <c r="H75" s="20"/>
      <c r="I75" s="20"/>
      <c r="J75" s="20"/>
      <c r="K75" s="20"/>
      <c r="L75" s="20"/>
      <c r="M75" s="20"/>
      <c r="N75" s="20"/>
      <c r="O75" s="20"/>
      <c r="P75" s="20"/>
      <c r="Q75" s="192"/>
      <c r="R75" s="20"/>
      <c r="S75" s="20"/>
      <c r="T75" s="20"/>
      <c r="U75" s="20"/>
      <c r="V75" s="20"/>
      <c r="W75" s="20"/>
    </row>
    <row r="76" spans="1:23" ht="9" customHeight="1">
      <c r="A76" s="19"/>
      <c r="C76" s="21"/>
      <c r="D76" s="21"/>
      <c r="E76" s="21"/>
      <c r="F76" s="21"/>
      <c r="G76" s="21"/>
      <c r="H76" s="20"/>
      <c r="I76" s="20"/>
      <c r="J76" s="20"/>
      <c r="K76" s="20"/>
      <c r="L76" s="20"/>
      <c r="M76" s="20"/>
      <c r="N76" s="20"/>
      <c r="O76" s="20"/>
      <c r="P76" s="20"/>
      <c r="Q76" s="192"/>
      <c r="R76" s="20"/>
      <c r="S76" s="20"/>
      <c r="T76" s="20"/>
      <c r="U76" s="20"/>
      <c r="V76" s="20"/>
      <c r="W76" s="20"/>
    </row>
    <row r="77" spans="1:23" ht="9" customHeight="1">
      <c r="A77" s="19"/>
      <c r="C77" s="21"/>
      <c r="D77" s="21"/>
      <c r="E77" s="21"/>
      <c r="F77" s="21"/>
      <c r="G77" s="21"/>
      <c r="H77" s="20"/>
      <c r="I77" s="20"/>
      <c r="J77" s="20"/>
      <c r="K77" s="20"/>
      <c r="L77" s="20"/>
      <c r="M77" s="20"/>
      <c r="N77" s="20"/>
      <c r="O77" s="20"/>
      <c r="P77" s="20"/>
      <c r="Q77" s="192"/>
      <c r="R77" s="20"/>
      <c r="S77" s="20"/>
      <c r="T77" s="20"/>
      <c r="U77" s="20"/>
      <c r="V77" s="20"/>
      <c r="W77" s="20"/>
    </row>
    <row r="78" spans="1:23" ht="9" customHeight="1">
      <c r="A78" s="165"/>
      <c r="C78" s="21"/>
      <c r="D78" s="21"/>
      <c r="E78" s="21"/>
      <c r="F78" s="21"/>
      <c r="G78" s="21"/>
      <c r="H78" s="20"/>
      <c r="I78" s="20"/>
      <c r="J78" s="20"/>
      <c r="K78" s="20"/>
      <c r="L78" s="20"/>
      <c r="M78" s="20"/>
      <c r="N78" s="20"/>
      <c r="O78" s="20"/>
      <c r="P78" s="20"/>
      <c r="Q78" s="192"/>
      <c r="R78" s="20"/>
      <c r="S78" s="20"/>
      <c r="T78" s="20"/>
      <c r="U78" s="20"/>
      <c r="V78" s="20"/>
      <c r="W78" s="20"/>
    </row>
    <row r="79" spans="1:23" ht="9" customHeight="1">
      <c r="A79" s="166"/>
      <c r="C79" s="21"/>
      <c r="D79" s="21"/>
      <c r="E79" s="21"/>
      <c r="F79" s="21"/>
      <c r="G79" s="21"/>
      <c r="H79" s="20"/>
      <c r="I79" s="20"/>
      <c r="J79" s="20"/>
      <c r="K79" s="20"/>
      <c r="L79" s="20"/>
      <c r="M79" s="20"/>
      <c r="N79" s="20"/>
      <c r="O79" s="20"/>
      <c r="P79" s="20"/>
      <c r="Q79" s="192"/>
      <c r="R79" s="20"/>
      <c r="S79" s="20"/>
      <c r="T79" s="20"/>
      <c r="U79" s="20"/>
      <c r="V79" s="20"/>
      <c r="W79" s="20"/>
    </row>
    <row r="80" spans="1:23" ht="9" customHeight="1">
      <c r="A80" s="166"/>
      <c r="C80" s="21"/>
      <c r="D80" s="21"/>
      <c r="E80" s="21"/>
      <c r="F80" s="21"/>
      <c r="G80" s="21"/>
      <c r="H80" s="20"/>
      <c r="I80" s="20"/>
      <c r="J80" s="20"/>
      <c r="K80" s="20"/>
      <c r="L80" s="20"/>
      <c r="M80" s="20"/>
      <c r="N80" s="20"/>
      <c r="O80" s="20"/>
      <c r="P80" s="20"/>
      <c r="Q80" s="192"/>
      <c r="R80" s="20"/>
      <c r="S80" s="20"/>
      <c r="T80" s="20"/>
      <c r="U80" s="20"/>
      <c r="V80" s="20"/>
      <c r="W80" s="20"/>
    </row>
    <row r="81" spans="1:23" ht="9" customHeight="1">
      <c r="A81" s="166"/>
      <c r="C81" s="21"/>
      <c r="D81" s="21"/>
      <c r="E81" s="21"/>
      <c r="F81" s="21"/>
      <c r="G81" s="21"/>
      <c r="H81" s="20"/>
      <c r="I81" s="20"/>
      <c r="J81" s="20"/>
      <c r="K81" s="20"/>
      <c r="L81" s="20"/>
      <c r="M81" s="20"/>
      <c r="N81" s="20"/>
      <c r="O81" s="20"/>
      <c r="P81" s="20"/>
      <c r="Q81" s="192"/>
      <c r="R81" s="20"/>
      <c r="S81" s="20"/>
      <c r="T81" s="20"/>
      <c r="U81" s="20"/>
      <c r="V81" s="20"/>
      <c r="W81" s="20"/>
    </row>
    <row r="82" spans="1:23" ht="9" customHeight="1">
      <c r="A82" s="166"/>
      <c r="C82" s="21"/>
      <c r="D82" s="21"/>
      <c r="E82" s="21"/>
      <c r="F82" s="21"/>
      <c r="G82" s="21"/>
      <c r="H82" s="20"/>
      <c r="I82" s="20"/>
      <c r="J82" s="20"/>
      <c r="K82" s="20"/>
      <c r="L82" s="20"/>
      <c r="M82" s="20"/>
      <c r="N82" s="20"/>
      <c r="O82" s="20"/>
      <c r="P82" s="20"/>
      <c r="Q82" s="192"/>
      <c r="R82" s="20"/>
      <c r="S82" s="20"/>
      <c r="T82" s="20"/>
      <c r="U82" s="20"/>
      <c r="V82" s="20"/>
      <c r="W82" s="20"/>
    </row>
    <row r="83" spans="1:23" ht="9" customHeight="1">
      <c r="A83" s="167"/>
      <c r="C83" s="21"/>
      <c r="D83" s="21"/>
      <c r="E83" s="21"/>
      <c r="F83" s="21"/>
      <c r="G83" s="21"/>
      <c r="H83" s="20"/>
      <c r="I83" s="20"/>
      <c r="J83" s="20"/>
      <c r="K83" s="20"/>
      <c r="L83" s="20"/>
      <c r="M83" s="20"/>
      <c r="N83" s="20"/>
      <c r="O83" s="20"/>
      <c r="P83" s="20"/>
      <c r="Q83" s="192"/>
      <c r="R83" s="20"/>
      <c r="S83" s="20"/>
      <c r="T83" s="20"/>
      <c r="U83" s="20"/>
      <c r="V83" s="20"/>
      <c r="W83" s="20"/>
    </row>
    <row r="84" spans="1:23" ht="9" customHeight="1">
      <c r="A84" s="167"/>
      <c r="C84" s="21"/>
      <c r="D84" s="21"/>
      <c r="E84" s="21"/>
      <c r="F84" s="21"/>
      <c r="G84" s="21"/>
      <c r="H84" s="20"/>
      <c r="I84" s="20"/>
      <c r="J84" s="20"/>
      <c r="K84" s="20"/>
      <c r="L84" s="20"/>
      <c r="M84" s="20"/>
      <c r="N84" s="20"/>
      <c r="O84" s="20"/>
      <c r="P84" s="20"/>
      <c r="Q84" s="192"/>
      <c r="R84" s="20"/>
      <c r="S84" s="20"/>
      <c r="T84" s="20"/>
      <c r="U84" s="20"/>
      <c r="V84" s="20"/>
      <c r="W84" s="20"/>
    </row>
    <row r="85" spans="1:23" ht="9" customHeight="1">
      <c r="A85" s="168"/>
      <c r="C85" s="21"/>
      <c r="D85" s="21"/>
      <c r="E85" s="21"/>
      <c r="F85" s="21"/>
      <c r="G85" s="21"/>
      <c r="H85" s="20"/>
      <c r="I85" s="20"/>
      <c r="J85" s="20"/>
      <c r="K85" s="20"/>
      <c r="L85" s="20"/>
      <c r="M85" s="20"/>
      <c r="N85" s="20"/>
      <c r="O85" s="20"/>
      <c r="P85" s="20"/>
      <c r="Q85" s="192"/>
      <c r="R85" s="20"/>
      <c r="S85" s="20"/>
      <c r="T85" s="20"/>
      <c r="U85" s="20"/>
      <c r="V85" s="20"/>
      <c r="W85" s="20"/>
    </row>
    <row r="86" spans="1:23" ht="9" customHeight="1">
      <c r="A86" s="19"/>
      <c r="C86" s="21"/>
      <c r="D86" s="21"/>
      <c r="E86" s="21"/>
      <c r="F86" s="21"/>
      <c r="G86" s="21"/>
      <c r="H86" s="20"/>
      <c r="I86" s="20"/>
      <c r="J86" s="20"/>
      <c r="K86" s="20"/>
      <c r="L86" s="20"/>
      <c r="M86" s="20"/>
      <c r="N86" s="20"/>
      <c r="O86" s="20"/>
      <c r="P86" s="20"/>
      <c r="Q86" s="192"/>
      <c r="R86" s="20"/>
      <c r="S86" s="20"/>
      <c r="T86" s="20"/>
      <c r="U86" s="20"/>
      <c r="V86" s="20"/>
      <c r="W86" s="20"/>
    </row>
    <row r="87" spans="1:23" ht="9" customHeight="1">
      <c r="A87" s="19"/>
      <c r="C87" s="21"/>
      <c r="D87" s="21"/>
      <c r="E87" s="21"/>
      <c r="F87" s="21"/>
      <c r="G87" s="21"/>
      <c r="H87" s="20"/>
      <c r="I87" s="20"/>
      <c r="J87" s="20"/>
      <c r="K87" s="20"/>
      <c r="L87" s="20"/>
      <c r="M87" s="20"/>
      <c r="N87" s="20"/>
      <c r="O87" s="20"/>
      <c r="P87" s="20"/>
      <c r="Q87" s="192"/>
      <c r="R87" s="20"/>
      <c r="S87" s="20"/>
      <c r="T87" s="20"/>
      <c r="U87" s="20"/>
      <c r="V87" s="20"/>
      <c r="W87" s="20"/>
    </row>
    <row r="88" spans="1:23" ht="9" customHeight="1">
      <c r="A88" s="19"/>
      <c r="C88" s="21"/>
      <c r="D88" s="21"/>
      <c r="E88" s="21"/>
      <c r="F88" s="21"/>
      <c r="G88" s="21"/>
      <c r="H88" s="20"/>
      <c r="I88" s="20"/>
      <c r="J88" s="20"/>
      <c r="K88" s="20"/>
      <c r="L88" s="20"/>
      <c r="M88" s="20"/>
      <c r="N88" s="20"/>
      <c r="O88" s="20"/>
      <c r="P88" s="20"/>
      <c r="Q88" s="192"/>
      <c r="R88" s="20"/>
      <c r="S88" s="20"/>
      <c r="T88" s="20"/>
      <c r="U88" s="20"/>
      <c r="V88" s="20"/>
      <c r="W88" s="20"/>
    </row>
    <row r="89" spans="1:23" ht="9" customHeight="1">
      <c r="A89" s="19"/>
      <c r="C89" s="21"/>
      <c r="D89" s="21"/>
      <c r="E89" s="21"/>
      <c r="F89" s="21"/>
      <c r="G89" s="21"/>
      <c r="H89" s="20"/>
      <c r="I89" s="20"/>
      <c r="J89" s="20"/>
      <c r="K89" s="20"/>
      <c r="L89" s="20"/>
      <c r="M89" s="20"/>
      <c r="N89" s="20"/>
      <c r="O89" s="20"/>
      <c r="P89" s="20"/>
      <c r="Q89" s="192"/>
      <c r="R89" s="20"/>
      <c r="S89" s="20"/>
      <c r="T89" s="20"/>
      <c r="U89" s="20"/>
      <c r="V89" s="20"/>
      <c r="W89" s="20"/>
    </row>
    <row r="90" spans="1:23" ht="9" customHeight="1">
      <c r="A90" s="166"/>
      <c r="C90" s="21"/>
      <c r="D90" s="21"/>
      <c r="E90" s="21"/>
      <c r="F90" s="21"/>
      <c r="G90" s="21"/>
      <c r="H90" s="20"/>
      <c r="I90" s="20"/>
      <c r="J90" s="20"/>
      <c r="K90" s="20"/>
      <c r="L90" s="20"/>
      <c r="M90" s="20"/>
      <c r="N90" s="20"/>
      <c r="O90" s="20"/>
      <c r="P90" s="20"/>
      <c r="Q90" s="192"/>
      <c r="R90" s="20"/>
      <c r="S90" s="20"/>
      <c r="T90" s="20"/>
      <c r="U90" s="20"/>
      <c r="V90" s="20"/>
      <c r="W90" s="20"/>
    </row>
    <row r="91" spans="1:23" ht="9" customHeight="1">
      <c r="A91" s="168"/>
      <c r="C91" s="21"/>
      <c r="D91" s="21"/>
      <c r="E91" s="21"/>
      <c r="F91" s="21"/>
      <c r="G91" s="21"/>
      <c r="H91" s="20"/>
      <c r="I91" s="20"/>
      <c r="J91" s="20"/>
      <c r="K91" s="20"/>
      <c r="L91" s="20"/>
      <c r="M91" s="20"/>
      <c r="N91" s="20"/>
      <c r="O91" s="20"/>
      <c r="P91" s="20"/>
      <c r="Q91" s="192"/>
      <c r="R91" s="20"/>
      <c r="S91" s="20"/>
      <c r="T91" s="20"/>
      <c r="U91" s="20"/>
      <c r="V91" s="20"/>
      <c r="W91" s="20"/>
    </row>
    <row r="92" spans="1:23" ht="9" customHeight="1">
      <c r="A92" s="19"/>
      <c r="C92" s="21"/>
      <c r="D92" s="21"/>
      <c r="E92" s="21"/>
      <c r="F92" s="21"/>
      <c r="G92" s="21"/>
      <c r="H92" s="20"/>
      <c r="I92" s="20"/>
      <c r="J92" s="20"/>
      <c r="K92" s="20"/>
      <c r="L92" s="20"/>
      <c r="M92" s="20"/>
      <c r="N92" s="20"/>
      <c r="O92" s="20"/>
      <c r="P92" s="20"/>
      <c r="Q92" s="192"/>
      <c r="R92" s="20"/>
      <c r="S92" s="20"/>
      <c r="T92" s="20"/>
      <c r="U92" s="20"/>
      <c r="V92" s="20"/>
      <c r="W92" s="20"/>
    </row>
    <row r="93" spans="1:23" ht="9" customHeight="1">
      <c r="A93" s="19"/>
      <c r="C93" s="21"/>
      <c r="D93" s="21"/>
      <c r="E93" s="21"/>
      <c r="F93" s="21"/>
      <c r="G93" s="21"/>
      <c r="H93" s="20"/>
      <c r="I93" s="20"/>
      <c r="J93" s="20"/>
      <c r="K93" s="20"/>
      <c r="L93" s="20"/>
      <c r="M93" s="20"/>
      <c r="N93" s="20"/>
      <c r="O93" s="20"/>
      <c r="P93" s="20"/>
      <c r="Q93" s="192"/>
      <c r="R93" s="20"/>
      <c r="S93" s="20"/>
      <c r="T93" s="20"/>
      <c r="U93" s="20"/>
      <c r="V93" s="20"/>
      <c r="W93" s="20"/>
    </row>
    <row r="94" spans="1:23" ht="9" customHeight="1">
      <c r="A94" s="19"/>
      <c r="C94" s="21"/>
      <c r="D94" s="21"/>
      <c r="E94" s="21"/>
      <c r="F94" s="21"/>
      <c r="G94" s="21"/>
      <c r="H94" s="20"/>
      <c r="I94" s="20"/>
      <c r="J94" s="20"/>
      <c r="K94" s="20"/>
      <c r="L94" s="20"/>
      <c r="M94" s="20"/>
      <c r="N94" s="20"/>
      <c r="O94" s="20"/>
      <c r="P94" s="20"/>
      <c r="Q94" s="192"/>
      <c r="R94" s="20"/>
      <c r="S94" s="20"/>
      <c r="T94" s="20"/>
      <c r="U94" s="20"/>
      <c r="V94" s="20"/>
      <c r="W94" s="20"/>
    </row>
    <row r="95" spans="1:23" ht="9" customHeight="1">
      <c r="A95" s="19"/>
      <c r="C95" s="21"/>
      <c r="D95" s="21"/>
      <c r="E95" s="21"/>
      <c r="F95" s="21"/>
      <c r="G95" s="21"/>
      <c r="H95" s="20"/>
      <c r="I95" s="20"/>
      <c r="J95" s="20"/>
      <c r="K95" s="20"/>
      <c r="L95" s="20"/>
      <c r="M95" s="20"/>
      <c r="N95" s="20"/>
      <c r="O95" s="20"/>
      <c r="P95" s="20"/>
      <c r="Q95" s="192"/>
      <c r="R95" s="20"/>
      <c r="S95" s="20"/>
      <c r="T95" s="20"/>
      <c r="U95" s="20"/>
      <c r="V95" s="20"/>
      <c r="W95" s="20"/>
    </row>
    <row r="96" spans="1:23" ht="9" customHeight="1">
      <c r="A96" s="166"/>
      <c r="C96" s="21"/>
      <c r="D96" s="21"/>
      <c r="E96" s="21"/>
      <c r="F96" s="21"/>
      <c r="G96" s="21"/>
      <c r="H96" s="20"/>
      <c r="I96" s="20"/>
      <c r="J96" s="20"/>
      <c r="K96" s="20"/>
      <c r="L96" s="20"/>
      <c r="M96" s="20"/>
      <c r="N96" s="20"/>
      <c r="O96" s="20"/>
      <c r="P96" s="20"/>
      <c r="Q96" s="192"/>
      <c r="R96" s="20"/>
      <c r="S96" s="20"/>
      <c r="T96" s="20"/>
      <c r="U96" s="20"/>
      <c r="V96" s="20"/>
      <c r="W96" s="20"/>
    </row>
    <row r="97" spans="1:23" ht="9" customHeight="1">
      <c r="A97" s="168"/>
      <c r="C97" s="21"/>
      <c r="D97" s="21"/>
      <c r="E97" s="21"/>
      <c r="F97" s="21"/>
      <c r="G97" s="21"/>
      <c r="H97" s="20"/>
      <c r="I97" s="20"/>
      <c r="J97" s="20"/>
      <c r="K97" s="20"/>
      <c r="L97" s="20"/>
      <c r="M97" s="20"/>
      <c r="N97" s="20"/>
      <c r="O97" s="20"/>
      <c r="P97" s="20"/>
      <c r="Q97" s="192"/>
      <c r="R97" s="20"/>
      <c r="S97" s="20"/>
      <c r="T97" s="20"/>
      <c r="U97" s="20"/>
      <c r="V97" s="20"/>
      <c r="W97" s="20"/>
    </row>
    <row r="98" spans="1:23" ht="9" customHeight="1">
      <c r="A98" s="19"/>
      <c r="C98" s="21"/>
      <c r="D98" s="21"/>
      <c r="E98" s="21"/>
      <c r="F98" s="21"/>
      <c r="G98" s="21"/>
      <c r="H98" s="20"/>
      <c r="I98" s="20"/>
      <c r="J98" s="20"/>
      <c r="K98" s="20"/>
      <c r="L98" s="20"/>
      <c r="M98" s="20"/>
      <c r="N98" s="20"/>
      <c r="O98" s="20"/>
      <c r="P98" s="20"/>
      <c r="Q98" s="192"/>
      <c r="R98" s="20"/>
      <c r="S98" s="20"/>
      <c r="T98" s="20"/>
      <c r="U98" s="20"/>
      <c r="V98" s="20"/>
      <c r="W98" s="20"/>
    </row>
    <row r="99" spans="1:23" ht="9" customHeight="1">
      <c r="A99" s="19"/>
      <c r="C99" s="21"/>
      <c r="D99" s="21"/>
      <c r="E99" s="21"/>
      <c r="F99" s="21"/>
      <c r="G99" s="21"/>
      <c r="H99" s="20"/>
      <c r="I99" s="20"/>
      <c r="J99" s="20"/>
      <c r="K99" s="20"/>
      <c r="L99" s="20"/>
      <c r="M99" s="20"/>
      <c r="N99" s="20"/>
      <c r="O99" s="20"/>
      <c r="P99" s="20"/>
      <c r="Q99" s="192"/>
      <c r="R99" s="20"/>
      <c r="S99" s="20"/>
      <c r="T99" s="20"/>
      <c r="U99" s="20"/>
      <c r="V99" s="20"/>
      <c r="W99" s="20"/>
    </row>
    <row r="100" spans="1:23" ht="9" customHeight="1">
      <c r="A100" s="19"/>
      <c r="C100" s="44"/>
      <c r="D100" s="44"/>
      <c r="E100" s="44"/>
      <c r="F100" s="44"/>
      <c r="G100" s="44"/>
      <c r="Q100" s="160"/>
    </row>
    <row r="101" spans="1:23" ht="9" customHeight="1">
      <c r="A101" s="19"/>
      <c r="C101" s="44"/>
      <c r="D101" s="44"/>
      <c r="E101" s="44"/>
      <c r="F101" s="44"/>
      <c r="G101" s="44"/>
      <c r="Q101" s="160"/>
    </row>
    <row r="102" spans="1:23" ht="9" customHeight="1">
      <c r="A102" s="19"/>
      <c r="C102" s="44"/>
      <c r="D102" s="44"/>
      <c r="E102" s="44"/>
      <c r="F102" s="44"/>
      <c r="G102" s="44"/>
      <c r="Q102" s="160"/>
    </row>
    <row r="103" spans="1:23" ht="9" customHeight="1">
      <c r="A103" s="19"/>
      <c r="C103" s="44"/>
      <c r="D103" s="44"/>
      <c r="E103" s="44"/>
      <c r="F103" s="44"/>
      <c r="G103" s="44"/>
      <c r="Q103" s="160"/>
    </row>
    <row r="104" spans="1:23" ht="9" customHeight="1">
      <c r="A104" s="19"/>
      <c r="C104" s="44"/>
      <c r="D104" s="44"/>
      <c r="E104" s="44"/>
      <c r="F104" s="44"/>
      <c r="G104" s="44"/>
      <c r="Q104" s="160"/>
    </row>
    <row r="105" spans="1:23" ht="9" customHeight="1">
      <c r="A105" s="19"/>
      <c r="C105" s="44"/>
      <c r="D105" s="44"/>
      <c r="E105" s="44"/>
      <c r="F105" s="44"/>
      <c r="G105" s="44"/>
      <c r="Q105" s="160"/>
    </row>
    <row r="106" spans="1:23" ht="9" customHeight="1">
      <c r="A106" s="166"/>
      <c r="C106" s="44"/>
      <c r="D106" s="44"/>
      <c r="E106" s="44"/>
      <c r="F106" s="44"/>
      <c r="G106" s="44"/>
      <c r="Q106" s="160"/>
    </row>
    <row r="107" spans="1:23" ht="9" customHeight="1">
      <c r="A107" s="168"/>
      <c r="C107" s="44"/>
      <c r="D107" s="44"/>
      <c r="E107" s="44"/>
      <c r="F107" s="44"/>
      <c r="G107" s="44"/>
      <c r="Q107" s="160"/>
    </row>
    <row r="108" spans="1:23" ht="9" customHeight="1">
      <c r="A108" s="19"/>
      <c r="C108" s="44"/>
      <c r="D108" s="44"/>
      <c r="E108" s="44"/>
      <c r="F108" s="44"/>
      <c r="G108" s="44"/>
      <c r="Q108" s="160"/>
    </row>
    <row r="109" spans="1:23" ht="9" customHeight="1">
      <c r="A109" s="19"/>
      <c r="C109" s="44"/>
      <c r="D109" s="44"/>
      <c r="E109" s="44"/>
      <c r="F109" s="44"/>
      <c r="G109" s="44"/>
      <c r="Q109" s="160"/>
    </row>
    <row r="110" spans="1:23" ht="9" customHeight="1">
      <c r="A110" s="19"/>
      <c r="C110" s="44"/>
      <c r="D110" s="44"/>
      <c r="E110" s="44"/>
      <c r="F110" s="44"/>
      <c r="G110" s="44"/>
      <c r="Q110" s="160"/>
    </row>
    <row r="111" spans="1:23" ht="9" customHeight="1">
      <c r="A111" s="19"/>
      <c r="C111" s="44"/>
      <c r="D111" s="44"/>
      <c r="E111" s="44"/>
      <c r="F111" s="44"/>
      <c r="G111" s="44"/>
      <c r="Q111" s="160"/>
    </row>
    <row r="112" spans="1:23" ht="9" customHeight="1">
      <c r="A112" s="19"/>
      <c r="C112" s="44"/>
      <c r="D112" s="44"/>
      <c r="E112" s="44"/>
      <c r="F112" s="44"/>
      <c r="G112" s="44"/>
      <c r="Q112" s="160"/>
    </row>
    <row r="113" spans="1:17" ht="9" customHeight="1">
      <c r="A113" s="19"/>
      <c r="C113" s="44"/>
      <c r="D113" s="44"/>
      <c r="E113" s="44"/>
      <c r="F113" s="44"/>
      <c r="G113" s="44"/>
      <c r="Q113" s="160"/>
    </row>
    <row r="114" spans="1:17" ht="9" customHeight="1">
      <c r="A114" s="19"/>
      <c r="C114" s="44"/>
      <c r="D114" s="44"/>
      <c r="E114" s="44"/>
      <c r="F114" s="44"/>
      <c r="G114" s="44"/>
      <c r="Q114" s="160"/>
    </row>
    <row r="115" spans="1:17" ht="9" customHeight="1">
      <c r="A115" s="19"/>
      <c r="C115" s="44"/>
      <c r="D115" s="44"/>
      <c r="E115" s="44"/>
      <c r="F115" s="44"/>
      <c r="G115" s="44"/>
      <c r="Q115" s="160"/>
    </row>
    <row r="116" spans="1:17" ht="9" customHeight="1">
      <c r="A116" s="19"/>
      <c r="C116" s="44"/>
      <c r="D116" s="44"/>
      <c r="E116" s="44"/>
      <c r="F116" s="44"/>
      <c r="G116" s="44"/>
      <c r="Q116" s="160"/>
    </row>
    <row r="117" spans="1:17" ht="9" customHeight="1">
      <c r="A117" s="168"/>
      <c r="C117" s="44"/>
      <c r="D117" s="44"/>
      <c r="E117" s="44"/>
      <c r="F117" s="44"/>
      <c r="G117" s="44"/>
      <c r="Q117" s="160"/>
    </row>
    <row r="118" spans="1:17" ht="9" customHeight="1">
      <c r="A118" s="19"/>
      <c r="C118" s="44"/>
      <c r="D118" s="44"/>
      <c r="E118" s="44"/>
      <c r="F118" s="44"/>
      <c r="G118" s="44"/>
      <c r="Q118" s="160"/>
    </row>
    <row r="119" spans="1:17" ht="9" customHeight="1">
      <c r="A119" s="19"/>
      <c r="C119" s="44"/>
      <c r="D119" s="44"/>
      <c r="E119" s="44"/>
      <c r="F119" s="44"/>
      <c r="G119" s="44"/>
      <c r="Q119" s="160"/>
    </row>
    <row r="120" spans="1:17" ht="9" customHeight="1">
      <c r="A120" s="19"/>
      <c r="C120" s="44"/>
      <c r="D120" s="44"/>
      <c r="E120" s="44"/>
      <c r="F120" s="44"/>
      <c r="G120" s="44"/>
      <c r="Q120" s="160"/>
    </row>
    <row r="121" spans="1:17">
      <c r="A121" s="169"/>
      <c r="C121" s="44"/>
      <c r="D121" s="44"/>
      <c r="E121" s="44"/>
      <c r="F121" s="44"/>
      <c r="G121" s="44"/>
      <c r="Q121" s="160"/>
    </row>
    <row r="122" spans="1:17">
      <c r="A122" s="169"/>
      <c r="C122" s="44"/>
      <c r="D122" s="44"/>
      <c r="E122" s="44"/>
      <c r="F122" s="44"/>
      <c r="G122" s="44"/>
      <c r="Q122" s="160"/>
    </row>
    <row r="123" spans="1:17">
      <c r="A123" s="169"/>
      <c r="C123" s="44"/>
      <c r="D123" s="44"/>
      <c r="E123" s="44"/>
      <c r="F123" s="44"/>
      <c r="G123" s="44"/>
      <c r="Q123" s="160"/>
    </row>
    <row r="124" spans="1:17">
      <c r="A124" s="169"/>
      <c r="C124" s="44"/>
      <c r="D124" s="44"/>
      <c r="E124" s="44"/>
      <c r="F124" s="44"/>
      <c r="G124" s="44"/>
      <c r="Q124" s="160"/>
    </row>
    <row r="125" spans="1:17">
      <c r="A125" s="169"/>
      <c r="C125" s="44"/>
      <c r="D125" s="44"/>
      <c r="E125" s="44"/>
      <c r="F125" s="44"/>
      <c r="G125" s="44"/>
      <c r="Q125" s="160"/>
    </row>
    <row r="126" spans="1:17">
      <c r="A126" s="169"/>
      <c r="C126" s="44"/>
      <c r="D126" s="44"/>
      <c r="E126" s="44"/>
      <c r="F126" s="44"/>
      <c r="G126" s="44"/>
      <c r="Q126" s="160"/>
    </row>
    <row r="127" spans="1:17">
      <c r="A127" s="169"/>
      <c r="C127" s="44"/>
      <c r="D127" s="44"/>
      <c r="E127" s="44"/>
      <c r="F127" s="44"/>
      <c r="G127" s="44"/>
      <c r="Q127" s="160"/>
    </row>
    <row r="128" spans="1:17" ht="15.75">
      <c r="A128" s="170"/>
      <c r="C128" s="44"/>
      <c r="D128" s="44"/>
      <c r="E128" s="44"/>
      <c r="F128" s="44"/>
      <c r="G128" s="44"/>
      <c r="Q128" s="160"/>
    </row>
    <row r="129" spans="1:17" ht="15.75">
      <c r="A129" s="170"/>
      <c r="C129" s="44"/>
      <c r="D129" s="44"/>
      <c r="E129" s="44"/>
      <c r="F129" s="44"/>
      <c r="G129" s="44"/>
      <c r="Q129" s="160"/>
    </row>
    <row r="130" spans="1:17" ht="15.75">
      <c r="A130" s="170"/>
      <c r="C130" s="44"/>
      <c r="D130" s="44"/>
      <c r="E130" s="44"/>
      <c r="F130" s="44"/>
      <c r="G130" s="44"/>
      <c r="Q130" s="160"/>
    </row>
    <row r="131" spans="1:17" ht="15.75">
      <c r="A131" s="170"/>
      <c r="C131" s="44"/>
      <c r="D131" s="44"/>
      <c r="E131" s="44"/>
      <c r="F131" s="44"/>
      <c r="G131" s="44"/>
      <c r="Q131" s="160"/>
    </row>
    <row r="132" spans="1:17" ht="15.75">
      <c r="A132" s="170"/>
      <c r="C132" s="44"/>
      <c r="D132" s="44"/>
      <c r="E132" s="44"/>
      <c r="F132" s="44"/>
      <c r="G132" s="44"/>
      <c r="Q132" s="160"/>
    </row>
    <row r="133" spans="1:17" ht="15.75">
      <c r="A133" s="170"/>
      <c r="C133" s="44"/>
      <c r="D133" s="44"/>
      <c r="E133" s="44"/>
      <c r="F133" s="44"/>
      <c r="G133" s="44"/>
      <c r="Q133" s="160"/>
    </row>
    <row r="134" spans="1:17" ht="15.75">
      <c r="A134" s="170"/>
      <c r="C134" s="44"/>
      <c r="D134" s="44"/>
      <c r="E134" s="44"/>
      <c r="F134" s="44"/>
      <c r="G134" s="44"/>
      <c r="Q134" s="160"/>
    </row>
    <row r="135" spans="1:17" ht="15.75">
      <c r="A135" s="170"/>
      <c r="C135" s="44"/>
      <c r="D135" s="44"/>
      <c r="E135" s="44"/>
      <c r="F135" s="44"/>
      <c r="G135" s="44"/>
      <c r="Q135" s="160"/>
    </row>
    <row r="136" spans="1:17" ht="15.75">
      <c r="A136" s="170"/>
      <c r="C136" s="44"/>
      <c r="D136" s="44"/>
      <c r="E136" s="44"/>
      <c r="F136" s="44"/>
      <c r="G136" s="44"/>
      <c r="Q136" s="160"/>
    </row>
    <row r="137" spans="1:17" ht="15.75">
      <c r="A137" s="170"/>
      <c r="C137" s="44"/>
      <c r="D137" s="44"/>
      <c r="E137" s="44"/>
      <c r="F137" s="44"/>
      <c r="G137" s="44"/>
      <c r="Q137" s="160"/>
    </row>
    <row r="138" spans="1:17" ht="15.75">
      <c r="A138" s="170"/>
      <c r="C138" s="44"/>
      <c r="D138" s="44"/>
      <c r="E138" s="44"/>
      <c r="F138" s="44"/>
      <c r="G138" s="44"/>
      <c r="Q138" s="160"/>
    </row>
    <row r="139" spans="1:17" ht="15.75">
      <c r="A139" s="170"/>
      <c r="C139" s="44"/>
      <c r="D139" s="44"/>
      <c r="E139" s="44"/>
      <c r="F139" s="44"/>
      <c r="G139" s="44"/>
      <c r="Q139" s="160"/>
    </row>
    <row r="140" spans="1:17" ht="15.75">
      <c r="A140" s="170"/>
      <c r="C140" s="44"/>
      <c r="D140" s="44"/>
      <c r="E140" s="44"/>
      <c r="F140" s="44"/>
      <c r="G140" s="44"/>
      <c r="Q140" s="160"/>
    </row>
    <row r="141" spans="1:17" ht="15.75">
      <c r="A141" s="170"/>
      <c r="C141" s="44"/>
      <c r="D141" s="44"/>
      <c r="E141" s="44"/>
      <c r="F141" s="44"/>
      <c r="G141" s="44"/>
      <c r="Q141" s="160"/>
    </row>
    <row r="142" spans="1:17" ht="15.75">
      <c r="A142" s="170"/>
      <c r="C142" s="44"/>
      <c r="D142" s="44"/>
      <c r="E142" s="44"/>
      <c r="F142" s="44"/>
      <c r="G142" s="44"/>
      <c r="Q142" s="160"/>
    </row>
    <row r="143" spans="1:17" ht="15.75">
      <c r="A143" s="170"/>
      <c r="C143" s="44"/>
      <c r="D143" s="44"/>
      <c r="E143" s="44"/>
      <c r="F143" s="44"/>
      <c r="G143" s="44"/>
      <c r="Q143" s="160"/>
    </row>
    <row r="144" spans="1:17" ht="15.75">
      <c r="A144" s="170"/>
      <c r="C144" s="44"/>
      <c r="D144" s="44"/>
      <c r="E144" s="44"/>
      <c r="F144" s="44"/>
      <c r="G144" s="44"/>
      <c r="Q144" s="160"/>
    </row>
    <row r="145" spans="1:17" ht="15.75">
      <c r="A145" s="170"/>
      <c r="C145" s="44"/>
      <c r="D145" s="44"/>
      <c r="E145" s="44"/>
      <c r="F145" s="44"/>
      <c r="G145" s="44"/>
      <c r="Q145" s="160"/>
    </row>
    <row r="146" spans="1:17" ht="15.75">
      <c r="A146" s="170"/>
      <c r="C146" s="44"/>
      <c r="D146" s="44"/>
      <c r="E146" s="44"/>
      <c r="F146" s="44"/>
      <c r="G146" s="44"/>
      <c r="Q146" s="160"/>
    </row>
    <row r="147" spans="1:17" ht="15.75">
      <c r="A147" s="170"/>
      <c r="C147" s="44"/>
      <c r="D147" s="44"/>
      <c r="E147" s="44"/>
      <c r="F147" s="44"/>
      <c r="G147" s="44"/>
      <c r="Q147" s="160"/>
    </row>
    <row r="148" spans="1:17" ht="15.75">
      <c r="A148" s="170"/>
      <c r="C148" s="44"/>
      <c r="D148" s="44"/>
      <c r="E148" s="44"/>
      <c r="F148" s="44"/>
      <c r="G148" s="44"/>
      <c r="Q148" s="160"/>
    </row>
    <row r="149" spans="1:17" ht="15.75">
      <c r="A149" s="170"/>
      <c r="C149" s="44"/>
      <c r="D149" s="44"/>
      <c r="E149" s="44"/>
      <c r="F149" s="44"/>
      <c r="G149" s="44"/>
      <c r="Q149" s="160"/>
    </row>
    <row r="150" spans="1:17" ht="15.75">
      <c r="A150" s="170"/>
      <c r="C150" s="44"/>
      <c r="D150" s="44"/>
      <c r="E150" s="44"/>
      <c r="F150" s="44"/>
      <c r="G150" s="44"/>
      <c r="Q150" s="160"/>
    </row>
    <row r="151" spans="1:17" ht="15.75">
      <c r="A151" s="170"/>
      <c r="C151" s="44"/>
      <c r="D151" s="44"/>
      <c r="E151" s="44"/>
      <c r="F151" s="44"/>
      <c r="G151" s="44"/>
      <c r="Q151" s="160"/>
    </row>
    <row r="152" spans="1:17" ht="15.75">
      <c r="A152" s="170"/>
      <c r="C152" s="44"/>
      <c r="D152" s="44"/>
      <c r="E152" s="44"/>
      <c r="F152" s="44"/>
      <c r="G152" s="44"/>
      <c r="Q152" s="160"/>
    </row>
    <row r="153" spans="1:17" ht="15.75">
      <c r="A153" s="170"/>
      <c r="C153" s="44"/>
      <c r="D153" s="44"/>
      <c r="E153" s="44"/>
      <c r="F153" s="44"/>
      <c r="G153" s="44"/>
      <c r="Q153" s="160"/>
    </row>
    <row r="154" spans="1:17" ht="15.75">
      <c r="A154" s="170"/>
      <c r="C154" s="44"/>
      <c r="D154" s="44"/>
      <c r="E154" s="44"/>
      <c r="F154" s="44"/>
      <c r="G154" s="44"/>
      <c r="Q154" s="160"/>
    </row>
    <row r="155" spans="1:17" ht="15.75">
      <c r="A155" s="170"/>
      <c r="C155" s="44"/>
      <c r="D155" s="44"/>
      <c r="E155" s="44"/>
      <c r="F155" s="44"/>
      <c r="G155" s="44"/>
      <c r="Q155" s="160"/>
    </row>
    <row r="156" spans="1:17" ht="15.75">
      <c r="A156" s="170"/>
      <c r="C156" s="44"/>
      <c r="D156" s="44"/>
      <c r="E156" s="44"/>
      <c r="F156" s="44"/>
      <c r="G156" s="44"/>
      <c r="Q156" s="160"/>
    </row>
    <row r="157" spans="1:17" ht="15.75">
      <c r="A157" s="170"/>
      <c r="C157" s="44"/>
      <c r="D157" s="44"/>
      <c r="E157" s="44"/>
      <c r="F157" s="44"/>
      <c r="G157" s="44"/>
      <c r="Q157" s="160"/>
    </row>
    <row r="158" spans="1:17" ht="15.75">
      <c r="A158" s="170"/>
      <c r="C158" s="44"/>
      <c r="D158" s="44"/>
      <c r="E158" s="44"/>
      <c r="F158" s="44"/>
      <c r="G158" s="44"/>
      <c r="Q158" s="160"/>
    </row>
    <row r="159" spans="1:17" ht="15.75">
      <c r="A159" s="170"/>
      <c r="C159" s="44"/>
      <c r="D159" s="44"/>
      <c r="E159" s="44"/>
      <c r="F159" s="44"/>
      <c r="G159" s="44"/>
      <c r="Q159" s="160"/>
    </row>
    <row r="160" spans="1:17" ht="15.75">
      <c r="A160" s="170"/>
      <c r="C160" s="44"/>
      <c r="D160" s="44"/>
      <c r="E160" s="44"/>
      <c r="F160" s="44"/>
      <c r="G160" s="44"/>
      <c r="Q160" s="160"/>
    </row>
    <row r="161" spans="1:17" ht="15.75">
      <c r="A161" s="170"/>
      <c r="C161" s="44"/>
      <c r="D161" s="44"/>
      <c r="E161" s="44"/>
      <c r="F161" s="44"/>
      <c r="G161" s="44"/>
      <c r="Q161" s="160"/>
    </row>
    <row r="162" spans="1:17" ht="15.75">
      <c r="A162" s="170"/>
      <c r="C162" s="44"/>
      <c r="D162" s="44"/>
      <c r="E162" s="44"/>
      <c r="F162" s="44"/>
      <c r="G162" s="44"/>
      <c r="Q162" s="160"/>
    </row>
    <row r="163" spans="1:17" ht="15.75">
      <c r="A163" s="170"/>
      <c r="C163" s="44"/>
      <c r="D163" s="44"/>
      <c r="E163" s="44"/>
      <c r="F163" s="44"/>
      <c r="G163" s="44"/>
      <c r="Q163" s="160"/>
    </row>
    <row r="164" spans="1:17" ht="15.75">
      <c r="A164" s="170"/>
      <c r="C164" s="44"/>
      <c r="D164" s="44"/>
      <c r="E164" s="44"/>
      <c r="F164" s="44"/>
      <c r="G164" s="44"/>
      <c r="Q164" s="160"/>
    </row>
    <row r="165" spans="1:17" ht="15.75">
      <c r="A165" s="170"/>
      <c r="C165" s="44"/>
      <c r="D165" s="44"/>
      <c r="E165" s="44"/>
      <c r="F165" s="44"/>
      <c r="G165" s="44"/>
      <c r="Q165" s="160"/>
    </row>
    <row r="166" spans="1:17" ht="15.75">
      <c r="A166" s="170"/>
      <c r="C166" s="44"/>
      <c r="D166" s="44"/>
      <c r="E166" s="44"/>
      <c r="F166" s="44"/>
      <c r="G166" s="44"/>
      <c r="Q166" s="160"/>
    </row>
    <row r="167" spans="1:17" ht="15.75">
      <c r="A167" s="170"/>
      <c r="C167" s="44"/>
      <c r="D167" s="44"/>
      <c r="E167" s="44"/>
      <c r="F167" s="44"/>
      <c r="G167" s="44"/>
      <c r="Q167" s="160"/>
    </row>
    <row r="168" spans="1:17" ht="15.75">
      <c r="A168" s="170"/>
      <c r="C168" s="44"/>
      <c r="D168" s="44"/>
      <c r="E168" s="44"/>
      <c r="F168" s="44"/>
      <c r="G168" s="44"/>
      <c r="Q168" s="160"/>
    </row>
    <row r="169" spans="1:17" ht="15.75">
      <c r="A169" s="170"/>
      <c r="C169" s="44"/>
      <c r="D169" s="44"/>
      <c r="E169" s="44"/>
      <c r="F169" s="44"/>
      <c r="G169" s="44"/>
      <c r="Q169" s="160"/>
    </row>
    <row r="170" spans="1:17" ht="15.75">
      <c r="A170" s="170"/>
      <c r="C170" s="44"/>
      <c r="D170" s="44"/>
      <c r="E170" s="44"/>
      <c r="F170" s="44"/>
      <c r="G170" s="44"/>
      <c r="Q170" s="160"/>
    </row>
    <row r="171" spans="1:17" ht="15.75">
      <c r="A171" s="170"/>
      <c r="C171" s="44"/>
      <c r="D171" s="44"/>
      <c r="E171" s="44"/>
      <c r="F171" s="44"/>
      <c r="G171" s="44"/>
      <c r="Q171" s="160"/>
    </row>
    <row r="172" spans="1:17" ht="15.75">
      <c r="A172" s="170"/>
      <c r="C172" s="44"/>
      <c r="D172" s="44"/>
      <c r="E172" s="44"/>
      <c r="F172" s="44"/>
      <c r="G172" s="44"/>
      <c r="Q172" s="160"/>
    </row>
    <row r="173" spans="1:17" ht="15.75">
      <c r="A173" s="170"/>
      <c r="C173" s="44"/>
      <c r="D173" s="44"/>
      <c r="E173" s="44"/>
      <c r="F173" s="44"/>
      <c r="G173" s="44"/>
      <c r="Q173" s="160"/>
    </row>
    <row r="174" spans="1:17" ht="15.75">
      <c r="A174" s="170"/>
      <c r="C174" s="44"/>
      <c r="D174" s="44"/>
      <c r="E174" s="44"/>
      <c r="F174" s="44"/>
      <c r="G174" s="44"/>
      <c r="Q174" s="160"/>
    </row>
    <row r="175" spans="1:17" ht="15.75">
      <c r="A175" s="170"/>
      <c r="C175" s="44"/>
      <c r="D175" s="44"/>
      <c r="E175" s="44"/>
      <c r="F175" s="44"/>
      <c r="G175" s="44"/>
      <c r="Q175" s="160"/>
    </row>
    <row r="176" spans="1:17" ht="15.75">
      <c r="A176" s="170"/>
      <c r="C176" s="44"/>
      <c r="D176" s="44"/>
      <c r="E176" s="44"/>
      <c r="F176" s="44"/>
      <c r="G176" s="44"/>
      <c r="Q176" s="160"/>
    </row>
    <row r="177" spans="1:17" ht="15.75">
      <c r="A177" s="170"/>
      <c r="C177" s="44"/>
      <c r="D177" s="44"/>
      <c r="E177" s="44"/>
      <c r="F177" s="44"/>
      <c r="G177" s="44"/>
      <c r="Q177" s="160"/>
    </row>
    <row r="178" spans="1:17" ht="15.75">
      <c r="A178" s="170"/>
      <c r="C178" s="44"/>
      <c r="D178" s="44"/>
      <c r="E178" s="44"/>
      <c r="F178" s="44"/>
      <c r="G178" s="44"/>
      <c r="Q178" s="160"/>
    </row>
    <row r="179" spans="1:17" ht="15.75">
      <c r="A179" s="170"/>
      <c r="C179" s="44"/>
      <c r="D179" s="44"/>
      <c r="E179" s="44"/>
      <c r="F179" s="44"/>
      <c r="G179" s="44"/>
      <c r="Q179" s="160"/>
    </row>
    <row r="180" spans="1:17" ht="15.75">
      <c r="A180" s="170"/>
      <c r="C180" s="44"/>
      <c r="D180" s="44"/>
      <c r="E180" s="44"/>
      <c r="F180" s="44"/>
      <c r="G180" s="44"/>
      <c r="Q180" s="160"/>
    </row>
    <row r="181" spans="1:17" ht="15.75">
      <c r="A181" s="170"/>
      <c r="C181" s="44"/>
      <c r="D181" s="44"/>
      <c r="E181" s="44"/>
      <c r="F181" s="44"/>
      <c r="G181" s="44"/>
      <c r="Q181" s="160"/>
    </row>
    <row r="182" spans="1:17" ht="15.75">
      <c r="A182" s="170"/>
      <c r="C182" s="44"/>
      <c r="D182" s="44"/>
      <c r="E182" s="44"/>
      <c r="F182" s="44"/>
      <c r="G182" s="44"/>
      <c r="Q182" s="160"/>
    </row>
    <row r="183" spans="1:17" ht="15.75">
      <c r="A183" s="170"/>
      <c r="C183" s="44"/>
      <c r="D183" s="44"/>
      <c r="E183" s="44"/>
      <c r="F183" s="44"/>
      <c r="G183" s="44"/>
      <c r="Q183" s="160"/>
    </row>
    <row r="184" spans="1:17" ht="15.75">
      <c r="A184" s="170"/>
      <c r="C184" s="44"/>
      <c r="D184" s="44"/>
      <c r="E184" s="44"/>
      <c r="F184" s="44"/>
      <c r="G184" s="44"/>
      <c r="Q184" s="160"/>
    </row>
    <row r="185" spans="1:17" ht="15.75">
      <c r="A185" s="170"/>
      <c r="C185" s="44"/>
      <c r="D185" s="44"/>
      <c r="E185" s="44"/>
      <c r="F185" s="44"/>
      <c r="G185" s="44"/>
      <c r="Q185" s="160"/>
    </row>
    <row r="186" spans="1:17" ht="15.75">
      <c r="A186" s="170"/>
      <c r="C186" s="44"/>
      <c r="D186" s="44"/>
      <c r="E186" s="44"/>
      <c r="F186" s="44"/>
      <c r="G186" s="44"/>
      <c r="Q186" s="160"/>
    </row>
    <row r="187" spans="1:17" ht="15.75">
      <c r="A187" s="170"/>
      <c r="C187" s="44"/>
      <c r="D187" s="44"/>
      <c r="E187" s="44"/>
      <c r="F187" s="44"/>
      <c r="G187" s="44"/>
      <c r="Q187" s="160"/>
    </row>
    <row r="188" spans="1:17" ht="15.75">
      <c r="A188" s="170"/>
      <c r="C188" s="44"/>
      <c r="D188" s="44"/>
      <c r="E188" s="44"/>
      <c r="F188" s="44"/>
      <c r="G188" s="44"/>
      <c r="Q188" s="160"/>
    </row>
    <row r="189" spans="1:17" ht="15.75">
      <c r="A189" s="170"/>
      <c r="C189" s="44"/>
      <c r="D189" s="44"/>
      <c r="E189" s="44"/>
      <c r="F189" s="44"/>
      <c r="G189" s="44"/>
      <c r="Q189" s="160"/>
    </row>
    <row r="190" spans="1:17" ht="15.75">
      <c r="A190" s="170"/>
      <c r="C190" s="44"/>
      <c r="D190" s="44"/>
      <c r="E190" s="44"/>
      <c r="F190" s="44"/>
      <c r="G190" s="44"/>
      <c r="Q190" s="160"/>
    </row>
    <row r="191" spans="1:17" ht="15.75">
      <c r="A191" s="170"/>
      <c r="C191" s="44"/>
      <c r="D191" s="44"/>
      <c r="E191" s="44"/>
      <c r="F191" s="44"/>
      <c r="G191" s="44"/>
      <c r="Q191" s="160"/>
    </row>
    <row r="192" spans="1:17" ht="15.75">
      <c r="A192" s="170"/>
      <c r="C192" s="44"/>
      <c r="D192" s="44"/>
      <c r="E192" s="44"/>
      <c r="F192" s="44"/>
      <c r="G192" s="44"/>
      <c r="Q192" s="160"/>
    </row>
    <row r="193" spans="1:17" ht="15.75">
      <c r="A193" s="170"/>
      <c r="C193" s="44"/>
      <c r="D193" s="44"/>
      <c r="E193" s="44"/>
      <c r="F193" s="44"/>
      <c r="G193" s="44"/>
      <c r="Q193" s="160"/>
    </row>
    <row r="194" spans="1:17" ht="15.75">
      <c r="A194" s="170"/>
      <c r="C194" s="44"/>
      <c r="D194" s="44"/>
      <c r="E194" s="44"/>
      <c r="F194" s="44"/>
      <c r="G194" s="44"/>
      <c r="Q194" s="160"/>
    </row>
    <row r="195" spans="1:17" ht="15.75">
      <c r="A195" s="170"/>
      <c r="C195" s="44"/>
      <c r="D195" s="44"/>
      <c r="E195" s="44"/>
      <c r="F195" s="44"/>
      <c r="G195" s="44"/>
      <c r="Q195" s="160"/>
    </row>
    <row r="196" spans="1:17" ht="15.75">
      <c r="A196" s="170"/>
      <c r="C196" s="44"/>
      <c r="D196" s="44"/>
      <c r="E196" s="44"/>
      <c r="F196" s="44"/>
      <c r="G196" s="44"/>
      <c r="Q196" s="160"/>
    </row>
    <row r="197" spans="1:17" ht="15.75">
      <c r="A197" s="170"/>
      <c r="C197" s="44"/>
      <c r="D197" s="44"/>
      <c r="E197" s="44"/>
      <c r="F197" s="44"/>
      <c r="G197" s="44"/>
      <c r="Q197" s="160"/>
    </row>
    <row r="198" spans="1:17" ht="15.75">
      <c r="A198" s="170"/>
      <c r="C198" s="44"/>
      <c r="D198" s="44"/>
      <c r="E198" s="44"/>
      <c r="F198" s="44"/>
      <c r="G198" s="44"/>
      <c r="Q198" s="160"/>
    </row>
    <row r="199" spans="1:17" ht="15.75">
      <c r="A199" s="170"/>
      <c r="C199" s="44"/>
      <c r="D199" s="44"/>
      <c r="E199" s="44"/>
      <c r="F199" s="44"/>
      <c r="G199" s="44"/>
      <c r="Q199" s="160"/>
    </row>
    <row r="200" spans="1:17" ht="15.75">
      <c r="A200" s="170"/>
      <c r="C200" s="44"/>
      <c r="D200" s="44"/>
      <c r="E200" s="44"/>
      <c r="F200" s="44"/>
      <c r="G200" s="44"/>
      <c r="Q200" s="160"/>
    </row>
    <row r="201" spans="1:17" ht="15.75">
      <c r="A201" s="170"/>
      <c r="C201" s="44"/>
      <c r="D201" s="44"/>
      <c r="E201" s="44"/>
      <c r="F201" s="44"/>
      <c r="G201" s="44"/>
      <c r="Q201" s="160"/>
    </row>
    <row r="202" spans="1:17" ht="15.75">
      <c r="A202" s="170"/>
      <c r="C202" s="44"/>
      <c r="D202" s="44"/>
      <c r="E202" s="44"/>
      <c r="F202" s="44"/>
      <c r="G202" s="44"/>
      <c r="Q202" s="160"/>
    </row>
    <row r="203" spans="1:17" ht="15.75">
      <c r="A203" s="170"/>
      <c r="C203" s="44"/>
      <c r="D203" s="44"/>
      <c r="E203" s="44"/>
      <c r="F203" s="44"/>
      <c r="G203" s="44"/>
      <c r="Q203" s="160"/>
    </row>
    <row r="204" spans="1:17" ht="15.75">
      <c r="A204" s="170"/>
      <c r="C204" s="44"/>
      <c r="D204" s="44"/>
      <c r="E204" s="44"/>
      <c r="F204" s="44"/>
      <c r="G204" s="44"/>
      <c r="Q204" s="160"/>
    </row>
    <row r="205" spans="1:17" ht="15.75">
      <c r="A205" s="170"/>
      <c r="C205" s="44"/>
      <c r="D205" s="44"/>
      <c r="E205" s="44"/>
      <c r="F205" s="44"/>
      <c r="G205" s="44"/>
      <c r="Q205" s="160"/>
    </row>
    <row r="206" spans="1:17" ht="15.75">
      <c r="A206" s="170"/>
      <c r="C206" s="44"/>
      <c r="D206" s="44"/>
      <c r="E206" s="44"/>
      <c r="F206" s="44"/>
      <c r="G206" s="44"/>
      <c r="Q206" s="160"/>
    </row>
    <row r="207" spans="1:17" ht="15.75">
      <c r="A207" s="170"/>
      <c r="C207" s="44"/>
      <c r="D207" s="44"/>
      <c r="E207" s="44"/>
      <c r="F207" s="44"/>
      <c r="G207" s="44"/>
      <c r="Q207" s="160"/>
    </row>
    <row r="208" spans="1:17" ht="15.75">
      <c r="A208" s="170"/>
      <c r="C208" s="44"/>
      <c r="D208" s="44"/>
      <c r="E208" s="44"/>
      <c r="F208" s="44"/>
      <c r="G208" s="44"/>
      <c r="Q208" s="160"/>
    </row>
    <row r="209" spans="1:17" ht="15.75">
      <c r="A209" s="170"/>
      <c r="C209" s="44"/>
      <c r="D209" s="44"/>
      <c r="E209" s="44"/>
      <c r="F209" s="44"/>
      <c r="G209" s="44"/>
      <c r="Q209" s="160"/>
    </row>
    <row r="210" spans="1:17" ht="15.75">
      <c r="A210" s="170"/>
      <c r="C210" s="44"/>
      <c r="D210" s="44"/>
      <c r="E210" s="44"/>
      <c r="F210" s="44"/>
      <c r="G210" s="44"/>
      <c r="Q210" s="160"/>
    </row>
    <row r="211" spans="1:17" ht="15.75">
      <c r="A211" s="170"/>
      <c r="C211" s="44"/>
      <c r="D211" s="44"/>
      <c r="E211" s="44"/>
      <c r="F211" s="44"/>
      <c r="G211" s="44"/>
      <c r="Q211" s="160"/>
    </row>
    <row r="212" spans="1:17" ht="15.75">
      <c r="A212" s="170"/>
      <c r="C212" s="44"/>
      <c r="D212" s="44"/>
      <c r="E212" s="44"/>
      <c r="F212" s="44"/>
      <c r="G212" s="44"/>
      <c r="Q212" s="160"/>
    </row>
    <row r="213" spans="1:17" ht="15.75">
      <c r="A213" s="170"/>
      <c r="C213" s="44"/>
      <c r="D213" s="44"/>
      <c r="E213" s="44"/>
      <c r="F213" s="44"/>
      <c r="G213" s="44"/>
      <c r="Q213" s="160"/>
    </row>
    <row r="214" spans="1:17" ht="15.75">
      <c r="A214" s="170"/>
      <c r="C214" s="44"/>
      <c r="D214" s="44"/>
      <c r="E214" s="44"/>
      <c r="F214" s="44"/>
      <c r="G214" s="44"/>
      <c r="Q214" s="160"/>
    </row>
    <row r="215" spans="1:17" ht="15.75">
      <c r="A215" s="170"/>
      <c r="C215" s="44"/>
      <c r="D215" s="44"/>
      <c r="E215" s="44"/>
      <c r="F215" s="44"/>
      <c r="G215" s="44"/>
      <c r="Q215" s="160"/>
    </row>
    <row r="216" spans="1:17" ht="15.75">
      <c r="A216" s="170"/>
      <c r="C216" s="44"/>
      <c r="D216" s="44"/>
      <c r="E216" s="44"/>
      <c r="F216" s="44"/>
      <c r="G216" s="44"/>
      <c r="Q216" s="160"/>
    </row>
    <row r="217" spans="1:17" ht="15.75">
      <c r="A217" s="170"/>
      <c r="C217" s="44"/>
      <c r="D217" s="44"/>
      <c r="E217" s="44"/>
      <c r="F217" s="44"/>
      <c r="G217" s="44"/>
      <c r="Q217" s="160"/>
    </row>
    <row r="218" spans="1:17" ht="15.75">
      <c r="A218" s="170"/>
      <c r="C218" s="44"/>
      <c r="D218" s="44"/>
      <c r="E218" s="44"/>
      <c r="F218" s="44"/>
      <c r="G218" s="44"/>
      <c r="Q218" s="160"/>
    </row>
    <row r="219" spans="1:17" ht="15.75">
      <c r="A219" s="22"/>
      <c r="C219" s="44"/>
      <c r="D219" s="44"/>
      <c r="E219" s="44"/>
      <c r="F219" s="44"/>
      <c r="G219" s="44"/>
      <c r="Q219" s="160"/>
    </row>
    <row r="220" spans="1:17" ht="15.75">
      <c r="A220" s="22"/>
      <c r="C220" s="44"/>
      <c r="D220" s="44"/>
      <c r="E220" s="44"/>
      <c r="F220" s="44"/>
      <c r="G220" s="44"/>
      <c r="Q220" s="160"/>
    </row>
    <row r="221" spans="1:17" ht="15.75">
      <c r="A221" s="22"/>
      <c r="C221" s="44"/>
      <c r="D221" s="44"/>
      <c r="E221" s="44"/>
      <c r="F221" s="44"/>
      <c r="G221" s="44"/>
      <c r="Q221" s="160"/>
    </row>
    <row r="222" spans="1:17" ht="15.75">
      <c r="A222" s="22"/>
      <c r="C222" s="44"/>
      <c r="D222" s="44"/>
      <c r="E222" s="44"/>
      <c r="F222" s="44"/>
      <c r="G222" s="44"/>
    </row>
    <row r="223" spans="1:17" ht="15.75">
      <c r="A223" s="22"/>
      <c r="C223" s="44"/>
      <c r="D223" s="44"/>
      <c r="E223" s="44"/>
      <c r="F223" s="44"/>
      <c r="G223" s="44"/>
    </row>
    <row r="224" spans="1:17" ht="15.75">
      <c r="A224" s="22"/>
      <c r="C224" s="44"/>
      <c r="D224" s="44"/>
      <c r="E224" s="44"/>
      <c r="F224" s="44"/>
      <c r="G224" s="44"/>
    </row>
    <row r="225" spans="1:7" ht="15.75">
      <c r="A225" s="22"/>
      <c r="C225" s="44"/>
      <c r="D225" s="44"/>
      <c r="E225" s="44"/>
      <c r="F225" s="44"/>
      <c r="G225" s="44"/>
    </row>
    <row r="226" spans="1:7" ht="15.75">
      <c r="A226" s="22"/>
      <c r="C226" s="44"/>
      <c r="D226" s="44"/>
      <c r="E226" s="44"/>
      <c r="F226" s="44"/>
      <c r="G226" s="44"/>
    </row>
    <row r="227" spans="1:7" ht="15.75">
      <c r="A227" s="22"/>
      <c r="C227" s="44"/>
      <c r="D227" s="44"/>
      <c r="E227" s="44"/>
      <c r="F227" s="44"/>
      <c r="G227" s="44"/>
    </row>
    <row r="228" spans="1:7" ht="15.75">
      <c r="A228" s="22"/>
      <c r="C228" s="44"/>
      <c r="D228" s="44"/>
      <c r="E228" s="44"/>
      <c r="F228" s="44"/>
      <c r="G228" s="44"/>
    </row>
    <row r="229" spans="1:7" ht="15.75">
      <c r="A229" s="22"/>
      <c r="C229" s="44"/>
      <c r="D229" s="44"/>
      <c r="E229" s="44"/>
      <c r="F229" s="44"/>
      <c r="G229" s="44"/>
    </row>
    <row r="230" spans="1:7" ht="15.75">
      <c r="A230" s="22"/>
      <c r="C230" s="44"/>
      <c r="D230" s="44"/>
      <c r="E230" s="44"/>
      <c r="F230" s="44"/>
      <c r="G230" s="44"/>
    </row>
    <row r="231" spans="1:7" ht="15.75">
      <c r="A231" s="22"/>
      <c r="C231" s="44"/>
      <c r="D231" s="44"/>
      <c r="E231" s="44"/>
      <c r="F231" s="44"/>
      <c r="G231" s="44"/>
    </row>
    <row r="232" spans="1:7" ht="15.75">
      <c r="A232" s="22"/>
      <c r="C232" s="44"/>
      <c r="D232" s="44"/>
      <c r="E232" s="44"/>
      <c r="F232" s="44"/>
      <c r="G232" s="44"/>
    </row>
    <row r="233" spans="1:7" ht="15.75">
      <c r="A233" s="22"/>
      <c r="C233" s="44"/>
      <c r="D233" s="44"/>
      <c r="E233" s="44"/>
      <c r="F233" s="44"/>
      <c r="G233" s="44"/>
    </row>
    <row r="234" spans="1:7" ht="15.75">
      <c r="A234" s="22"/>
      <c r="C234" s="44"/>
      <c r="D234" s="44"/>
      <c r="E234" s="44"/>
      <c r="F234" s="44"/>
      <c r="G234" s="44"/>
    </row>
    <row r="235" spans="1:7" ht="15.75">
      <c r="A235" s="22"/>
      <c r="C235" s="44"/>
      <c r="D235" s="44"/>
      <c r="E235" s="44"/>
      <c r="F235" s="44"/>
      <c r="G235" s="44"/>
    </row>
    <row r="236" spans="1:7" ht="15.75">
      <c r="A236" s="22"/>
      <c r="C236" s="44"/>
      <c r="D236" s="44"/>
      <c r="E236" s="44"/>
      <c r="F236" s="44"/>
      <c r="G236" s="44"/>
    </row>
    <row r="237" spans="1:7" ht="15.75">
      <c r="A237" s="22"/>
      <c r="C237" s="44"/>
      <c r="D237" s="44"/>
      <c r="E237" s="44"/>
      <c r="F237" s="44"/>
      <c r="G237" s="44"/>
    </row>
    <row r="238" spans="1:7" ht="15.75">
      <c r="A238" s="22"/>
      <c r="C238" s="44"/>
      <c r="D238" s="44"/>
      <c r="E238" s="44"/>
      <c r="F238" s="44"/>
      <c r="G238" s="44"/>
    </row>
    <row r="239" spans="1:7" ht="15.75">
      <c r="A239" s="22"/>
      <c r="C239" s="44"/>
      <c r="D239" s="44"/>
      <c r="E239" s="44"/>
      <c r="F239" s="44"/>
      <c r="G239" s="44"/>
    </row>
    <row r="240" spans="1:7" ht="15.75">
      <c r="A240" s="22"/>
      <c r="C240" s="44"/>
      <c r="D240" s="44"/>
      <c r="E240" s="44"/>
      <c r="F240" s="44"/>
      <c r="G240" s="44"/>
    </row>
    <row r="241" spans="1:7" ht="15.75">
      <c r="A241" s="22"/>
      <c r="C241" s="44"/>
      <c r="D241" s="44"/>
      <c r="E241" s="44"/>
      <c r="F241" s="44"/>
      <c r="G241" s="44"/>
    </row>
    <row r="242" spans="1:7" ht="15.75">
      <c r="A242" s="22"/>
      <c r="C242" s="44"/>
      <c r="D242" s="44"/>
      <c r="E242" s="44"/>
      <c r="F242" s="44"/>
      <c r="G242" s="44"/>
    </row>
    <row r="243" spans="1:7" ht="15.75">
      <c r="A243" s="22"/>
      <c r="C243" s="44"/>
      <c r="D243" s="44"/>
      <c r="E243" s="44"/>
      <c r="F243" s="44"/>
      <c r="G243" s="44"/>
    </row>
    <row r="244" spans="1:7" ht="15.75">
      <c r="A244" s="22"/>
      <c r="C244" s="44"/>
      <c r="D244" s="44"/>
      <c r="E244" s="44"/>
      <c r="F244" s="44"/>
      <c r="G244" s="44"/>
    </row>
    <row r="245" spans="1:7" ht="15.75">
      <c r="A245" s="22"/>
      <c r="C245" s="44"/>
      <c r="D245" s="44"/>
      <c r="E245" s="44"/>
      <c r="F245" s="44"/>
      <c r="G245" s="44"/>
    </row>
    <row r="246" spans="1:7" ht="15.75">
      <c r="A246" s="22"/>
      <c r="C246" s="44"/>
      <c r="D246" s="44"/>
      <c r="E246" s="44"/>
      <c r="F246" s="44"/>
      <c r="G246" s="44"/>
    </row>
    <row r="247" spans="1:7" ht="15.75">
      <c r="A247" s="22"/>
      <c r="C247" s="44"/>
      <c r="D247" s="44"/>
      <c r="E247" s="44"/>
      <c r="F247" s="44"/>
      <c r="G247" s="44"/>
    </row>
    <row r="248" spans="1:7" ht="15.75">
      <c r="A248" s="22"/>
      <c r="C248" s="44"/>
      <c r="D248" s="44"/>
      <c r="E248" s="44"/>
      <c r="F248" s="44"/>
      <c r="G248" s="44"/>
    </row>
    <row r="249" spans="1:7" ht="15.75">
      <c r="A249" s="22"/>
      <c r="C249" s="44"/>
      <c r="D249" s="44"/>
      <c r="E249" s="44"/>
      <c r="F249" s="44"/>
      <c r="G249" s="44"/>
    </row>
    <row r="250" spans="1:7" ht="15.75">
      <c r="A250" s="22"/>
      <c r="C250" s="44"/>
      <c r="D250" s="44"/>
      <c r="E250" s="44"/>
      <c r="F250" s="44"/>
      <c r="G250" s="44"/>
    </row>
    <row r="251" spans="1:7" ht="15.75">
      <c r="A251" s="22"/>
      <c r="C251" s="44"/>
      <c r="D251" s="44"/>
      <c r="E251" s="44"/>
      <c r="F251" s="44"/>
      <c r="G251" s="44"/>
    </row>
    <row r="252" spans="1:7" ht="15.75">
      <c r="A252" s="22"/>
      <c r="C252" s="44"/>
      <c r="D252" s="44"/>
      <c r="E252" s="44"/>
      <c r="F252" s="44"/>
      <c r="G252" s="44"/>
    </row>
    <row r="253" spans="1:7" ht="15.75">
      <c r="A253" s="22"/>
      <c r="C253" s="44"/>
      <c r="D253" s="44"/>
      <c r="E253" s="44"/>
      <c r="F253" s="44"/>
      <c r="G253" s="44"/>
    </row>
    <row r="254" spans="1:7" ht="15.75">
      <c r="A254" s="22"/>
      <c r="C254" s="44"/>
      <c r="D254" s="44"/>
      <c r="E254" s="44"/>
      <c r="F254" s="44"/>
      <c r="G254" s="44"/>
    </row>
    <row r="255" spans="1:7" ht="15.75">
      <c r="A255" s="22"/>
      <c r="C255" s="44"/>
      <c r="D255" s="44"/>
      <c r="E255" s="44"/>
      <c r="F255" s="44"/>
      <c r="G255" s="44"/>
    </row>
    <row r="256" spans="1:7" ht="15.75">
      <c r="A256" s="22"/>
      <c r="C256" s="44"/>
      <c r="D256" s="44"/>
      <c r="E256" s="44"/>
      <c r="F256" s="44"/>
      <c r="G256" s="44"/>
    </row>
    <row r="257" spans="1:7" ht="15.75">
      <c r="A257" s="22"/>
      <c r="C257" s="44"/>
      <c r="D257" s="44"/>
      <c r="E257" s="44"/>
      <c r="F257" s="44"/>
      <c r="G257" s="44"/>
    </row>
    <row r="258" spans="1:7" ht="15.75">
      <c r="A258" s="22"/>
      <c r="C258" s="44"/>
      <c r="D258" s="44"/>
      <c r="E258" s="44"/>
      <c r="F258" s="44"/>
      <c r="G258" s="44"/>
    </row>
    <row r="259" spans="1:7" ht="15.75">
      <c r="A259" s="22"/>
      <c r="C259" s="44"/>
      <c r="D259" s="44"/>
      <c r="E259" s="44"/>
      <c r="F259" s="44"/>
      <c r="G259" s="44"/>
    </row>
    <row r="260" spans="1:7" ht="15.75">
      <c r="A260" s="22"/>
      <c r="C260" s="44"/>
      <c r="D260" s="44"/>
      <c r="E260" s="44"/>
      <c r="F260" s="44"/>
      <c r="G260" s="44"/>
    </row>
    <row r="261" spans="1:7" ht="15.75">
      <c r="A261" s="22"/>
      <c r="C261" s="44"/>
      <c r="D261" s="44"/>
      <c r="E261" s="44"/>
      <c r="F261" s="44"/>
      <c r="G261" s="44"/>
    </row>
    <row r="262" spans="1:7" ht="15.75">
      <c r="A262" s="22"/>
      <c r="C262" s="44"/>
      <c r="D262" s="44"/>
      <c r="E262" s="44"/>
      <c r="F262" s="44"/>
      <c r="G262" s="44"/>
    </row>
    <row r="263" spans="1:7" ht="15.75">
      <c r="A263" s="22"/>
      <c r="C263" s="44"/>
      <c r="D263" s="44"/>
      <c r="E263" s="44"/>
      <c r="F263" s="44"/>
      <c r="G263" s="44"/>
    </row>
    <row r="264" spans="1:7" ht="15.75">
      <c r="A264" s="22"/>
      <c r="C264" s="44"/>
      <c r="D264" s="44"/>
      <c r="E264" s="44"/>
      <c r="F264" s="44"/>
      <c r="G264" s="44"/>
    </row>
    <row r="265" spans="1:7" ht="15.75">
      <c r="A265" s="22"/>
      <c r="C265" s="44"/>
      <c r="D265" s="44"/>
      <c r="E265" s="44"/>
      <c r="F265" s="44"/>
      <c r="G265" s="44"/>
    </row>
    <row r="266" spans="1:7" ht="15.75">
      <c r="A266" s="22"/>
      <c r="C266" s="44"/>
      <c r="D266" s="44"/>
      <c r="E266" s="44"/>
      <c r="F266" s="44"/>
      <c r="G266" s="44"/>
    </row>
    <row r="267" spans="1:7" ht="15.75">
      <c r="A267" s="22"/>
      <c r="C267" s="44"/>
      <c r="D267" s="44"/>
      <c r="E267" s="44"/>
      <c r="F267" s="44"/>
      <c r="G267" s="44"/>
    </row>
    <row r="268" spans="1:7" ht="15.75">
      <c r="A268" s="22"/>
      <c r="C268" s="44"/>
      <c r="D268" s="44"/>
      <c r="E268" s="44"/>
      <c r="F268" s="44"/>
      <c r="G268" s="44"/>
    </row>
    <row r="269" spans="1:7" ht="15.75">
      <c r="A269" s="22"/>
      <c r="C269" s="44"/>
      <c r="D269" s="44"/>
      <c r="E269" s="44"/>
      <c r="F269" s="44"/>
      <c r="G269" s="44"/>
    </row>
    <row r="270" spans="1:7" ht="15.75">
      <c r="A270" s="22"/>
      <c r="C270" s="44"/>
      <c r="D270" s="44"/>
      <c r="E270" s="44"/>
      <c r="F270" s="44"/>
      <c r="G270" s="44"/>
    </row>
    <row r="271" spans="1:7" ht="15.75">
      <c r="A271" s="22"/>
      <c r="C271" s="44"/>
      <c r="D271" s="44"/>
      <c r="E271" s="44"/>
      <c r="F271" s="44"/>
      <c r="G271" s="44"/>
    </row>
    <row r="272" spans="1:7" ht="15.75">
      <c r="A272" s="22"/>
      <c r="C272" s="44"/>
      <c r="D272" s="44"/>
      <c r="E272" s="44"/>
      <c r="F272" s="44"/>
      <c r="G272" s="44"/>
    </row>
    <row r="273" spans="1:7" ht="15.75">
      <c r="A273" s="22"/>
      <c r="C273" s="44"/>
      <c r="D273" s="44"/>
      <c r="E273" s="44"/>
      <c r="F273" s="44"/>
      <c r="G273" s="44"/>
    </row>
    <row r="274" spans="1:7" ht="15.75">
      <c r="A274" s="22"/>
      <c r="C274" s="44"/>
      <c r="D274" s="44"/>
      <c r="E274" s="44"/>
      <c r="F274" s="44"/>
      <c r="G274" s="44"/>
    </row>
    <row r="275" spans="1:7" ht="15.75">
      <c r="A275" s="22"/>
      <c r="C275" s="44"/>
      <c r="D275" s="44"/>
      <c r="E275" s="44"/>
      <c r="F275" s="44"/>
      <c r="G275" s="44"/>
    </row>
    <row r="276" spans="1:7" ht="15.75">
      <c r="A276" s="22"/>
      <c r="C276" s="44"/>
      <c r="D276" s="44"/>
      <c r="E276" s="44"/>
      <c r="F276" s="44"/>
      <c r="G276" s="44"/>
    </row>
    <row r="277" spans="1:7" ht="15.75">
      <c r="A277" s="22"/>
      <c r="C277" s="44"/>
      <c r="D277" s="44"/>
      <c r="E277" s="44"/>
      <c r="F277" s="44"/>
      <c r="G277" s="44"/>
    </row>
    <row r="278" spans="1:7" ht="15.75">
      <c r="A278" s="22"/>
      <c r="C278" s="44"/>
      <c r="D278" s="44"/>
      <c r="E278" s="44"/>
      <c r="F278" s="44"/>
      <c r="G278" s="44"/>
    </row>
    <row r="279" spans="1:7" ht="15.75">
      <c r="A279" s="22"/>
      <c r="C279" s="44"/>
      <c r="D279" s="44"/>
      <c r="E279" s="44"/>
      <c r="F279" s="44"/>
      <c r="G279" s="44"/>
    </row>
    <row r="280" spans="1:7" ht="15.75">
      <c r="A280" s="22"/>
      <c r="C280" s="44"/>
      <c r="D280" s="44"/>
      <c r="E280" s="44"/>
      <c r="F280" s="44"/>
      <c r="G280" s="44"/>
    </row>
    <row r="281" spans="1:7" ht="15.75">
      <c r="A281" s="22"/>
      <c r="C281" s="44"/>
      <c r="D281" s="44"/>
      <c r="E281" s="44"/>
      <c r="F281" s="44"/>
      <c r="G281" s="44"/>
    </row>
    <row r="282" spans="1:7" ht="15.75">
      <c r="A282" s="22"/>
      <c r="C282" s="44"/>
      <c r="D282" s="44"/>
      <c r="E282" s="44"/>
      <c r="F282" s="44"/>
      <c r="G282" s="44"/>
    </row>
    <row r="283" spans="1:7" ht="15.75">
      <c r="A283" s="22"/>
      <c r="C283" s="44"/>
      <c r="D283" s="44"/>
      <c r="E283" s="44"/>
      <c r="F283" s="44"/>
      <c r="G283" s="44"/>
    </row>
    <row r="284" spans="1:7" ht="15.75">
      <c r="A284" s="22"/>
      <c r="C284" s="44"/>
      <c r="D284" s="44"/>
      <c r="E284" s="44"/>
      <c r="F284" s="44"/>
      <c r="G284" s="44"/>
    </row>
    <row r="285" spans="1:7" ht="15.75">
      <c r="A285" s="22"/>
      <c r="C285" s="44"/>
      <c r="D285" s="44"/>
      <c r="E285" s="44"/>
      <c r="F285" s="44"/>
      <c r="G285" s="44"/>
    </row>
    <row r="286" spans="1:7" ht="15.75">
      <c r="A286" s="22"/>
      <c r="C286" s="44"/>
      <c r="D286" s="44"/>
      <c r="E286" s="44"/>
      <c r="F286" s="44"/>
      <c r="G286" s="44"/>
    </row>
    <row r="287" spans="1:7" ht="15.75">
      <c r="A287" s="22"/>
      <c r="C287" s="44"/>
      <c r="D287" s="44"/>
      <c r="E287" s="44"/>
      <c r="F287" s="44"/>
      <c r="G287" s="44"/>
    </row>
    <row r="288" spans="1:7" ht="15.75">
      <c r="A288" s="22"/>
      <c r="C288" s="44"/>
      <c r="D288" s="44"/>
      <c r="E288" s="44"/>
      <c r="F288" s="44"/>
      <c r="G288" s="44"/>
    </row>
    <row r="289" spans="1:7" ht="15.75">
      <c r="A289" s="22"/>
      <c r="C289" s="44"/>
      <c r="D289" s="44"/>
      <c r="E289" s="44"/>
      <c r="F289" s="44"/>
      <c r="G289" s="44"/>
    </row>
    <row r="290" spans="1:7" ht="15.75">
      <c r="A290" s="22"/>
      <c r="C290" s="44"/>
      <c r="D290" s="44"/>
      <c r="E290" s="44"/>
      <c r="F290" s="44"/>
      <c r="G290" s="44"/>
    </row>
    <row r="291" spans="1:7" ht="15.75">
      <c r="A291" s="22"/>
    </row>
    <row r="292" spans="1:7" ht="15.75">
      <c r="A292" s="22"/>
    </row>
    <row r="293" spans="1:7" ht="15.75">
      <c r="A293" s="22"/>
    </row>
    <row r="294" spans="1:7" ht="15.75">
      <c r="A294" s="22"/>
    </row>
    <row r="295" spans="1:7" ht="15.75">
      <c r="A295" s="22"/>
    </row>
    <row r="296" spans="1:7" ht="15.75">
      <c r="A296" s="22"/>
    </row>
    <row r="297" spans="1:7" ht="15.75">
      <c r="A297" s="22"/>
    </row>
    <row r="298" spans="1:7" ht="15.75">
      <c r="A298" s="22"/>
    </row>
    <row r="299" spans="1:7" ht="15.75">
      <c r="A299" s="22"/>
    </row>
    <row r="300" spans="1:7" ht="15.75">
      <c r="A300" s="22"/>
    </row>
    <row r="301" spans="1:7" ht="15.75">
      <c r="A301" s="22"/>
    </row>
    <row r="302" spans="1:7" ht="15.75">
      <c r="A302" s="22"/>
    </row>
    <row r="303" spans="1:7" ht="15.75">
      <c r="A303" s="22"/>
    </row>
    <row r="304" spans="1:7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  <row r="654" spans="1:1" ht="15.75">
      <c r="A654" s="22"/>
    </row>
    <row r="655" spans="1:1" ht="15.75">
      <c r="A655" s="22"/>
    </row>
    <row r="656" spans="1:1" ht="15.75">
      <c r="A656" s="22"/>
    </row>
    <row r="657" spans="1:1" ht="15.75">
      <c r="A657" s="22"/>
    </row>
    <row r="658" spans="1:1" ht="15.75">
      <c r="A658" s="22"/>
    </row>
    <row r="659" spans="1:1" ht="15.75">
      <c r="A659" s="22"/>
    </row>
    <row r="660" spans="1:1" ht="15.75">
      <c r="A660" s="22"/>
    </row>
    <row r="661" spans="1:1" ht="15.75">
      <c r="A661" s="22"/>
    </row>
    <row r="662" spans="1:1" ht="15.75">
      <c r="A662" s="22"/>
    </row>
    <row r="663" spans="1:1" ht="15.75">
      <c r="A663" s="22"/>
    </row>
    <row r="664" spans="1:1" ht="15.75">
      <c r="A664" s="22"/>
    </row>
    <row r="665" spans="1:1" ht="15.75">
      <c r="A665" s="22"/>
    </row>
    <row r="666" spans="1:1" ht="15.75">
      <c r="A666" s="22"/>
    </row>
    <row r="667" spans="1:1" ht="15.75">
      <c r="A667" s="22"/>
    </row>
    <row r="668" spans="1:1" ht="15.75">
      <c r="A668" s="22"/>
    </row>
    <row r="669" spans="1:1" ht="15.75">
      <c r="A669" s="22"/>
    </row>
    <row r="670" spans="1:1" ht="15.75">
      <c r="A670" s="22"/>
    </row>
    <row r="671" spans="1:1" ht="15.75">
      <c r="A671" s="22"/>
    </row>
    <row r="672" spans="1:1" ht="15.75">
      <c r="A672" s="22"/>
    </row>
    <row r="673" spans="1:1" ht="15.75">
      <c r="A673" s="22"/>
    </row>
    <row r="674" spans="1:1" ht="15.75">
      <c r="A674" s="22"/>
    </row>
  </sheetData>
  <mergeCells count="4">
    <mergeCell ref="A2:Q2"/>
    <mergeCell ref="A3:Q3"/>
    <mergeCell ref="A4:Q4"/>
    <mergeCell ref="A5:Q5"/>
  </mergeCells>
  <pageMargins left="0.93" right="0.35" top="0.77" bottom="0.67" header="0.5" footer="0.5"/>
  <pageSetup scale="38" orientation="landscape" horizontalDpi="300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>
    <pageSetUpPr fitToPage="1"/>
  </sheetPr>
  <dimension ref="A1:Z653"/>
  <sheetViews>
    <sheetView showGridLines="0" topLeftCell="A2" zoomScale="20" zoomScaleNormal="20" workbookViewId="0">
      <selection activeCell="B10" sqref="B10"/>
    </sheetView>
  </sheetViews>
  <sheetFormatPr defaultRowHeight="60"/>
  <cols>
    <col min="1" max="1" width="253" style="23" customWidth="1"/>
    <col min="2" max="2" width="45.85546875" style="529" bestFit="1" customWidth="1"/>
    <col min="3" max="3" width="48.7109375" style="238" customWidth="1"/>
    <col min="4" max="4" width="41.140625" style="529" customWidth="1"/>
    <col min="5" max="5" width="48.7109375" style="529" customWidth="1"/>
    <col min="6" max="6" width="51.140625" style="529" customWidth="1"/>
    <col min="7" max="7" width="48.7109375" style="529" customWidth="1"/>
    <col min="8" max="8" width="64" style="529" customWidth="1"/>
    <col min="9" max="9" width="42.42578125" style="529" customWidth="1"/>
    <col min="10" max="10" width="39.42578125" style="529" customWidth="1"/>
    <col min="11" max="11" width="48.7109375" style="529" customWidth="1"/>
    <col min="12" max="12" width="41.140625" style="529" customWidth="1"/>
    <col min="13" max="13" width="48.7109375" style="529" customWidth="1"/>
    <col min="14" max="14" width="51.140625" style="529" customWidth="1"/>
    <col min="15" max="15" width="48.7109375" style="529" customWidth="1"/>
    <col min="16" max="16" width="64" style="529" customWidth="1"/>
    <col min="17" max="17" width="42.42578125" style="529" customWidth="1"/>
    <col min="18" max="18" width="6.5703125" style="239" customWidth="1"/>
    <col min="19" max="24" width="9.140625" style="529"/>
    <col min="25" max="25" width="11.28515625" style="529" bestFit="1" customWidth="1"/>
    <col min="26" max="26" width="10.140625" style="529" bestFit="1" customWidth="1"/>
    <col min="27" max="28" width="9.140625" style="529"/>
    <col min="29" max="29" width="10.140625" style="529" bestFit="1" customWidth="1"/>
    <col min="30" max="256" width="9.140625" style="529"/>
    <col min="257" max="257" width="253" style="529" customWidth="1"/>
    <col min="258" max="258" width="45.85546875" style="529" bestFit="1" customWidth="1"/>
    <col min="259" max="259" width="48.7109375" style="529" customWidth="1"/>
    <col min="260" max="260" width="41.140625" style="529" customWidth="1"/>
    <col min="261" max="261" width="48.7109375" style="529" customWidth="1"/>
    <col min="262" max="262" width="51.140625" style="529" customWidth="1"/>
    <col min="263" max="263" width="48.7109375" style="529" customWidth="1"/>
    <col min="264" max="264" width="64" style="529" customWidth="1"/>
    <col min="265" max="265" width="42.42578125" style="529" customWidth="1"/>
    <col min="266" max="266" width="39.42578125" style="529" customWidth="1"/>
    <col min="267" max="267" width="48.7109375" style="529" customWidth="1"/>
    <col min="268" max="268" width="41.140625" style="529" customWidth="1"/>
    <col min="269" max="269" width="48.7109375" style="529" customWidth="1"/>
    <col min="270" max="270" width="51.140625" style="529" customWidth="1"/>
    <col min="271" max="271" width="48.7109375" style="529" customWidth="1"/>
    <col min="272" max="272" width="64" style="529" customWidth="1"/>
    <col min="273" max="273" width="42.42578125" style="529" customWidth="1"/>
    <col min="274" max="274" width="6.5703125" style="529" customWidth="1"/>
    <col min="275" max="280" width="9.140625" style="529"/>
    <col min="281" max="281" width="11.28515625" style="529" bestFit="1" customWidth="1"/>
    <col min="282" max="282" width="10.140625" style="529" bestFit="1" customWidth="1"/>
    <col min="283" max="284" width="9.140625" style="529"/>
    <col min="285" max="285" width="10.140625" style="529" bestFit="1" customWidth="1"/>
    <col min="286" max="512" width="9.140625" style="529"/>
    <col min="513" max="513" width="253" style="529" customWidth="1"/>
    <col min="514" max="514" width="45.85546875" style="529" bestFit="1" customWidth="1"/>
    <col min="515" max="515" width="48.7109375" style="529" customWidth="1"/>
    <col min="516" max="516" width="41.140625" style="529" customWidth="1"/>
    <col min="517" max="517" width="48.7109375" style="529" customWidth="1"/>
    <col min="518" max="518" width="51.140625" style="529" customWidth="1"/>
    <col min="519" max="519" width="48.7109375" style="529" customWidth="1"/>
    <col min="520" max="520" width="64" style="529" customWidth="1"/>
    <col min="521" max="521" width="42.42578125" style="529" customWidth="1"/>
    <col min="522" max="522" width="39.42578125" style="529" customWidth="1"/>
    <col min="523" max="523" width="48.7109375" style="529" customWidth="1"/>
    <col min="524" max="524" width="41.140625" style="529" customWidth="1"/>
    <col min="525" max="525" width="48.7109375" style="529" customWidth="1"/>
    <col min="526" max="526" width="51.140625" style="529" customWidth="1"/>
    <col min="527" max="527" width="48.7109375" style="529" customWidth="1"/>
    <col min="528" max="528" width="64" style="529" customWidth="1"/>
    <col min="529" max="529" width="42.42578125" style="529" customWidth="1"/>
    <col min="530" max="530" width="6.5703125" style="529" customWidth="1"/>
    <col min="531" max="536" width="9.140625" style="529"/>
    <col min="537" max="537" width="11.28515625" style="529" bestFit="1" customWidth="1"/>
    <col min="538" max="538" width="10.140625" style="529" bestFit="1" customWidth="1"/>
    <col min="539" max="540" width="9.140625" style="529"/>
    <col min="541" max="541" width="10.140625" style="529" bestFit="1" customWidth="1"/>
    <col min="542" max="768" width="9.140625" style="529"/>
    <col min="769" max="769" width="253" style="529" customWidth="1"/>
    <col min="770" max="770" width="45.85546875" style="529" bestFit="1" customWidth="1"/>
    <col min="771" max="771" width="48.7109375" style="529" customWidth="1"/>
    <col min="772" max="772" width="41.140625" style="529" customWidth="1"/>
    <col min="773" max="773" width="48.7109375" style="529" customWidth="1"/>
    <col min="774" max="774" width="51.140625" style="529" customWidth="1"/>
    <col min="775" max="775" width="48.7109375" style="529" customWidth="1"/>
    <col min="776" max="776" width="64" style="529" customWidth="1"/>
    <col min="777" max="777" width="42.42578125" style="529" customWidth="1"/>
    <col min="778" max="778" width="39.42578125" style="529" customWidth="1"/>
    <col min="779" max="779" width="48.7109375" style="529" customWidth="1"/>
    <col min="780" max="780" width="41.140625" style="529" customWidth="1"/>
    <col min="781" max="781" width="48.7109375" style="529" customWidth="1"/>
    <col min="782" max="782" width="51.140625" style="529" customWidth="1"/>
    <col min="783" max="783" width="48.7109375" style="529" customWidth="1"/>
    <col min="784" max="784" width="64" style="529" customWidth="1"/>
    <col min="785" max="785" width="42.42578125" style="529" customWidth="1"/>
    <col min="786" max="786" width="6.5703125" style="529" customWidth="1"/>
    <col min="787" max="792" width="9.140625" style="529"/>
    <col min="793" max="793" width="11.28515625" style="529" bestFit="1" customWidth="1"/>
    <col min="794" max="794" width="10.140625" style="529" bestFit="1" customWidth="1"/>
    <col min="795" max="796" width="9.140625" style="529"/>
    <col min="797" max="797" width="10.140625" style="529" bestFit="1" customWidth="1"/>
    <col min="798" max="1024" width="9.140625" style="529"/>
    <col min="1025" max="1025" width="253" style="529" customWidth="1"/>
    <col min="1026" max="1026" width="45.85546875" style="529" bestFit="1" customWidth="1"/>
    <col min="1027" max="1027" width="48.7109375" style="529" customWidth="1"/>
    <col min="1028" max="1028" width="41.140625" style="529" customWidth="1"/>
    <col min="1029" max="1029" width="48.7109375" style="529" customWidth="1"/>
    <col min="1030" max="1030" width="51.140625" style="529" customWidth="1"/>
    <col min="1031" max="1031" width="48.7109375" style="529" customWidth="1"/>
    <col min="1032" max="1032" width="64" style="529" customWidth="1"/>
    <col min="1033" max="1033" width="42.42578125" style="529" customWidth="1"/>
    <col min="1034" max="1034" width="39.42578125" style="529" customWidth="1"/>
    <col min="1035" max="1035" width="48.7109375" style="529" customWidth="1"/>
    <col min="1036" max="1036" width="41.140625" style="529" customWidth="1"/>
    <col min="1037" max="1037" width="48.7109375" style="529" customWidth="1"/>
    <col min="1038" max="1038" width="51.140625" style="529" customWidth="1"/>
    <col min="1039" max="1039" width="48.7109375" style="529" customWidth="1"/>
    <col min="1040" max="1040" width="64" style="529" customWidth="1"/>
    <col min="1041" max="1041" width="42.42578125" style="529" customWidth="1"/>
    <col min="1042" max="1042" width="6.5703125" style="529" customWidth="1"/>
    <col min="1043" max="1048" width="9.140625" style="529"/>
    <col min="1049" max="1049" width="11.28515625" style="529" bestFit="1" customWidth="1"/>
    <col min="1050" max="1050" width="10.140625" style="529" bestFit="1" customWidth="1"/>
    <col min="1051" max="1052" width="9.140625" style="529"/>
    <col min="1053" max="1053" width="10.140625" style="529" bestFit="1" customWidth="1"/>
    <col min="1054" max="1280" width="9.140625" style="529"/>
    <col min="1281" max="1281" width="253" style="529" customWidth="1"/>
    <col min="1282" max="1282" width="45.85546875" style="529" bestFit="1" customWidth="1"/>
    <col min="1283" max="1283" width="48.7109375" style="529" customWidth="1"/>
    <col min="1284" max="1284" width="41.140625" style="529" customWidth="1"/>
    <col min="1285" max="1285" width="48.7109375" style="529" customWidth="1"/>
    <col min="1286" max="1286" width="51.140625" style="529" customWidth="1"/>
    <col min="1287" max="1287" width="48.7109375" style="529" customWidth="1"/>
    <col min="1288" max="1288" width="64" style="529" customWidth="1"/>
    <col min="1289" max="1289" width="42.42578125" style="529" customWidth="1"/>
    <col min="1290" max="1290" width="39.42578125" style="529" customWidth="1"/>
    <col min="1291" max="1291" width="48.7109375" style="529" customWidth="1"/>
    <col min="1292" max="1292" width="41.140625" style="529" customWidth="1"/>
    <col min="1293" max="1293" width="48.7109375" style="529" customWidth="1"/>
    <col min="1294" max="1294" width="51.140625" style="529" customWidth="1"/>
    <col min="1295" max="1295" width="48.7109375" style="529" customWidth="1"/>
    <col min="1296" max="1296" width="64" style="529" customWidth="1"/>
    <col min="1297" max="1297" width="42.42578125" style="529" customWidth="1"/>
    <col min="1298" max="1298" width="6.5703125" style="529" customWidth="1"/>
    <col min="1299" max="1304" width="9.140625" style="529"/>
    <col min="1305" max="1305" width="11.28515625" style="529" bestFit="1" customWidth="1"/>
    <col min="1306" max="1306" width="10.140625" style="529" bestFit="1" customWidth="1"/>
    <col min="1307" max="1308" width="9.140625" style="529"/>
    <col min="1309" max="1309" width="10.140625" style="529" bestFit="1" customWidth="1"/>
    <col min="1310" max="1536" width="9.140625" style="529"/>
    <col min="1537" max="1537" width="253" style="529" customWidth="1"/>
    <col min="1538" max="1538" width="45.85546875" style="529" bestFit="1" customWidth="1"/>
    <col min="1539" max="1539" width="48.7109375" style="529" customWidth="1"/>
    <col min="1540" max="1540" width="41.140625" style="529" customWidth="1"/>
    <col min="1541" max="1541" width="48.7109375" style="529" customWidth="1"/>
    <col min="1542" max="1542" width="51.140625" style="529" customWidth="1"/>
    <col min="1543" max="1543" width="48.7109375" style="529" customWidth="1"/>
    <col min="1544" max="1544" width="64" style="529" customWidth="1"/>
    <col min="1545" max="1545" width="42.42578125" style="529" customWidth="1"/>
    <col min="1546" max="1546" width="39.42578125" style="529" customWidth="1"/>
    <col min="1547" max="1547" width="48.7109375" style="529" customWidth="1"/>
    <col min="1548" max="1548" width="41.140625" style="529" customWidth="1"/>
    <col min="1549" max="1549" width="48.7109375" style="529" customWidth="1"/>
    <col min="1550" max="1550" width="51.140625" style="529" customWidth="1"/>
    <col min="1551" max="1551" width="48.7109375" style="529" customWidth="1"/>
    <col min="1552" max="1552" width="64" style="529" customWidth="1"/>
    <col min="1553" max="1553" width="42.42578125" style="529" customWidth="1"/>
    <col min="1554" max="1554" width="6.5703125" style="529" customWidth="1"/>
    <col min="1555" max="1560" width="9.140625" style="529"/>
    <col min="1561" max="1561" width="11.28515625" style="529" bestFit="1" customWidth="1"/>
    <col min="1562" max="1562" width="10.140625" style="529" bestFit="1" customWidth="1"/>
    <col min="1563" max="1564" width="9.140625" style="529"/>
    <col min="1565" max="1565" width="10.140625" style="529" bestFit="1" customWidth="1"/>
    <col min="1566" max="1792" width="9.140625" style="529"/>
    <col min="1793" max="1793" width="253" style="529" customWidth="1"/>
    <col min="1794" max="1794" width="45.85546875" style="529" bestFit="1" customWidth="1"/>
    <col min="1795" max="1795" width="48.7109375" style="529" customWidth="1"/>
    <col min="1796" max="1796" width="41.140625" style="529" customWidth="1"/>
    <col min="1797" max="1797" width="48.7109375" style="529" customWidth="1"/>
    <col min="1798" max="1798" width="51.140625" style="529" customWidth="1"/>
    <col min="1799" max="1799" width="48.7109375" style="529" customWidth="1"/>
    <col min="1800" max="1800" width="64" style="529" customWidth="1"/>
    <col min="1801" max="1801" width="42.42578125" style="529" customWidth="1"/>
    <col min="1802" max="1802" width="39.42578125" style="529" customWidth="1"/>
    <col min="1803" max="1803" width="48.7109375" style="529" customWidth="1"/>
    <col min="1804" max="1804" width="41.140625" style="529" customWidth="1"/>
    <col min="1805" max="1805" width="48.7109375" style="529" customWidth="1"/>
    <col min="1806" max="1806" width="51.140625" style="529" customWidth="1"/>
    <col min="1807" max="1807" width="48.7109375" style="529" customWidth="1"/>
    <col min="1808" max="1808" width="64" style="529" customWidth="1"/>
    <col min="1809" max="1809" width="42.42578125" style="529" customWidth="1"/>
    <col min="1810" max="1810" width="6.5703125" style="529" customWidth="1"/>
    <col min="1811" max="1816" width="9.140625" style="529"/>
    <col min="1817" max="1817" width="11.28515625" style="529" bestFit="1" customWidth="1"/>
    <col min="1818" max="1818" width="10.140625" style="529" bestFit="1" customWidth="1"/>
    <col min="1819" max="1820" width="9.140625" style="529"/>
    <col min="1821" max="1821" width="10.140625" style="529" bestFit="1" customWidth="1"/>
    <col min="1822" max="2048" width="9.140625" style="529"/>
    <col min="2049" max="2049" width="253" style="529" customWidth="1"/>
    <col min="2050" max="2050" width="45.85546875" style="529" bestFit="1" customWidth="1"/>
    <col min="2051" max="2051" width="48.7109375" style="529" customWidth="1"/>
    <col min="2052" max="2052" width="41.140625" style="529" customWidth="1"/>
    <col min="2053" max="2053" width="48.7109375" style="529" customWidth="1"/>
    <col min="2054" max="2054" width="51.140625" style="529" customWidth="1"/>
    <col min="2055" max="2055" width="48.7109375" style="529" customWidth="1"/>
    <col min="2056" max="2056" width="64" style="529" customWidth="1"/>
    <col min="2057" max="2057" width="42.42578125" style="529" customWidth="1"/>
    <col min="2058" max="2058" width="39.42578125" style="529" customWidth="1"/>
    <col min="2059" max="2059" width="48.7109375" style="529" customWidth="1"/>
    <col min="2060" max="2060" width="41.140625" style="529" customWidth="1"/>
    <col min="2061" max="2061" width="48.7109375" style="529" customWidth="1"/>
    <col min="2062" max="2062" width="51.140625" style="529" customWidth="1"/>
    <col min="2063" max="2063" width="48.7109375" style="529" customWidth="1"/>
    <col min="2064" max="2064" width="64" style="529" customWidth="1"/>
    <col min="2065" max="2065" width="42.42578125" style="529" customWidth="1"/>
    <col min="2066" max="2066" width="6.5703125" style="529" customWidth="1"/>
    <col min="2067" max="2072" width="9.140625" style="529"/>
    <col min="2073" max="2073" width="11.28515625" style="529" bestFit="1" customWidth="1"/>
    <col min="2074" max="2074" width="10.140625" style="529" bestFit="1" customWidth="1"/>
    <col min="2075" max="2076" width="9.140625" style="529"/>
    <col min="2077" max="2077" width="10.140625" style="529" bestFit="1" customWidth="1"/>
    <col min="2078" max="2304" width="9.140625" style="529"/>
    <col min="2305" max="2305" width="253" style="529" customWidth="1"/>
    <col min="2306" max="2306" width="45.85546875" style="529" bestFit="1" customWidth="1"/>
    <col min="2307" max="2307" width="48.7109375" style="529" customWidth="1"/>
    <col min="2308" max="2308" width="41.140625" style="529" customWidth="1"/>
    <col min="2309" max="2309" width="48.7109375" style="529" customWidth="1"/>
    <col min="2310" max="2310" width="51.140625" style="529" customWidth="1"/>
    <col min="2311" max="2311" width="48.7109375" style="529" customWidth="1"/>
    <col min="2312" max="2312" width="64" style="529" customWidth="1"/>
    <col min="2313" max="2313" width="42.42578125" style="529" customWidth="1"/>
    <col min="2314" max="2314" width="39.42578125" style="529" customWidth="1"/>
    <col min="2315" max="2315" width="48.7109375" style="529" customWidth="1"/>
    <col min="2316" max="2316" width="41.140625" style="529" customWidth="1"/>
    <col min="2317" max="2317" width="48.7109375" style="529" customWidth="1"/>
    <col min="2318" max="2318" width="51.140625" style="529" customWidth="1"/>
    <col min="2319" max="2319" width="48.7109375" style="529" customWidth="1"/>
    <col min="2320" max="2320" width="64" style="529" customWidth="1"/>
    <col min="2321" max="2321" width="42.42578125" style="529" customWidth="1"/>
    <col min="2322" max="2322" width="6.5703125" style="529" customWidth="1"/>
    <col min="2323" max="2328" width="9.140625" style="529"/>
    <col min="2329" max="2329" width="11.28515625" style="529" bestFit="1" customWidth="1"/>
    <col min="2330" max="2330" width="10.140625" style="529" bestFit="1" customWidth="1"/>
    <col min="2331" max="2332" width="9.140625" style="529"/>
    <col min="2333" max="2333" width="10.140625" style="529" bestFit="1" customWidth="1"/>
    <col min="2334" max="2560" width="9.140625" style="529"/>
    <col min="2561" max="2561" width="253" style="529" customWidth="1"/>
    <col min="2562" max="2562" width="45.85546875" style="529" bestFit="1" customWidth="1"/>
    <col min="2563" max="2563" width="48.7109375" style="529" customWidth="1"/>
    <col min="2564" max="2564" width="41.140625" style="529" customWidth="1"/>
    <col min="2565" max="2565" width="48.7109375" style="529" customWidth="1"/>
    <col min="2566" max="2566" width="51.140625" style="529" customWidth="1"/>
    <col min="2567" max="2567" width="48.7109375" style="529" customWidth="1"/>
    <col min="2568" max="2568" width="64" style="529" customWidth="1"/>
    <col min="2569" max="2569" width="42.42578125" style="529" customWidth="1"/>
    <col min="2570" max="2570" width="39.42578125" style="529" customWidth="1"/>
    <col min="2571" max="2571" width="48.7109375" style="529" customWidth="1"/>
    <col min="2572" max="2572" width="41.140625" style="529" customWidth="1"/>
    <col min="2573" max="2573" width="48.7109375" style="529" customWidth="1"/>
    <col min="2574" max="2574" width="51.140625" style="529" customWidth="1"/>
    <col min="2575" max="2575" width="48.7109375" style="529" customWidth="1"/>
    <col min="2576" max="2576" width="64" style="529" customWidth="1"/>
    <col min="2577" max="2577" width="42.42578125" style="529" customWidth="1"/>
    <col min="2578" max="2578" width="6.5703125" style="529" customWidth="1"/>
    <col min="2579" max="2584" width="9.140625" style="529"/>
    <col min="2585" max="2585" width="11.28515625" style="529" bestFit="1" customWidth="1"/>
    <col min="2586" max="2586" width="10.140625" style="529" bestFit="1" customWidth="1"/>
    <col min="2587" max="2588" width="9.140625" style="529"/>
    <col min="2589" max="2589" width="10.140625" style="529" bestFit="1" customWidth="1"/>
    <col min="2590" max="2816" width="9.140625" style="529"/>
    <col min="2817" max="2817" width="253" style="529" customWidth="1"/>
    <col min="2818" max="2818" width="45.85546875" style="529" bestFit="1" customWidth="1"/>
    <col min="2819" max="2819" width="48.7109375" style="529" customWidth="1"/>
    <col min="2820" max="2820" width="41.140625" style="529" customWidth="1"/>
    <col min="2821" max="2821" width="48.7109375" style="529" customWidth="1"/>
    <col min="2822" max="2822" width="51.140625" style="529" customWidth="1"/>
    <col min="2823" max="2823" width="48.7109375" style="529" customWidth="1"/>
    <col min="2824" max="2824" width="64" style="529" customWidth="1"/>
    <col min="2825" max="2825" width="42.42578125" style="529" customWidth="1"/>
    <col min="2826" max="2826" width="39.42578125" style="529" customWidth="1"/>
    <col min="2827" max="2827" width="48.7109375" style="529" customWidth="1"/>
    <col min="2828" max="2828" width="41.140625" style="529" customWidth="1"/>
    <col min="2829" max="2829" width="48.7109375" style="529" customWidth="1"/>
    <col min="2830" max="2830" width="51.140625" style="529" customWidth="1"/>
    <col min="2831" max="2831" width="48.7109375" style="529" customWidth="1"/>
    <col min="2832" max="2832" width="64" style="529" customWidth="1"/>
    <col min="2833" max="2833" width="42.42578125" style="529" customWidth="1"/>
    <col min="2834" max="2834" width="6.5703125" style="529" customWidth="1"/>
    <col min="2835" max="2840" width="9.140625" style="529"/>
    <col min="2841" max="2841" width="11.28515625" style="529" bestFit="1" customWidth="1"/>
    <col min="2842" max="2842" width="10.140625" style="529" bestFit="1" customWidth="1"/>
    <col min="2843" max="2844" width="9.140625" style="529"/>
    <col min="2845" max="2845" width="10.140625" style="529" bestFit="1" customWidth="1"/>
    <col min="2846" max="3072" width="9.140625" style="529"/>
    <col min="3073" max="3073" width="253" style="529" customWidth="1"/>
    <col min="3074" max="3074" width="45.85546875" style="529" bestFit="1" customWidth="1"/>
    <col min="3075" max="3075" width="48.7109375" style="529" customWidth="1"/>
    <col min="3076" max="3076" width="41.140625" style="529" customWidth="1"/>
    <col min="3077" max="3077" width="48.7109375" style="529" customWidth="1"/>
    <col min="3078" max="3078" width="51.140625" style="529" customWidth="1"/>
    <col min="3079" max="3079" width="48.7109375" style="529" customWidth="1"/>
    <col min="3080" max="3080" width="64" style="529" customWidth="1"/>
    <col min="3081" max="3081" width="42.42578125" style="529" customWidth="1"/>
    <col min="3082" max="3082" width="39.42578125" style="529" customWidth="1"/>
    <col min="3083" max="3083" width="48.7109375" style="529" customWidth="1"/>
    <col min="3084" max="3084" width="41.140625" style="529" customWidth="1"/>
    <col min="3085" max="3085" width="48.7109375" style="529" customWidth="1"/>
    <col min="3086" max="3086" width="51.140625" style="529" customWidth="1"/>
    <col min="3087" max="3087" width="48.7109375" style="529" customWidth="1"/>
    <col min="3088" max="3088" width="64" style="529" customWidth="1"/>
    <col min="3089" max="3089" width="42.42578125" style="529" customWidth="1"/>
    <col min="3090" max="3090" width="6.5703125" style="529" customWidth="1"/>
    <col min="3091" max="3096" width="9.140625" style="529"/>
    <col min="3097" max="3097" width="11.28515625" style="529" bestFit="1" customWidth="1"/>
    <col min="3098" max="3098" width="10.140625" style="529" bestFit="1" customWidth="1"/>
    <col min="3099" max="3100" width="9.140625" style="529"/>
    <col min="3101" max="3101" width="10.140625" style="529" bestFit="1" customWidth="1"/>
    <col min="3102" max="3328" width="9.140625" style="529"/>
    <col min="3329" max="3329" width="253" style="529" customWidth="1"/>
    <col min="3330" max="3330" width="45.85546875" style="529" bestFit="1" customWidth="1"/>
    <col min="3331" max="3331" width="48.7109375" style="529" customWidth="1"/>
    <col min="3332" max="3332" width="41.140625" style="529" customWidth="1"/>
    <col min="3333" max="3333" width="48.7109375" style="529" customWidth="1"/>
    <col min="3334" max="3334" width="51.140625" style="529" customWidth="1"/>
    <col min="3335" max="3335" width="48.7109375" style="529" customWidth="1"/>
    <col min="3336" max="3336" width="64" style="529" customWidth="1"/>
    <col min="3337" max="3337" width="42.42578125" style="529" customWidth="1"/>
    <col min="3338" max="3338" width="39.42578125" style="529" customWidth="1"/>
    <col min="3339" max="3339" width="48.7109375" style="529" customWidth="1"/>
    <col min="3340" max="3340" width="41.140625" style="529" customWidth="1"/>
    <col min="3341" max="3341" width="48.7109375" style="529" customWidth="1"/>
    <col min="3342" max="3342" width="51.140625" style="529" customWidth="1"/>
    <col min="3343" max="3343" width="48.7109375" style="529" customWidth="1"/>
    <col min="3344" max="3344" width="64" style="529" customWidth="1"/>
    <col min="3345" max="3345" width="42.42578125" style="529" customWidth="1"/>
    <col min="3346" max="3346" width="6.5703125" style="529" customWidth="1"/>
    <col min="3347" max="3352" width="9.140625" style="529"/>
    <col min="3353" max="3353" width="11.28515625" style="529" bestFit="1" customWidth="1"/>
    <col min="3354" max="3354" width="10.140625" style="529" bestFit="1" customWidth="1"/>
    <col min="3355" max="3356" width="9.140625" style="529"/>
    <col min="3357" max="3357" width="10.140625" style="529" bestFit="1" customWidth="1"/>
    <col min="3358" max="3584" width="9.140625" style="529"/>
    <col min="3585" max="3585" width="253" style="529" customWidth="1"/>
    <col min="3586" max="3586" width="45.85546875" style="529" bestFit="1" customWidth="1"/>
    <col min="3587" max="3587" width="48.7109375" style="529" customWidth="1"/>
    <col min="3588" max="3588" width="41.140625" style="529" customWidth="1"/>
    <col min="3589" max="3589" width="48.7109375" style="529" customWidth="1"/>
    <col min="3590" max="3590" width="51.140625" style="529" customWidth="1"/>
    <col min="3591" max="3591" width="48.7109375" style="529" customWidth="1"/>
    <col min="3592" max="3592" width="64" style="529" customWidth="1"/>
    <col min="3593" max="3593" width="42.42578125" style="529" customWidth="1"/>
    <col min="3594" max="3594" width="39.42578125" style="529" customWidth="1"/>
    <col min="3595" max="3595" width="48.7109375" style="529" customWidth="1"/>
    <col min="3596" max="3596" width="41.140625" style="529" customWidth="1"/>
    <col min="3597" max="3597" width="48.7109375" style="529" customWidth="1"/>
    <col min="3598" max="3598" width="51.140625" style="529" customWidth="1"/>
    <col min="3599" max="3599" width="48.7109375" style="529" customWidth="1"/>
    <col min="3600" max="3600" width="64" style="529" customWidth="1"/>
    <col min="3601" max="3601" width="42.42578125" style="529" customWidth="1"/>
    <col min="3602" max="3602" width="6.5703125" style="529" customWidth="1"/>
    <col min="3603" max="3608" width="9.140625" style="529"/>
    <col min="3609" max="3609" width="11.28515625" style="529" bestFit="1" customWidth="1"/>
    <col min="3610" max="3610" width="10.140625" style="529" bestFit="1" customWidth="1"/>
    <col min="3611" max="3612" width="9.140625" style="529"/>
    <col min="3613" max="3613" width="10.140625" style="529" bestFit="1" customWidth="1"/>
    <col min="3614" max="3840" width="9.140625" style="529"/>
    <col min="3841" max="3841" width="253" style="529" customWidth="1"/>
    <col min="3842" max="3842" width="45.85546875" style="529" bestFit="1" customWidth="1"/>
    <col min="3843" max="3843" width="48.7109375" style="529" customWidth="1"/>
    <col min="3844" max="3844" width="41.140625" style="529" customWidth="1"/>
    <col min="3845" max="3845" width="48.7109375" style="529" customWidth="1"/>
    <col min="3846" max="3846" width="51.140625" style="529" customWidth="1"/>
    <col min="3847" max="3847" width="48.7109375" style="529" customWidth="1"/>
    <col min="3848" max="3848" width="64" style="529" customWidth="1"/>
    <col min="3849" max="3849" width="42.42578125" style="529" customWidth="1"/>
    <col min="3850" max="3850" width="39.42578125" style="529" customWidth="1"/>
    <col min="3851" max="3851" width="48.7109375" style="529" customWidth="1"/>
    <col min="3852" max="3852" width="41.140625" style="529" customWidth="1"/>
    <col min="3853" max="3853" width="48.7109375" style="529" customWidth="1"/>
    <col min="3854" max="3854" width="51.140625" style="529" customWidth="1"/>
    <col min="3855" max="3855" width="48.7109375" style="529" customWidth="1"/>
    <col min="3856" max="3856" width="64" style="529" customWidth="1"/>
    <col min="3857" max="3857" width="42.42578125" style="529" customWidth="1"/>
    <col min="3858" max="3858" width="6.5703125" style="529" customWidth="1"/>
    <col min="3859" max="3864" width="9.140625" style="529"/>
    <col min="3865" max="3865" width="11.28515625" style="529" bestFit="1" customWidth="1"/>
    <col min="3866" max="3866" width="10.140625" style="529" bestFit="1" customWidth="1"/>
    <col min="3867" max="3868" width="9.140625" style="529"/>
    <col min="3869" max="3869" width="10.140625" style="529" bestFit="1" customWidth="1"/>
    <col min="3870" max="4096" width="9.140625" style="529"/>
    <col min="4097" max="4097" width="253" style="529" customWidth="1"/>
    <col min="4098" max="4098" width="45.85546875" style="529" bestFit="1" customWidth="1"/>
    <col min="4099" max="4099" width="48.7109375" style="529" customWidth="1"/>
    <col min="4100" max="4100" width="41.140625" style="529" customWidth="1"/>
    <col min="4101" max="4101" width="48.7109375" style="529" customWidth="1"/>
    <col min="4102" max="4102" width="51.140625" style="529" customWidth="1"/>
    <col min="4103" max="4103" width="48.7109375" style="529" customWidth="1"/>
    <col min="4104" max="4104" width="64" style="529" customWidth="1"/>
    <col min="4105" max="4105" width="42.42578125" style="529" customWidth="1"/>
    <col min="4106" max="4106" width="39.42578125" style="529" customWidth="1"/>
    <col min="4107" max="4107" width="48.7109375" style="529" customWidth="1"/>
    <col min="4108" max="4108" width="41.140625" style="529" customWidth="1"/>
    <col min="4109" max="4109" width="48.7109375" style="529" customWidth="1"/>
    <col min="4110" max="4110" width="51.140625" style="529" customWidth="1"/>
    <col min="4111" max="4111" width="48.7109375" style="529" customWidth="1"/>
    <col min="4112" max="4112" width="64" style="529" customWidth="1"/>
    <col min="4113" max="4113" width="42.42578125" style="529" customWidth="1"/>
    <col min="4114" max="4114" width="6.5703125" style="529" customWidth="1"/>
    <col min="4115" max="4120" width="9.140625" style="529"/>
    <col min="4121" max="4121" width="11.28515625" style="529" bestFit="1" customWidth="1"/>
    <col min="4122" max="4122" width="10.140625" style="529" bestFit="1" customWidth="1"/>
    <col min="4123" max="4124" width="9.140625" style="529"/>
    <col min="4125" max="4125" width="10.140625" style="529" bestFit="1" customWidth="1"/>
    <col min="4126" max="4352" width="9.140625" style="529"/>
    <col min="4353" max="4353" width="253" style="529" customWidth="1"/>
    <col min="4354" max="4354" width="45.85546875" style="529" bestFit="1" customWidth="1"/>
    <col min="4355" max="4355" width="48.7109375" style="529" customWidth="1"/>
    <col min="4356" max="4356" width="41.140625" style="529" customWidth="1"/>
    <col min="4357" max="4357" width="48.7109375" style="529" customWidth="1"/>
    <col min="4358" max="4358" width="51.140625" style="529" customWidth="1"/>
    <col min="4359" max="4359" width="48.7109375" style="529" customWidth="1"/>
    <col min="4360" max="4360" width="64" style="529" customWidth="1"/>
    <col min="4361" max="4361" width="42.42578125" style="529" customWidth="1"/>
    <col min="4362" max="4362" width="39.42578125" style="529" customWidth="1"/>
    <col min="4363" max="4363" width="48.7109375" style="529" customWidth="1"/>
    <col min="4364" max="4364" width="41.140625" style="529" customWidth="1"/>
    <col min="4365" max="4365" width="48.7109375" style="529" customWidth="1"/>
    <col min="4366" max="4366" width="51.140625" style="529" customWidth="1"/>
    <col min="4367" max="4367" width="48.7109375" style="529" customWidth="1"/>
    <col min="4368" max="4368" width="64" style="529" customWidth="1"/>
    <col min="4369" max="4369" width="42.42578125" style="529" customWidth="1"/>
    <col min="4370" max="4370" width="6.5703125" style="529" customWidth="1"/>
    <col min="4371" max="4376" width="9.140625" style="529"/>
    <col min="4377" max="4377" width="11.28515625" style="529" bestFit="1" customWidth="1"/>
    <col min="4378" max="4378" width="10.140625" style="529" bestFit="1" customWidth="1"/>
    <col min="4379" max="4380" width="9.140625" style="529"/>
    <col min="4381" max="4381" width="10.140625" style="529" bestFit="1" customWidth="1"/>
    <col min="4382" max="4608" width="9.140625" style="529"/>
    <col min="4609" max="4609" width="253" style="529" customWidth="1"/>
    <col min="4610" max="4610" width="45.85546875" style="529" bestFit="1" customWidth="1"/>
    <col min="4611" max="4611" width="48.7109375" style="529" customWidth="1"/>
    <col min="4612" max="4612" width="41.140625" style="529" customWidth="1"/>
    <col min="4613" max="4613" width="48.7109375" style="529" customWidth="1"/>
    <col min="4614" max="4614" width="51.140625" style="529" customWidth="1"/>
    <col min="4615" max="4615" width="48.7109375" style="529" customWidth="1"/>
    <col min="4616" max="4616" width="64" style="529" customWidth="1"/>
    <col min="4617" max="4617" width="42.42578125" style="529" customWidth="1"/>
    <col min="4618" max="4618" width="39.42578125" style="529" customWidth="1"/>
    <col min="4619" max="4619" width="48.7109375" style="529" customWidth="1"/>
    <col min="4620" max="4620" width="41.140625" style="529" customWidth="1"/>
    <col min="4621" max="4621" width="48.7109375" style="529" customWidth="1"/>
    <col min="4622" max="4622" width="51.140625" style="529" customWidth="1"/>
    <col min="4623" max="4623" width="48.7109375" style="529" customWidth="1"/>
    <col min="4624" max="4624" width="64" style="529" customWidth="1"/>
    <col min="4625" max="4625" width="42.42578125" style="529" customWidth="1"/>
    <col min="4626" max="4626" width="6.5703125" style="529" customWidth="1"/>
    <col min="4627" max="4632" width="9.140625" style="529"/>
    <col min="4633" max="4633" width="11.28515625" style="529" bestFit="1" customWidth="1"/>
    <col min="4634" max="4634" width="10.140625" style="529" bestFit="1" customWidth="1"/>
    <col min="4635" max="4636" width="9.140625" style="529"/>
    <col min="4637" max="4637" width="10.140625" style="529" bestFit="1" customWidth="1"/>
    <col min="4638" max="4864" width="9.140625" style="529"/>
    <col min="4865" max="4865" width="253" style="529" customWidth="1"/>
    <col min="4866" max="4866" width="45.85546875" style="529" bestFit="1" customWidth="1"/>
    <col min="4867" max="4867" width="48.7109375" style="529" customWidth="1"/>
    <col min="4868" max="4868" width="41.140625" style="529" customWidth="1"/>
    <col min="4869" max="4869" width="48.7109375" style="529" customWidth="1"/>
    <col min="4870" max="4870" width="51.140625" style="529" customWidth="1"/>
    <col min="4871" max="4871" width="48.7109375" style="529" customWidth="1"/>
    <col min="4872" max="4872" width="64" style="529" customWidth="1"/>
    <col min="4873" max="4873" width="42.42578125" style="529" customWidth="1"/>
    <col min="4874" max="4874" width="39.42578125" style="529" customWidth="1"/>
    <col min="4875" max="4875" width="48.7109375" style="529" customWidth="1"/>
    <col min="4876" max="4876" width="41.140625" style="529" customWidth="1"/>
    <col min="4877" max="4877" width="48.7109375" style="529" customWidth="1"/>
    <col min="4878" max="4878" width="51.140625" style="529" customWidth="1"/>
    <col min="4879" max="4879" width="48.7109375" style="529" customWidth="1"/>
    <col min="4880" max="4880" width="64" style="529" customWidth="1"/>
    <col min="4881" max="4881" width="42.42578125" style="529" customWidth="1"/>
    <col min="4882" max="4882" width="6.5703125" style="529" customWidth="1"/>
    <col min="4883" max="4888" width="9.140625" style="529"/>
    <col min="4889" max="4889" width="11.28515625" style="529" bestFit="1" customWidth="1"/>
    <col min="4890" max="4890" width="10.140625" style="529" bestFit="1" customWidth="1"/>
    <col min="4891" max="4892" width="9.140625" style="529"/>
    <col min="4893" max="4893" width="10.140625" style="529" bestFit="1" customWidth="1"/>
    <col min="4894" max="5120" width="9.140625" style="529"/>
    <col min="5121" max="5121" width="253" style="529" customWidth="1"/>
    <col min="5122" max="5122" width="45.85546875" style="529" bestFit="1" customWidth="1"/>
    <col min="5123" max="5123" width="48.7109375" style="529" customWidth="1"/>
    <col min="5124" max="5124" width="41.140625" style="529" customWidth="1"/>
    <col min="5125" max="5125" width="48.7109375" style="529" customWidth="1"/>
    <col min="5126" max="5126" width="51.140625" style="529" customWidth="1"/>
    <col min="5127" max="5127" width="48.7109375" style="529" customWidth="1"/>
    <col min="5128" max="5128" width="64" style="529" customWidth="1"/>
    <col min="5129" max="5129" width="42.42578125" style="529" customWidth="1"/>
    <col min="5130" max="5130" width="39.42578125" style="529" customWidth="1"/>
    <col min="5131" max="5131" width="48.7109375" style="529" customWidth="1"/>
    <col min="5132" max="5132" width="41.140625" style="529" customWidth="1"/>
    <col min="5133" max="5133" width="48.7109375" style="529" customWidth="1"/>
    <col min="5134" max="5134" width="51.140625" style="529" customWidth="1"/>
    <col min="5135" max="5135" width="48.7109375" style="529" customWidth="1"/>
    <col min="5136" max="5136" width="64" style="529" customWidth="1"/>
    <col min="5137" max="5137" width="42.42578125" style="529" customWidth="1"/>
    <col min="5138" max="5138" width="6.5703125" style="529" customWidth="1"/>
    <col min="5139" max="5144" width="9.140625" style="529"/>
    <col min="5145" max="5145" width="11.28515625" style="529" bestFit="1" customWidth="1"/>
    <col min="5146" max="5146" width="10.140625" style="529" bestFit="1" customWidth="1"/>
    <col min="5147" max="5148" width="9.140625" style="529"/>
    <col min="5149" max="5149" width="10.140625" style="529" bestFit="1" customWidth="1"/>
    <col min="5150" max="5376" width="9.140625" style="529"/>
    <col min="5377" max="5377" width="253" style="529" customWidth="1"/>
    <col min="5378" max="5378" width="45.85546875" style="529" bestFit="1" customWidth="1"/>
    <col min="5379" max="5379" width="48.7109375" style="529" customWidth="1"/>
    <col min="5380" max="5380" width="41.140625" style="529" customWidth="1"/>
    <col min="5381" max="5381" width="48.7109375" style="529" customWidth="1"/>
    <col min="5382" max="5382" width="51.140625" style="529" customWidth="1"/>
    <col min="5383" max="5383" width="48.7109375" style="529" customWidth="1"/>
    <col min="5384" max="5384" width="64" style="529" customWidth="1"/>
    <col min="5385" max="5385" width="42.42578125" style="529" customWidth="1"/>
    <col min="5386" max="5386" width="39.42578125" style="529" customWidth="1"/>
    <col min="5387" max="5387" width="48.7109375" style="529" customWidth="1"/>
    <col min="5388" max="5388" width="41.140625" style="529" customWidth="1"/>
    <col min="5389" max="5389" width="48.7109375" style="529" customWidth="1"/>
    <col min="5390" max="5390" width="51.140625" style="529" customWidth="1"/>
    <col min="5391" max="5391" width="48.7109375" style="529" customWidth="1"/>
    <col min="5392" max="5392" width="64" style="529" customWidth="1"/>
    <col min="5393" max="5393" width="42.42578125" style="529" customWidth="1"/>
    <col min="5394" max="5394" width="6.5703125" style="529" customWidth="1"/>
    <col min="5395" max="5400" width="9.140625" style="529"/>
    <col min="5401" max="5401" width="11.28515625" style="529" bestFit="1" customWidth="1"/>
    <col min="5402" max="5402" width="10.140625" style="529" bestFit="1" customWidth="1"/>
    <col min="5403" max="5404" width="9.140625" style="529"/>
    <col min="5405" max="5405" width="10.140625" style="529" bestFit="1" customWidth="1"/>
    <col min="5406" max="5632" width="9.140625" style="529"/>
    <col min="5633" max="5633" width="253" style="529" customWidth="1"/>
    <col min="5634" max="5634" width="45.85546875" style="529" bestFit="1" customWidth="1"/>
    <col min="5635" max="5635" width="48.7109375" style="529" customWidth="1"/>
    <col min="5636" max="5636" width="41.140625" style="529" customWidth="1"/>
    <col min="5637" max="5637" width="48.7109375" style="529" customWidth="1"/>
    <col min="5638" max="5638" width="51.140625" style="529" customWidth="1"/>
    <col min="5639" max="5639" width="48.7109375" style="529" customWidth="1"/>
    <col min="5640" max="5640" width="64" style="529" customWidth="1"/>
    <col min="5641" max="5641" width="42.42578125" style="529" customWidth="1"/>
    <col min="5642" max="5642" width="39.42578125" style="529" customWidth="1"/>
    <col min="5643" max="5643" width="48.7109375" style="529" customWidth="1"/>
    <col min="5644" max="5644" width="41.140625" style="529" customWidth="1"/>
    <col min="5645" max="5645" width="48.7109375" style="529" customWidth="1"/>
    <col min="5646" max="5646" width="51.140625" style="529" customWidth="1"/>
    <col min="5647" max="5647" width="48.7109375" style="529" customWidth="1"/>
    <col min="5648" max="5648" width="64" style="529" customWidth="1"/>
    <col min="5649" max="5649" width="42.42578125" style="529" customWidth="1"/>
    <col min="5650" max="5650" width="6.5703125" style="529" customWidth="1"/>
    <col min="5651" max="5656" width="9.140625" style="529"/>
    <col min="5657" max="5657" width="11.28515625" style="529" bestFit="1" customWidth="1"/>
    <col min="5658" max="5658" width="10.140625" style="529" bestFit="1" customWidth="1"/>
    <col min="5659" max="5660" width="9.140625" style="529"/>
    <col min="5661" max="5661" width="10.140625" style="529" bestFit="1" customWidth="1"/>
    <col min="5662" max="5888" width="9.140625" style="529"/>
    <col min="5889" max="5889" width="253" style="529" customWidth="1"/>
    <col min="5890" max="5890" width="45.85546875" style="529" bestFit="1" customWidth="1"/>
    <col min="5891" max="5891" width="48.7109375" style="529" customWidth="1"/>
    <col min="5892" max="5892" width="41.140625" style="529" customWidth="1"/>
    <col min="5893" max="5893" width="48.7109375" style="529" customWidth="1"/>
    <col min="5894" max="5894" width="51.140625" style="529" customWidth="1"/>
    <col min="5895" max="5895" width="48.7109375" style="529" customWidth="1"/>
    <col min="5896" max="5896" width="64" style="529" customWidth="1"/>
    <col min="5897" max="5897" width="42.42578125" style="529" customWidth="1"/>
    <col min="5898" max="5898" width="39.42578125" style="529" customWidth="1"/>
    <col min="5899" max="5899" width="48.7109375" style="529" customWidth="1"/>
    <col min="5900" max="5900" width="41.140625" style="529" customWidth="1"/>
    <col min="5901" max="5901" width="48.7109375" style="529" customWidth="1"/>
    <col min="5902" max="5902" width="51.140625" style="529" customWidth="1"/>
    <col min="5903" max="5903" width="48.7109375" style="529" customWidth="1"/>
    <col min="5904" max="5904" width="64" style="529" customWidth="1"/>
    <col min="5905" max="5905" width="42.42578125" style="529" customWidth="1"/>
    <col min="5906" max="5906" width="6.5703125" style="529" customWidth="1"/>
    <col min="5907" max="5912" width="9.140625" style="529"/>
    <col min="5913" max="5913" width="11.28515625" style="529" bestFit="1" customWidth="1"/>
    <col min="5914" max="5914" width="10.140625" style="529" bestFit="1" customWidth="1"/>
    <col min="5915" max="5916" width="9.140625" style="529"/>
    <col min="5917" max="5917" width="10.140625" style="529" bestFit="1" customWidth="1"/>
    <col min="5918" max="6144" width="9.140625" style="529"/>
    <col min="6145" max="6145" width="253" style="529" customWidth="1"/>
    <col min="6146" max="6146" width="45.85546875" style="529" bestFit="1" customWidth="1"/>
    <col min="6147" max="6147" width="48.7109375" style="529" customWidth="1"/>
    <col min="6148" max="6148" width="41.140625" style="529" customWidth="1"/>
    <col min="6149" max="6149" width="48.7109375" style="529" customWidth="1"/>
    <col min="6150" max="6150" width="51.140625" style="529" customWidth="1"/>
    <col min="6151" max="6151" width="48.7109375" style="529" customWidth="1"/>
    <col min="6152" max="6152" width="64" style="529" customWidth="1"/>
    <col min="6153" max="6153" width="42.42578125" style="529" customWidth="1"/>
    <col min="6154" max="6154" width="39.42578125" style="529" customWidth="1"/>
    <col min="6155" max="6155" width="48.7109375" style="529" customWidth="1"/>
    <col min="6156" max="6156" width="41.140625" style="529" customWidth="1"/>
    <col min="6157" max="6157" width="48.7109375" style="529" customWidth="1"/>
    <col min="6158" max="6158" width="51.140625" style="529" customWidth="1"/>
    <col min="6159" max="6159" width="48.7109375" style="529" customWidth="1"/>
    <col min="6160" max="6160" width="64" style="529" customWidth="1"/>
    <col min="6161" max="6161" width="42.42578125" style="529" customWidth="1"/>
    <col min="6162" max="6162" width="6.5703125" style="529" customWidth="1"/>
    <col min="6163" max="6168" width="9.140625" style="529"/>
    <col min="6169" max="6169" width="11.28515625" style="529" bestFit="1" customWidth="1"/>
    <col min="6170" max="6170" width="10.140625" style="529" bestFit="1" customWidth="1"/>
    <col min="6171" max="6172" width="9.140625" style="529"/>
    <col min="6173" max="6173" width="10.140625" style="529" bestFit="1" customWidth="1"/>
    <col min="6174" max="6400" width="9.140625" style="529"/>
    <col min="6401" max="6401" width="253" style="529" customWidth="1"/>
    <col min="6402" max="6402" width="45.85546875" style="529" bestFit="1" customWidth="1"/>
    <col min="6403" max="6403" width="48.7109375" style="529" customWidth="1"/>
    <col min="6404" max="6404" width="41.140625" style="529" customWidth="1"/>
    <col min="6405" max="6405" width="48.7109375" style="529" customWidth="1"/>
    <col min="6406" max="6406" width="51.140625" style="529" customWidth="1"/>
    <col min="6407" max="6407" width="48.7109375" style="529" customWidth="1"/>
    <col min="6408" max="6408" width="64" style="529" customWidth="1"/>
    <col min="6409" max="6409" width="42.42578125" style="529" customWidth="1"/>
    <col min="6410" max="6410" width="39.42578125" style="529" customWidth="1"/>
    <col min="6411" max="6411" width="48.7109375" style="529" customWidth="1"/>
    <col min="6412" max="6412" width="41.140625" style="529" customWidth="1"/>
    <col min="6413" max="6413" width="48.7109375" style="529" customWidth="1"/>
    <col min="6414" max="6414" width="51.140625" style="529" customWidth="1"/>
    <col min="6415" max="6415" width="48.7109375" style="529" customWidth="1"/>
    <col min="6416" max="6416" width="64" style="529" customWidth="1"/>
    <col min="6417" max="6417" width="42.42578125" style="529" customWidth="1"/>
    <col min="6418" max="6418" width="6.5703125" style="529" customWidth="1"/>
    <col min="6419" max="6424" width="9.140625" style="529"/>
    <col min="6425" max="6425" width="11.28515625" style="529" bestFit="1" customWidth="1"/>
    <col min="6426" max="6426" width="10.140625" style="529" bestFit="1" customWidth="1"/>
    <col min="6427" max="6428" width="9.140625" style="529"/>
    <col min="6429" max="6429" width="10.140625" style="529" bestFit="1" customWidth="1"/>
    <col min="6430" max="6656" width="9.140625" style="529"/>
    <col min="6657" max="6657" width="253" style="529" customWidth="1"/>
    <col min="6658" max="6658" width="45.85546875" style="529" bestFit="1" customWidth="1"/>
    <col min="6659" max="6659" width="48.7109375" style="529" customWidth="1"/>
    <col min="6660" max="6660" width="41.140625" style="529" customWidth="1"/>
    <col min="6661" max="6661" width="48.7109375" style="529" customWidth="1"/>
    <col min="6662" max="6662" width="51.140625" style="529" customWidth="1"/>
    <col min="6663" max="6663" width="48.7109375" style="529" customWidth="1"/>
    <col min="6664" max="6664" width="64" style="529" customWidth="1"/>
    <col min="6665" max="6665" width="42.42578125" style="529" customWidth="1"/>
    <col min="6666" max="6666" width="39.42578125" style="529" customWidth="1"/>
    <col min="6667" max="6667" width="48.7109375" style="529" customWidth="1"/>
    <col min="6668" max="6668" width="41.140625" style="529" customWidth="1"/>
    <col min="6669" max="6669" width="48.7109375" style="529" customWidth="1"/>
    <col min="6670" max="6670" width="51.140625" style="529" customWidth="1"/>
    <col min="6671" max="6671" width="48.7109375" style="529" customWidth="1"/>
    <col min="6672" max="6672" width="64" style="529" customWidth="1"/>
    <col min="6673" max="6673" width="42.42578125" style="529" customWidth="1"/>
    <col min="6674" max="6674" width="6.5703125" style="529" customWidth="1"/>
    <col min="6675" max="6680" width="9.140625" style="529"/>
    <col min="6681" max="6681" width="11.28515625" style="529" bestFit="1" customWidth="1"/>
    <col min="6682" max="6682" width="10.140625" style="529" bestFit="1" customWidth="1"/>
    <col min="6683" max="6684" width="9.140625" style="529"/>
    <col min="6685" max="6685" width="10.140625" style="529" bestFit="1" customWidth="1"/>
    <col min="6686" max="6912" width="9.140625" style="529"/>
    <col min="6913" max="6913" width="253" style="529" customWidth="1"/>
    <col min="6914" max="6914" width="45.85546875" style="529" bestFit="1" customWidth="1"/>
    <col min="6915" max="6915" width="48.7109375" style="529" customWidth="1"/>
    <col min="6916" max="6916" width="41.140625" style="529" customWidth="1"/>
    <col min="6917" max="6917" width="48.7109375" style="529" customWidth="1"/>
    <col min="6918" max="6918" width="51.140625" style="529" customWidth="1"/>
    <col min="6919" max="6919" width="48.7109375" style="529" customWidth="1"/>
    <col min="6920" max="6920" width="64" style="529" customWidth="1"/>
    <col min="6921" max="6921" width="42.42578125" style="529" customWidth="1"/>
    <col min="6922" max="6922" width="39.42578125" style="529" customWidth="1"/>
    <col min="6923" max="6923" width="48.7109375" style="529" customWidth="1"/>
    <col min="6924" max="6924" width="41.140625" style="529" customWidth="1"/>
    <col min="6925" max="6925" width="48.7109375" style="529" customWidth="1"/>
    <col min="6926" max="6926" width="51.140625" style="529" customWidth="1"/>
    <col min="6927" max="6927" width="48.7109375" style="529" customWidth="1"/>
    <col min="6928" max="6928" width="64" style="529" customWidth="1"/>
    <col min="6929" max="6929" width="42.42578125" style="529" customWidth="1"/>
    <col min="6930" max="6930" width="6.5703125" style="529" customWidth="1"/>
    <col min="6931" max="6936" width="9.140625" style="529"/>
    <col min="6937" max="6937" width="11.28515625" style="529" bestFit="1" customWidth="1"/>
    <col min="6938" max="6938" width="10.140625" style="529" bestFit="1" customWidth="1"/>
    <col min="6939" max="6940" width="9.140625" style="529"/>
    <col min="6941" max="6941" width="10.140625" style="529" bestFit="1" customWidth="1"/>
    <col min="6942" max="7168" width="9.140625" style="529"/>
    <col min="7169" max="7169" width="253" style="529" customWidth="1"/>
    <col min="7170" max="7170" width="45.85546875" style="529" bestFit="1" customWidth="1"/>
    <col min="7171" max="7171" width="48.7109375" style="529" customWidth="1"/>
    <col min="7172" max="7172" width="41.140625" style="529" customWidth="1"/>
    <col min="7173" max="7173" width="48.7109375" style="529" customWidth="1"/>
    <col min="7174" max="7174" width="51.140625" style="529" customWidth="1"/>
    <col min="7175" max="7175" width="48.7109375" style="529" customWidth="1"/>
    <col min="7176" max="7176" width="64" style="529" customWidth="1"/>
    <col min="7177" max="7177" width="42.42578125" style="529" customWidth="1"/>
    <col min="7178" max="7178" width="39.42578125" style="529" customWidth="1"/>
    <col min="7179" max="7179" width="48.7109375" style="529" customWidth="1"/>
    <col min="7180" max="7180" width="41.140625" style="529" customWidth="1"/>
    <col min="7181" max="7181" width="48.7109375" style="529" customWidth="1"/>
    <col min="7182" max="7182" width="51.140625" style="529" customWidth="1"/>
    <col min="7183" max="7183" width="48.7109375" style="529" customWidth="1"/>
    <col min="7184" max="7184" width="64" style="529" customWidth="1"/>
    <col min="7185" max="7185" width="42.42578125" style="529" customWidth="1"/>
    <col min="7186" max="7186" width="6.5703125" style="529" customWidth="1"/>
    <col min="7187" max="7192" width="9.140625" style="529"/>
    <col min="7193" max="7193" width="11.28515625" style="529" bestFit="1" customWidth="1"/>
    <col min="7194" max="7194" width="10.140625" style="529" bestFit="1" customWidth="1"/>
    <col min="7195" max="7196" width="9.140625" style="529"/>
    <col min="7197" max="7197" width="10.140625" style="529" bestFit="1" customWidth="1"/>
    <col min="7198" max="7424" width="9.140625" style="529"/>
    <col min="7425" max="7425" width="253" style="529" customWidth="1"/>
    <col min="7426" max="7426" width="45.85546875" style="529" bestFit="1" customWidth="1"/>
    <col min="7427" max="7427" width="48.7109375" style="529" customWidth="1"/>
    <col min="7428" max="7428" width="41.140625" style="529" customWidth="1"/>
    <col min="7429" max="7429" width="48.7109375" style="529" customWidth="1"/>
    <col min="7430" max="7430" width="51.140625" style="529" customWidth="1"/>
    <col min="7431" max="7431" width="48.7109375" style="529" customWidth="1"/>
    <col min="7432" max="7432" width="64" style="529" customWidth="1"/>
    <col min="7433" max="7433" width="42.42578125" style="529" customWidth="1"/>
    <col min="7434" max="7434" width="39.42578125" style="529" customWidth="1"/>
    <col min="7435" max="7435" width="48.7109375" style="529" customWidth="1"/>
    <col min="7436" max="7436" width="41.140625" style="529" customWidth="1"/>
    <col min="7437" max="7437" width="48.7109375" style="529" customWidth="1"/>
    <col min="7438" max="7438" width="51.140625" style="529" customWidth="1"/>
    <col min="7439" max="7439" width="48.7109375" style="529" customWidth="1"/>
    <col min="7440" max="7440" width="64" style="529" customWidth="1"/>
    <col min="7441" max="7441" width="42.42578125" style="529" customWidth="1"/>
    <col min="7442" max="7442" width="6.5703125" style="529" customWidth="1"/>
    <col min="7443" max="7448" width="9.140625" style="529"/>
    <col min="7449" max="7449" width="11.28515625" style="529" bestFit="1" customWidth="1"/>
    <col min="7450" max="7450" width="10.140625" style="529" bestFit="1" customWidth="1"/>
    <col min="7451" max="7452" width="9.140625" style="529"/>
    <col min="7453" max="7453" width="10.140625" style="529" bestFit="1" customWidth="1"/>
    <col min="7454" max="7680" width="9.140625" style="529"/>
    <col min="7681" max="7681" width="253" style="529" customWidth="1"/>
    <col min="7682" max="7682" width="45.85546875" style="529" bestFit="1" customWidth="1"/>
    <col min="7683" max="7683" width="48.7109375" style="529" customWidth="1"/>
    <col min="7684" max="7684" width="41.140625" style="529" customWidth="1"/>
    <col min="7685" max="7685" width="48.7109375" style="529" customWidth="1"/>
    <col min="7686" max="7686" width="51.140625" style="529" customWidth="1"/>
    <col min="7687" max="7687" width="48.7109375" style="529" customWidth="1"/>
    <col min="7688" max="7688" width="64" style="529" customWidth="1"/>
    <col min="7689" max="7689" width="42.42578125" style="529" customWidth="1"/>
    <col min="7690" max="7690" width="39.42578125" style="529" customWidth="1"/>
    <col min="7691" max="7691" width="48.7109375" style="529" customWidth="1"/>
    <col min="7692" max="7692" width="41.140625" style="529" customWidth="1"/>
    <col min="7693" max="7693" width="48.7109375" style="529" customWidth="1"/>
    <col min="7694" max="7694" width="51.140625" style="529" customWidth="1"/>
    <col min="7695" max="7695" width="48.7109375" style="529" customWidth="1"/>
    <col min="7696" max="7696" width="64" style="529" customWidth="1"/>
    <col min="7697" max="7697" width="42.42578125" style="529" customWidth="1"/>
    <col min="7698" max="7698" width="6.5703125" style="529" customWidth="1"/>
    <col min="7699" max="7704" width="9.140625" style="529"/>
    <col min="7705" max="7705" width="11.28515625" style="529" bestFit="1" customWidth="1"/>
    <col min="7706" max="7706" width="10.140625" style="529" bestFit="1" customWidth="1"/>
    <col min="7707" max="7708" width="9.140625" style="529"/>
    <col min="7709" max="7709" width="10.140625" style="529" bestFit="1" customWidth="1"/>
    <col min="7710" max="7936" width="9.140625" style="529"/>
    <col min="7937" max="7937" width="253" style="529" customWidth="1"/>
    <col min="7938" max="7938" width="45.85546875" style="529" bestFit="1" customWidth="1"/>
    <col min="7939" max="7939" width="48.7109375" style="529" customWidth="1"/>
    <col min="7940" max="7940" width="41.140625" style="529" customWidth="1"/>
    <col min="7941" max="7941" width="48.7109375" style="529" customWidth="1"/>
    <col min="7942" max="7942" width="51.140625" style="529" customWidth="1"/>
    <col min="7943" max="7943" width="48.7109375" style="529" customWidth="1"/>
    <col min="7944" max="7944" width="64" style="529" customWidth="1"/>
    <col min="7945" max="7945" width="42.42578125" style="529" customWidth="1"/>
    <col min="7946" max="7946" width="39.42578125" style="529" customWidth="1"/>
    <col min="7947" max="7947" width="48.7109375" style="529" customWidth="1"/>
    <col min="7948" max="7948" width="41.140625" style="529" customWidth="1"/>
    <col min="7949" max="7949" width="48.7109375" style="529" customWidth="1"/>
    <col min="7950" max="7950" width="51.140625" style="529" customWidth="1"/>
    <col min="7951" max="7951" width="48.7109375" style="529" customWidth="1"/>
    <col min="7952" max="7952" width="64" style="529" customWidth="1"/>
    <col min="7953" max="7953" width="42.42578125" style="529" customWidth="1"/>
    <col min="7954" max="7954" width="6.5703125" style="529" customWidth="1"/>
    <col min="7955" max="7960" width="9.140625" style="529"/>
    <col min="7961" max="7961" width="11.28515625" style="529" bestFit="1" customWidth="1"/>
    <col min="7962" max="7962" width="10.140625" style="529" bestFit="1" customWidth="1"/>
    <col min="7963" max="7964" width="9.140625" style="529"/>
    <col min="7965" max="7965" width="10.140625" style="529" bestFit="1" customWidth="1"/>
    <col min="7966" max="8192" width="9.140625" style="529"/>
    <col min="8193" max="8193" width="253" style="529" customWidth="1"/>
    <col min="8194" max="8194" width="45.85546875" style="529" bestFit="1" customWidth="1"/>
    <col min="8195" max="8195" width="48.7109375" style="529" customWidth="1"/>
    <col min="8196" max="8196" width="41.140625" style="529" customWidth="1"/>
    <col min="8197" max="8197" width="48.7109375" style="529" customWidth="1"/>
    <col min="8198" max="8198" width="51.140625" style="529" customWidth="1"/>
    <col min="8199" max="8199" width="48.7109375" style="529" customWidth="1"/>
    <col min="8200" max="8200" width="64" style="529" customWidth="1"/>
    <col min="8201" max="8201" width="42.42578125" style="529" customWidth="1"/>
    <col min="8202" max="8202" width="39.42578125" style="529" customWidth="1"/>
    <col min="8203" max="8203" width="48.7109375" style="529" customWidth="1"/>
    <col min="8204" max="8204" width="41.140625" style="529" customWidth="1"/>
    <col min="8205" max="8205" width="48.7109375" style="529" customWidth="1"/>
    <col min="8206" max="8206" width="51.140625" style="529" customWidth="1"/>
    <col min="8207" max="8207" width="48.7109375" style="529" customWidth="1"/>
    <col min="8208" max="8208" width="64" style="529" customWidth="1"/>
    <col min="8209" max="8209" width="42.42578125" style="529" customWidth="1"/>
    <col min="8210" max="8210" width="6.5703125" style="529" customWidth="1"/>
    <col min="8211" max="8216" width="9.140625" style="529"/>
    <col min="8217" max="8217" width="11.28515625" style="529" bestFit="1" customWidth="1"/>
    <col min="8218" max="8218" width="10.140625" style="529" bestFit="1" customWidth="1"/>
    <col min="8219" max="8220" width="9.140625" style="529"/>
    <col min="8221" max="8221" width="10.140625" style="529" bestFit="1" customWidth="1"/>
    <col min="8222" max="8448" width="9.140625" style="529"/>
    <col min="8449" max="8449" width="253" style="529" customWidth="1"/>
    <col min="8450" max="8450" width="45.85546875" style="529" bestFit="1" customWidth="1"/>
    <col min="8451" max="8451" width="48.7109375" style="529" customWidth="1"/>
    <col min="8452" max="8452" width="41.140625" style="529" customWidth="1"/>
    <col min="8453" max="8453" width="48.7109375" style="529" customWidth="1"/>
    <col min="8454" max="8454" width="51.140625" style="529" customWidth="1"/>
    <col min="8455" max="8455" width="48.7109375" style="529" customWidth="1"/>
    <col min="8456" max="8456" width="64" style="529" customWidth="1"/>
    <col min="8457" max="8457" width="42.42578125" style="529" customWidth="1"/>
    <col min="8458" max="8458" width="39.42578125" style="529" customWidth="1"/>
    <col min="8459" max="8459" width="48.7109375" style="529" customWidth="1"/>
    <col min="8460" max="8460" width="41.140625" style="529" customWidth="1"/>
    <col min="8461" max="8461" width="48.7109375" style="529" customWidth="1"/>
    <col min="8462" max="8462" width="51.140625" style="529" customWidth="1"/>
    <col min="8463" max="8463" width="48.7109375" style="529" customWidth="1"/>
    <col min="8464" max="8464" width="64" style="529" customWidth="1"/>
    <col min="8465" max="8465" width="42.42578125" style="529" customWidth="1"/>
    <col min="8466" max="8466" width="6.5703125" style="529" customWidth="1"/>
    <col min="8467" max="8472" width="9.140625" style="529"/>
    <col min="8473" max="8473" width="11.28515625" style="529" bestFit="1" customWidth="1"/>
    <col min="8474" max="8474" width="10.140625" style="529" bestFit="1" customWidth="1"/>
    <col min="8475" max="8476" width="9.140625" style="529"/>
    <col min="8477" max="8477" width="10.140625" style="529" bestFit="1" customWidth="1"/>
    <col min="8478" max="8704" width="9.140625" style="529"/>
    <col min="8705" max="8705" width="253" style="529" customWidth="1"/>
    <col min="8706" max="8706" width="45.85546875" style="529" bestFit="1" customWidth="1"/>
    <col min="8707" max="8707" width="48.7109375" style="529" customWidth="1"/>
    <col min="8708" max="8708" width="41.140625" style="529" customWidth="1"/>
    <col min="8709" max="8709" width="48.7109375" style="529" customWidth="1"/>
    <col min="8710" max="8710" width="51.140625" style="529" customWidth="1"/>
    <col min="8711" max="8711" width="48.7109375" style="529" customWidth="1"/>
    <col min="8712" max="8712" width="64" style="529" customWidth="1"/>
    <col min="8713" max="8713" width="42.42578125" style="529" customWidth="1"/>
    <col min="8714" max="8714" width="39.42578125" style="529" customWidth="1"/>
    <col min="8715" max="8715" width="48.7109375" style="529" customWidth="1"/>
    <col min="8716" max="8716" width="41.140625" style="529" customWidth="1"/>
    <col min="8717" max="8717" width="48.7109375" style="529" customWidth="1"/>
    <col min="8718" max="8718" width="51.140625" style="529" customWidth="1"/>
    <col min="8719" max="8719" width="48.7109375" style="529" customWidth="1"/>
    <col min="8720" max="8720" width="64" style="529" customWidth="1"/>
    <col min="8721" max="8721" width="42.42578125" style="529" customWidth="1"/>
    <col min="8722" max="8722" width="6.5703125" style="529" customWidth="1"/>
    <col min="8723" max="8728" width="9.140625" style="529"/>
    <col min="8729" max="8729" width="11.28515625" style="529" bestFit="1" customWidth="1"/>
    <col min="8730" max="8730" width="10.140625" style="529" bestFit="1" customWidth="1"/>
    <col min="8731" max="8732" width="9.140625" style="529"/>
    <col min="8733" max="8733" width="10.140625" style="529" bestFit="1" customWidth="1"/>
    <col min="8734" max="8960" width="9.140625" style="529"/>
    <col min="8961" max="8961" width="253" style="529" customWidth="1"/>
    <col min="8962" max="8962" width="45.85546875" style="529" bestFit="1" customWidth="1"/>
    <col min="8963" max="8963" width="48.7109375" style="529" customWidth="1"/>
    <col min="8964" max="8964" width="41.140625" style="529" customWidth="1"/>
    <col min="8965" max="8965" width="48.7109375" style="529" customWidth="1"/>
    <col min="8966" max="8966" width="51.140625" style="529" customWidth="1"/>
    <col min="8967" max="8967" width="48.7109375" style="529" customWidth="1"/>
    <col min="8968" max="8968" width="64" style="529" customWidth="1"/>
    <col min="8969" max="8969" width="42.42578125" style="529" customWidth="1"/>
    <col min="8970" max="8970" width="39.42578125" style="529" customWidth="1"/>
    <col min="8971" max="8971" width="48.7109375" style="529" customWidth="1"/>
    <col min="8972" max="8972" width="41.140625" style="529" customWidth="1"/>
    <col min="8973" max="8973" width="48.7109375" style="529" customWidth="1"/>
    <col min="8974" max="8974" width="51.140625" style="529" customWidth="1"/>
    <col min="8975" max="8975" width="48.7109375" style="529" customWidth="1"/>
    <col min="8976" max="8976" width="64" style="529" customWidth="1"/>
    <col min="8977" max="8977" width="42.42578125" style="529" customWidth="1"/>
    <col min="8978" max="8978" width="6.5703125" style="529" customWidth="1"/>
    <col min="8979" max="8984" width="9.140625" style="529"/>
    <col min="8985" max="8985" width="11.28515625" style="529" bestFit="1" customWidth="1"/>
    <col min="8986" max="8986" width="10.140625" style="529" bestFit="1" customWidth="1"/>
    <col min="8987" max="8988" width="9.140625" style="529"/>
    <col min="8989" max="8989" width="10.140625" style="529" bestFit="1" customWidth="1"/>
    <col min="8990" max="9216" width="9.140625" style="529"/>
    <col min="9217" max="9217" width="253" style="529" customWidth="1"/>
    <col min="9218" max="9218" width="45.85546875" style="529" bestFit="1" customWidth="1"/>
    <col min="9219" max="9219" width="48.7109375" style="529" customWidth="1"/>
    <col min="9220" max="9220" width="41.140625" style="529" customWidth="1"/>
    <col min="9221" max="9221" width="48.7109375" style="529" customWidth="1"/>
    <col min="9222" max="9222" width="51.140625" style="529" customWidth="1"/>
    <col min="9223" max="9223" width="48.7109375" style="529" customWidth="1"/>
    <col min="9224" max="9224" width="64" style="529" customWidth="1"/>
    <col min="9225" max="9225" width="42.42578125" style="529" customWidth="1"/>
    <col min="9226" max="9226" width="39.42578125" style="529" customWidth="1"/>
    <col min="9227" max="9227" width="48.7109375" style="529" customWidth="1"/>
    <col min="9228" max="9228" width="41.140625" style="529" customWidth="1"/>
    <col min="9229" max="9229" width="48.7109375" style="529" customWidth="1"/>
    <col min="9230" max="9230" width="51.140625" style="529" customWidth="1"/>
    <col min="9231" max="9231" width="48.7109375" style="529" customWidth="1"/>
    <col min="9232" max="9232" width="64" style="529" customWidth="1"/>
    <col min="9233" max="9233" width="42.42578125" style="529" customWidth="1"/>
    <col min="9234" max="9234" width="6.5703125" style="529" customWidth="1"/>
    <col min="9235" max="9240" width="9.140625" style="529"/>
    <col min="9241" max="9241" width="11.28515625" style="529" bestFit="1" customWidth="1"/>
    <col min="9242" max="9242" width="10.140625" style="529" bestFit="1" customWidth="1"/>
    <col min="9243" max="9244" width="9.140625" style="529"/>
    <col min="9245" max="9245" width="10.140625" style="529" bestFit="1" customWidth="1"/>
    <col min="9246" max="9472" width="9.140625" style="529"/>
    <col min="9473" max="9473" width="253" style="529" customWidth="1"/>
    <col min="9474" max="9474" width="45.85546875" style="529" bestFit="1" customWidth="1"/>
    <col min="9475" max="9475" width="48.7109375" style="529" customWidth="1"/>
    <col min="9476" max="9476" width="41.140625" style="529" customWidth="1"/>
    <col min="9477" max="9477" width="48.7109375" style="529" customWidth="1"/>
    <col min="9478" max="9478" width="51.140625" style="529" customWidth="1"/>
    <col min="9479" max="9479" width="48.7109375" style="529" customWidth="1"/>
    <col min="9480" max="9480" width="64" style="529" customWidth="1"/>
    <col min="9481" max="9481" width="42.42578125" style="529" customWidth="1"/>
    <col min="9482" max="9482" width="39.42578125" style="529" customWidth="1"/>
    <col min="9483" max="9483" width="48.7109375" style="529" customWidth="1"/>
    <col min="9484" max="9484" width="41.140625" style="529" customWidth="1"/>
    <col min="9485" max="9485" width="48.7109375" style="529" customWidth="1"/>
    <col min="9486" max="9486" width="51.140625" style="529" customWidth="1"/>
    <col min="9487" max="9487" width="48.7109375" style="529" customWidth="1"/>
    <col min="9488" max="9488" width="64" style="529" customWidth="1"/>
    <col min="9489" max="9489" width="42.42578125" style="529" customWidth="1"/>
    <col min="9490" max="9490" width="6.5703125" style="529" customWidth="1"/>
    <col min="9491" max="9496" width="9.140625" style="529"/>
    <col min="9497" max="9497" width="11.28515625" style="529" bestFit="1" customWidth="1"/>
    <col min="9498" max="9498" width="10.140625" style="529" bestFit="1" customWidth="1"/>
    <col min="9499" max="9500" width="9.140625" style="529"/>
    <col min="9501" max="9501" width="10.140625" style="529" bestFit="1" customWidth="1"/>
    <col min="9502" max="9728" width="9.140625" style="529"/>
    <col min="9729" max="9729" width="253" style="529" customWidth="1"/>
    <col min="9730" max="9730" width="45.85546875" style="529" bestFit="1" customWidth="1"/>
    <col min="9731" max="9731" width="48.7109375" style="529" customWidth="1"/>
    <col min="9732" max="9732" width="41.140625" style="529" customWidth="1"/>
    <col min="9733" max="9733" width="48.7109375" style="529" customWidth="1"/>
    <col min="9734" max="9734" width="51.140625" style="529" customWidth="1"/>
    <col min="9735" max="9735" width="48.7109375" style="529" customWidth="1"/>
    <col min="9736" max="9736" width="64" style="529" customWidth="1"/>
    <col min="9737" max="9737" width="42.42578125" style="529" customWidth="1"/>
    <col min="9738" max="9738" width="39.42578125" style="529" customWidth="1"/>
    <col min="9739" max="9739" width="48.7109375" style="529" customWidth="1"/>
    <col min="9740" max="9740" width="41.140625" style="529" customWidth="1"/>
    <col min="9741" max="9741" width="48.7109375" style="529" customWidth="1"/>
    <col min="9742" max="9742" width="51.140625" style="529" customWidth="1"/>
    <col min="9743" max="9743" width="48.7109375" style="529" customWidth="1"/>
    <col min="9744" max="9744" width="64" style="529" customWidth="1"/>
    <col min="9745" max="9745" width="42.42578125" style="529" customWidth="1"/>
    <col min="9746" max="9746" width="6.5703125" style="529" customWidth="1"/>
    <col min="9747" max="9752" width="9.140625" style="529"/>
    <col min="9753" max="9753" width="11.28515625" style="529" bestFit="1" customWidth="1"/>
    <col min="9754" max="9754" width="10.140625" style="529" bestFit="1" customWidth="1"/>
    <col min="9755" max="9756" width="9.140625" style="529"/>
    <col min="9757" max="9757" width="10.140625" style="529" bestFit="1" customWidth="1"/>
    <col min="9758" max="9984" width="9.140625" style="529"/>
    <col min="9985" max="9985" width="253" style="529" customWidth="1"/>
    <col min="9986" max="9986" width="45.85546875" style="529" bestFit="1" customWidth="1"/>
    <col min="9987" max="9987" width="48.7109375" style="529" customWidth="1"/>
    <col min="9988" max="9988" width="41.140625" style="529" customWidth="1"/>
    <col min="9989" max="9989" width="48.7109375" style="529" customWidth="1"/>
    <col min="9990" max="9990" width="51.140625" style="529" customWidth="1"/>
    <col min="9991" max="9991" width="48.7109375" style="529" customWidth="1"/>
    <col min="9992" max="9992" width="64" style="529" customWidth="1"/>
    <col min="9993" max="9993" width="42.42578125" style="529" customWidth="1"/>
    <col min="9994" max="9994" width="39.42578125" style="529" customWidth="1"/>
    <col min="9995" max="9995" width="48.7109375" style="529" customWidth="1"/>
    <col min="9996" max="9996" width="41.140625" style="529" customWidth="1"/>
    <col min="9997" max="9997" width="48.7109375" style="529" customWidth="1"/>
    <col min="9998" max="9998" width="51.140625" style="529" customWidth="1"/>
    <col min="9999" max="9999" width="48.7109375" style="529" customWidth="1"/>
    <col min="10000" max="10000" width="64" style="529" customWidth="1"/>
    <col min="10001" max="10001" width="42.42578125" style="529" customWidth="1"/>
    <col min="10002" max="10002" width="6.5703125" style="529" customWidth="1"/>
    <col min="10003" max="10008" width="9.140625" style="529"/>
    <col min="10009" max="10009" width="11.28515625" style="529" bestFit="1" customWidth="1"/>
    <col min="10010" max="10010" width="10.140625" style="529" bestFit="1" customWidth="1"/>
    <col min="10011" max="10012" width="9.140625" style="529"/>
    <col min="10013" max="10013" width="10.140625" style="529" bestFit="1" customWidth="1"/>
    <col min="10014" max="10240" width="9.140625" style="529"/>
    <col min="10241" max="10241" width="253" style="529" customWidth="1"/>
    <col min="10242" max="10242" width="45.85546875" style="529" bestFit="1" customWidth="1"/>
    <col min="10243" max="10243" width="48.7109375" style="529" customWidth="1"/>
    <col min="10244" max="10244" width="41.140625" style="529" customWidth="1"/>
    <col min="10245" max="10245" width="48.7109375" style="529" customWidth="1"/>
    <col min="10246" max="10246" width="51.140625" style="529" customWidth="1"/>
    <col min="10247" max="10247" width="48.7109375" style="529" customWidth="1"/>
    <col min="10248" max="10248" width="64" style="529" customWidth="1"/>
    <col min="10249" max="10249" width="42.42578125" style="529" customWidth="1"/>
    <col min="10250" max="10250" width="39.42578125" style="529" customWidth="1"/>
    <col min="10251" max="10251" width="48.7109375" style="529" customWidth="1"/>
    <col min="10252" max="10252" width="41.140625" style="529" customWidth="1"/>
    <col min="10253" max="10253" width="48.7109375" style="529" customWidth="1"/>
    <col min="10254" max="10254" width="51.140625" style="529" customWidth="1"/>
    <col min="10255" max="10255" width="48.7109375" style="529" customWidth="1"/>
    <col min="10256" max="10256" width="64" style="529" customWidth="1"/>
    <col min="10257" max="10257" width="42.42578125" style="529" customWidth="1"/>
    <col min="10258" max="10258" width="6.5703125" style="529" customWidth="1"/>
    <col min="10259" max="10264" width="9.140625" style="529"/>
    <col min="10265" max="10265" width="11.28515625" style="529" bestFit="1" customWidth="1"/>
    <col min="10266" max="10266" width="10.140625" style="529" bestFit="1" customWidth="1"/>
    <col min="10267" max="10268" width="9.140625" style="529"/>
    <col min="10269" max="10269" width="10.140625" style="529" bestFit="1" customWidth="1"/>
    <col min="10270" max="10496" width="9.140625" style="529"/>
    <col min="10497" max="10497" width="253" style="529" customWidth="1"/>
    <col min="10498" max="10498" width="45.85546875" style="529" bestFit="1" customWidth="1"/>
    <col min="10499" max="10499" width="48.7109375" style="529" customWidth="1"/>
    <col min="10500" max="10500" width="41.140625" style="529" customWidth="1"/>
    <col min="10501" max="10501" width="48.7109375" style="529" customWidth="1"/>
    <col min="10502" max="10502" width="51.140625" style="529" customWidth="1"/>
    <col min="10503" max="10503" width="48.7109375" style="529" customWidth="1"/>
    <col min="10504" max="10504" width="64" style="529" customWidth="1"/>
    <col min="10505" max="10505" width="42.42578125" style="529" customWidth="1"/>
    <col min="10506" max="10506" width="39.42578125" style="529" customWidth="1"/>
    <col min="10507" max="10507" width="48.7109375" style="529" customWidth="1"/>
    <col min="10508" max="10508" width="41.140625" style="529" customWidth="1"/>
    <col min="10509" max="10509" width="48.7109375" style="529" customWidth="1"/>
    <col min="10510" max="10510" width="51.140625" style="529" customWidth="1"/>
    <col min="10511" max="10511" width="48.7109375" style="529" customWidth="1"/>
    <col min="10512" max="10512" width="64" style="529" customWidth="1"/>
    <col min="10513" max="10513" width="42.42578125" style="529" customWidth="1"/>
    <col min="10514" max="10514" width="6.5703125" style="529" customWidth="1"/>
    <col min="10515" max="10520" width="9.140625" style="529"/>
    <col min="10521" max="10521" width="11.28515625" style="529" bestFit="1" customWidth="1"/>
    <col min="10522" max="10522" width="10.140625" style="529" bestFit="1" customWidth="1"/>
    <col min="10523" max="10524" width="9.140625" style="529"/>
    <col min="10525" max="10525" width="10.140625" style="529" bestFit="1" customWidth="1"/>
    <col min="10526" max="10752" width="9.140625" style="529"/>
    <col min="10753" max="10753" width="253" style="529" customWidth="1"/>
    <col min="10754" max="10754" width="45.85546875" style="529" bestFit="1" customWidth="1"/>
    <col min="10755" max="10755" width="48.7109375" style="529" customWidth="1"/>
    <col min="10756" max="10756" width="41.140625" style="529" customWidth="1"/>
    <col min="10757" max="10757" width="48.7109375" style="529" customWidth="1"/>
    <col min="10758" max="10758" width="51.140625" style="529" customWidth="1"/>
    <col min="10759" max="10759" width="48.7109375" style="529" customWidth="1"/>
    <col min="10760" max="10760" width="64" style="529" customWidth="1"/>
    <col min="10761" max="10761" width="42.42578125" style="529" customWidth="1"/>
    <col min="10762" max="10762" width="39.42578125" style="529" customWidth="1"/>
    <col min="10763" max="10763" width="48.7109375" style="529" customWidth="1"/>
    <col min="10764" max="10764" width="41.140625" style="529" customWidth="1"/>
    <col min="10765" max="10765" width="48.7109375" style="529" customWidth="1"/>
    <col min="10766" max="10766" width="51.140625" style="529" customWidth="1"/>
    <col min="10767" max="10767" width="48.7109375" style="529" customWidth="1"/>
    <col min="10768" max="10768" width="64" style="529" customWidth="1"/>
    <col min="10769" max="10769" width="42.42578125" style="529" customWidth="1"/>
    <col min="10770" max="10770" width="6.5703125" style="529" customWidth="1"/>
    <col min="10771" max="10776" width="9.140625" style="529"/>
    <col min="10777" max="10777" width="11.28515625" style="529" bestFit="1" customWidth="1"/>
    <col min="10778" max="10778" width="10.140625" style="529" bestFit="1" customWidth="1"/>
    <col min="10779" max="10780" width="9.140625" style="529"/>
    <col min="10781" max="10781" width="10.140625" style="529" bestFit="1" customWidth="1"/>
    <col min="10782" max="11008" width="9.140625" style="529"/>
    <col min="11009" max="11009" width="253" style="529" customWidth="1"/>
    <col min="11010" max="11010" width="45.85546875" style="529" bestFit="1" customWidth="1"/>
    <col min="11011" max="11011" width="48.7109375" style="529" customWidth="1"/>
    <col min="11012" max="11012" width="41.140625" style="529" customWidth="1"/>
    <col min="11013" max="11013" width="48.7109375" style="529" customWidth="1"/>
    <col min="11014" max="11014" width="51.140625" style="529" customWidth="1"/>
    <col min="11015" max="11015" width="48.7109375" style="529" customWidth="1"/>
    <col min="11016" max="11016" width="64" style="529" customWidth="1"/>
    <col min="11017" max="11017" width="42.42578125" style="529" customWidth="1"/>
    <col min="11018" max="11018" width="39.42578125" style="529" customWidth="1"/>
    <col min="11019" max="11019" width="48.7109375" style="529" customWidth="1"/>
    <col min="11020" max="11020" width="41.140625" style="529" customWidth="1"/>
    <col min="11021" max="11021" width="48.7109375" style="529" customWidth="1"/>
    <col min="11022" max="11022" width="51.140625" style="529" customWidth="1"/>
    <col min="11023" max="11023" width="48.7109375" style="529" customWidth="1"/>
    <col min="11024" max="11024" width="64" style="529" customWidth="1"/>
    <col min="11025" max="11025" width="42.42578125" style="529" customWidth="1"/>
    <col min="11026" max="11026" width="6.5703125" style="529" customWidth="1"/>
    <col min="11027" max="11032" width="9.140625" style="529"/>
    <col min="11033" max="11033" width="11.28515625" style="529" bestFit="1" customWidth="1"/>
    <col min="11034" max="11034" width="10.140625" style="529" bestFit="1" customWidth="1"/>
    <col min="11035" max="11036" width="9.140625" style="529"/>
    <col min="11037" max="11037" width="10.140625" style="529" bestFit="1" customWidth="1"/>
    <col min="11038" max="11264" width="9.140625" style="529"/>
    <col min="11265" max="11265" width="253" style="529" customWidth="1"/>
    <col min="11266" max="11266" width="45.85546875" style="529" bestFit="1" customWidth="1"/>
    <col min="11267" max="11267" width="48.7109375" style="529" customWidth="1"/>
    <col min="11268" max="11268" width="41.140625" style="529" customWidth="1"/>
    <col min="11269" max="11269" width="48.7109375" style="529" customWidth="1"/>
    <col min="11270" max="11270" width="51.140625" style="529" customWidth="1"/>
    <col min="11271" max="11271" width="48.7109375" style="529" customWidth="1"/>
    <col min="11272" max="11272" width="64" style="529" customWidth="1"/>
    <col min="11273" max="11273" width="42.42578125" style="529" customWidth="1"/>
    <col min="11274" max="11274" width="39.42578125" style="529" customWidth="1"/>
    <col min="11275" max="11275" width="48.7109375" style="529" customWidth="1"/>
    <col min="11276" max="11276" width="41.140625" style="529" customWidth="1"/>
    <col min="11277" max="11277" width="48.7109375" style="529" customWidth="1"/>
    <col min="11278" max="11278" width="51.140625" style="529" customWidth="1"/>
    <col min="11279" max="11279" width="48.7109375" style="529" customWidth="1"/>
    <col min="11280" max="11280" width="64" style="529" customWidth="1"/>
    <col min="11281" max="11281" width="42.42578125" style="529" customWidth="1"/>
    <col min="11282" max="11282" width="6.5703125" style="529" customWidth="1"/>
    <col min="11283" max="11288" width="9.140625" style="529"/>
    <col min="11289" max="11289" width="11.28515625" style="529" bestFit="1" customWidth="1"/>
    <col min="11290" max="11290" width="10.140625" style="529" bestFit="1" customWidth="1"/>
    <col min="11291" max="11292" width="9.140625" style="529"/>
    <col min="11293" max="11293" width="10.140625" style="529" bestFit="1" customWidth="1"/>
    <col min="11294" max="11520" width="9.140625" style="529"/>
    <col min="11521" max="11521" width="253" style="529" customWidth="1"/>
    <col min="11522" max="11522" width="45.85546875" style="529" bestFit="1" customWidth="1"/>
    <col min="11523" max="11523" width="48.7109375" style="529" customWidth="1"/>
    <col min="11524" max="11524" width="41.140625" style="529" customWidth="1"/>
    <col min="11525" max="11525" width="48.7109375" style="529" customWidth="1"/>
    <col min="11526" max="11526" width="51.140625" style="529" customWidth="1"/>
    <col min="11527" max="11527" width="48.7109375" style="529" customWidth="1"/>
    <col min="11528" max="11528" width="64" style="529" customWidth="1"/>
    <col min="11529" max="11529" width="42.42578125" style="529" customWidth="1"/>
    <col min="11530" max="11530" width="39.42578125" style="529" customWidth="1"/>
    <col min="11531" max="11531" width="48.7109375" style="529" customWidth="1"/>
    <col min="11532" max="11532" width="41.140625" style="529" customWidth="1"/>
    <col min="11533" max="11533" width="48.7109375" style="529" customWidth="1"/>
    <col min="11534" max="11534" width="51.140625" style="529" customWidth="1"/>
    <col min="11535" max="11535" width="48.7109375" style="529" customWidth="1"/>
    <col min="11536" max="11536" width="64" style="529" customWidth="1"/>
    <col min="11537" max="11537" width="42.42578125" style="529" customWidth="1"/>
    <col min="11538" max="11538" width="6.5703125" style="529" customWidth="1"/>
    <col min="11539" max="11544" width="9.140625" style="529"/>
    <col min="11545" max="11545" width="11.28515625" style="529" bestFit="1" customWidth="1"/>
    <col min="11546" max="11546" width="10.140625" style="529" bestFit="1" customWidth="1"/>
    <col min="11547" max="11548" width="9.140625" style="529"/>
    <col min="11549" max="11549" width="10.140625" style="529" bestFit="1" customWidth="1"/>
    <col min="11550" max="11776" width="9.140625" style="529"/>
    <col min="11777" max="11777" width="253" style="529" customWidth="1"/>
    <col min="11778" max="11778" width="45.85546875" style="529" bestFit="1" customWidth="1"/>
    <col min="11779" max="11779" width="48.7109375" style="529" customWidth="1"/>
    <col min="11780" max="11780" width="41.140625" style="529" customWidth="1"/>
    <col min="11781" max="11781" width="48.7109375" style="529" customWidth="1"/>
    <col min="11782" max="11782" width="51.140625" style="529" customWidth="1"/>
    <col min="11783" max="11783" width="48.7109375" style="529" customWidth="1"/>
    <col min="11784" max="11784" width="64" style="529" customWidth="1"/>
    <col min="11785" max="11785" width="42.42578125" style="529" customWidth="1"/>
    <col min="11786" max="11786" width="39.42578125" style="529" customWidth="1"/>
    <col min="11787" max="11787" width="48.7109375" style="529" customWidth="1"/>
    <col min="11788" max="11788" width="41.140625" style="529" customWidth="1"/>
    <col min="11789" max="11789" width="48.7109375" style="529" customWidth="1"/>
    <col min="11790" max="11790" width="51.140625" style="529" customWidth="1"/>
    <col min="11791" max="11791" width="48.7109375" style="529" customWidth="1"/>
    <col min="11792" max="11792" width="64" style="529" customWidth="1"/>
    <col min="11793" max="11793" width="42.42578125" style="529" customWidth="1"/>
    <col min="11794" max="11794" width="6.5703125" style="529" customWidth="1"/>
    <col min="11795" max="11800" width="9.140625" style="529"/>
    <col min="11801" max="11801" width="11.28515625" style="529" bestFit="1" customWidth="1"/>
    <col min="11802" max="11802" width="10.140625" style="529" bestFit="1" customWidth="1"/>
    <col min="11803" max="11804" width="9.140625" style="529"/>
    <col min="11805" max="11805" width="10.140625" style="529" bestFit="1" customWidth="1"/>
    <col min="11806" max="12032" width="9.140625" style="529"/>
    <col min="12033" max="12033" width="253" style="529" customWidth="1"/>
    <col min="12034" max="12034" width="45.85546875" style="529" bestFit="1" customWidth="1"/>
    <col min="12035" max="12035" width="48.7109375" style="529" customWidth="1"/>
    <col min="12036" max="12036" width="41.140625" style="529" customWidth="1"/>
    <col min="12037" max="12037" width="48.7109375" style="529" customWidth="1"/>
    <col min="12038" max="12038" width="51.140625" style="529" customWidth="1"/>
    <col min="12039" max="12039" width="48.7109375" style="529" customWidth="1"/>
    <col min="12040" max="12040" width="64" style="529" customWidth="1"/>
    <col min="12041" max="12041" width="42.42578125" style="529" customWidth="1"/>
    <col min="12042" max="12042" width="39.42578125" style="529" customWidth="1"/>
    <col min="12043" max="12043" width="48.7109375" style="529" customWidth="1"/>
    <col min="12044" max="12044" width="41.140625" style="529" customWidth="1"/>
    <col min="12045" max="12045" width="48.7109375" style="529" customWidth="1"/>
    <col min="12046" max="12046" width="51.140625" style="529" customWidth="1"/>
    <col min="12047" max="12047" width="48.7109375" style="529" customWidth="1"/>
    <col min="12048" max="12048" width="64" style="529" customWidth="1"/>
    <col min="12049" max="12049" width="42.42578125" style="529" customWidth="1"/>
    <col min="12050" max="12050" width="6.5703125" style="529" customWidth="1"/>
    <col min="12051" max="12056" width="9.140625" style="529"/>
    <col min="12057" max="12057" width="11.28515625" style="529" bestFit="1" customWidth="1"/>
    <col min="12058" max="12058" width="10.140625" style="529" bestFit="1" customWidth="1"/>
    <col min="12059" max="12060" width="9.140625" style="529"/>
    <col min="12061" max="12061" width="10.140625" style="529" bestFit="1" customWidth="1"/>
    <col min="12062" max="12288" width="9.140625" style="529"/>
    <col min="12289" max="12289" width="253" style="529" customWidth="1"/>
    <col min="12290" max="12290" width="45.85546875" style="529" bestFit="1" customWidth="1"/>
    <col min="12291" max="12291" width="48.7109375" style="529" customWidth="1"/>
    <col min="12292" max="12292" width="41.140625" style="529" customWidth="1"/>
    <col min="12293" max="12293" width="48.7109375" style="529" customWidth="1"/>
    <col min="12294" max="12294" width="51.140625" style="529" customWidth="1"/>
    <col min="12295" max="12295" width="48.7109375" style="529" customWidth="1"/>
    <col min="12296" max="12296" width="64" style="529" customWidth="1"/>
    <col min="12297" max="12297" width="42.42578125" style="529" customWidth="1"/>
    <col min="12298" max="12298" width="39.42578125" style="529" customWidth="1"/>
    <col min="12299" max="12299" width="48.7109375" style="529" customWidth="1"/>
    <col min="12300" max="12300" width="41.140625" style="529" customWidth="1"/>
    <col min="12301" max="12301" width="48.7109375" style="529" customWidth="1"/>
    <col min="12302" max="12302" width="51.140625" style="529" customWidth="1"/>
    <col min="12303" max="12303" width="48.7109375" style="529" customWidth="1"/>
    <col min="12304" max="12304" width="64" style="529" customWidth="1"/>
    <col min="12305" max="12305" width="42.42578125" style="529" customWidth="1"/>
    <col min="12306" max="12306" width="6.5703125" style="529" customWidth="1"/>
    <col min="12307" max="12312" width="9.140625" style="529"/>
    <col min="12313" max="12313" width="11.28515625" style="529" bestFit="1" customWidth="1"/>
    <col min="12314" max="12314" width="10.140625" style="529" bestFit="1" customWidth="1"/>
    <col min="12315" max="12316" width="9.140625" style="529"/>
    <col min="12317" max="12317" width="10.140625" style="529" bestFit="1" customWidth="1"/>
    <col min="12318" max="12544" width="9.140625" style="529"/>
    <col min="12545" max="12545" width="253" style="529" customWidth="1"/>
    <col min="12546" max="12546" width="45.85546875" style="529" bestFit="1" customWidth="1"/>
    <col min="12547" max="12547" width="48.7109375" style="529" customWidth="1"/>
    <col min="12548" max="12548" width="41.140625" style="529" customWidth="1"/>
    <col min="12549" max="12549" width="48.7109375" style="529" customWidth="1"/>
    <col min="12550" max="12550" width="51.140625" style="529" customWidth="1"/>
    <col min="12551" max="12551" width="48.7109375" style="529" customWidth="1"/>
    <col min="12552" max="12552" width="64" style="529" customWidth="1"/>
    <col min="12553" max="12553" width="42.42578125" style="529" customWidth="1"/>
    <col min="12554" max="12554" width="39.42578125" style="529" customWidth="1"/>
    <col min="12555" max="12555" width="48.7109375" style="529" customWidth="1"/>
    <col min="12556" max="12556" width="41.140625" style="529" customWidth="1"/>
    <col min="12557" max="12557" width="48.7109375" style="529" customWidth="1"/>
    <col min="12558" max="12558" width="51.140625" style="529" customWidth="1"/>
    <col min="12559" max="12559" width="48.7109375" style="529" customWidth="1"/>
    <col min="12560" max="12560" width="64" style="529" customWidth="1"/>
    <col min="12561" max="12561" width="42.42578125" style="529" customWidth="1"/>
    <col min="12562" max="12562" width="6.5703125" style="529" customWidth="1"/>
    <col min="12563" max="12568" width="9.140625" style="529"/>
    <col min="12569" max="12569" width="11.28515625" style="529" bestFit="1" customWidth="1"/>
    <col min="12570" max="12570" width="10.140625" style="529" bestFit="1" customWidth="1"/>
    <col min="12571" max="12572" width="9.140625" style="529"/>
    <col min="12573" max="12573" width="10.140625" style="529" bestFit="1" customWidth="1"/>
    <col min="12574" max="12800" width="9.140625" style="529"/>
    <col min="12801" max="12801" width="253" style="529" customWidth="1"/>
    <col min="12802" max="12802" width="45.85546875" style="529" bestFit="1" customWidth="1"/>
    <col min="12803" max="12803" width="48.7109375" style="529" customWidth="1"/>
    <col min="12804" max="12804" width="41.140625" style="529" customWidth="1"/>
    <col min="12805" max="12805" width="48.7109375" style="529" customWidth="1"/>
    <col min="12806" max="12806" width="51.140625" style="529" customWidth="1"/>
    <col min="12807" max="12807" width="48.7109375" style="529" customWidth="1"/>
    <col min="12808" max="12808" width="64" style="529" customWidth="1"/>
    <col min="12809" max="12809" width="42.42578125" style="529" customWidth="1"/>
    <col min="12810" max="12810" width="39.42578125" style="529" customWidth="1"/>
    <col min="12811" max="12811" width="48.7109375" style="529" customWidth="1"/>
    <col min="12812" max="12812" width="41.140625" style="529" customWidth="1"/>
    <col min="12813" max="12813" width="48.7109375" style="529" customWidth="1"/>
    <col min="12814" max="12814" width="51.140625" style="529" customWidth="1"/>
    <col min="12815" max="12815" width="48.7109375" style="529" customWidth="1"/>
    <col min="12816" max="12816" width="64" style="529" customWidth="1"/>
    <col min="12817" max="12817" width="42.42578125" style="529" customWidth="1"/>
    <col min="12818" max="12818" width="6.5703125" style="529" customWidth="1"/>
    <col min="12819" max="12824" width="9.140625" style="529"/>
    <col min="12825" max="12825" width="11.28515625" style="529" bestFit="1" customWidth="1"/>
    <col min="12826" max="12826" width="10.140625" style="529" bestFit="1" customWidth="1"/>
    <col min="12827" max="12828" width="9.140625" style="529"/>
    <col min="12829" max="12829" width="10.140625" style="529" bestFit="1" customWidth="1"/>
    <col min="12830" max="13056" width="9.140625" style="529"/>
    <col min="13057" max="13057" width="253" style="529" customWidth="1"/>
    <col min="13058" max="13058" width="45.85546875" style="529" bestFit="1" customWidth="1"/>
    <col min="13059" max="13059" width="48.7109375" style="529" customWidth="1"/>
    <col min="13060" max="13060" width="41.140625" style="529" customWidth="1"/>
    <col min="13061" max="13061" width="48.7109375" style="529" customWidth="1"/>
    <col min="13062" max="13062" width="51.140625" style="529" customWidth="1"/>
    <col min="13063" max="13063" width="48.7109375" style="529" customWidth="1"/>
    <col min="13064" max="13064" width="64" style="529" customWidth="1"/>
    <col min="13065" max="13065" width="42.42578125" style="529" customWidth="1"/>
    <col min="13066" max="13066" width="39.42578125" style="529" customWidth="1"/>
    <col min="13067" max="13067" width="48.7109375" style="529" customWidth="1"/>
    <col min="13068" max="13068" width="41.140625" style="529" customWidth="1"/>
    <col min="13069" max="13069" width="48.7109375" style="529" customWidth="1"/>
    <col min="13070" max="13070" width="51.140625" style="529" customWidth="1"/>
    <col min="13071" max="13071" width="48.7109375" style="529" customWidth="1"/>
    <col min="13072" max="13072" width="64" style="529" customWidth="1"/>
    <col min="13073" max="13073" width="42.42578125" style="529" customWidth="1"/>
    <col min="13074" max="13074" width="6.5703125" style="529" customWidth="1"/>
    <col min="13075" max="13080" width="9.140625" style="529"/>
    <col min="13081" max="13081" width="11.28515625" style="529" bestFit="1" customWidth="1"/>
    <col min="13082" max="13082" width="10.140625" style="529" bestFit="1" customWidth="1"/>
    <col min="13083" max="13084" width="9.140625" style="529"/>
    <col min="13085" max="13085" width="10.140625" style="529" bestFit="1" customWidth="1"/>
    <col min="13086" max="13312" width="9.140625" style="529"/>
    <col min="13313" max="13313" width="253" style="529" customWidth="1"/>
    <col min="13314" max="13314" width="45.85546875" style="529" bestFit="1" customWidth="1"/>
    <col min="13315" max="13315" width="48.7109375" style="529" customWidth="1"/>
    <col min="13316" max="13316" width="41.140625" style="529" customWidth="1"/>
    <col min="13317" max="13317" width="48.7109375" style="529" customWidth="1"/>
    <col min="13318" max="13318" width="51.140625" style="529" customWidth="1"/>
    <col min="13319" max="13319" width="48.7109375" style="529" customWidth="1"/>
    <col min="13320" max="13320" width="64" style="529" customWidth="1"/>
    <col min="13321" max="13321" width="42.42578125" style="529" customWidth="1"/>
    <col min="13322" max="13322" width="39.42578125" style="529" customWidth="1"/>
    <col min="13323" max="13323" width="48.7109375" style="529" customWidth="1"/>
    <col min="13324" max="13324" width="41.140625" style="529" customWidth="1"/>
    <col min="13325" max="13325" width="48.7109375" style="529" customWidth="1"/>
    <col min="13326" max="13326" width="51.140625" style="529" customWidth="1"/>
    <col min="13327" max="13327" width="48.7109375" style="529" customWidth="1"/>
    <col min="13328" max="13328" width="64" style="529" customWidth="1"/>
    <col min="13329" max="13329" width="42.42578125" style="529" customWidth="1"/>
    <col min="13330" max="13330" width="6.5703125" style="529" customWidth="1"/>
    <col min="13331" max="13336" width="9.140625" style="529"/>
    <col min="13337" max="13337" width="11.28515625" style="529" bestFit="1" customWidth="1"/>
    <col min="13338" max="13338" width="10.140625" style="529" bestFit="1" customWidth="1"/>
    <col min="13339" max="13340" width="9.140625" style="529"/>
    <col min="13341" max="13341" width="10.140625" style="529" bestFit="1" customWidth="1"/>
    <col min="13342" max="13568" width="9.140625" style="529"/>
    <col min="13569" max="13569" width="253" style="529" customWidth="1"/>
    <col min="13570" max="13570" width="45.85546875" style="529" bestFit="1" customWidth="1"/>
    <col min="13571" max="13571" width="48.7109375" style="529" customWidth="1"/>
    <col min="13572" max="13572" width="41.140625" style="529" customWidth="1"/>
    <col min="13573" max="13573" width="48.7109375" style="529" customWidth="1"/>
    <col min="13574" max="13574" width="51.140625" style="529" customWidth="1"/>
    <col min="13575" max="13575" width="48.7109375" style="529" customWidth="1"/>
    <col min="13576" max="13576" width="64" style="529" customWidth="1"/>
    <col min="13577" max="13577" width="42.42578125" style="529" customWidth="1"/>
    <col min="13578" max="13578" width="39.42578125" style="529" customWidth="1"/>
    <col min="13579" max="13579" width="48.7109375" style="529" customWidth="1"/>
    <col min="13580" max="13580" width="41.140625" style="529" customWidth="1"/>
    <col min="13581" max="13581" width="48.7109375" style="529" customWidth="1"/>
    <col min="13582" max="13582" width="51.140625" style="529" customWidth="1"/>
    <col min="13583" max="13583" width="48.7109375" style="529" customWidth="1"/>
    <col min="13584" max="13584" width="64" style="529" customWidth="1"/>
    <col min="13585" max="13585" width="42.42578125" style="529" customWidth="1"/>
    <col min="13586" max="13586" width="6.5703125" style="529" customWidth="1"/>
    <col min="13587" max="13592" width="9.140625" style="529"/>
    <col min="13593" max="13593" width="11.28515625" style="529" bestFit="1" customWidth="1"/>
    <col min="13594" max="13594" width="10.140625" style="529" bestFit="1" customWidth="1"/>
    <col min="13595" max="13596" width="9.140625" style="529"/>
    <col min="13597" max="13597" width="10.140625" style="529" bestFit="1" customWidth="1"/>
    <col min="13598" max="13824" width="9.140625" style="529"/>
    <col min="13825" max="13825" width="253" style="529" customWidth="1"/>
    <col min="13826" max="13826" width="45.85546875" style="529" bestFit="1" customWidth="1"/>
    <col min="13827" max="13827" width="48.7109375" style="529" customWidth="1"/>
    <col min="13828" max="13828" width="41.140625" style="529" customWidth="1"/>
    <col min="13829" max="13829" width="48.7109375" style="529" customWidth="1"/>
    <col min="13830" max="13830" width="51.140625" style="529" customWidth="1"/>
    <col min="13831" max="13831" width="48.7109375" style="529" customWidth="1"/>
    <col min="13832" max="13832" width="64" style="529" customWidth="1"/>
    <col min="13833" max="13833" width="42.42578125" style="529" customWidth="1"/>
    <col min="13834" max="13834" width="39.42578125" style="529" customWidth="1"/>
    <col min="13835" max="13835" width="48.7109375" style="529" customWidth="1"/>
    <col min="13836" max="13836" width="41.140625" style="529" customWidth="1"/>
    <col min="13837" max="13837" width="48.7109375" style="529" customWidth="1"/>
    <col min="13838" max="13838" width="51.140625" style="529" customWidth="1"/>
    <col min="13839" max="13839" width="48.7109375" style="529" customWidth="1"/>
    <col min="13840" max="13840" width="64" style="529" customWidth="1"/>
    <col min="13841" max="13841" width="42.42578125" style="529" customWidth="1"/>
    <col min="13842" max="13842" width="6.5703125" style="529" customWidth="1"/>
    <col min="13843" max="13848" width="9.140625" style="529"/>
    <col min="13849" max="13849" width="11.28515625" style="529" bestFit="1" customWidth="1"/>
    <col min="13850" max="13850" width="10.140625" style="529" bestFit="1" customWidth="1"/>
    <col min="13851" max="13852" width="9.140625" style="529"/>
    <col min="13853" max="13853" width="10.140625" style="529" bestFit="1" customWidth="1"/>
    <col min="13854" max="14080" width="9.140625" style="529"/>
    <col min="14081" max="14081" width="253" style="529" customWidth="1"/>
    <col min="14082" max="14082" width="45.85546875" style="529" bestFit="1" customWidth="1"/>
    <col min="14083" max="14083" width="48.7109375" style="529" customWidth="1"/>
    <col min="14084" max="14084" width="41.140625" style="529" customWidth="1"/>
    <col min="14085" max="14085" width="48.7109375" style="529" customWidth="1"/>
    <col min="14086" max="14086" width="51.140625" style="529" customWidth="1"/>
    <col min="14087" max="14087" width="48.7109375" style="529" customWidth="1"/>
    <col min="14088" max="14088" width="64" style="529" customWidth="1"/>
    <col min="14089" max="14089" width="42.42578125" style="529" customWidth="1"/>
    <col min="14090" max="14090" width="39.42578125" style="529" customWidth="1"/>
    <col min="14091" max="14091" width="48.7109375" style="529" customWidth="1"/>
    <col min="14092" max="14092" width="41.140625" style="529" customWidth="1"/>
    <col min="14093" max="14093" width="48.7109375" style="529" customWidth="1"/>
    <col min="14094" max="14094" width="51.140625" style="529" customWidth="1"/>
    <col min="14095" max="14095" width="48.7109375" style="529" customWidth="1"/>
    <col min="14096" max="14096" width="64" style="529" customWidth="1"/>
    <col min="14097" max="14097" width="42.42578125" style="529" customWidth="1"/>
    <col min="14098" max="14098" width="6.5703125" style="529" customWidth="1"/>
    <col min="14099" max="14104" width="9.140625" style="529"/>
    <col min="14105" max="14105" width="11.28515625" style="529" bestFit="1" customWidth="1"/>
    <col min="14106" max="14106" width="10.140625" style="529" bestFit="1" customWidth="1"/>
    <col min="14107" max="14108" width="9.140625" style="529"/>
    <col min="14109" max="14109" width="10.140625" style="529" bestFit="1" customWidth="1"/>
    <col min="14110" max="14336" width="9.140625" style="529"/>
    <col min="14337" max="14337" width="253" style="529" customWidth="1"/>
    <col min="14338" max="14338" width="45.85546875" style="529" bestFit="1" customWidth="1"/>
    <col min="14339" max="14339" width="48.7109375" style="529" customWidth="1"/>
    <col min="14340" max="14340" width="41.140625" style="529" customWidth="1"/>
    <col min="14341" max="14341" width="48.7109375" style="529" customWidth="1"/>
    <col min="14342" max="14342" width="51.140625" style="529" customWidth="1"/>
    <col min="14343" max="14343" width="48.7109375" style="529" customWidth="1"/>
    <col min="14344" max="14344" width="64" style="529" customWidth="1"/>
    <col min="14345" max="14345" width="42.42578125" style="529" customWidth="1"/>
    <col min="14346" max="14346" width="39.42578125" style="529" customWidth="1"/>
    <col min="14347" max="14347" width="48.7109375" style="529" customWidth="1"/>
    <col min="14348" max="14348" width="41.140625" style="529" customWidth="1"/>
    <col min="14349" max="14349" width="48.7109375" style="529" customWidth="1"/>
    <col min="14350" max="14350" width="51.140625" style="529" customWidth="1"/>
    <col min="14351" max="14351" width="48.7109375" style="529" customWidth="1"/>
    <col min="14352" max="14352" width="64" style="529" customWidth="1"/>
    <col min="14353" max="14353" width="42.42578125" style="529" customWidth="1"/>
    <col min="14354" max="14354" width="6.5703125" style="529" customWidth="1"/>
    <col min="14355" max="14360" width="9.140625" style="529"/>
    <col min="14361" max="14361" width="11.28515625" style="529" bestFit="1" customWidth="1"/>
    <col min="14362" max="14362" width="10.140625" style="529" bestFit="1" customWidth="1"/>
    <col min="14363" max="14364" width="9.140625" style="529"/>
    <col min="14365" max="14365" width="10.140625" style="529" bestFit="1" customWidth="1"/>
    <col min="14366" max="14592" width="9.140625" style="529"/>
    <col min="14593" max="14593" width="253" style="529" customWidth="1"/>
    <col min="14594" max="14594" width="45.85546875" style="529" bestFit="1" customWidth="1"/>
    <col min="14595" max="14595" width="48.7109375" style="529" customWidth="1"/>
    <col min="14596" max="14596" width="41.140625" style="529" customWidth="1"/>
    <col min="14597" max="14597" width="48.7109375" style="529" customWidth="1"/>
    <col min="14598" max="14598" width="51.140625" style="529" customWidth="1"/>
    <col min="14599" max="14599" width="48.7109375" style="529" customWidth="1"/>
    <col min="14600" max="14600" width="64" style="529" customWidth="1"/>
    <col min="14601" max="14601" width="42.42578125" style="529" customWidth="1"/>
    <col min="14602" max="14602" width="39.42578125" style="529" customWidth="1"/>
    <col min="14603" max="14603" width="48.7109375" style="529" customWidth="1"/>
    <col min="14604" max="14604" width="41.140625" style="529" customWidth="1"/>
    <col min="14605" max="14605" width="48.7109375" style="529" customWidth="1"/>
    <col min="14606" max="14606" width="51.140625" style="529" customWidth="1"/>
    <col min="14607" max="14607" width="48.7109375" style="529" customWidth="1"/>
    <col min="14608" max="14608" width="64" style="529" customWidth="1"/>
    <col min="14609" max="14609" width="42.42578125" style="529" customWidth="1"/>
    <col min="14610" max="14610" width="6.5703125" style="529" customWidth="1"/>
    <col min="14611" max="14616" width="9.140625" style="529"/>
    <col min="14617" max="14617" width="11.28515625" style="529" bestFit="1" customWidth="1"/>
    <col min="14618" max="14618" width="10.140625" style="529" bestFit="1" customWidth="1"/>
    <col min="14619" max="14620" width="9.140625" style="529"/>
    <col min="14621" max="14621" width="10.140625" style="529" bestFit="1" customWidth="1"/>
    <col min="14622" max="14848" width="9.140625" style="529"/>
    <col min="14849" max="14849" width="253" style="529" customWidth="1"/>
    <col min="14850" max="14850" width="45.85546875" style="529" bestFit="1" customWidth="1"/>
    <col min="14851" max="14851" width="48.7109375" style="529" customWidth="1"/>
    <col min="14852" max="14852" width="41.140625" style="529" customWidth="1"/>
    <col min="14853" max="14853" width="48.7109375" style="529" customWidth="1"/>
    <col min="14854" max="14854" width="51.140625" style="529" customWidth="1"/>
    <col min="14855" max="14855" width="48.7109375" style="529" customWidth="1"/>
    <col min="14856" max="14856" width="64" style="529" customWidth="1"/>
    <col min="14857" max="14857" width="42.42578125" style="529" customWidth="1"/>
    <col min="14858" max="14858" width="39.42578125" style="529" customWidth="1"/>
    <col min="14859" max="14859" width="48.7109375" style="529" customWidth="1"/>
    <col min="14860" max="14860" width="41.140625" style="529" customWidth="1"/>
    <col min="14861" max="14861" width="48.7109375" style="529" customWidth="1"/>
    <col min="14862" max="14862" width="51.140625" style="529" customWidth="1"/>
    <col min="14863" max="14863" width="48.7109375" style="529" customWidth="1"/>
    <col min="14864" max="14864" width="64" style="529" customWidth="1"/>
    <col min="14865" max="14865" width="42.42578125" style="529" customWidth="1"/>
    <col min="14866" max="14866" width="6.5703125" style="529" customWidth="1"/>
    <col min="14867" max="14872" width="9.140625" style="529"/>
    <col min="14873" max="14873" width="11.28515625" style="529" bestFit="1" customWidth="1"/>
    <col min="14874" max="14874" width="10.140625" style="529" bestFit="1" customWidth="1"/>
    <col min="14875" max="14876" width="9.140625" style="529"/>
    <col min="14877" max="14877" width="10.140625" style="529" bestFit="1" customWidth="1"/>
    <col min="14878" max="15104" width="9.140625" style="529"/>
    <col min="15105" max="15105" width="253" style="529" customWidth="1"/>
    <col min="15106" max="15106" width="45.85546875" style="529" bestFit="1" customWidth="1"/>
    <col min="15107" max="15107" width="48.7109375" style="529" customWidth="1"/>
    <col min="15108" max="15108" width="41.140625" style="529" customWidth="1"/>
    <col min="15109" max="15109" width="48.7109375" style="529" customWidth="1"/>
    <col min="15110" max="15110" width="51.140625" style="529" customWidth="1"/>
    <col min="15111" max="15111" width="48.7109375" style="529" customWidth="1"/>
    <col min="15112" max="15112" width="64" style="529" customWidth="1"/>
    <col min="15113" max="15113" width="42.42578125" style="529" customWidth="1"/>
    <col min="15114" max="15114" width="39.42578125" style="529" customWidth="1"/>
    <col min="15115" max="15115" width="48.7109375" style="529" customWidth="1"/>
    <col min="15116" max="15116" width="41.140625" style="529" customWidth="1"/>
    <col min="15117" max="15117" width="48.7109375" style="529" customWidth="1"/>
    <col min="15118" max="15118" width="51.140625" style="529" customWidth="1"/>
    <col min="15119" max="15119" width="48.7109375" style="529" customWidth="1"/>
    <col min="15120" max="15120" width="64" style="529" customWidth="1"/>
    <col min="15121" max="15121" width="42.42578125" style="529" customWidth="1"/>
    <col min="15122" max="15122" width="6.5703125" style="529" customWidth="1"/>
    <col min="15123" max="15128" width="9.140625" style="529"/>
    <col min="15129" max="15129" width="11.28515625" style="529" bestFit="1" customWidth="1"/>
    <col min="15130" max="15130" width="10.140625" style="529" bestFit="1" customWidth="1"/>
    <col min="15131" max="15132" width="9.140625" style="529"/>
    <col min="15133" max="15133" width="10.140625" style="529" bestFit="1" customWidth="1"/>
    <col min="15134" max="15360" width="9.140625" style="529"/>
    <col min="15361" max="15361" width="253" style="529" customWidth="1"/>
    <col min="15362" max="15362" width="45.85546875" style="529" bestFit="1" customWidth="1"/>
    <col min="15363" max="15363" width="48.7109375" style="529" customWidth="1"/>
    <col min="15364" max="15364" width="41.140625" style="529" customWidth="1"/>
    <col min="15365" max="15365" width="48.7109375" style="529" customWidth="1"/>
    <col min="15366" max="15366" width="51.140625" style="529" customWidth="1"/>
    <col min="15367" max="15367" width="48.7109375" style="529" customWidth="1"/>
    <col min="15368" max="15368" width="64" style="529" customWidth="1"/>
    <col min="15369" max="15369" width="42.42578125" style="529" customWidth="1"/>
    <col min="15370" max="15370" width="39.42578125" style="529" customWidth="1"/>
    <col min="15371" max="15371" width="48.7109375" style="529" customWidth="1"/>
    <col min="15372" max="15372" width="41.140625" style="529" customWidth="1"/>
    <col min="15373" max="15373" width="48.7109375" style="529" customWidth="1"/>
    <col min="15374" max="15374" width="51.140625" style="529" customWidth="1"/>
    <col min="15375" max="15375" width="48.7109375" style="529" customWidth="1"/>
    <col min="15376" max="15376" width="64" style="529" customWidth="1"/>
    <col min="15377" max="15377" width="42.42578125" style="529" customWidth="1"/>
    <col min="15378" max="15378" width="6.5703125" style="529" customWidth="1"/>
    <col min="15379" max="15384" width="9.140625" style="529"/>
    <col min="15385" max="15385" width="11.28515625" style="529" bestFit="1" customWidth="1"/>
    <col min="15386" max="15386" width="10.140625" style="529" bestFit="1" customWidth="1"/>
    <col min="15387" max="15388" width="9.140625" style="529"/>
    <col min="15389" max="15389" width="10.140625" style="529" bestFit="1" customWidth="1"/>
    <col min="15390" max="15616" width="9.140625" style="529"/>
    <col min="15617" max="15617" width="253" style="529" customWidth="1"/>
    <col min="15618" max="15618" width="45.85546875" style="529" bestFit="1" customWidth="1"/>
    <col min="15619" max="15619" width="48.7109375" style="529" customWidth="1"/>
    <col min="15620" max="15620" width="41.140625" style="529" customWidth="1"/>
    <col min="15621" max="15621" width="48.7109375" style="529" customWidth="1"/>
    <col min="15622" max="15622" width="51.140625" style="529" customWidth="1"/>
    <col min="15623" max="15623" width="48.7109375" style="529" customWidth="1"/>
    <col min="15624" max="15624" width="64" style="529" customWidth="1"/>
    <col min="15625" max="15625" width="42.42578125" style="529" customWidth="1"/>
    <col min="15626" max="15626" width="39.42578125" style="529" customWidth="1"/>
    <col min="15627" max="15627" width="48.7109375" style="529" customWidth="1"/>
    <col min="15628" max="15628" width="41.140625" style="529" customWidth="1"/>
    <col min="15629" max="15629" width="48.7109375" style="529" customWidth="1"/>
    <col min="15630" max="15630" width="51.140625" style="529" customWidth="1"/>
    <col min="15631" max="15631" width="48.7109375" style="529" customWidth="1"/>
    <col min="15632" max="15632" width="64" style="529" customWidth="1"/>
    <col min="15633" max="15633" width="42.42578125" style="529" customWidth="1"/>
    <col min="15634" max="15634" width="6.5703125" style="529" customWidth="1"/>
    <col min="15635" max="15640" width="9.140625" style="529"/>
    <col min="15641" max="15641" width="11.28515625" style="529" bestFit="1" customWidth="1"/>
    <col min="15642" max="15642" width="10.140625" style="529" bestFit="1" customWidth="1"/>
    <col min="15643" max="15644" width="9.140625" style="529"/>
    <col min="15645" max="15645" width="10.140625" style="529" bestFit="1" customWidth="1"/>
    <col min="15646" max="15872" width="9.140625" style="529"/>
    <col min="15873" max="15873" width="253" style="529" customWidth="1"/>
    <col min="15874" max="15874" width="45.85546875" style="529" bestFit="1" customWidth="1"/>
    <col min="15875" max="15875" width="48.7109375" style="529" customWidth="1"/>
    <col min="15876" max="15876" width="41.140625" style="529" customWidth="1"/>
    <col min="15877" max="15877" width="48.7109375" style="529" customWidth="1"/>
    <col min="15878" max="15878" width="51.140625" style="529" customWidth="1"/>
    <col min="15879" max="15879" width="48.7109375" style="529" customWidth="1"/>
    <col min="15880" max="15880" width="64" style="529" customWidth="1"/>
    <col min="15881" max="15881" width="42.42578125" style="529" customWidth="1"/>
    <col min="15882" max="15882" width="39.42578125" style="529" customWidth="1"/>
    <col min="15883" max="15883" width="48.7109375" style="529" customWidth="1"/>
    <col min="15884" max="15884" width="41.140625" style="529" customWidth="1"/>
    <col min="15885" max="15885" width="48.7109375" style="529" customWidth="1"/>
    <col min="15886" max="15886" width="51.140625" style="529" customWidth="1"/>
    <col min="15887" max="15887" width="48.7109375" style="529" customWidth="1"/>
    <col min="15888" max="15888" width="64" style="529" customWidth="1"/>
    <col min="15889" max="15889" width="42.42578125" style="529" customWidth="1"/>
    <col min="15890" max="15890" width="6.5703125" style="529" customWidth="1"/>
    <col min="15891" max="15896" width="9.140625" style="529"/>
    <col min="15897" max="15897" width="11.28515625" style="529" bestFit="1" customWidth="1"/>
    <col min="15898" max="15898" width="10.140625" style="529" bestFit="1" customWidth="1"/>
    <col min="15899" max="15900" width="9.140625" style="529"/>
    <col min="15901" max="15901" width="10.140625" style="529" bestFit="1" customWidth="1"/>
    <col min="15902" max="16128" width="9.140625" style="529"/>
    <col min="16129" max="16129" width="253" style="529" customWidth="1"/>
    <col min="16130" max="16130" width="45.85546875" style="529" bestFit="1" customWidth="1"/>
    <col min="16131" max="16131" width="48.7109375" style="529" customWidth="1"/>
    <col min="16132" max="16132" width="41.140625" style="529" customWidth="1"/>
    <col min="16133" max="16133" width="48.7109375" style="529" customWidth="1"/>
    <col min="16134" max="16134" width="51.140625" style="529" customWidth="1"/>
    <col min="16135" max="16135" width="48.7109375" style="529" customWidth="1"/>
    <col min="16136" max="16136" width="64" style="529" customWidth="1"/>
    <col min="16137" max="16137" width="42.42578125" style="529" customWidth="1"/>
    <col min="16138" max="16138" width="39.42578125" style="529" customWidth="1"/>
    <col min="16139" max="16139" width="48.7109375" style="529" customWidth="1"/>
    <col min="16140" max="16140" width="41.140625" style="529" customWidth="1"/>
    <col min="16141" max="16141" width="48.7109375" style="529" customWidth="1"/>
    <col min="16142" max="16142" width="51.140625" style="529" customWidth="1"/>
    <col min="16143" max="16143" width="48.7109375" style="529" customWidth="1"/>
    <col min="16144" max="16144" width="64" style="529" customWidth="1"/>
    <col min="16145" max="16145" width="42.42578125" style="529" customWidth="1"/>
    <col min="16146" max="16146" width="6.5703125" style="529" customWidth="1"/>
    <col min="16147" max="16152" width="9.140625" style="529"/>
    <col min="16153" max="16153" width="11.28515625" style="529" bestFit="1" customWidth="1"/>
    <col min="16154" max="16154" width="10.140625" style="529" bestFit="1" customWidth="1"/>
    <col min="16155" max="16156" width="9.140625" style="529"/>
    <col min="16157" max="16157" width="10.140625" style="529" bestFit="1" customWidth="1"/>
    <col min="16158" max="16384" width="9.140625" style="529"/>
  </cols>
  <sheetData>
    <row r="1" spans="1:26" s="1" customFormat="1" ht="5.25" hidden="1" customHeight="1">
      <c r="A1" s="123"/>
      <c r="B1" s="124"/>
      <c r="C1" s="235"/>
      <c r="D1" s="124"/>
      <c r="E1" s="124"/>
      <c r="F1" s="124"/>
      <c r="G1" s="124"/>
      <c r="H1" s="124"/>
      <c r="I1" s="124"/>
      <c r="J1" s="124"/>
      <c r="K1" s="124"/>
      <c r="L1" s="124"/>
      <c r="M1" s="124"/>
      <c r="N1" s="124"/>
      <c r="O1" s="124"/>
      <c r="P1" s="124"/>
      <c r="Q1" s="124"/>
      <c r="R1" s="236"/>
    </row>
    <row r="2" spans="1:26" s="2" customFormat="1" ht="145.5" customHeight="1">
      <c r="A2" s="749" t="s">
        <v>620</v>
      </c>
      <c r="B2" s="749"/>
      <c r="C2" s="749"/>
      <c r="D2" s="749"/>
      <c r="E2" s="749"/>
      <c r="F2" s="749"/>
      <c r="G2" s="749"/>
      <c r="H2" s="749"/>
      <c r="I2" s="749"/>
      <c r="J2" s="749"/>
      <c r="K2" s="749"/>
      <c r="L2" s="749"/>
      <c r="M2" s="749"/>
      <c r="N2" s="749"/>
      <c r="O2" s="749"/>
      <c r="P2" s="749"/>
      <c r="Q2" s="749"/>
      <c r="R2" s="236"/>
    </row>
    <row r="3" spans="1:26" s="2" customFormat="1" ht="75" customHeight="1">
      <c r="A3" s="749" t="s">
        <v>195</v>
      </c>
      <c r="B3" s="749"/>
      <c r="C3" s="749"/>
      <c r="D3" s="749"/>
      <c r="E3" s="749"/>
      <c r="F3" s="749"/>
      <c r="G3" s="749"/>
      <c r="H3" s="749"/>
      <c r="I3" s="749"/>
      <c r="J3" s="749"/>
      <c r="K3" s="749"/>
      <c r="L3" s="749"/>
      <c r="M3" s="749"/>
      <c r="N3" s="749"/>
      <c r="O3" s="749"/>
      <c r="P3" s="749"/>
      <c r="Q3" s="749"/>
      <c r="R3" s="236"/>
    </row>
    <row r="4" spans="1:26" s="2" customFormat="1" ht="63" customHeight="1">
      <c r="A4" s="749" t="s">
        <v>806</v>
      </c>
      <c r="B4" s="749"/>
      <c r="C4" s="749"/>
      <c r="D4" s="749"/>
      <c r="E4" s="749"/>
      <c r="F4" s="749"/>
      <c r="G4" s="749"/>
      <c r="H4" s="749"/>
      <c r="I4" s="749"/>
      <c r="J4" s="749"/>
      <c r="K4" s="749"/>
      <c r="L4" s="749"/>
      <c r="M4" s="749"/>
      <c r="N4" s="749"/>
      <c r="O4" s="749"/>
      <c r="P4" s="749"/>
      <c r="Q4" s="749"/>
      <c r="R4" s="236"/>
    </row>
    <row r="5" spans="1:26" s="3" customFormat="1" ht="144.75" customHeight="1">
      <c r="A5" s="750" t="s">
        <v>725</v>
      </c>
      <c r="B5" s="750"/>
      <c r="C5" s="750"/>
      <c r="D5" s="750"/>
      <c r="E5" s="750"/>
      <c r="F5" s="750"/>
      <c r="G5" s="750"/>
      <c r="H5" s="750"/>
      <c r="I5" s="750"/>
      <c r="J5" s="750"/>
      <c r="K5" s="750"/>
      <c r="L5" s="750"/>
      <c r="M5" s="750"/>
      <c r="N5" s="750"/>
      <c r="O5" s="750"/>
      <c r="P5" s="750"/>
      <c r="Q5" s="750"/>
      <c r="R5" s="237"/>
    </row>
    <row r="6" spans="1:26" ht="6" customHeight="1"/>
    <row r="7" spans="1:26" ht="63.75" customHeight="1">
      <c r="A7" s="205"/>
      <c r="B7" s="206"/>
      <c r="C7" s="240"/>
      <c r="D7" s="207"/>
      <c r="E7" s="207"/>
      <c r="F7" s="206"/>
      <c r="G7" s="206"/>
      <c r="H7" s="206"/>
      <c r="I7" s="206"/>
      <c r="J7" s="206"/>
      <c r="K7" s="207"/>
      <c r="L7" s="206"/>
      <c r="M7" s="206"/>
      <c r="N7" s="207"/>
      <c r="O7" s="207"/>
      <c r="P7" s="206"/>
      <c r="Q7" s="207"/>
      <c r="R7" s="241"/>
    </row>
    <row r="8" spans="1:26" s="243" customFormat="1" ht="118.5" customHeight="1">
      <c r="A8" s="242"/>
      <c r="B8" s="754" t="s">
        <v>47</v>
      </c>
      <c r="C8" s="754"/>
      <c r="D8" s="754"/>
      <c r="E8" s="754"/>
      <c r="F8" s="754"/>
      <c r="G8" s="754"/>
      <c r="H8" s="754"/>
      <c r="I8" s="754"/>
      <c r="J8" s="754" t="s">
        <v>53</v>
      </c>
      <c r="K8" s="754"/>
      <c r="L8" s="754"/>
      <c r="M8" s="754"/>
      <c r="N8" s="754"/>
      <c r="O8" s="754"/>
      <c r="P8" s="754"/>
      <c r="Q8" s="754"/>
      <c r="R8" s="241"/>
      <c r="Y8" s="243">
        <v>1</v>
      </c>
      <c r="Z8" s="243">
        <v>1</v>
      </c>
    </row>
    <row r="9" spans="1:26" s="250" customFormat="1" ht="262.5" customHeight="1">
      <c r="A9" s="244"/>
      <c r="B9" s="244" t="s">
        <v>43</v>
      </c>
      <c r="C9" s="245" t="s">
        <v>196</v>
      </c>
      <c r="D9" s="244" t="s">
        <v>197</v>
      </c>
      <c r="E9" s="246" t="s">
        <v>198</v>
      </c>
      <c r="F9" s="247" t="s">
        <v>199</v>
      </c>
      <c r="G9" s="246" t="s">
        <v>200</v>
      </c>
      <c r="H9" s="244" t="s">
        <v>201</v>
      </c>
      <c r="I9" s="247" t="s">
        <v>45</v>
      </c>
      <c r="J9" s="244" t="s">
        <v>43</v>
      </c>
      <c r="K9" s="246" t="s">
        <v>196</v>
      </c>
      <c r="L9" s="247" t="s">
        <v>197</v>
      </c>
      <c r="M9" s="246" t="s">
        <v>198</v>
      </c>
      <c r="N9" s="244" t="s">
        <v>199</v>
      </c>
      <c r="O9" s="246" t="s">
        <v>200</v>
      </c>
      <c r="P9" s="244" t="s">
        <v>201</v>
      </c>
      <c r="Q9" s="244" t="s">
        <v>45</v>
      </c>
      <c r="R9" s="248"/>
      <c r="S9" s="249"/>
      <c r="T9" s="249"/>
      <c r="U9" s="248"/>
      <c r="V9" s="249"/>
      <c r="W9" s="249"/>
      <c r="X9" s="248"/>
      <c r="Y9" s="249">
        <v>1</v>
      </c>
      <c r="Z9" s="250">
        <v>1</v>
      </c>
    </row>
    <row r="10" spans="1:26" ht="168" customHeight="1">
      <c r="A10" s="251" t="s">
        <v>164</v>
      </c>
      <c r="B10" s="252">
        <v>661851.76735759992</v>
      </c>
      <c r="C10" s="252">
        <v>1793.5755300000001</v>
      </c>
      <c r="D10" s="252">
        <v>21635.343100000002</v>
      </c>
      <c r="E10" s="252">
        <v>0</v>
      </c>
      <c r="F10" s="252">
        <v>1155.08143</v>
      </c>
      <c r="G10" s="252">
        <v>2968.2774100000001</v>
      </c>
      <c r="H10" s="252">
        <v>5666.3338200000007</v>
      </c>
      <c r="I10" s="252">
        <v>695070.37865999993</v>
      </c>
      <c r="J10" s="252">
        <v>693694.86170899996</v>
      </c>
      <c r="K10" s="252">
        <v>27063.472819999999</v>
      </c>
      <c r="L10" s="252">
        <v>1965.0678</v>
      </c>
      <c r="M10" s="252">
        <v>0</v>
      </c>
      <c r="N10" s="252">
        <v>4282.7684600000002</v>
      </c>
      <c r="O10" s="252">
        <v>93.830673399999995</v>
      </c>
      <c r="P10" s="252">
        <v>356.07733000000002</v>
      </c>
      <c r="Q10" s="252">
        <v>727456.07880999998</v>
      </c>
      <c r="R10" s="241"/>
    </row>
    <row r="11" spans="1:26" ht="168" customHeight="1">
      <c r="A11" s="251" t="s">
        <v>165</v>
      </c>
      <c r="B11" s="253">
        <v>14.8773506</v>
      </c>
      <c r="C11" s="253">
        <v>0</v>
      </c>
      <c r="D11" s="253">
        <v>0</v>
      </c>
      <c r="E11" s="253">
        <v>0</v>
      </c>
      <c r="F11" s="253">
        <v>0</v>
      </c>
      <c r="G11" s="253">
        <v>0</v>
      </c>
      <c r="H11" s="253">
        <v>0</v>
      </c>
      <c r="I11" s="253">
        <v>14.87735</v>
      </c>
      <c r="J11" s="253">
        <v>6801.2112300000008</v>
      </c>
      <c r="K11" s="253">
        <v>34.94417</v>
      </c>
      <c r="L11" s="252">
        <v>0</v>
      </c>
      <c r="M11" s="252">
        <v>0</v>
      </c>
      <c r="N11" s="252">
        <v>0</v>
      </c>
      <c r="O11" s="252">
        <v>73.24663000000001</v>
      </c>
      <c r="P11" s="252">
        <v>0</v>
      </c>
      <c r="Q11" s="252">
        <v>6909.4020300000002</v>
      </c>
      <c r="R11" s="241"/>
    </row>
    <row r="12" spans="1:26" ht="168" customHeight="1">
      <c r="A12" s="251" t="s">
        <v>166</v>
      </c>
      <c r="B12" s="253">
        <v>18622.682399999998</v>
      </c>
      <c r="C12" s="253">
        <v>0</v>
      </c>
      <c r="D12" s="253">
        <v>0</v>
      </c>
      <c r="E12" s="253">
        <v>0</v>
      </c>
      <c r="F12" s="253">
        <v>0</v>
      </c>
      <c r="G12" s="253">
        <v>0</v>
      </c>
      <c r="H12" s="253">
        <v>90771.380120000002</v>
      </c>
      <c r="I12" s="253">
        <v>109394.06251999999</v>
      </c>
      <c r="J12" s="253">
        <v>0</v>
      </c>
      <c r="K12" s="253">
        <v>0</v>
      </c>
      <c r="L12" s="252">
        <v>0</v>
      </c>
      <c r="M12" s="252">
        <v>0</v>
      </c>
      <c r="N12" s="252">
        <v>0</v>
      </c>
      <c r="O12" s="252">
        <v>0</v>
      </c>
      <c r="P12" s="252">
        <v>195434.73381999999</v>
      </c>
      <c r="Q12" s="252">
        <v>195434.73381999999</v>
      </c>
      <c r="R12" s="241"/>
    </row>
    <row r="13" spans="1:26" ht="168" customHeight="1">
      <c r="A13" s="251" t="s">
        <v>167</v>
      </c>
      <c r="B13" s="252">
        <v>39482.035360200003</v>
      </c>
      <c r="C13" s="252">
        <v>0</v>
      </c>
      <c r="D13" s="252">
        <v>0</v>
      </c>
      <c r="E13" s="252">
        <v>0</v>
      </c>
      <c r="F13" s="252">
        <v>0</v>
      </c>
      <c r="G13" s="252">
        <v>0</v>
      </c>
      <c r="H13" s="252">
        <v>15566.684499999999</v>
      </c>
      <c r="I13" s="252">
        <v>55048.719859999997</v>
      </c>
      <c r="J13" s="252">
        <v>24632.733909999999</v>
      </c>
      <c r="K13" s="252">
        <v>0</v>
      </c>
      <c r="L13" s="252">
        <v>4.29</v>
      </c>
      <c r="M13" s="252">
        <v>0</v>
      </c>
      <c r="N13" s="252">
        <v>0</v>
      </c>
      <c r="O13" s="252">
        <v>0</v>
      </c>
      <c r="P13" s="252">
        <v>4431.2898800000003</v>
      </c>
      <c r="Q13" s="252">
        <v>29068.31379</v>
      </c>
      <c r="R13" s="241"/>
    </row>
    <row r="14" spans="1:26" ht="168" customHeight="1">
      <c r="A14" s="251" t="s">
        <v>168</v>
      </c>
      <c r="B14" s="252">
        <v>2103069.2817163998</v>
      </c>
      <c r="C14" s="252">
        <v>18955.398379999999</v>
      </c>
      <c r="D14" s="252">
        <v>5394.4813099999992</v>
      </c>
      <c r="E14" s="252">
        <v>3959.4629399999999</v>
      </c>
      <c r="F14" s="252">
        <v>6117.7130686</v>
      </c>
      <c r="G14" s="252">
        <v>5757.7576037999997</v>
      </c>
      <c r="H14" s="252">
        <v>243358.44230000002</v>
      </c>
      <c r="I14" s="252">
        <v>2386612.5373299997</v>
      </c>
      <c r="J14" s="252">
        <v>1758387.6300466</v>
      </c>
      <c r="K14" s="252">
        <v>15796.70564</v>
      </c>
      <c r="L14" s="252">
        <v>2159.91129</v>
      </c>
      <c r="M14" s="252">
        <v>108.79571</v>
      </c>
      <c r="N14" s="252">
        <v>15078.8162894</v>
      </c>
      <c r="O14" s="252">
        <v>16131.3855976</v>
      </c>
      <c r="P14" s="252">
        <v>29965.612280000001</v>
      </c>
      <c r="Q14" s="252">
        <v>1837628.8568499999</v>
      </c>
      <c r="R14" s="241"/>
    </row>
    <row r="15" spans="1:26" ht="168" customHeight="1">
      <c r="A15" s="251" t="s">
        <v>169</v>
      </c>
      <c r="B15" s="252">
        <v>14150.631539999998</v>
      </c>
      <c r="C15" s="252">
        <v>0</v>
      </c>
      <c r="D15" s="252">
        <v>0</v>
      </c>
      <c r="E15" s="252">
        <v>0</v>
      </c>
      <c r="F15" s="252">
        <v>0</v>
      </c>
      <c r="G15" s="252">
        <v>0</v>
      </c>
      <c r="H15" s="252">
        <v>201521.86994999999</v>
      </c>
      <c r="I15" s="252">
        <v>215672.50149</v>
      </c>
      <c r="J15" s="252">
        <v>312885.050713</v>
      </c>
      <c r="K15" s="252">
        <v>11.151969999999999</v>
      </c>
      <c r="L15" s="252">
        <v>0</v>
      </c>
      <c r="M15" s="252">
        <v>0</v>
      </c>
      <c r="N15" s="252">
        <v>0</v>
      </c>
      <c r="O15" s="252">
        <v>0</v>
      </c>
      <c r="P15" s="252">
        <v>109021.98537000001</v>
      </c>
      <c r="Q15" s="252">
        <v>421918.18805</v>
      </c>
      <c r="R15" s="241"/>
    </row>
    <row r="16" spans="1:26" ht="168" customHeight="1">
      <c r="A16" s="251" t="s">
        <v>108</v>
      </c>
      <c r="B16" s="252">
        <v>1604706.0411117999</v>
      </c>
      <c r="C16" s="252">
        <v>16563.035891</v>
      </c>
      <c r="D16" s="252">
        <v>9727.9839984000009</v>
      </c>
      <c r="E16" s="252">
        <v>125.25883999999999</v>
      </c>
      <c r="F16" s="252">
        <v>11513.9280874</v>
      </c>
      <c r="G16" s="252">
        <v>4620.6504406000004</v>
      </c>
      <c r="H16" s="252">
        <v>1892735.4940199999</v>
      </c>
      <c r="I16" s="252">
        <v>3539992.39237</v>
      </c>
      <c r="J16" s="252">
        <v>1321753.4028145999</v>
      </c>
      <c r="K16" s="252">
        <v>136894.99149000001</v>
      </c>
      <c r="L16" s="252">
        <v>2285.59294</v>
      </c>
      <c r="M16" s="252">
        <v>100.46347</v>
      </c>
      <c r="N16" s="252">
        <v>11906.1363306</v>
      </c>
      <c r="O16" s="252">
        <v>8565.9706608000015</v>
      </c>
      <c r="P16" s="252">
        <v>952434.79538000003</v>
      </c>
      <c r="Q16" s="252">
        <v>2433941.3530900003</v>
      </c>
      <c r="R16" s="241"/>
    </row>
    <row r="17" spans="1:18" ht="168" customHeight="1">
      <c r="A17" s="251" t="s">
        <v>170</v>
      </c>
      <c r="B17" s="252">
        <v>2257085.2712165997</v>
      </c>
      <c r="C17" s="252">
        <v>12821.064055199999</v>
      </c>
      <c r="D17" s="252">
        <v>20369.745447400001</v>
      </c>
      <c r="E17" s="252">
        <v>1980.0621999999998</v>
      </c>
      <c r="F17" s="252">
        <v>29799.466715399998</v>
      </c>
      <c r="G17" s="252">
        <v>3366.9168764000001</v>
      </c>
      <c r="H17" s="252">
        <v>159846.14804</v>
      </c>
      <c r="I17" s="252">
        <v>2485268.67459</v>
      </c>
      <c r="J17" s="252">
        <v>2623353.4744348</v>
      </c>
      <c r="K17" s="252">
        <v>23127.653335999999</v>
      </c>
      <c r="L17" s="252">
        <v>13949.744136399999</v>
      </c>
      <c r="M17" s="252">
        <v>616.38162</v>
      </c>
      <c r="N17" s="252">
        <v>31807.7191752</v>
      </c>
      <c r="O17" s="252">
        <v>4222.4543917999999</v>
      </c>
      <c r="P17" s="252">
        <v>75299.308919999996</v>
      </c>
      <c r="Q17" s="252">
        <v>2772376.7360399999</v>
      </c>
      <c r="R17" s="241"/>
    </row>
    <row r="18" spans="1:18" ht="168" customHeight="1">
      <c r="A18" s="251" t="s">
        <v>171</v>
      </c>
      <c r="B18" s="252">
        <v>208150.07222260002</v>
      </c>
      <c r="C18" s="252">
        <v>5013.3556900000003</v>
      </c>
      <c r="D18" s="252">
        <v>1279.1904299999999</v>
      </c>
      <c r="E18" s="252">
        <v>0</v>
      </c>
      <c r="F18" s="252">
        <v>801.07987279999998</v>
      </c>
      <c r="G18" s="252">
        <v>2647.1241600000003</v>
      </c>
      <c r="H18" s="252">
        <v>5140.65445</v>
      </c>
      <c r="I18" s="252">
        <v>223031.47685000001</v>
      </c>
      <c r="J18" s="252">
        <v>53644.158453199998</v>
      </c>
      <c r="K18" s="252">
        <v>982.65401220000001</v>
      </c>
      <c r="L18" s="252">
        <v>494.25015999999999</v>
      </c>
      <c r="M18" s="252">
        <v>164.38381000000001</v>
      </c>
      <c r="N18" s="252">
        <v>1180.14715</v>
      </c>
      <c r="O18" s="252">
        <v>282.44504220000005</v>
      </c>
      <c r="P18" s="252">
        <v>1.8241700000000001</v>
      </c>
      <c r="Q18" s="252">
        <v>56749.862799999995</v>
      </c>
      <c r="R18" s="241"/>
    </row>
    <row r="19" spans="1:18" ht="168" customHeight="1">
      <c r="A19" s="251" t="s">
        <v>172</v>
      </c>
      <c r="B19" s="252">
        <v>285211.39630339999</v>
      </c>
      <c r="C19" s="252">
        <v>1039.866111</v>
      </c>
      <c r="D19" s="252">
        <v>565.55693000000008</v>
      </c>
      <c r="E19" s="252">
        <v>78.671379999999999</v>
      </c>
      <c r="F19" s="252">
        <v>1126.842666</v>
      </c>
      <c r="G19" s="252">
        <v>445.62867839999996</v>
      </c>
      <c r="H19" s="252">
        <v>33996.35297</v>
      </c>
      <c r="I19" s="252">
        <v>322464.31505000003</v>
      </c>
      <c r="J19" s="252">
        <v>236004.38346399998</v>
      </c>
      <c r="K19" s="252">
        <v>3827.2621076</v>
      </c>
      <c r="L19" s="252">
        <v>3539.0795499999999</v>
      </c>
      <c r="M19" s="252">
        <v>190.13364999999999</v>
      </c>
      <c r="N19" s="252">
        <v>7202.8335209999996</v>
      </c>
      <c r="O19" s="252">
        <v>1652.1460300000001</v>
      </c>
      <c r="P19" s="252">
        <v>28191.125899999999</v>
      </c>
      <c r="Q19" s="252">
        <v>280606.96422000002</v>
      </c>
      <c r="R19" s="241"/>
    </row>
    <row r="20" spans="1:18" ht="168" customHeight="1">
      <c r="A20" s="251" t="s">
        <v>173</v>
      </c>
      <c r="B20" s="252">
        <v>225984.08718999999</v>
      </c>
      <c r="C20" s="252">
        <v>69.916160000000005</v>
      </c>
      <c r="D20" s="252">
        <v>927.45835</v>
      </c>
      <c r="E20" s="252">
        <v>0</v>
      </c>
      <c r="F20" s="252">
        <v>1040.51965</v>
      </c>
      <c r="G20" s="252">
        <v>0</v>
      </c>
      <c r="H20" s="252">
        <v>831688.59511999995</v>
      </c>
      <c r="I20" s="252">
        <v>1059710.57647</v>
      </c>
      <c r="J20" s="252">
        <v>153452.20607280001</v>
      </c>
      <c r="K20" s="252">
        <v>0</v>
      </c>
      <c r="L20" s="252">
        <v>82.807880000000011</v>
      </c>
      <c r="M20" s="252">
        <v>0</v>
      </c>
      <c r="N20" s="252">
        <v>301.73649819999997</v>
      </c>
      <c r="O20" s="252">
        <v>0</v>
      </c>
      <c r="P20" s="252">
        <v>91121.611669999998</v>
      </c>
      <c r="Q20" s="252">
        <v>244958.36212000001</v>
      </c>
      <c r="R20" s="241"/>
    </row>
    <row r="21" spans="1:18" ht="168" customHeight="1">
      <c r="A21" s="251" t="s">
        <v>174</v>
      </c>
      <c r="B21" s="252">
        <v>3363638.1577784</v>
      </c>
      <c r="C21" s="252">
        <v>11831.0648162</v>
      </c>
      <c r="D21" s="252">
        <v>20301.679065</v>
      </c>
      <c r="E21" s="252">
        <v>369.74973999999997</v>
      </c>
      <c r="F21" s="252">
        <v>12203.5089974</v>
      </c>
      <c r="G21" s="252">
        <v>1158.2109699999999</v>
      </c>
      <c r="H21" s="252">
        <v>96507.252919999999</v>
      </c>
      <c r="I21" s="252">
        <v>3506009.62427</v>
      </c>
      <c r="J21" s="252">
        <v>3080421.9634190002</v>
      </c>
      <c r="K21" s="252">
        <v>19676.200209800001</v>
      </c>
      <c r="L21" s="252">
        <v>6555.7788934</v>
      </c>
      <c r="M21" s="252">
        <v>315.06518</v>
      </c>
      <c r="N21" s="252">
        <v>20699.502154399997</v>
      </c>
      <c r="O21" s="252">
        <v>3698.4906701999998</v>
      </c>
      <c r="P21" s="252">
        <v>17768.874399999997</v>
      </c>
      <c r="Q21" s="252">
        <v>3149135.8749199999</v>
      </c>
      <c r="R21" s="241"/>
    </row>
    <row r="22" spans="1:18" ht="168" customHeight="1">
      <c r="A22" s="251" t="s">
        <v>175</v>
      </c>
      <c r="B22" s="252">
        <v>1020.50575</v>
      </c>
      <c r="C22" s="252">
        <v>0</v>
      </c>
      <c r="D22" s="252">
        <v>0</v>
      </c>
      <c r="E22" s="252">
        <v>0</v>
      </c>
      <c r="F22" s="252">
        <v>40.263580000000005</v>
      </c>
      <c r="G22" s="252">
        <v>0</v>
      </c>
      <c r="H22" s="252">
        <v>105.36199999999999</v>
      </c>
      <c r="I22" s="252">
        <v>1166.1313300000002</v>
      </c>
      <c r="J22" s="252">
        <v>502.6035268</v>
      </c>
      <c r="K22" s="252">
        <v>22.074279999999998</v>
      </c>
      <c r="L22" s="252">
        <v>0</v>
      </c>
      <c r="M22" s="252">
        <v>0</v>
      </c>
      <c r="N22" s="252">
        <v>0</v>
      </c>
      <c r="O22" s="252">
        <v>0</v>
      </c>
      <c r="P22" s="252">
        <v>1330.30231</v>
      </c>
      <c r="Q22" s="252">
        <v>1854.9801200000002</v>
      </c>
      <c r="R22" s="241"/>
    </row>
    <row r="23" spans="1:18" ht="168" customHeight="1">
      <c r="A23" s="251" t="s">
        <v>176</v>
      </c>
      <c r="B23" s="252">
        <v>77701.985777800001</v>
      </c>
      <c r="C23" s="252">
        <v>0</v>
      </c>
      <c r="D23" s="252">
        <v>0</v>
      </c>
      <c r="E23" s="252">
        <v>0</v>
      </c>
      <c r="F23" s="252">
        <v>876.40785540000002</v>
      </c>
      <c r="G23" s="252">
        <v>0</v>
      </c>
      <c r="H23" s="252">
        <v>612.21619999999996</v>
      </c>
      <c r="I23" s="252">
        <v>79190.609840000005</v>
      </c>
      <c r="J23" s="252">
        <v>10457.526960000001</v>
      </c>
      <c r="K23" s="252">
        <v>0</v>
      </c>
      <c r="L23" s="252">
        <v>0</v>
      </c>
      <c r="M23" s="252">
        <v>0</v>
      </c>
      <c r="N23" s="252">
        <v>72.808369999999996</v>
      </c>
      <c r="O23" s="252">
        <v>0</v>
      </c>
      <c r="P23" s="252">
        <v>60</v>
      </c>
      <c r="Q23" s="252">
        <v>10590.33533</v>
      </c>
      <c r="R23" s="241"/>
    </row>
    <row r="24" spans="1:18" ht="168" customHeight="1">
      <c r="A24" s="251" t="s">
        <v>177</v>
      </c>
      <c r="B24" s="252">
        <v>592286.1848552</v>
      </c>
      <c r="C24" s="252">
        <v>1429.2620300000001</v>
      </c>
      <c r="D24" s="252">
        <v>5133.5817100000004</v>
      </c>
      <c r="E24" s="252">
        <v>0</v>
      </c>
      <c r="F24" s="252">
        <v>5191.5232278000003</v>
      </c>
      <c r="G24" s="252">
        <v>0</v>
      </c>
      <c r="H24" s="252">
        <v>25970.84763</v>
      </c>
      <c r="I24" s="252">
        <v>630011.39945000003</v>
      </c>
      <c r="J24" s="252">
        <v>32103.449380800001</v>
      </c>
      <c r="K24" s="252">
        <v>1105.18803</v>
      </c>
      <c r="L24" s="252">
        <v>333.30869000000001</v>
      </c>
      <c r="M24" s="252">
        <v>66.62961</v>
      </c>
      <c r="N24" s="252">
        <v>1952.3269238</v>
      </c>
      <c r="O24" s="252">
        <v>153.35181</v>
      </c>
      <c r="P24" s="252">
        <v>2368.1701499999999</v>
      </c>
      <c r="Q24" s="252">
        <v>38082.424599999998</v>
      </c>
      <c r="R24" s="241"/>
    </row>
    <row r="25" spans="1:18" ht="168" customHeight="1">
      <c r="A25" s="251" t="s">
        <v>178</v>
      </c>
      <c r="B25" s="252">
        <v>90.636479999999992</v>
      </c>
      <c r="C25" s="252">
        <v>0</v>
      </c>
      <c r="D25" s="252">
        <v>0</v>
      </c>
      <c r="E25" s="252">
        <v>0</v>
      </c>
      <c r="F25" s="252">
        <v>0</v>
      </c>
      <c r="G25" s="252">
        <v>0</v>
      </c>
      <c r="H25" s="252">
        <v>13.72</v>
      </c>
      <c r="I25" s="252">
        <v>104.35647999999999</v>
      </c>
      <c r="J25" s="252">
        <v>40.334050000000005</v>
      </c>
      <c r="K25" s="252">
        <v>0</v>
      </c>
      <c r="L25" s="252">
        <v>0</v>
      </c>
      <c r="M25" s="252">
        <v>0</v>
      </c>
      <c r="N25" s="252">
        <v>0</v>
      </c>
      <c r="O25" s="252">
        <v>0</v>
      </c>
      <c r="P25" s="252">
        <v>0</v>
      </c>
      <c r="Q25" s="252">
        <v>40.334050000000005</v>
      </c>
      <c r="R25" s="241"/>
    </row>
    <row r="26" spans="1:18" ht="168" customHeight="1">
      <c r="A26" s="251" t="s">
        <v>179</v>
      </c>
      <c r="B26" s="252">
        <v>0</v>
      </c>
      <c r="C26" s="252">
        <v>0</v>
      </c>
      <c r="D26" s="252">
        <v>0</v>
      </c>
      <c r="E26" s="252">
        <v>0</v>
      </c>
      <c r="F26" s="252">
        <v>0</v>
      </c>
      <c r="G26" s="252">
        <v>0</v>
      </c>
      <c r="H26" s="252">
        <v>8.89</v>
      </c>
      <c r="I26" s="252">
        <v>8.89</v>
      </c>
      <c r="J26" s="252">
        <v>1713.6157892000001</v>
      </c>
      <c r="K26" s="252">
        <v>0</v>
      </c>
      <c r="L26" s="252">
        <v>0</v>
      </c>
      <c r="M26" s="252">
        <v>0</v>
      </c>
      <c r="N26" s="252">
        <v>0</v>
      </c>
      <c r="O26" s="252">
        <v>0</v>
      </c>
      <c r="P26" s="252">
        <v>0</v>
      </c>
      <c r="Q26" s="252">
        <v>1713.6157900000001</v>
      </c>
      <c r="R26" s="241"/>
    </row>
    <row r="27" spans="1:18" s="180" customFormat="1" ht="261.75" customHeight="1" thickBot="1">
      <c r="A27" s="254" t="s">
        <v>180</v>
      </c>
      <c r="B27" s="255">
        <v>0</v>
      </c>
      <c r="C27" s="255">
        <v>0</v>
      </c>
      <c r="D27" s="255">
        <v>0</v>
      </c>
      <c r="E27" s="255">
        <v>0</v>
      </c>
      <c r="F27" s="255">
        <v>0</v>
      </c>
      <c r="G27" s="255">
        <v>0</v>
      </c>
      <c r="H27" s="255">
        <v>0</v>
      </c>
      <c r="I27" s="255">
        <v>0</v>
      </c>
      <c r="J27" s="255">
        <v>0</v>
      </c>
      <c r="K27" s="255">
        <v>0</v>
      </c>
      <c r="L27" s="255">
        <v>0</v>
      </c>
      <c r="M27" s="255">
        <v>0</v>
      </c>
      <c r="N27" s="255">
        <v>0</v>
      </c>
      <c r="O27" s="255">
        <v>0</v>
      </c>
      <c r="P27" s="255">
        <v>6.86</v>
      </c>
      <c r="Q27" s="255">
        <v>6.86</v>
      </c>
      <c r="R27" s="256"/>
    </row>
    <row r="28" spans="1:18" s="180" customFormat="1" ht="87.75" customHeight="1" thickTop="1" thickBot="1">
      <c r="A28" s="257" t="s">
        <v>194</v>
      </c>
      <c r="B28" s="258">
        <f>SUM(B10:B27)</f>
        <v>11453065.6144106</v>
      </c>
      <c r="C28" s="258">
        <f t="shared" ref="C28:Q28" si="0">SUM(C10:C27)</f>
        <v>69516.538663400002</v>
      </c>
      <c r="D28" s="258">
        <f t="shared" si="0"/>
        <v>85335.020340799994</v>
      </c>
      <c r="E28" s="258">
        <f t="shared" si="0"/>
        <v>6513.2051000000001</v>
      </c>
      <c r="F28" s="258">
        <f t="shared" si="0"/>
        <v>69866.335150799991</v>
      </c>
      <c r="G28" s="258">
        <f t="shared" si="0"/>
        <v>20964.5661392</v>
      </c>
      <c r="H28" s="258">
        <f t="shared" si="0"/>
        <v>3603510.2440399998</v>
      </c>
      <c r="I28" s="258">
        <f t="shared" si="0"/>
        <v>15308771.523910003</v>
      </c>
      <c r="J28" s="258">
        <f t="shared" si="0"/>
        <v>10309848.605973801</v>
      </c>
      <c r="K28" s="258">
        <f t="shared" si="0"/>
        <v>228542.29806559999</v>
      </c>
      <c r="L28" s="258">
        <f t="shared" si="0"/>
        <v>31369.831339799999</v>
      </c>
      <c r="M28" s="258">
        <f t="shared" si="0"/>
        <v>1561.8530500000002</v>
      </c>
      <c r="N28" s="258">
        <f t="shared" si="0"/>
        <v>94484.794872600003</v>
      </c>
      <c r="O28" s="258">
        <f t="shared" si="0"/>
        <v>34873.321506</v>
      </c>
      <c r="P28" s="258">
        <f t="shared" si="0"/>
        <v>1507792.57158</v>
      </c>
      <c r="Q28" s="258">
        <f t="shared" si="0"/>
        <v>12208473.27643</v>
      </c>
      <c r="R28" s="256"/>
    </row>
    <row r="29" spans="1:18" ht="27.75" customHeight="1" thickTop="1" thickBot="1">
      <c r="A29" s="259"/>
      <c r="B29" s="260"/>
      <c r="C29" s="261"/>
      <c r="D29" s="262"/>
      <c r="E29" s="262"/>
      <c r="F29" s="262"/>
      <c r="G29" s="262"/>
      <c r="H29" s="262"/>
      <c r="I29" s="262"/>
      <c r="J29" s="262"/>
      <c r="K29" s="262"/>
      <c r="L29" s="260"/>
      <c r="M29" s="260"/>
      <c r="N29" s="260"/>
      <c r="O29" s="260"/>
      <c r="P29" s="260"/>
      <c r="Q29" s="260"/>
      <c r="R29" s="241"/>
    </row>
    <row r="30" spans="1:18" ht="96.75" customHeight="1" thickTop="1">
      <c r="A30" s="238" t="s">
        <v>730</v>
      </c>
      <c r="B30" s="160"/>
      <c r="C30" s="263"/>
      <c r="D30" s="191"/>
      <c r="E30" s="191"/>
      <c r="F30" s="191"/>
      <c r="G30" s="191"/>
      <c r="H30" s="191"/>
      <c r="I30" s="191"/>
      <c r="J30" s="191"/>
      <c r="K30" s="191"/>
      <c r="L30" s="192"/>
      <c r="M30" s="192"/>
      <c r="N30" s="20"/>
      <c r="O30" s="20"/>
      <c r="P30" s="20"/>
      <c r="Q30" s="20"/>
    </row>
    <row r="31" spans="1:18" ht="13.5" customHeight="1">
      <c r="A31" s="19"/>
      <c r="B31" s="44"/>
      <c r="C31" s="264"/>
      <c r="D31" s="21"/>
      <c r="E31" s="21"/>
      <c r="F31" s="21"/>
      <c r="G31" s="21"/>
      <c r="H31" s="21"/>
      <c r="I31" s="21"/>
      <c r="J31" s="21"/>
      <c r="K31" s="21"/>
      <c r="L31" s="21"/>
      <c r="M31" s="137"/>
      <c r="N31" s="20"/>
      <c r="O31" s="20"/>
      <c r="P31" s="20"/>
      <c r="Q31" s="20"/>
    </row>
    <row r="32" spans="1:18" ht="13.5" customHeight="1">
      <c r="A32" s="19"/>
      <c r="B32" s="44"/>
      <c r="C32" s="264"/>
      <c r="D32" s="21"/>
      <c r="E32" s="21"/>
      <c r="F32" s="21"/>
      <c r="G32" s="21"/>
      <c r="H32" s="21"/>
      <c r="I32" s="21"/>
      <c r="J32" s="21"/>
      <c r="K32" s="21"/>
      <c r="L32" s="21"/>
      <c r="M32" s="137"/>
      <c r="N32" s="20"/>
      <c r="O32" s="20"/>
      <c r="P32" s="20"/>
      <c r="Q32" s="20"/>
    </row>
    <row r="33" spans="1:17" ht="13.5" customHeight="1">
      <c r="A33" s="19"/>
      <c r="B33" s="44"/>
      <c r="C33" s="264"/>
      <c r="D33" s="21"/>
      <c r="E33" s="21"/>
      <c r="F33" s="21"/>
      <c r="G33" s="21"/>
      <c r="H33" s="21"/>
      <c r="I33" s="21"/>
      <c r="J33" s="21"/>
      <c r="K33" s="21"/>
      <c r="L33" s="21"/>
      <c r="M33" s="137"/>
      <c r="N33" s="20"/>
      <c r="O33" s="20"/>
      <c r="P33" s="20"/>
      <c r="Q33" s="20"/>
    </row>
    <row r="34" spans="1:17" ht="13.5" customHeight="1">
      <c r="A34" s="19"/>
      <c r="B34" s="44"/>
      <c r="C34" s="264"/>
      <c r="D34" s="21"/>
      <c r="E34" s="21"/>
      <c r="F34" s="21"/>
      <c r="G34" s="21"/>
      <c r="H34" s="21"/>
      <c r="I34" s="21"/>
      <c r="J34" s="21"/>
      <c r="K34" s="21"/>
      <c r="L34" s="21"/>
      <c r="M34" s="137"/>
      <c r="N34" s="20"/>
      <c r="O34" s="20"/>
      <c r="P34" s="20"/>
      <c r="Q34" s="20"/>
    </row>
    <row r="35" spans="1:17" ht="13.5" customHeight="1">
      <c r="A35" s="19"/>
      <c r="B35" s="44"/>
      <c r="C35" s="264"/>
      <c r="D35" s="21"/>
      <c r="E35" s="21"/>
      <c r="F35" s="21"/>
      <c r="G35" s="21"/>
      <c r="H35" s="21"/>
      <c r="I35" s="21"/>
      <c r="J35" s="21"/>
      <c r="K35" s="21"/>
      <c r="L35" s="21"/>
      <c r="M35" s="137"/>
      <c r="N35" s="20"/>
      <c r="O35" s="20"/>
      <c r="P35" s="20"/>
      <c r="Q35" s="20"/>
    </row>
    <row r="36" spans="1:17" ht="13.5" customHeight="1">
      <c r="A36" s="19"/>
      <c r="B36" s="44"/>
      <c r="C36" s="264"/>
      <c r="D36" s="21"/>
      <c r="E36" s="21"/>
      <c r="F36" s="21"/>
      <c r="G36" s="21"/>
      <c r="H36" s="21"/>
      <c r="I36" s="21"/>
      <c r="J36" s="21"/>
      <c r="K36" s="21"/>
      <c r="L36" s="21"/>
      <c r="M36" s="137"/>
      <c r="N36" s="20"/>
      <c r="O36" s="20"/>
      <c r="P36" s="20"/>
      <c r="Q36" s="20"/>
    </row>
    <row r="37" spans="1:17" ht="13.5" customHeight="1">
      <c r="A37" s="168"/>
      <c r="B37" s="234"/>
      <c r="C37" s="264"/>
      <c r="D37" s="21"/>
      <c r="E37" s="21"/>
      <c r="F37" s="21"/>
      <c r="G37" s="21"/>
      <c r="H37" s="21"/>
      <c r="I37" s="21"/>
      <c r="J37" s="21"/>
      <c r="K37" s="21"/>
      <c r="L37" s="21"/>
      <c r="M37" s="137"/>
      <c r="N37" s="20"/>
      <c r="O37" s="20"/>
      <c r="P37" s="20"/>
      <c r="Q37" s="20"/>
    </row>
    <row r="38" spans="1:17" ht="13.5" customHeight="1">
      <c r="A38" s="19"/>
      <c r="B38" s="234"/>
      <c r="C38" s="264"/>
      <c r="D38" s="21"/>
      <c r="E38" s="21"/>
      <c r="F38" s="21"/>
      <c r="G38" s="21"/>
      <c r="H38" s="21"/>
      <c r="I38" s="21"/>
      <c r="J38" s="21"/>
      <c r="K38" s="21"/>
      <c r="L38" s="21"/>
      <c r="M38" s="137"/>
      <c r="N38" s="20"/>
      <c r="O38" s="20"/>
      <c r="P38" s="20"/>
      <c r="Q38" s="20"/>
    </row>
    <row r="39" spans="1:17" ht="13.5" customHeight="1">
      <c r="A39" s="19"/>
      <c r="B39" s="234"/>
      <c r="C39" s="264"/>
      <c r="D39" s="21"/>
      <c r="E39" s="21"/>
      <c r="F39" s="21"/>
      <c r="G39" s="21"/>
      <c r="H39" s="21"/>
      <c r="I39" s="21"/>
      <c r="J39" s="21"/>
      <c r="K39" s="21"/>
      <c r="L39" s="21"/>
      <c r="M39" s="137"/>
      <c r="N39" s="20"/>
      <c r="O39" s="20"/>
      <c r="P39" s="20"/>
      <c r="Q39" s="20"/>
    </row>
    <row r="40" spans="1:17" ht="13.5" customHeight="1">
      <c r="A40" s="19"/>
      <c r="B40" s="234"/>
      <c r="C40" s="264"/>
      <c r="D40" s="21"/>
      <c r="E40" s="21"/>
      <c r="F40" s="21"/>
      <c r="G40" s="21"/>
      <c r="H40" s="21"/>
      <c r="I40" s="21"/>
      <c r="J40" s="21"/>
      <c r="K40" s="21"/>
      <c r="L40" s="21"/>
      <c r="M40" s="137"/>
      <c r="N40" s="20"/>
      <c r="O40" s="20"/>
      <c r="P40" s="20"/>
      <c r="Q40" s="20"/>
    </row>
    <row r="41" spans="1:17" ht="13.5" customHeight="1">
      <c r="A41" s="19"/>
      <c r="B41" s="234"/>
      <c r="C41" s="264"/>
      <c r="D41" s="21"/>
      <c r="E41" s="21"/>
      <c r="F41" s="21"/>
      <c r="G41" s="21"/>
      <c r="H41" s="21"/>
      <c r="I41" s="21"/>
      <c r="J41" s="21"/>
      <c r="K41" s="21"/>
      <c r="L41" s="21"/>
      <c r="M41" s="137"/>
      <c r="N41" s="20"/>
      <c r="O41" s="20"/>
      <c r="P41" s="20"/>
      <c r="Q41" s="20"/>
    </row>
    <row r="42" spans="1:17" ht="13.5" customHeight="1">
      <c r="A42" s="19"/>
      <c r="B42" s="234"/>
      <c r="C42" s="264"/>
      <c r="D42" s="21"/>
      <c r="E42" s="21"/>
      <c r="F42" s="21"/>
      <c r="G42" s="21"/>
      <c r="H42" s="21"/>
      <c r="I42" s="21"/>
      <c r="J42" s="21"/>
      <c r="K42" s="21"/>
      <c r="L42" s="21"/>
      <c r="M42" s="137"/>
      <c r="N42" s="20"/>
      <c r="O42" s="20"/>
      <c r="P42" s="20"/>
      <c r="Q42" s="20"/>
    </row>
    <row r="43" spans="1:17" ht="13.5" customHeight="1">
      <c r="A43" s="168"/>
      <c r="B43" s="234"/>
      <c r="C43" s="264"/>
      <c r="D43" s="21"/>
      <c r="E43" s="21"/>
      <c r="F43" s="21"/>
      <c r="G43" s="21"/>
      <c r="H43" s="21"/>
      <c r="I43" s="21"/>
      <c r="J43" s="21"/>
      <c r="K43" s="21"/>
      <c r="L43" s="21"/>
      <c r="M43" s="137"/>
      <c r="N43" s="20"/>
      <c r="O43" s="20"/>
      <c r="P43" s="20"/>
      <c r="Q43" s="20"/>
    </row>
    <row r="44" spans="1:17" ht="13.5" customHeight="1">
      <c r="A44" s="19"/>
      <c r="B44" s="44"/>
      <c r="C44" s="264"/>
      <c r="D44" s="21"/>
      <c r="E44" s="21"/>
      <c r="F44" s="21"/>
      <c r="G44" s="21"/>
      <c r="H44" s="21"/>
      <c r="I44" s="21"/>
      <c r="J44" s="21"/>
      <c r="K44" s="21"/>
      <c r="L44" s="21"/>
      <c r="M44" s="137"/>
      <c r="N44" s="20"/>
      <c r="O44" s="20"/>
      <c r="P44" s="20"/>
      <c r="Q44" s="20"/>
    </row>
    <row r="45" spans="1:17" ht="13.5" customHeight="1">
      <c r="A45" s="19"/>
      <c r="B45" s="44"/>
      <c r="C45" s="264"/>
      <c r="D45" s="21"/>
      <c r="E45" s="21"/>
      <c r="F45" s="21"/>
      <c r="G45" s="21"/>
      <c r="H45" s="21"/>
      <c r="I45" s="21"/>
      <c r="J45" s="21"/>
      <c r="K45" s="21"/>
      <c r="L45" s="21"/>
      <c r="M45" s="137"/>
      <c r="N45" s="20"/>
      <c r="O45" s="20"/>
      <c r="P45" s="20"/>
      <c r="Q45" s="20"/>
    </row>
    <row r="46" spans="1:17" ht="13.5" customHeight="1">
      <c r="A46" s="19"/>
      <c r="B46" s="44"/>
      <c r="C46" s="264"/>
      <c r="D46" s="21"/>
      <c r="E46" s="21"/>
      <c r="F46" s="21"/>
      <c r="G46" s="21"/>
      <c r="H46" s="21"/>
      <c r="I46" s="21"/>
      <c r="J46" s="21"/>
      <c r="K46" s="21"/>
      <c r="L46" s="21"/>
      <c r="M46" s="137"/>
      <c r="N46" s="20"/>
      <c r="O46" s="20"/>
      <c r="P46" s="20"/>
      <c r="Q46" s="20"/>
    </row>
    <row r="47" spans="1:17" ht="13.5" customHeight="1">
      <c r="A47" s="168"/>
      <c r="B47" s="44"/>
      <c r="C47" s="264"/>
      <c r="D47" s="21"/>
      <c r="E47" s="21"/>
      <c r="F47" s="21"/>
      <c r="G47" s="21"/>
      <c r="H47" s="21"/>
      <c r="I47" s="21"/>
      <c r="J47" s="21"/>
      <c r="K47" s="21"/>
      <c r="L47" s="21"/>
      <c r="M47" s="137"/>
      <c r="N47" s="20"/>
      <c r="O47" s="20"/>
      <c r="P47" s="20"/>
      <c r="Q47" s="20"/>
    </row>
    <row r="48" spans="1:17" ht="13.5" customHeight="1">
      <c r="A48" s="19"/>
      <c r="B48" s="44"/>
      <c r="C48" s="264"/>
      <c r="D48" s="21"/>
      <c r="E48" s="21"/>
      <c r="F48" s="21"/>
      <c r="G48" s="21"/>
      <c r="H48" s="21"/>
      <c r="I48" s="21"/>
      <c r="J48" s="21"/>
      <c r="K48" s="21"/>
      <c r="L48" s="21"/>
      <c r="M48" s="137"/>
      <c r="N48" s="20"/>
      <c r="O48" s="20"/>
      <c r="P48" s="20"/>
      <c r="Q48" s="20"/>
    </row>
    <row r="49" spans="1:17" ht="13.5" customHeight="1">
      <c r="A49" s="19"/>
      <c r="B49" s="44"/>
      <c r="C49" s="264"/>
      <c r="D49" s="21"/>
      <c r="E49" s="21"/>
      <c r="F49" s="21"/>
      <c r="G49" s="21"/>
      <c r="H49" s="21"/>
      <c r="I49" s="21"/>
      <c r="J49" s="21"/>
      <c r="K49" s="21"/>
      <c r="L49" s="21"/>
      <c r="M49" s="137"/>
      <c r="N49" s="20"/>
      <c r="O49" s="20"/>
      <c r="P49" s="20"/>
      <c r="Q49" s="20"/>
    </row>
    <row r="50" spans="1:17" ht="13.5" customHeight="1">
      <c r="A50" s="19"/>
      <c r="B50" s="44"/>
      <c r="C50" s="264"/>
      <c r="D50" s="21"/>
      <c r="E50" s="21"/>
      <c r="F50" s="21"/>
      <c r="G50" s="21"/>
      <c r="H50" s="21"/>
      <c r="I50" s="21"/>
      <c r="J50" s="21"/>
      <c r="K50" s="21"/>
      <c r="L50" s="21"/>
      <c r="M50" s="137"/>
      <c r="N50" s="20"/>
      <c r="O50" s="20"/>
      <c r="P50" s="20"/>
      <c r="Q50" s="20"/>
    </row>
    <row r="51" spans="1:17" ht="13.5" customHeight="1">
      <c r="A51" s="19"/>
      <c r="B51" s="44"/>
      <c r="C51" s="264"/>
      <c r="D51" s="21"/>
      <c r="E51" s="21"/>
      <c r="F51" s="21"/>
      <c r="G51" s="21"/>
      <c r="H51" s="21"/>
      <c r="I51" s="21"/>
      <c r="J51" s="21"/>
      <c r="K51" s="21"/>
      <c r="L51" s="21"/>
      <c r="M51" s="137"/>
      <c r="N51" s="20"/>
      <c r="O51" s="20"/>
      <c r="P51" s="20"/>
      <c r="Q51" s="20"/>
    </row>
    <row r="52" spans="1:17" ht="13.5" customHeight="1">
      <c r="A52" s="168"/>
      <c r="B52" s="44"/>
      <c r="C52" s="264"/>
      <c r="D52" s="21"/>
      <c r="E52" s="21"/>
      <c r="F52" s="21"/>
      <c r="G52" s="21"/>
      <c r="H52" s="21"/>
      <c r="I52" s="21"/>
      <c r="J52" s="21"/>
      <c r="K52" s="21"/>
      <c r="L52" s="21"/>
      <c r="M52" s="137"/>
      <c r="N52" s="20"/>
      <c r="O52" s="20"/>
      <c r="P52" s="20"/>
      <c r="Q52" s="20"/>
    </row>
    <row r="53" spans="1:17" ht="13.5" customHeight="1">
      <c r="A53" s="19"/>
      <c r="B53" s="44"/>
      <c r="C53" s="264"/>
      <c r="D53" s="21"/>
      <c r="E53" s="21"/>
      <c r="F53" s="21"/>
      <c r="G53" s="21"/>
      <c r="H53" s="21"/>
      <c r="I53" s="21"/>
      <c r="J53" s="21"/>
      <c r="K53" s="21"/>
      <c r="L53" s="21"/>
      <c r="M53" s="137"/>
      <c r="N53" s="20"/>
      <c r="O53" s="20"/>
      <c r="P53" s="20"/>
      <c r="Q53" s="20"/>
    </row>
    <row r="54" spans="1:17" ht="13.5" customHeight="1">
      <c r="A54" s="19"/>
      <c r="B54" s="44"/>
      <c r="C54" s="264"/>
      <c r="D54" s="21"/>
      <c r="E54" s="21"/>
      <c r="F54" s="21"/>
      <c r="G54" s="21"/>
      <c r="H54" s="21"/>
      <c r="I54" s="21"/>
      <c r="J54" s="21"/>
      <c r="K54" s="21"/>
      <c r="L54" s="21"/>
      <c r="M54" s="137"/>
      <c r="N54" s="20"/>
      <c r="O54" s="20"/>
      <c r="P54" s="20"/>
      <c r="Q54" s="20"/>
    </row>
    <row r="55" spans="1:17" ht="13.5" customHeight="1">
      <c r="A55" s="19"/>
      <c r="B55" s="44"/>
      <c r="C55" s="264"/>
      <c r="D55" s="21"/>
      <c r="E55" s="21"/>
      <c r="F55" s="21"/>
      <c r="G55" s="21"/>
      <c r="H55" s="21"/>
      <c r="I55" s="21"/>
      <c r="J55" s="21"/>
      <c r="K55" s="21"/>
      <c r="L55" s="21"/>
      <c r="M55" s="137"/>
      <c r="N55" s="20"/>
      <c r="O55" s="20"/>
      <c r="P55" s="20"/>
      <c r="Q55" s="20"/>
    </row>
    <row r="56" spans="1:17" ht="9" customHeight="1">
      <c r="A56" s="166"/>
      <c r="B56" s="44"/>
      <c r="C56" s="264"/>
      <c r="D56" s="21"/>
      <c r="E56" s="21"/>
      <c r="F56" s="21"/>
      <c r="G56" s="21"/>
      <c r="H56" s="21"/>
      <c r="I56" s="21"/>
      <c r="J56" s="21"/>
      <c r="K56" s="21"/>
      <c r="L56" s="21"/>
      <c r="M56" s="137"/>
      <c r="N56" s="20"/>
      <c r="O56" s="20"/>
      <c r="P56" s="20"/>
      <c r="Q56" s="20"/>
    </row>
    <row r="57" spans="1:17" ht="9" customHeight="1">
      <c r="A57" s="166"/>
      <c r="B57" s="44"/>
      <c r="C57" s="264"/>
      <c r="D57" s="21"/>
      <c r="E57" s="21"/>
      <c r="F57" s="21"/>
      <c r="G57" s="21"/>
      <c r="H57" s="21"/>
      <c r="I57" s="21"/>
      <c r="J57" s="21"/>
      <c r="K57" s="21"/>
      <c r="L57" s="21"/>
      <c r="M57" s="137"/>
      <c r="N57" s="20"/>
      <c r="O57" s="20"/>
      <c r="P57" s="20"/>
      <c r="Q57" s="20"/>
    </row>
    <row r="58" spans="1:17" ht="9" customHeight="1">
      <c r="A58" s="166"/>
      <c r="B58" s="44"/>
      <c r="C58" s="264"/>
      <c r="D58" s="21"/>
      <c r="E58" s="21"/>
      <c r="F58" s="21"/>
      <c r="G58" s="21"/>
      <c r="H58" s="21"/>
      <c r="I58" s="21"/>
      <c r="J58" s="21"/>
      <c r="K58" s="21"/>
      <c r="L58" s="21"/>
      <c r="M58" s="137"/>
      <c r="N58" s="20"/>
      <c r="O58" s="20"/>
      <c r="P58" s="20"/>
      <c r="Q58" s="20"/>
    </row>
    <row r="59" spans="1:17" ht="9" customHeight="1">
      <c r="A59" s="166"/>
      <c r="B59" s="44"/>
      <c r="C59" s="264"/>
      <c r="D59" s="21"/>
      <c r="E59" s="21"/>
      <c r="F59" s="21"/>
      <c r="G59" s="21"/>
      <c r="H59" s="21"/>
      <c r="I59" s="21"/>
      <c r="J59" s="21"/>
      <c r="K59" s="21"/>
      <c r="L59" s="21"/>
      <c r="M59" s="137"/>
      <c r="N59" s="20"/>
      <c r="O59" s="20"/>
      <c r="P59" s="20"/>
      <c r="Q59" s="20"/>
    </row>
    <row r="60" spans="1:17" ht="9" customHeight="1">
      <c r="A60" s="167"/>
      <c r="B60" s="44"/>
      <c r="C60" s="264"/>
      <c r="D60" s="21"/>
      <c r="E60" s="21"/>
      <c r="F60" s="21"/>
      <c r="G60" s="21"/>
      <c r="H60" s="21"/>
      <c r="I60" s="21"/>
      <c r="J60" s="21"/>
      <c r="K60" s="21"/>
      <c r="L60" s="21"/>
      <c r="M60" s="137"/>
      <c r="N60" s="20"/>
      <c r="O60" s="20"/>
      <c r="P60" s="20"/>
      <c r="Q60" s="20"/>
    </row>
    <row r="61" spans="1:17" ht="9" customHeight="1">
      <c r="A61" s="167"/>
      <c r="C61" s="264"/>
      <c r="D61" s="21"/>
      <c r="E61" s="21"/>
      <c r="F61" s="21"/>
      <c r="G61" s="21"/>
      <c r="H61" s="21"/>
      <c r="I61" s="21"/>
      <c r="J61" s="21"/>
      <c r="K61" s="21"/>
      <c r="L61" s="21"/>
      <c r="M61" s="20"/>
      <c r="N61" s="20"/>
      <c r="O61" s="20"/>
      <c r="P61" s="20"/>
      <c r="Q61" s="20"/>
    </row>
    <row r="62" spans="1:17" ht="9" customHeight="1">
      <c r="A62" s="168"/>
      <c r="C62" s="264"/>
      <c r="D62" s="21"/>
      <c r="E62" s="21"/>
      <c r="F62" s="21"/>
      <c r="G62" s="21"/>
      <c r="H62" s="21"/>
      <c r="I62" s="21"/>
      <c r="J62" s="21"/>
      <c r="K62" s="21"/>
      <c r="L62" s="21"/>
      <c r="M62" s="20"/>
      <c r="N62" s="20"/>
      <c r="O62" s="20"/>
      <c r="P62" s="20"/>
      <c r="Q62" s="20"/>
    </row>
    <row r="63" spans="1:17" ht="9" customHeight="1">
      <c r="A63" s="19"/>
      <c r="C63" s="264"/>
      <c r="D63" s="21"/>
      <c r="E63" s="21"/>
      <c r="F63" s="21"/>
      <c r="G63" s="21"/>
      <c r="H63" s="21"/>
      <c r="I63" s="21"/>
      <c r="J63" s="21"/>
      <c r="K63" s="21"/>
      <c r="L63" s="21"/>
      <c r="M63" s="20"/>
      <c r="N63" s="20"/>
      <c r="O63" s="20"/>
      <c r="P63" s="20"/>
      <c r="Q63" s="20"/>
    </row>
    <row r="64" spans="1:17" ht="9" customHeight="1">
      <c r="A64" s="19"/>
      <c r="C64" s="264"/>
      <c r="D64" s="21"/>
      <c r="E64" s="21"/>
      <c r="F64" s="21"/>
      <c r="G64" s="21"/>
      <c r="H64" s="21"/>
      <c r="I64" s="21"/>
      <c r="J64" s="21"/>
      <c r="K64" s="21"/>
      <c r="L64" s="21"/>
      <c r="M64" s="20"/>
      <c r="N64" s="20"/>
      <c r="O64" s="20"/>
      <c r="P64" s="20"/>
      <c r="Q64" s="20"/>
    </row>
    <row r="65" spans="1:17" ht="9" customHeight="1">
      <c r="A65" s="19"/>
      <c r="C65" s="264"/>
      <c r="D65" s="21"/>
      <c r="E65" s="21"/>
      <c r="F65" s="21"/>
      <c r="G65" s="21"/>
      <c r="H65" s="21"/>
      <c r="I65" s="21"/>
      <c r="J65" s="21"/>
      <c r="K65" s="21"/>
      <c r="L65" s="21"/>
      <c r="M65" s="20"/>
      <c r="N65" s="20"/>
      <c r="O65" s="20"/>
      <c r="P65" s="20"/>
      <c r="Q65" s="20"/>
    </row>
    <row r="66" spans="1:17" ht="9" customHeight="1">
      <c r="A66" s="19"/>
      <c r="C66" s="264"/>
      <c r="D66" s="21"/>
      <c r="E66" s="21"/>
      <c r="F66" s="21"/>
      <c r="G66" s="21"/>
      <c r="H66" s="21"/>
      <c r="I66" s="21"/>
      <c r="J66" s="21"/>
      <c r="K66" s="21"/>
      <c r="L66" s="21"/>
      <c r="M66" s="20"/>
      <c r="N66" s="20"/>
      <c r="O66" s="20"/>
      <c r="P66" s="20"/>
      <c r="Q66" s="20"/>
    </row>
    <row r="67" spans="1:17" ht="9" customHeight="1">
      <c r="A67" s="166"/>
      <c r="C67" s="264"/>
      <c r="D67" s="21"/>
      <c r="E67" s="21"/>
      <c r="F67" s="21"/>
      <c r="G67" s="21"/>
      <c r="H67" s="21"/>
      <c r="I67" s="21"/>
      <c r="J67" s="21"/>
      <c r="K67" s="21"/>
      <c r="L67" s="21"/>
      <c r="M67" s="20"/>
      <c r="N67" s="20"/>
      <c r="O67" s="20"/>
      <c r="P67" s="20"/>
      <c r="Q67" s="20"/>
    </row>
    <row r="68" spans="1:17" ht="9" customHeight="1">
      <c r="A68" s="168"/>
      <c r="C68" s="264"/>
      <c r="D68" s="21"/>
      <c r="E68" s="21"/>
      <c r="F68" s="21"/>
      <c r="G68" s="21"/>
      <c r="H68" s="21"/>
      <c r="I68" s="21"/>
      <c r="J68" s="21"/>
      <c r="K68" s="21"/>
      <c r="L68" s="21"/>
      <c r="M68" s="20"/>
      <c r="N68" s="20"/>
      <c r="O68" s="20"/>
      <c r="P68" s="20"/>
      <c r="Q68" s="20"/>
    </row>
    <row r="69" spans="1:17" ht="9" customHeight="1">
      <c r="A69" s="19"/>
      <c r="C69" s="264"/>
      <c r="D69" s="21"/>
      <c r="E69" s="21"/>
      <c r="F69" s="21"/>
      <c r="G69" s="21"/>
      <c r="H69" s="21"/>
      <c r="I69" s="21"/>
      <c r="J69" s="21"/>
      <c r="K69" s="21"/>
      <c r="L69" s="21"/>
      <c r="M69" s="20"/>
      <c r="N69" s="20"/>
      <c r="O69" s="20"/>
      <c r="P69" s="20"/>
      <c r="Q69" s="20"/>
    </row>
    <row r="70" spans="1:17" ht="9" customHeight="1">
      <c r="A70" s="19"/>
      <c r="C70" s="264"/>
      <c r="D70" s="21"/>
      <c r="E70" s="21"/>
      <c r="F70" s="21"/>
      <c r="G70" s="21"/>
      <c r="H70" s="21"/>
      <c r="I70" s="21"/>
      <c r="J70" s="21"/>
      <c r="K70" s="21"/>
      <c r="L70" s="21"/>
      <c r="M70" s="20"/>
      <c r="N70" s="20"/>
      <c r="O70" s="20"/>
      <c r="P70" s="20"/>
      <c r="Q70" s="20"/>
    </row>
    <row r="71" spans="1:17" ht="9" customHeight="1">
      <c r="A71" s="19"/>
      <c r="C71" s="264"/>
      <c r="D71" s="21"/>
      <c r="E71" s="21"/>
      <c r="F71" s="21"/>
      <c r="G71" s="21"/>
      <c r="H71" s="21"/>
      <c r="I71" s="21"/>
      <c r="J71" s="21"/>
      <c r="K71" s="21"/>
      <c r="L71" s="21"/>
      <c r="M71" s="20"/>
      <c r="N71" s="20"/>
      <c r="O71" s="20"/>
      <c r="P71" s="20"/>
      <c r="Q71" s="20"/>
    </row>
    <row r="72" spans="1:17" ht="9" customHeight="1">
      <c r="A72" s="19"/>
      <c r="C72" s="264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66"/>
      <c r="C73" s="264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68"/>
      <c r="C74" s="264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 ht="9" customHeight="1">
      <c r="A75" s="19"/>
      <c r="C75" s="264"/>
      <c r="D75" s="21"/>
      <c r="E75" s="21"/>
      <c r="F75" s="21"/>
      <c r="G75" s="21"/>
      <c r="H75" s="21"/>
      <c r="I75" s="21"/>
      <c r="J75" s="21"/>
      <c r="K75" s="21"/>
      <c r="L75" s="21"/>
      <c r="M75" s="20"/>
      <c r="N75" s="20"/>
      <c r="O75" s="20"/>
      <c r="P75" s="20"/>
      <c r="Q75" s="20"/>
    </row>
    <row r="76" spans="1:17" ht="9" customHeight="1">
      <c r="A76" s="19"/>
      <c r="C76" s="264"/>
      <c r="D76" s="21"/>
      <c r="E76" s="21"/>
      <c r="F76" s="21"/>
      <c r="G76" s="21"/>
      <c r="H76" s="21"/>
      <c r="I76" s="21"/>
      <c r="J76" s="21"/>
      <c r="K76" s="21"/>
      <c r="L76" s="21"/>
      <c r="M76" s="20"/>
      <c r="N76" s="20"/>
      <c r="O76" s="20"/>
      <c r="P76" s="20"/>
      <c r="Q76" s="20"/>
    </row>
    <row r="77" spans="1:17" ht="9" customHeight="1">
      <c r="A77" s="19"/>
      <c r="C77" s="264"/>
      <c r="D77" s="21"/>
      <c r="E77" s="21"/>
      <c r="F77" s="21"/>
      <c r="G77" s="21"/>
      <c r="H77" s="21"/>
      <c r="I77" s="21"/>
      <c r="J77" s="21"/>
      <c r="K77" s="21"/>
      <c r="L77" s="21"/>
      <c r="M77" s="20"/>
      <c r="N77" s="20"/>
      <c r="O77" s="20"/>
      <c r="P77" s="20"/>
      <c r="Q77" s="20"/>
    </row>
    <row r="78" spans="1:17" ht="9" customHeight="1">
      <c r="A78" s="19"/>
      <c r="C78" s="264"/>
      <c r="D78" s="21"/>
      <c r="E78" s="21"/>
      <c r="F78" s="21"/>
      <c r="G78" s="21"/>
      <c r="H78" s="21"/>
      <c r="I78" s="21"/>
      <c r="J78" s="21"/>
      <c r="K78" s="21"/>
      <c r="L78" s="21"/>
      <c r="M78" s="20"/>
      <c r="N78" s="20"/>
      <c r="O78" s="20"/>
      <c r="P78" s="20"/>
      <c r="Q78" s="20"/>
    </row>
    <row r="79" spans="1:17">
      <c r="A79" s="19"/>
      <c r="C79" s="265"/>
      <c r="D79" s="44"/>
      <c r="E79" s="44"/>
      <c r="F79" s="44"/>
      <c r="G79" s="44"/>
      <c r="H79" s="44"/>
      <c r="I79" s="44"/>
      <c r="J79" s="44"/>
      <c r="K79" s="44"/>
      <c r="L79" s="44"/>
    </row>
    <row r="80" spans="1:17">
      <c r="A80" s="19"/>
      <c r="C80" s="265"/>
      <c r="D80" s="44"/>
      <c r="E80" s="44"/>
      <c r="F80" s="44"/>
      <c r="G80" s="44"/>
      <c r="H80" s="44"/>
      <c r="I80" s="44"/>
      <c r="J80" s="44"/>
      <c r="K80" s="44"/>
      <c r="L80" s="44"/>
    </row>
    <row r="81" spans="1:12">
      <c r="A81" s="19"/>
      <c r="C81" s="265"/>
      <c r="D81" s="44"/>
      <c r="E81" s="44"/>
      <c r="F81" s="44"/>
      <c r="G81" s="44"/>
      <c r="H81" s="44"/>
      <c r="I81" s="44"/>
      <c r="J81" s="44"/>
      <c r="K81" s="44"/>
      <c r="L81" s="44"/>
    </row>
    <row r="82" spans="1:12">
      <c r="A82" s="19"/>
      <c r="C82" s="265"/>
      <c r="D82" s="44"/>
      <c r="E82" s="44"/>
      <c r="F82" s="44"/>
      <c r="G82" s="44"/>
      <c r="H82" s="44"/>
      <c r="I82" s="44"/>
      <c r="J82" s="44"/>
      <c r="K82" s="44"/>
      <c r="L82" s="44"/>
    </row>
    <row r="83" spans="1:12">
      <c r="A83" s="166"/>
      <c r="C83" s="265"/>
      <c r="D83" s="44"/>
      <c r="E83" s="44"/>
      <c r="F83" s="44"/>
      <c r="G83" s="44"/>
      <c r="H83" s="44"/>
      <c r="I83" s="44"/>
      <c r="J83" s="44"/>
      <c r="K83" s="44"/>
      <c r="L83" s="44"/>
    </row>
    <row r="84" spans="1:12">
      <c r="A84" s="168"/>
      <c r="C84" s="265"/>
      <c r="D84" s="44"/>
      <c r="E84" s="44"/>
      <c r="F84" s="44"/>
      <c r="G84" s="44"/>
      <c r="H84" s="44"/>
      <c r="I84" s="44"/>
      <c r="J84" s="44"/>
      <c r="K84" s="44"/>
      <c r="L84" s="44"/>
    </row>
    <row r="85" spans="1:12">
      <c r="A85" s="19"/>
      <c r="C85" s="265"/>
      <c r="D85" s="44"/>
      <c r="E85" s="44"/>
      <c r="F85" s="44"/>
      <c r="G85" s="44"/>
      <c r="H85" s="44"/>
      <c r="I85" s="44"/>
      <c r="J85" s="44"/>
      <c r="K85" s="44"/>
      <c r="L85" s="44"/>
    </row>
    <row r="86" spans="1:12">
      <c r="A86" s="19"/>
      <c r="C86" s="265"/>
      <c r="D86" s="44"/>
      <c r="E86" s="44"/>
      <c r="F86" s="44"/>
      <c r="G86" s="44"/>
      <c r="H86" s="44"/>
      <c r="I86" s="44"/>
      <c r="J86" s="44"/>
      <c r="K86" s="44"/>
      <c r="L86" s="44"/>
    </row>
    <row r="87" spans="1:12">
      <c r="A87" s="19"/>
      <c r="C87" s="265"/>
      <c r="D87" s="44"/>
      <c r="E87" s="44"/>
      <c r="F87" s="44"/>
      <c r="G87" s="44"/>
      <c r="H87" s="44"/>
      <c r="I87" s="44"/>
      <c r="J87" s="44"/>
      <c r="K87" s="44"/>
      <c r="L87" s="44"/>
    </row>
    <row r="88" spans="1:12">
      <c r="A88" s="19"/>
      <c r="C88" s="265"/>
      <c r="D88" s="44"/>
      <c r="E88" s="44"/>
      <c r="F88" s="44"/>
      <c r="G88" s="44"/>
      <c r="H88" s="44"/>
      <c r="I88" s="44"/>
      <c r="J88" s="44"/>
      <c r="K88" s="44"/>
      <c r="L88" s="44"/>
    </row>
    <row r="89" spans="1:12">
      <c r="A89" s="19"/>
      <c r="C89" s="265"/>
      <c r="D89" s="44"/>
      <c r="E89" s="44"/>
      <c r="F89" s="44"/>
      <c r="G89" s="44"/>
      <c r="H89" s="44"/>
      <c r="I89" s="44"/>
      <c r="J89" s="44"/>
      <c r="K89" s="44"/>
      <c r="L89" s="44"/>
    </row>
    <row r="90" spans="1:12">
      <c r="A90" s="19"/>
      <c r="C90" s="265"/>
      <c r="D90" s="44"/>
      <c r="E90" s="44"/>
      <c r="F90" s="44"/>
      <c r="G90" s="44"/>
      <c r="H90" s="44"/>
      <c r="I90" s="44"/>
      <c r="J90" s="44"/>
      <c r="K90" s="44"/>
      <c r="L90" s="44"/>
    </row>
    <row r="91" spans="1:12">
      <c r="A91" s="19"/>
      <c r="C91" s="265"/>
      <c r="D91" s="44"/>
      <c r="E91" s="44"/>
      <c r="F91" s="44"/>
      <c r="G91" s="44"/>
      <c r="H91" s="44"/>
      <c r="I91" s="44"/>
      <c r="J91" s="44"/>
      <c r="K91" s="44"/>
      <c r="L91" s="44"/>
    </row>
    <row r="92" spans="1:12">
      <c r="A92" s="19"/>
      <c r="C92" s="265"/>
      <c r="D92" s="44"/>
      <c r="E92" s="44"/>
      <c r="F92" s="44"/>
      <c r="G92" s="44"/>
      <c r="H92" s="44"/>
      <c r="I92" s="44"/>
      <c r="J92" s="44"/>
      <c r="K92" s="44"/>
      <c r="L92" s="44"/>
    </row>
    <row r="93" spans="1:12">
      <c r="A93" s="19"/>
      <c r="C93" s="265"/>
      <c r="D93" s="44"/>
      <c r="E93" s="44"/>
      <c r="F93" s="44"/>
      <c r="G93" s="44"/>
      <c r="H93" s="44"/>
      <c r="I93" s="44"/>
      <c r="J93" s="44"/>
      <c r="K93" s="44"/>
      <c r="L93" s="44"/>
    </row>
    <row r="94" spans="1:12">
      <c r="A94" s="168"/>
      <c r="C94" s="265"/>
      <c r="D94" s="44"/>
      <c r="E94" s="44"/>
      <c r="F94" s="44"/>
      <c r="G94" s="44"/>
      <c r="H94" s="44"/>
      <c r="I94" s="44"/>
      <c r="J94" s="44"/>
      <c r="K94" s="44"/>
      <c r="L94" s="44"/>
    </row>
    <row r="95" spans="1:12">
      <c r="A95" s="19"/>
      <c r="C95" s="265"/>
      <c r="D95" s="44"/>
      <c r="E95" s="44"/>
      <c r="F95" s="44"/>
      <c r="G95" s="44"/>
      <c r="H95" s="44"/>
      <c r="I95" s="44"/>
      <c r="J95" s="44"/>
      <c r="K95" s="44"/>
      <c r="L95" s="44"/>
    </row>
    <row r="96" spans="1:12">
      <c r="A96" s="19"/>
      <c r="C96" s="265"/>
      <c r="D96" s="44"/>
      <c r="E96" s="44"/>
      <c r="F96" s="44"/>
      <c r="G96" s="44"/>
      <c r="H96" s="44"/>
      <c r="I96" s="44"/>
      <c r="J96" s="44"/>
      <c r="K96" s="44"/>
      <c r="L96" s="44"/>
    </row>
    <row r="97" spans="1:12">
      <c r="A97" s="19"/>
      <c r="C97" s="265"/>
      <c r="D97" s="44"/>
      <c r="E97" s="44"/>
      <c r="F97" s="44"/>
      <c r="G97" s="44"/>
      <c r="H97" s="44"/>
      <c r="I97" s="44"/>
      <c r="J97" s="44"/>
      <c r="K97" s="44"/>
      <c r="L97" s="44"/>
    </row>
    <row r="98" spans="1:12">
      <c r="A98" s="169"/>
      <c r="C98" s="265"/>
      <c r="D98" s="44"/>
      <c r="E98" s="44"/>
      <c r="F98" s="44"/>
      <c r="G98" s="44"/>
      <c r="H98" s="44"/>
      <c r="I98" s="44"/>
      <c r="J98" s="44"/>
      <c r="K98" s="44"/>
      <c r="L98" s="44"/>
    </row>
    <row r="99" spans="1:12">
      <c r="A99" s="169"/>
      <c r="C99" s="265"/>
      <c r="D99" s="44"/>
      <c r="E99" s="44"/>
      <c r="F99" s="44"/>
      <c r="G99" s="44"/>
      <c r="H99" s="44"/>
      <c r="I99" s="44"/>
      <c r="J99" s="44"/>
      <c r="K99" s="44"/>
      <c r="L99" s="44"/>
    </row>
    <row r="100" spans="1:12">
      <c r="A100" s="169"/>
      <c r="C100" s="265"/>
      <c r="D100" s="44"/>
      <c r="E100" s="44"/>
      <c r="F100" s="44"/>
      <c r="G100" s="44"/>
      <c r="H100" s="44"/>
      <c r="I100" s="44"/>
      <c r="J100" s="44"/>
      <c r="K100" s="44"/>
      <c r="L100" s="44"/>
    </row>
    <row r="101" spans="1:12">
      <c r="A101" s="169"/>
      <c r="C101" s="265"/>
      <c r="D101" s="44"/>
      <c r="E101" s="44"/>
      <c r="F101" s="44"/>
      <c r="G101" s="44"/>
      <c r="H101" s="44"/>
      <c r="I101" s="44"/>
      <c r="J101" s="44"/>
      <c r="K101" s="44"/>
      <c r="L101" s="44"/>
    </row>
    <row r="102" spans="1:12">
      <c r="A102" s="169"/>
      <c r="C102" s="265"/>
      <c r="D102" s="44"/>
      <c r="E102" s="44"/>
      <c r="F102" s="44"/>
      <c r="G102" s="44"/>
      <c r="H102" s="44"/>
      <c r="I102" s="44"/>
      <c r="J102" s="44"/>
      <c r="K102" s="44"/>
      <c r="L102" s="44"/>
    </row>
    <row r="103" spans="1:12">
      <c r="A103" s="169"/>
      <c r="C103" s="265"/>
      <c r="D103" s="44"/>
      <c r="E103" s="44"/>
      <c r="F103" s="44"/>
      <c r="G103" s="44"/>
      <c r="H103" s="44"/>
      <c r="I103" s="44"/>
      <c r="J103" s="44"/>
      <c r="K103" s="44"/>
      <c r="L103" s="44"/>
    </row>
    <row r="104" spans="1:12">
      <c r="A104" s="169"/>
      <c r="C104" s="265"/>
      <c r="D104" s="44"/>
      <c r="E104" s="44"/>
      <c r="F104" s="44"/>
      <c r="G104" s="44"/>
      <c r="H104" s="44"/>
      <c r="I104" s="44"/>
      <c r="J104" s="44"/>
      <c r="K104" s="44"/>
      <c r="L104" s="44"/>
    </row>
    <row r="105" spans="1:12">
      <c r="A105" s="169"/>
      <c r="C105" s="265"/>
      <c r="D105" s="44"/>
      <c r="E105" s="44"/>
      <c r="F105" s="44"/>
      <c r="G105" s="44"/>
      <c r="H105" s="44"/>
      <c r="I105" s="44"/>
      <c r="J105" s="44"/>
      <c r="K105" s="44"/>
      <c r="L105" s="44"/>
    </row>
    <row r="106" spans="1:12">
      <c r="A106" s="169"/>
      <c r="C106" s="265"/>
      <c r="D106" s="44"/>
      <c r="E106" s="44"/>
      <c r="F106" s="44"/>
      <c r="G106" s="44"/>
      <c r="H106" s="44"/>
      <c r="I106" s="44"/>
      <c r="J106" s="44"/>
      <c r="K106" s="44"/>
      <c r="L106" s="44"/>
    </row>
    <row r="107" spans="1:12">
      <c r="A107" s="170"/>
      <c r="C107" s="265"/>
      <c r="D107" s="44"/>
      <c r="E107" s="44"/>
      <c r="F107" s="44"/>
      <c r="G107" s="44"/>
      <c r="H107" s="44"/>
      <c r="I107" s="44"/>
      <c r="J107" s="44"/>
      <c r="K107" s="44"/>
      <c r="L107" s="44"/>
    </row>
    <row r="108" spans="1:12">
      <c r="A108" s="170"/>
      <c r="C108" s="265"/>
      <c r="D108" s="44"/>
      <c r="E108" s="44"/>
      <c r="F108" s="44"/>
      <c r="G108" s="44"/>
      <c r="H108" s="44"/>
      <c r="I108" s="44"/>
      <c r="J108" s="44"/>
      <c r="K108" s="44"/>
      <c r="L108" s="44"/>
    </row>
    <row r="109" spans="1:12">
      <c r="A109" s="170"/>
      <c r="C109" s="265"/>
      <c r="D109" s="44"/>
      <c r="E109" s="44"/>
      <c r="F109" s="44"/>
      <c r="G109" s="44"/>
      <c r="H109" s="44"/>
      <c r="I109" s="44"/>
      <c r="J109" s="44"/>
      <c r="K109" s="44"/>
      <c r="L109" s="44"/>
    </row>
    <row r="110" spans="1:12">
      <c r="A110" s="170"/>
      <c r="C110" s="265"/>
      <c r="D110" s="44"/>
      <c r="E110" s="44"/>
      <c r="F110" s="44"/>
      <c r="G110" s="44"/>
      <c r="H110" s="44"/>
      <c r="I110" s="44"/>
      <c r="J110" s="44"/>
      <c r="K110" s="44"/>
      <c r="L110" s="44"/>
    </row>
    <row r="111" spans="1:12">
      <c r="A111" s="170"/>
      <c r="C111" s="265"/>
      <c r="D111" s="44"/>
      <c r="E111" s="44"/>
      <c r="F111" s="44"/>
      <c r="G111" s="44"/>
      <c r="H111" s="44"/>
      <c r="I111" s="44"/>
      <c r="J111" s="44"/>
      <c r="K111" s="44"/>
      <c r="L111" s="44"/>
    </row>
    <row r="112" spans="1:12">
      <c r="A112" s="170"/>
      <c r="C112" s="265"/>
      <c r="D112" s="44"/>
      <c r="E112" s="44"/>
      <c r="F112" s="44"/>
      <c r="G112" s="44"/>
      <c r="H112" s="44"/>
      <c r="I112" s="44"/>
      <c r="J112" s="44"/>
      <c r="K112" s="44"/>
      <c r="L112" s="44"/>
    </row>
    <row r="113" spans="1:12">
      <c r="A113" s="170"/>
      <c r="C113" s="265"/>
      <c r="D113" s="44"/>
      <c r="E113" s="44"/>
      <c r="F113" s="44"/>
      <c r="G113" s="44"/>
      <c r="H113" s="44"/>
      <c r="I113" s="44"/>
      <c r="J113" s="44"/>
      <c r="K113" s="44"/>
      <c r="L113" s="44"/>
    </row>
    <row r="114" spans="1:12">
      <c r="A114" s="170"/>
      <c r="C114" s="265"/>
      <c r="D114" s="44"/>
      <c r="E114" s="44"/>
      <c r="F114" s="44"/>
      <c r="G114" s="44"/>
      <c r="H114" s="44"/>
      <c r="I114" s="44"/>
      <c r="J114" s="44"/>
      <c r="K114" s="44"/>
      <c r="L114" s="44"/>
    </row>
    <row r="115" spans="1:12">
      <c r="A115" s="170"/>
      <c r="C115" s="265"/>
      <c r="D115" s="44"/>
      <c r="E115" s="44"/>
      <c r="F115" s="44"/>
      <c r="G115" s="44"/>
      <c r="H115" s="44"/>
      <c r="I115" s="44"/>
      <c r="J115" s="44"/>
      <c r="K115" s="44"/>
      <c r="L115" s="44"/>
    </row>
    <row r="116" spans="1:12">
      <c r="A116" s="170"/>
      <c r="C116" s="265"/>
      <c r="D116" s="44"/>
      <c r="E116" s="44"/>
      <c r="F116" s="44"/>
      <c r="G116" s="44"/>
      <c r="H116" s="44"/>
      <c r="I116" s="44"/>
      <c r="J116" s="44"/>
      <c r="K116" s="44"/>
      <c r="L116" s="44"/>
    </row>
    <row r="117" spans="1:12">
      <c r="A117" s="170"/>
      <c r="C117" s="265"/>
      <c r="D117" s="44"/>
      <c r="E117" s="44"/>
      <c r="F117" s="44"/>
      <c r="G117" s="44"/>
      <c r="H117" s="44"/>
      <c r="I117" s="44"/>
      <c r="J117" s="44"/>
      <c r="K117" s="44"/>
      <c r="L117" s="44"/>
    </row>
    <row r="118" spans="1:12">
      <c r="A118" s="170"/>
      <c r="C118" s="265"/>
      <c r="D118" s="44"/>
      <c r="E118" s="44"/>
      <c r="F118" s="44"/>
      <c r="G118" s="44"/>
      <c r="H118" s="44"/>
      <c r="I118" s="44"/>
      <c r="J118" s="44"/>
      <c r="K118" s="44"/>
      <c r="L118" s="44"/>
    </row>
    <row r="119" spans="1:12">
      <c r="A119" s="170"/>
      <c r="C119" s="265"/>
      <c r="D119" s="44"/>
      <c r="E119" s="44"/>
      <c r="F119" s="44"/>
      <c r="G119" s="44"/>
      <c r="H119" s="44"/>
      <c r="I119" s="44"/>
      <c r="J119" s="44"/>
      <c r="K119" s="44"/>
      <c r="L119" s="44"/>
    </row>
    <row r="120" spans="1:12">
      <c r="A120" s="170"/>
    </row>
    <row r="121" spans="1:12">
      <c r="A121" s="170"/>
    </row>
    <row r="122" spans="1:12">
      <c r="A122" s="170"/>
    </row>
    <row r="123" spans="1:12">
      <c r="A123" s="170"/>
    </row>
    <row r="124" spans="1:12">
      <c r="A124" s="170"/>
    </row>
    <row r="125" spans="1:12">
      <c r="A125" s="170"/>
    </row>
    <row r="126" spans="1:12">
      <c r="A126" s="170"/>
    </row>
    <row r="127" spans="1:12">
      <c r="A127" s="170"/>
    </row>
    <row r="128" spans="1:12">
      <c r="A128" s="170"/>
    </row>
    <row r="129" spans="1:1">
      <c r="A129" s="170"/>
    </row>
    <row r="130" spans="1:1">
      <c r="A130" s="170"/>
    </row>
    <row r="131" spans="1:1">
      <c r="A131" s="170"/>
    </row>
    <row r="132" spans="1:1">
      <c r="A132" s="170"/>
    </row>
    <row r="133" spans="1:1">
      <c r="A133" s="170"/>
    </row>
    <row r="134" spans="1:1">
      <c r="A134" s="170"/>
    </row>
    <row r="135" spans="1:1">
      <c r="A135" s="170"/>
    </row>
    <row r="136" spans="1:1">
      <c r="A136" s="170"/>
    </row>
    <row r="137" spans="1:1">
      <c r="A137" s="170"/>
    </row>
    <row r="138" spans="1:1">
      <c r="A138" s="170"/>
    </row>
    <row r="139" spans="1:1">
      <c r="A139" s="170"/>
    </row>
    <row r="140" spans="1:1">
      <c r="A140" s="170"/>
    </row>
    <row r="141" spans="1:1">
      <c r="A141" s="170"/>
    </row>
    <row r="142" spans="1:1">
      <c r="A142" s="170"/>
    </row>
    <row r="143" spans="1:1">
      <c r="A143" s="170"/>
    </row>
    <row r="144" spans="1:1">
      <c r="A144" s="170"/>
    </row>
    <row r="145" spans="1:1">
      <c r="A145" s="170"/>
    </row>
    <row r="146" spans="1:1">
      <c r="A146" s="170"/>
    </row>
    <row r="147" spans="1:1">
      <c r="A147" s="170"/>
    </row>
    <row r="148" spans="1:1">
      <c r="A148" s="170"/>
    </row>
    <row r="149" spans="1:1">
      <c r="A149" s="170"/>
    </row>
    <row r="150" spans="1:1">
      <c r="A150" s="170"/>
    </row>
    <row r="151" spans="1:1">
      <c r="A151" s="170"/>
    </row>
    <row r="152" spans="1:1">
      <c r="A152" s="170"/>
    </row>
    <row r="153" spans="1:1">
      <c r="A153" s="170"/>
    </row>
    <row r="154" spans="1:1">
      <c r="A154" s="170"/>
    </row>
    <row r="155" spans="1:1">
      <c r="A155" s="170"/>
    </row>
    <row r="156" spans="1:1">
      <c r="A156" s="170"/>
    </row>
    <row r="157" spans="1:1">
      <c r="A157" s="170"/>
    </row>
    <row r="158" spans="1:1">
      <c r="A158" s="170"/>
    </row>
    <row r="159" spans="1:1">
      <c r="A159" s="170"/>
    </row>
    <row r="160" spans="1:1">
      <c r="A160" s="170"/>
    </row>
    <row r="161" spans="1:1">
      <c r="A161" s="170"/>
    </row>
    <row r="162" spans="1:1">
      <c r="A162" s="170"/>
    </row>
    <row r="163" spans="1:1">
      <c r="A163" s="170"/>
    </row>
    <row r="164" spans="1:1">
      <c r="A164" s="170"/>
    </row>
    <row r="165" spans="1:1">
      <c r="A165" s="170"/>
    </row>
    <row r="166" spans="1:1">
      <c r="A166" s="170"/>
    </row>
    <row r="167" spans="1:1">
      <c r="A167" s="170"/>
    </row>
    <row r="168" spans="1:1">
      <c r="A168" s="170"/>
    </row>
    <row r="169" spans="1:1">
      <c r="A169" s="170"/>
    </row>
    <row r="170" spans="1:1">
      <c r="A170" s="170"/>
    </row>
    <row r="171" spans="1:1">
      <c r="A171" s="170"/>
    </row>
    <row r="172" spans="1:1">
      <c r="A172" s="170"/>
    </row>
    <row r="173" spans="1:1">
      <c r="A173" s="170"/>
    </row>
    <row r="174" spans="1:1">
      <c r="A174" s="170"/>
    </row>
    <row r="175" spans="1:1">
      <c r="A175" s="170"/>
    </row>
    <row r="176" spans="1:1">
      <c r="A176" s="170"/>
    </row>
    <row r="177" spans="1:1">
      <c r="A177" s="170"/>
    </row>
    <row r="178" spans="1:1">
      <c r="A178" s="170"/>
    </row>
    <row r="179" spans="1:1">
      <c r="A179" s="170"/>
    </row>
    <row r="180" spans="1:1">
      <c r="A180" s="170"/>
    </row>
    <row r="181" spans="1:1">
      <c r="A181" s="170"/>
    </row>
    <row r="182" spans="1:1">
      <c r="A182" s="170"/>
    </row>
    <row r="183" spans="1:1">
      <c r="A183" s="170"/>
    </row>
    <row r="184" spans="1:1">
      <c r="A184" s="170"/>
    </row>
    <row r="185" spans="1:1">
      <c r="A185" s="170"/>
    </row>
    <row r="186" spans="1:1">
      <c r="A186" s="170"/>
    </row>
    <row r="187" spans="1:1">
      <c r="A187" s="170"/>
    </row>
    <row r="188" spans="1:1">
      <c r="A188" s="170"/>
    </row>
    <row r="189" spans="1:1">
      <c r="A189" s="170"/>
    </row>
    <row r="190" spans="1:1">
      <c r="A190" s="170"/>
    </row>
    <row r="191" spans="1:1">
      <c r="A191" s="170"/>
    </row>
    <row r="192" spans="1:1">
      <c r="A192" s="170"/>
    </row>
    <row r="193" spans="1:1">
      <c r="A193" s="170"/>
    </row>
    <row r="194" spans="1:1">
      <c r="A194" s="170"/>
    </row>
    <row r="195" spans="1:1">
      <c r="A195" s="170"/>
    </row>
    <row r="196" spans="1:1">
      <c r="A196" s="170"/>
    </row>
    <row r="197" spans="1:1">
      <c r="A197" s="170"/>
    </row>
    <row r="198" spans="1:1">
      <c r="A198" s="170"/>
    </row>
    <row r="199" spans="1:1">
      <c r="A199" s="170"/>
    </row>
    <row r="200" spans="1:1">
      <c r="A200" s="170"/>
    </row>
    <row r="201" spans="1:1">
      <c r="A201" s="170"/>
    </row>
    <row r="202" spans="1:1">
      <c r="A202" s="170"/>
    </row>
    <row r="203" spans="1:1">
      <c r="A203" s="170"/>
    </row>
    <row r="204" spans="1:1">
      <c r="A204" s="170"/>
    </row>
    <row r="205" spans="1:1">
      <c r="A205" s="170"/>
    </row>
    <row r="206" spans="1:1">
      <c r="A206" s="170"/>
    </row>
    <row r="207" spans="1:1">
      <c r="A207" s="170"/>
    </row>
    <row r="208" spans="1:1">
      <c r="A208" s="170"/>
    </row>
    <row r="209" spans="1:1">
      <c r="A209" s="170"/>
    </row>
    <row r="210" spans="1:1">
      <c r="A210" s="170"/>
    </row>
    <row r="211" spans="1:1">
      <c r="A211" s="170"/>
    </row>
    <row r="212" spans="1:1">
      <c r="A212" s="170"/>
    </row>
    <row r="213" spans="1:1">
      <c r="A213" s="170"/>
    </row>
    <row r="214" spans="1:1">
      <c r="A214" s="170"/>
    </row>
    <row r="215" spans="1:1">
      <c r="A215" s="170"/>
    </row>
    <row r="216" spans="1:1">
      <c r="A216" s="170"/>
    </row>
    <row r="217" spans="1:1">
      <c r="A217" s="170"/>
    </row>
    <row r="218" spans="1:1">
      <c r="A218" s="170"/>
    </row>
    <row r="219" spans="1:1">
      <c r="A219" s="170"/>
    </row>
    <row r="220" spans="1:1">
      <c r="A220" s="22"/>
    </row>
    <row r="221" spans="1:1">
      <c r="A221" s="22"/>
    </row>
    <row r="222" spans="1:1">
      <c r="A222" s="22"/>
    </row>
    <row r="223" spans="1:1">
      <c r="A223" s="22"/>
    </row>
    <row r="224" spans="1:1">
      <c r="A224" s="22"/>
    </row>
    <row r="225" spans="1:1">
      <c r="A225" s="22"/>
    </row>
    <row r="226" spans="1:1">
      <c r="A226" s="22"/>
    </row>
    <row r="227" spans="1:1">
      <c r="A227" s="22"/>
    </row>
    <row r="228" spans="1:1">
      <c r="A228" s="22"/>
    </row>
    <row r="229" spans="1:1">
      <c r="A229" s="22"/>
    </row>
    <row r="230" spans="1:1">
      <c r="A230" s="22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  <row r="650" spans="1:1">
      <c r="A650" s="22"/>
    </row>
    <row r="651" spans="1:1">
      <c r="A651" s="22"/>
    </row>
    <row r="652" spans="1:1">
      <c r="A652" s="22"/>
    </row>
    <row r="653" spans="1:1">
      <c r="A653" s="22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1" orientation="landscape" horizontalDpi="300" verticalDpi="300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>
    <pageSetUpPr fitToPage="1"/>
  </sheetPr>
  <dimension ref="A1:Z653"/>
  <sheetViews>
    <sheetView showGridLines="0" topLeftCell="A2" zoomScale="25" zoomScaleNormal="25" workbookViewId="0">
      <selection activeCell="A11" sqref="A11"/>
    </sheetView>
  </sheetViews>
  <sheetFormatPr defaultRowHeight="60"/>
  <cols>
    <col min="1" max="1" width="253" style="23" customWidth="1"/>
    <col min="2" max="2" width="45.85546875" style="529" bestFit="1" customWidth="1"/>
    <col min="3" max="3" width="48.7109375" style="238" customWidth="1"/>
    <col min="4" max="4" width="41.140625" style="529" customWidth="1"/>
    <col min="5" max="5" width="48.7109375" style="529" customWidth="1"/>
    <col min="6" max="6" width="51.140625" style="529" customWidth="1"/>
    <col min="7" max="7" width="48.7109375" style="529" customWidth="1"/>
    <col min="8" max="8" width="64" style="529" customWidth="1"/>
    <col min="9" max="9" width="42.42578125" style="529" customWidth="1"/>
    <col min="10" max="10" width="39.42578125" style="529" customWidth="1"/>
    <col min="11" max="11" width="48.7109375" style="529" customWidth="1"/>
    <col min="12" max="12" width="41.140625" style="529" customWidth="1"/>
    <col min="13" max="13" width="48.7109375" style="529" customWidth="1"/>
    <col min="14" max="14" width="51.140625" style="529" customWidth="1"/>
    <col min="15" max="15" width="48.7109375" style="529" customWidth="1"/>
    <col min="16" max="16" width="64" style="529" customWidth="1"/>
    <col min="17" max="17" width="42.42578125" style="529" customWidth="1"/>
    <col min="18" max="18" width="6.5703125" style="239" customWidth="1"/>
    <col min="19" max="24" width="9.140625" style="529"/>
    <col min="25" max="25" width="11.28515625" style="529" bestFit="1" customWidth="1"/>
    <col min="26" max="26" width="10.140625" style="529" bestFit="1" customWidth="1"/>
    <col min="27" max="28" width="9.140625" style="529"/>
    <col min="29" max="29" width="10.140625" style="529" bestFit="1" customWidth="1"/>
    <col min="30" max="256" width="9.140625" style="529"/>
    <col min="257" max="257" width="253" style="529" customWidth="1"/>
    <col min="258" max="258" width="45.85546875" style="529" bestFit="1" customWidth="1"/>
    <col min="259" max="259" width="48.7109375" style="529" customWidth="1"/>
    <col min="260" max="260" width="41.140625" style="529" customWidth="1"/>
    <col min="261" max="261" width="48.7109375" style="529" customWidth="1"/>
    <col min="262" max="262" width="51.140625" style="529" customWidth="1"/>
    <col min="263" max="263" width="48.7109375" style="529" customWidth="1"/>
    <col min="264" max="264" width="64" style="529" customWidth="1"/>
    <col min="265" max="265" width="42.42578125" style="529" customWidth="1"/>
    <col min="266" max="266" width="39.42578125" style="529" customWidth="1"/>
    <col min="267" max="267" width="48.7109375" style="529" customWidth="1"/>
    <col min="268" max="268" width="41.140625" style="529" customWidth="1"/>
    <col min="269" max="269" width="48.7109375" style="529" customWidth="1"/>
    <col min="270" max="270" width="51.140625" style="529" customWidth="1"/>
    <col min="271" max="271" width="48.7109375" style="529" customWidth="1"/>
    <col min="272" max="272" width="64" style="529" customWidth="1"/>
    <col min="273" max="273" width="42.42578125" style="529" customWidth="1"/>
    <col min="274" max="274" width="6.5703125" style="529" customWidth="1"/>
    <col min="275" max="280" width="9.140625" style="529"/>
    <col min="281" max="281" width="11.28515625" style="529" bestFit="1" customWidth="1"/>
    <col min="282" max="282" width="10.140625" style="529" bestFit="1" customWidth="1"/>
    <col min="283" max="284" width="9.140625" style="529"/>
    <col min="285" max="285" width="10.140625" style="529" bestFit="1" customWidth="1"/>
    <col min="286" max="512" width="9.140625" style="529"/>
    <col min="513" max="513" width="253" style="529" customWidth="1"/>
    <col min="514" max="514" width="45.85546875" style="529" bestFit="1" customWidth="1"/>
    <col min="515" max="515" width="48.7109375" style="529" customWidth="1"/>
    <col min="516" max="516" width="41.140625" style="529" customWidth="1"/>
    <col min="517" max="517" width="48.7109375" style="529" customWidth="1"/>
    <col min="518" max="518" width="51.140625" style="529" customWidth="1"/>
    <col min="519" max="519" width="48.7109375" style="529" customWidth="1"/>
    <col min="520" max="520" width="64" style="529" customWidth="1"/>
    <col min="521" max="521" width="42.42578125" style="529" customWidth="1"/>
    <col min="522" max="522" width="39.42578125" style="529" customWidth="1"/>
    <col min="523" max="523" width="48.7109375" style="529" customWidth="1"/>
    <col min="524" max="524" width="41.140625" style="529" customWidth="1"/>
    <col min="525" max="525" width="48.7109375" style="529" customWidth="1"/>
    <col min="526" max="526" width="51.140625" style="529" customWidth="1"/>
    <col min="527" max="527" width="48.7109375" style="529" customWidth="1"/>
    <col min="528" max="528" width="64" style="529" customWidth="1"/>
    <col min="529" max="529" width="42.42578125" style="529" customWidth="1"/>
    <col min="530" max="530" width="6.5703125" style="529" customWidth="1"/>
    <col min="531" max="536" width="9.140625" style="529"/>
    <col min="537" max="537" width="11.28515625" style="529" bestFit="1" customWidth="1"/>
    <col min="538" max="538" width="10.140625" style="529" bestFit="1" customWidth="1"/>
    <col min="539" max="540" width="9.140625" style="529"/>
    <col min="541" max="541" width="10.140625" style="529" bestFit="1" customWidth="1"/>
    <col min="542" max="768" width="9.140625" style="529"/>
    <col min="769" max="769" width="253" style="529" customWidth="1"/>
    <col min="770" max="770" width="45.85546875" style="529" bestFit="1" customWidth="1"/>
    <col min="771" max="771" width="48.7109375" style="529" customWidth="1"/>
    <col min="772" max="772" width="41.140625" style="529" customWidth="1"/>
    <col min="773" max="773" width="48.7109375" style="529" customWidth="1"/>
    <col min="774" max="774" width="51.140625" style="529" customWidth="1"/>
    <col min="775" max="775" width="48.7109375" style="529" customWidth="1"/>
    <col min="776" max="776" width="64" style="529" customWidth="1"/>
    <col min="777" max="777" width="42.42578125" style="529" customWidth="1"/>
    <col min="778" max="778" width="39.42578125" style="529" customWidth="1"/>
    <col min="779" max="779" width="48.7109375" style="529" customWidth="1"/>
    <col min="780" max="780" width="41.140625" style="529" customWidth="1"/>
    <col min="781" max="781" width="48.7109375" style="529" customWidth="1"/>
    <col min="782" max="782" width="51.140625" style="529" customWidth="1"/>
    <col min="783" max="783" width="48.7109375" style="529" customWidth="1"/>
    <col min="784" max="784" width="64" style="529" customWidth="1"/>
    <col min="785" max="785" width="42.42578125" style="529" customWidth="1"/>
    <col min="786" max="786" width="6.5703125" style="529" customWidth="1"/>
    <col min="787" max="792" width="9.140625" style="529"/>
    <col min="793" max="793" width="11.28515625" style="529" bestFit="1" customWidth="1"/>
    <col min="794" max="794" width="10.140625" style="529" bestFit="1" customWidth="1"/>
    <col min="795" max="796" width="9.140625" style="529"/>
    <col min="797" max="797" width="10.140625" style="529" bestFit="1" customWidth="1"/>
    <col min="798" max="1024" width="9.140625" style="529"/>
    <col min="1025" max="1025" width="253" style="529" customWidth="1"/>
    <col min="1026" max="1026" width="45.85546875" style="529" bestFit="1" customWidth="1"/>
    <col min="1027" max="1027" width="48.7109375" style="529" customWidth="1"/>
    <col min="1028" max="1028" width="41.140625" style="529" customWidth="1"/>
    <col min="1029" max="1029" width="48.7109375" style="529" customWidth="1"/>
    <col min="1030" max="1030" width="51.140625" style="529" customWidth="1"/>
    <col min="1031" max="1031" width="48.7109375" style="529" customWidth="1"/>
    <col min="1032" max="1032" width="64" style="529" customWidth="1"/>
    <col min="1033" max="1033" width="42.42578125" style="529" customWidth="1"/>
    <col min="1034" max="1034" width="39.42578125" style="529" customWidth="1"/>
    <col min="1035" max="1035" width="48.7109375" style="529" customWidth="1"/>
    <col min="1036" max="1036" width="41.140625" style="529" customWidth="1"/>
    <col min="1037" max="1037" width="48.7109375" style="529" customWidth="1"/>
    <col min="1038" max="1038" width="51.140625" style="529" customWidth="1"/>
    <col min="1039" max="1039" width="48.7109375" style="529" customWidth="1"/>
    <col min="1040" max="1040" width="64" style="529" customWidth="1"/>
    <col min="1041" max="1041" width="42.42578125" style="529" customWidth="1"/>
    <col min="1042" max="1042" width="6.5703125" style="529" customWidth="1"/>
    <col min="1043" max="1048" width="9.140625" style="529"/>
    <col min="1049" max="1049" width="11.28515625" style="529" bestFit="1" customWidth="1"/>
    <col min="1050" max="1050" width="10.140625" style="529" bestFit="1" customWidth="1"/>
    <col min="1051" max="1052" width="9.140625" style="529"/>
    <col min="1053" max="1053" width="10.140625" style="529" bestFit="1" customWidth="1"/>
    <col min="1054" max="1280" width="9.140625" style="529"/>
    <col min="1281" max="1281" width="253" style="529" customWidth="1"/>
    <col min="1282" max="1282" width="45.85546875" style="529" bestFit="1" customWidth="1"/>
    <col min="1283" max="1283" width="48.7109375" style="529" customWidth="1"/>
    <col min="1284" max="1284" width="41.140625" style="529" customWidth="1"/>
    <col min="1285" max="1285" width="48.7109375" style="529" customWidth="1"/>
    <col min="1286" max="1286" width="51.140625" style="529" customWidth="1"/>
    <col min="1287" max="1287" width="48.7109375" style="529" customWidth="1"/>
    <col min="1288" max="1288" width="64" style="529" customWidth="1"/>
    <col min="1289" max="1289" width="42.42578125" style="529" customWidth="1"/>
    <col min="1290" max="1290" width="39.42578125" style="529" customWidth="1"/>
    <col min="1291" max="1291" width="48.7109375" style="529" customWidth="1"/>
    <col min="1292" max="1292" width="41.140625" style="529" customWidth="1"/>
    <col min="1293" max="1293" width="48.7109375" style="529" customWidth="1"/>
    <col min="1294" max="1294" width="51.140625" style="529" customWidth="1"/>
    <col min="1295" max="1295" width="48.7109375" style="529" customWidth="1"/>
    <col min="1296" max="1296" width="64" style="529" customWidth="1"/>
    <col min="1297" max="1297" width="42.42578125" style="529" customWidth="1"/>
    <col min="1298" max="1298" width="6.5703125" style="529" customWidth="1"/>
    <col min="1299" max="1304" width="9.140625" style="529"/>
    <col min="1305" max="1305" width="11.28515625" style="529" bestFit="1" customWidth="1"/>
    <col min="1306" max="1306" width="10.140625" style="529" bestFit="1" customWidth="1"/>
    <col min="1307" max="1308" width="9.140625" style="529"/>
    <col min="1309" max="1309" width="10.140625" style="529" bestFit="1" customWidth="1"/>
    <col min="1310" max="1536" width="9.140625" style="529"/>
    <col min="1537" max="1537" width="253" style="529" customWidth="1"/>
    <col min="1538" max="1538" width="45.85546875" style="529" bestFit="1" customWidth="1"/>
    <col min="1539" max="1539" width="48.7109375" style="529" customWidth="1"/>
    <col min="1540" max="1540" width="41.140625" style="529" customWidth="1"/>
    <col min="1541" max="1541" width="48.7109375" style="529" customWidth="1"/>
    <col min="1542" max="1542" width="51.140625" style="529" customWidth="1"/>
    <col min="1543" max="1543" width="48.7109375" style="529" customWidth="1"/>
    <col min="1544" max="1544" width="64" style="529" customWidth="1"/>
    <col min="1545" max="1545" width="42.42578125" style="529" customWidth="1"/>
    <col min="1546" max="1546" width="39.42578125" style="529" customWidth="1"/>
    <col min="1547" max="1547" width="48.7109375" style="529" customWidth="1"/>
    <col min="1548" max="1548" width="41.140625" style="529" customWidth="1"/>
    <col min="1549" max="1549" width="48.7109375" style="529" customWidth="1"/>
    <col min="1550" max="1550" width="51.140625" style="529" customWidth="1"/>
    <col min="1551" max="1551" width="48.7109375" style="529" customWidth="1"/>
    <col min="1552" max="1552" width="64" style="529" customWidth="1"/>
    <col min="1553" max="1553" width="42.42578125" style="529" customWidth="1"/>
    <col min="1554" max="1554" width="6.5703125" style="529" customWidth="1"/>
    <col min="1555" max="1560" width="9.140625" style="529"/>
    <col min="1561" max="1561" width="11.28515625" style="529" bestFit="1" customWidth="1"/>
    <col min="1562" max="1562" width="10.140625" style="529" bestFit="1" customWidth="1"/>
    <col min="1563" max="1564" width="9.140625" style="529"/>
    <col min="1565" max="1565" width="10.140625" style="529" bestFit="1" customWidth="1"/>
    <col min="1566" max="1792" width="9.140625" style="529"/>
    <col min="1793" max="1793" width="253" style="529" customWidth="1"/>
    <col min="1794" max="1794" width="45.85546875" style="529" bestFit="1" customWidth="1"/>
    <col min="1795" max="1795" width="48.7109375" style="529" customWidth="1"/>
    <col min="1796" max="1796" width="41.140625" style="529" customWidth="1"/>
    <col min="1797" max="1797" width="48.7109375" style="529" customWidth="1"/>
    <col min="1798" max="1798" width="51.140625" style="529" customWidth="1"/>
    <col min="1799" max="1799" width="48.7109375" style="529" customWidth="1"/>
    <col min="1800" max="1800" width="64" style="529" customWidth="1"/>
    <col min="1801" max="1801" width="42.42578125" style="529" customWidth="1"/>
    <col min="1802" max="1802" width="39.42578125" style="529" customWidth="1"/>
    <col min="1803" max="1803" width="48.7109375" style="529" customWidth="1"/>
    <col min="1804" max="1804" width="41.140625" style="529" customWidth="1"/>
    <col min="1805" max="1805" width="48.7109375" style="529" customWidth="1"/>
    <col min="1806" max="1806" width="51.140625" style="529" customWidth="1"/>
    <col min="1807" max="1807" width="48.7109375" style="529" customWidth="1"/>
    <col min="1808" max="1808" width="64" style="529" customWidth="1"/>
    <col min="1809" max="1809" width="42.42578125" style="529" customWidth="1"/>
    <col min="1810" max="1810" width="6.5703125" style="529" customWidth="1"/>
    <col min="1811" max="1816" width="9.140625" style="529"/>
    <col min="1817" max="1817" width="11.28515625" style="529" bestFit="1" customWidth="1"/>
    <col min="1818" max="1818" width="10.140625" style="529" bestFit="1" customWidth="1"/>
    <col min="1819" max="1820" width="9.140625" style="529"/>
    <col min="1821" max="1821" width="10.140625" style="529" bestFit="1" customWidth="1"/>
    <col min="1822" max="2048" width="9.140625" style="529"/>
    <col min="2049" max="2049" width="253" style="529" customWidth="1"/>
    <col min="2050" max="2050" width="45.85546875" style="529" bestFit="1" customWidth="1"/>
    <col min="2051" max="2051" width="48.7109375" style="529" customWidth="1"/>
    <col min="2052" max="2052" width="41.140625" style="529" customWidth="1"/>
    <col min="2053" max="2053" width="48.7109375" style="529" customWidth="1"/>
    <col min="2054" max="2054" width="51.140625" style="529" customWidth="1"/>
    <col min="2055" max="2055" width="48.7109375" style="529" customWidth="1"/>
    <col min="2056" max="2056" width="64" style="529" customWidth="1"/>
    <col min="2057" max="2057" width="42.42578125" style="529" customWidth="1"/>
    <col min="2058" max="2058" width="39.42578125" style="529" customWidth="1"/>
    <col min="2059" max="2059" width="48.7109375" style="529" customWidth="1"/>
    <col min="2060" max="2060" width="41.140625" style="529" customWidth="1"/>
    <col min="2061" max="2061" width="48.7109375" style="529" customWidth="1"/>
    <col min="2062" max="2062" width="51.140625" style="529" customWidth="1"/>
    <col min="2063" max="2063" width="48.7109375" style="529" customWidth="1"/>
    <col min="2064" max="2064" width="64" style="529" customWidth="1"/>
    <col min="2065" max="2065" width="42.42578125" style="529" customWidth="1"/>
    <col min="2066" max="2066" width="6.5703125" style="529" customWidth="1"/>
    <col min="2067" max="2072" width="9.140625" style="529"/>
    <col min="2073" max="2073" width="11.28515625" style="529" bestFit="1" customWidth="1"/>
    <col min="2074" max="2074" width="10.140625" style="529" bestFit="1" customWidth="1"/>
    <col min="2075" max="2076" width="9.140625" style="529"/>
    <col min="2077" max="2077" width="10.140625" style="529" bestFit="1" customWidth="1"/>
    <col min="2078" max="2304" width="9.140625" style="529"/>
    <col min="2305" max="2305" width="253" style="529" customWidth="1"/>
    <col min="2306" max="2306" width="45.85546875" style="529" bestFit="1" customWidth="1"/>
    <col min="2307" max="2307" width="48.7109375" style="529" customWidth="1"/>
    <col min="2308" max="2308" width="41.140625" style="529" customWidth="1"/>
    <col min="2309" max="2309" width="48.7109375" style="529" customWidth="1"/>
    <col min="2310" max="2310" width="51.140625" style="529" customWidth="1"/>
    <col min="2311" max="2311" width="48.7109375" style="529" customWidth="1"/>
    <col min="2312" max="2312" width="64" style="529" customWidth="1"/>
    <col min="2313" max="2313" width="42.42578125" style="529" customWidth="1"/>
    <col min="2314" max="2314" width="39.42578125" style="529" customWidth="1"/>
    <col min="2315" max="2315" width="48.7109375" style="529" customWidth="1"/>
    <col min="2316" max="2316" width="41.140625" style="529" customWidth="1"/>
    <col min="2317" max="2317" width="48.7109375" style="529" customWidth="1"/>
    <col min="2318" max="2318" width="51.140625" style="529" customWidth="1"/>
    <col min="2319" max="2319" width="48.7109375" style="529" customWidth="1"/>
    <col min="2320" max="2320" width="64" style="529" customWidth="1"/>
    <col min="2321" max="2321" width="42.42578125" style="529" customWidth="1"/>
    <col min="2322" max="2322" width="6.5703125" style="529" customWidth="1"/>
    <col min="2323" max="2328" width="9.140625" style="529"/>
    <col min="2329" max="2329" width="11.28515625" style="529" bestFit="1" customWidth="1"/>
    <col min="2330" max="2330" width="10.140625" style="529" bestFit="1" customWidth="1"/>
    <col min="2331" max="2332" width="9.140625" style="529"/>
    <col min="2333" max="2333" width="10.140625" style="529" bestFit="1" customWidth="1"/>
    <col min="2334" max="2560" width="9.140625" style="529"/>
    <col min="2561" max="2561" width="253" style="529" customWidth="1"/>
    <col min="2562" max="2562" width="45.85546875" style="529" bestFit="1" customWidth="1"/>
    <col min="2563" max="2563" width="48.7109375" style="529" customWidth="1"/>
    <col min="2564" max="2564" width="41.140625" style="529" customWidth="1"/>
    <col min="2565" max="2565" width="48.7109375" style="529" customWidth="1"/>
    <col min="2566" max="2566" width="51.140625" style="529" customWidth="1"/>
    <col min="2567" max="2567" width="48.7109375" style="529" customWidth="1"/>
    <col min="2568" max="2568" width="64" style="529" customWidth="1"/>
    <col min="2569" max="2569" width="42.42578125" style="529" customWidth="1"/>
    <col min="2570" max="2570" width="39.42578125" style="529" customWidth="1"/>
    <col min="2571" max="2571" width="48.7109375" style="529" customWidth="1"/>
    <col min="2572" max="2572" width="41.140625" style="529" customWidth="1"/>
    <col min="2573" max="2573" width="48.7109375" style="529" customWidth="1"/>
    <col min="2574" max="2574" width="51.140625" style="529" customWidth="1"/>
    <col min="2575" max="2575" width="48.7109375" style="529" customWidth="1"/>
    <col min="2576" max="2576" width="64" style="529" customWidth="1"/>
    <col min="2577" max="2577" width="42.42578125" style="529" customWidth="1"/>
    <col min="2578" max="2578" width="6.5703125" style="529" customWidth="1"/>
    <col min="2579" max="2584" width="9.140625" style="529"/>
    <col min="2585" max="2585" width="11.28515625" style="529" bestFit="1" customWidth="1"/>
    <col min="2586" max="2586" width="10.140625" style="529" bestFit="1" customWidth="1"/>
    <col min="2587" max="2588" width="9.140625" style="529"/>
    <col min="2589" max="2589" width="10.140625" style="529" bestFit="1" customWidth="1"/>
    <col min="2590" max="2816" width="9.140625" style="529"/>
    <col min="2817" max="2817" width="253" style="529" customWidth="1"/>
    <col min="2818" max="2818" width="45.85546875" style="529" bestFit="1" customWidth="1"/>
    <col min="2819" max="2819" width="48.7109375" style="529" customWidth="1"/>
    <col min="2820" max="2820" width="41.140625" style="529" customWidth="1"/>
    <col min="2821" max="2821" width="48.7109375" style="529" customWidth="1"/>
    <col min="2822" max="2822" width="51.140625" style="529" customWidth="1"/>
    <col min="2823" max="2823" width="48.7109375" style="529" customWidth="1"/>
    <col min="2824" max="2824" width="64" style="529" customWidth="1"/>
    <col min="2825" max="2825" width="42.42578125" style="529" customWidth="1"/>
    <col min="2826" max="2826" width="39.42578125" style="529" customWidth="1"/>
    <col min="2827" max="2827" width="48.7109375" style="529" customWidth="1"/>
    <col min="2828" max="2828" width="41.140625" style="529" customWidth="1"/>
    <col min="2829" max="2829" width="48.7109375" style="529" customWidth="1"/>
    <col min="2830" max="2830" width="51.140625" style="529" customWidth="1"/>
    <col min="2831" max="2831" width="48.7109375" style="529" customWidth="1"/>
    <col min="2832" max="2832" width="64" style="529" customWidth="1"/>
    <col min="2833" max="2833" width="42.42578125" style="529" customWidth="1"/>
    <col min="2834" max="2834" width="6.5703125" style="529" customWidth="1"/>
    <col min="2835" max="2840" width="9.140625" style="529"/>
    <col min="2841" max="2841" width="11.28515625" style="529" bestFit="1" customWidth="1"/>
    <col min="2842" max="2842" width="10.140625" style="529" bestFit="1" customWidth="1"/>
    <col min="2843" max="2844" width="9.140625" style="529"/>
    <col min="2845" max="2845" width="10.140625" style="529" bestFit="1" customWidth="1"/>
    <col min="2846" max="3072" width="9.140625" style="529"/>
    <col min="3073" max="3073" width="253" style="529" customWidth="1"/>
    <col min="3074" max="3074" width="45.85546875" style="529" bestFit="1" customWidth="1"/>
    <col min="3075" max="3075" width="48.7109375" style="529" customWidth="1"/>
    <col min="3076" max="3076" width="41.140625" style="529" customWidth="1"/>
    <col min="3077" max="3077" width="48.7109375" style="529" customWidth="1"/>
    <col min="3078" max="3078" width="51.140625" style="529" customWidth="1"/>
    <col min="3079" max="3079" width="48.7109375" style="529" customWidth="1"/>
    <col min="3080" max="3080" width="64" style="529" customWidth="1"/>
    <col min="3081" max="3081" width="42.42578125" style="529" customWidth="1"/>
    <col min="3082" max="3082" width="39.42578125" style="529" customWidth="1"/>
    <col min="3083" max="3083" width="48.7109375" style="529" customWidth="1"/>
    <col min="3084" max="3084" width="41.140625" style="529" customWidth="1"/>
    <col min="3085" max="3085" width="48.7109375" style="529" customWidth="1"/>
    <col min="3086" max="3086" width="51.140625" style="529" customWidth="1"/>
    <col min="3087" max="3087" width="48.7109375" style="529" customWidth="1"/>
    <col min="3088" max="3088" width="64" style="529" customWidth="1"/>
    <col min="3089" max="3089" width="42.42578125" style="529" customWidth="1"/>
    <col min="3090" max="3090" width="6.5703125" style="529" customWidth="1"/>
    <col min="3091" max="3096" width="9.140625" style="529"/>
    <col min="3097" max="3097" width="11.28515625" style="529" bestFit="1" customWidth="1"/>
    <col min="3098" max="3098" width="10.140625" style="529" bestFit="1" customWidth="1"/>
    <col min="3099" max="3100" width="9.140625" style="529"/>
    <col min="3101" max="3101" width="10.140625" style="529" bestFit="1" customWidth="1"/>
    <col min="3102" max="3328" width="9.140625" style="529"/>
    <col min="3329" max="3329" width="253" style="529" customWidth="1"/>
    <col min="3330" max="3330" width="45.85546875" style="529" bestFit="1" customWidth="1"/>
    <col min="3331" max="3331" width="48.7109375" style="529" customWidth="1"/>
    <col min="3332" max="3332" width="41.140625" style="529" customWidth="1"/>
    <col min="3333" max="3333" width="48.7109375" style="529" customWidth="1"/>
    <col min="3334" max="3334" width="51.140625" style="529" customWidth="1"/>
    <col min="3335" max="3335" width="48.7109375" style="529" customWidth="1"/>
    <col min="3336" max="3336" width="64" style="529" customWidth="1"/>
    <col min="3337" max="3337" width="42.42578125" style="529" customWidth="1"/>
    <col min="3338" max="3338" width="39.42578125" style="529" customWidth="1"/>
    <col min="3339" max="3339" width="48.7109375" style="529" customWidth="1"/>
    <col min="3340" max="3340" width="41.140625" style="529" customWidth="1"/>
    <col min="3341" max="3341" width="48.7109375" style="529" customWidth="1"/>
    <col min="3342" max="3342" width="51.140625" style="529" customWidth="1"/>
    <col min="3343" max="3343" width="48.7109375" style="529" customWidth="1"/>
    <col min="3344" max="3344" width="64" style="529" customWidth="1"/>
    <col min="3345" max="3345" width="42.42578125" style="529" customWidth="1"/>
    <col min="3346" max="3346" width="6.5703125" style="529" customWidth="1"/>
    <col min="3347" max="3352" width="9.140625" style="529"/>
    <col min="3353" max="3353" width="11.28515625" style="529" bestFit="1" customWidth="1"/>
    <col min="3354" max="3354" width="10.140625" style="529" bestFit="1" customWidth="1"/>
    <col min="3355" max="3356" width="9.140625" style="529"/>
    <col min="3357" max="3357" width="10.140625" style="529" bestFit="1" customWidth="1"/>
    <col min="3358" max="3584" width="9.140625" style="529"/>
    <col min="3585" max="3585" width="253" style="529" customWidth="1"/>
    <col min="3586" max="3586" width="45.85546875" style="529" bestFit="1" customWidth="1"/>
    <col min="3587" max="3587" width="48.7109375" style="529" customWidth="1"/>
    <col min="3588" max="3588" width="41.140625" style="529" customWidth="1"/>
    <col min="3589" max="3589" width="48.7109375" style="529" customWidth="1"/>
    <col min="3590" max="3590" width="51.140625" style="529" customWidth="1"/>
    <col min="3591" max="3591" width="48.7109375" style="529" customWidth="1"/>
    <col min="3592" max="3592" width="64" style="529" customWidth="1"/>
    <col min="3593" max="3593" width="42.42578125" style="529" customWidth="1"/>
    <col min="3594" max="3594" width="39.42578125" style="529" customWidth="1"/>
    <col min="3595" max="3595" width="48.7109375" style="529" customWidth="1"/>
    <col min="3596" max="3596" width="41.140625" style="529" customWidth="1"/>
    <col min="3597" max="3597" width="48.7109375" style="529" customWidth="1"/>
    <col min="3598" max="3598" width="51.140625" style="529" customWidth="1"/>
    <col min="3599" max="3599" width="48.7109375" style="529" customWidth="1"/>
    <col min="3600" max="3600" width="64" style="529" customWidth="1"/>
    <col min="3601" max="3601" width="42.42578125" style="529" customWidth="1"/>
    <col min="3602" max="3602" width="6.5703125" style="529" customWidth="1"/>
    <col min="3603" max="3608" width="9.140625" style="529"/>
    <col min="3609" max="3609" width="11.28515625" style="529" bestFit="1" customWidth="1"/>
    <col min="3610" max="3610" width="10.140625" style="529" bestFit="1" customWidth="1"/>
    <col min="3611" max="3612" width="9.140625" style="529"/>
    <col min="3613" max="3613" width="10.140625" style="529" bestFit="1" customWidth="1"/>
    <col min="3614" max="3840" width="9.140625" style="529"/>
    <col min="3841" max="3841" width="253" style="529" customWidth="1"/>
    <col min="3842" max="3842" width="45.85546875" style="529" bestFit="1" customWidth="1"/>
    <col min="3843" max="3843" width="48.7109375" style="529" customWidth="1"/>
    <col min="3844" max="3844" width="41.140625" style="529" customWidth="1"/>
    <col min="3845" max="3845" width="48.7109375" style="529" customWidth="1"/>
    <col min="3846" max="3846" width="51.140625" style="529" customWidth="1"/>
    <col min="3847" max="3847" width="48.7109375" style="529" customWidth="1"/>
    <col min="3848" max="3848" width="64" style="529" customWidth="1"/>
    <col min="3849" max="3849" width="42.42578125" style="529" customWidth="1"/>
    <col min="3850" max="3850" width="39.42578125" style="529" customWidth="1"/>
    <col min="3851" max="3851" width="48.7109375" style="529" customWidth="1"/>
    <col min="3852" max="3852" width="41.140625" style="529" customWidth="1"/>
    <col min="3853" max="3853" width="48.7109375" style="529" customWidth="1"/>
    <col min="3854" max="3854" width="51.140625" style="529" customWidth="1"/>
    <col min="3855" max="3855" width="48.7109375" style="529" customWidth="1"/>
    <col min="3856" max="3856" width="64" style="529" customWidth="1"/>
    <col min="3857" max="3857" width="42.42578125" style="529" customWidth="1"/>
    <col min="3858" max="3858" width="6.5703125" style="529" customWidth="1"/>
    <col min="3859" max="3864" width="9.140625" style="529"/>
    <col min="3865" max="3865" width="11.28515625" style="529" bestFit="1" customWidth="1"/>
    <col min="3866" max="3866" width="10.140625" style="529" bestFit="1" customWidth="1"/>
    <col min="3867" max="3868" width="9.140625" style="529"/>
    <col min="3869" max="3869" width="10.140625" style="529" bestFit="1" customWidth="1"/>
    <col min="3870" max="4096" width="9.140625" style="529"/>
    <col min="4097" max="4097" width="253" style="529" customWidth="1"/>
    <col min="4098" max="4098" width="45.85546875" style="529" bestFit="1" customWidth="1"/>
    <col min="4099" max="4099" width="48.7109375" style="529" customWidth="1"/>
    <col min="4100" max="4100" width="41.140625" style="529" customWidth="1"/>
    <col min="4101" max="4101" width="48.7109375" style="529" customWidth="1"/>
    <col min="4102" max="4102" width="51.140625" style="529" customWidth="1"/>
    <col min="4103" max="4103" width="48.7109375" style="529" customWidth="1"/>
    <col min="4104" max="4104" width="64" style="529" customWidth="1"/>
    <col min="4105" max="4105" width="42.42578125" style="529" customWidth="1"/>
    <col min="4106" max="4106" width="39.42578125" style="529" customWidth="1"/>
    <col min="4107" max="4107" width="48.7109375" style="529" customWidth="1"/>
    <col min="4108" max="4108" width="41.140625" style="529" customWidth="1"/>
    <col min="4109" max="4109" width="48.7109375" style="529" customWidth="1"/>
    <col min="4110" max="4110" width="51.140625" style="529" customWidth="1"/>
    <col min="4111" max="4111" width="48.7109375" style="529" customWidth="1"/>
    <col min="4112" max="4112" width="64" style="529" customWidth="1"/>
    <col min="4113" max="4113" width="42.42578125" style="529" customWidth="1"/>
    <col min="4114" max="4114" width="6.5703125" style="529" customWidth="1"/>
    <col min="4115" max="4120" width="9.140625" style="529"/>
    <col min="4121" max="4121" width="11.28515625" style="529" bestFit="1" customWidth="1"/>
    <col min="4122" max="4122" width="10.140625" style="529" bestFit="1" customWidth="1"/>
    <col min="4123" max="4124" width="9.140625" style="529"/>
    <col min="4125" max="4125" width="10.140625" style="529" bestFit="1" customWidth="1"/>
    <col min="4126" max="4352" width="9.140625" style="529"/>
    <col min="4353" max="4353" width="253" style="529" customWidth="1"/>
    <col min="4354" max="4354" width="45.85546875" style="529" bestFit="1" customWidth="1"/>
    <col min="4355" max="4355" width="48.7109375" style="529" customWidth="1"/>
    <col min="4356" max="4356" width="41.140625" style="529" customWidth="1"/>
    <col min="4357" max="4357" width="48.7109375" style="529" customWidth="1"/>
    <col min="4358" max="4358" width="51.140625" style="529" customWidth="1"/>
    <col min="4359" max="4359" width="48.7109375" style="529" customWidth="1"/>
    <col min="4360" max="4360" width="64" style="529" customWidth="1"/>
    <col min="4361" max="4361" width="42.42578125" style="529" customWidth="1"/>
    <col min="4362" max="4362" width="39.42578125" style="529" customWidth="1"/>
    <col min="4363" max="4363" width="48.7109375" style="529" customWidth="1"/>
    <col min="4364" max="4364" width="41.140625" style="529" customWidth="1"/>
    <col min="4365" max="4365" width="48.7109375" style="529" customWidth="1"/>
    <col min="4366" max="4366" width="51.140625" style="529" customWidth="1"/>
    <col min="4367" max="4367" width="48.7109375" style="529" customWidth="1"/>
    <col min="4368" max="4368" width="64" style="529" customWidth="1"/>
    <col min="4369" max="4369" width="42.42578125" style="529" customWidth="1"/>
    <col min="4370" max="4370" width="6.5703125" style="529" customWidth="1"/>
    <col min="4371" max="4376" width="9.140625" style="529"/>
    <col min="4377" max="4377" width="11.28515625" style="529" bestFit="1" customWidth="1"/>
    <col min="4378" max="4378" width="10.140625" style="529" bestFit="1" customWidth="1"/>
    <col min="4379" max="4380" width="9.140625" style="529"/>
    <col min="4381" max="4381" width="10.140625" style="529" bestFit="1" customWidth="1"/>
    <col min="4382" max="4608" width="9.140625" style="529"/>
    <col min="4609" max="4609" width="253" style="529" customWidth="1"/>
    <col min="4610" max="4610" width="45.85546875" style="529" bestFit="1" customWidth="1"/>
    <col min="4611" max="4611" width="48.7109375" style="529" customWidth="1"/>
    <col min="4612" max="4612" width="41.140625" style="529" customWidth="1"/>
    <col min="4613" max="4613" width="48.7109375" style="529" customWidth="1"/>
    <col min="4614" max="4614" width="51.140625" style="529" customWidth="1"/>
    <col min="4615" max="4615" width="48.7109375" style="529" customWidth="1"/>
    <col min="4616" max="4616" width="64" style="529" customWidth="1"/>
    <col min="4617" max="4617" width="42.42578125" style="529" customWidth="1"/>
    <col min="4618" max="4618" width="39.42578125" style="529" customWidth="1"/>
    <col min="4619" max="4619" width="48.7109375" style="529" customWidth="1"/>
    <col min="4620" max="4620" width="41.140625" style="529" customWidth="1"/>
    <col min="4621" max="4621" width="48.7109375" style="529" customWidth="1"/>
    <col min="4622" max="4622" width="51.140625" style="529" customWidth="1"/>
    <col min="4623" max="4623" width="48.7109375" style="529" customWidth="1"/>
    <col min="4624" max="4624" width="64" style="529" customWidth="1"/>
    <col min="4625" max="4625" width="42.42578125" style="529" customWidth="1"/>
    <col min="4626" max="4626" width="6.5703125" style="529" customWidth="1"/>
    <col min="4627" max="4632" width="9.140625" style="529"/>
    <col min="4633" max="4633" width="11.28515625" style="529" bestFit="1" customWidth="1"/>
    <col min="4634" max="4634" width="10.140625" style="529" bestFit="1" customWidth="1"/>
    <col min="4635" max="4636" width="9.140625" style="529"/>
    <col min="4637" max="4637" width="10.140625" style="529" bestFit="1" customWidth="1"/>
    <col min="4638" max="4864" width="9.140625" style="529"/>
    <col min="4865" max="4865" width="253" style="529" customWidth="1"/>
    <col min="4866" max="4866" width="45.85546875" style="529" bestFit="1" customWidth="1"/>
    <col min="4867" max="4867" width="48.7109375" style="529" customWidth="1"/>
    <col min="4868" max="4868" width="41.140625" style="529" customWidth="1"/>
    <col min="4869" max="4869" width="48.7109375" style="529" customWidth="1"/>
    <col min="4870" max="4870" width="51.140625" style="529" customWidth="1"/>
    <col min="4871" max="4871" width="48.7109375" style="529" customWidth="1"/>
    <col min="4872" max="4872" width="64" style="529" customWidth="1"/>
    <col min="4873" max="4873" width="42.42578125" style="529" customWidth="1"/>
    <col min="4874" max="4874" width="39.42578125" style="529" customWidth="1"/>
    <col min="4875" max="4875" width="48.7109375" style="529" customWidth="1"/>
    <col min="4876" max="4876" width="41.140625" style="529" customWidth="1"/>
    <col min="4877" max="4877" width="48.7109375" style="529" customWidth="1"/>
    <col min="4878" max="4878" width="51.140625" style="529" customWidth="1"/>
    <col min="4879" max="4879" width="48.7109375" style="529" customWidth="1"/>
    <col min="4880" max="4880" width="64" style="529" customWidth="1"/>
    <col min="4881" max="4881" width="42.42578125" style="529" customWidth="1"/>
    <col min="4882" max="4882" width="6.5703125" style="529" customWidth="1"/>
    <col min="4883" max="4888" width="9.140625" style="529"/>
    <col min="4889" max="4889" width="11.28515625" style="529" bestFit="1" customWidth="1"/>
    <col min="4890" max="4890" width="10.140625" style="529" bestFit="1" customWidth="1"/>
    <col min="4891" max="4892" width="9.140625" style="529"/>
    <col min="4893" max="4893" width="10.140625" style="529" bestFit="1" customWidth="1"/>
    <col min="4894" max="5120" width="9.140625" style="529"/>
    <col min="5121" max="5121" width="253" style="529" customWidth="1"/>
    <col min="5122" max="5122" width="45.85546875" style="529" bestFit="1" customWidth="1"/>
    <col min="5123" max="5123" width="48.7109375" style="529" customWidth="1"/>
    <col min="5124" max="5124" width="41.140625" style="529" customWidth="1"/>
    <col min="5125" max="5125" width="48.7109375" style="529" customWidth="1"/>
    <col min="5126" max="5126" width="51.140625" style="529" customWidth="1"/>
    <col min="5127" max="5127" width="48.7109375" style="529" customWidth="1"/>
    <col min="5128" max="5128" width="64" style="529" customWidth="1"/>
    <col min="5129" max="5129" width="42.42578125" style="529" customWidth="1"/>
    <col min="5130" max="5130" width="39.42578125" style="529" customWidth="1"/>
    <col min="5131" max="5131" width="48.7109375" style="529" customWidth="1"/>
    <col min="5132" max="5132" width="41.140625" style="529" customWidth="1"/>
    <col min="5133" max="5133" width="48.7109375" style="529" customWidth="1"/>
    <col min="5134" max="5134" width="51.140625" style="529" customWidth="1"/>
    <col min="5135" max="5135" width="48.7109375" style="529" customWidth="1"/>
    <col min="5136" max="5136" width="64" style="529" customWidth="1"/>
    <col min="5137" max="5137" width="42.42578125" style="529" customWidth="1"/>
    <col min="5138" max="5138" width="6.5703125" style="529" customWidth="1"/>
    <col min="5139" max="5144" width="9.140625" style="529"/>
    <col min="5145" max="5145" width="11.28515625" style="529" bestFit="1" customWidth="1"/>
    <col min="5146" max="5146" width="10.140625" style="529" bestFit="1" customWidth="1"/>
    <col min="5147" max="5148" width="9.140625" style="529"/>
    <col min="5149" max="5149" width="10.140625" style="529" bestFit="1" customWidth="1"/>
    <col min="5150" max="5376" width="9.140625" style="529"/>
    <col min="5377" max="5377" width="253" style="529" customWidth="1"/>
    <col min="5378" max="5378" width="45.85546875" style="529" bestFit="1" customWidth="1"/>
    <col min="5379" max="5379" width="48.7109375" style="529" customWidth="1"/>
    <col min="5380" max="5380" width="41.140625" style="529" customWidth="1"/>
    <col min="5381" max="5381" width="48.7109375" style="529" customWidth="1"/>
    <col min="5382" max="5382" width="51.140625" style="529" customWidth="1"/>
    <col min="5383" max="5383" width="48.7109375" style="529" customWidth="1"/>
    <col min="5384" max="5384" width="64" style="529" customWidth="1"/>
    <col min="5385" max="5385" width="42.42578125" style="529" customWidth="1"/>
    <col min="5386" max="5386" width="39.42578125" style="529" customWidth="1"/>
    <col min="5387" max="5387" width="48.7109375" style="529" customWidth="1"/>
    <col min="5388" max="5388" width="41.140625" style="529" customWidth="1"/>
    <col min="5389" max="5389" width="48.7109375" style="529" customWidth="1"/>
    <col min="5390" max="5390" width="51.140625" style="529" customWidth="1"/>
    <col min="5391" max="5391" width="48.7109375" style="529" customWidth="1"/>
    <col min="5392" max="5392" width="64" style="529" customWidth="1"/>
    <col min="5393" max="5393" width="42.42578125" style="529" customWidth="1"/>
    <col min="5394" max="5394" width="6.5703125" style="529" customWidth="1"/>
    <col min="5395" max="5400" width="9.140625" style="529"/>
    <col min="5401" max="5401" width="11.28515625" style="529" bestFit="1" customWidth="1"/>
    <col min="5402" max="5402" width="10.140625" style="529" bestFit="1" customWidth="1"/>
    <col min="5403" max="5404" width="9.140625" style="529"/>
    <col min="5405" max="5405" width="10.140625" style="529" bestFit="1" customWidth="1"/>
    <col min="5406" max="5632" width="9.140625" style="529"/>
    <col min="5633" max="5633" width="253" style="529" customWidth="1"/>
    <col min="5634" max="5634" width="45.85546875" style="529" bestFit="1" customWidth="1"/>
    <col min="5635" max="5635" width="48.7109375" style="529" customWidth="1"/>
    <col min="5636" max="5636" width="41.140625" style="529" customWidth="1"/>
    <col min="5637" max="5637" width="48.7109375" style="529" customWidth="1"/>
    <col min="5638" max="5638" width="51.140625" style="529" customWidth="1"/>
    <col min="5639" max="5639" width="48.7109375" style="529" customWidth="1"/>
    <col min="5640" max="5640" width="64" style="529" customWidth="1"/>
    <col min="5641" max="5641" width="42.42578125" style="529" customWidth="1"/>
    <col min="5642" max="5642" width="39.42578125" style="529" customWidth="1"/>
    <col min="5643" max="5643" width="48.7109375" style="529" customWidth="1"/>
    <col min="5644" max="5644" width="41.140625" style="529" customWidth="1"/>
    <col min="5645" max="5645" width="48.7109375" style="529" customWidth="1"/>
    <col min="5646" max="5646" width="51.140625" style="529" customWidth="1"/>
    <col min="5647" max="5647" width="48.7109375" style="529" customWidth="1"/>
    <col min="5648" max="5648" width="64" style="529" customWidth="1"/>
    <col min="5649" max="5649" width="42.42578125" style="529" customWidth="1"/>
    <col min="5650" max="5650" width="6.5703125" style="529" customWidth="1"/>
    <col min="5651" max="5656" width="9.140625" style="529"/>
    <col min="5657" max="5657" width="11.28515625" style="529" bestFit="1" customWidth="1"/>
    <col min="5658" max="5658" width="10.140625" style="529" bestFit="1" customWidth="1"/>
    <col min="5659" max="5660" width="9.140625" style="529"/>
    <col min="5661" max="5661" width="10.140625" style="529" bestFit="1" customWidth="1"/>
    <col min="5662" max="5888" width="9.140625" style="529"/>
    <col min="5889" max="5889" width="253" style="529" customWidth="1"/>
    <col min="5890" max="5890" width="45.85546875" style="529" bestFit="1" customWidth="1"/>
    <col min="5891" max="5891" width="48.7109375" style="529" customWidth="1"/>
    <col min="5892" max="5892" width="41.140625" style="529" customWidth="1"/>
    <col min="5893" max="5893" width="48.7109375" style="529" customWidth="1"/>
    <col min="5894" max="5894" width="51.140625" style="529" customWidth="1"/>
    <col min="5895" max="5895" width="48.7109375" style="529" customWidth="1"/>
    <col min="5896" max="5896" width="64" style="529" customWidth="1"/>
    <col min="5897" max="5897" width="42.42578125" style="529" customWidth="1"/>
    <col min="5898" max="5898" width="39.42578125" style="529" customWidth="1"/>
    <col min="5899" max="5899" width="48.7109375" style="529" customWidth="1"/>
    <col min="5900" max="5900" width="41.140625" style="529" customWidth="1"/>
    <col min="5901" max="5901" width="48.7109375" style="529" customWidth="1"/>
    <col min="5902" max="5902" width="51.140625" style="529" customWidth="1"/>
    <col min="5903" max="5903" width="48.7109375" style="529" customWidth="1"/>
    <col min="5904" max="5904" width="64" style="529" customWidth="1"/>
    <col min="5905" max="5905" width="42.42578125" style="529" customWidth="1"/>
    <col min="5906" max="5906" width="6.5703125" style="529" customWidth="1"/>
    <col min="5907" max="5912" width="9.140625" style="529"/>
    <col min="5913" max="5913" width="11.28515625" style="529" bestFit="1" customWidth="1"/>
    <col min="5914" max="5914" width="10.140625" style="529" bestFit="1" customWidth="1"/>
    <col min="5915" max="5916" width="9.140625" style="529"/>
    <col min="5917" max="5917" width="10.140625" style="529" bestFit="1" customWidth="1"/>
    <col min="5918" max="6144" width="9.140625" style="529"/>
    <col min="6145" max="6145" width="253" style="529" customWidth="1"/>
    <col min="6146" max="6146" width="45.85546875" style="529" bestFit="1" customWidth="1"/>
    <col min="6147" max="6147" width="48.7109375" style="529" customWidth="1"/>
    <col min="6148" max="6148" width="41.140625" style="529" customWidth="1"/>
    <col min="6149" max="6149" width="48.7109375" style="529" customWidth="1"/>
    <col min="6150" max="6150" width="51.140625" style="529" customWidth="1"/>
    <col min="6151" max="6151" width="48.7109375" style="529" customWidth="1"/>
    <col min="6152" max="6152" width="64" style="529" customWidth="1"/>
    <col min="6153" max="6153" width="42.42578125" style="529" customWidth="1"/>
    <col min="6154" max="6154" width="39.42578125" style="529" customWidth="1"/>
    <col min="6155" max="6155" width="48.7109375" style="529" customWidth="1"/>
    <col min="6156" max="6156" width="41.140625" style="529" customWidth="1"/>
    <col min="6157" max="6157" width="48.7109375" style="529" customWidth="1"/>
    <col min="6158" max="6158" width="51.140625" style="529" customWidth="1"/>
    <col min="6159" max="6159" width="48.7109375" style="529" customWidth="1"/>
    <col min="6160" max="6160" width="64" style="529" customWidth="1"/>
    <col min="6161" max="6161" width="42.42578125" style="529" customWidth="1"/>
    <col min="6162" max="6162" width="6.5703125" style="529" customWidth="1"/>
    <col min="6163" max="6168" width="9.140625" style="529"/>
    <col min="6169" max="6169" width="11.28515625" style="529" bestFit="1" customWidth="1"/>
    <col min="6170" max="6170" width="10.140625" style="529" bestFit="1" customWidth="1"/>
    <col min="6171" max="6172" width="9.140625" style="529"/>
    <col min="6173" max="6173" width="10.140625" style="529" bestFit="1" customWidth="1"/>
    <col min="6174" max="6400" width="9.140625" style="529"/>
    <col min="6401" max="6401" width="253" style="529" customWidth="1"/>
    <col min="6402" max="6402" width="45.85546875" style="529" bestFit="1" customWidth="1"/>
    <col min="6403" max="6403" width="48.7109375" style="529" customWidth="1"/>
    <col min="6404" max="6404" width="41.140625" style="529" customWidth="1"/>
    <col min="6405" max="6405" width="48.7109375" style="529" customWidth="1"/>
    <col min="6406" max="6406" width="51.140625" style="529" customWidth="1"/>
    <col min="6407" max="6407" width="48.7109375" style="529" customWidth="1"/>
    <col min="6408" max="6408" width="64" style="529" customWidth="1"/>
    <col min="6409" max="6409" width="42.42578125" style="529" customWidth="1"/>
    <col min="6410" max="6410" width="39.42578125" style="529" customWidth="1"/>
    <col min="6411" max="6411" width="48.7109375" style="529" customWidth="1"/>
    <col min="6412" max="6412" width="41.140625" style="529" customWidth="1"/>
    <col min="6413" max="6413" width="48.7109375" style="529" customWidth="1"/>
    <col min="6414" max="6414" width="51.140625" style="529" customWidth="1"/>
    <col min="6415" max="6415" width="48.7109375" style="529" customWidth="1"/>
    <col min="6416" max="6416" width="64" style="529" customWidth="1"/>
    <col min="6417" max="6417" width="42.42578125" style="529" customWidth="1"/>
    <col min="6418" max="6418" width="6.5703125" style="529" customWidth="1"/>
    <col min="6419" max="6424" width="9.140625" style="529"/>
    <col min="6425" max="6425" width="11.28515625" style="529" bestFit="1" customWidth="1"/>
    <col min="6426" max="6426" width="10.140625" style="529" bestFit="1" customWidth="1"/>
    <col min="6427" max="6428" width="9.140625" style="529"/>
    <col min="6429" max="6429" width="10.140625" style="529" bestFit="1" customWidth="1"/>
    <col min="6430" max="6656" width="9.140625" style="529"/>
    <col min="6657" max="6657" width="253" style="529" customWidth="1"/>
    <col min="6658" max="6658" width="45.85546875" style="529" bestFit="1" customWidth="1"/>
    <col min="6659" max="6659" width="48.7109375" style="529" customWidth="1"/>
    <col min="6660" max="6660" width="41.140625" style="529" customWidth="1"/>
    <col min="6661" max="6661" width="48.7109375" style="529" customWidth="1"/>
    <col min="6662" max="6662" width="51.140625" style="529" customWidth="1"/>
    <col min="6663" max="6663" width="48.7109375" style="529" customWidth="1"/>
    <col min="6664" max="6664" width="64" style="529" customWidth="1"/>
    <col min="6665" max="6665" width="42.42578125" style="529" customWidth="1"/>
    <col min="6666" max="6666" width="39.42578125" style="529" customWidth="1"/>
    <col min="6667" max="6667" width="48.7109375" style="529" customWidth="1"/>
    <col min="6668" max="6668" width="41.140625" style="529" customWidth="1"/>
    <col min="6669" max="6669" width="48.7109375" style="529" customWidth="1"/>
    <col min="6670" max="6670" width="51.140625" style="529" customWidth="1"/>
    <col min="6671" max="6671" width="48.7109375" style="529" customWidth="1"/>
    <col min="6672" max="6672" width="64" style="529" customWidth="1"/>
    <col min="6673" max="6673" width="42.42578125" style="529" customWidth="1"/>
    <col min="6674" max="6674" width="6.5703125" style="529" customWidth="1"/>
    <col min="6675" max="6680" width="9.140625" style="529"/>
    <col min="6681" max="6681" width="11.28515625" style="529" bestFit="1" customWidth="1"/>
    <col min="6682" max="6682" width="10.140625" style="529" bestFit="1" customWidth="1"/>
    <col min="6683" max="6684" width="9.140625" style="529"/>
    <col min="6685" max="6685" width="10.140625" style="529" bestFit="1" customWidth="1"/>
    <col min="6686" max="6912" width="9.140625" style="529"/>
    <col min="6913" max="6913" width="253" style="529" customWidth="1"/>
    <col min="6914" max="6914" width="45.85546875" style="529" bestFit="1" customWidth="1"/>
    <col min="6915" max="6915" width="48.7109375" style="529" customWidth="1"/>
    <col min="6916" max="6916" width="41.140625" style="529" customWidth="1"/>
    <col min="6917" max="6917" width="48.7109375" style="529" customWidth="1"/>
    <col min="6918" max="6918" width="51.140625" style="529" customWidth="1"/>
    <col min="6919" max="6919" width="48.7109375" style="529" customWidth="1"/>
    <col min="6920" max="6920" width="64" style="529" customWidth="1"/>
    <col min="6921" max="6921" width="42.42578125" style="529" customWidth="1"/>
    <col min="6922" max="6922" width="39.42578125" style="529" customWidth="1"/>
    <col min="6923" max="6923" width="48.7109375" style="529" customWidth="1"/>
    <col min="6924" max="6924" width="41.140625" style="529" customWidth="1"/>
    <col min="6925" max="6925" width="48.7109375" style="529" customWidth="1"/>
    <col min="6926" max="6926" width="51.140625" style="529" customWidth="1"/>
    <col min="6927" max="6927" width="48.7109375" style="529" customWidth="1"/>
    <col min="6928" max="6928" width="64" style="529" customWidth="1"/>
    <col min="6929" max="6929" width="42.42578125" style="529" customWidth="1"/>
    <col min="6930" max="6930" width="6.5703125" style="529" customWidth="1"/>
    <col min="6931" max="6936" width="9.140625" style="529"/>
    <col min="6937" max="6937" width="11.28515625" style="529" bestFit="1" customWidth="1"/>
    <col min="6938" max="6938" width="10.140625" style="529" bestFit="1" customWidth="1"/>
    <col min="6939" max="6940" width="9.140625" style="529"/>
    <col min="6941" max="6941" width="10.140625" style="529" bestFit="1" customWidth="1"/>
    <col min="6942" max="7168" width="9.140625" style="529"/>
    <col min="7169" max="7169" width="253" style="529" customWidth="1"/>
    <col min="7170" max="7170" width="45.85546875" style="529" bestFit="1" customWidth="1"/>
    <col min="7171" max="7171" width="48.7109375" style="529" customWidth="1"/>
    <col min="7172" max="7172" width="41.140625" style="529" customWidth="1"/>
    <col min="7173" max="7173" width="48.7109375" style="529" customWidth="1"/>
    <col min="7174" max="7174" width="51.140625" style="529" customWidth="1"/>
    <col min="7175" max="7175" width="48.7109375" style="529" customWidth="1"/>
    <col min="7176" max="7176" width="64" style="529" customWidth="1"/>
    <col min="7177" max="7177" width="42.42578125" style="529" customWidth="1"/>
    <col min="7178" max="7178" width="39.42578125" style="529" customWidth="1"/>
    <col min="7179" max="7179" width="48.7109375" style="529" customWidth="1"/>
    <col min="7180" max="7180" width="41.140625" style="529" customWidth="1"/>
    <col min="7181" max="7181" width="48.7109375" style="529" customWidth="1"/>
    <col min="7182" max="7182" width="51.140625" style="529" customWidth="1"/>
    <col min="7183" max="7183" width="48.7109375" style="529" customWidth="1"/>
    <col min="7184" max="7184" width="64" style="529" customWidth="1"/>
    <col min="7185" max="7185" width="42.42578125" style="529" customWidth="1"/>
    <col min="7186" max="7186" width="6.5703125" style="529" customWidth="1"/>
    <col min="7187" max="7192" width="9.140625" style="529"/>
    <col min="7193" max="7193" width="11.28515625" style="529" bestFit="1" customWidth="1"/>
    <col min="7194" max="7194" width="10.140625" style="529" bestFit="1" customWidth="1"/>
    <col min="7195" max="7196" width="9.140625" style="529"/>
    <col min="7197" max="7197" width="10.140625" style="529" bestFit="1" customWidth="1"/>
    <col min="7198" max="7424" width="9.140625" style="529"/>
    <col min="7425" max="7425" width="253" style="529" customWidth="1"/>
    <col min="7426" max="7426" width="45.85546875" style="529" bestFit="1" customWidth="1"/>
    <col min="7427" max="7427" width="48.7109375" style="529" customWidth="1"/>
    <col min="7428" max="7428" width="41.140625" style="529" customWidth="1"/>
    <col min="7429" max="7429" width="48.7109375" style="529" customWidth="1"/>
    <col min="7430" max="7430" width="51.140625" style="529" customWidth="1"/>
    <col min="7431" max="7431" width="48.7109375" style="529" customWidth="1"/>
    <col min="7432" max="7432" width="64" style="529" customWidth="1"/>
    <col min="7433" max="7433" width="42.42578125" style="529" customWidth="1"/>
    <col min="7434" max="7434" width="39.42578125" style="529" customWidth="1"/>
    <col min="7435" max="7435" width="48.7109375" style="529" customWidth="1"/>
    <col min="7436" max="7436" width="41.140625" style="529" customWidth="1"/>
    <col min="7437" max="7437" width="48.7109375" style="529" customWidth="1"/>
    <col min="7438" max="7438" width="51.140625" style="529" customWidth="1"/>
    <col min="7439" max="7439" width="48.7109375" style="529" customWidth="1"/>
    <col min="7440" max="7440" width="64" style="529" customWidth="1"/>
    <col min="7441" max="7441" width="42.42578125" style="529" customWidth="1"/>
    <col min="7442" max="7442" width="6.5703125" style="529" customWidth="1"/>
    <col min="7443" max="7448" width="9.140625" style="529"/>
    <col min="7449" max="7449" width="11.28515625" style="529" bestFit="1" customWidth="1"/>
    <col min="7450" max="7450" width="10.140625" style="529" bestFit="1" customWidth="1"/>
    <col min="7451" max="7452" width="9.140625" style="529"/>
    <col min="7453" max="7453" width="10.140625" style="529" bestFit="1" customWidth="1"/>
    <col min="7454" max="7680" width="9.140625" style="529"/>
    <col min="7681" max="7681" width="253" style="529" customWidth="1"/>
    <col min="7682" max="7682" width="45.85546875" style="529" bestFit="1" customWidth="1"/>
    <col min="7683" max="7683" width="48.7109375" style="529" customWidth="1"/>
    <col min="7684" max="7684" width="41.140625" style="529" customWidth="1"/>
    <col min="7685" max="7685" width="48.7109375" style="529" customWidth="1"/>
    <col min="7686" max="7686" width="51.140625" style="529" customWidth="1"/>
    <col min="7687" max="7687" width="48.7109375" style="529" customWidth="1"/>
    <col min="7688" max="7688" width="64" style="529" customWidth="1"/>
    <col min="7689" max="7689" width="42.42578125" style="529" customWidth="1"/>
    <col min="7690" max="7690" width="39.42578125" style="529" customWidth="1"/>
    <col min="7691" max="7691" width="48.7109375" style="529" customWidth="1"/>
    <col min="7692" max="7692" width="41.140625" style="529" customWidth="1"/>
    <col min="7693" max="7693" width="48.7109375" style="529" customWidth="1"/>
    <col min="7694" max="7694" width="51.140625" style="529" customWidth="1"/>
    <col min="7695" max="7695" width="48.7109375" style="529" customWidth="1"/>
    <col min="7696" max="7696" width="64" style="529" customWidth="1"/>
    <col min="7697" max="7697" width="42.42578125" style="529" customWidth="1"/>
    <col min="7698" max="7698" width="6.5703125" style="529" customWidth="1"/>
    <col min="7699" max="7704" width="9.140625" style="529"/>
    <col min="7705" max="7705" width="11.28515625" style="529" bestFit="1" customWidth="1"/>
    <col min="7706" max="7706" width="10.140625" style="529" bestFit="1" customWidth="1"/>
    <col min="7707" max="7708" width="9.140625" style="529"/>
    <col min="7709" max="7709" width="10.140625" style="529" bestFit="1" customWidth="1"/>
    <col min="7710" max="7936" width="9.140625" style="529"/>
    <col min="7937" max="7937" width="253" style="529" customWidth="1"/>
    <col min="7938" max="7938" width="45.85546875" style="529" bestFit="1" customWidth="1"/>
    <col min="7939" max="7939" width="48.7109375" style="529" customWidth="1"/>
    <col min="7940" max="7940" width="41.140625" style="529" customWidth="1"/>
    <col min="7941" max="7941" width="48.7109375" style="529" customWidth="1"/>
    <col min="7942" max="7942" width="51.140625" style="529" customWidth="1"/>
    <col min="7943" max="7943" width="48.7109375" style="529" customWidth="1"/>
    <col min="7944" max="7944" width="64" style="529" customWidth="1"/>
    <col min="7945" max="7945" width="42.42578125" style="529" customWidth="1"/>
    <col min="7946" max="7946" width="39.42578125" style="529" customWidth="1"/>
    <col min="7947" max="7947" width="48.7109375" style="529" customWidth="1"/>
    <col min="7948" max="7948" width="41.140625" style="529" customWidth="1"/>
    <col min="7949" max="7949" width="48.7109375" style="529" customWidth="1"/>
    <col min="7950" max="7950" width="51.140625" style="529" customWidth="1"/>
    <col min="7951" max="7951" width="48.7109375" style="529" customWidth="1"/>
    <col min="7952" max="7952" width="64" style="529" customWidth="1"/>
    <col min="7953" max="7953" width="42.42578125" style="529" customWidth="1"/>
    <col min="7954" max="7954" width="6.5703125" style="529" customWidth="1"/>
    <col min="7955" max="7960" width="9.140625" style="529"/>
    <col min="7961" max="7961" width="11.28515625" style="529" bestFit="1" customWidth="1"/>
    <col min="7962" max="7962" width="10.140625" style="529" bestFit="1" customWidth="1"/>
    <col min="7963" max="7964" width="9.140625" style="529"/>
    <col min="7965" max="7965" width="10.140625" style="529" bestFit="1" customWidth="1"/>
    <col min="7966" max="8192" width="9.140625" style="529"/>
    <col min="8193" max="8193" width="253" style="529" customWidth="1"/>
    <col min="8194" max="8194" width="45.85546875" style="529" bestFit="1" customWidth="1"/>
    <col min="8195" max="8195" width="48.7109375" style="529" customWidth="1"/>
    <col min="8196" max="8196" width="41.140625" style="529" customWidth="1"/>
    <col min="8197" max="8197" width="48.7109375" style="529" customWidth="1"/>
    <col min="8198" max="8198" width="51.140625" style="529" customWidth="1"/>
    <col min="8199" max="8199" width="48.7109375" style="529" customWidth="1"/>
    <col min="8200" max="8200" width="64" style="529" customWidth="1"/>
    <col min="8201" max="8201" width="42.42578125" style="529" customWidth="1"/>
    <col min="8202" max="8202" width="39.42578125" style="529" customWidth="1"/>
    <col min="8203" max="8203" width="48.7109375" style="529" customWidth="1"/>
    <col min="8204" max="8204" width="41.140625" style="529" customWidth="1"/>
    <col min="8205" max="8205" width="48.7109375" style="529" customWidth="1"/>
    <col min="8206" max="8206" width="51.140625" style="529" customWidth="1"/>
    <col min="8207" max="8207" width="48.7109375" style="529" customWidth="1"/>
    <col min="8208" max="8208" width="64" style="529" customWidth="1"/>
    <col min="8209" max="8209" width="42.42578125" style="529" customWidth="1"/>
    <col min="8210" max="8210" width="6.5703125" style="529" customWidth="1"/>
    <col min="8211" max="8216" width="9.140625" style="529"/>
    <col min="8217" max="8217" width="11.28515625" style="529" bestFit="1" customWidth="1"/>
    <col min="8218" max="8218" width="10.140625" style="529" bestFit="1" customWidth="1"/>
    <col min="8219" max="8220" width="9.140625" style="529"/>
    <col min="8221" max="8221" width="10.140625" style="529" bestFit="1" customWidth="1"/>
    <col min="8222" max="8448" width="9.140625" style="529"/>
    <col min="8449" max="8449" width="253" style="529" customWidth="1"/>
    <col min="8450" max="8450" width="45.85546875" style="529" bestFit="1" customWidth="1"/>
    <col min="8451" max="8451" width="48.7109375" style="529" customWidth="1"/>
    <col min="8452" max="8452" width="41.140625" style="529" customWidth="1"/>
    <col min="8453" max="8453" width="48.7109375" style="529" customWidth="1"/>
    <col min="8454" max="8454" width="51.140625" style="529" customWidth="1"/>
    <col min="8455" max="8455" width="48.7109375" style="529" customWidth="1"/>
    <col min="8456" max="8456" width="64" style="529" customWidth="1"/>
    <col min="8457" max="8457" width="42.42578125" style="529" customWidth="1"/>
    <col min="8458" max="8458" width="39.42578125" style="529" customWidth="1"/>
    <col min="8459" max="8459" width="48.7109375" style="529" customWidth="1"/>
    <col min="8460" max="8460" width="41.140625" style="529" customWidth="1"/>
    <col min="8461" max="8461" width="48.7109375" style="529" customWidth="1"/>
    <col min="8462" max="8462" width="51.140625" style="529" customWidth="1"/>
    <col min="8463" max="8463" width="48.7109375" style="529" customWidth="1"/>
    <col min="8464" max="8464" width="64" style="529" customWidth="1"/>
    <col min="8465" max="8465" width="42.42578125" style="529" customWidth="1"/>
    <col min="8466" max="8466" width="6.5703125" style="529" customWidth="1"/>
    <col min="8467" max="8472" width="9.140625" style="529"/>
    <col min="8473" max="8473" width="11.28515625" style="529" bestFit="1" customWidth="1"/>
    <col min="8474" max="8474" width="10.140625" style="529" bestFit="1" customWidth="1"/>
    <col min="8475" max="8476" width="9.140625" style="529"/>
    <col min="8477" max="8477" width="10.140625" style="529" bestFit="1" customWidth="1"/>
    <col min="8478" max="8704" width="9.140625" style="529"/>
    <col min="8705" max="8705" width="253" style="529" customWidth="1"/>
    <col min="8706" max="8706" width="45.85546875" style="529" bestFit="1" customWidth="1"/>
    <col min="8707" max="8707" width="48.7109375" style="529" customWidth="1"/>
    <col min="8708" max="8708" width="41.140625" style="529" customWidth="1"/>
    <col min="8709" max="8709" width="48.7109375" style="529" customWidth="1"/>
    <col min="8710" max="8710" width="51.140625" style="529" customWidth="1"/>
    <col min="8711" max="8711" width="48.7109375" style="529" customWidth="1"/>
    <col min="8712" max="8712" width="64" style="529" customWidth="1"/>
    <col min="8713" max="8713" width="42.42578125" style="529" customWidth="1"/>
    <col min="8714" max="8714" width="39.42578125" style="529" customWidth="1"/>
    <col min="8715" max="8715" width="48.7109375" style="529" customWidth="1"/>
    <col min="8716" max="8716" width="41.140625" style="529" customWidth="1"/>
    <col min="8717" max="8717" width="48.7109375" style="529" customWidth="1"/>
    <col min="8718" max="8718" width="51.140625" style="529" customWidth="1"/>
    <col min="8719" max="8719" width="48.7109375" style="529" customWidth="1"/>
    <col min="8720" max="8720" width="64" style="529" customWidth="1"/>
    <col min="8721" max="8721" width="42.42578125" style="529" customWidth="1"/>
    <col min="8722" max="8722" width="6.5703125" style="529" customWidth="1"/>
    <col min="8723" max="8728" width="9.140625" style="529"/>
    <col min="8729" max="8729" width="11.28515625" style="529" bestFit="1" customWidth="1"/>
    <col min="8730" max="8730" width="10.140625" style="529" bestFit="1" customWidth="1"/>
    <col min="8731" max="8732" width="9.140625" style="529"/>
    <col min="8733" max="8733" width="10.140625" style="529" bestFit="1" customWidth="1"/>
    <col min="8734" max="8960" width="9.140625" style="529"/>
    <col min="8961" max="8961" width="253" style="529" customWidth="1"/>
    <col min="8962" max="8962" width="45.85546875" style="529" bestFit="1" customWidth="1"/>
    <col min="8963" max="8963" width="48.7109375" style="529" customWidth="1"/>
    <col min="8964" max="8964" width="41.140625" style="529" customWidth="1"/>
    <col min="8965" max="8965" width="48.7109375" style="529" customWidth="1"/>
    <col min="8966" max="8966" width="51.140625" style="529" customWidth="1"/>
    <col min="8967" max="8967" width="48.7109375" style="529" customWidth="1"/>
    <col min="8968" max="8968" width="64" style="529" customWidth="1"/>
    <col min="8969" max="8969" width="42.42578125" style="529" customWidth="1"/>
    <col min="8970" max="8970" width="39.42578125" style="529" customWidth="1"/>
    <col min="8971" max="8971" width="48.7109375" style="529" customWidth="1"/>
    <col min="8972" max="8972" width="41.140625" style="529" customWidth="1"/>
    <col min="8973" max="8973" width="48.7109375" style="529" customWidth="1"/>
    <col min="8974" max="8974" width="51.140625" style="529" customWidth="1"/>
    <col min="8975" max="8975" width="48.7109375" style="529" customWidth="1"/>
    <col min="8976" max="8976" width="64" style="529" customWidth="1"/>
    <col min="8977" max="8977" width="42.42578125" style="529" customWidth="1"/>
    <col min="8978" max="8978" width="6.5703125" style="529" customWidth="1"/>
    <col min="8979" max="8984" width="9.140625" style="529"/>
    <col min="8985" max="8985" width="11.28515625" style="529" bestFit="1" customWidth="1"/>
    <col min="8986" max="8986" width="10.140625" style="529" bestFit="1" customWidth="1"/>
    <col min="8987" max="8988" width="9.140625" style="529"/>
    <col min="8989" max="8989" width="10.140625" style="529" bestFit="1" customWidth="1"/>
    <col min="8990" max="9216" width="9.140625" style="529"/>
    <col min="9217" max="9217" width="253" style="529" customWidth="1"/>
    <col min="9218" max="9218" width="45.85546875" style="529" bestFit="1" customWidth="1"/>
    <col min="9219" max="9219" width="48.7109375" style="529" customWidth="1"/>
    <col min="9220" max="9220" width="41.140625" style="529" customWidth="1"/>
    <col min="9221" max="9221" width="48.7109375" style="529" customWidth="1"/>
    <col min="9222" max="9222" width="51.140625" style="529" customWidth="1"/>
    <col min="9223" max="9223" width="48.7109375" style="529" customWidth="1"/>
    <col min="9224" max="9224" width="64" style="529" customWidth="1"/>
    <col min="9225" max="9225" width="42.42578125" style="529" customWidth="1"/>
    <col min="9226" max="9226" width="39.42578125" style="529" customWidth="1"/>
    <col min="9227" max="9227" width="48.7109375" style="529" customWidth="1"/>
    <col min="9228" max="9228" width="41.140625" style="529" customWidth="1"/>
    <col min="9229" max="9229" width="48.7109375" style="529" customWidth="1"/>
    <col min="9230" max="9230" width="51.140625" style="529" customWidth="1"/>
    <col min="9231" max="9231" width="48.7109375" style="529" customWidth="1"/>
    <col min="9232" max="9232" width="64" style="529" customWidth="1"/>
    <col min="9233" max="9233" width="42.42578125" style="529" customWidth="1"/>
    <col min="9234" max="9234" width="6.5703125" style="529" customWidth="1"/>
    <col min="9235" max="9240" width="9.140625" style="529"/>
    <col min="9241" max="9241" width="11.28515625" style="529" bestFit="1" customWidth="1"/>
    <col min="9242" max="9242" width="10.140625" style="529" bestFit="1" customWidth="1"/>
    <col min="9243" max="9244" width="9.140625" style="529"/>
    <col min="9245" max="9245" width="10.140625" style="529" bestFit="1" customWidth="1"/>
    <col min="9246" max="9472" width="9.140625" style="529"/>
    <col min="9473" max="9473" width="253" style="529" customWidth="1"/>
    <col min="9474" max="9474" width="45.85546875" style="529" bestFit="1" customWidth="1"/>
    <col min="9475" max="9475" width="48.7109375" style="529" customWidth="1"/>
    <col min="9476" max="9476" width="41.140625" style="529" customWidth="1"/>
    <col min="9477" max="9477" width="48.7109375" style="529" customWidth="1"/>
    <col min="9478" max="9478" width="51.140625" style="529" customWidth="1"/>
    <col min="9479" max="9479" width="48.7109375" style="529" customWidth="1"/>
    <col min="9480" max="9480" width="64" style="529" customWidth="1"/>
    <col min="9481" max="9481" width="42.42578125" style="529" customWidth="1"/>
    <col min="9482" max="9482" width="39.42578125" style="529" customWidth="1"/>
    <col min="9483" max="9483" width="48.7109375" style="529" customWidth="1"/>
    <col min="9484" max="9484" width="41.140625" style="529" customWidth="1"/>
    <col min="9485" max="9485" width="48.7109375" style="529" customWidth="1"/>
    <col min="9486" max="9486" width="51.140625" style="529" customWidth="1"/>
    <col min="9487" max="9487" width="48.7109375" style="529" customWidth="1"/>
    <col min="9488" max="9488" width="64" style="529" customWidth="1"/>
    <col min="9489" max="9489" width="42.42578125" style="529" customWidth="1"/>
    <col min="9490" max="9490" width="6.5703125" style="529" customWidth="1"/>
    <col min="9491" max="9496" width="9.140625" style="529"/>
    <col min="9497" max="9497" width="11.28515625" style="529" bestFit="1" customWidth="1"/>
    <col min="9498" max="9498" width="10.140625" style="529" bestFit="1" customWidth="1"/>
    <col min="9499" max="9500" width="9.140625" style="529"/>
    <col min="9501" max="9501" width="10.140625" style="529" bestFit="1" customWidth="1"/>
    <col min="9502" max="9728" width="9.140625" style="529"/>
    <col min="9729" max="9729" width="253" style="529" customWidth="1"/>
    <col min="9730" max="9730" width="45.85546875" style="529" bestFit="1" customWidth="1"/>
    <col min="9731" max="9731" width="48.7109375" style="529" customWidth="1"/>
    <col min="9732" max="9732" width="41.140625" style="529" customWidth="1"/>
    <col min="9733" max="9733" width="48.7109375" style="529" customWidth="1"/>
    <col min="9734" max="9734" width="51.140625" style="529" customWidth="1"/>
    <col min="9735" max="9735" width="48.7109375" style="529" customWidth="1"/>
    <col min="9736" max="9736" width="64" style="529" customWidth="1"/>
    <col min="9737" max="9737" width="42.42578125" style="529" customWidth="1"/>
    <col min="9738" max="9738" width="39.42578125" style="529" customWidth="1"/>
    <col min="9739" max="9739" width="48.7109375" style="529" customWidth="1"/>
    <col min="9740" max="9740" width="41.140625" style="529" customWidth="1"/>
    <col min="9741" max="9741" width="48.7109375" style="529" customWidth="1"/>
    <col min="9742" max="9742" width="51.140625" style="529" customWidth="1"/>
    <col min="9743" max="9743" width="48.7109375" style="529" customWidth="1"/>
    <col min="9744" max="9744" width="64" style="529" customWidth="1"/>
    <col min="9745" max="9745" width="42.42578125" style="529" customWidth="1"/>
    <col min="9746" max="9746" width="6.5703125" style="529" customWidth="1"/>
    <col min="9747" max="9752" width="9.140625" style="529"/>
    <col min="9753" max="9753" width="11.28515625" style="529" bestFit="1" customWidth="1"/>
    <col min="9754" max="9754" width="10.140625" style="529" bestFit="1" customWidth="1"/>
    <col min="9755" max="9756" width="9.140625" style="529"/>
    <col min="9757" max="9757" width="10.140625" style="529" bestFit="1" customWidth="1"/>
    <col min="9758" max="9984" width="9.140625" style="529"/>
    <col min="9985" max="9985" width="253" style="529" customWidth="1"/>
    <col min="9986" max="9986" width="45.85546875" style="529" bestFit="1" customWidth="1"/>
    <col min="9987" max="9987" width="48.7109375" style="529" customWidth="1"/>
    <col min="9988" max="9988" width="41.140625" style="529" customWidth="1"/>
    <col min="9989" max="9989" width="48.7109375" style="529" customWidth="1"/>
    <col min="9990" max="9990" width="51.140625" style="529" customWidth="1"/>
    <col min="9991" max="9991" width="48.7109375" style="529" customWidth="1"/>
    <col min="9992" max="9992" width="64" style="529" customWidth="1"/>
    <col min="9993" max="9993" width="42.42578125" style="529" customWidth="1"/>
    <col min="9994" max="9994" width="39.42578125" style="529" customWidth="1"/>
    <col min="9995" max="9995" width="48.7109375" style="529" customWidth="1"/>
    <col min="9996" max="9996" width="41.140625" style="529" customWidth="1"/>
    <col min="9997" max="9997" width="48.7109375" style="529" customWidth="1"/>
    <col min="9998" max="9998" width="51.140625" style="529" customWidth="1"/>
    <col min="9999" max="9999" width="48.7109375" style="529" customWidth="1"/>
    <col min="10000" max="10000" width="64" style="529" customWidth="1"/>
    <col min="10001" max="10001" width="42.42578125" style="529" customWidth="1"/>
    <col min="10002" max="10002" width="6.5703125" style="529" customWidth="1"/>
    <col min="10003" max="10008" width="9.140625" style="529"/>
    <col min="10009" max="10009" width="11.28515625" style="529" bestFit="1" customWidth="1"/>
    <col min="10010" max="10010" width="10.140625" style="529" bestFit="1" customWidth="1"/>
    <col min="10011" max="10012" width="9.140625" style="529"/>
    <col min="10013" max="10013" width="10.140625" style="529" bestFit="1" customWidth="1"/>
    <col min="10014" max="10240" width="9.140625" style="529"/>
    <col min="10241" max="10241" width="253" style="529" customWidth="1"/>
    <col min="10242" max="10242" width="45.85546875" style="529" bestFit="1" customWidth="1"/>
    <col min="10243" max="10243" width="48.7109375" style="529" customWidth="1"/>
    <col min="10244" max="10244" width="41.140625" style="529" customWidth="1"/>
    <col min="10245" max="10245" width="48.7109375" style="529" customWidth="1"/>
    <col min="10246" max="10246" width="51.140625" style="529" customWidth="1"/>
    <col min="10247" max="10247" width="48.7109375" style="529" customWidth="1"/>
    <col min="10248" max="10248" width="64" style="529" customWidth="1"/>
    <col min="10249" max="10249" width="42.42578125" style="529" customWidth="1"/>
    <col min="10250" max="10250" width="39.42578125" style="529" customWidth="1"/>
    <col min="10251" max="10251" width="48.7109375" style="529" customWidth="1"/>
    <col min="10252" max="10252" width="41.140625" style="529" customWidth="1"/>
    <col min="10253" max="10253" width="48.7109375" style="529" customWidth="1"/>
    <col min="10254" max="10254" width="51.140625" style="529" customWidth="1"/>
    <col min="10255" max="10255" width="48.7109375" style="529" customWidth="1"/>
    <col min="10256" max="10256" width="64" style="529" customWidth="1"/>
    <col min="10257" max="10257" width="42.42578125" style="529" customWidth="1"/>
    <col min="10258" max="10258" width="6.5703125" style="529" customWidth="1"/>
    <col min="10259" max="10264" width="9.140625" style="529"/>
    <col min="10265" max="10265" width="11.28515625" style="529" bestFit="1" customWidth="1"/>
    <col min="10266" max="10266" width="10.140625" style="529" bestFit="1" customWidth="1"/>
    <col min="10267" max="10268" width="9.140625" style="529"/>
    <col min="10269" max="10269" width="10.140625" style="529" bestFit="1" customWidth="1"/>
    <col min="10270" max="10496" width="9.140625" style="529"/>
    <col min="10497" max="10497" width="253" style="529" customWidth="1"/>
    <col min="10498" max="10498" width="45.85546875" style="529" bestFit="1" customWidth="1"/>
    <col min="10499" max="10499" width="48.7109375" style="529" customWidth="1"/>
    <col min="10500" max="10500" width="41.140625" style="529" customWidth="1"/>
    <col min="10501" max="10501" width="48.7109375" style="529" customWidth="1"/>
    <col min="10502" max="10502" width="51.140625" style="529" customWidth="1"/>
    <col min="10503" max="10503" width="48.7109375" style="529" customWidth="1"/>
    <col min="10504" max="10504" width="64" style="529" customWidth="1"/>
    <col min="10505" max="10505" width="42.42578125" style="529" customWidth="1"/>
    <col min="10506" max="10506" width="39.42578125" style="529" customWidth="1"/>
    <col min="10507" max="10507" width="48.7109375" style="529" customWidth="1"/>
    <col min="10508" max="10508" width="41.140625" style="529" customWidth="1"/>
    <col min="10509" max="10509" width="48.7109375" style="529" customWidth="1"/>
    <col min="10510" max="10510" width="51.140625" style="529" customWidth="1"/>
    <col min="10511" max="10511" width="48.7109375" style="529" customWidth="1"/>
    <col min="10512" max="10512" width="64" style="529" customWidth="1"/>
    <col min="10513" max="10513" width="42.42578125" style="529" customWidth="1"/>
    <col min="10514" max="10514" width="6.5703125" style="529" customWidth="1"/>
    <col min="10515" max="10520" width="9.140625" style="529"/>
    <col min="10521" max="10521" width="11.28515625" style="529" bestFit="1" customWidth="1"/>
    <col min="10522" max="10522" width="10.140625" style="529" bestFit="1" customWidth="1"/>
    <col min="10523" max="10524" width="9.140625" style="529"/>
    <col min="10525" max="10525" width="10.140625" style="529" bestFit="1" customWidth="1"/>
    <col min="10526" max="10752" width="9.140625" style="529"/>
    <col min="10753" max="10753" width="253" style="529" customWidth="1"/>
    <col min="10754" max="10754" width="45.85546875" style="529" bestFit="1" customWidth="1"/>
    <col min="10755" max="10755" width="48.7109375" style="529" customWidth="1"/>
    <col min="10756" max="10756" width="41.140625" style="529" customWidth="1"/>
    <col min="10757" max="10757" width="48.7109375" style="529" customWidth="1"/>
    <col min="10758" max="10758" width="51.140625" style="529" customWidth="1"/>
    <col min="10759" max="10759" width="48.7109375" style="529" customWidth="1"/>
    <col min="10760" max="10760" width="64" style="529" customWidth="1"/>
    <col min="10761" max="10761" width="42.42578125" style="529" customWidth="1"/>
    <col min="10762" max="10762" width="39.42578125" style="529" customWidth="1"/>
    <col min="10763" max="10763" width="48.7109375" style="529" customWidth="1"/>
    <col min="10764" max="10764" width="41.140625" style="529" customWidth="1"/>
    <col min="10765" max="10765" width="48.7109375" style="529" customWidth="1"/>
    <col min="10766" max="10766" width="51.140625" style="529" customWidth="1"/>
    <col min="10767" max="10767" width="48.7109375" style="529" customWidth="1"/>
    <col min="10768" max="10768" width="64" style="529" customWidth="1"/>
    <col min="10769" max="10769" width="42.42578125" style="529" customWidth="1"/>
    <col min="10770" max="10770" width="6.5703125" style="529" customWidth="1"/>
    <col min="10771" max="10776" width="9.140625" style="529"/>
    <col min="10777" max="10777" width="11.28515625" style="529" bestFit="1" customWidth="1"/>
    <col min="10778" max="10778" width="10.140625" style="529" bestFit="1" customWidth="1"/>
    <col min="10779" max="10780" width="9.140625" style="529"/>
    <col min="10781" max="10781" width="10.140625" style="529" bestFit="1" customWidth="1"/>
    <col min="10782" max="11008" width="9.140625" style="529"/>
    <col min="11009" max="11009" width="253" style="529" customWidth="1"/>
    <col min="11010" max="11010" width="45.85546875" style="529" bestFit="1" customWidth="1"/>
    <col min="11011" max="11011" width="48.7109375" style="529" customWidth="1"/>
    <col min="11012" max="11012" width="41.140625" style="529" customWidth="1"/>
    <col min="11013" max="11013" width="48.7109375" style="529" customWidth="1"/>
    <col min="11014" max="11014" width="51.140625" style="529" customWidth="1"/>
    <col min="11015" max="11015" width="48.7109375" style="529" customWidth="1"/>
    <col min="11016" max="11016" width="64" style="529" customWidth="1"/>
    <col min="11017" max="11017" width="42.42578125" style="529" customWidth="1"/>
    <col min="11018" max="11018" width="39.42578125" style="529" customWidth="1"/>
    <col min="11019" max="11019" width="48.7109375" style="529" customWidth="1"/>
    <col min="11020" max="11020" width="41.140625" style="529" customWidth="1"/>
    <col min="11021" max="11021" width="48.7109375" style="529" customWidth="1"/>
    <col min="11022" max="11022" width="51.140625" style="529" customWidth="1"/>
    <col min="11023" max="11023" width="48.7109375" style="529" customWidth="1"/>
    <col min="11024" max="11024" width="64" style="529" customWidth="1"/>
    <col min="11025" max="11025" width="42.42578125" style="529" customWidth="1"/>
    <col min="11026" max="11026" width="6.5703125" style="529" customWidth="1"/>
    <col min="11027" max="11032" width="9.140625" style="529"/>
    <col min="11033" max="11033" width="11.28515625" style="529" bestFit="1" customWidth="1"/>
    <col min="11034" max="11034" width="10.140625" style="529" bestFit="1" customWidth="1"/>
    <col min="11035" max="11036" width="9.140625" style="529"/>
    <col min="11037" max="11037" width="10.140625" style="529" bestFit="1" customWidth="1"/>
    <col min="11038" max="11264" width="9.140625" style="529"/>
    <col min="11265" max="11265" width="253" style="529" customWidth="1"/>
    <col min="11266" max="11266" width="45.85546875" style="529" bestFit="1" customWidth="1"/>
    <col min="11267" max="11267" width="48.7109375" style="529" customWidth="1"/>
    <col min="11268" max="11268" width="41.140625" style="529" customWidth="1"/>
    <col min="11269" max="11269" width="48.7109375" style="529" customWidth="1"/>
    <col min="11270" max="11270" width="51.140625" style="529" customWidth="1"/>
    <col min="11271" max="11271" width="48.7109375" style="529" customWidth="1"/>
    <col min="11272" max="11272" width="64" style="529" customWidth="1"/>
    <col min="11273" max="11273" width="42.42578125" style="529" customWidth="1"/>
    <col min="11274" max="11274" width="39.42578125" style="529" customWidth="1"/>
    <col min="11275" max="11275" width="48.7109375" style="529" customWidth="1"/>
    <col min="11276" max="11276" width="41.140625" style="529" customWidth="1"/>
    <col min="11277" max="11277" width="48.7109375" style="529" customWidth="1"/>
    <col min="11278" max="11278" width="51.140625" style="529" customWidth="1"/>
    <col min="11279" max="11279" width="48.7109375" style="529" customWidth="1"/>
    <col min="11280" max="11280" width="64" style="529" customWidth="1"/>
    <col min="11281" max="11281" width="42.42578125" style="529" customWidth="1"/>
    <col min="11282" max="11282" width="6.5703125" style="529" customWidth="1"/>
    <col min="11283" max="11288" width="9.140625" style="529"/>
    <col min="11289" max="11289" width="11.28515625" style="529" bestFit="1" customWidth="1"/>
    <col min="11290" max="11290" width="10.140625" style="529" bestFit="1" customWidth="1"/>
    <col min="11291" max="11292" width="9.140625" style="529"/>
    <col min="11293" max="11293" width="10.140625" style="529" bestFit="1" customWidth="1"/>
    <col min="11294" max="11520" width="9.140625" style="529"/>
    <col min="11521" max="11521" width="253" style="529" customWidth="1"/>
    <col min="11522" max="11522" width="45.85546875" style="529" bestFit="1" customWidth="1"/>
    <col min="11523" max="11523" width="48.7109375" style="529" customWidth="1"/>
    <col min="11524" max="11524" width="41.140625" style="529" customWidth="1"/>
    <col min="11525" max="11525" width="48.7109375" style="529" customWidth="1"/>
    <col min="11526" max="11526" width="51.140625" style="529" customWidth="1"/>
    <col min="11527" max="11527" width="48.7109375" style="529" customWidth="1"/>
    <col min="11528" max="11528" width="64" style="529" customWidth="1"/>
    <col min="11529" max="11529" width="42.42578125" style="529" customWidth="1"/>
    <col min="11530" max="11530" width="39.42578125" style="529" customWidth="1"/>
    <col min="11531" max="11531" width="48.7109375" style="529" customWidth="1"/>
    <col min="11532" max="11532" width="41.140625" style="529" customWidth="1"/>
    <col min="11533" max="11533" width="48.7109375" style="529" customWidth="1"/>
    <col min="11534" max="11534" width="51.140625" style="529" customWidth="1"/>
    <col min="11535" max="11535" width="48.7109375" style="529" customWidth="1"/>
    <col min="11536" max="11536" width="64" style="529" customWidth="1"/>
    <col min="11537" max="11537" width="42.42578125" style="529" customWidth="1"/>
    <col min="11538" max="11538" width="6.5703125" style="529" customWidth="1"/>
    <col min="11539" max="11544" width="9.140625" style="529"/>
    <col min="11545" max="11545" width="11.28515625" style="529" bestFit="1" customWidth="1"/>
    <col min="11546" max="11546" width="10.140625" style="529" bestFit="1" customWidth="1"/>
    <col min="11547" max="11548" width="9.140625" style="529"/>
    <col min="11549" max="11549" width="10.140625" style="529" bestFit="1" customWidth="1"/>
    <col min="11550" max="11776" width="9.140625" style="529"/>
    <col min="11777" max="11777" width="253" style="529" customWidth="1"/>
    <col min="11778" max="11778" width="45.85546875" style="529" bestFit="1" customWidth="1"/>
    <col min="11779" max="11779" width="48.7109375" style="529" customWidth="1"/>
    <col min="11780" max="11780" width="41.140625" style="529" customWidth="1"/>
    <col min="11781" max="11781" width="48.7109375" style="529" customWidth="1"/>
    <col min="11782" max="11782" width="51.140625" style="529" customWidth="1"/>
    <col min="11783" max="11783" width="48.7109375" style="529" customWidth="1"/>
    <col min="11784" max="11784" width="64" style="529" customWidth="1"/>
    <col min="11785" max="11785" width="42.42578125" style="529" customWidth="1"/>
    <col min="11786" max="11786" width="39.42578125" style="529" customWidth="1"/>
    <col min="11787" max="11787" width="48.7109375" style="529" customWidth="1"/>
    <col min="11788" max="11788" width="41.140625" style="529" customWidth="1"/>
    <col min="11789" max="11789" width="48.7109375" style="529" customWidth="1"/>
    <col min="11790" max="11790" width="51.140625" style="529" customWidth="1"/>
    <col min="11791" max="11791" width="48.7109375" style="529" customWidth="1"/>
    <col min="11792" max="11792" width="64" style="529" customWidth="1"/>
    <col min="11793" max="11793" width="42.42578125" style="529" customWidth="1"/>
    <col min="11794" max="11794" width="6.5703125" style="529" customWidth="1"/>
    <col min="11795" max="11800" width="9.140625" style="529"/>
    <col min="11801" max="11801" width="11.28515625" style="529" bestFit="1" customWidth="1"/>
    <col min="11802" max="11802" width="10.140625" style="529" bestFit="1" customWidth="1"/>
    <col min="11803" max="11804" width="9.140625" style="529"/>
    <col min="11805" max="11805" width="10.140625" style="529" bestFit="1" customWidth="1"/>
    <col min="11806" max="12032" width="9.140625" style="529"/>
    <col min="12033" max="12033" width="253" style="529" customWidth="1"/>
    <col min="12034" max="12034" width="45.85546875" style="529" bestFit="1" customWidth="1"/>
    <col min="12035" max="12035" width="48.7109375" style="529" customWidth="1"/>
    <col min="12036" max="12036" width="41.140625" style="529" customWidth="1"/>
    <col min="12037" max="12037" width="48.7109375" style="529" customWidth="1"/>
    <col min="12038" max="12038" width="51.140625" style="529" customWidth="1"/>
    <col min="12039" max="12039" width="48.7109375" style="529" customWidth="1"/>
    <col min="12040" max="12040" width="64" style="529" customWidth="1"/>
    <col min="12041" max="12041" width="42.42578125" style="529" customWidth="1"/>
    <col min="12042" max="12042" width="39.42578125" style="529" customWidth="1"/>
    <col min="12043" max="12043" width="48.7109375" style="529" customWidth="1"/>
    <col min="12044" max="12044" width="41.140625" style="529" customWidth="1"/>
    <col min="12045" max="12045" width="48.7109375" style="529" customWidth="1"/>
    <col min="12046" max="12046" width="51.140625" style="529" customWidth="1"/>
    <col min="12047" max="12047" width="48.7109375" style="529" customWidth="1"/>
    <col min="12048" max="12048" width="64" style="529" customWidth="1"/>
    <col min="12049" max="12049" width="42.42578125" style="529" customWidth="1"/>
    <col min="12050" max="12050" width="6.5703125" style="529" customWidth="1"/>
    <col min="12051" max="12056" width="9.140625" style="529"/>
    <col min="12057" max="12057" width="11.28515625" style="529" bestFit="1" customWidth="1"/>
    <col min="12058" max="12058" width="10.140625" style="529" bestFit="1" customWidth="1"/>
    <col min="12059" max="12060" width="9.140625" style="529"/>
    <col min="12061" max="12061" width="10.140625" style="529" bestFit="1" customWidth="1"/>
    <col min="12062" max="12288" width="9.140625" style="529"/>
    <col min="12289" max="12289" width="253" style="529" customWidth="1"/>
    <col min="12290" max="12290" width="45.85546875" style="529" bestFit="1" customWidth="1"/>
    <col min="12291" max="12291" width="48.7109375" style="529" customWidth="1"/>
    <col min="12292" max="12292" width="41.140625" style="529" customWidth="1"/>
    <col min="12293" max="12293" width="48.7109375" style="529" customWidth="1"/>
    <col min="12294" max="12294" width="51.140625" style="529" customWidth="1"/>
    <col min="12295" max="12295" width="48.7109375" style="529" customWidth="1"/>
    <col min="12296" max="12296" width="64" style="529" customWidth="1"/>
    <col min="12297" max="12297" width="42.42578125" style="529" customWidth="1"/>
    <col min="12298" max="12298" width="39.42578125" style="529" customWidth="1"/>
    <col min="12299" max="12299" width="48.7109375" style="529" customWidth="1"/>
    <col min="12300" max="12300" width="41.140625" style="529" customWidth="1"/>
    <col min="12301" max="12301" width="48.7109375" style="529" customWidth="1"/>
    <col min="12302" max="12302" width="51.140625" style="529" customWidth="1"/>
    <col min="12303" max="12303" width="48.7109375" style="529" customWidth="1"/>
    <col min="12304" max="12304" width="64" style="529" customWidth="1"/>
    <col min="12305" max="12305" width="42.42578125" style="529" customWidth="1"/>
    <col min="12306" max="12306" width="6.5703125" style="529" customWidth="1"/>
    <col min="12307" max="12312" width="9.140625" style="529"/>
    <col min="12313" max="12313" width="11.28515625" style="529" bestFit="1" customWidth="1"/>
    <col min="12314" max="12314" width="10.140625" style="529" bestFit="1" customWidth="1"/>
    <col min="12315" max="12316" width="9.140625" style="529"/>
    <col min="12317" max="12317" width="10.140625" style="529" bestFit="1" customWidth="1"/>
    <col min="12318" max="12544" width="9.140625" style="529"/>
    <col min="12545" max="12545" width="253" style="529" customWidth="1"/>
    <col min="12546" max="12546" width="45.85546875" style="529" bestFit="1" customWidth="1"/>
    <col min="12547" max="12547" width="48.7109375" style="529" customWidth="1"/>
    <col min="12548" max="12548" width="41.140625" style="529" customWidth="1"/>
    <col min="12549" max="12549" width="48.7109375" style="529" customWidth="1"/>
    <col min="12550" max="12550" width="51.140625" style="529" customWidth="1"/>
    <col min="12551" max="12551" width="48.7109375" style="529" customWidth="1"/>
    <col min="12552" max="12552" width="64" style="529" customWidth="1"/>
    <col min="12553" max="12553" width="42.42578125" style="529" customWidth="1"/>
    <col min="12554" max="12554" width="39.42578125" style="529" customWidth="1"/>
    <col min="12555" max="12555" width="48.7109375" style="529" customWidth="1"/>
    <col min="12556" max="12556" width="41.140625" style="529" customWidth="1"/>
    <col min="12557" max="12557" width="48.7109375" style="529" customWidth="1"/>
    <col min="12558" max="12558" width="51.140625" style="529" customWidth="1"/>
    <col min="12559" max="12559" width="48.7109375" style="529" customWidth="1"/>
    <col min="12560" max="12560" width="64" style="529" customWidth="1"/>
    <col min="12561" max="12561" width="42.42578125" style="529" customWidth="1"/>
    <col min="12562" max="12562" width="6.5703125" style="529" customWidth="1"/>
    <col min="12563" max="12568" width="9.140625" style="529"/>
    <col min="12569" max="12569" width="11.28515625" style="529" bestFit="1" customWidth="1"/>
    <col min="12570" max="12570" width="10.140625" style="529" bestFit="1" customWidth="1"/>
    <col min="12571" max="12572" width="9.140625" style="529"/>
    <col min="12573" max="12573" width="10.140625" style="529" bestFit="1" customWidth="1"/>
    <col min="12574" max="12800" width="9.140625" style="529"/>
    <col min="12801" max="12801" width="253" style="529" customWidth="1"/>
    <col min="12802" max="12802" width="45.85546875" style="529" bestFit="1" customWidth="1"/>
    <col min="12803" max="12803" width="48.7109375" style="529" customWidth="1"/>
    <col min="12804" max="12804" width="41.140625" style="529" customWidth="1"/>
    <col min="12805" max="12805" width="48.7109375" style="529" customWidth="1"/>
    <col min="12806" max="12806" width="51.140625" style="529" customWidth="1"/>
    <col min="12807" max="12807" width="48.7109375" style="529" customWidth="1"/>
    <col min="12808" max="12808" width="64" style="529" customWidth="1"/>
    <col min="12809" max="12809" width="42.42578125" style="529" customWidth="1"/>
    <col min="12810" max="12810" width="39.42578125" style="529" customWidth="1"/>
    <col min="12811" max="12811" width="48.7109375" style="529" customWidth="1"/>
    <col min="12812" max="12812" width="41.140625" style="529" customWidth="1"/>
    <col min="12813" max="12813" width="48.7109375" style="529" customWidth="1"/>
    <col min="12814" max="12814" width="51.140625" style="529" customWidth="1"/>
    <col min="12815" max="12815" width="48.7109375" style="529" customWidth="1"/>
    <col min="12816" max="12816" width="64" style="529" customWidth="1"/>
    <col min="12817" max="12817" width="42.42578125" style="529" customWidth="1"/>
    <col min="12818" max="12818" width="6.5703125" style="529" customWidth="1"/>
    <col min="12819" max="12824" width="9.140625" style="529"/>
    <col min="12825" max="12825" width="11.28515625" style="529" bestFit="1" customWidth="1"/>
    <col min="12826" max="12826" width="10.140625" style="529" bestFit="1" customWidth="1"/>
    <col min="12827" max="12828" width="9.140625" style="529"/>
    <col min="12829" max="12829" width="10.140625" style="529" bestFit="1" customWidth="1"/>
    <col min="12830" max="13056" width="9.140625" style="529"/>
    <col min="13057" max="13057" width="253" style="529" customWidth="1"/>
    <col min="13058" max="13058" width="45.85546875" style="529" bestFit="1" customWidth="1"/>
    <col min="13059" max="13059" width="48.7109375" style="529" customWidth="1"/>
    <col min="13060" max="13060" width="41.140625" style="529" customWidth="1"/>
    <col min="13061" max="13061" width="48.7109375" style="529" customWidth="1"/>
    <col min="13062" max="13062" width="51.140625" style="529" customWidth="1"/>
    <col min="13063" max="13063" width="48.7109375" style="529" customWidth="1"/>
    <col min="13064" max="13064" width="64" style="529" customWidth="1"/>
    <col min="13065" max="13065" width="42.42578125" style="529" customWidth="1"/>
    <col min="13066" max="13066" width="39.42578125" style="529" customWidth="1"/>
    <col min="13067" max="13067" width="48.7109375" style="529" customWidth="1"/>
    <col min="13068" max="13068" width="41.140625" style="529" customWidth="1"/>
    <col min="13069" max="13069" width="48.7109375" style="529" customWidth="1"/>
    <col min="13070" max="13070" width="51.140625" style="529" customWidth="1"/>
    <col min="13071" max="13071" width="48.7109375" style="529" customWidth="1"/>
    <col min="13072" max="13072" width="64" style="529" customWidth="1"/>
    <col min="13073" max="13073" width="42.42578125" style="529" customWidth="1"/>
    <col min="13074" max="13074" width="6.5703125" style="529" customWidth="1"/>
    <col min="13075" max="13080" width="9.140625" style="529"/>
    <col min="13081" max="13081" width="11.28515625" style="529" bestFit="1" customWidth="1"/>
    <col min="13082" max="13082" width="10.140625" style="529" bestFit="1" customWidth="1"/>
    <col min="13083" max="13084" width="9.140625" style="529"/>
    <col min="13085" max="13085" width="10.140625" style="529" bestFit="1" customWidth="1"/>
    <col min="13086" max="13312" width="9.140625" style="529"/>
    <col min="13313" max="13313" width="253" style="529" customWidth="1"/>
    <col min="13314" max="13314" width="45.85546875" style="529" bestFit="1" customWidth="1"/>
    <col min="13315" max="13315" width="48.7109375" style="529" customWidth="1"/>
    <col min="13316" max="13316" width="41.140625" style="529" customWidth="1"/>
    <col min="13317" max="13317" width="48.7109375" style="529" customWidth="1"/>
    <col min="13318" max="13318" width="51.140625" style="529" customWidth="1"/>
    <col min="13319" max="13319" width="48.7109375" style="529" customWidth="1"/>
    <col min="13320" max="13320" width="64" style="529" customWidth="1"/>
    <col min="13321" max="13321" width="42.42578125" style="529" customWidth="1"/>
    <col min="13322" max="13322" width="39.42578125" style="529" customWidth="1"/>
    <col min="13323" max="13323" width="48.7109375" style="529" customWidth="1"/>
    <col min="13324" max="13324" width="41.140625" style="529" customWidth="1"/>
    <col min="13325" max="13325" width="48.7109375" style="529" customWidth="1"/>
    <col min="13326" max="13326" width="51.140625" style="529" customWidth="1"/>
    <col min="13327" max="13327" width="48.7109375" style="529" customWidth="1"/>
    <col min="13328" max="13328" width="64" style="529" customWidth="1"/>
    <col min="13329" max="13329" width="42.42578125" style="529" customWidth="1"/>
    <col min="13330" max="13330" width="6.5703125" style="529" customWidth="1"/>
    <col min="13331" max="13336" width="9.140625" style="529"/>
    <col min="13337" max="13337" width="11.28515625" style="529" bestFit="1" customWidth="1"/>
    <col min="13338" max="13338" width="10.140625" style="529" bestFit="1" customWidth="1"/>
    <col min="13339" max="13340" width="9.140625" style="529"/>
    <col min="13341" max="13341" width="10.140625" style="529" bestFit="1" customWidth="1"/>
    <col min="13342" max="13568" width="9.140625" style="529"/>
    <col min="13569" max="13569" width="253" style="529" customWidth="1"/>
    <col min="13570" max="13570" width="45.85546875" style="529" bestFit="1" customWidth="1"/>
    <col min="13571" max="13571" width="48.7109375" style="529" customWidth="1"/>
    <col min="13572" max="13572" width="41.140625" style="529" customWidth="1"/>
    <col min="13573" max="13573" width="48.7109375" style="529" customWidth="1"/>
    <col min="13574" max="13574" width="51.140625" style="529" customWidth="1"/>
    <col min="13575" max="13575" width="48.7109375" style="529" customWidth="1"/>
    <col min="13576" max="13576" width="64" style="529" customWidth="1"/>
    <col min="13577" max="13577" width="42.42578125" style="529" customWidth="1"/>
    <col min="13578" max="13578" width="39.42578125" style="529" customWidth="1"/>
    <col min="13579" max="13579" width="48.7109375" style="529" customWidth="1"/>
    <col min="13580" max="13580" width="41.140625" style="529" customWidth="1"/>
    <col min="13581" max="13581" width="48.7109375" style="529" customWidth="1"/>
    <col min="13582" max="13582" width="51.140625" style="529" customWidth="1"/>
    <col min="13583" max="13583" width="48.7109375" style="529" customWidth="1"/>
    <col min="13584" max="13584" width="64" style="529" customWidth="1"/>
    <col min="13585" max="13585" width="42.42578125" style="529" customWidth="1"/>
    <col min="13586" max="13586" width="6.5703125" style="529" customWidth="1"/>
    <col min="13587" max="13592" width="9.140625" style="529"/>
    <col min="13593" max="13593" width="11.28515625" style="529" bestFit="1" customWidth="1"/>
    <col min="13594" max="13594" width="10.140625" style="529" bestFit="1" customWidth="1"/>
    <col min="13595" max="13596" width="9.140625" style="529"/>
    <col min="13597" max="13597" width="10.140625" style="529" bestFit="1" customWidth="1"/>
    <col min="13598" max="13824" width="9.140625" style="529"/>
    <col min="13825" max="13825" width="253" style="529" customWidth="1"/>
    <col min="13826" max="13826" width="45.85546875" style="529" bestFit="1" customWidth="1"/>
    <col min="13827" max="13827" width="48.7109375" style="529" customWidth="1"/>
    <col min="13828" max="13828" width="41.140625" style="529" customWidth="1"/>
    <col min="13829" max="13829" width="48.7109375" style="529" customWidth="1"/>
    <col min="13830" max="13830" width="51.140625" style="529" customWidth="1"/>
    <col min="13831" max="13831" width="48.7109375" style="529" customWidth="1"/>
    <col min="13832" max="13832" width="64" style="529" customWidth="1"/>
    <col min="13833" max="13833" width="42.42578125" style="529" customWidth="1"/>
    <col min="13834" max="13834" width="39.42578125" style="529" customWidth="1"/>
    <col min="13835" max="13835" width="48.7109375" style="529" customWidth="1"/>
    <col min="13836" max="13836" width="41.140625" style="529" customWidth="1"/>
    <col min="13837" max="13837" width="48.7109375" style="529" customWidth="1"/>
    <col min="13838" max="13838" width="51.140625" style="529" customWidth="1"/>
    <col min="13839" max="13839" width="48.7109375" style="529" customWidth="1"/>
    <col min="13840" max="13840" width="64" style="529" customWidth="1"/>
    <col min="13841" max="13841" width="42.42578125" style="529" customWidth="1"/>
    <col min="13842" max="13842" width="6.5703125" style="529" customWidth="1"/>
    <col min="13843" max="13848" width="9.140625" style="529"/>
    <col min="13849" max="13849" width="11.28515625" style="529" bestFit="1" customWidth="1"/>
    <col min="13850" max="13850" width="10.140625" style="529" bestFit="1" customWidth="1"/>
    <col min="13851" max="13852" width="9.140625" style="529"/>
    <col min="13853" max="13853" width="10.140625" style="529" bestFit="1" customWidth="1"/>
    <col min="13854" max="14080" width="9.140625" style="529"/>
    <col min="14081" max="14081" width="253" style="529" customWidth="1"/>
    <col min="14082" max="14082" width="45.85546875" style="529" bestFit="1" customWidth="1"/>
    <col min="14083" max="14083" width="48.7109375" style="529" customWidth="1"/>
    <col min="14084" max="14084" width="41.140625" style="529" customWidth="1"/>
    <col min="14085" max="14085" width="48.7109375" style="529" customWidth="1"/>
    <col min="14086" max="14086" width="51.140625" style="529" customWidth="1"/>
    <col min="14087" max="14087" width="48.7109375" style="529" customWidth="1"/>
    <col min="14088" max="14088" width="64" style="529" customWidth="1"/>
    <col min="14089" max="14089" width="42.42578125" style="529" customWidth="1"/>
    <col min="14090" max="14090" width="39.42578125" style="529" customWidth="1"/>
    <col min="14091" max="14091" width="48.7109375" style="529" customWidth="1"/>
    <col min="14092" max="14092" width="41.140625" style="529" customWidth="1"/>
    <col min="14093" max="14093" width="48.7109375" style="529" customWidth="1"/>
    <col min="14094" max="14094" width="51.140625" style="529" customWidth="1"/>
    <col min="14095" max="14095" width="48.7109375" style="529" customWidth="1"/>
    <col min="14096" max="14096" width="64" style="529" customWidth="1"/>
    <col min="14097" max="14097" width="42.42578125" style="529" customWidth="1"/>
    <col min="14098" max="14098" width="6.5703125" style="529" customWidth="1"/>
    <col min="14099" max="14104" width="9.140625" style="529"/>
    <col min="14105" max="14105" width="11.28515625" style="529" bestFit="1" customWidth="1"/>
    <col min="14106" max="14106" width="10.140625" style="529" bestFit="1" customWidth="1"/>
    <col min="14107" max="14108" width="9.140625" style="529"/>
    <col min="14109" max="14109" width="10.140625" style="529" bestFit="1" customWidth="1"/>
    <col min="14110" max="14336" width="9.140625" style="529"/>
    <col min="14337" max="14337" width="253" style="529" customWidth="1"/>
    <col min="14338" max="14338" width="45.85546875" style="529" bestFit="1" customWidth="1"/>
    <col min="14339" max="14339" width="48.7109375" style="529" customWidth="1"/>
    <col min="14340" max="14340" width="41.140625" style="529" customWidth="1"/>
    <col min="14341" max="14341" width="48.7109375" style="529" customWidth="1"/>
    <col min="14342" max="14342" width="51.140625" style="529" customWidth="1"/>
    <col min="14343" max="14343" width="48.7109375" style="529" customWidth="1"/>
    <col min="14344" max="14344" width="64" style="529" customWidth="1"/>
    <col min="14345" max="14345" width="42.42578125" style="529" customWidth="1"/>
    <col min="14346" max="14346" width="39.42578125" style="529" customWidth="1"/>
    <col min="14347" max="14347" width="48.7109375" style="529" customWidth="1"/>
    <col min="14348" max="14348" width="41.140625" style="529" customWidth="1"/>
    <col min="14349" max="14349" width="48.7109375" style="529" customWidth="1"/>
    <col min="14350" max="14350" width="51.140625" style="529" customWidth="1"/>
    <col min="14351" max="14351" width="48.7109375" style="529" customWidth="1"/>
    <col min="14352" max="14352" width="64" style="529" customWidth="1"/>
    <col min="14353" max="14353" width="42.42578125" style="529" customWidth="1"/>
    <col min="14354" max="14354" width="6.5703125" style="529" customWidth="1"/>
    <col min="14355" max="14360" width="9.140625" style="529"/>
    <col min="14361" max="14361" width="11.28515625" style="529" bestFit="1" customWidth="1"/>
    <col min="14362" max="14362" width="10.140625" style="529" bestFit="1" customWidth="1"/>
    <col min="14363" max="14364" width="9.140625" style="529"/>
    <col min="14365" max="14365" width="10.140625" style="529" bestFit="1" customWidth="1"/>
    <col min="14366" max="14592" width="9.140625" style="529"/>
    <col min="14593" max="14593" width="253" style="529" customWidth="1"/>
    <col min="14594" max="14594" width="45.85546875" style="529" bestFit="1" customWidth="1"/>
    <col min="14595" max="14595" width="48.7109375" style="529" customWidth="1"/>
    <col min="14596" max="14596" width="41.140625" style="529" customWidth="1"/>
    <col min="14597" max="14597" width="48.7109375" style="529" customWidth="1"/>
    <col min="14598" max="14598" width="51.140625" style="529" customWidth="1"/>
    <col min="14599" max="14599" width="48.7109375" style="529" customWidth="1"/>
    <col min="14600" max="14600" width="64" style="529" customWidth="1"/>
    <col min="14601" max="14601" width="42.42578125" style="529" customWidth="1"/>
    <col min="14602" max="14602" width="39.42578125" style="529" customWidth="1"/>
    <col min="14603" max="14603" width="48.7109375" style="529" customWidth="1"/>
    <col min="14604" max="14604" width="41.140625" style="529" customWidth="1"/>
    <col min="14605" max="14605" width="48.7109375" style="529" customWidth="1"/>
    <col min="14606" max="14606" width="51.140625" style="529" customWidth="1"/>
    <col min="14607" max="14607" width="48.7109375" style="529" customWidth="1"/>
    <col min="14608" max="14608" width="64" style="529" customWidth="1"/>
    <col min="14609" max="14609" width="42.42578125" style="529" customWidth="1"/>
    <col min="14610" max="14610" width="6.5703125" style="529" customWidth="1"/>
    <col min="14611" max="14616" width="9.140625" style="529"/>
    <col min="14617" max="14617" width="11.28515625" style="529" bestFit="1" customWidth="1"/>
    <col min="14618" max="14618" width="10.140625" style="529" bestFit="1" customWidth="1"/>
    <col min="14619" max="14620" width="9.140625" style="529"/>
    <col min="14621" max="14621" width="10.140625" style="529" bestFit="1" customWidth="1"/>
    <col min="14622" max="14848" width="9.140625" style="529"/>
    <col min="14849" max="14849" width="253" style="529" customWidth="1"/>
    <col min="14850" max="14850" width="45.85546875" style="529" bestFit="1" customWidth="1"/>
    <col min="14851" max="14851" width="48.7109375" style="529" customWidth="1"/>
    <col min="14852" max="14852" width="41.140625" style="529" customWidth="1"/>
    <col min="14853" max="14853" width="48.7109375" style="529" customWidth="1"/>
    <col min="14854" max="14854" width="51.140625" style="529" customWidth="1"/>
    <col min="14855" max="14855" width="48.7109375" style="529" customWidth="1"/>
    <col min="14856" max="14856" width="64" style="529" customWidth="1"/>
    <col min="14857" max="14857" width="42.42578125" style="529" customWidth="1"/>
    <col min="14858" max="14858" width="39.42578125" style="529" customWidth="1"/>
    <col min="14859" max="14859" width="48.7109375" style="529" customWidth="1"/>
    <col min="14860" max="14860" width="41.140625" style="529" customWidth="1"/>
    <col min="14861" max="14861" width="48.7109375" style="529" customWidth="1"/>
    <col min="14862" max="14862" width="51.140625" style="529" customWidth="1"/>
    <col min="14863" max="14863" width="48.7109375" style="529" customWidth="1"/>
    <col min="14864" max="14864" width="64" style="529" customWidth="1"/>
    <col min="14865" max="14865" width="42.42578125" style="529" customWidth="1"/>
    <col min="14866" max="14866" width="6.5703125" style="529" customWidth="1"/>
    <col min="14867" max="14872" width="9.140625" style="529"/>
    <col min="14873" max="14873" width="11.28515625" style="529" bestFit="1" customWidth="1"/>
    <col min="14874" max="14874" width="10.140625" style="529" bestFit="1" customWidth="1"/>
    <col min="14875" max="14876" width="9.140625" style="529"/>
    <col min="14877" max="14877" width="10.140625" style="529" bestFit="1" customWidth="1"/>
    <col min="14878" max="15104" width="9.140625" style="529"/>
    <col min="15105" max="15105" width="253" style="529" customWidth="1"/>
    <col min="15106" max="15106" width="45.85546875" style="529" bestFit="1" customWidth="1"/>
    <col min="15107" max="15107" width="48.7109375" style="529" customWidth="1"/>
    <col min="15108" max="15108" width="41.140625" style="529" customWidth="1"/>
    <col min="15109" max="15109" width="48.7109375" style="529" customWidth="1"/>
    <col min="15110" max="15110" width="51.140625" style="529" customWidth="1"/>
    <col min="15111" max="15111" width="48.7109375" style="529" customWidth="1"/>
    <col min="15112" max="15112" width="64" style="529" customWidth="1"/>
    <col min="15113" max="15113" width="42.42578125" style="529" customWidth="1"/>
    <col min="15114" max="15114" width="39.42578125" style="529" customWidth="1"/>
    <col min="15115" max="15115" width="48.7109375" style="529" customWidth="1"/>
    <col min="15116" max="15116" width="41.140625" style="529" customWidth="1"/>
    <col min="15117" max="15117" width="48.7109375" style="529" customWidth="1"/>
    <col min="15118" max="15118" width="51.140625" style="529" customWidth="1"/>
    <col min="15119" max="15119" width="48.7109375" style="529" customWidth="1"/>
    <col min="15120" max="15120" width="64" style="529" customWidth="1"/>
    <col min="15121" max="15121" width="42.42578125" style="529" customWidth="1"/>
    <col min="15122" max="15122" width="6.5703125" style="529" customWidth="1"/>
    <col min="15123" max="15128" width="9.140625" style="529"/>
    <col min="15129" max="15129" width="11.28515625" style="529" bestFit="1" customWidth="1"/>
    <col min="15130" max="15130" width="10.140625" style="529" bestFit="1" customWidth="1"/>
    <col min="15131" max="15132" width="9.140625" style="529"/>
    <col min="15133" max="15133" width="10.140625" style="529" bestFit="1" customWidth="1"/>
    <col min="15134" max="15360" width="9.140625" style="529"/>
    <col min="15361" max="15361" width="253" style="529" customWidth="1"/>
    <col min="15362" max="15362" width="45.85546875" style="529" bestFit="1" customWidth="1"/>
    <col min="15363" max="15363" width="48.7109375" style="529" customWidth="1"/>
    <col min="15364" max="15364" width="41.140625" style="529" customWidth="1"/>
    <col min="15365" max="15365" width="48.7109375" style="529" customWidth="1"/>
    <col min="15366" max="15366" width="51.140625" style="529" customWidth="1"/>
    <col min="15367" max="15367" width="48.7109375" style="529" customWidth="1"/>
    <col min="15368" max="15368" width="64" style="529" customWidth="1"/>
    <col min="15369" max="15369" width="42.42578125" style="529" customWidth="1"/>
    <col min="15370" max="15370" width="39.42578125" style="529" customWidth="1"/>
    <col min="15371" max="15371" width="48.7109375" style="529" customWidth="1"/>
    <col min="15372" max="15372" width="41.140625" style="529" customWidth="1"/>
    <col min="15373" max="15373" width="48.7109375" style="529" customWidth="1"/>
    <col min="15374" max="15374" width="51.140625" style="529" customWidth="1"/>
    <col min="15375" max="15375" width="48.7109375" style="529" customWidth="1"/>
    <col min="15376" max="15376" width="64" style="529" customWidth="1"/>
    <col min="15377" max="15377" width="42.42578125" style="529" customWidth="1"/>
    <col min="15378" max="15378" width="6.5703125" style="529" customWidth="1"/>
    <col min="15379" max="15384" width="9.140625" style="529"/>
    <col min="15385" max="15385" width="11.28515625" style="529" bestFit="1" customWidth="1"/>
    <col min="15386" max="15386" width="10.140625" style="529" bestFit="1" customWidth="1"/>
    <col min="15387" max="15388" width="9.140625" style="529"/>
    <col min="15389" max="15389" width="10.140625" style="529" bestFit="1" customWidth="1"/>
    <col min="15390" max="15616" width="9.140625" style="529"/>
    <col min="15617" max="15617" width="253" style="529" customWidth="1"/>
    <col min="15618" max="15618" width="45.85546875" style="529" bestFit="1" customWidth="1"/>
    <col min="15619" max="15619" width="48.7109375" style="529" customWidth="1"/>
    <col min="15620" max="15620" width="41.140625" style="529" customWidth="1"/>
    <col min="15621" max="15621" width="48.7109375" style="529" customWidth="1"/>
    <col min="15622" max="15622" width="51.140625" style="529" customWidth="1"/>
    <col min="15623" max="15623" width="48.7109375" style="529" customWidth="1"/>
    <col min="15624" max="15624" width="64" style="529" customWidth="1"/>
    <col min="15625" max="15625" width="42.42578125" style="529" customWidth="1"/>
    <col min="15626" max="15626" width="39.42578125" style="529" customWidth="1"/>
    <col min="15627" max="15627" width="48.7109375" style="529" customWidth="1"/>
    <col min="15628" max="15628" width="41.140625" style="529" customWidth="1"/>
    <col min="15629" max="15629" width="48.7109375" style="529" customWidth="1"/>
    <col min="15630" max="15630" width="51.140625" style="529" customWidth="1"/>
    <col min="15631" max="15631" width="48.7109375" style="529" customWidth="1"/>
    <col min="15632" max="15632" width="64" style="529" customWidth="1"/>
    <col min="15633" max="15633" width="42.42578125" style="529" customWidth="1"/>
    <col min="15634" max="15634" width="6.5703125" style="529" customWidth="1"/>
    <col min="15635" max="15640" width="9.140625" style="529"/>
    <col min="15641" max="15641" width="11.28515625" style="529" bestFit="1" customWidth="1"/>
    <col min="15642" max="15642" width="10.140625" style="529" bestFit="1" customWidth="1"/>
    <col min="15643" max="15644" width="9.140625" style="529"/>
    <col min="15645" max="15645" width="10.140625" style="529" bestFit="1" customWidth="1"/>
    <col min="15646" max="15872" width="9.140625" style="529"/>
    <col min="15873" max="15873" width="253" style="529" customWidth="1"/>
    <col min="15874" max="15874" width="45.85546875" style="529" bestFit="1" customWidth="1"/>
    <col min="15875" max="15875" width="48.7109375" style="529" customWidth="1"/>
    <col min="15876" max="15876" width="41.140625" style="529" customWidth="1"/>
    <col min="15877" max="15877" width="48.7109375" style="529" customWidth="1"/>
    <col min="15878" max="15878" width="51.140625" style="529" customWidth="1"/>
    <col min="15879" max="15879" width="48.7109375" style="529" customWidth="1"/>
    <col min="15880" max="15880" width="64" style="529" customWidth="1"/>
    <col min="15881" max="15881" width="42.42578125" style="529" customWidth="1"/>
    <col min="15882" max="15882" width="39.42578125" style="529" customWidth="1"/>
    <col min="15883" max="15883" width="48.7109375" style="529" customWidth="1"/>
    <col min="15884" max="15884" width="41.140625" style="529" customWidth="1"/>
    <col min="15885" max="15885" width="48.7109375" style="529" customWidth="1"/>
    <col min="15886" max="15886" width="51.140625" style="529" customWidth="1"/>
    <col min="15887" max="15887" width="48.7109375" style="529" customWidth="1"/>
    <col min="15888" max="15888" width="64" style="529" customWidth="1"/>
    <col min="15889" max="15889" width="42.42578125" style="529" customWidth="1"/>
    <col min="15890" max="15890" width="6.5703125" style="529" customWidth="1"/>
    <col min="15891" max="15896" width="9.140625" style="529"/>
    <col min="15897" max="15897" width="11.28515625" style="529" bestFit="1" customWidth="1"/>
    <col min="15898" max="15898" width="10.140625" style="529" bestFit="1" customWidth="1"/>
    <col min="15899" max="15900" width="9.140625" style="529"/>
    <col min="15901" max="15901" width="10.140625" style="529" bestFit="1" customWidth="1"/>
    <col min="15902" max="16128" width="9.140625" style="529"/>
    <col min="16129" max="16129" width="253" style="529" customWidth="1"/>
    <col min="16130" max="16130" width="45.85546875" style="529" bestFit="1" customWidth="1"/>
    <col min="16131" max="16131" width="48.7109375" style="529" customWidth="1"/>
    <col min="16132" max="16132" width="41.140625" style="529" customWidth="1"/>
    <col min="16133" max="16133" width="48.7109375" style="529" customWidth="1"/>
    <col min="16134" max="16134" width="51.140625" style="529" customWidth="1"/>
    <col min="16135" max="16135" width="48.7109375" style="529" customWidth="1"/>
    <col min="16136" max="16136" width="64" style="529" customWidth="1"/>
    <col min="16137" max="16137" width="42.42578125" style="529" customWidth="1"/>
    <col min="16138" max="16138" width="39.42578125" style="529" customWidth="1"/>
    <col min="16139" max="16139" width="48.7109375" style="529" customWidth="1"/>
    <col min="16140" max="16140" width="41.140625" style="529" customWidth="1"/>
    <col min="16141" max="16141" width="48.7109375" style="529" customWidth="1"/>
    <col min="16142" max="16142" width="51.140625" style="529" customWidth="1"/>
    <col min="16143" max="16143" width="48.7109375" style="529" customWidth="1"/>
    <col min="16144" max="16144" width="64" style="529" customWidth="1"/>
    <col min="16145" max="16145" width="42.42578125" style="529" customWidth="1"/>
    <col min="16146" max="16146" width="6.5703125" style="529" customWidth="1"/>
    <col min="16147" max="16152" width="9.140625" style="529"/>
    <col min="16153" max="16153" width="11.28515625" style="529" bestFit="1" customWidth="1"/>
    <col min="16154" max="16154" width="10.140625" style="529" bestFit="1" customWidth="1"/>
    <col min="16155" max="16156" width="9.140625" style="529"/>
    <col min="16157" max="16157" width="10.140625" style="529" bestFit="1" customWidth="1"/>
    <col min="16158" max="16384" width="9.140625" style="529"/>
  </cols>
  <sheetData>
    <row r="1" spans="1:26" s="1" customFormat="1" ht="5.25" hidden="1" customHeight="1">
      <c r="A1" s="123"/>
      <c r="B1" s="124"/>
      <c r="C1" s="235"/>
      <c r="D1" s="124"/>
      <c r="E1" s="124"/>
      <c r="F1" s="124"/>
      <c r="G1" s="124"/>
      <c r="H1" s="124"/>
      <c r="I1" s="124"/>
      <c r="J1" s="124"/>
      <c r="K1" s="124"/>
      <c r="L1" s="124"/>
      <c r="M1" s="124"/>
      <c r="N1" s="124"/>
      <c r="O1" s="124"/>
      <c r="P1" s="124"/>
      <c r="Q1" s="124"/>
      <c r="R1" s="236"/>
    </row>
    <row r="2" spans="1:26" s="2" customFormat="1" ht="145.5" customHeight="1">
      <c r="A2" s="749" t="s">
        <v>620</v>
      </c>
      <c r="B2" s="749"/>
      <c r="C2" s="749"/>
      <c r="D2" s="749"/>
      <c r="E2" s="749"/>
      <c r="F2" s="749"/>
      <c r="G2" s="749"/>
      <c r="H2" s="749"/>
      <c r="I2" s="749"/>
      <c r="J2" s="749"/>
      <c r="K2" s="749"/>
      <c r="L2" s="749"/>
      <c r="M2" s="749"/>
      <c r="N2" s="749"/>
      <c r="O2" s="749"/>
      <c r="P2" s="749"/>
      <c r="Q2" s="749"/>
      <c r="R2" s="236"/>
    </row>
    <row r="3" spans="1:26" s="2" customFormat="1" ht="75" customHeight="1">
      <c r="A3" s="749" t="s">
        <v>195</v>
      </c>
      <c r="B3" s="749"/>
      <c r="C3" s="749"/>
      <c r="D3" s="749"/>
      <c r="E3" s="749"/>
      <c r="F3" s="749"/>
      <c r="G3" s="749"/>
      <c r="H3" s="749"/>
      <c r="I3" s="749"/>
      <c r="J3" s="749"/>
      <c r="K3" s="749"/>
      <c r="L3" s="749"/>
      <c r="M3" s="749"/>
      <c r="N3" s="749"/>
      <c r="O3" s="749"/>
      <c r="P3" s="749"/>
      <c r="Q3" s="749"/>
      <c r="R3" s="236"/>
    </row>
    <row r="4" spans="1:26" s="2" customFormat="1" ht="63" customHeight="1">
      <c r="A4" s="749" t="s">
        <v>806</v>
      </c>
      <c r="B4" s="749"/>
      <c r="C4" s="749"/>
      <c r="D4" s="749"/>
      <c r="E4" s="749"/>
      <c r="F4" s="749"/>
      <c r="G4" s="749"/>
      <c r="H4" s="749"/>
      <c r="I4" s="749"/>
      <c r="J4" s="749"/>
      <c r="K4" s="749"/>
      <c r="L4" s="749"/>
      <c r="M4" s="749"/>
      <c r="N4" s="749"/>
      <c r="O4" s="749"/>
      <c r="P4" s="749"/>
      <c r="Q4" s="749"/>
      <c r="R4" s="236"/>
    </row>
    <row r="5" spans="1:26" s="3" customFormat="1" ht="144.75" customHeight="1">
      <c r="A5" s="750" t="s">
        <v>725</v>
      </c>
      <c r="B5" s="750"/>
      <c r="C5" s="750"/>
      <c r="D5" s="750"/>
      <c r="E5" s="750"/>
      <c r="F5" s="750"/>
      <c r="G5" s="750"/>
      <c r="H5" s="750"/>
      <c r="I5" s="750"/>
      <c r="J5" s="750"/>
      <c r="K5" s="750"/>
      <c r="L5" s="750"/>
      <c r="M5" s="750"/>
      <c r="N5" s="750"/>
      <c r="O5" s="750"/>
      <c r="P5" s="750"/>
      <c r="Q5" s="750"/>
      <c r="R5" s="237"/>
    </row>
    <row r="6" spans="1:26" ht="6" customHeight="1"/>
    <row r="7" spans="1:26" ht="63.75" customHeight="1">
      <c r="A7" s="205"/>
      <c r="B7" s="206"/>
      <c r="C7" s="240"/>
      <c r="D7" s="207"/>
      <c r="E7" s="207"/>
      <c r="F7" s="206"/>
      <c r="G7" s="206"/>
      <c r="H7" s="206"/>
      <c r="I7" s="206"/>
      <c r="J7" s="206"/>
      <c r="K7" s="207"/>
      <c r="L7" s="206"/>
      <c r="M7" s="206"/>
      <c r="N7" s="207"/>
      <c r="O7" s="207"/>
      <c r="P7" s="206"/>
      <c r="Q7" s="207"/>
      <c r="R7" s="241"/>
    </row>
    <row r="8" spans="1:26" s="243" customFormat="1" ht="118.5" customHeight="1">
      <c r="A8" s="242"/>
      <c r="B8" s="754" t="s">
        <v>183</v>
      </c>
      <c r="C8" s="754"/>
      <c r="D8" s="754"/>
      <c r="E8" s="754"/>
      <c r="F8" s="754"/>
      <c r="G8" s="754"/>
      <c r="H8" s="754"/>
      <c r="I8" s="754"/>
      <c r="J8" s="754" t="s">
        <v>184</v>
      </c>
      <c r="K8" s="754"/>
      <c r="L8" s="754"/>
      <c r="M8" s="754"/>
      <c r="N8" s="754"/>
      <c r="O8" s="754"/>
      <c r="P8" s="754"/>
      <c r="Q8" s="754"/>
      <c r="R8" s="241"/>
      <c r="Y8" s="243">
        <v>1</v>
      </c>
      <c r="Z8" s="243">
        <v>1</v>
      </c>
    </row>
    <row r="9" spans="1:26" s="250" customFormat="1" ht="262.5" customHeight="1">
      <c r="A9" s="244"/>
      <c r="B9" s="244" t="s">
        <v>43</v>
      </c>
      <c r="C9" s="245" t="s">
        <v>196</v>
      </c>
      <c r="D9" s="244" t="s">
        <v>197</v>
      </c>
      <c r="E9" s="246" t="s">
        <v>198</v>
      </c>
      <c r="F9" s="247" t="s">
        <v>199</v>
      </c>
      <c r="G9" s="246" t="s">
        <v>200</v>
      </c>
      <c r="H9" s="244" t="s">
        <v>201</v>
      </c>
      <c r="I9" s="247" t="s">
        <v>45</v>
      </c>
      <c r="J9" s="244" t="s">
        <v>43</v>
      </c>
      <c r="K9" s="246" t="s">
        <v>196</v>
      </c>
      <c r="L9" s="247" t="s">
        <v>197</v>
      </c>
      <c r="M9" s="246" t="s">
        <v>198</v>
      </c>
      <c r="N9" s="244" t="s">
        <v>199</v>
      </c>
      <c r="O9" s="246" t="s">
        <v>200</v>
      </c>
      <c r="P9" s="244" t="s">
        <v>201</v>
      </c>
      <c r="Q9" s="244" t="s">
        <v>45</v>
      </c>
      <c r="R9" s="248"/>
      <c r="S9" s="249"/>
      <c r="T9" s="249"/>
      <c r="U9" s="248"/>
      <c r="V9" s="249"/>
      <c r="W9" s="249"/>
      <c r="X9" s="248"/>
      <c r="Y9" s="249">
        <v>1</v>
      </c>
      <c r="Z9" s="250">
        <v>1</v>
      </c>
    </row>
    <row r="10" spans="1:26" ht="168" customHeight="1">
      <c r="A10" s="251" t="s">
        <v>164</v>
      </c>
      <c r="B10" s="252">
        <v>501650.4668386</v>
      </c>
      <c r="C10" s="252">
        <v>2304.4888900000001</v>
      </c>
      <c r="D10" s="252">
        <v>310.87052</v>
      </c>
      <c r="E10" s="252">
        <v>0</v>
      </c>
      <c r="F10" s="252">
        <v>2212.4271220000001</v>
      </c>
      <c r="G10" s="252">
        <v>163.72542480000001</v>
      </c>
      <c r="H10" s="252">
        <v>1859.9907499999999</v>
      </c>
      <c r="I10" s="252">
        <v>508501.96952999994</v>
      </c>
      <c r="J10" s="252">
        <v>673557.18910279998</v>
      </c>
      <c r="K10" s="252">
        <v>6707.3805333999999</v>
      </c>
      <c r="L10" s="252">
        <v>455.65044</v>
      </c>
      <c r="M10" s="252">
        <v>0</v>
      </c>
      <c r="N10" s="252">
        <v>2623.80656</v>
      </c>
      <c r="O10" s="252">
        <v>0</v>
      </c>
      <c r="P10" s="252">
        <v>1448.9681799999998</v>
      </c>
      <c r="Q10" s="252">
        <v>684792.99480999995</v>
      </c>
      <c r="R10" s="241"/>
    </row>
    <row r="11" spans="1:26" ht="168" customHeight="1">
      <c r="A11" s="251" t="s">
        <v>165</v>
      </c>
      <c r="B11" s="253">
        <v>7891.4756100000004</v>
      </c>
      <c r="C11" s="253">
        <v>0</v>
      </c>
      <c r="D11" s="253">
        <v>0</v>
      </c>
      <c r="E11" s="253">
        <v>0</v>
      </c>
      <c r="F11" s="253">
        <v>0</v>
      </c>
      <c r="G11" s="253">
        <v>0</v>
      </c>
      <c r="H11" s="253">
        <v>140.6103</v>
      </c>
      <c r="I11" s="253">
        <v>8032.0859099999998</v>
      </c>
      <c r="J11" s="253">
        <v>7540.3860999999997</v>
      </c>
      <c r="K11" s="253">
        <v>0</v>
      </c>
      <c r="L11" s="252">
        <v>0</v>
      </c>
      <c r="M11" s="252">
        <v>0</v>
      </c>
      <c r="N11" s="252">
        <v>0</v>
      </c>
      <c r="O11" s="252">
        <v>0</v>
      </c>
      <c r="P11" s="252">
        <v>0</v>
      </c>
      <c r="Q11" s="252">
        <v>7540.3860999999997</v>
      </c>
      <c r="R11" s="241"/>
    </row>
    <row r="12" spans="1:26" ht="168" customHeight="1">
      <c r="A12" s="251" t="s">
        <v>166</v>
      </c>
      <c r="B12" s="253">
        <v>16488.049149999999</v>
      </c>
      <c r="C12" s="253">
        <v>0</v>
      </c>
      <c r="D12" s="253">
        <v>0</v>
      </c>
      <c r="E12" s="253">
        <v>0</v>
      </c>
      <c r="F12" s="253">
        <v>42.138080000000002</v>
      </c>
      <c r="G12" s="253">
        <v>0</v>
      </c>
      <c r="H12" s="253">
        <v>177950.44981999998</v>
      </c>
      <c r="I12" s="253">
        <v>194480.63705000002</v>
      </c>
      <c r="J12" s="253">
        <v>1220.1385</v>
      </c>
      <c r="K12" s="253">
        <v>0</v>
      </c>
      <c r="L12" s="252">
        <v>0</v>
      </c>
      <c r="M12" s="252">
        <v>0</v>
      </c>
      <c r="N12" s="252">
        <v>0</v>
      </c>
      <c r="O12" s="252">
        <v>0</v>
      </c>
      <c r="P12" s="252">
        <v>155773.28502000001</v>
      </c>
      <c r="Q12" s="252">
        <v>156993.42352000001</v>
      </c>
      <c r="R12" s="241"/>
    </row>
    <row r="13" spans="1:26" ht="168" customHeight="1">
      <c r="A13" s="251" t="s">
        <v>167</v>
      </c>
      <c r="B13" s="252">
        <v>36645.209314599997</v>
      </c>
      <c r="C13" s="252">
        <v>0</v>
      </c>
      <c r="D13" s="252">
        <v>11.07925</v>
      </c>
      <c r="E13" s="252">
        <v>0</v>
      </c>
      <c r="F13" s="252">
        <v>0</v>
      </c>
      <c r="G13" s="252">
        <v>0</v>
      </c>
      <c r="H13" s="252">
        <v>0</v>
      </c>
      <c r="I13" s="252">
        <v>36656.288569999997</v>
      </c>
      <c r="J13" s="252">
        <v>61267.864509999999</v>
      </c>
      <c r="K13" s="252">
        <v>872.95087999999998</v>
      </c>
      <c r="L13" s="252">
        <v>0</v>
      </c>
      <c r="M13" s="252">
        <v>76.441779999999994</v>
      </c>
      <c r="N13" s="252">
        <v>0</v>
      </c>
      <c r="O13" s="252">
        <v>0</v>
      </c>
      <c r="P13" s="252">
        <v>331000.82682000002</v>
      </c>
      <c r="Q13" s="252">
        <v>393218.08399000001</v>
      </c>
      <c r="R13" s="241"/>
    </row>
    <row r="14" spans="1:26" ht="168" customHeight="1">
      <c r="A14" s="251" t="s">
        <v>168</v>
      </c>
      <c r="B14" s="252">
        <v>1725426.0593952001</v>
      </c>
      <c r="C14" s="252">
        <v>11441.361989999999</v>
      </c>
      <c r="D14" s="252">
        <v>2653.30888</v>
      </c>
      <c r="E14" s="252">
        <v>134.08112</v>
      </c>
      <c r="F14" s="252">
        <v>17033.017088000001</v>
      </c>
      <c r="G14" s="252">
        <v>8369.5130217999995</v>
      </c>
      <c r="H14" s="252">
        <v>113856.84248000001</v>
      </c>
      <c r="I14" s="252">
        <v>1878914.18395</v>
      </c>
      <c r="J14" s="252">
        <v>2396621.0072523998</v>
      </c>
      <c r="K14" s="252">
        <v>50153.809809999999</v>
      </c>
      <c r="L14" s="252">
        <v>2650.0696836000002</v>
      </c>
      <c r="M14" s="252">
        <v>36.475760000000001</v>
      </c>
      <c r="N14" s="252">
        <v>11283.24411</v>
      </c>
      <c r="O14" s="252">
        <v>11746.014090000001</v>
      </c>
      <c r="P14" s="252">
        <v>513289.72822000005</v>
      </c>
      <c r="Q14" s="252">
        <v>2985780.3489399999</v>
      </c>
      <c r="R14" s="241"/>
    </row>
    <row r="15" spans="1:26" ht="168" customHeight="1">
      <c r="A15" s="251" t="s">
        <v>169</v>
      </c>
      <c r="B15" s="252">
        <v>37275.619450000006</v>
      </c>
      <c r="C15" s="252">
        <v>0</v>
      </c>
      <c r="D15" s="252">
        <v>0</v>
      </c>
      <c r="E15" s="252">
        <v>0</v>
      </c>
      <c r="F15" s="252">
        <v>857.5</v>
      </c>
      <c r="G15" s="252">
        <v>0</v>
      </c>
      <c r="H15" s="252">
        <v>9927.1712799999987</v>
      </c>
      <c r="I15" s="252">
        <v>48060.290729999993</v>
      </c>
      <c r="J15" s="252">
        <v>142730.4516032</v>
      </c>
      <c r="K15" s="252">
        <v>0</v>
      </c>
      <c r="L15" s="252">
        <v>22.991109999999999</v>
      </c>
      <c r="M15" s="252">
        <v>0</v>
      </c>
      <c r="N15" s="252">
        <v>0</v>
      </c>
      <c r="O15" s="252">
        <v>20.58</v>
      </c>
      <c r="P15" s="252">
        <v>8917.5285800000001</v>
      </c>
      <c r="Q15" s="252">
        <v>151691.55129</v>
      </c>
      <c r="R15" s="241"/>
    </row>
    <row r="16" spans="1:26" ht="168" customHeight="1">
      <c r="A16" s="251" t="s">
        <v>108</v>
      </c>
      <c r="B16" s="252">
        <v>861508.83845599997</v>
      </c>
      <c r="C16" s="252">
        <v>7158.9176972000005</v>
      </c>
      <c r="D16" s="252">
        <v>1324.904554</v>
      </c>
      <c r="E16" s="252">
        <v>12.3911494</v>
      </c>
      <c r="F16" s="252">
        <v>3721.9856867999997</v>
      </c>
      <c r="G16" s="252">
        <v>25247.447479800001</v>
      </c>
      <c r="H16" s="252">
        <v>118439.10834999999</v>
      </c>
      <c r="I16" s="252">
        <v>1017413.59337</v>
      </c>
      <c r="J16" s="252">
        <v>1315222.5540866</v>
      </c>
      <c r="K16" s="252">
        <v>16973.258103199998</v>
      </c>
      <c r="L16" s="252">
        <v>5698.1091430000006</v>
      </c>
      <c r="M16" s="252">
        <v>142.4002916</v>
      </c>
      <c r="N16" s="252">
        <v>55136.372984200003</v>
      </c>
      <c r="O16" s="252">
        <v>6472.6847882000002</v>
      </c>
      <c r="P16" s="252">
        <v>1647659.28131</v>
      </c>
      <c r="Q16" s="252">
        <v>3047304.66071</v>
      </c>
      <c r="R16" s="241"/>
    </row>
    <row r="17" spans="1:18" ht="168" customHeight="1">
      <c r="A17" s="251" t="s">
        <v>170</v>
      </c>
      <c r="B17" s="252">
        <v>2461014.3766681999</v>
      </c>
      <c r="C17" s="252">
        <v>66635.446318999995</v>
      </c>
      <c r="D17" s="252">
        <v>12438.413550000001</v>
      </c>
      <c r="E17" s="252">
        <v>454.50698</v>
      </c>
      <c r="F17" s="252">
        <v>65418.916130999998</v>
      </c>
      <c r="G17" s="252">
        <v>5334.8867696000007</v>
      </c>
      <c r="H17" s="252">
        <v>324024.73567000002</v>
      </c>
      <c r="I17" s="252">
        <v>2935321.28217</v>
      </c>
      <c r="J17" s="252">
        <v>2224660.0675402004</v>
      </c>
      <c r="K17" s="252">
        <v>37714.9844094</v>
      </c>
      <c r="L17" s="252">
        <v>10812.478284000001</v>
      </c>
      <c r="M17" s="252">
        <v>3481.3493199999998</v>
      </c>
      <c r="N17" s="252">
        <v>32170.838118799998</v>
      </c>
      <c r="O17" s="252">
        <v>5466.2486141999998</v>
      </c>
      <c r="P17" s="252">
        <v>653879.32695000002</v>
      </c>
      <c r="Q17" s="252">
        <v>2968185.2931900001</v>
      </c>
      <c r="R17" s="241"/>
    </row>
    <row r="18" spans="1:18" ht="168" customHeight="1">
      <c r="A18" s="251" t="s">
        <v>171</v>
      </c>
      <c r="B18" s="252">
        <v>112671.53069099999</v>
      </c>
      <c r="C18" s="252">
        <v>1700.77666</v>
      </c>
      <c r="D18" s="252">
        <v>1496.0963160000001</v>
      </c>
      <c r="E18" s="252">
        <v>0</v>
      </c>
      <c r="F18" s="252">
        <v>3387.7698065999998</v>
      </c>
      <c r="G18" s="252">
        <v>20565.041564200001</v>
      </c>
      <c r="H18" s="252">
        <v>429.39715000000001</v>
      </c>
      <c r="I18" s="252">
        <v>140250.61219999997</v>
      </c>
      <c r="J18" s="252">
        <v>198681.65186000001</v>
      </c>
      <c r="K18" s="252">
        <v>27647.719550000002</v>
      </c>
      <c r="L18" s="252">
        <v>192.12416000000002</v>
      </c>
      <c r="M18" s="252">
        <v>470.92692</v>
      </c>
      <c r="N18" s="252">
        <v>914.17763000000002</v>
      </c>
      <c r="O18" s="252">
        <v>5.4715600000000002</v>
      </c>
      <c r="P18" s="252">
        <v>1482.88959</v>
      </c>
      <c r="Q18" s="252">
        <v>229394.96127</v>
      </c>
      <c r="R18" s="241"/>
    </row>
    <row r="19" spans="1:18" ht="168" customHeight="1">
      <c r="A19" s="251" t="s">
        <v>172</v>
      </c>
      <c r="B19" s="252">
        <v>255811.31859580002</v>
      </c>
      <c r="C19" s="252">
        <v>585.44365000000005</v>
      </c>
      <c r="D19" s="252">
        <v>1478.21415</v>
      </c>
      <c r="E19" s="252">
        <v>0</v>
      </c>
      <c r="F19" s="252">
        <v>6174.9842640000006</v>
      </c>
      <c r="G19" s="252">
        <v>825.09679000000006</v>
      </c>
      <c r="H19" s="252">
        <v>9094.3894499999988</v>
      </c>
      <c r="I19" s="252">
        <v>273969.44688999996</v>
      </c>
      <c r="J19" s="252">
        <v>375351.29251080001</v>
      </c>
      <c r="K19" s="252">
        <v>845.10807999999997</v>
      </c>
      <c r="L19" s="252">
        <v>1565.68595</v>
      </c>
      <c r="M19" s="252">
        <v>859.01270999999997</v>
      </c>
      <c r="N19" s="252">
        <v>4175.7204400000001</v>
      </c>
      <c r="O19" s="252">
        <v>258.14443999999997</v>
      </c>
      <c r="P19" s="252">
        <v>140908.7549</v>
      </c>
      <c r="Q19" s="252">
        <v>523963.71902999998</v>
      </c>
      <c r="R19" s="241"/>
    </row>
    <row r="20" spans="1:18" ht="168" customHeight="1">
      <c r="A20" s="251" t="s">
        <v>173</v>
      </c>
      <c r="B20" s="252">
        <v>35357.890739000002</v>
      </c>
      <c r="C20" s="252">
        <v>0</v>
      </c>
      <c r="D20" s="252">
        <v>0</v>
      </c>
      <c r="E20" s="252">
        <v>0</v>
      </c>
      <c r="F20" s="252">
        <v>182.02257</v>
      </c>
      <c r="G20" s="252">
        <v>0</v>
      </c>
      <c r="H20" s="252">
        <v>2664945.3903699997</v>
      </c>
      <c r="I20" s="252">
        <v>2700485.3036700003</v>
      </c>
      <c r="J20" s="252">
        <v>217320.4743228</v>
      </c>
      <c r="K20" s="252">
        <v>0</v>
      </c>
      <c r="L20" s="252">
        <v>12.97702</v>
      </c>
      <c r="M20" s="252">
        <v>0</v>
      </c>
      <c r="N20" s="252">
        <v>0</v>
      </c>
      <c r="O20" s="252">
        <v>0</v>
      </c>
      <c r="P20" s="252">
        <v>232496.38686000003</v>
      </c>
      <c r="Q20" s="252">
        <v>449829.8382</v>
      </c>
      <c r="R20" s="241"/>
    </row>
    <row r="21" spans="1:18" ht="168" customHeight="1">
      <c r="A21" s="251" t="s">
        <v>174</v>
      </c>
      <c r="B21" s="252">
        <v>7280874.8555659996</v>
      </c>
      <c r="C21" s="252">
        <v>15392.936575600001</v>
      </c>
      <c r="D21" s="252">
        <v>25202.332736</v>
      </c>
      <c r="E21" s="252">
        <v>93.031509999999997</v>
      </c>
      <c r="F21" s="252">
        <v>60947.890599799997</v>
      </c>
      <c r="G21" s="252">
        <v>2230.2788094000002</v>
      </c>
      <c r="H21" s="252">
        <v>29660.366829999999</v>
      </c>
      <c r="I21" s="252">
        <v>7414401.6926800003</v>
      </c>
      <c r="J21" s="252">
        <v>1231008.1423296002</v>
      </c>
      <c r="K21" s="252">
        <v>11978.696929600001</v>
      </c>
      <c r="L21" s="252">
        <v>5529.6245990000007</v>
      </c>
      <c r="M21" s="252">
        <v>109.76054880000001</v>
      </c>
      <c r="N21" s="252">
        <v>31101.5365552</v>
      </c>
      <c r="O21" s="252">
        <v>3040.5997469999998</v>
      </c>
      <c r="P21" s="252">
        <v>2161442.1179299997</v>
      </c>
      <c r="Q21" s="252">
        <v>3444210.4786199997</v>
      </c>
      <c r="R21" s="241"/>
    </row>
    <row r="22" spans="1:18" ht="168" customHeight="1">
      <c r="A22" s="251" t="s">
        <v>175</v>
      </c>
      <c r="B22" s="252">
        <v>1915.5065497999999</v>
      </c>
      <c r="C22" s="252">
        <v>0</v>
      </c>
      <c r="D22" s="252">
        <v>0</v>
      </c>
      <c r="E22" s="252">
        <v>0</v>
      </c>
      <c r="F22" s="252">
        <v>0</v>
      </c>
      <c r="G22" s="252">
        <v>0</v>
      </c>
      <c r="H22" s="252">
        <v>427.18400000000003</v>
      </c>
      <c r="I22" s="252">
        <v>2342.6905499999998</v>
      </c>
      <c r="J22" s="252">
        <v>234.83975000000001</v>
      </c>
      <c r="K22" s="252">
        <v>0</v>
      </c>
      <c r="L22" s="252">
        <v>0</v>
      </c>
      <c r="M22" s="252">
        <v>0</v>
      </c>
      <c r="N22" s="252">
        <v>0</v>
      </c>
      <c r="O22" s="252">
        <v>0</v>
      </c>
      <c r="P22" s="252">
        <v>1051.74128</v>
      </c>
      <c r="Q22" s="252">
        <v>1286.5810300000001</v>
      </c>
      <c r="R22" s="241"/>
    </row>
    <row r="23" spans="1:18" ht="168" customHeight="1">
      <c r="A23" s="251" t="s">
        <v>176</v>
      </c>
      <c r="B23" s="252">
        <v>31220.999562199999</v>
      </c>
      <c r="C23" s="252">
        <v>573.35726</v>
      </c>
      <c r="D23" s="252">
        <v>0</v>
      </c>
      <c r="E23" s="252">
        <v>0</v>
      </c>
      <c r="F23" s="252">
        <v>35.2211608</v>
      </c>
      <c r="G23" s="252">
        <v>992.33659279999995</v>
      </c>
      <c r="H23" s="252">
        <v>0</v>
      </c>
      <c r="I23" s="252">
        <v>32821.914579999997</v>
      </c>
      <c r="J23" s="252">
        <v>16451.908569800002</v>
      </c>
      <c r="K23" s="252">
        <v>0</v>
      </c>
      <c r="L23" s="252">
        <v>15.72944</v>
      </c>
      <c r="M23" s="252">
        <v>0</v>
      </c>
      <c r="N23" s="252">
        <v>14.3664016</v>
      </c>
      <c r="O23" s="252">
        <v>0</v>
      </c>
      <c r="P23" s="252">
        <v>1189.37545</v>
      </c>
      <c r="Q23" s="252">
        <v>17671.379850000001</v>
      </c>
      <c r="R23" s="241"/>
    </row>
    <row r="24" spans="1:18" ht="168" customHeight="1">
      <c r="A24" s="251" t="s">
        <v>177</v>
      </c>
      <c r="B24" s="252">
        <v>122631.2898006</v>
      </c>
      <c r="C24" s="252">
        <v>782.04</v>
      </c>
      <c r="D24" s="252">
        <v>512.76094999999998</v>
      </c>
      <c r="E24" s="252">
        <v>0</v>
      </c>
      <c r="F24" s="252">
        <v>365.75098400000002</v>
      </c>
      <c r="G24" s="252">
        <v>0</v>
      </c>
      <c r="H24" s="252">
        <v>5024.1252000000004</v>
      </c>
      <c r="I24" s="252">
        <v>129315.96693000001</v>
      </c>
      <c r="J24" s="252">
        <v>231932.72026859998</v>
      </c>
      <c r="K24" s="252">
        <v>3766.8211269999997</v>
      </c>
      <c r="L24" s="252">
        <v>38.914136400000004</v>
      </c>
      <c r="M24" s="252">
        <v>0</v>
      </c>
      <c r="N24" s="252">
        <v>403.01744000000002</v>
      </c>
      <c r="O24" s="252">
        <v>0</v>
      </c>
      <c r="P24" s="252">
        <v>19303.7215</v>
      </c>
      <c r="Q24" s="252">
        <v>255445.19447999998</v>
      </c>
      <c r="R24" s="241"/>
    </row>
    <row r="25" spans="1:18" ht="168" customHeight="1">
      <c r="A25" s="251" t="s">
        <v>178</v>
      </c>
      <c r="B25" s="252">
        <v>0</v>
      </c>
      <c r="C25" s="252">
        <v>0</v>
      </c>
      <c r="D25" s="252">
        <v>0</v>
      </c>
      <c r="E25" s="252">
        <v>0</v>
      </c>
      <c r="F25" s="252">
        <v>0</v>
      </c>
      <c r="G25" s="252">
        <v>0</v>
      </c>
      <c r="H25" s="252">
        <v>0</v>
      </c>
      <c r="I25" s="252">
        <v>0</v>
      </c>
      <c r="J25" s="252">
        <v>53.492129999999996</v>
      </c>
      <c r="K25" s="252">
        <v>0</v>
      </c>
      <c r="L25" s="252">
        <v>0</v>
      </c>
      <c r="M25" s="252">
        <v>0</v>
      </c>
      <c r="N25" s="252">
        <v>0</v>
      </c>
      <c r="O25" s="252">
        <v>0</v>
      </c>
      <c r="P25" s="252">
        <v>1387.4</v>
      </c>
      <c r="Q25" s="252">
        <v>1440.89213</v>
      </c>
      <c r="R25" s="241"/>
    </row>
    <row r="26" spans="1:18" ht="168" customHeight="1">
      <c r="A26" s="251" t="s">
        <v>179</v>
      </c>
      <c r="B26" s="252">
        <v>0</v>
      </c>
      <c r="C26" s="252">
        <v>0</v>
      </c>
      <c r="D26" s="252">
        <v>0</v>
      </c>
      <c r="E26" s="252">
        <v>0</v>
      </c>
      <c r="F26" s="252">
        <v>0</v>
      </c>
      <c r="G26" s="252">
        <v>0</v>
      </c>
      <c r="H26" s="252">
        <v>274.39999999999998</v>
      </c>
      <c r="I26" s="252">
        <v>274.39999999999998</v>
      </c>
      <c r="J26" s="252">
        <v>0</v>
      </c>
      <c r="K26" s="252">
        <v>0</v>
      </c>
      <c r="L26" s="252">
        <v>0</v>
      </c>
      <c r="M26" s="252">
        <v>0</v>
      </c>
      <c r="N26" s="252">
        <v>0</v>
      </c>
      <c r="O26" s="252">
        <v>0</v>
      </c>
      <c r="P26" s="252">
        <v>13.3</v>
      </c>
      <c r="Q26" s="252">
        <v>13.3</v>
      </c>
      <c r="R26" s="241"/>
    </row>
    <row r="27" spans="1:18" s="180" customFormat="1" ht="261.75" customHeight="1" thickBot="1">
      <c r="A27" s="254" t="s">
        <v>180</v>
      </c>
      <c r="B27" s="255">
        <v>9.6484500000000004</v>
      </c>
      <c r="C27" s="255">
        <v>0</v>
      </c>
      <c r="D27" s="255">
        <v>0</v>
      </c>
      <c r="E27" s="255">
        <v>0</v>
      </c>
      <c r="F27" s="255">
        <v>0</v>
      </c>
      <c r="G27" s="255">
        <v>0</v>
      </c>
      <c r="H27" s="255">
        <v>0</v>
      </c>
      <c r="I27" s="255">
        <v>9.6484500000000004</v>
      </c>
      <c r="J27" s="255">
        <v>0</v>
      </c>
      <c r="K27" s="255">
        <v>0</v>
      </c>
      <c r="L27" s="255">
        <v>0</v>
      </c>
      <c r="M27" s="255">
        <v>0</v>
      </c>
      <c r="N27" s="255">
        <v>0</v>
      </c>
      <c r="O27" s="255">
        <v>0</v>
      </c>
      <c r="P27" s="255">
        <v>269.84732000000002</v>
      </c>
      <c r="Q27" s="255">
        <v>269.84732000000002</v>
      </c>
      <c r="R27" s="256"/>
    </row>
    <row r="28" spans="1:18" s="180" customFormat="1" ht="87.75" customHeight="1" thickTop="1" thickBot="1">
      <c r="A28" s="257" t="s">
        <v>194</v>
      </c>
      <c r="B28" s="258">
        <f>SUM(B10:B27)</f>
        <v>13488393.134836998</v>
      </c>
      <c r="C28" s="258">
        <f t="shared" ref="C28:Q28" si="0">SUM(C10:C27)</f>
        <v>106574.7690418</v>
      </c>
      <c r="D28" s="258">
        <f t="shared" si="0"/>
        <v>45427.980906000004</v>
      </c>
      <c r="E28" s="258">
        <f t="shared" si="0"/>
        <v>694.01075939999998</v>
      </c>
      <c r="F28" s="258">
        <f t="shared" si="0"/>
        <v>160379.62349299999</v>
      </c>
      <c r="G28" s="258">
        <f t="shared" si="0"/>
        <v>63728.326452400004</v>
      </c>
      <c r="H28" s="258">
        <f t="shared" si="0"/>
        <v>3456054.1616499997</v>
      </c>
      <c r="I28" s="258">
        <f t="shared" si="0"/>
        <v>17321252.007229995</v>
      </c>
      <c r="J28" s="258">
        <f t="shared" si="0"/>
        <v>9093854.1804367993</v>
      </c>
      <c r="K28" s="258">
        <f t="shared" si="0"/>
        <v>156660.72942260001</v>
      </c>
      <c r="L28" s="258">
        <f t="shared" si="0"/>
        <v>26994.353965999995</v>
      </c>
      <c r="M28" s="258">
        <f t="shared" si="0"/>
        <v>5176.3673303999994</v>
      </c>
      <c r="N28" s="258">
        <f t="shared" si="0"/>
        <v>137823.08023980001</v>
      </c>
      <c r="O28" s="258">
        <f t="shared" si="0"/>
        <v>27009.743239399999</v>
      </c>
      <c r="P28" s="258">
        <f t="shared" si="0"/>
        <v>5871514.4799099993</v>
      </c>
      <c r="Q28" s="258">
        <f t="shared" si="0"/>
        <v>15319032.934480002</v>
      </c>
      <c r="R28" s="256"/>
    </row>
    <row r="29" spans="1:18" ht="27.75" customHeight="1" thickTop="1" thickBot="1">
      <c r="A29" s="259"/>
      <c r="B29" s="260"/>
      <c r="C29" s="261"/>
      <c r="D29" s="262"/>
      <c r="E29" s="262"/>
      <c r="F29" s="262"/>
      <c r="G29" s="262"/>
      <c r="H29" s="262"/>
      <c r="I29" s="262"/>
      <c r="J29" s="262"/>
      <c r="K29" s="262"/>
      <c r="L29" s="260"/>
      <c r="M29" s="260"/>
      <c r="N29" s="260"/>
      <c r="O29" s="260"/>
      <c r="P29" s="260"/>
      <c r="Q29" s="260"/>
      <c r="R29" s="241"/>
    </row>
    <row r="30" spans="1:18" ht="70.5" customHeight="1" thickTop="1">
      <c r="A30" s="238" t="s">
        <v>730</v>
      </c>
      <c r="B30" s="160"/>
      <c r="C30" s="263"/>
      <c r="D30" s="191"/>
      <c r="E30" s="191"/>
      <c r="F30" s="191"/>
      <c r="G30" s="191"/>
      <c r="H30" s="191"/>
      <c r="I30" s="191"/>
      <c r="J30" s="191"/>
      <c r="K30" s="191"/>
      <c r="L30" s="192"/>
      <c r="M30" s="192"/>
      <c r="N30" s="20"/>
      <c r="O30" s="20"/>
      <c r="P30" s="20"/>
      <c r="Q30" s="20"/>
    </row>
    <row r="31" spans="1:18" ht="58.5" customHeight="1">
      <c r="A31" s="238" t="s">
        <v>731</v>
      </c>
      <c r="B31" s="44"/>
      <c r="C31" s="264"/>
      <c r="D31" s="21"/>
      <c r="E31" s="21"/>
      <c r="F31" s="21"/>
      <c r="G31" s="21"/>
      <c r="H31" s="21"/>
      <c r="I31" s="21"/>
      <c r="J31" s="21"/>
      <c r="K31" s="21"/>
      <c r="L31" s="21"/>
      <c r="M31" s="137"/>
      <c r="N31" s="20"/>
      <c r="O31" s="20"/>
      <c r="P31" s="20"/>
      <c r="Q31" s="20"/>
    </row>
    <row r="32" spans="1:18" ht="51" customHeight="1">
      <c r="A32" s="623" t="s">
        <v>732</v>
      </c>
      <c r="B32" s="44"/>
      <c r="C32" s="264"/>
      <c r="D32" s="21"/>
      <c r="E32" s="21"/>
      <c r="F32" s="21"/>
      <c r="G32" s="21"/>
      <c r="H32" s="21"/>
      <c r="I32" s="21"/>
      <c r="J32" s="21"/>
      <c r="K32" s="21"/>
      <c r="L32" s="21"/>
      <c r="M32" s="137"/>
      <c r="N32" s="20"/>
      <c r="O32" s="20"/>
      <c r="P32" s="20"/>
      <c r="Q32" s="20"/>
    </row>
    <row r="33" spans="1:17" ht="13.5" customHeight="1">
      <c r="A33" s="19"/>
      <c r="B33" s="44"/>
      <c r="C33" s="264"/>
      <c r="D33" s="21"/>
      <c r="E33" s="21"/>
      <c r="F33" s="21"/>
      <c r="G33" s="21"/>
      <c r="H33" s="21"/>
      <c r="I33" s="21"/>
      <c r="J33" s="21"/>
      <c r="K33" s="21"/>
      <c r="L33" s="21"/>
      <c r="M33" s="137"/>
      <c r="N33" s="20"/>
      <c r="O33" s="20"/>
      <c r="P33" s="20"/>
      <c r="Q33" s="20"/>
    </row>
    <row r="34" spans="1:17" ht="13.5" customHeight="1">
      <c r="A34" s="19"/>
      <c r="B34" s="44"/>
      <c r="C34" s="264"/>
      <c r="D34" s="21"/>
      <c r="E34" s="21"/>
      <c r="F34" s="21"/>
      <c r="G34" s="21"/>
      <c r="H34" s="21"/>
      <c r="I34" s="21"/>
      <c r="J34" s="21"/>
      <c r="K34" s="21"/>
      <c r="L34" s="21"/>
      <c r="M34" s="137"/>
      <c r="N34" s="20"/>
      <c r="O34" s="20"/>
      <c r="P34" s="20"/>
      <c r="Q34" s="20"/>
    </row>
    <row r="35" spans="1:17" ht="13.5" customHeight="1">
      <c r="A35" s="19"/>
      <c r="B35" s="44"/>
      <c r="C35" s="264"/>
      <c r="D35" s="21"/>
      <c r="E35" s="21"/>
      <c r="F35" s="21"/>
      <c r="G35" s="21"/>
      <c r="H35" s="21"/>
      <c r="I35" s="21"/>
      <c r="J35" s="21"/>
      <c r="K35" s="21"/>
      <c r="L35" s="21"/>
      <c r="M35" s="137"/>
      <c r="N35" s="20"/>
      <c r="O35" s="20"/>
      <c r="P35" s="20"/>
      <c r="Q35" s="20"/>
    </row>
    <row r="36" spans="1:17" ht="13.5" customHeight="1">
      <c r="A36" s="19"/>
      <c r="B36" s="44"/>
      <c r="C36" s="264"/>
      <c r="D36" s="21"/>
      <c r="E36" s="21"/>
      <c r="F36" s="21"/>
      <c r="G36" s="21"/>
      <c r="H36" s="21"/>
      <c r="I36" s="21"/>
      <c r="J36" s="21"/>
      <c r="K36" s="21"/>
      <c r="L36" s="21"/>
      <c r="M36" s="137"/>
      <c r="N36" s="20"/>
      <c r="O36" s="20"/>
      <c r="P36" s="20"/>
      <c r="Q36" s="20"/>
    </row>
    <row r="37" spans="1:17" ht="13.5" customHeight="1">
      <c r="A37" s="168"/>
      <c r="B37" s="234"/>
      <c r="C37" s="264"/>
      <c r="D37" s="21"/>
      <c r="E37" s="21"/>
      <c r="F37" s="21"/>
      <c r="G37" s="21"/>
      <c r="H37" s="21"/>
      <c r="I37" s="21"/>
      <c r="J37" s="21"/>
      <c r="K37" s="21"/>
      <c r="L37" s="21"/>
      <c r="M37" s="137"/>
      <c r="N37" s="20"/>
      <c r="O37" s="20"/>
      <c r="P37" s="20"/>
      <c r="Q37" s="20"/>
    </row>
    <row r="38" spans="1:17" ht="13.5" customHeight="1">
      <c r="A38" s="19"/>
      <c r="B38" s="234"/>
      <c r="C38" s="264"/>
      <c r="D38" s="21"/>
      <c r="E38" s="21"/>
      <c r="F38" s="21"/>
      <c r="G38" s="21"/>
      <c r="H38" s="21"/>
      <c r="I38" s="21"/>
      <c r="J38" s="21"/>
      <c r="K38" s="21"/>
      <c r="L38" s="21"/>
      <c r="M38" s="137"/>
      <c r="N38" s="20"/>
      <c r="O38" s="20"/>
      <c r="P38" s="20"/>
      <c r="Q38" s="20"/>
    </row>
    <row r="39" spans="1:17" ht="13.5" customHeight="1">
      <c r="A39" s="19"/>
      <c r="B39" s="234"/>
      <c r="C39" s="264"/>
      <c r="D39" s="21"/>
      <c r="E39" s="21"/>
      <c r="F39" s="21"/>
      <c r="G39" s="21"/>
      <c r="H39" s="21"/>
      <c r="I39" s="21"/>
      <c r="J39" s="21"/>
      <c r="K39" s="21"/>
      <c r="L39" s="21"/>
      <c r="M39" s="137"/>
      <c r="N39" s="20"/>
      <c r="O39" s="20"/>
      <c r="P39" s="20"/>
      <c r="Q39" s="20"/>
    </row>
    <row r="40" spans="1:17" ht="13.5" customHeight="1">
      <c r="A40" s="19"/>
      <c r="B40" s="234"/>
      <c r="C40" s="264"/>
      <c r="D40" s="21"/>
      <c r="E40" s="21"/>
      <c r="F40" s="21"/>
      <c r="G40" s="21"/>
      <c r="H40" s="21"/>
      <c r="I40" s="21"/>
      <c r="J40" s="21"/>
      <c r="K40" s="21"/>
      <c r="L40" s="21"/>
      <c r="M40" s="137"/>
      <c r="N40" s="20"/>
      <c r="O40" s="20"/>
      <c r="P40" s="20"/>
      <c r="Q40" s="20"/>
    </row>
    <row r="41" spans="1:17" ht="13.5" customHeight="1">
      <c r="A41" s="19"/>
      <c r="B41" s="234"/>
      <c r="C41" s="264"/>
      <c r="D41" s="21"/>
      <c r="E41" s="21"/>
      <c r="F41" s="21"/>
      <c r="G41" s="21"/>
      <c r="H41" s="21"/>
      <c r="I41" s="21"/>
      <c r="J41" s="21"/>
      <c r="K41" s="21"/>
      <c r="L41" s="21"/>
      <c r="M41" s="137"/>
      <c r="N41" s="20"/>
      <c r="O41" s="20"/>
      <c r="P41" s="20"/>
      <c r="Q41" s="20"/>
    </row>
    <row r="42" spans="1:17" ht="13.5" customHeight="1">
      <c r="A42" s="19"/>
      <c r="B42" s="234"/>
      <c r="C42" s="264"/>
      <c r="D42" s="21"/>
      <c r="E42" s="21"/>
      <c r="F42" s="21"/>
      <c r="G42" s="21"/>
      <c r="H42" s="21"/>
      <c r="I42" s="21"/>
      <c r="J42" s="21"/>
      <c r="K42" s="21"/>
      <c r="L42" s="21"/>
      <c r="M42" s="137"/>
      <c r="N42" s="20"/>
      <c r="O42" s="20"/>
      <c r="P42" s="20"/>
      <c r="Q42" s="20"/>
    </row>
    <row r="43" spans="1:17" ht="13.5" customHeight="1">
      <c r="A43" s="168"/>
      <c r="B43" s="234"/>
      <c r="C43" s="264"/>
      <c r="D43" s="21"/>
      <c r="E43" s="21"/>
      <c r="F43" s="21"/>
      <c r="G43" s="21"/>
      <c r="H43" s="21"/>
      <c r="I43" s="21"/>
      <c r="J43" s="21"/>
      <c r="K43" s="21"/>
      <c r="L43" s="21"/>
      <c r="M43" s="137"/>
      <c r="N43" s="20"/>
      <c r="O43" s="20"/>
      <c r="P43" s="20"/>
      <c r="Q43" s="20"/>
    </row>
    <row r="44" spans="1:17" ht="13.5" customHeight="1">
      <c r="A44" s="19"/>
      <c r="B44" s="44"/>
      <c r="C44" s="264"/>
      <c r="D44" s="21"/>
      <c r="E44" s="21"/>
      <c r="F44" s="21"/>
      <c r="G44" s="21"/>
      <c r="H44" s="21"/>
      <c r="I44" s="21"/>
      <c r="J44" s="21"/>
      <c r="K44" s="21"/>
      <c r="L44" s="21"/>
      <c r="M44" s="137"/>
      <c r="N44" s="20"/>
      <c r="O44" s="20"/>
      <c r="P44" s="20"/>
      <c r="Q44" s="20"/>
    </row>
    <row r="45" spans="1:17" ht="13.5" customHeight="1">
      <c r="A45" s="19"/>
      <c r="B45" s="44"/>
      <c r="C45" s="264"/>
      <c r="D45" s="21"/>
      <c r="E45" s="21"/>
      <c r="F45" s="21"/>
      <c r="G45" s="21"/>
      <c r="H45" s="21"/>
      <c r="I45" s="21"/>
      <c r="J45" s="21"/>
      <c r="K45" s="21"/>
      <c r="L45" s="21"/>
      <c r="M45" s="137"/>
      <c r="N45" s="20"/>
      <c r="O45" s="20"/>
      <c r="P45" s="20"/>
      <c r="Q45" s="20"/>
    </row>
    <row r="46" spans="1:17" ht="13.5" customHeight="1">
      <c r="A46" s="19"/>
      <c r="B46" s="44"/>
      <c r="C46" s="264"/>
      <c r="D46" s="21"/>
      <c r="E46" s="21"/>
      <c r="F46" s="21"/>
      <c r="G46" s="21"/>
      <c r="H46" s="21"/>
      <c r="I46" s="21"/>
      <c r="J46" s="21"/>
      <c r="K46" s="21"/>
      <c r="L46" s="21"/>
      <c r="M46" s="137"/>
      <c r="N46" s="20"/>
      <c r="O46" s="20"/>
      <c r="P46" s="20"/>
      <c r="Q46" s="20"/>
    </row>
    <row r="47" spans="1:17" ht="13.5" customHeight="1">
      <c r="A47" s="168"/>
      <c r="B47" s="44"/>
      <c r="C47" s="264"/>
      <c r="D47" s="21"/>
      <c r="E47" s="21"/>
      <c r="F47" s="21"/>
      <c r="G47" s="21"/>
      <c r="H47" s="21"/>
      <c r="I47" s="21"/>
      <c r="J47" s="21"/>
      <c r="K47" s="21"/>
      <c r="L47" s="21"/>
      <c r="M47" s="137"/>
      <c r="N47" s="20"/>
      <c r="O47" s="20"/>
      <c r="P47" s="20"/>
      <c r="Q47" s="20"/>
    </row>
    <row r="48" spans="1:17" ht="13.5" customHeight="1">
      <c r="A48" s="19"/>
      <c r="B48" s="44"/>
      <c r="C48" s="264"/>
      <c r="D48" s="21"/>
      <c r="E48" s="21"/>
      <c r="F48" s="21"/>
      <c r="G48" s="21"/>
      <c r="H48" s="21"/>
      <c r="I48" s="21"/>
      <c r="J48" s="21"/>
      <c r="K48" s="21"/>
      <c r="L48" s="21"/>
      <c r="M48" s="137"/>
      <c r="N48" s="20"/>
      <c r="O48" s="20"/>
      <c r="P48" s="20"/>
      <c r="Q48" s="20"/>
    </row>
    <row r="49" spans="1:17" ht="13.5" customHeight="1">
      <c r="A49" s="19"/>
      <c r="B49" s="44"/>
      <c r="C49" s="264"/>
      <c r="D49" s="21"/>
      <c r="E49" s="21"/>
      <c r="F49" s="21"/>
      <c r="G49" s="21"/>
      <c r="H49" s="21"/>
      <c r="I49" s="21"/>
      <c r="J49" s="21"/>
      <c r="K49" s="21"/>
      <c r="L49" s="21"/>
      <c r="M49" s="137"/>
      <c r="N49" s="20"/>
      <c r="O49" s="20"/>
      <c r="P49" s="20"/>
      <c r="Q49" s="20"/>
    </row>
    <row r="50" spans="1:17" ht="13.5" customHeight="1">
      <c r="A50" s="19"/>
      <c r="B50" s="44"/>
      <c r="C50" s="264"/>
      <c r="D50" s="21"/>
      <c r="E50" s="21"/>
      <c r="F50" s="21"/>
      <c r="G50" s="21"/>
      <c r="H50" s="21"/>
      <c r="I50" s="21"/>
      <c r="J50" s="21"/>
      <c r="K50" s="21"/>
      <c r="L50" s="21"/>
      <c r="M50" s="137"/>
      <c r="N50" s="20"/>
      <c r="O50" s="20"/>
      <c r="P50" s="20"/>
      <c r="Q50" s="20"/>
    </row>
    <row r="51" spans="1:17" ht="13.5" customHeight="1">
      <c r="A51" s="19"/>
      <c r="B51" s="44"/>
      <c r="C51" s="264"/>
      <c r="D51" s="21"/>
      <c r="E51" s="21"/>
      <c r="F51" s="21"/>
      <c r="G51" s="21"/>
      <c r="H51" s="21"/>
      <c r="I51" s="21"/>
      <c r="J51" s="21"/>
      <c r="K51" s="21"/>
      <c r="L51" s="21"/>
      <c r="M51" s="137"/>
      <c r="N51" s="20"/>
      <c r="O51" s="20"/>
      <c r="P51" s="20"/>
      <c r="Q51" s="20"/>
    </row>
    <row r="52" spans="1:17" ht="13.5" customHeight="1">
      <c r="A52" s="168"/>
      <c r="B52" s="44"/>
      <c r="C52" s="264"/>
      <c r="D52" s="21"/>
      <c r="E52" s="21"/>
      <c r="F52" s="21"/>
      <c r="G52" s="21"/>
      <c r="H52" s="21"/>
      <c r="I52" s="21"/>
      <c r="J52" s="21"/>
      <c r="K52" s="21"/>
      <c r="L52" s="21"/>
      <c r="M52" s="137"/>
      <c r="N52" s="20"/>
      <c r="O52" s="20"/>
      <c r="P52" s="20"/>
      <c r="Q52" s="20"/>
    </row>
    <row r="53" spans="1:17" ht="13.5" customHeight="1">
      <c r="A53" s="19"/>
      <c r="B53" s="44"/>
      <c r="C53" s="264"/>
      <c r="D53" s="21"/>
      <c r="E53" s="21"/>
      <c r="F53" s="21"/>
      <c r="G53" s="21"/>
      <c r="H53" s="21"/>
      <c r="I53" s="21"/>
      <c r="J53" s="21"/>
      <c r="K53" s="21"/>
      <c r="L53" s="21"/>
      <c r="M53" s="137"/>
      <c r="N53" s="20"/>
      <c r="O53" s="20"/>
      <c r="P53" s="20"/>
      <c r="Q53" s="20"/>
    </row>
    <row r="54" spans="1:17" ht="13.5" customHeight="1">
      <c r="A54" s="19"/>
      <c r="B54" s="44"/>
      <c r="C54" s="264"/>
      <c r="D54" s="21"/>
      <c r="E54" s="21"/>
      <c r="F54" s="21"/>
      <c r="G54" s="21"/>
      <c r="H54" s="21"/>
      <c r="I54" s="21"/>
      <c r="J54" s="21"/>
      <c r="K54" s="21"/>
      <c r="L54" s="21"/>
      <c r="M54" s="137"/>
      <c r="N54" s="20"/>
      <c r="O54" s="20"/>
      <c r="P54" s="20"/>
      <c r="Q54" s="20"/>
    </row>
    <row r="55" spans="1:17" ht="13.5" customHeight="1">
      <c r="A55" s="19"/>
      <c r="B55" s="44"/>
      <c r="C55" s="264"/>
      <c r="D55" s="21"/>
      <c r="E55" s="21"/>
      <c r="F55" s="21"/>
      <c r="G55" s="21"/>
      <c r="H55" s="21"/>
      <c r="I55" s="21"/>
      <c r="J55" s="21"/>
      <c r="K55" s="21"/>
      <c r="L55" s="21"/>
      <c r="M55" s="137"/>
      <c r="N55" s="20"/>
      <c r="O55" s="20"/>
      <c r="P55" s="20"/>
      <c r="Q55" s="20"/>
    </row>
    <row r="56" spans="1:17" ht="9" customHeight="1">
      <c r="A56" s="166"/>
      <c r="B56" s="44"/>
      <c r="C56" s="264"/>
      <c r="D56" s="21"/>
      <c r="E56" s="21"/>
      <c r="F56" s="21"/>
      <c r="G56" s="21"/>
      <c r="H56" s="21"/>
      <c r="I56" s="21"/>
      <c r="J56" s="21"/>
      <c r="K56" s="21"/>
      <c r="L56" s="21"/>
      <c r="M56" s="137"/>
      <c r="N56" s="20"/>
      <c r="O56" s="20"/>
      <c r="P56" s="20"/>
      <c r="Q56" s="20"/>
    </row>
    <row r="57" spans="1:17" ht="9" customHeight="1">
      <c r="A57" s="166"/>
      <c r="B57" s="44"/>
      <c r="C57" s="264"/>
      <c r="D57" s="21"/>
      <c r="E57" s="21"/>
      <c r="F57" s="21"/>
      <c r="G57" s="21"/>
      <c r="H57" s="21"/>
      <c r="I57" s="21"/>
      <c r="J57" s="21"/>
      <c r="K57" s="21"/>
      <c r="L57" s="21"/>
      <c r="M57" s="137"/>
      <c r="N57" s="20"/>
      <c r="O57" s="20"/>
      <c r="P57" s="20"/>
      <c r="Q57" s="20"/>
    </row>
    <row r="58" spans="1:17" ht="9" customHeight="1">
      <c r="A58" s="166"/>
      <c r="B58" s="44"/>
      <c r="C58" s="264"/>
      <c r="D58" s="21"/>
      <c r="E58" s="21"/>
      <c r="F58" s="21"/>
      <c r="G58" s="21"/>
      <c r="H58" s="21"/>
      <c r="I58" s="21"/>
      <c r="J58" s="21"/>
      <c r="K58" s="21"/>
      <c r="L58" s="21"/>
      <c r="M58" s="137"/>
      <c r="N58" s="20"/>
      <c r="O58" s="20"/>
      <c r="P58" s="20"/>
      <c r="Q58" s="20"/>
    </row>
    <row r="59" spans="1:17" ht="9" customHeight="1">
      <c r="A59" s="166"/>
      <c r="B59" s="44"/>
      <c r="C59" s="264"/>
      <c r="D59" s="21"/>
      <c r="E59" s="21"/>
      <c r="F59" s="21"/>
      <c r="G59" s="21"/>
      <c r="H59" s="21"/>
      <c r="I59" s="21"/>
      <c r="J59" s="21"/>
      <c r="K59" s="21"/>
      <c r="L59" s="21"/>
      <c r="M59" s="137"/>
      <c r="N59" s="20"/>
      <c r="O59" s="20"/>
      <c r="P59" s="20"/>
      <c r="Q59" s="20"/>
    </row>
    <row r="60" spans="1:17" ht="9" customHeight="1">
      <c r="A60" s="167"/>
      <c r="B60" s="44"/>
      <c r="C60" s="264"/>
      <c r="D60" s="21"/>
      <c r="E60" s="21"/>
      <c r="F60" s="21"/>
      <c r="G60" s="21"/>
      <c r="H60" s="21"/>
      <c r="I60" s="21"/>
      <c r="J60" s="21"/>
      <c r="K60" s="21"/>
      <c r="L60" s="21"/>
      <c r="M60" s="137"/>
      <c r="N60" s="20"/>
      <c r="O60" s="20"/>
      <c r="P60" s="20"/>
      <c r="Q60" s="20"/>
    </row>
    <row r="61" spans="1:17" ht="9" customHeight="1">
      <c r="A61" s="167"/>
      <c r="C61" s="264"/>
      <c r="D61" s="21"/>
      <c r="E61" s="21"/>
      <c r="F61" s="21"/>
      <c r="G61" s="21"/>
      <c r="H61" s="21"/>
      <c r="I61" s="21"/>
      <c r="J61" s="21"/>
      <c r="K61" s="21"/>
      <c r="L61" s="21"/>
      <c r="M61" s="20"/>
      <c r="N61" s="20"/>
      <c r="O61" s="20"/>
      <c r="P61" s="20"/>
      <c r="Q61" s="20"/>
    </row>
    <row r="62" spans="1:17" ht="9" customHeight="1">
      <c r="A62" s="168"/>
      <c r="C62" s="264"/>
      <c r="D62" s="21"/>
      <c r="E62" s="21"/>
      <c r="F62" s="21"/>
      <c r="G62" s="21"/>
      <c r="H62" s="21"/>
      <c r="I62" s="21"/>
      <c r="J62" s="21"/>
      <c r="K62" s="21"/>
      <c r="L62" s="21"/>
      <c r="M62" s="20"/>
      <c r="N62" s="20"/>
      <c r="O62" s="20"/>
      <c r="P62" s="20"/>
      <c r="Q62" s="20"/>
    </row>
    <row r="63" spans="1:17" ht="9" customHeight="1">
      <c r="A63" s="19"/>
      <c r="C63" s="264"/>
      <c r="D63" s="21"/>
      <c r="E63" s="21"/>
      <c r="F63" s="21"/>
      <c r="G63" s="21"/>
      <c r="H63" s="21"/>
      <c r="I63" s="21"/>
      <c r="J63" s="21"/>
      <c r="K63" s="21"/>
      <c r="L63" s="21"/>
      <c r="M63" s="20"/>
      <c r="N63" s="20"/>
      <c r="O63" s="20"/>
      <c r="P63" s="20"/>
      <c r="Q63" s="20"/>
    </row>
    <row r="64" spans="1:17" ht="9" customHeight="1">
      <c r="A64" s="19"/>
      <c r="C64" s="264"/>
      <c r="D64" s="21"/>
      <c r="E64" s="21"/>
      <c r="F64" s="21"/>
      <c r="G64" s="21"/>
      <c r="H64" s="21"/>
      <c r="I64" s="21"/>
      <c r="J64" s="21"/>
      <c r="K64" s="21"/>
      <c r="L64" s="21"/>
      <c r="M64" s="20"/>
      <c r="N64" s="20"/>
      <c r="O64" s="20"/>
      <c r="P64" s="20"/>
      <c r="Q64" s="20"/>
    </row>
    <row r="65" spans="1:17" ht="9" customHeight="1">
      <c r="A65" s="19"/>
      <c r="C65" s="264"/>
      <c r="D65" s="21"/>
      <c r="E65" s="21"/>
      <c r="F65" s="21"/>
      <c r="G65" s="21"/>
      <c r="H65" s="21"/>
      <c r="I65" s="21"/>
      <c r="J65" s="21"/>
      <c r="K65" s="21"/>
      <c r="L65" s="21"/>
      <c r="M65" s="20"/>
      <c r="N65" s="20"/>
      <c r="O65" s="20"/>
      <c r="P65" s="20"/>
      <c r="Q65" s="20"/>
    </row>
    <row r="66" spans="1:17" ht="9" customHeight="1">
      <c r="A66" s="19"/>
      <c r="C66" s="264"/>
      <c r="D66" s="21"/>
      <c r="E66" s="21"/>
      <c r="F66" s="21"/>
      <c r="G66" s="21"/>
      <c r="H66" s="21"/>
      <c r="I66" s="21"/>
      <c r="J66" s="21"/>
      <c r="K66" s="21"/>
      <c r="L66" s="21"/>
      <c r="M66" s="20"/>
      <c r="N66" s="20"/>
      <c r="O66" s="20"/>
      <c r="P66" s="20"/>
      <c r="Q66" s="20"/>
    </row>
    <row r="67" spans="1:17" ht="9" customHeight="1">
      <c r="A67" s="166"/>
      <c r="C67" s="264"/>
      <c r="D67" s="21"/>
      <c r="E67" s="21"/>
      <c r="F67" s="21"/>
      <c r="G67" s="21"/>
      <c r="H67" s="21"/>
      <c r="I67" s="21"/>
      <c r="J67" s="21"/>
      <c r="K67" s="21"/>
      <c r="L67" s="21"/>
      <c r="M67" s="20"/>
      <c r="N67" s="20"/>
      <c r="O67" s="20"/>
      <c r="P67" s="20"/>
      <c r="Q67" s="20"/>
    </row>
    <row r="68" spans="1:17" ht="9" customHeight="1">
      <c r="A68" s="168"/>
      <c r="C68" s="264"/>
      <c r="D68" s="21"/>
      <c r="E68" s="21"/>
      <c r="F68" s="21"/>
      <c r="G68" s="21"/>
      <c r="H68" s="21"/>
      <c r="I68" s="21"/>
      <c r="J68" s="21"/>
      <c r="K68" s="21"/>
      <c r="L68" s="21"/>
      <c r="M68" s="20"/>
      <c r="N68" s="20"/>
      <c r="O68" s="20"/>
      <c r="P68" s="20"/>
      <c r="Q68" s="20"/>
    </row>
    <row r="69" spans="1:17" ht="9" customHeight="1">
      <c r="A69" s="19"/>
      <c r="C69" s="264"/>
      <c r="D69" s="21"/>
      <c r="E69" s="21"/>
      <c r="F69" s="21"/>
      <c r="G69" s="21"/>
      <c r="H69" s="21"/>
      <c r="I69" s="21"/>
      <c r="J69" s="21"/>
      <c r="K69" s="21"/>
      <c r="L69" s="21"/>
      <c r="M69" s="20"/>
      <c r="N69" s="20"/>
      <c r="O69" s="20"/>
      <c r="P69" s="20"/>
      <c r="Q69" s="20"/>
    </row>
    <row r="70" spans="1:17" ht="9" customHeight="1">
      <c r="A70" s="19"/>
      <c r="C70" s="264"/>
      <c r="D70" s="21"/>
      <c r="E70" s="21"/>
      <c r="F70" s="21"/>
      <c r="G70" s="21"/>
      <c r="H70" s="21"/>
      <c r="I70" s="21"/>
      <c r="J70" s="21"/>
      <c r="K70" s="21"/>
      <c r="L70" s="21"/>
      <c r="M70" s="20"/>
      <c r="N70" s="20"/>
      <c r="O70" s="20"/>
      <c r="P70" s="20"/>
      <c r="Q70" s="20"/>
    </row>
    <row r="71" spans="1:17" ht="9" customHeight="1">
      <c r="A71" s="19"/>
      <c r="C71" s="264"/>
      <c r="D71" s="21"/>
      <c r="E71" s="21"/>
      <c r="F71" s="21"/>
      <c r="G71" s="21"/>
      <c r="H71" s="21"/>
      <c r="I71" s="21"/>
      <c r="J71" s="21"/>
      <c r="K71" s="21"/>
      <c r="L71" s="21"/>
      <c r="M71" s="20"/>
      <c r="N71" s="20"/>
      <c r="O71" s="20"/>
      <c r="P71" s="20"/>
      <c r="Q71" s="20"/>
    </row>
    <row r="72" spans="1:17" ht="9" customHeight="1">
      <c r="A72" s="19"/>
      <c r="C72" s="264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66"/>
      <c r="C73" s="264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68"/>
      <c r="C74" s="264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 ht="9" customHeight="1">
      <c r="A75" s="19"/>
      <c r="C75" s="264"/>
      <c r="D75" s="21"/>
      <c r="E75" s="21"/>
      <c r="F75" s="21"/>
      <c r="G75" s="21"/>
      <c r="H75" s="21"/>
      <c r="I75" s="21"/>
      <c r="J75" s="21"/>
      <c r="K75" s="21"/>
      <c r="L75" s="21"/>
      <c r="M75" s="20"/>
      <c r="N75" s="20"/>
      <c r="O75" s="20"/>
      <c r="P75" s="20"/>
      <c r="Q75" s="20"/>
    </row>
    <row r="76" spans="1:17" ht="9" customHeight="1">
      <c r="A76" s="19"/>
      <c r="C76" s="264"/>
      <c r="D76" s="21"/>
      <c r="E76" s="21"/>
      <c r="F76" s="21"/>
      <c r="G76" s="21"/>
      <c r="H76" s="21"/>
      <c r="I76" s="21"/>
      <c r="J76" s="21"/>
      <c r="K76" s="21"/>
      <c r="L76" s="21"/>
      <c r="M76" s="20"/>
      <c r="N76" s="20"/>
      <c r="O76" s="20"/>
      <c r="P76" s="20"/>
      <c r="Q76" s="20"/>
    </row>
    <row r="77" spans="1:17" ht="9" customHeight="1">
      <c r="A77" s="19"/>
      <c r="C77" s="264"/>
      <c r="D77" s="21"/>
      <c r="E77" s="21"/>
      <c r="F77" s="21"/>
      <c r="G77" s="21"/>
      <c r="H77" s="21"/>
      <c r="I77" s="21"/>
      <c r="J77" s="21"/>
      <c r="K77" s="21"/>
      <c r="L77" s="21"/>
      <c r="M77" s="20"/>
      <c r="N77" s="20"/>
      <c r="O77" s="20"/>
      <c r="P77" s="20"/>
      <c r="Q77" s="20"/>
    </row>
    <row r="78" spans="1:17" ht="9" customHeight="1">
      <c r="A78" s="19"/>
      <c r="C78" s="264"/>
      <c r="D78" s="21"/>
      <c r="E78" s="21"/>
      <c r="F78" s="21"/>
      <c r="G78" s="21"/>
      <c r="H78" s="21"/>
      <c r="I78" s="21"/>
      <c r="J78" s="21"/>
      <c r="K78" s="21"/>
      <c r="L78" s="21"/>
      <c r="M78" s="20"/>
      <c r="N78" s="20"/>
      <c r="O78" s="20"/>
      <c r="P78" s="20"/>
      <c r="Q78" s="20"/>
    </row>
    <row r="79" spans="1:17">
      <c r="A79" s="19"/>
      <c r="C79" s="265"/>
      <c r="D79" s="44"/>
      <c r="E79" s="44"/>
      <c r="F79" s="44"/>
      <c r="G79" s="44"/>
      <c r="H79" s="44"/>
      <c r="I79" s="44"/>
      <c r="J79" s="44"/>
      <c r="K79" s="44"/>
      <c r="L79" s="44"/>
    </row>
    <row r="80" spans="1:17">
      <c r="A80" s="19"/>
      <c r="C80" s="265"/>
      <c r="D80" s="44"/>
      <c r="E80" s="44"/>
      <c r="F80" s="44"/>
      <c r="G80" s="44"/>
      <c r="H80" s="44"/>
      <c r="I80" s="44"/>
      <c r="J80" s="44"/>
      <c r="K80" s="44"/>
      <c r="L80" s="44"/>
    </row>
    <row r="81" spans="1:12">
      <c r="A81" s="19"/>
      <c r="C81" s="265"/>
      <c r="D81" s="44"/>
      <c r="E81" s="44"/>
      <c r="F81" s="44"/>
      <c r="G81" s="44"/>
      <c r="H81" s="44"/>
      <c r="I81" s="44"/>
      <c r="J81" s="44"/>
      <c r="K81" s="44"/>
      <c r="L81" s="44"/>
    </row>
    <row r="82" spans="1:12">
      <c r="A82" s="19"/>
      <c r="C82" s="265"/>
      <c r="D82" s="44"/>
      <c r="E82" s="44"/>
      <c r="F82" s="44"/>
      <c r="G82" s="44"/>
      <c r="H82" s="44"/>
      <c r="I82" s="44"/>
      <c r="J82" s="44"/>
      <c r="K82" s="44"/>
      <c r="L82" s="44"/>
    </row>
    <row r="83" spans="1:12">
      <c r="A83" s="166"/>
      <c r="C83" s="265"/>
      <c r="D83" s="44"/>
      <c r="E83" s="44"/>
      <c r="F83" s="44"/>
      <c r="G83" s="44"/>
      <c r="H83" s="44"/>
      <c r="I83" s="44"/>
      <c r="J83" s="44"/>
      <c r="K83" s="44"/>
      <c r="L83" s="44"/>
    </row>
    <row r="84" spans="1:12">
      <c r="A84" s="168"/>
      <c r="C84" s="265"/>
      <c r="D84" s="44"/>
      <c r="E84" s="44"/>
      <c r="F84" s="44"/>
      <c r="G84" s="44"/>
      <c r="H84" s="44"/>
      <c r="I84" s="44"/>
      <c r="J84" s="44"/>
      <c r="K84" s="44"/>
      <c r="L84" s="44"/>
    </row>
    <row r="85" spans="1:12">
      <c r="A85" s="19"/>
      <c r="C85" s="265"/>
      <c r="D85" s="44"/>
      <c r="E85" s="44"/>
      <c r="F85" s="44"/>
      <c r="G85" s="44"/>
      <c r="H85" s="44"/>
      <c r="I85" s="44"/>
      <c r="J85" s="44"/>
      <c r="K85" s="44"/>
      <c r="L85" s="44"/>
    </row>
    <row r="86" spans="1:12">
      <c r="A86" s="19"/>
      <c r="C86" s="265"/>
      <c r="D86" s="44"/>
      <c r="E86" s="44"/>
      <c r="F86" s="44"/>
      <c r="G86" s="44"/>
      <c r="H86" s="44"/>
      <c r="I86" s="44"/>
      <c r="J86" s="44"/>
      <c r="K86" s="44"/>
      <c r="L86" s="44"/>
    </row>
    <row r="87" spans="1:12">
      <c r="A87" s="19"/>
      <c r="C87" s="265"/>
      <c r="D87" s="44"/>
      <c r="E87" s="44"/>
      <c r="F87" s="44"/>
      <c r="G87" s="44"/>
      <c r="H87" s="44"/>
      <c r="I87" s="44"/>
      <c r="J87" s="44"/>
      <c r="K87" s="44"/>
      <c r="L87" s="44"/>
    </row>
    <row r="88" spans="1:12">
      <c r="A88" s="19"/>
      <c r="C88" s="265"/>
      <c r="D88" s="44"/>
      <c r="E88" s="44"/>
      <c r="F88" s="44"/>
      <c r="G88" s="44"/>
      <c r="H88" s="44"/>
      <c r="I88" s="44"/>
      <c r="J88" s="44"/>
      <c r="K88" s="44"/>
      <c r="L88" s="44"/>
    </row>
    <row r="89" spans="1:12">
      <c r="A89" s="19"/>
      <c r="C89" s="265"/>
      <c r="D89" s="44"/>
      <c r="E89" s="44"/>
      <c r="F89" s="44"/>
      <c r="G89" s="44"/>
      <c r="H89" s="44"/>
      <c r="I89" s="44"/>
      <c r="J89" s="44"/>
      <c r="K89" s="44"/>
      <c r="L89" s="44"/>
    </row>
    <row r="90" spans="1:12">
      <c r="A90" s="19"/>
      <c r="C90" s="265"/>
      <c r="D90" s="44"/>
      <c r="E90" s="44"/>
      <c r="F90" s="44"/>
      <c r="G90" s="44"/>
      <c r="H90" s="44"/>
      <c r="I90" s="44"/>
      <c r="J90" s="44"/>
      <c r="K90" s="44"/>
      <c r="L90" s="44"/>
    </row>
    <row r="91" spans="1:12">
      <c r="A91" s="19"/>
      <c r="C91" s="265"/>
      <c r="D91" s="44"/>
      <c r="E91" s="44"/>
      <c r="F91" s="44"/>
      <c r="G91" s="44"/>
      <c r="H91" s="44"/>
      <c r="I91" s="44"/>
      <c r="J91" s="44"/>
      <c r="K91" s="44"/>
      <c r="L91" s="44"/>
    </row>
    <row r="92" spans="1:12">
      <c r="A92" s="19"/>
      <c r="C92" s="265"/>
      <c r="D92" s="44"/>
      <c r="E92" s="44"/>
      <c r="F92" s="44"/>
      <c r="G92" s="44"/>
      <c r="H92" s="44"/>
      <c r="I92" s="44"/>
      <c r="J92" s="44"/>
      <c r="K92" s="44"/>
      <c r="L92" s="44"/>
    </row>
    <row r="93" spans="1:12">
      <c r="A93" s="19"/>
      <c r="C93" s="265"/>
      <c r="D93" s="44"/>
      <c r="E93" s="44"/>
      <c r="F93" s="44"/>
      <c r="G93" s="44"/>
      <c r="H93" s="44"/>
      <c r="I93" s="44"/>
      <c r="J93" s="44"/>
      <c r="K93" s="44"/>
      <c r="L93" s="44"/>
    </row>
    <row r="94" spans="1:12">
      <c r="A94" s="168"/>
      <c r="C94" s="265"/>
      <c r="D94" s="44"/>
      <c r="E94" s="44"/>
      <c r="F94" s="44"/>
      <c r="G94" s="44"/>
      <c r="H94" s="44"/>
      <c r="I94" s="44"/>
      <c r="J94" s="44"/>
      <c r="K94" s="44"/>
      <c r="L94" s="44"/>
    </row>
    <row r="95" spans="1:12">
      <c r="A95" s="19"/>
      <c r="C95" s="265"/>
      <c r="D95" s="44"/>
      <c r="E95" s="44"/>
      <c r="F95" s="44"/>
      <c r="G95" s="44"/>
      <c r="H95" s="44"/>
      <c r="I95" s="44"/>
      <c r="J95" s="44"/>
      <c r="K95" s="44"/>
      <c r="L95" s="44"/>
    </row>
    <row r="96" spans="1:12">
      <c r="A96" s="19"/>
      <c r="C96" s="265"/>
      <c r="D96" s="44"/>
      <c r="E96" s="44"/>
      <c r="F96" s="44"/>
      <c r="G96" s="44"/>
      <c r="H96" s="44"/>
      <c r="I96" s="44"/>
      <c r="J96" s="44"/>
      <c r="K96" s="44"/>
      <c r="L96" s="44"/>
    </row>
    <row r="97" spans="1:12">
      <c r="A97" s="19"/>
      <c r="C97" s="265"/>
      <c r="D97" s="44"/>
      <c r="E97" s="44"/>
      <c r="F97" s="44"/>
      <c r="G97" s="44"/>
      <c r="H97" s="44"/>
      <c r="I97" s="44"/>
      <c r="J97" s="44"/>
      <c r="K97" s="44"/>
      <c r="L97" s="44"/>
    </row>
    <row r="98" spans="1:12">
      <c r="A98" s="169"/>
      <c r="C98" s="265"/>
      <c r="D98" s="44"/>
      <c r="E98" s="44"/>
      <c r="F98" s="44"/>
      <c r="G98" s="44"/>
      <c r="H98" s="44"/>
      <c r="I98" s="44"/>
      <c r="J98" s="44"/>
      <c r="K98" s="44"/>
      <c r="L98" s="44"/>
    </row>
    <row r="99" spans="1:12">
      <c r="A99" s="169"/>
      <c r="C99" s="265"/>
      <c r="D99" s="44"/>
      <c r="E99" s="44"/>
      <c r="F99" s="44"/>
      <c r="G99" s="44"/>
      <c r="H99" s="44"/>
      <c r="I99" s="44"/>
      <c r="J99" s="44"/>
      <c r="K99" s="44"/>
      <c r="L99" s="44"/>
    </row>
    <row r="100" spans="1:12">
      <c r="A100" s="169"/>
      <c r="C100" s="265"/>
      <c r="D100" s="44"/>
      <c r="E100" s="44"/>
      <c r="F100" s="44"/>
      <c r="G100" s="44"/>
      <c r="H100" s="44"/>
      <c r="I100" s="44"/>
      <c r="J100" s="44"/>
      <c r="K100" s="44"/>
      <c r="L100" s="44"/>
    </row>
    <row r="101" spans="1:12">
      <c r="A101" s="169"/>
      <c r="C101" s="265"/>
      <c r="D101" s="44"/>
      <c r="E101" s="44"/>
      <c r="F101" s="44"/>
      <c r="G101" s="44"/>
      <c r="H101" s="44"/>
      <c r="I101" s="44"/>
      <c r="J101" s="44"/>
      <c r="K101" s="44"/>
      <c r="L101" s="44"/>
    </row>
    <row r="102" spans="1:12">
      <c r="A102" s="169"/>
      <c r="C102" s="265"/>
      <c r="D102" s="44"/>
      <c r="E102" s="44"/>
      <c r="F102" s="44"/>
      <c r="G102" s="44"/>
      <c r="H102" s="44"/>
      <c r="I102" s="44"/>
      <c r="J102" s="44"/>
      <c r="K102" s="44"/>
      <c r="L102" s="44"/>
    </row>
    <row r="103" spans="1:12">
      <c r="A103" s="169"/>
      <c r="C103" s="265"/>
      <c r="D103" s="44"/>
      <c r="E103" s="44"/>
      <c r="F103" s="44"/>
      <c r="G103" s="44"/>
      <c r="H103" s="44"/>
      <c r="I103" s="44"/>
      <c r="J103" s="44"/>
      <c r="K103" s="44"/>
      <c r="L103" s="44"/>
    </row>
    <row r="104" spans="1:12">
      <c r="A104" s="169"/>
      <c r="C104" s="265"/>
      <c r="D104" s="44"/>
      <c r="E104" s="44"/>
      <c r="F104" s="44"/>
      <c r="G104" s="44"/>
      <c r="H104" s="44"/>
      <c r="I104" s="44"/>
      <c r="J104" s="44"/>
      <c r="K104" s="44"/>
      <c r="L104" s="44"/>
    </row>
    <row r="105" spans="1:12">
      <c r="A105" s="169"/>
      <c r="C105" s="265"/>
      <c r="D105" s="44"/>
      <c r="E105" s="44"/>
      <c r="F105" s="44"/>
      <c r="G105" s="44"/>
      <c r="H105" s="44"/>
      <c r="I105" s="44"/>
      <c r="J105" s="44"/>
      <c r="K105" s="44"/>
      <c r="L105" s="44"/>
    </row>
    <row r="106" spans="1:12">
      <c r="A106" s="169"/>
      <c r="C106" s="265"/>
      <c r="D106" s="44"/>
      <c r="E106" s="44"/>
      <c r="F106" s="44"/>
      <c r="G106" s="44"/>
      <c r="H106" s="44"/>
      <c r="I106" s="44"/>
      <c r="J106" s="44"/>
      <c r="K106" s="44"/>
      <c r="L106" s="44"/>
    </row>
    <row r="107" spans="1:12">
      <c r="A107" s="170"/>
      <c r="C107" s="265"/>
      <c r="D107" s="44"/>
      <c r="E107" s="44"/>
      <c r="F107" s="44"/>
      <c r="G107" s="44"/>
      <c r="H107" s="44"/>
      <c r="I107" s="44"/>
      <c r="J107" s="44"/>
      <c r="K107" s="44"/>
      <c r="L107" s="44"/>
    </row>
    <row r="108" spans="1:12">
      <c r="A108" s="170"/>
      <c r="C108" s="265"/>
      <c r="D108" s="44"/>
      <c r="E108" s="44"/>
      <c r="F108" s="44"/>
      <c r="G108" s="44"/>
      <c r="H108" s="44"/>
      <c r="I108" s="44"/>
      <c r="J108" s="44"/>
      <c r="K108" s="44"/>
      <c r="L108" s="44"/>
    </row>
    <row r="109" spans="1:12">
      <c r="A109" s="170"/>
      <c r="C109" s="265"/>
      <c r="D109" s="44"/>
      <c r="E109" s="44"/>
      <c r="F109" s="44"/>
      <c r="G109" s="44"/>
      <c r="H109" s="44"/>
      <c r="I109" s="44"/>
      <c r="J109" s="44"/>
      <c r="K109" s="44"/>
      <c r="L109" s="44"/>
    </row>
    <row r="110" spans="1:12">
      <c r="A110" s="170"/>
      <c r="C110" s="265"/>
      <c r="D110" s="44"/>
      <c r="E110" s="44"/>
      <c r="F110" s="44"/>
      <c r="G110" s="44"/>
      <c r="H110" s="44"/>
      <c r="I110" s="44"/>
      <c r="J110" s="44"/>
      <c r="K110" s="44"/>
      <c r="L110" s="44"/>
    </row>
    <row r="111" spans="1:12">
      <c r="A111" s="170"/>
      <c r="C111" s="265"/>
      <c r="D111" s="44"/>
      <c r="E111" s="44"/>
      <c r="F111" s="44"/>
      <c r="G111" s="44"/>
      <c r="H111" s="44"/>
      <c r="I111" s="44"/>
      <c r="J111" s="44"/>
      <c r="K111" s="44"/>
      <c r="L111" s="44"/>
    </row>
    <row r="112" spans="1:12">
      <c r="A112" s="170"/>
      <c r="C112" s="265"/>
      <c r="D112" s="44"/>
      <c r="E112" s="44"/>
      <c r="F112" s="44"/>
      <c r="G112" s="44"/>
      <c r="H112" s="44"/>
      <c r="I112" s="44"/>
      <c r="J112" s="44"/>
      <c r="K112" s="44"/>
      <c r="L112" s="44"/>
    </row>
    <row r="113" spans="1:12">
      <c r="A113" s="170"/>
      <c r="C113" s="265"/>
      <c r="D113" s="44"/>
      <c r="E113" s="44"/>
      <c r="F113" s="44"/>
      <c r="G113" s="44"/>
      <c r="H113" s="44"/>
      <c r="I113" s="44"/>
      <c r="J113" s="44"/>
      <c r="K113" s="44"/>
      <c r="L113" s="44"/>
    </row>
    <row r="114" spans="1:12">
      <c r="A114" s="170"/>
      <c r="C114" s="265"/>
      <c r="D114" s="44"/>
      <c r="E114" s="44"/>
      <c r="F114" s="44"/>
      <c r="G114" s="44"/>
      <c r="H114" s="44"/>
      <c r="I114" s="44"/>
      <c r="J114" s="44"/>
      <c r="K114" s="44"/>
      <c r="L114" s="44"/>
    </row>
    <row r="115" spans="1:12">
      <c r="A115" s="170"/>
      <c r="C115" s="265"/>
      <c r="D115" s="44"/>
      <c r="E115" s="44"/>
      <c r="F115" s="44"/>
      <c r="G115" s="44"/>
      <c r="H115" s="44"/>
      <c r="I115" s="44"/>
      <c r="J115" s="44"/>
      <c r="K115" s="44"/>
      <c r="L115" s="44"/>
    </row>
    <row r="116" spans="1:12">
      <c r="A116" s="170"/>
      <c r="C116" s="265"/>
      <c r="D116" s="44"/>
      <c r="E116" s="44"/>
      <c r="F116" s="44"/>
      <c r="G116" s="44"/>
      <c r="H116" s="44"/>
      <c r="I116" s="44"/>
      <c r="J116" s="44"/>
      <c r="K116" s="44"/>
      <c r="L116" s="44"/>
    </row>
    <row r="117" spans="1:12">
      <c r="A117" s="170"/>
      <c r="C117" s="265"/>
      <c r="D117" s="44"/>
      <c r="E117" s="44"/>
      <c r="F117" s="44"/>
      <c r="G117" s="44"/>
      <c r="H117" s="44"/>
      <c r="I117" s="44"/>
      <c r="J117" s="44"/>
      <c r="K117" s="44"/>
      <c r="L117" s="44"/>
    </row>
    <row r="118" spans="1:12">
      <c r="A118" s="170"/>
      <c r="C118" s="265"/>
      <c r="D118" s="44"/>
      <c r="E118" s="44"/>
      <c r="F118" s="44"/>
      <c r="G118" s="44"/>
      <c r="H118" s="44"/>
      <c r="I118" s="44"/>
      <c r="J118" s="44"/>
      <c r="K118" s="44"/>
      <c r="L118" s="44"/>
    </row>
    <row r="119" spans="1:12">
      <c r="A119" s="170"/>
      <c r="C119" s="265"/>
      <c r="D119" s="44"/>
      <c r="E119" s="44"/>
      <c r="F119" s="44"/>
      <c r="G119" s="44"/>
      <c r="H119" s="44"/>
      <c r="I119" s="44"/>
      <c r="J119" s="44"/>
      <c r="K119" s="44"/>
      <c r="L119" s="44"/>
    </row>
    <row r="120" spans="1:12">
      <c r="A120" s="170"/>
    </row>
    <row r="121" spans="1:12">
      <c r="A121" s="170"/>
    </row>
    <row r="122" spans="1:12">
      <c r="A122" s="170"/>
    </row>
    <row r="123" spans="1:12">
      <c r="A123" s="170"/>
    </row>
    <row r="124" spans="1:12">
      <c r="A124" s="170"/>
    </row>
    <row r="125" spans="1:12">
      <c r="A125" s="170"/>
    </row>
    <row r="126" spans="1:12">
      <c r="A126" s="170"/>
    </row>
    <row r="127" spans="1:12">
      <c r="A127" s="170"/>
    </row>
    <row r="128" spans="1:12">
      <c r="A128" s="170"/>
    </row>
    <row r="129" spans="1:1">
      <c r="A129" s="170"/>
    </row>
    <row r="130" spans="1:1">
      <c r="A130" s="170"/>
    </row>
    <row r="131" spans="1:1">
      <c r="A131" s="170"/>
    </row>
    <row r="132" spans="1:1">
      <c r="A132" s="170"/>
    </row>
    <row r="133" spans="1:1">
      <c r="A133" s="170"/>
    </row>
    <row r="134" spans="1:1">
      <c r="A134" s="170"/>
    </row>
    <row r="135" spans="1:1">
      <c r="A135" s="170"/>
    </row>
    <row r="136" spans="1:1">
      <c r="A136" s="170"/>
    </row>
    <row r="137" spans="1:1">
      <c r="A137" s="170"/>
    </row>
    <row r="138" spans="1:1">
      <c r="A138" s="170"/>
    </row>
    <row r="139" spans="1:1">
      <c r="A139" s="170"/>
    </row>
    <row r="140" spans="1:1">
      <c r="A140" s="170"/>
    </row>
    <row r="141" spans="1:1">
      <c r="A141" s="170"/>
    </row>
    <row r="142" spans="1:1">
      <c r="A142" s="170"/>
    </row>
    <row r="143" spans="1:1">
      <c r="A143" s="170"/>
    </row>
    <row r="144" spans="1:1">
      <c r="A144" s="170"/>
    </row>
    <row r="145" spans="1:1">
      <c r="A145" s="170"/>
    </row>
    <row r="146" spans="1:1">
      <c r="A146" s="170"/>
    </row>
    <row r="147" spans="1:1">
      <c r="A147" s="170"/>
    </row>
    <row r="148" spans="1:1">
      <c r="A148" s="170"/>
    </row>
    <row r="149" spans="1:1">
      <c r="A149" s="170"/>
    </row>
    <row r="150" spans="1:1">
      <c r="A150" s="170"/>
    </row>
    <row r="151" spans="1:1">
      <c r="A151" s="170"/>
    </row>
    <row r="152" spans="1:1">
      <c r="A152" s="170"/>
    </row>
    <row r="153" spans="1:1">
      <c r="A153" s="170"/>
    </row>
    <row r="154" spans="1:1">
      <c r="A154" s="170"/>
    </row>
    <row r="155" spans="1:1">
      <c r="A155" s="170"/>
    </row>
    <row r="156" spans="1:1">
      <c r="A156" s="170"/>
    </row>
    <row r="157" spans="1:1">
      <c r="A157" s="170"/>
    </row>
    <row r="158" spans="1:1">
      <c r="A158" s="170"/>
    </row>
    <row r="159" spans="1:1">
      <c r="A159" s="170"/>
    </row>
    <row r="160" spans="1:1">
      <c r="A160" s="170"/>
    </row>
    <row r="161" spans="1:1">
      <c r="A161" s="170"/>
    </row>
    <row r="162" spans="1:1">
      <c r="A162" s="170"/>
    </row>
    <row r="163" spans="1:1">
      <c r="A163" s="170"/>
    </row>
    <row r="164" spans="1:1">
      <c r="A164" s="170"/>
    </row>
    <row r="165" spans="1:1">
      <c r="A165" s="170"/>
    </row>
    <row r="166" spans="1:1">
      <c r="A166" s="170"/>
    </row>
    <row r="167" spans="1:1">
      <c r="A167" s="170"/>
    </row>
    <row r="168" spans="1:1">
      <c r="A168" s="170"/>
    </row>
    <row r="169" spans="1:1">
      <c r="A169" s="170"/>
    </row>
    <row r="170" spans="1:1">
      <c r="A170" s="170"/>
    </row>
    <row r="171" spans="1:1">
      <c r="A171" s="170"/>
    </row>
    <row r="172" spans="1:1">
      <c r="A172" s="170"/>
    </row>
    <row r="173" spans="1:1">
      <c r="A173" s="170"/>
    </row>
    <row r="174" spans="1:1">
      <c r="A174" s="170"/>
    </row>
    <row r="175" spans="1:1">
      <c r="A175" s="170"/>
    </row>
    <row r="176" spans="1:1">
      <c r="A176" s="170"/>
    </row>
    <row r="177" spans="1:1">
      <c r="A177" s="170"/>
    </row>
    <row r="178" spans="1:1">
      <c r="A178" s="170"/>
    </row>
    <row r="179" spans="1:1">
      <c r="A179" s="170"/>
    </row>
    <row r="180" spans="1:1">
      <c r="A180" s="170"/>
    </row>
    <row r="181" spans="1:1">
      <c r="A181" s="170"/>
    </row>
    <row r="182" spans="1:1">
      <c r="A182" s="170"/>
    </row>
    <row r="183" spans="1:1">
      <c r="A183" s="170"/>
    </row>
    <row r="184" spans="1:1">
      <c r="A184" s="170"/>
    </row>
    <row r="185" spans="1:1">
      <c r="A185" s="170"/>
    </row>
    <row r="186" spans="1:1">
      <c r="A186" s="170"/>
    </row>
    <row r="187" spans="1:1">
      <c r="A187" s="170"/>
    </row>
    <row r="188" spans="1:1">
      <c r="A188" s="170"/>
    </row>
    <row r="189" spans="1:1">
      <c r="A189" s="170"/>
    </row>
    <row r="190" spans="1:1">
      <c r="A190" s="170"/>
    </row>
    <row r="191" spans="1:1">
      <c r="A191" s="170"/>
    </row>
    <row r="192" spans="1:1">
      <c r="A192" s="170"/>
    </row>
    <row r="193" spans="1:1">
      <c r="A193" s="170"/>
    </row>
    <row r="194" spans="1:1">
      <c r="A194" s="170"/>
    </row>
    <row r="195" spans="1:1">
      <c r="A195" s="170"/>
    </row>
    <row r="196" spans="1:1">
      <c r="A196" s="170"/>
    </row>
    <row r="197" spans="1:1">
      <c r="A197" s="170"/>
    </row>
    <row r="198" spans="1:1">
      <c r="A198" s="170"/>
    </row>
    <row r="199" spans="1:1">
      <c r="A199" s="170"/>
    </row>
    <row r="200" spans="1:1">
      <c r="A200" s="170"/>
    </row>
    <row r="201" spans="1:1">
      <c r="A201" s="170"/>
    </row>
    <row r="202" spans="1:1">
      <c r="A202" s="170"/>
    </row>
    <row r="203" spans="1:1">
      <c r="A203" s="170"/>
    </row>
    <row r="204" spans="1:1">
      <c r="A204" s="170"/>
    </row>
    <row r="205" spans="1:1">
      <c r="A205" s="170"/>
    </row>
    <row r="206" spans="1:1">
      <c r="A206" s="170"/>
    </row>
    <row r="207" spans="1:1">
      <c r="A207" s="170"/>
    </row>
    <row r="208" spans="1:1">
      <c r="A208" s="170"/>
    </row>
    <row r="209" spans="1:1">
      <c r="A209" s="170"/>
    </row>
    <row r="210" spans="1:1">
      <c r="A210" s="170"/>
    </row>
    <row r="211" spans="1:1">
      <c r="A211" s="170"/>
    </row>
    <row r="212" spans="1:1">
      <c r="A212" s="170"/>
    </row>
    <row r="213" spans="1:1">
      <c r="A213" s="170"/>
    </row>
    <row r="214" spans="1:1">
      <c r="A214" s="170"/>
    </row>
    <row r="215" spans="1:1">
      <c r="A215" s="170"/>
    </row>
    <row r="216" spans="1:1">
      <c r="A216" s="170"/>
    </row>
    <row r="217" spans="1:1">
      <c r="A217" s="170"/>
    </row>
    <row r="218" spans="1:1">
      <c r="A218" s="170"/>
    </row>
    <row r="219" spans="1:1">
      <c r="A219" s="170"/>
    </row>
    <row r="220" spans="1:1">
      <c r="A220" s="22"/>
    </row>
    <row r="221" spans="1:1">
      <c r="A221" s="22"/>
    </row>
    <row r="222" spans="1:1">
      <c r="A222" s="22"/>
    </row>
    <row r="223" spans="1:1">
      <c r="A223" s="22"/>
    </row>
    <row r="224" spans="1:1">
      <c r="A224" s="22"/>
    </row>
    <row r="225" spans="1:1">
      <c r="A225" s="22"/>
    </row>
    <row r="226" spans="1:1">
      <c r="A226" s="22"/>
    </row>
    <row r="227" spans="1:1">
      <c r="A227" s="22"/>
    </row>
    <row r="228" spans="1:1">
      <c r="A228" s="22"/>
    </row>
    <row r="229" spans="1:1">
      <c r="A229" s="22"/>
    </row>
    <row r="230" spans="1:1">
      <c r="A230" s="22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  <row r="650" spans="1:1">
      <c r="A650" s="22"/>
    </row>
    <row r="651" spans="1:1">
      <c r="A651" s="22"/>
    </row>
    <row r="652" spans="1:1">
      <c r="A652" s="22"/>
    </row>
    <row r="653" spans="1:1">
      <c r="A653" s="22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1" orientation="landscape" horizontalDpi="300" verticalDpi="300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>
    <pageSetUpPr fitToPage="1"/>
  </sheetPr>
  <dimension ref="A1:Z653"/>
  <sheetViews>
    <sheetView showGridLines="0" topLeftCell="A2" zoomScale="25" zoomScaleNormal="25" workbookViewId="0">
      <selection activeCell="C12" sqref="C12"/>
    </sheetView>
  </sheetViews>
  <sheetFormatPr defaultRowHeight="60"/>
  <cols>
    <col min="1" max="1" width="253" style="23" customWidth="1"/>
    <col min="2" max="2" width="39.42578125" style="529" customWidth="1"/>
    <col min="3" max="3" width="48.7109375" style="238" customWidth="1"/>
    <col min="4" max="4" width="41.140625" style="529" customWidth="1"/>
    <col min="5" max="5" width="48.7109375" style="529" customWidth="1"/>
    <col min="6" max="6" width="51.140625" style="529" customWidth="1"/>
    <col min="7" max="7" width="48.7109375" style="529" customWidth="1"/>
    <col min="8" max="8" width="64" style="529" customWidth="1"/>
    <col min="9" max="9" width="42.42578125" style="529" customWidth="1"/>
    <col min="10" max="10" width="39.42578125" style="529" customWidth="1"/>
    <col min="11" max="11" width="48.7109375" style="529" customWidth="1"/>
    <col min="12" max="12" width="41.140625" style="529" customWidth="1"/>
    <col min="13" max="13" width="48.7109375" style="529" customWidth="1"/>
    <col min="14" max="14" width="51.140625" style="529" customWidth="1"/>
    <col min="15" max="15" width="48.7109375" style="529" customWidth="1"/>
    <col min="16" max="16" width="64" style="529" customWidth="1"/>
    <col min="17" max="17" width="42.42578125" style="529" customWidth="1"/>
    <col min="18" max="18" width="6.5703125" style="239" customWidth="1"/>
    <col min="19" max="24" width="9.140625" style="529"/>
    <col min="25" max="25" width="11.28515625" style="529" bestFit="1" customWidth="1"/>
    <col min="26" max="26" width="10.140625" style="529" bestFit="1" customWidth="1"/>
    <col min="27" max="28" width="9.140625" style="529"/>
    <col min="29" max="29" width="10.140625" style="529" bestFit="1" customWidth="1"/>
    <col min="30" max="256" width="9.140625" style="529"/>
    <col min="257" max="257" width="253" style="529" customWidth="1"/>
    <col min="258" max="258" width="39.42578125" style="529" customWidth="1"/>
    <col min="259" max="259" width="48.7109375" style="529" customWidth="1"/>
    <col min="260" max="260" width="41.140625" style="529" customWidth="1"/>
    <col min="261" max="261" width="48.7109375" style="529" customWidth="1"/>
    <col min="262" max="262" width="51.140625" style="529" customWidth="1"/>
    <col min="263" max="263" width="48.7109375" style="529" customWidth="1"/>
    <col min="264" max="264" width="64" style="529" customWidth="1"/>
    <col min="265" max="265" width="42.42578125" style="529" customWidth="1"/>
    <col min="266" max="266" width="39.42578125" style="529" customWidth="1"/>
    <col min="267" max="267" width="48.7109375" style="529" customWidth="1"/>
    <col min="268" max="268" width="41.140625" style="529" customWidth="1"/>
    <col min="269" max="269" width="48.7109375" style="529" customWidth="1"/>
    <col min="270" max="270" width="51.140625" style="529" customWidth="1"/>
    <col min="271" max="271" width="48.7109375" style="529" customWidth="1"/>
    <col min="272" max="272" width="64" style="529" customWidth="1"/>
    <col min="273" max="273" width="42.42578125" style="529" customWidth="1"/>
    <col min="274" max="274" width="6.5703125" style="529" customWidth="1"/>
    <col min="275" max="280" width="9.140625" style="529"/>
    <col min="281" max="281" width="11.28515625" style="529" bestFit="1" customWidth="1"/>
    <col min="282" max="282" width="10.140625" style="529" bestFit="1" customWidth="1"/>
    <col min="283" max="284" width="9.140625" style="529"/>
    <col min="285" max="285" width="10.140625" style="529" bestFit="1" customWidth="1"/>
    <col min="286" max="512" width="9.140625" style="529"/>
    <col min="513" max="513" width="253" style="529" customWidth="1"/>
    <col min="514" max="514" width="39.42578125" style="529" customWidth="1"/>
    <col min="515" max="515" width="48.7109375" style="529" customWidth="1"/>
    <col min="516" max="516" width="41.140625" style="529" customWidth="1"/>
    <col min="517" max="517" width="48.7109375" style="529" customWidth="1"/>
    <col min="518" max="518" width="51.140625" style="529" customWidth="1"/>
    <col min="519" max="519" width="48.7109375" style="529" customWidth="1"/>
    <col min="520" max="520" width="64" style="529" customWidth="1"/>
    <col min="521" max="521" width="42.42578125" style="529" customWidth="1"/>
    <col min="522" max="522" width="39.42578125" style="529" customWidth="1"/>
    <col min="523" max="523" width="48.7109375" style="529" customWidth="1"/>
    <col min="524" max="524" width="41.140625" style="529" customWidth="1"/>
    <col min="525" max="525" width="48.7109375" style="529" customWidth="1"/>
    <col min="526" max="526" width="51.140625" style="529" customWidth="1"/>
    <col min="527" max="527" width="48.7109375" style="529" customWidth="1"/>
    <col min="528" max="528" width="64" style="529" customWidth="1"/>
    <col min="529" max="529" width="42.42578125" style="529" customWidth="1"/>
    <col min="530" max="530" width="6.5703125" style="529" customWidth="1"/>
    <col min="531" max="536" width="9.140625" style="529"/>
    <col min="537" max="537" width="11.28515625" style="529" bestFit="1" customWidth="1"/>
    <col min="538" max="538" width="10.140625" style="529" bestFit="1" customWidth="1"/>
    <col min="539" max="540" width="9.140625" style="529"/>
    <col min="541" max="541" width="10.140625" style="529" bestFit="1" customWidth="1"/>
    <col min="542" max="768" width="9.140625" style="529"/>
    <col min="769" max="769" width="253" style="529" customWidth="1"/>
    <col min="770" max="770" width="39.42578125" style="529" customWidth="1"/>
    <col min="771" max="771" width="48.7109375" style="529" customWidth="1"/>
    <col min="772" max="772" width="41.140625" style="529" customWidth="1"/>
    <col min="773" max="773" width="48.7109375" style="529" customWidth="1"/>
    <col min="774" max="774" width="51.140625" style="529" customWidth="1"/>
    <col min="775" max="775" width="48.7109375" style="529" customWidth="1"/>
    <col min="776" max="776" width="64" style="529" customWidth="1"/>
    <col min="777" max="777" width="42.42578125" style="529" customWidth="1"/>
    <col min="778" max="778" width="39.42578125" style="529" customWidth="1"/>
    <col min="779" max="779" width="48.7109375" style="529" customWidth="1"/>
    <col min="780" max="780" width="41.140625" style="529" customWidth="1"/>
    <col min="781" max="781" width="48.7109375" style="529" customWidth="1"/>
    <col min="782" max="782" width="51.140625" style="529" customWidth="1"/>
    <col min="783" max="783" width="48.7109375" style="529" customWidth="1"/>
    <col min="784" max="784" width="64" style="529" customWidth="1"/>
    <col min="785" max="785" width="42.42578125" style="529" customWidth="1"/>
    <col min="786" max="786" width="6.5703125" style="529" customWidth="1"/>
    <col min="787" max="792" width="9.140625" style="529"/>
    <col min="793" max="793" width="11.28515625" style="529" bestFit="1" customWidth="1"/>
    <col min="794" max="794" width="10.140625" style="529" bestFit="1" customWidth="1"/>
    <col min="795" max="796" width="9.140625" style="529"/>
    <col min="797" max="797" width="10.140625" style="529" bestFit="1" customWidth="1"/>
    <col min="798" max="1024" width="9.140625" style="529"/>
    <col min="1025" max="1025" width="253" style="529" customWidth="1"/>
    <col min="1026" max="1026" width="39.42578125" style="529" customWidth="1"/>
    <col min="1027" max="1027" width="48.7109375" style="529" customWidth="1"/>
    <col min="1028" max="1028" width="41.140625" style="529" customWidth="1"/>
    <col min="1029" max="1029" width="48.7109375" style="529" customWidth="1"/>
    <col min="1030" max="1030" width="51.140625" style="529" customWidth="1"/>
    <col min="1031" max="1031" width="48.7109375" style="529" customWidth="1"/>
    <col min="1032" max="1032" width="64" style="529" customWidth="1"/>
    <col min="1033" max="1033" width="42.42578125" style="529" customWidth="1"/>
    <col min="1034" max="1034" width="39.42578125" style="529" customWidth="1"/>
    <col min="1035" max="1035" width="48.7109375" style="529" customWidth="1"/>
    <col min="1036" max="1036" width="41.140625" style="529" customWidth="1"/>
    <col min="1037" max="1037" width="48.7109375" style="529" customWidth="1"/>
    <col min="1038" max="1038" width="51.140625" style="529" customWidth="1"/>
    <col min="1039" max="1039" width="48.7109375" style="529" customWidth="1"/>
    <col min="1040" max="1040" width="64" style="529" customWidth="1"/>
    <col min="1041" max="1041" width="42.42578125" style="529" customWidth="1"/>
    <col min="1042" max="1042" width="6.5703125" style="529" customWidth="1"/>
    <col min="1043" max="1048" width="9.140625" style="529"/>
    <col min="1049" max="1049" width="11.28515625" style="529" bestFit="1" customWidth="1"/>
    <col min="1050" max="1050" width="10.140625" style="529" bestFit="1" customWidth="1"/>
    <col min="1051" max="1052" width="9.140625" style="529"/>
    <col min="1053" max="1053" width="10.140625" style="529" bestFit="1" customWidth="1"/>
    <col min="1054" max="1280" width="9.140625" style="529"/>
    <col min="1281" max="1281" width="253" style="529" customWidth="1"/>
    <col min="1282" max="1282" width="39.42578125" style="529" customWidth="1"/>
    <col min="1283" max="1283" width="48.7109375" style="529" customWidth="1"/>
    <col min="1284" max="1284" width="41.140625" style="529" customWidth="1"/>
    <col min="1285" max="1285" width="48.7109375" style="529" customWidth="1"/>
    <col min="1286" max="1286" width="51.140625" style="529" customWidth="1"/>
    <col min="1287" max="1287" width="48.7109375" style="529" customWidth="1"/>
    <col min="1288" max="1288" width="64" style="529" customWidth="1"/>
    <col min="1289" max="1289" width="42.42578125" style="529" customWidth="1"/>
    <col min="1290" max="1290" width="39.42578125" style="529" customWidth="1"/>
    <col min="1291" max="1291" width="48.7109375" style="529" customWidth="1"/>
    <col min="1292" max="1292" width="41.140625" style="529" customWidth="1"/>
    <col min="1293" max="1293" width="48.7109375" style="529" customWidth="1"/>
    <col min="1294" max="1294" width="51.140625" style="529" customWidth="1"/>
    <col min="1295" max="1295" width="48.7109375" style="529" customWidth="1"/>
    <col min="1296" max="1296" width="64" style="529" customWidth="1"/>
    <col min="1297" max="1297" width="42.42578125" style="529" customWidth="1"/>
    <col min="1298" max="1298" width="6.5703125" style="529" customWidth="1"/>
    <col min="1299" max="1304" width="9.140625" style="529"/>
    <col min="1305" max="1305" width="11.28515625" style="529" bestFit="1" customWidth="1"/>
    <col min="1306" max="1306" width="10.140625" style="529" bestFit="1" customWidth="1"/>
    <col min="1307" max="1308" width="9.140625" style="529"/>
    <col min="1309" max="1309" width="10.140625" style="529" bestFit="1" customWidth="1"/>
    <col min="1310" max="1536" width="9.140625" style="529"/>
    <col min="1537" max="1537" width="253" style="529" customWidth="1"/>
    <col min="1538" max="1538" width="39.42578125" style="529" customWidth="1"/>
    <col min="1539" max="1539" width="48.7109375" style="529" customWidth="1"/>
    <col min="1540" max="1540" width="41.140625" style="529" customWidth="1"/>
    <col min="1541" max="1541" width="48.7109375" style="529" customWidth="1"/>
    <col min="1542" max="1542" width="51.140625" style="529" customWidth="1"/>
    <col min="1543" max="1543" width="48.7109375" style="529" customWidth="1"/>
    <col min="1544" max="1544" width="64" style="529" customWidth="1"/>
    <col min="1545" max="1545" width="42.42578125" style="529" customWidth="1"/>
    <col min="1546" max="1546" width="39.42578125" style="529" customWidth="1"/>
    <col min="1547" max="1547" width="48.7109375" style="529" customWidth="1"/>
    <col min="1548" max="1548" width="41.140625" style="529" customWidth="1"/>
    <col min="1549" max="1549" width="48.7109375" style="529" customWidth="1"/>
    <col min="1550" max="1550" width="51.140625" style="529" customWidth="1"/>
    <col min="1551" max="1551" width="48.7109375" style="529" customWidth="1"/>
    <col min="1552" max="1552" width="64" style="529" customWidth="1"/>
    <col min="1553" max="1553" width="42.42578125" style="529" customWidth="1"/>
    <col min="1554" max="1554" width="6.5703125" style="529" customWidth="1"/>
    <col min="1555" max="1560" width="9.140625" style="529"/>
    <col min="1561" max="1561" width="11.28515625" style="529" bestFit="1" customWidth="1"/>
    <col min="1562" max="1562" width="10.140625" style="529" bestFit="1" customWidth="1"/>
    <col min="1563" max="1564" width="9.140625" style="529"/>
    <col min="1565" max="1565" width="10.140625" style="529" bestFit="1" customWidth="1"/>
    <col min="1566" max="1792" width="9.140625" style="529"/>
    <col min="1793" max="1793" width="253" style="529" customWidth="1"/>
    <col min="1794" max="1794" width="39.42578125" style="529" customWidth="1"/>
    <col min="1795" max="1795" width="48.7109375" style="529" customWidth="1"/>
    <col min="1796" max="1796" width="41.140625" style="529" customWidth="1"/>
    <col min="1797" max="1797" width="48.7109375" style="529" customWidth="1"/>
    <col min="1798" max="1798" width="51.140625" style="529" customWidth="1"/>
    <col min="1799" max="1799" width="48.7109375" style="529" customWidth="1"/>
    <col min="1800" max="1800" width="64" style="529" customWidth="1"/>
    <col min="1801" max="1801" width="42.42578125" style="529" customWidth="1"/>
    <col min="1802" max="1802" width="39.42578125" style="529" customWidth="1"/>
    <col min="1803" max="1803" width="48.7109375" style="529" customWidth="1"/>
    <col min="1804" max="1804" width="41.140625" style="529" customWidth="1"/>
    <col min="1805" max="1805" width="48.7109375" style="529" customWidth="1"/>
    <col min="1806" max="1806" width="51.140625" style="529" customWidth="1"/>
    <col min="1807" max="1807" width="48.7109375" style="529" customWidth="1"/>
    <col min="1808" max="1808" width="64" style="529" customWidth="1"/>
    <col min="1809" max="1809" width="42.42578125" style="529" customWidth="1"/>
    <col min="1810" max="1810" width="6.5703125" style="529" customWidth="1"/>
    <col min="1811" max="1816" width="9.140625" style="529"/>
    <col min="1817" max="1817" width="11.28515625" style="529" bestFit="1" customWidth="1"/>
    <col min="1818" max="1818" width="10.140625" style="529" bestFit="1" customWidth="1"/>
    <col min="1819" max="1820" width="9.140625" style="529"/>
    <col min="1821" max="1821" width="10.140625" style="529" bestFit="1" customWidth="1"/>
    <col min="1822" max="2048" width="9.140625" style="529"/>
    <col min="2049" max="2049" width="253" style="529" customWidth="1"/>
    <col min="2050" max="2050" width="39.42578125" style="529" customWidth="1"/>
    <col min="2051" max="2051" width="48.7109375" style="529" customWidth="1"/>
    <col min="2052" max="2052" width="41.140625" style="529" customWidth="1"/>
    <col min="2053" max="2053" width="48.7109375" style="529" customWidth="1"/>
    <col min="2054" max="2054" width="51.140625" style="529" customWidth="1"/>
    <col min="2055" max="2055" width="48.7109375" style="529" customWidth="1"/>
    <col min="2056" max="2056" width="64" style="529" customWidth="1"/>
    <col min="2057" max="2057" width="42.42578125" style="529" customWidth="1"/>
    <col min="2058" max="2058" width="39.42578125" style="529" customWidth="1"/>
    <col min="2059" max="2059" width="48.7109375" style="529" customWidth="1"/>
    <col min="2060" max="2060" width="41.140625" style="529" customWidth="1"/>
    <col min="2061" max="2061" width="48.7109375" style="529" customWidth="1"/>
    <col min="2062" max="2062" width="51.140625" style="529" customWidth="1"/>
    <col min="2063" max="2063" width="48.7109375" style="529" customWidth="1"/>
    <col min="2064" max="2064" width="64" style="529" customWidth="1"/>
    <col min="2065" max="2065" width="42.42578125" style="529" customWidth="1"/>
    <col min="2066" max="2066" width="6.5703125" style="529" customWidth="1"/>
    <col min="2067" max="2072" width="9.140625" style="529"/>
    <col min="2073" max="2073" width="11.28515625" style="529" bestFit="1" customWidth="1"/>
    <col min="2074" max="2074" width="10.140625" style="529" bestFit="1" customWidth="1"/>
    <col min="2075" max="2076" width="9.140625" style="529"/>
    <col min="2077" max="2077" width="10.140625" style="529" bestFit="1" customWidth="1"/>
    <col min="2078" max="2304" width="9.140625" style="529"/>
    <col min="2305" max="2305" width="253" style="529" customWidth="1"/>
    <col min="2306" max="2306" width="39.42578125" style="529" customWidth="1"/>
    <col min="2307" max="2307" width="48.7109375" style="529" customWidth="1"/>
    <col min="2308" max="2308" width="41.140625" style="529" customWidth="1"/>
    <col min="2309" max="2309" width="48.7109375" style="529" customWidth="1"/>
    <col min="2310" max="2310" width="51.140625" style="529" customWidth="1"/>
    <col min="2311" max="2311" width="48.7109375" style="529" customWidth="1"/>
    <col min="2312" max="2312" width="64" style="529" customWidth="1"/>
    <col min="2313" max="2313" width="42.42578125" style="529" customWidth="1"/>
    <col min="2314" max="2314" width="39.42578125" style="529" customWidth="1"/>
    <col min="2315" max="2315" width="48.7109375" style="529" customWidth="1"/>
    <col min="2316" max="2316" width="41.140625" style="529" customWidth="1"/>
    <col min="2317" max="2317" width="48.7109375" style="529" customWidth="1"/>
    <col min="2318" max="2318" width="51.140625" style="529" customWidth="1"/>
    <col min="2319" max="2319" width="48.7109375" style="529" customWidth="1"/>
    <col min="2320" max="2320" width="64" style="529" customWidth="1"/>
    <col min="2321" max="2321" width="42.42578125" style="529" customWidth="1"/>
    <col min="2322" max="2322" width="6.5703125" style="529" customWidth="1"/>
    <col min="2323" max="2328" width="9.140625" style="529"/>
    <col min="2329" max="2329" width="11.28515625" style="529" bestFit="1" customWidth="1"/>
    <col min="2330" max="2330" width="10.140625" style="529" bestFit="1" customWidth="1"/>
    <col min="2331" max="2332" width="9.140625" style="529"/>
    <col min="2333" max="2333" width="10.140625" style="529" bestFit="1" customWidth="1"/>
    <col min="2334" max="2560" width="9.140625" style="529"/>
    <col min="2561" max="2561" width="253" style="529" customWidth="1"/>
    <col min="2562" max="2562" width="39.42578125" style="529" customWidth="1"/>
    <col min="2563" max="2563" width="48.7109375" style="529" customWidth="1"/>
    <col min="2564" max="2564" width="41.140625" style="529" customWidth="1"/>
    <col min="2565" max="2565" width="48.7109375" style="529" customWidth="1"/>
    <col min="2566" max="2566" width="51.140625" style="529" customWidth="1"/>
    <col min="2567" max="2567" width="48.7109375" style="529" customWidth="1"/>
    <col min="2568" max="2568" width="64" style="529" customWidth="1"/>
    <col min="2569" max="2569" width="42.42578125" style="529" customWidth="1"/>
    <col min="2570" max="2570" width="39.42578125" style="529" customWidth="1"/>
    <col min="2571" max="2571" width="48.7109375" style="529" customWidth="1"/>
    <col min="2572" max="2572" width="41.140625" style="529" customWidth="1"/>
    <col min="2573" max="2573" width="48.7109375" style="529" customWidth="1"/>
    <col min="2574" max="2574" width="51.140625" style="529" customWidth="1"/>
    <col min="2575" max="2575" width="48.7109375" style="529" customWidth="1"/>
    <col min="2576" max="2576" width="64" style="529" customWidth="1"/>
    <col min="2577" max="2577" width="42.42578125" style="529" customWidth="1"/>
    <col min="2578" max="2578" width="6.5703125" style="529" customWidth="1"/>
    <col min="2579" max="2584" width="9.140625" style="529"/>
    <col min="2585" max="2585" width="11.28515625" style="529" bestFit="1" customWidth="1"/>
    <col min="2586" max="2586" width="10.140625" style="529" bestFit="1" customWidth="1"/>
    <col min="2587" max="2588" width="9.140625" style="529"/>
    <col min="2589" max="2589" width="10.140625" style="529" bestFit="1" customWidth="1"/>
    <col min="2590" max="2816" width="9.140625" style="529"/>
    <col min="2817" max="2817" width="253" style="529" customWidth="1"/>
    <col min="2818" max="2818" width="39.42578125" style="529" customWidth="1"/>
    <col min="2819" max="2819" width="48.7109375" style="529" customWidth="1"/>
    <col min="2820" max="2820" width="41.140625" style="529" customWidth="1"/>
    <col min="2821" max="2821" width="48.7109375" style="529" customWidth="1"/>
    <col min="2822" max="2822" width="51.140625" style="529" customWidth="1"/>
    <col min="2823" max="2823" width="48.7109375" style="529" customWidth="1"/>
    <col min="2824" max="2824" width="64" style="529" customWidth="1"/>
    <col min="2825" max="2825" width="42.42578125" style="529" customWidth="1"/>
    <col min="2826" max="2826" width="39.42578125" style="529" customWidth="1"/>
    <col min="2827" max="2827" width="48.7109375" style="529" customWidth="1"/>
    <col min="2828" max="2828" width="41.140625" style="529" customWidth="1"/>
    <col min="2829" max="2829" width="48.7109375" style="529" customWidth="1"/>
    <col min="2830" max="2830" width="51.140625" style="529" customWidth="1"/>
    <col min="2831" max="2831" width="48.7109375" style="529" customWidth="1"/>
    <col min="2832" max="2832" width="64" style="529" customWidth="1"/>
    <col min="2833" max="2833" width="42.42578125" style="529" customWidth="1"/>
    <col min="2834" max="2834" width="6.5703125" style="529" customWidth="1"/>
    <col min="2835" max="2840" width="9.140625" style="529"/>
    <col min="2841" max="2841" width="11.28515625" style="529" bestFit="1" customWidth="1"/>
    <col min="2842" max="2842" width="10.140625" style="529" bestFit="1" customWidth="1"/>
    <col min="2843" max="2844" width="9.140625" style="529"/>
    <col min="2845" max="2845" width="10.140625" style="529" bestFit="1" customWidth="1"/>
    <col min="2846" max="3072" width="9.140625" style="529"/>
    <col min="3073" max="3073" width="253" style="529" customWidth="1"/>
    <col min="3074" max="3074" width="39.42578125" style="529" customWidth="1"/>
    <col min="3075" max="3075" width="48.7109375" style="529" customWidth="1"/>
    <col min="3076" max="3076" width="41.140625" style="529" customWidth="1"/>
    <col min="3077" max="3077" width="48.7109375" style="529" customWidth="1"/>
    <col min="3078" max="3078" width="51.140625" style="529" customWidth="1"/>
    <col min="3079" max="3079" width="48.7109375" style="529" customWidth="1"/>
    <col min="3080" max="3080" width="64" style="529" customWidth="1"/>
    <col min="3081" max="3081" width="42.42578125" style="529" customWidth="1"/>
    <col min="3082" max="3082" width="39.42578125" style="529" customWidth="1"/>
    <col min="3083" max="3083" width="48.7109375" style="529" customWidth="1"/>
    <col min="3084" max="3084" width="41.140625" style="529" customWidth="1"/>
    <col min="3085" max="3085" width="48.7109375" style="529" customWidth="1"/>
    <col min="3086" max="3086" width="51.140625" style="529" customWidth="1"/>
    <col min="3087" max="3087" width="48.7109375" style="529" customWidth="1"/>
    <col min="3088" max="3088" width="64" style="529" customWidth="1"/>
    <col min="3089" max="3089" width="42.42578125" style="529" customWidth="1"/>
    <col min="3090" max="3090" width="6.5703125" style="529" customWidth="1"/>
    <col min="3091" max="3096" width="9.140625" style="529"/>
    <col min="3097" max="3097" width="11.28515625" style="529" bestFit="1" customWidth="1"/>
    <col min="3098" max="3098" width="10.140625" style="529" bestFit="1" customWidth="1"/>
    <col min="3099" max="3100" width="9.140625" style="529"/>
    <col min="3101" max="3101" width="10.140625" style="529" bestFit="1" customWidth="1"/>
    <col min="3102" max="3328" width="9.140625" style="529"/>
    <col min="3329" max="3329" width="253" style="529" customWidth="1"/>
    <col min="3330" max="3330" width="39.42578125" style="529" customWidth="1"/>
    <col min="3331" max="3331" width="48.7109375" style="529" customWidth="1"/>
    <col min="3332" max="3332" width="41.140625" style="529" customWidth="1"/>
    <col min="3333" max="3333" width="48.7109375" style="529" customWidth="1"/>
    <col min="3334" max="3334" width="51.140625" style="529" customWidth="1"/>
    <col min="3335" max="3335" width="48.7109375" style="529" customWidth="1"/>
    <col min="3336" max="3336" width="64" style="529" customWidth="1"/>
    <col min="3337" max="3337" width="42.42578125" style="529" customWidth="1"/>
    <col min="3338" max="3338" width="39.42578125" style="529" customWidth="1"/>
    <col min="3339" max="3339" width="48.7109375" style="529" customWidth="1"/>
    <col min="3340" max="3340" width="41.140625" style="529" customWidth="1"/>
    <col min="3341" max="3341" width="48.7109375" style="529" customWidth="1"/>
    <col min="3342" max="3342" width="51.140625" style="529" customWidth="1"/>
    <col min="3343" max="3343" width="48.7109375" style="529" customWidth="1"/>
    <col min="3344" max="3344" width="64" style="529" customWidth="1"/>
    <col min="3345" max="3345" width="42.42578125" style="529" customWidth="1"/>
    <col min="3346" max="3346" width="6.5703125" style="529" customWidth="1"/>
    <col min="3347" max="3352" width="9.140625" style="529"/>
    <col min="3353" max="3353" width="11.28515625" style="529" bestFit="1" customWidth="1"/>
    <col min="3354" max="3354" width="10.140625" style="529" bestFit="1" customWidth="1"/>
    <col min="3355" max="3356" width="9.140625" style="529"/>
    <col min="3357" max="3357" width="10.140625" style="529" bestFit="1" customWidth="1"/>
    <col min="3358" max="3584" width="9.140625" style="529"/>
    <col min="3585" max="3585" width="253" style="529" customWidth="1"/>
    <col min="3586" max="3586" width="39.42578125" style="529" customWidth="1"/>
    <col min="3587" max="3587" width="48.7109375" style="529" customWidth="1"/>
    <col min="3588" max="3588" width="41.140625" style="529" customWidth="1"/>
    <col min="3589" max="3589" width="48.7109375" style="529" customWidth="1"/>
    <col min="3590" max="3590" width="51.140625" style="529" customWidth="1"/>
    <col min="3591" max="3591" width="48.7109375" style="529" customWidth="1"/>
    <col min="3592" max="3592" width="64" style="529" customWidth="1"/>
    <col min="3593" max="3593" width="42.42578125" style="529" customWidth="1"/>
    <col min="3594" max="3594" width="39.42578125" style="529" customWidth="1"/>
    <col min="3595" max="3595" width="48.7109375" style="529" customWidth="1"/>
    <col min="3596" max="3596" width="41.140625" style="529" customWidth="1"/>
    <col min="3597" max="3597" width="48.7109375" style="529" customWidth="1"/>
    <col min="3598" max="3598" width="51.140625" style="529" customWidth="1"/>
    <col min="3599" max="3599" width="48.7109375" style="529" customWidth="1"/>
    <col min="3600" max="3600" width="64" style="529" customWidth="1"/>
    <col min="3601" max="3601" width="42.42578125" style="529" customWidth="1"/>
    <col min="3602" max="3602" width="6.5703125" style="529" customWidth="1"/>
    <col min="3603" max="3608" width="9.140625" style="529"/>
    <col min="3609" max="3609" width="11.28515625" style="529" bestFit="1" customWidth="1"/>
    <col min="3610" max="3610" width="10.140625" style="529" bestFit="1" customWidth="1"/>
    <col min="3611" max="3612" width="9.140625" style="529"/>
    <col min="3613" max="3613" width="10.140625" style="529" bestFit="1" customWidth="1"/>
    <col min="3614" max="3840" width="9.140625" style="529"/>
    <col min="3841" max="3841" width="253" style="529" customWidth="1"/>
    <col min="3842" max="3842" width="39.42578125" style="529" customWidth="1"/>
    <col min="3843" max="3843" width="48.7109375" style="529" customWidth="1"/>
    <col min="3844" max="3844" width="41.140625" style="529" customWidth="1"/>
    <col min="3845" max="3845" width="48.7109375" style="529" customWidth="1"/>
    <col min="3846" max="3846" width="51.140625" style="529" customWidth="1"/>
    <col min="3847" max="3847" width="48.7109375" style="529" customWidth="1"/>
    <col min="3848" max="3848" width="64" style="529" customWidth="1"/>
    <col min="3849" max="3849" width="42.42578125" style="529" customWidth="1"/>
    <col min="3850" max="3850" width="39.42578125" style="529" customWidth="1"/>
    <col min="3851" max="3851" width="48.7109375" style="529" customWidth="1"/>
    <col min="3852" max="3852" width="41.140625" style="529" customWidth="1"/>
    <col min="3853" max="3853" width="48.7109375" style="529" customWidth="1"/>
    <col min="3854" max="3854" width="51.140625" style="529" customWidth="1"/>
    <col min="3855" max="3855" width="48.7109375" style="529" customWidth="1"/>
    <col min="3856" max="3856" width="64" style="529" customWidth="1"/>
    <col min="3857" max="3857" width="42.42578125" style="529" customWidth="1"/>
    <col min="3858" max="3858" width="6.5703125" style="529" customWidth="1"/>
    <col min="3859" max="3864" width="9.140625" style="529"/>
    <col min="3865" max="3865" width="11.28515625" style="529" bestFit="1" customWidth="1"/>
    <col min="3866" max="3866" width="10.140625" style="529" bestFit="1" customWidth="1"/>
    <col min="3867" max="3868" width="9.140625" style="529"/>
    <col min="3869" max="3869" width="10.140625" style="529" bestFit="1" customWidth="1"/>
    <col min="3870" max="4096" width="9.140625" style="529"/>
    <col min="4097" max="4097" width="253" style="529" customWidth="1"/>
    <col min="4098" max="4098" width="39.42578125" style="529" customWidth="1"/>
    <col min="4099" max="4099" width="48.7109375" style="529" customWidth="1"/>
    <col min="4100" max="4100" width="41.140625" style="529" customWidth="1"/>
    <col min="4101" max="4101" width="48.7109375" style="529" customWidth="1"/>
    <col min="4102" max="4102" width="51.140625" style="529" customWidth="1"/>
    <col min="4103" max="4103" width="48.7109375" style="529" customWidth="1"/>
    <col min="4104" max="4104" width="64" style="529" customWidth="1"/>
    <col min="4105" max="4105" width="42.42578125" style="529" customWidth="1"/>
    <col min="4106" max="4106" width="39.42578125" style="529" customWidth="1"/>
    <col min="4107" max="4107" width="48.7109375" style="529" customWidth="1"/>
    <col min="4108" max="4108" width="41.140625" style="529" customWidth="1"/>
    <col min="4109" max="4109" width="48.7109375" style="529" customWidth="1"/>
    <col min="4110" max="4110" width="51.140625" style="529" customWidth="1"/>
    <col min="4111" max="4111" width="48.7109375" style="529" customWidth="1"/>
    <col min="4112" max="4112" width="64" style="529" customWidth="1"/>
    <col min="4113" max="4113" width="42.42578125" style="529" customWidth="1"/>
    <col min="4114" max="4114" width="6.5703125" style="529" customWidth="1"/>
    <col min="4115" max="4120" width="9.140625" style="529"/>
    <col min="4121" max="4121" width="11.28515625" style="529" bestFit="1" customWidth="1"/>
    <col min="4122" max="4122" width="10.140625" style="529" bestFit="1" customWidth="1"/>
    <col min="4123" max="4124" width="9.140625" style="529"/>
    <col min="4125" max="4125" width="10.140625" style="529" bestFit="1" customWidth="1"/>
    <col min="4126" max="4352" width="9.140625" style="529"/>
    <col min="4353" max="4353" width="253" style="529" customWidth="1"/>
    <col min="4354" max="4354" width="39.42578125" style="529" customWidth="1"/>
    <col min="4355" max="4355" width="48.7109375" style="529" customWidth="1"/>
    <col min="4356" max="4356" width="41.140625" style="529" customWidth="1"/>
    <col min="4357" max="4357" width="48.7109375" style="529" customWidth="1"/>
    <col min="4358" max="4358" width="51.140625" style="529" customWidth="1"/>
    <col min="4359" max="4359" width="48.7109375" style="529" customWidth="1"/>
    <col min="4360" max="4360" width="64" style="529" customWidth="1"/>
    <col min="4361" max="4361" width="42.42578125" style="529" customWidth="1"/>
    <col min="4362" max="4362" width="39.42578125" style="529" customWidth="1"/>
    <col min="4363" max="4363" width="48.7109375" style="529" customWidth="1"/>
    <col min="4364" max="4364" width="41.140625" style="529" customWidth="1"/>
    <col min="4365" max="4365" width="48.7109375" style="529" customWidth="1"/>
    <col min="4366" max="4366" width="51.140625" style="529" customWidth="1"/>
    <col min="4367" max="4367" width="48.7109375" style="529" customWidth="1"/>
    <col min="4368" max="4368" width="64" style="529" customWidth="1"/>
    <col min="4369" max="4369" width="42.42578125" style="529" customWidth="1"/>
    <col min="4370" max="4370" width="6.5703125" style="529" customWidth="1"/>
    <col min="4371" max="4376" width="9.140625" style="529"/>
    <col min="4377" max="4377" width="11.28515625" style="529" bestFit="1" customWidth="1"/>
    <col min="4378" max="4378" width="10.140625" style="529" bestFit="1" customWidth="1"/>
    <col min="4379" max="4380" width="9.140625" style="529"/>
    <col min="4381" max="4381" width="10.140625" style="529" bestFit="1" customWidth="1"/>
    <col min="4382" max="4608" width="9.140625" style="529"/>
    <col min="4609" max="4609" width="253" style="529" customWidth="1"/>
    <col min="4610" max="4610" width="39.42578125" style="529" customWidth="1"/>
    <col min="4611" max="4611" width="48.7109375" style="529" customWidth="1"/>
    <col min="4612" max="4612" width="41.140625" style="529" customWidth="1"/>
    <col min="4613" max="4613" width="48.7109375" style="529" customWidth="1"/>
    <col min="4614" max="4614" width="51.140625" style="529" customWidth="1"/>
    <col min="4615" max="4615" width="48.7109375" style="529" customWidth="1"/>
    <col min="4616" max="4616" width="64" style="529" customWidth="1"/>
    <col min="4617" max="4617" width="42.42578125" style="529" customWidth="1"/>
    <col min="4618" max="4618" width="39.42578125" style="529" customWidth="1"/>
    <col min="4619" max="4619" width="48.7109375" style="529" customWidth="1"/>
    <col min="4620" max="4620" width="41.140625" style="529" customWidth="1"/>
    <col min="4621" max="4621" width="48.7109375" style="529" customWidth="1"/>
    <col min="4622" max="4622" width="51.140625" style="529" customWidth="1"/>
    <col min="4623" max="4623" width="48.7109375" style="529" customWidth="1"/>
    <col min="4624" max="4624" width="64" style="529" customWidth="1"/>
    <col min="4625" max="4625" width="42.42578125" style="529" customWidth="1"/>
    <col min="4626" max="4626" width="6.5703125" style="529" customWidth="1"/>
    <col min="4627" max="4632" width="9.140625" style="529"/>
    <col min="4633" max="4633" width="11.28515625" style="529" bestFit="1" customWidth="1"/>
    <col min="4634" max="4634" width="10.140625" style="529" bestFit="1" customWidth="1"/>
    <col min="4635" max="4636" width="9.140625" style="529"/>
    <col min="4637" max="4637" width="10.140625" style="529" bestFit="1" customWidth="1"/>
    <col min="4638" max="4864" width="9.140625" style="529"/>
    <col min="4865" max="4865" width="253" style="529" customWidth="1"/>
    <col min="4866" max="4866" width="39.42578125" style="529" customWidth="1"/>
    <col min="4867" max="4867" width="48.7109375" style="529" customWidth="1"/>
    <col min="4868" max="4868" width="41.140625" style="529" customWidth="1"/>
    <col min="4869" max="4869" width="48.7109375" style="529" customWidth="1"/>
    <col min="4870" max="4870" width="51.140625" style="529" customWidth="1"/>
    <col min="4871" max="4871" width="48.7109375" style="529" customWidth="1"/>
    <col min="4872" max="4872" width="64" style="529" customWidth="1"/>
    <col min="4873" max="4873" width="42.42578125" style="529" customWidth="1"/>
    <col min="4874" max="4874" width="39.42578125" style="529" customWidth="1"/>
    <col min="4875" max="4875" width="48.7109375" style="529" customWidth="1"/>
    <col min="4876" max="4876" width="41.140625" style="529" customWidth="1"/>
    <col min="4877" max="4877" width="48.7109375" style="529" customWidth="1"/>
    <col min="4878" max="4878" width="51.140625" style="529" customWidth="1"/>
    <col min="4879" max="4879" width="48.7109375" style="529" customWidth="1"/>
    <col min="4880" max="4880" width="64" style="529" customWidth="1"/>
    <col min="4881" max="4881" width="42.42578125" style="529" customWidth="1"/>
    <col min="4882" max="4882" width="6.5703125" style="529" customWidth="1"/>
    <col min="4883" max="4888" width="9.140625" style="529"/>
    <col min="4889" max="4889" width="11.28515625" style="529" bestFit="1" customWidth="1"/>
    <col min="4890" max="4890" width="10.140625" style="529" bestFit="1" customWidth="1"/>
    <col min="4891" max="4892" width="9.140625" style="529"/>
    <col min="4893" max="4893" width="10.140625" style="529" bestFit="1" customWidth="1"/>
    <col min="4894" max="5120" width="9.140625" style="529"/>
    <col min="5121" max="5121" width="253" style="529" customWidth="1"/>
    <col min="5122" max="5122" width="39.42578125" style="529" customWidth="1"/>
    <col min="5123" max="5123" width="48.7109375" style="529" customWidth="1"/>
    <col min="5124" max="5124" width="41.140625" style="529" customWidth="1"/>
    <col min="5125" max="5125" width="48.7109375" style="529" customWidth="1"/>
    <col min="5126" max="5126" width="51.140625" style="529" customWidth="1"/>
    <col min="5127" max="5127" width="48.7109375" style="529" customWidth="1"/>
    <col min="5128" max="5128" width="64" style="529" customWidth="1"/>
    <col min="5129" max="5129" width="42.42578125" style="529" customWidth="1"/>
    <col min="5130" max="5130" width="39.42578125" style="529" customWidth="1"/>
    <col min="5131" max="5131" width="48.7109375" style="529" customWidth="1"/>
    <col min="5132" max="5132" width="41.140625" style="529" customWidth="1"/>
    <col min="5133" max="5133" width="48.7109375" style="529" customWidth="1"/>
    <col min="5134" max="5134" width="51.140625" style="529" customWidth="1"/>
    <col min="5135" max="5135" width="48.7109375" style="529" customWidth="1"/>
    <col min="5136" max="5136" width="64" style="529" customWidth="1"/>
    <col min="5137" max="5137" width="42.42578125" style="529" customWidth="1"/>
    <col min="5138" max="5138" width="6.5703125" style="529" customWidth="1"/>
    <col min="5139" max="5144" width="9.140625" style="529"/>
    <col min="5145" max="5145" width="11.28515625" style="529" bestFit="1" customWidth="1"/>
    <col min="5146" max="5146" width="10.140625" style="529" bestFit="1" customWidth="1"/>
    <col min="5147" max="5148" width="9.140625" style="529"/>
    <col min="5149" max="5149" width="10.140625" style="529" bestFit="1" customWidth="1"/>
    <col min="5150" max="5376" width="9.140625" style="529"/>
    <col min="5377" max="5377" width="253" style="529" customWidth="1"/>
    <col min="5378" max="5378" width="39.42578125" style="529" customWidth="1"/>
    <col min="5379" max="5379" width="48.7109375" style="529" customWidth="1"/>
    <col min="5380" max="5380" width="41.140625" style="529" customWidth="1"/>
    <col min="5381" max="5381" width="48.7109375" style="529" customWidth="1"/>
    <col min="5382" max="5382" width="51.140625" style="529" customWidth="1"/>
    <col min="5383" max="5383" width="48.7109375" style="529" customWidth="1"/>
    <col min="5384" max="5384" width="64" style="529" customWidth="1"/>
    <col min="5385" max="5385" width="42.42578125" style="529" customWidth="1"/>
    <col min="5386" max="5386" width="39.42578125" style="529" customWidth="1"/>
    <col min="5387" max="5387" width="48.7109375" style="529" customWidth="1"/>
    <col min="5388" max="5388" width="41.140625" style="529" customWidth="1"/>
    <col min="5389" max="5389" width="48.7109375" style="529" customWidth="1"/>
    <col min="5390" max="5390" width="51.140625" style="529" customWidth="1"/>
    <col min="5391" max="5391" width="48.7109375" style="529" customWidth="1"/>
    <col min="5392" max="5392" width="64" style="529" customWidth="1"/>
    <col min="5393" max="5393" width="42.42578125" style="529" customWidth="1"/>
    <col min="5394" max="5394" width="6.5703125" style="529" customWidth="1"/>
    <col min="5395" max="5400" width="9.140625" style="529"/>
    <col min="5401" max="5401" width="11.28515625" style="529" bestFit="1" customWidth="1"/>
    <col min="5402" max="5402" width="10.140625" style="529" bestFit="1" customWidth="1"/>
    <col min="5403" max="5404" width="9.140625" style="529"/>
    <col min="5405" max="5405" width="10.140625" style="529" bestFit="1" customWidth="1"/>
    <col min="5406" max="5632" width="9.140625" style="529"/>
    <col min="5633" max="5633" width="253" style="529" customWidth="1"/>
    <col min="5634" max="5634" width="39.42578125" style="529" customWidth="1"/>
    <col min="5635" max="5635" width="48.7109375" style="529" customWidth="1"/>
    <col min="5636" max="5636" width="41.140625" style="529" customWidth="1"/>
    <col min="5637" max="5637" width="48.7109375" style="529" customWidth="1"/>
    <col min="5638" max="5638" width="51.140625" style="529" customWidth="1"/>
    <col min="5639" max="5639" width="48.7109375" style="529" customWidth="1"/>
    <col min="5640" max="5640" width="64" style="529" customWidth="1"/>
    <col min="5641" max="5641" width="42.42578125" style="529" customWidth="1"/>
    <col min="5642" max="5642" width="39.42578125" style="529" customWidth="1"/>
    <col min="5643" max="5643" width="48.7109375" style="529" customWidth="1"/>
    <col min="5644" max="5644" width="41.140625" style="529" customWidth="1"/>
    <col min="5645" max="5645" width="48.7109375" style="529" customWidth="1"/>
    <col min="5646" max="5646" width="51.140625" style="529" customWidth="1"/>
    <col min="5647" max="5647" width="48.7109375" style="529" customWidth="1"/>
    <col min="5648" max="5648" width="64" style="529" customWidth="1"/>
    <col min="5649" max="5649" width="42.42578125" style="529" customWidth="1"/>
    <col min="5650" max="5650" width="6.5703125" style="529" customWidth="1"/>
    <col min="5651" max="5656" width="9.140625" style="529"/>
    <col min="5657" max="5657" width="11.28515625" style="529" bestFit="1" customWidth="1"/>
    <col min="5658" max="5658" width="10.140625" style="529" bestFit="1" customWidth="1"/>
    <col min="5659" max="5660" width="9.140625" style="529"/>
    <col min="5661" max="5661" width="10.140625" style="529" bestFit="1" customWidth="1"/>
    <col min="5662" max="5888" width="9.140625" style="529"/>
    <col min="5889" max="5889" width="253" style="529" customWidth="1"/>
    <col min="5890" max="5890" width="39.42578125" style="529" customWidth="1"/>
    <col min="5891" max="5891" width="48.7109375" style="529" customWidth="1"/>
    <col min="5892" max="5892" width="41.140625" style="529" customWidth="1"/>
    <col min="5893" max="5893" width="48.7109375" style="529" customWidth="1"/>
    <col min="5894" max="5894" width="51.140625" style="529" customWidth="1"/>
    <col min="5895" max="5895" width="48.7109375" style="529" customWidth="1"/>
    <col min="5896" max="5896" width="64" style="529" customWidth="1"/>
    <col min="5897" max="5897" width="42.42578125" style="529" customWidth="1"/>
    <col min="5898" max="5898" width="39.42578125" style="529" customWidth="1"/>
    <col min="5899" max="5899" width="48.7109375" style="529" customWidth="1"/>
    <col min="5900" max="5900" width="41.140625" style="529" customWidth="1"/>
    <col min="5901" max="5901" width="48.7109375" style="529" customWidth="1"/>
    <col min="5902" max="5902" width="51.140625" style="529" customWidth="1"/>
    <col min="5903" max="5903" width="48.7109375" style="529" customWidth="1"/>
    <col min="5904" max="5904" width="64" style="529" customWidth="1"/>
    <col min="5905" max="5905" width="42.42578125" style="529" customWidth="1"/>
    <col min="5906" max="5906" width="6.5703125" style="529" customWidth="1"/>
    <col min="5907" max="5912" width="9.140625" style="529"/>
    <col min="5913" max="5913" width="11.28515625" style="529" bestFit="1" customWidth="1"/>
    <col min="5914" max="5914" width="10.140625" style="529" bestFit="1" customWidth="1"/>
    <col min="5915" max="5916" width="9.140625" style="529"/>
    <col min="5917" max="5917" width="10.140625" style="529" bestFit="1" customWidth="1"/>
    <col min="5918" max="6144" width="9.140625" style="529"/>
    <col min="6145" max="6145" width="253" style="529" customWidth="1"/>
    <col min="6146" max="6146" width="39.42578125" style="529" customWidth="1"/>
    <col min="6147" max="6147" width="48.7109375" style="529" customWidth="1"/>
    <col min="6148" max="6148" width="41.140625" style="529" customWidth="1"/>
    <col min="6149" max="6149" width="48.7109375" style="529" customWidth="1"/>
    <col min="6150" max="6150" width="51.140625" style="529" customWidth="1"/>
    <col min="6151" max="6151" width="48.7109375" style="529" customWidth="1"/>
    <col min="6152" max="6152" width="64" style="529" customWidth="1"/>
    <col min="6153" max="6153" width="42.42578125" style="529" customWidth="1"/>
    <col min="6154" max="6154" width="39.42578125" style="529" customWidth="1"/>
    <col min="6155" max="6155" width="48.7109375" style="529" customWidth="1"/>
    <col min="6156" max="6156" width="41.140625" style="529" customWidth="1"/>
    <col min="6157" max="6157" width="48.7109375" style="529" customWidth="1"/>
    <col min="6158" max="6158" width="51.140625" style="529" customWidth="1"/>
    <col min="6159" max="6159" width="48.7109375" style="529" customWidth="1"/>
    <col min="6160" max="6160" width="64" style="529" customWidth="1"/>
    <col min="6161" max="6161" width="42.42578125" style="529" customWidth="1"/>
    <col min="6162" max="6162" width="6.5703125" style="529" customWidth="1"/>
    <col min="6163" max="6168" width="9.140625" style="529"/>
    <col min="6169" max="6169" width="11.28515625" style="529" bestFit="1" customWidth="1"/>
    <col min="6170" max="6170" width="10.140625" style="529" bestFit="1" customWidth="1"/>
    <col min="6171" max="6172" width="9.140625" style="529"/>
    <col min="6173" max="6173" width="10.140625" style="529" bestFit="1" customWidth="1"/>
    <col min="6174" max="6400" width="9.140625" style="529"/>
    <col min="6401" max="6401" width="253" style="529" customWidth="1"/>
    <col min="6402" max="6402" width="39.42578125" style="529" customWidth="1"/>
    <col min="6403" max="6403" width="48.7109375" style="529" customWidth="1"/>
    <col min="6404" max="6404" width="41.140625" style="529" customWidth="1"/>
    <col min="6405" max="6405" width="48.7109375" style="529" customWidth="1"/>
    <col min="6406" max="6406" width="51.140625" style="529" customWidth="1"/>
    <col min="6407" max="6407" width="48.7109375" style="529" customWidth="1"/>
    <col min="6408" max="6408" width="64" style="529" customWidth="1"/>
    <col min="6409" max="6409" width="42.42578125" style="529" customWidth="1"/>
    <col min="6410" max="6410" width="39.42578125" style="529" customWidth="1"/>
    <col min="6411" max="6411" width="48.7109375" style="529" customWidth="1"/>
    <col min="6412" max="6412" width="41.140625" style="529" customWidth="1"/>
    <col min="6413" max="6413" width="48.7109375" style="529" customWidth="1"/>
    <col min="6414" max="6414" width="51.140625" style="529" customWidth="1"/>
    <col min="6415" max="6415" width="48.7109375" style="529" customWidth="1"/>
    <col min="6416" max="6416" width="64" style="529" customWidth="1"/>
    <col min="6417" max="6417" width="42.42578125" style="529" customWidth="1"/>
    <col min="6418" max="6418" width="6.5703125" style="529" customWidth="1"/>
    <col min="6419" max="6424" width="9.140625" style="529"/>
    <col min="6425" max="6425" width="11.28515625" style="529" bestFit="1" customWidth="1"/>
    <col min="6426" max="6426" width="10.140625" style="529" bestFit="1" customWidth="1"/>
    <col min="6427" max="6428" width="9.140625" style="529"/>
    <col min="6429" max="6429" width="10.140625" style="529" bestFit="1" customWidth="1"/>
    <col min="6430" max="6656" width="9.140625" style="529"/>
    <col min="6657" max="6657" width="253" style="529" customWidth="1"/>
    <col min="6658" max="6658" width="39.42578125" style="529" customWidth="1"/>
    <col min="6659" max="6659" width="48.7109375" style="529" customWidth="1"/>
    <col min="6660" max="6660" width="41.140625" style="529" customWidth="1"/>
    <col min="6661" max="6661" width="48.7109375" style="529" customWidth="1"/>
    <col min="6662" max="6662" width="51.140625" style="529" customWidth="1"/>
    <col min="6663" max="6663" width="48.7109375" style="529" customWidth="1"/>
    <col min="6664" max="6664" width="64" style="529" customWidth="1"/>
    <col min="6665" max="6665" width="42.42578125" style="529" customWidth="1"/>
    <col min="6666" max="6666" width="39.42578125" style="529" customWidth="1"/>
    <col min="6667" max="6667" width="48.7109375" style="529" customWidth="1"/>
    <col min="6668" max="6668" width="41.140625" style="529" customWidth="1"/>
    <col min="6669" max="6669" width="48.7109375" style="529" customWidth="1"/>
    <col min="6670" max="6670" width="51.140625" style="529" customWidth="1"/>
    <col min="6671" max="6671" width="48.7109375" style="529" customWidth="1"/>
    <col min="6672" max="6672" width="64" style="529" customWidth="1"/>
    <col min="6673" max="6673" width="42.42578125" style="529" customWidth="1"/>
    <col min="6674" max="6674" width="6.5703125" style="529" customWidth="1"/>
    <col min="6675" max="6680" width="9.140625" style="529"/>
    <col min="6681" max="6681" width="11.28515625" style="529" bestFit="1" customWidth="1"/>
    <col min="6682" max="6682" width="10.140625" style="529" bestFit="1" customWidth="1"/>
    <col min="6683" max="6684" width="9.140625" style="529"/>
    <col min="6685" max="6685" width="10.140625" style="529" bestFit="1" customWidth="1"/>
    <col min="6686" max="6912" width="9.140625" style="529"/>
    <col min="6913" max="6913" width="253" style="529" customWidth="1"/>
    <col min="6914" max="6914" width="39.42578125" style="529" customWidth="1"/>
    <col min="6915" max="6915" width="48.7109375" style="529" customWidth="1"/>
    <col min="6916" max="6916" width="41.140625" style="529" customWidth="1"/>
    <col min="6917" max="6917" width="48.7109375" style="529" customWidth="1"/>
    <col min="6918" max="6918" width="51.140625" style="529" customWidth="1"/>
    <col min="6919" max="6919" width="48.7109375" style="529" customWidth="1"/>
    <col min="6920" max="6920" width="64" style="529" customWidth="1"/>
    <col min="6921" max="6921" width="42.42578125" style="529" customWidth="1"/>
    <col min="6922" max="6922" width="39.42578125" style="529" customWidth="1"/>
    <col min="6923" max="6923" width="48.7109375" style="529" customWidth="1"/>
    <col min="6924" max="6924" width="41.140625" style="529" customWidth="1"/>
    <col min="6925" max="6925" width="48.7109375" style="529" customWidth="1"/>
    <col min="6926" max="6926" width="51.140625" style="529" customWidth="1"/>
    <col min="6927" max="6927" width="48.7109375" style="529" customWidth="1"/>
    <col min="6928" max="6928" width="64" style="529" customWidth="1"/>
    <col min="6929" max="6929" width="42.42578125" style="529" customWidth="1"/>
    <col min="6930" max="6930" width="6.5703125" style="529" customWidth="1"/>
    <col min="6931" max="6936" width="9.140625" style="529"/>
    <col min="6937" max="6937" width="11.28515625" style="529" bestFit="1" customWidth="1"/>
    <col min="6938" max="6938" width="10.140625" style="529" bestFit="1" customWidth="1"/>
    <col min="6939" max="6940" width="9.140625" style="529"/>
    <col min="6941" max="6941" width="10.140625" style="529" bestFit="1" customWidth="1"/>
    <col min="6942" max="7168" width="9.140625" style="529"/>
    <col min="7169" max="7169" width="253" style="529" customWidth="1"/>
    <col min="7170" max="7170" width="39.42578125" style="529" customWidth="1"/>
    <col min="7171" max="7171" width="48.7109375" style="529" customWidth="1"/>
    <col min="7172" max="7172" width="41.140625" style="529" customWidth="1"/>
    <col min="7173" max="7173" width="48.7109375" style="529" customWidth="1"/>
    <col min="7174" max="7174" width="51.140625" style="529" customWidth="1"/>
    <col min="7175" max="7175" width="48.7109375" style="529" customWidth="1"/>
    <col min="7176" max="7176" width="64" style="529" customWidth="1"/>
    <col min="7177" max="7177" width="42.42578125" style="529" customWidth="1"/>
    <col min="7178" max="7178" width="39.42578125" style="529" customWidth="1"/>
    <col min="7179" max="7179" width="48.7109375" style="529" customWidth="1"/>
    <col min="7180" max="7180" width="41.140625" style="529" customWidth="1"/>
    <col min="7181" max="7181" width="48.7109375" style="529" customWidth="1"/>
    <col min="7182" max="7182" width="51.140625" style="529" customWidth="1"/>
    <col min="7183" max="7183" width="48.7109375" style="529" customWidth="1"/>
    <col min="7184" max="7184" width="64" style="529" customWidth="1"/>
    <col min="7185" max="7185" width="42.42578125" style="529" customWidth="1"/>
    <col min="7186" max="7186" width="6.5703125" style="529" customWidth="1"/>
    <col min="7187" max="7192" width="9.140625" style="529"/>
    <col min="7193" max="7193" width="11.28515625" style="529" bestFit="1" customWidth="1"/>
    <col min="7194" max="7194" width="10.140625" style="529" bestFit="1" customWidth="1"/>
    <col min="7195" max="7196" width="9.140625" style="529"/>
    <col min="7197" max="7197" width="10.140625" style="529" bestFit="1" customWidth="1"/>
    <col min="7198" max="7424" width="9.140625" style="529"/>
    <col min="7425" max="7425" width="253" style="529" customWidth="1"/>
    <col min="7426" max="7426" width="39.42578125" style="529" customWidth="1"/>
    <col min="7427" max="7427" width="48.7109375" style="529" customWidth="1"/>
    <col min="7428" max="7428" width="41.140625" style="529" customWidth="1"/>
    <col min="7429" max="7429" width="48.7109375" style="529" customWidth="1"/>
    <col min="7430" max="7430" width="51.140625" style="529" customWidth="1"/>
    <col min="7431" max="7431" width="48.7109375" style="529" customWidth="1"/>
    <col min="7432" max="7432" width="64" style="529" customWidth="1"/>
    <col min="7433" max="7433" width="42.42578125" style="529" customWidth="1"/>
    <col min="7434" max="7434" width="39.42578125" style="529" customWidth="1"/>
    <col min="7435" max="7435" width="48.7109375" style="529" customWidth="1"/>
    <col min="7436" max="7436" width="41.140625" style="529" customWidth="1"/>
    <col min="7437" max="7437" width="48.7109375" style="529" customWidth="1"/>
    <col min="7438" max="7438" width="51.140625" style="529" customWidth="1"/>
    <col min="7439" max="7439" width="48.7109375" style="529" customWidth="1"/>
    <col min="7440" max="7440" width="64" style="529" customWidth="1"/>
    <col min="7441" max="7441" width="42.42578125" style="529" customWidth="1"/>
    <col min="7442" max="7442" width="6.5703125" style="529" customWidth="1"/>
    <col min="7443" max="7448" width="9.140625" style="529"/>
    <col min="7449" max="7449" width="11.28515625" style="529" bestFit="1" customWidth="1"/>
    <col min="7450" max="7450" width="10.140625" style="529" bestFit="1" customWidth="1"/>
    <col min="7451" max="7452" width="9.140625" style="529"/>
    <col min="7453" max="7453" width="10.140625" style="529" bestFit="1" customWidth="1"/>
    <col min="7454" max="7680" width="9.140625" style="529"/>
    <col min="7681" max="7681" width="253" style="529" customWidth="1"/>
    <col min="7682" max="7682" width="39.42578125" style="529" customWidth="1"/>
    <col min="7683" max="7683" width="48.7109375" style="529" customWidth="1"/>
    <col min="7684" max="7684" width="41.140625" style="529" customWidth="1"/>
    <col min="7685" max="7685" width="48.7109375" style="529" customWidth="1"/>
    <col min="7686" max="7686" width="51.140625" style="529" customWidth="1"/>
    <col min="7687" max="7687" width="48.7109375" style="529" customWidth="1"/>
    <col min="7688" max="7688" width="64" style="529" customWidth="1"/>
    <col min="7689" max="7689" width="42.42578125" style="529" customWidth="1"/>
    <col min="7690" max="7690" width="39.42578125" style="529" customWidth="1"/>
    <col min="7691" max="7691" width="48.7109375" style="529" customWidth="1"/>
    <col min="7692" max="7692" width="41.140625" style="529" customWidth="1"/>
    <col min="7693" max="7693" width="48.7109375" style="529" customWidth="1"/>
    <col min="7694" max="7694" width="51.140625" style="529" customWidth="1"/>
    <col min="7695" max="7695" width="48.7109375" style="529" customWidth="1"/>
    <col min="7696" max="7696" width="64" style="529" customWidth="1"/>
    <col min="7697" max="7697" width="42.42578125" style="529" customWidth="1"/>
    <col min="7698" max="7698" width="6.5703125" style="529" customWidth="1"/>
    <col min="7699" max="7704" width="9.140625" style="529"/>
    <col min="7705" max="7705" width="11.28515625" style="529" bestFit="1" customWidth="1"/>
    <col min="7706" max="7706" width="10.140625" style="529" bestFit="1" customWidth="1"/>
    <col min="7707" max="7708" width="9.140625" style="529"/>
    <col min="7709" max="7709" width="10.140625" style="529" bestFit="1" customWidth="1"/>
    <col min="7710" max="7936" width="9.140625" style="529"/>
    <col min="7937" max="7937" width="253" style="529" customWidth="1"/>
    <col min="7938" max="7938" width="39.42578125" style="529" customWidth="1"/>
    <col min="7939" max="7939" width="48.7109375" style="529" customWidth="1"/>
    <col min="7940" max="7940" width="41.140625" style="529" customWidth="1"/>
    <col min="7941" max="7941" width="48.7109375" style="529" customWidth="1"/>
    <col min="7942" max="7942" width="51.140625" style="529" customWidth="1"/>
    <col min="7943" max="7943" width="48.7109375" style="529" customWidth="1"/>
    <col min="7944" max="7944" width="64" style="529" customWidth="1"/>
    <col min="7945" max="7945" width="42.42578125" style="529" customWidth="1"/>
    <col min="7946" max="7946" width="39.42578125" style="529" customWidth="1"/>
    <col min="7947" max="7947" width="48.7109375" style="529" customWidth="1"/>
    <col min="7948" max="7948" width="41.140625" style="529" customWidth="1"/>
    <col min="7949" max="7949" width="48.7109375" style="529" customWidth="1"/>
    <col min="7950" max="7950" width="51.140625" style="529" customWidth="1"/>
    <col min="7951" max="7951" width="48.7109375" style="529" customWidth="1"/>
    <col min="7952" max="7952" width="64" style="529" customWidth="1"/>
    <col min="7953" max="7953" width="42.42578125" style="529" customWidth="1"/>
    <col min="7954" max="7954" width="6.5703125" style="529" customWidth="1"/>
    <col min="7955" max="7960" width="9.140625" style="529"/>
    <col min="7961" max="7961" width="11.28515625" style="529" bestFit="1" customWidth="1"/>
    <col min="7962" max="7962" width="10.140625" style="529" bestFit="1" customWidth="1"/>
    <col min="7963" max="7964" width="9.140625" style="529"/>
    <col min="7965" max="7965" width="10.140625" style="529" bestFit="1" customWidth="1"/>
    <col min="7966" max="8192" width="9.140625" style="529"/>
    <col min="8193" max="8193" width="253" style="529" customWidth="1"/>
    <col min="8194" max="8194" width="39.42578125" style="529" customWidth="1"/>
    <col min="8195" max="8195" width="48.7109375" style="529" customWidth="1"/>
    <col min="8196" max="8196" width="41.140625" style="529" customWidth="1"/>
    <col min="8197" max="8197" width="48.7109375" style="529" customWidth="1"/>
    <col min="8198" max="8198" width="51.140625" style="529" customWidth="1"/>
    <col min="8199" max="8199" width="48.7109375" style="529" customWidth="1"/>
    <col min="8200" max="8200" width="64" style="529" customWidth="1"/>
    <col min="8201" max="8201" width="42.42578125" style="529" customWidth="1"/>
    <col min="8202" max="8202" width="39.42578125" style="529" customWidth="1"/>
    <col min="8203" max="8203" width="48.7109375" style="529" customWidth="1"/>
    <col min="8204" max="8204" width="41.140625" style="529" customWidth="1"/>
    <col min="8205" max="8205" width="48.7109375" style="529" customWidth="1"/>
    <col min="8206" max="8206" width="51.140625" style="529" customWidth="1"/>
    <col min="8207" max="8207" width="48.7109375" style="529" customWidth="1"/>
    <col min="8208" max="8208" width="64" style="529" customWidth="1"/>
    <col min="8209" max="8209" width="42.42578125" style="529" customWidth="1"/>
    <col min="8210" max="8210" width="6.5703125" style="529" customWidth="1"/>
    <col min="8211" max="8216" width="9.140625" style="529"/>
    <col min="8217" max="8217" width="11.28515625" style="529" bestFit="1" customWidth="1"/>
    <col min="8218" max="8218" width="10.140625" style="529" bestFit="1" customWidth="1"/>
    <col min="8219" max="8220" width="9.140625" style="529"/>
    <col min="8221" max="8221" width="10.140625" style="529" bestFit="1" customWidth="1"/>
    <col min="8222" max="8448" width="9.140625" style="529"/>
    <col min="8449" max="8449" width="253" style="529" customWidth="1"/>
    <col min="8450" max="8450" width="39.42578125" style="529" customWidth="1"/>
    <col min="8451" max="8451" width="48.7109375" style="529" customWidth="1"/>
    <col min="8452" max="8452" width="41.140625" style="529" customWidth="1"/>
    <col min="8453" max="8453" width="48.7109375" style="529" customWidth="1"/>
    <col min="8454" max="8454" width="51.140625" style="529" customWidth="1"/>
    <col min="8455" max="8455" width="48.7109375" style="529" customWidth="1"/>
    <col min="8456" max="8456" width="64" style="529" customWidth="1"/>
    <col min="8457" max="8457" width="42.42578125" style="529" customWidth="1"/>
    <col min="8458" max="8458" width="39.42578125" style="529" customWidth="1"/>
    <col min="8459" max="8459" width="48.7109375" style="529" customWidth="1"/>
    <col min="8460" max="8460" width="41.140625" style="529" customWidth="1"/>
    <col min="8461" max="8461" width="48.7109375" style="529" customWidth="1"/>
    <col min="8462" max="8462" width="51.140625" style="529" customWidth="1"/>
    <col min="8463" max="8463" width="48.7109375" style="529" customWidth="1"/>
    <col min="8464" max="8464" width="64" style="529" customWidth="1"/>
    <col min="8465" max="8465" width="42.42578125" style="529" customWidth="1"/>
    <col min="8466" max="8466" width="6.5703125" style="529" customWidth="1"/>
    <col min="8467" max="8472" width="9.140625" style="529"/>
    <col min="8473" max="8473" width="11.28515625" style="529" bestFit="1" customWidth="1"/>
    <col min="8474" max="8474" width="10.140625" style="529" bestFit="1" customWidth="1"/>
    <col min="8475" max="8476" width="9.140625" style="529"/>
    <col min="8477" max="8477" width="10.140625" style="529" bestFit="1" customWidth="1"/>
    <col min="8478" max="8704" width="9.140625" style="529"/>
    <col min="8705" max="8705" width="253" style="529" customWidth="1"/>
    <col min="8706" max="8706" width="39.42578125" style="529" customWidth="1"/>
    <col min="8707" max="8707" width="48.7109375" style="529" customWidth="1"/>
    <col min="8708" max="8708" width="41.140625" style="529" customWidth="1"/>
    <col min="8709" max="8709" width="48.7109375" style="529" customWidth="1"/>
    <col min="8710" max="8710" width="51.140625" style="529" customWidth="1"/>
    <col min="8711" max="8711" width="48.7109375" style="529" customWidth="1"/>
    <col min="8712" max="8712" width="64" style="529" customWidth="1"/>
    <col min="8713" max="8713" width="42.42578125" style="529" customWidth="1"/>
    <col min="8714" max="8714" width="39.42578125" style="529" customWidth="1"/>
    <col min="8715" max="8715" width="48.7109375" style="529" customWidth="1"/>
    <col min="8716" max="8716" width="41.140625" style="529" customWidth="1"/>
    <col min="8717" max="8717" width="48.7109375" style="529" customWidth="1"/>
    <col min="8718" max="8718" width="51.140625" style="529" customWidth="1"/>
    <col min="8719" max="8719" width="48.7109375" style="529" customWidth="1"/>
    <col min="8720" max="8720" width="64" style="529" customWidth="1"/>
    <col min="8721" max="8721" width="42.42578125" style="529" customWidth="1"/>
    <col min="8722" max="8722" width="6.5703125" style="529" customWidth="1"/>
    <col min="8723" max="8728" width="9.140625" style="529"/>
    <col min="8729" max="8729" width="11.28515625" style="529" bestFit="1" customWidth="1"/>
    <col min="8730" max="8730" width="10.140625" style="529" bestFit="1" customWidth="1"/>
    <col min="8731" max="8732" width="9.140625" style="529"/>
    <col min="8733" max="8733" width="10.140625" style="529" bestFit="1" customWidth="1"/>
    <col min="8734" max="8960" width="9.140625" style="529"/>
    <col min="8961" max="8961" width="253" style="529" customWidth="1"/>
    <col min="8962" max="8962" width="39.42578125" style="529" customWidth="1"/>
    <col min="8963" max="8963" width="48.7109375" style="529" customWidth="1"/>
    <col min="8964" max="8964" width="41.140625" style="529" customWidth="1"/>
    <col min="8965" max="8965" width="48.7109375" style="529" customWidth="1"/>
    <col min="8966" max="8966" width="51.140625" style="529" customWidth="1"/>
    <col min="8967" max="8967" width="48.7109375" style="529" customWidth="1"/>
    <col min="8968" max="8968" width="64" style="529" customWidth="1"/>
    <col min="8969" max="8969" width="42.42578125" style="529" customWidth="1"/>
    <col min="8970" max="8970" width="39.42578125" style="529" customWidth="1"/>
    <col min="8971" max="8971" width="48.7109375" style="529" customWidth="1"/>
    <col min="8972" max="8972" width="41.140625" style="529" customWidth="1"/>
    <col min="8973" max="8973" width="48.7109375" style="529" customWidth="1"/>
    <col min="8974" max="8974" width="51.140625" style="529" customWidth="1"/>
    <col min="8975" max="8975" width="48.7109375" style="529" customWidth="1"/>
    <col min="8976" max="8976" width="64" style="529" customWidth="1"/>
    <col min="8977" max="8977" width="42.42578125" style="529" customWidth="1"/>
    <col min="8978" max="8978" width="6.5703125" style="529" customWidth="1"/>
    <col min="8979" max="8984" width="9.140625" style="529"/>
    <col min="8985" max="8985" width="11.28515625" style="529" bestFit="1" customWidth="1"/>
    <col min="8986" max="8986" width="10.140625" style="529" bestFit="1" customWidth="1"/>
    <col min="8987" max="8988" width="9.140625" style="529"/>
    <col min="8989" max="8989" width="10.140625" style="529" bestFit="1" customWidth="1"/>
    <col min="8990" max="9216" width="9.140625" style="529"/>
    <col min="9217" max="9217" width="253" style="529" customWidth="1"/>
    <col min="9218" max="9218" width="39.42578125" style="529" customWidth="1"/>
    <col min="9219" max="9219" width="48.7109375" style="529" customWidth="1"/>
    <col min="9220" max="9220" width="41.140625" style="529" customWidth="1"/>
    <col min="9221" max="9221" width="48.7109375" style="529" customWidth="1"/>
    <col min="9222" max="9222" width="51.140625" style="529" customWidth="1"/>
    <col min="9223" max="9223" width="48.7109375" style="529" customWidth="1"/>
    <col min="9224" max="9224" width="64" style="529" customWidth="1"/>
    <col min="9225" max="9225" width="42.42578125" style="529" customWidth="1"/>
    <col min="9226" max="9226" width="39.42578125" style="529" customWidth="1"/>
    <col min="9227" max="9227" width="48.7109375" style="529" customWidth="1"/>
    <col min="9228" max="9228" width="41.140625" style="529" customWidth="1"/>
    <col min="9229" max="9229" width="48.7109375" style="529" customWidth="1"/>
    <col min="9230" max="9230" width="51.140625" style="529" customWidth="1"/>
    <col min="9231" max="9231" width="48.7109375" style="529" customWidth="1"/>
    <col min="9232" max="9232" width="64" style="529" customWidth="1"/>
    <col min="9233" max="9233" width="42.42578125" style="529" customWidth="1"/>
    <col min="9234" max="9234" width="6.5703125" style="529" customWidth="1"/>
    <col min="9235" max="9240" width="9.140625" style="529"/>
    <col min="9241" max="9241" width="11.28515625" style="529" bestFit="1" customWidth="1"/>
    <col min="9242" max="9242" width="10.140625" style="529" bestFit="1" customWidth="1"/>
    <col min="9243" max="9244" width="9.140625" style="529"/>
    <col min="9245" max="9245" width="10.140625" style="529" bestFit="1" customWidth="1"/>
    <col min="9246" max="9472" width="9.140625" style="529"/>
    <col min="9473" max="9473" width="253" style="529" customWidth="1"/>
    <col min="9474" max="9474" width="39.42578125" style="529" customWidth="1"/>
    <col min="9475" max="9475" width="48.7109375" style="529" customWidth="1"/>
    <col min="9476" max="9476" width="41.140625" style="529" customWidth="1"/>
    <col min="9477" max="9477" width="48.7109375" style="529" customWidth="1"/>
    <col min="9478" max="9478" width="51.140625" style="529" customWidth="1"/>
    <col min="9479" max="9479" width="48.7109375" style="529" customWidth="1"/>
    <col min="9480" max="9480" width="64" style="529" customWidth="1"/>
    <col min="9481" max="9481" width="42.42578125" style="529" customWidth="1"/>
    <col min="9482" max="9482" width="39.42578125" style="529" customWidth="1"/>
    <col min="9483" max="9483" width="48.7109375" style="529" customWidth="1"/>
    <col min="9484" max="9484" width="41.140625" style="529" customWidth="1"/>
    <col min="9485" max="9485" width="48.7109375" style="529" customWidth="1"/>
    <col min="9486" max="9486" width="51.140625" style="529" customWidth="1"/>
    <col min="9487" max="9487" width="48.7109375" style="529" customWidth="1"/>
    <col min="9488" max="9488" width="64" style="529" customWidth="1"/>
    <col min="9489" max="9489" width="42.42578125" style="529" customWidth="1"/>
    <col min="9490" max="9490" width="6.5703125" style="529" customWidth="1"/>
    <col min="9491" max="9496" width="9.140625" style="529"/>
    <col min="9497" max="9497" width="11.28515625" style="529" bestFit="1" customWidth="1"/>
    <col min="9498" max="9498" width="10.140625" style="529" bestFit="1" customWidth="1"/>
    <col min="9499" max="9500" width="9.140625" style="529"/>
    <col min="9501" max="9501" width="10.140625" style="529" bestFit="1" customWidth="1"/>
    <col min="9502" max="9728" width="9.140625" style="529"/>
    <col min="9729" max="9729" width="253" style="529" customWidth="1"/>
    <col min="9730" max="9730" width="39.42578125" style="529" customWidth="1"/>
    <col min="9731" max="9731" width="48.7109375" style="529" customWidth="1"/>
    <col min="9732" max="9732" width="41.140625" style="529" customWidth="1"/>
    <col min="9733" max="9733" width="48.7109375" style="529" customWidth="1"/>
    <col min="9734" max="9734" width="51.140625" style="529" customWidth="1"/>
    <col min="9735" max="9735" width="48.7109375" style="529" customWidth="1"/>
    <col min="9736" max="9736" width="64" style="529" customWidth="1"/>
    <col min="9737" max="9737" width="42.42578125" style="529" customWidth="1"/>
    <col min="9738" max="9738" width="39.42578125" style="529" customWidth="1"/>
    <col min="9739" max="9739" width="48.7109375" style="529" customWidth="1"/>
    <col min="9740" max="9740" width="41.140625" style="529" customWidth="1"/>
    <col min="9741" max="9741" width="48.7109375" style="529" customWidth="1"/>
    <col min="9742" max="9742" width="51.140625" style="529" customWidth="1"/>
    <col min="9743" max="9743" width="48.7109375" style="529" customWidth="1"/>
    <col min="9744" max="9744" width="64" style="529" customWidth="1"/>
    <col min="9745" max="9745" width="42.42578125" style="529" customWidth="1"/>
    <col min="9746" max="9746" width="6.5703125" style="529" customWidth="1"/>
    <col min="9747" max="9752" width="9.140625" style="529"/>
    <col min="9753" max="9753" width="11.28515625" style="529" bestFit="1" customWidth="1"/>
    <col min="9754" max="9754" width="10.140625" style="529" bestFit="1" customWidth="1"/>
    <col min="9755" max="9756" width="9.140625" style="529"/>
    <col min="9757" max="9757" width="10.140625" style="529" bestFit="1" customWidth="1"/>
    <col min="9758" max="9984" width="9.140625" style="529"/>
    <col min="9985" max="9985" width="253" style="529" customWidth="1"/>
    <col min="9986" max="9986" width="39.42578125" style="529" customWidth="1"/>
    <col min="9987" max="9987" width="48.7109375" style="529" customWidth="1"/>
    <col min="9988" max="9988" width="41.140625" style="529" customWidth="1"/>
    <col min="9989" max="9989" width="48.7109375" style="529" customWidth="1"/>
    <col min="9990" max="9990" width="51.140625" style="529" customWidth="1"/>
    <col min="9991" max="9991" width="48.7109375" style="529" customWidth="1"/>
    <col min="9992" max="9992" width="64" style="529" customWidth="1"/>
    <col min="9993" max="9993" width="42.42578125" style="529" customWidth="1"/>
    <col min="9994" max="9994" width="39.42578125" style="529" customWidth="1"/>
    <col min="9995" max="9995" width="48.7109375" style="529" customWidth="1"/>
    <col min="9996" max="9996" width="41.140625" style="529" customWidth="1"/>
    <col min="9997" max="9997" width="48.7109375" style="529" customWidth="1"/>
    <col min="9998" max="9998" width="51.140625" style="529" customWidth="1"/>
    <col min="9999" max="9999" width="48.7109375" style="529" customWidth="1"/>
    <col min="10000" max="10000" width="64" style="529" customWidth="1"/>
    <col min="10001" max="10001" width="42.42578125" style="529" customWidth="1"/>
    <col min="10002" max="10002" width="6.5703125" style="529" customWidth="1"/>
    <col min="10003" max="10008" width="9.140625" style="529"/>
    <col min="10009" max="10009" width="11.28515625" style="529" bestFit="1" customWidth="1"/>
    <col min="10010" max="10010" width="10.140625" style="529" bestFit="1" customWidth="1"/>
    <col min="10011" max="10012" width="9.140625" style="529"/>
    <col min="10013" max="10013" width="10.140625" style="529" bestFit="1" customWidth="1"/>
    <col min="10014" max="10240" width="9.140625" style="529"/>
    <col min="10241" max="10241" width="253" style="529" customWidth="1"/>
    <col min="10242" max="10242" width="39.42578125" style="529" customWidth="1"/>
    <col min="10243" max="10243" width="48.7109375" style="529" customWidth="1"/>
    <col min="10244" max="10244" width="41.140625" style="529" customWidth="1"/>
    <col min="10245" max="10245" width="48.7109375" style="529" customWidth="1"/>
    <col min="10246" max="10246" width="51.140625" style="529" customWidth="1"/>
    <col min="10247" max="10247" width="48.7109375" style="529" customWidth="1"/>
    <col min="10248" max="10248" width="64" style="529" customWidth="1"/>
    <col min="10249" max="10249" width="42.42578125" style="529" customWidth="1"/>
    <col min="10250" max="10250" width="39.42578125" style="529" customWidth="1"/>
    <col min="10251" max="10251" width="48.7109375" style="529" customWidth="1"/>
    <col min="10252" max="10252" width="41.140625" style="529" customWidth="1"/>
    <col min="10253" max="10253" width="48.7109375" style="529" customWidth="1"/>
    <col min="10254" max="10254" width="51.140625" style="529" customWidth="1"/>
    <col min="10255" max="10255" width="48.7109375" style="529" customWidth="1"/>
    <col min="10256" max="10256" width="64" style="529" customWidth="1"/>
    <col min="10257" max="10257" width="42.42578125" style="529" customWidth="1"/>
    <col min="10258" max="10258" width="6.5703125" style="529" customWidth="1"/>
    <col min="10259" max="10264" width="9.140625" style="529"/>
    <col min="10265" max="10265" width="11.28515625" style="529" bestFit="1" customWidth="1"/>
    <col min="10266" max="10266" width="10.140625" style="529" bestFit="1" customWidth="1"/>
    <col min="10267" max="10268" width="9.140625" style="529"/>
    <col min="10269" max="10269" width="10.140625" style="529" bestFit="1" customWidth="1"/>
    <col min="10270" max="10496" width="9.140625" style="529"/>
    <col min="10497" max="10497" width="253" style="529" customWidth="1"/>
    <col min="10498" max="10498" width="39.42578125" style="529" customWidth="1"/>
    <col min="10499" max="10499" width="48.7109375" style="529" customWidth="1"/>
    <col min="10500" max="10500" width="41.140625" style="529" customWidth="1"/>
    <col min="10501" max="10501" width="48.7109375" style="529" customWidth="1"/>
    <col min="10502" max="10502" width="51.140625" style="529" customWidth="1"/>
    <col min="10503" max="10503" width="48.7109375" style="529" customWidth="1"/>
    <col min="10504" max="10504" width="64" style="529" customWidth="1"/>
    <col min="10505" max="10505" width="42.42578125" style="529" customWidth="1"/>
    <col min="10506" max="10506" width="39.42578125" style="529" customWidth="1"/>
    <col min="10507" max="10507" width="48.7109375" style="529" customWidth="1"/>
    <col min="10508" max="10508" width="41.140625" style="529" customWidth="1"/>
    <col min="10509" max="10509" width="48.7109375" style="529" customWidth="1"/>
    <col min="10510" max="10510" width="51.140625" style="529" customWidth="1"/>
    <col min="10511" max="10511" width="48.7109375" style="529" customWidth="1"/>
    <col min="10512" max="10512" width="64" style="529" customWidth="1"/>
    <col min="10513" max="10513" width="42.42578125" style="529" customWidth="1"/>
    <col min="10514" max="10514" width="6.5703125" style="529" customWidth="1"/>
    <col min="10515" max="10520" width="9.140625" style="529"/>
    <col min="10521" max="10521" width="11.28515625" style="529" bestFit="1" customWidth="1"/>
    <col min="10522" max="10522" width="10.140625" style="529" bestFit="1" customWidth="1"/>
    <col min="10523" max="10524" width="9.140625" style="529"/>
    <col min="10525" max="10525" width="10.140625" style="529" bestFit="1" customWidth="1"/>
    <col min="10526" max="10752" width="9.140625" style="529"/>
    <col min="10753" max="10753" width="253" style="529" customWidth="1"/>
    <col min="10754" max="10754" width="39.42578125" style="529" customWidth="1"/>
    <col min="10755" max="10755" width="48.7109375" style="529" customWidth="1"/>
    <col min="10756" max="10756" width="41.140625" style="529" customWidth="1"/>
    <col min="10757" max="10757" width="48.7109375" style="529" customWidth="1"/>
    <col min="10758" max="10758" width="51.140625" style="529" customWidth="1"/>
    <col min="10759" max="10759" width="48.7109375" style="529" customWidth="1"/>
    <col min="10760" max="10760" width="64" style="529" customWidth="1"/>
    <col min="10761" max="10761" width="42.42578125" style="529" customWidth="1"/>
    <col min="10762" max="10762" width="39.42578125" style="529" customWidth="1"/>
    <col min="10763" max="10763" width="48.7109375" style="529" customWidth="1"/>
    <col min="10764" max="10764" width="41.140625" style="529" customWidth="1"/>
    <col min="10765" max="10765" width="48.7109375" style="529" customWidth="1"/>
    <col min="10766" max="10766" width="51.140625" style="529" customWidth="1"/>
    <col min="10767" max="10767" width="48.7109375" style="529" customWidth="1"/>
    <col min="10768" max="10768" width="64" style="529" customWidth="1"/>
    <col min="10769" max="10769" width="42.42578125" style="529" customWidth="1"/>
    <col min="10770" max="10770" width="6.5703125" style="529" customWidth="1"/>
    <col min="10771" max="10776" width="9.140625" style="529"/>
    <col min="10777" max="10777" width="11.28515625" style="529" bestFit="1" customWidth="1"/>
    <col min="10778" max="10778" width="10.140625" style="529" bestFit="1" customWidth="1"/>
    <col min="10779" max="10780" width="9.140625" style="529"/>
    <col min="10781" max="10781" width="10.140625" style="529" bestFit="1" customWidth="1"/>
    <col min="10782" max="11008" width="9.140625" style="529"/>
    <col min="11009" max="11009" width="253" style="529" customWidth="1"/>
    <col min="11010" max="11010" width="39.42578125" style="529" customWidth="1"/>
    <col min="11011" max="11011" width="48.7109375" style="529" customWidth="1"/>
    <col min="11012" max="11012" width="41.140625" style="529" customWidth="1"/>
    <col min="11013" max="11013" width="48.7109375" style="529" customWidth="1"/>
    <col min="11014" max="11014" width="51.140625" style="529" customWidth="1"/>
    <col min="11015" max="11015" width="48.7109375" style="529" customWidth="1"/>
    <col min="11016" max="11016" width="64" style="529" customWidth="1"/>
    <col min="11017" max="11017" width="42.42578125" style="529" customWidth="1"/>
    <col min="11018" max="11018" width="39.42578125" style="529" customWidth="1"/>
    <col min="11019" max="11019" width="48.7109375" style="529" customWidth="1"/>
    <col min="11020" max="11020" width="41.140625" style="529" customWidth="1"/>
    <col min="11021" max="11021" width="48.7109375" style="529" customWidth="1"/>
    <col min="11022" max="11022" width="51.140625" style="529" customWidth="1"/>
    <col min="11023" max="11023" width="48.7109375" style="529" customWidth="1"/>
    <col min="11024" max="11024" width="64" style="529" customWidth="1"/>
    <col min="11025" max="11025" width="42.42578125" style="529" customWidth="1"/>
    <col min="11026" max="11026" width="6.5703125" style="529" customWidth="1"/>
    <col min="11027" max="11032" width="9.140625" style="529"/>
    <col min="11033" max="11033" width="11.28515625" style="529" bestFit="1" customWidth="1"/>
    <col min="11034" max="11034" width="10.140625" style="529" bestFit="1" customWidth="1"/>
    <col min="11035" max="11036" width="9.140625" style="529"/>
    <col min="11037" max="11037" width="10.140625" style="529" bestFit="1" customWidth="1"/>
    <col min="11038" max="11264" width="9.140625" style="529"/>
    <col min="11265" max="11265" width="253" style="529" customWidth="1"/>
    <col min="11266" max="11266" width="39.42578125" style="529" customWidth="1"/>
    <col min="11267" max="11267" width="48.7109375" style="529" customWidth="1"/>
    <col min="11268" max="11268" width="41.140625" style="529" customWidth="1"/>
    <col min="11269" max="11269" width="48.7109375" style="529" customWidth="1"/>
    <col min="11270" max="11270" width="51.140625" style="529" customWidth="1"/>
    <col min="11271" max="11271" width="48.7109375" style="529" customWidth="1"/>
    <col min="11272" max="11272" width="64" style="529" customWidth="1"/>
    <col min="11273" max="11273" width="42.42578125" style="529" customWidth="1"/>
    <col min="11274" max="11274" width="39.42578125" style="529" customWidth="1"/>
    <col min="11275" max="11275" width="48.7109375" style="529" customWidth="1"/>
    <col min="11276" max="11276" width="41.140625" style="529" customWidth="1"/>
    <col min="11277" max="11277" width="48.7109375" style="529" customWidth="1"/>
    <col min="11278" max="11278" width="51.140625" style="529" customWidth="1"/>
    <col min="11279" max="11279" width="48.7109375" style="529" customWidth="1"/>
    <col min="11280" max="11280" width="64" style="529" customWidth="1"/>
    <col min="11281" max="11281" width="42.42578125" style="529" customWidth="1"/>
    <col min="11282" max="11282" width="6.5703125" style="529" customWidth="1"/>
    <col min="11283" max="11288" width="9.140625" style="529"/>
    <col min="11289" max="11289" width="11.28515625" style="529" bestFit="1" customWidth="1"/>
    <col min="11290" max="11290" width="10.140625" style="529" bestFit="1" customWidth="1"/>
    <col min="11291" max="11292" width="9.140625" style="529"/>
    <col min="11293" max="11293" width="10.140625" style="529" bestFit="1" customWidth="1"/>
    <col min="11294" max="11520" width="9.140625" style="529"/>
    <col min="11521" max="11521" width="253" style="529" customWidth="1"/>
    <col min="11522" max="11522" width="39.42578125" style="529" customWidth="1"/>
    <col min="11523" max="11523" width="48.7109375" style="529" customWidth="1"/>
    <col min="11524" max="11524" width="41.140625" style="529" customWidth="1"/>
    <col min="11525" max="11525" width="48.7109375" style="529" customWidth="1"/>
    <col min="11526" max="11526" width="51.140625" style="529" customWidth="1"/>
    <col min="11527" max="11527" width="48.7109375" style="529" customWidth="1"/>
    <col min="11528" max="11528" width="64" style="529" customWidth="1"/>
    <col min="11529" max="11529" width="42.42578125" style="529" customWidth="1"/>
    <col min="11530" max="11530" width="39.42578125" style="529" customWidth="1"/>
    <col min="11531" max="11531" width="48.7109375" style="529" customWidth="1"/>
    <col min="11532" max="11532" width="41.140625" style="529" customWidth="1"/>
    <col min="11533" max="11533" width="48.7109375" style="529" customWidth="1"/>
    <col min="11534" max="11534" width="51.140625" style="529" customWidth="1"/>
    <col min="11535" max="11535" width="48.7109375" style="529" customWidth="1"/>
    <col min="11536" max="11536" width="64" style="529" customWidth="1"/>
    <col min="11537" max="11537" width="42.42578125" style="529" customWidth="1"/>
    <col min="11538" max="11538" width="6.5703125" style="529" customWidth="1"/>
    <col min="11539" max="11544" width="9.140625" style="529"/>
    <col min="11545" max="11545" width="11.28515625" style="529" bestFit="1" customWidth="1"/>
    <col min="11546" max="11546" width="10.140625" style="529" bestFit="1" customWidth="1"/>
    <col min="11547" max="11548" width="9.140625" style="529"/>
    <col min="11549" max="11549" width="10.140625" style="529" bestFit="1" customWidth="1"/>
    <col min="11550" max="11776" width="9.140625" style="529"/>
    <col min="11777" max="11777" width="253" style="529" customWidth="1"/>
    <col min="11778" max="11778" width="39.42578125" style="529" customWidth="1"/>
    <col min="11779" max="11779" width="48.7109375" style="529" customWidth="1"/>
    <col min="11780" max="11780" width="41.140625" style="529" customWidth="1"/>
    <col min="11781" max="11781" width="48.7109375" style="529" customWidth="1"/>
    <col min="11782" max="11782" width="51.140625" style="529" customWidth="1"/>
    <col min="11783" max="11783" width="48.7109375" style="529" customWidth="1"/>
    <col min="11784" max="11784" width="64" style="529" customWidth="1"/>
    <col min="11785" max="11785" width="42.42578125" style="529" customWidth="1"/>
    <col min="11786" max="11786" width="39.42578125" style="529" customWidth="1"/>
    <col min="11787" max="11787" width="48.7109375" style="529" customWidth="1"/>
    <col min="11788" max="11788" width="41.140625" style="529" customWidth="1"/>
    <col min="11789" max="11789" width="48.7109375" style="529" customWidth="1"/>
    <col min="11790" max="11790" width="51.140625" style="529" customWidth="1"/>
    <col min="11791" max="11791" width="48.7109375" style="529" customWidth="1"/>
    <col min="11792" max="11792" width="64" style="529" customWidth="1"/>
    <col min="11793" max="11793" width="42.42578125" style="529" customWidth="1"/>
    <col min="11794" max="11794" width="6.5703125" style="529" customWidth="1"/>
    <col min="11795" max="11800" width="9.140625" style="529"/>
    <col min="11801" max="11801" width="11.28515625" style="529" bestFit="1" customWidth="1"/>
    <col min="11802" max="11802" width="10.140625" style="529" bestFit="1" customWidth="1"/>
    <col min="11803" max="11804" width="9.140625" style="529"/>
    <col min="11805" max="11805" width="10.140625" style="529" bestFit="1" customWidth="1"/>
    <col min="11806" max="12032" width="9.140625" style="529"/>
    <col min="12033" max="12033" width="253" style="529" customWidth="1"/>
    <col min="12034" max="12034" width="39.42578125" style="529" customWidth="1"/>
    <col min="12035" max="12035" width="48.7109375" style="529" customWidth="1"/>
    <col min="12036" max="12036" width="41.140625" style="529" customWidth="1"/>
    <col min="12037" max="12037" width="48.7109375" style="529" customWidth="1"/>
    <col min="12038" max="12038" width="51.140625" style="529" customWidth="1"/>
    <col min="12039" max="12039" width="48.7109375" style="529" customWidth="1"/>
    <col min="12040" max="12040" width="64" style="529" customWidth="1"/>
    <col min="12041" max="12041" width="42.42578125" style="529" customWidth="1"/>
    <col min="12042" max="12042" width="39.42578125" style="529" customWidth="1"/>
    <col min="12043" max="12043" width="48.7109375" style="529" customWidth="1"/>
    <col min="12044" max="12044" width="41.140625" style="529" customWidth="1"/>
    <col min="12045" max="12045" width="48.7109375" style="529" customWidth="1"/>
    <col min="12046" max="12046" width="51.140625" style="529" customWidth="1"/>
    <col min="12047" max="12047" width="48.7109375" style="529" customWidth="1"/>
    <col min="12048" max="12048" width="64" style="529" customWidth="1"/>
    <col min="12049" max="12049" width="42.42578125" style="529" customWidth="1"/>
    <col min="12050" max="12050" width="6.5703125" style="529" customWidth="1"/>
    <col min="12051" max="12056" width="9.140625" style="529"/>
    <col min="12057" max="12057" width="11.28515625" style="529" bestFit="1" customWidth="1"/>
    <col min="12058" max="12058" width="10.140625" style="529" bestFit="1" customWidth="1"/>
    <col min="12059" max="12060" width="9.140625" style="529"/>
    <col min="12061" max="12061" width="10.140625" style="529" bestFit="1" customWidth="1"/>
    <col min="12062" max="12288" width="9.140625" style="529"/>
    <col min="12289" max="12289" width="253" style="529" customWidth="1"/>
    <col min="12290" max="12290" width="39.42578125" style="529" customWidth="1"/>
    <col min="12291" max="12291" width="48.7109375" style="529" customWidth="1"/>
    <col min="12292" max="12292" width="41.140625" style="529" customWidth="1"/>
    <col min="12293" max="12293" width="48.7109375" style="529" customWidth="1"/>
    <col min="12294" max="12294" width="51.140625" style="529" customWidth="1"/>
    <col min="12295" max="12295" width="48.7109375" style="529" customWidth="1"/>
    <col min="12296" max="12296" width="64" style="529" customWidth="1"/>
    <col min="12297" max="12297" width="42.42578125" style="529" customWidth="1"/>
    <col min="12298" max="12298" width="39.42578125" style="529" customWidth="1"/>
    <col min="12299" max="12299" width="48.7109375" style="529" customWidth="1"/>
    <col min="12300" max="12300" width="41.140625" style="529" customWidth="1"/>
    <col min="12301" max="12301" width="48.7109375" style="529" customWidth="1"/>
    <col min="12302" max="12302" width="51.140625" style="529" customWidth="1"/>
    <col min="12303" max="12303" width="48.7109375" style="529" customWidth="1"/>
    <col min="12304" max="12304" width="64" style="529" customWidth="1"/>
    <col min="12305" max="12305" width="42.42578125" style="529" customWidth="1"/>
    <col min="12306" max="12306" width="6.5703125" style="529" customWidth="1"/>
    <col min="12307" max="12312" width="9.140625" style="529"/>
    <col min="12313" max="12313" width="11.28515625" style="529" bestFit="1" customWidth="1"/>
    <col min="12314" max="12314" width="10.140625" style="529" bestFit="1" customWidth="1"/>
    <col min="12315" max="12316" width="9.140625" style="529"/>
    <col min="12317" max="12317" width="10.140625" style="529" bestFit="1" customWidth="1"/>
    <col min="12318" max="12544" width="9.140625" style="529"/>
    <col min="12545" max="12545" width="253" style="529" customWidth="1"/>
    <col min="12546" max="12546" width="39.42578125" style="529" customWidth="1"/>
    <col min="12547" max="12547" width="48.7109375" style="529" customWidth="1"/>
    <col min="12548" max="12548" width="41.140625" style="529" customWidth="1"/>
    <col min="12549" max="12549" width="48.7109375" style="529" customWidth="1"/>
    <col min="12550" max="12550" width="51.140625" style="529" customWidth="1"/>
    <col min="12551" max="12551" width="48.7109375" style="529" customWidth="1"/>
    <col min="12552" max="12552" width="64" style="529" customWidth="1"/>
    <col min="12553" max="12553" width="42.42578125" style="529" customWidth="1"/>
    <col min="12554" max="12554" width="39.42578125" style="529" customWidth="1"/>
    <col min="12555" max="12555" width="48.7109375" style="529" customWidth="1"/>
    <col min="12556" max="12556" width="41.140625" style="529" customWidth="1"/>
    <col min="12557" max="12557" width="48.7109375" style="529" customWidth="1"/>
    <col min="12558" max="12558" width="51.140625" style="529" customWidth="1"/>
    <col min="12559" max="12559" width="48.7109375" style="529" customWidth="1"/>
    <col min="12560" max="12560" width="64" style="529" customWidth="1"/>
    <col min="12561" max="12561" width="42.42578125" style="529" customWidth="1"/>
    <col min="12562" max="12562" width="6.5703125" style="529" customWidth="1"/>
    <col min="12563" max="12568" width="9.140625" style="529"/>
    <col min="12569" max="12569" width="11.28515625" style="529" bestFit="1" customWidth="1"/>
    <col min="12570" max="12570" width="10.140625" style="529" bestFit="1" customWidth="1"/>
    <col min="12571" max="12572" width="9.140625" style="529"/>
    <col min="12573" max="12573" width="10.140625" style="529" bestFit="1" customWidth="1"/>
    <col min="12574" max="12800" width="9.140625" style="529"/>
    <col min="12801" max="12801" width="253" style="529" customWidth="1"/>
    <col min="12802" max="12802" width="39.42578125" style="529" customWidth="1"/>
    <col min="12803" max="12803" width="48.7109375" style="529" customWidth="1"/>
    <col min="12804" max="12804" width="41.140625" style="529" customWidth="1"/>
    <col min="12805" max="12805" width="48.7109375" style="529" customWidth="1"/>
    <col min="12806" max="12806" width="51.140625" style="529" customWidth="1"/>
    <col min="12807" max="12807" width="48.7109375" style="529" customWidth="1"/>
    <col min="12808" max="12808" width="64" style="529" customWidth="1"/>
    <col min="12809" max="12809" width="42.42578125" style="529" customWidth="1"/>
    <col min="12810" max="12810" width="39.42578125" style="529" customWidth="1"/>
    <col min="12811" max="12811" width="48.7109375" style="529" customWidth="1"/>
    <col min="12812" max="12812" width="41.140625" style="529" customWidth="1"/>
    <col min="12813" max="12813" width="48.7109375" style="529" customWidth="1"/>
    <col min="12814" max="12814" width="51.140625" style="529" customWidth="1"/>
    <col min="12815" max="12815" width="48.7109375" style="529" customWidth="1"/>
    <col min="12816" max="12816" width="64" style="529" customWidth="1"/>
    <col min="12817" max="12817" width="42.42578125" style="529" customWidth="1"/>
    <col min="12818" max="12818" width="6.5703125" style="529" customWidth="1"/>
    <col min="12819" max="12824" width="9.140625" style="529"/>
    <col min="12825" max="12825" width="11.28515625" style="529" bestFit="1" customWidth="1"/>
    <col min="12826" max="12826" width="10.140625" style="529" bestFit="1" customWidth="1"/>
    <col min="12827" max="12828" width="9.140625" style="529"/>
    <col min="12829" max="12829" width="10.140625" style="529" bestFit="1" customWidth="1"/>
    <col min="12830" max="13056" width="9.140625" style="529"/>
    <col min="13057" max="13057" width="253" style="529" customWidth="1"/>
    <col min="13058" max="13058" width="39.42578125" style="529" customWidth="1"/>
    <col min="13059" max="13059" width="48.7109375" style="529" customWidth="1"/>
    <col min="13060" max="13060" width="41.140625" style="529" customWidth="1"/>
    <col min="13061" max="13061" width="48.7109375" style="529" customWidth="1"/>
    <col min="13062" max="13062" width="51.140625" style="529" customWidth="1"/>
    <col min="13063" max="13063" width="48.7109375" style="529" customWidth="1"/>
    <col min="13064" max="13064" width="64" style="529" customWidth="1"/>
    <col min="13065" max="13065" width="42.42578125" style="529" customWidth="1"/>
    <col min="13066" max="13066" width="39.42578125" style="529" customWidth="1"/>
    <col min="13067" max="13067" width="48.7109375" style="529" customWidth="1"/>
    <col min="13068" max="13068" width="41.140625" style="529" customWidth="1"/>
    <col min="13069" max="13069" width="48.7109375" style="529" customWidth="1"/>
    <col min="13070" max="13070" width="51.140625" style="529" customWidth="1"/>
    <col min="13071" max="13071" width="48.7109375" style="529" customWidth="1"/>
    <col min="13072" max="13072" width="64" style="529" customWidth="1"/>
    <col min="13073" max="13073" width="42.42578125" style="529" customWidth="1"/>
    <col min="13074" max="13074" width="6.5703125" style="529" customWidth="1"/>
    <col min="13075" max="13080" width="9.140625" style="529"/>
    <col min="13081" max="13081" width="11.28515625" style="529" bestFit="1" customWidth="1"/>
    <col min="13082" max="13082" width="10.140625" style="529" bestFit="1" customWidth="1"/>
    <col min="13083" max="13084" width="9.140625" style="529"/>
    <col min="13085" max="13085" width="10.140625" style="529" bestFit="1" customWidth="1"/>
    <col min="13086" max="13312" width="9.140625" style="529"/>
    <col min="13313" max="13313" width="253" style="529" customWidth="1"/>
    <col min="13314" max="13314" width="39.42578125" style="529" customWidth="1"/>
    <col min="13315" max="13315" width="48.7109375" style="529" customWidth="1"/>
    <col min="13316" max="13316" width="41.140625" style="529" customWidth="1"/>
    <col min="13317" max="13317" width="48.7109375" style="529" customWidth="1"/>
    <col min="13318" max="13318" width="51.140625" style="529" customWidth="1"/>
    <col min="13319" max="13319" width="48.7109375" style="529" customWidth="1"/>
    <col min="13320" max="13320" width="64" style="529" customWidth="1"/>
    <col min="13321" max="13321" width="42.42578125" style="529" customWidth="1"/>
    <col min="13322" max="13322" width="39.42578125" style="529" customWidth="1"/>
    <col min="13323" max="13323" width="48.7109375" style="529" customWidth="1"/>
    <col min="13324" max="13324" width="41.140625" style="529" customWidth="1"/>
    <col min="13325" max="13325" width="48.7109375" style="529" customWidth="1"/>
    <col min="13326" max="13326" width="51.140625" style="529" customWidth="1"/>
    <col min="13327" max="13327" width="48.7109375" style="529" customWidth="1"/>
    <col min="13328" max="13328" width="64" style="529" customWidth="1"/>
    <col min="13329" max="13329" width="42.42578125" style="529" customWidth="1"/>
    <col min="13330" max="13330" width="6.5703125" style="529" customWidth="1"/>
    <col min="13331" max="13336" width="9.140625" style="529"/>
    <col min="13337" max="13337" width="11.28515625" style="529" bestFit="1" customWidth="1"/>
    <col min="13338" max="13338" width="10.140625" style="529" bestFit="1" customWidth="1"/>
    <col min="13339" max="13340" width="9.140625" style="529"/>
    <col min="13341" max="13341" width="10.140625" style="529" bestFit="1" customWidth="1"/>
    <col min="13342" max="13568" width="9.140625" style="529"/>
    <col min="13569" max="13569" width="253" style="529" customWidth="1"/>
    <col min="13570" max="13570" width="39.42578125" style="529" customWidth="1"/>
    <col min="13571" max="13571" width="48.7109375" style="529" customWidth="1"/>
    <col min="13572" max="13572" width="41.140625" style="529" customWidth="1"/>
    <col min="13573" max="13573" width="48.7109375" style="529" customWidth="1"/>
    <col min="13574" max="13574" width="51.140625" style="529" customWidth="1"/>
    <col min="13575" max="13575" width="48.7109375" style="529" customWidth="1"/>
    <col min="13576" max="13576" width="64" style="529" customWidth="1"/>
    <col min="13577" max="13577" width="42.42578125" style="529" customWidth="1"/>
    <col min="13578" max="13578" width="39.42578125" style="529" customWidth="1"/>
    <col min="13579" max="13579" width="48.7109375" style="529" customWidth="1"/>
    <col min="13580" max="13580" width="41.140625" style="529" customWidth="1"/>
    <col min="13581" max="13581" width="48.7109375" style="529" customWidth="1"/>
    <col min="13582" max="13582" width="51.140625" style="529" customWidth="1"/>
    <col min="13583" max="13583" width="48.7109375" style="529" customWidth="1"/>
    <col min="13584" max="13584" width="64" style="529" customWidth="1"/>
    <col min="13585" max="13585" width="42.42578125" style="529" customWidth="1"/>
    <col min="13586" max="13586" width="6.5703125" style="529" customWidth="1"/>
    <col min="13587" max="13592" width="9.140625" style="529"/>
    <col min="13593" max="13593" width="11.28515625" style="529" bestFit="1" customWidth="1"/>
    <col min="13594" max="13594" width="10.140625" style="529" bestFit="1" customWidth="1"/>
    <col min="13595" max="13596" width="9.140625" style="529"/>
    <col min="13597" max="13597" width="10.140625" style="529" bestFit="1" customWidth="1"/>
    <col min="13598" max="13824" width="9.140625" style="529"/>
    <col min="13825" max="13825" width="253" style="529" customWidth="1"/>
    <col min="13826" max="13826" width="39.42578125" style="529" customWidth="1"/>
    <col min="13827" max="13827" width="48.7109375" style="529" customWidth="1"/>
    <col min="13828" max="13828" width="41.140625" style="529" customWidth="1"/>
    <col min="13829" max="13829" width="48.7109375" style="529" customWidth="1"/>
    <col min="13830" max="13830" width="51.140625" style="529" customWidth="1"/>
    <col min="13831" max="13831" width="48.7109375" style="529" customWidth="1"/>
    <col min="13832" max="13832" width="64" style="529" customWidth="1"/>
    <col min="13833" max="13833" width="42.42578125" style="529" customWidth="1"/>
    <col min="13834" max="13834" width="39.42578125" style="529" customWidth="1"/>
    <col min="13835" max="13835" width="48.7109375" style="529" customWidth="1"/>
    <col min="13836" max="13836" width="41.140625" style="529" customWidth="1"/>
    <col min="13837" max="13837" width="48.7109375" style="529" customWidth="1"/>
    <col min="13838" max="13838" width="51.140625" style="529" customWidth="1"/>
    <col min="13839" max="13839" width="48.7109375" style="529" customWidth="1"/>
    <col min="13840" max="13840" width="64" style="529" customWidth="1"/>
    <col min="13841" max="13841" width="42.42578125" style="529" customWidth="1"/>
    <col min="13842" max="13842" width="6.5703125" style="529" customWidth="1"/>
    <col min="13843" max="13848" width="9.140625" style="529"/>
    <col min="13849" max="13849" width="11.28515625" style="529" bestFit="1" customWidth="1"/>
    <col min="13850" max="13850" width="10.140625" style="529" bestFit="1" customWidth="1"/>
    <col min="13851" max="13852" width="9.140625" style="529"/>
    <col min="13853" max="13853" width="10.140625" style="529" bestFit="1" customWidth="1"/>
    <col min="13854" max="14080" width="9.140625" style="529"/>
    <col min="14081" max="14081" width="253" style="529" customWidth="1"/>
    <col min="14082" max="14082" width="39.42578125" style="529" customWidth="1"/>
    <col min="14083" max="14083" width="48.7109375" style="529" customWidth="1"/>
    <col min="14084" max="14084" width="41.140625" style="529" customWidth="1"/>
    <col min="14085" max="14085" width="48.7109375" style="529" customWidth="1"/>
    <col min="14086" max="14086" width="51.140625" style="529" customWidth="1"/>
    <col min="14087" max="14087" width="48.7109375" style="529" customWidth="1"/>
    <col min="14088" max="14088" width="64" style="529" customWidth="1"/>
    <col min="14089" max="14089" width="42.42578125" style="529" customWidth="1"/>
    <col min="14090" max="14090" width="39.42578125" style="529" customWidth="1"/>
    <col min="14091" max="14091" width="48.7109375" style="529" customWidth="1"/>
    <col min="14092" max="14092" width="41.140625" style="529" customWidth="1"/>
    <col min="14093" max="14093" width="48.7109375" style="529" customWidth="1"/>
    <col min="14094" max="14094" width="51.140625" style="529" customWidth="1"/>
    <col min="14095" max="14095" width="48.7109375" style="529" customWidth="1"/>
    <col min="14096" max="14096" width="64" style="529" customWidth="1"/>
    <col min="14097" max="14097" width="42.42578125" style="529" customWidth="1"/>
    <col min="14098" max="14098" width="6.5703125" style="529" customWidth="1"/>
    <col min="14099" max="14104" width="9.140625" style="529"/>
    <col min="14105" max="14105" width="11.28515625" style="529" bestFit="1" customWidth="1"/>
    <col min="14106" max="14106" width="10.140625" style="529" bestFit="1" customWidth="1"/>
    <col min="14107" max="14108" width="9.140625" style="529"/>
    <col min="14109" max="14109" width="10.140625" style="529" bestFit="1" customWidth="1"/>
    <col min="14110" max="14336" width="9.140625" style="529"/>
    <col min="14337" max="14337" width="253" style="529" customWidth="1"/>
    <col min="14338" max="14338" width="39.42578125" style="529" customWidth="1"/>
    <col min="14339" max="14339" width="48.7109375" style="529" customWidth="1"/>
    <col min="14340" max="14340" width="41.140625" style="529" customWidth="1"/>
    <col min="14341" max="14341" width="48.7109375" style="529" customWidth="1"/>
    <col min="14342" max="14342" width="51.140625" style="529" customWidth="1"/>
    <col min="14343" max="14343" width="48.7109375" style="529" customWidth="1"/>
    <col min="14344" max="14344" width="64" style="529" customWidth="1"/>
    <col min="14345" max="14345" width="42.42578125" style="529" customWidth="1"/>
    <col min="14346" max="14346" width="39.42578125" style="529" customWidth="1"/>
    <col min="14347" max="14347" width="48.7109375" style="529" customWidth="1"/>
    <col min="14348" max="14348" width="41.140625" style="529" customWidth="1"/>
    <col min="14349" max="14349" width="48.7109375" style="529" customWidth="1"/>
    <col min="14350" max="14350" width="51.140625" style="529" customWidth="1"/>
    <col min="14351" max="14351" width="48.7109375" style="529" customWidth="1"/>
    <col min="14352" max="14352" width="64" style="529" customWidth="1"/>
    <col min="14353" max="14353" width="42.42578125" style="529" customWidth="1"/>
    <col min="14354" max="14354" width="6.5703125" style="529" customWidth="1"/>
    <col min="14355" max="14360" width="9.140625" style="529"/>
    <col min="14361" max="14361" width="11.28515625" style="529" bestFit="1" customWidth="1"/>
    <col min="14362" max="14362" width="10.140625" style="529" bestFit="1" customWidth="1"/>
    <col min="14363" max="14364" width="9.140625" style="529"/>
    <col min="14365" max="14365" width="10.140625" style="529" bestFit="1" customWidth="1"/>
    <col min="14366" max="14592" width="9.140625" style="529"/>
    <col min="14593" max="14593" width="253" style="529" customWidth="1"/>
    <col min="14594" max="14594" width="39.42578125" style="529" customWidth="1"/>
    <col min="14595" max="14595" width="48.7109375" style="529" customWidth="1"/>
    <col min="14596" max="14596" width="41.140625" style="529" customWidth="1"/>
    <col min="14597" max="14597" width="48.7109375" style="529" customWidth="1"/>
    <col min="14598" max="14598" width="51.140625" style="529" customWidth="1"/>
    <col min="14599" max="14599" width="48.7109375" style="529" customWidth="1"/>
    <col min="14600" max="14600" width="64" style="529" customWidth="1"/>
    <col min="14601" max="14601" width="42.42578125" style="529" customWidth="1"/>
    <col min="14602" max="14602" width="39.42578125" style="529" customWidth="1"/>
    <col min="14603" max="14603" width="48.7109375" style="529" customWidth="1"/>
    <col min="14604" max="14604" width="41.140625" style="529" customWidth="1"/>
    <col min="14605" max="14605" width="48.7109375" style="529" customWidth="1"/>
    <col min="14606" max="14606" width="51.140625" style="529" customWidth="1"/>
    <col min="14607" max="14607" width="48.7109375" style="529" customWidth="1"/>
    <col min="14608" max="14608" width="64" style="529" customWidth="1"/>
    <col min="14609" max="14609" width="42.42578125" style="529" customWidth="1"/>
    <col min="14610" max="14610" width="6.5703125" style="529" customWidth="1"/>
    <col min="14611" max="14616" width="9.140625" style="529"/>
    <col min="14617" max="14617" width="11.28515625" style="529" bestFit="1" customWidth="1"/>
    <col min="14618" max="14618" width="10.140625" style="529" bestFit="1" customWidth="1"/>
    <col min="14619" max="14620" width="9.140625" style="529"/>
    <col min="14621" max="14621" width="10.140625" style="529" bestFit="1" customWidth="1"/>
    <col min="14622" max="14848" width="9.140625" style="529"/>
    <col min="14849" max="14849" width="253" style="529" customWidth="1"/>
    <col min="14850" max="14850" width="39.42578125" style="529" customWidth="1"/>
    <col min="14851" max="14851" width="48.7109375" style="529" customWidth="1"/>
    <col min="14852" max="14852" width="41.140625" style="529" customWidth="1"/>
    <col min="14853" max="14853" width="48.7109375" style="529" customWidth="1"/>
    <col min="14854" max="14854" width="51.140625" style="529" customWidth="1"/>
    <col min="14855" max="14855" width="48.7109375" style="529" customWidth="1"/>
    <col min="14856" max="14856" width="64" style="529" customWidth="1"/>
    <col min="14857" max="14857" width="42.42578125" style="529" customWidth="1"/>
    <col min="14858" max="14858" width="39.42578125" style="529" customWidth="1"/>
    <col min="14859" max="14859" width="48.7109375" style="529" customWidth="1"/>
    <col min="14860" max="14860" width="41.140625" style="529" customWidth="1"/>
    <col min="14861" max="14861" width="48.7109375" style="529" customWidth="1"/>
    <col min="14862" max="14862" width="51.140625" style="529" customWidth="1"/>
    <col min="14863" max="14863" width="48.7109375" style="529" customWidth="1"/>
    <col min="14864" max="14864" width="64" style="529" customWidth="1"/>
    <col min="14865" max="14865" width="42.42578125" style="529" customWidth="1"/>
    <col min="14866" max="14866" width="6.5703125" style="529" customWidth="1"/>
    <col min="14867" max="14872" width="9.140625" style="529"/>
    <col min="14873" max="14873" width="11.28515625" style="529" bestFit="1" customWidth="1"/>
    <col min="14874" max="14874" width="10.140625" style="529" bestFit="1" customWidth="1"/>
    <col min="14875" max="14876" width="9.140625" style="529"/>
    <col min="14877" max="14877" width="10.140625" style="529" bestFit="1" customWidth="1"/>
    <col min="14878" max="15104" width="9.140625" style="529"/>
    <col min="15105" max="15105" width="253" style="529" customWidth="1"/>
    <col min="15106" max="15106" width="39.42578125" style="529" customWidth="1"/>
    <col min="15107" max="15107" width="48.7109375" style="529" customWidth="1"/>
    <col min="15108" max="15108" width="41.140625" style="529" customWidth="1"/>
    <col min="15109" max="15109" width="48.7109375" style="529" customWidth="1"/>
    <col min="15110" max="15110" width="51.140625" style="529" customWidth="1"/>
    <col min="15111" max="15111" width="48.7109375" style="529" customWidth="1"/>
    <col min="15112" max="15112" width="64" style="529" customWidth="1"/>
    <col min="15113" max="15113" width="42.42578125" style="529" customWidth="1"/>
    <col min="15114" max="15114" width="39.42578125" style="529" customWidth="1"/>
    <col min="15115" max="15115" width="48.7109375" style="529" customWidth="1"/>
    <col min="15116" max="15116" width="41.140625" style="529" customWidth="1"/>
    <col min="15117" max="15117" width="48.7109375" style="529" customWidth="1"/>
    <col min="15118" max="15118" width="51.140625" style="529" customWidth="1"/>
    <col min="15119" max="15119" width="48.7109375" style="529" customWidth="1"/>
    <col min="15120" max="15120" width="64" style="529" customWidth="1"/>
    <col min="15121" max="15121" width="42.42578125" style="529" customWidth="1"/>
    <col min="15122" max="15122" width="6.5703125" style="529" customWidth="1"/>
    <col min="15123" max="15128" width="9.140625" style="529"/>
    <col min="15129" max="15129" width="11.28515625" style="529" bestFit="1" customWidth="1"/>
    <col min="15130" max="15130" width="10.140625" style="529" bestFit="1" customWidth="1"/>
    <col min="15131" max="15132" width="9.140625" style="529"/>
    <col min="15133" max="15133" width="10.140625" style="529" bestFit="1" customWidth="1"/>
    <col min="15134" max="15360" width="9.140625" style="529"/>
    <col min="15361" max="15361" width="253" style="529" customWidth="1"/>
    <col min="15362" max="15362" width="39.42578125" style="529" customWidth="1"/>
    <col min="15363" max="15363" width="48.7109375" style="529" customWidth="1"/>
    <col min="15364" max="15364" width="41.140625" style="529" customWidth="1"/>
    <col min="15365" max="15365" width="48.7109375" style="529" customWidth="1"/>
    <col min="15366" max="15366" width="51.140625" style="529" customWidth="1"/>
    <col min="15367" max="15367" width="48.7109375" style="529" customWidth="1"/>
    <col min="15368" max="15368" width="64" style="529" customWidth="1"/>
    <col min="15369" max="15369" width="42.42578125" style="529" customWidth="1"/>
    <col min="15370" max="15370" width="39.42578125" style="529" customWidth="1"/>
    <col min="15371" max="15371" width="48.7109375" style="529" customWidth="1"/>
    <col min="15372" max="15372" width="41.140625" style="529" customWidth="1"/>
    <col min="15373" max="15373" width="48.7109375" style="529" customWidth="1"/>
    <col min="15374" max="15374" width="51.140625" style="529" customWidth="1"/>
    <col min="15375" max="15375" width="48.7109375" style="529" customWidth="1"/>
    <col min="15376" max="15376" width="64" style="529" customWidth="1"/>
    <col min="15377" max="15377" width="42.42578125" style="529" customWidth="1"/>
    <col min="15378" max="15378" width="6.5703125" style="529" customWidth="1"/>
    <col min="15379" max="15384" width="9.140625" style="529"/>
    <col min="15385" max="15385" width="11.28515625" style="529" bestFit="1" customWidth="1"/>
    <col min="15386" max="15386" width="10.140625" style="529" bestFit="1" customWidth="1"/>
    <col min="15387" max="15388" width="9.140625" style="529"/>
    <col min="15389" max="15389" width="10.140625" style="529" bestFit="1" customWidth="1"/>
    <col min="15390" max="15616" width="9.140625" style="529"/>
    <col min="15617" max="15617" width="253" style="529" customWidth="1"/>
    <col min="15618" max="15618" width="39.42578125" style="529" customWidth="1"/>
    <col min="15619" max="15619" width="48.7109375" style="529" customWidth="1"/>
    <col min="15620" max="15620" width="41.140625" style="529" customWidth="1"/>
    <col min="15621" max="15621" width="48.7109375" style="529" customWidth="1"/>
    <col min="15622" max="15622" width="51.140625" style="529" customWidth="1"/>
    <col min="15623" max="15623" width="48.7109375" style="529" customWidth="1"/>
    <col min="15624" max="15624" width="64" style="529" customWidth="1"/>
    <col min="15625" max="15625" width="42.42578125" style="529" customWidth="1"/>
    <col min="15626" max="15626" width="39.42578125" style="529" customWidth="1"/>
    <col min="15627" max="15627" width="48.7109375" style="529" customWidth="1"/>
    <col min="15628" max="15628" width="41.140625" style="529" customWidth="1"/>
    <col min="15629" max="15629" width="48.7109375" style="529" customWidth="1"/>
    <col min="15630" max="15630" width="51.140625" style="529" customWidth="1"/>
    <col min="15631" max="15631" width="48.7109375" style="529" customWidth="1"/>
    <col min="15632" max="15632" width="64" style="529" customWidth="1"/>
    <col min="15633" max="15633" width="42.42578125" style="529" customWidth="1"/>
    <col min="15634" max="15634" width="6.5703125" style="529" customWidth="1"/>
    <col min="15635" max="15640" width="9.140625" style="529"/>
    <col min="15641" max="15641" width="11.28515625" style="529" bestFit="1" customWidth="1"/>
    <col min="15642" max="15642" width="10.140625" style="529" bestFit="1" customWidth="1"/>
    <col min="15643" max="15644" width="9.140625" style="529"/>
    <col min="15645" max="15645" width="10.140625" style="529" bestFit="1" customWidth="1"/>
    <col min="15646" max="15872" width="9.140625" style="529"/>
    <col min="15873" max="15873" width="253" style="529" customWidth="1"/>
    <col min="15874" max="15874" width="39.42578125" style="529" customWidth="1"/>
    <col min="15875" max="15875" width="48.7109375" style="529" customWidth="1"/>
    <col min="15876" max="15876" width="41.140625" style="529" customWidth="1"/>
    <col min="15877" max="15877" width="48.7109375" style="529" customWidth="1"/>
    <col min="15878" max="15878" width="51.140625" style="529" customWidth="1"/>
    <col min="15879" max="15879" width="48.7109375" style="529" customWidth="1"/>
    <col min="15880" max="15880" width="64" style="529" customWidth="1"/>
    <col min="15881" max="15881" width="42.42578125" style="529" customWidth="1"/>
    <col min="15882" max="15882" width="39.42578125" style="529" customWidth="1"/>
    <col min="15883" max="15883" width="48.7109375" style="529" customWidth="1"/>
    <col min="15884" max="15884" width="41.140625" style="529" customWidth="1"/>
    <col min="15885" max="15885" width="48.7109375" style="529" customWidth="1"/>
    <col min="15886" max="15886" width="51.140625" style="529" customWidth="1"/>
    <col min="15887" max="15887" width="48.7109375" style="529" customWidth="1"/>
    <col min="15888" max="15888" width="64" style="529" customWidth="1"/>
    <col min="15889" max="15889" width="42.42578125" style="529" customWidth="1"/>
    <col min="15890" max="15890" width="6.5703125" style="529" customWidth="1"/>
    <col min="15891" max="15896" width="9.140625" style="529"/>
    <col min="15897" max="15897" width="11.28515625" style="529" bestFit="1" customWidth="1"/>
    <col min="15898" max="15898" width="10.140625" style="529" bestFit="1" customWidth="1"/>
    <col min="15899" max="15900" width="9.140625" style="529"/>
    <col min="15901" max="15901" width="10.140625" style="529" bestFit="1" customWidth="1"/>
    <col min="15902" max="16128" width="9.140625" style="529"/>
    <col min="16129" max="16129" width="253" style="529" customWidth="1"/>
    <col min="16130" max="16130" width="39.42578125" style="529" customWidth="1"/>
    <col min="16131" max="16131" width="48.7109375" style="529" customWidth="1"/>
    <col min="16132" max="16132" width="41.140625" style="529" customWidth="1"/>
    <col min="16133" max="16133" width="48.7109375" style="529" customWidth="1"/>
    <col min="16134" max="16134" width="51.140625" style="529" customWidth="1"/>
    <col min="16135" max="16135" width="48.7109375" style="529" customWidth="1"/>
    <col min="16136" max="16136" width="64" style="529" customWidth="1"/>
    <col min="16137" max="16137" width="42.42578125" style="529" customWidth="1"/>
    <col min="16138" max="16138" width="39.42578125" style="529" customWidth="1"/>
    <col min="16139" max="16139" width="48.7109375" style="529" customWidth="1"/>
    <col min="16140" max="16140" width="41.140625" style="529" customWidth="1"/>
    <col min="16141" max="16141" width="48.7109375" style="529" customWidth="1"/>
    <col min="16142" max="16142" width="51.140625" style="529" customWidth="1"/>
    <col min="16143" max="16143" width="48.7109375" style="529" customWidth="1"/>
    <col min="16144" max="16144" width="64" style="529" customWidth="1"/>
    <col min="16145" max="16145" width="42.42578125" style="529" customWidth="1"/>
    <col min="16146" max="16146" width="6.5703125" style="529" customWidth="1"/>
    <col min="16147" max="16152" width="9.140625" style="529"/>
    <col min="16153" max="16153" width="11.28515625" style="529" bestFit="1" customWidth="1"/>
    <col min="16154" max="16154" width="10.140625" style="529" bestFit="1" customWidth="1"/>
    <col min="16155" max="16156" width="9.140625" style="529"/>
    <col min="16157" max="16157" width="10.140625" style="529" bestFit="1" customWidth="1"/>
    <col min="16158" max="16384" width="9.140625" style="529"/>
  </cols>
  <sheetData>
    <row r="1" spans="1:26" s="1" customFormat="1" ht="5.25" hidden="1" customHeight="1">
      <c r="A1" s="123"/>
      <c r="B1" s="124"/>
      <c r="C1" s="235"/>
      <c r="D1" s="124"/>
      <c r="E1" s="124"/>
      <c r="F1" s="124"/>
      <c r="G1" s="124"/>
      <c r="H1" s="124"/>
      <c r="I1" s="124"/>
      <c r="J1" s="124"/>
      <c r="K1" s="124"/>
      <c r="L1" s="124"/>
      <c r="M1" s="124"/>
      <c r="N1" s="124"/>
      <c r="O1" s="124"/>
      <c r="P1" s="124"/>
      <c r="Q1" s="124"/>
      <c r="R1" s="236"/>
    </row>
    <row r="2" spans="1:26" s="2" customFormat="1" ht="145.5" customHeight="1">
      <c r="A2" s="749" t="s">
        <v>620</v>
      </c>
      <c r="B2" s="749"/>
      <c r="C2" s="749"/>
      <c r="D2" s="749"/>
      <c r="E2" s="749"/>
      <c r="F2" s="749"/>
      <c r="G2" s="749"/>
      <c r="H2" s="749"/>
      <c r="I2" s="749"/>
      <c r="J2" s="749"/>
      <c r="K2" s="749"/>
      <c r="L2" s="749"/>
      <c r="M2" s="749"/>
      <c r="N2" s="749"/>
      <c r="O2" s="749"/>
      <c r="P2" s="749"/>
      <c r="Q2" s="749"/>
      <c r="R2" s="236"/>
    </row>
    <row r="3" spans="1:26" s="2" customFormat="1" ht="75" customHeight="1">
      <c r="A3" s="749" t="s">
        <v>195</v>
      </c>
      <c r="B3" s="749"/>
      <c r="C3" s="749"/>
      <c r="D3" s="749"/>
      <c r="E3" s="749"/>
      <c r="F3" s="749"/>
      <c r="G3" s="749"/>
      <c r="H3" s="749"/>
      <c r="I3" s="749"/>
      <c r="J3" s="749"/>
      <c r="K3" s="749"/>
      <c r="L3" s="749"/>
      <c r="M3" s="749"/>
      <c r="N3" s="749"/>
      <c r="O3" s="749"/>
      <c r="P3" s="749"/>
      <c r="Q3" s="749"/>
      <c r="R3" s="236"/>
    </row>
    <row r="4" spans="1:26" s="2" customFormat="1" ht="63" customHeight="1">
      <c r="A4" s="749" t="s">
        <v>806</v>
      </c>
      <c r="B4" s="749"/>
      <c r="C4" s="749"/>
      <c r="D4" s="749"/>
      <c r="E4" s="749"/>
      <c r="F4" s="749"/>
      <c r="G4" s="749"/>
      <c r="H4" s="749"/>
      <c r="I4" s="749"/>
      <c r="J4" s="749"/>
      <c r="K4" s="749"/>
      <c r="L4" s="749"/>
      <c r="M4" s="749"/>
      <c r="N4" s="749"/>
      <c r="O4" s="749"/>
      <c r="P4" s="749"/>
      <c r="Q4" s="749"/>
      <c r="R4" s="236"/>
    </row>
    <row r="5" spans="1:26" s="3" customFormat="1" ht="144.75" customHeight="1">
      <c r="A5" s="750" t="s">
        <v>725</v>
      </c>
      <c r="B5" s="750"/>
      <c r="C5" s="750"/>
      <c r="D5" s="750"/>
      <c r="E5" s="750"/>
      <c r="F5" s="750"/>
      <c r="G5" s="750"/>
      <c r="H5" s="750"/>
      <c r="I5" s="750"/>
      <c r="J5" s="750"/>
      <c r="K5" s="750"/>
      <c r="L5" s="750"/>
      <c r="M5" s="750"/>
      <c r="N5" s="750"/>
      <c r="O5" s="750"/>
      <c r="P5" s="750"/>
      <c r="Q5" s="750"/>
      <c r="R5" s="237"/>
    </row>
    <row r="6" spans="1:26" ht="6" customHeight="1"/>
    <row r="7" spans="1:26" ht="63.75" customHeight="1">
      <c r="A7" s="205"/>
      <c r="B7" s="206"/>
      <c r="C7" s="240"/>
      <c r="D7" s="207"/>
      <c r="E7" s="207"/>
      <c r="F7" s="206"/>
      <c r="G7" s="206"/>
      <c r="H7" s="206"/>
      <c r="I7" s="206"/>
      <c r="J7" s="206"/>
      <c r="K7" s="207"/>
      <c r="L7" s="206"/>
      <c r="M7" s="206"/>
      <c r="N7" s="207"/>
      <c r="O7" s="207"/>
      <c r="P7" s="206"/>
      <c r="Q7" s="207"/>
      <c r="R7" s="241"/>
    </row>
    <row r="8" spans="1:26" s="243" customFormat="1" ht="118.5" customHeight="1">
      <c r="A8" s="242"/>
      <c r="B8" s="754" t="s">
        <v>185</v>
      </c>
      <c r="C8" s="754"/>
      <c r="D8" s="754"/>
      <c r="E8" s="754"/>
      <c r="F8" s="754"/>
      <c r="G8" s="754"/>
      <c r="H8" s="754"/>
      <c r="I8" s="754"/>
      <c r="J8" s="754" t="s">
        <v>56</v>
      </c>
      <c r="K8" s="754"/>
      <c r="L8" s="754"/>
      <c r="M8" s="754"/>
      <c r="N8" s="754"/>
      <c r="O8" s="754"/>
      <c r="P8" s="754"/>
      <c r="Q8" s="754"/>
      <c r="R8" s="241"/>
      <c r="Y8" s="243">
        <v>1</v>
      </c>
      <c r="Z8" s="243">
        <v>1</v>
      </c>
    </row>
    <row r="9" spans="1:26" s="250" customFormat="1" ht="262.5" customHeight="1">
      <c r="A9" s="244"/>
      <c r="B9" s="244" t="s">
        <v>43</v>
      </c>
      <c r="C9" s="245" t="s">
        <v>196</v>
      </c>
      <c r="D9" s="244" t="s">
        <v>197</v>
      </c>
      <c r="E9" s="246" t="s">
        <v>198</v>
      </c>
      <c r="F9" s="247" t="s">
        <v>199</v>
      </c>
      <c r="G9" s="246" t="s">
        <v>200</v>
      </c>
      <c r="H9" s="244" t="s">
        <v>201</v>
      </c>
      <c r="I9" s="247" t="s">
        <v>45</v>
      </c>
      <c r="J9" s="244" t="s">
        <v>43</v>
      </c>
      <c r="K9" s="246" t="s">
        <v>196</v>
      </c>
      <c r="L9" s="247" t="s">
        <v>197</v>
      </c>
      <c r="M9" s="246" t="s">
        <v>198</v>
      </c>
      <c r="N9" s="244" t="s">
        <v>199</v>
      </c>
      <c r="O9" s="246" t="s">
        <v>200</v>
      </c>
      <c r="P9" s="244" t="s">
        <v>201</v>
      </c>
      <c r="Q9" s="244" t="s">
        <v>45</v>
      </c>
      <c r="R9" s="248"/>
      <c r="S9" s="249"/>
      <c r="T9" s="249"/>
      <c r="U9" s="248"/>
      <c r="V9" s="249"/>
      <c r="W9" s="249"/>
      <c r="X9" s="248"/>
      <c r="Y9" s="249">
        <v>1</v>
      </c>
      <c r="Z9" s="250">
        <v>1</v>
      </c>
    </row>
    <row r="10" spans="1:26" ht="168" customHeight="1">
      <c r="A10" s="251" t="s">
        <v>164</v>
      </c>
      <c r="B10" s="252">
        <v>435164.5717798</v>
      </c>
      <c r="C10" s="252">
        <v>478.49996000000004</v>
      </c>
      <c r="D10" s="252">
        <v>297.03282999999999</v>
      </c>
      <c r="E10" s="252">
        <v>0</v>
      </c>
      <c r="F10" s="252">
        <v>702.01198999999997</v>
      </c>
      <c r="G10" s="252">
        <v>1114.0640000000001</v>
      </c>
      <c r="H10" s="252">
        <v>399.31736999999998</v>
      </c>
      <c r="I10" s="252">
        <v>438155.49793000001</v>
      </c>
      <c r="J10" s="252">
        <v>665087.77998999995</v>
      </c>
      <c r="K10" s="252">
        <v>31084.767817799999</v>
      </c>
      <c r="L10" s="252">
        <v>1697.2014191999999</v>
      </c>
      <c r="M10" s="252">
        <v>0</v>
      </c>
      <c r="N10" s="252">
        <v>2625.9873861999999</v>
      </c>
      <c r="O10" s="252">
        <v>0</v>
      </c>
      <c r="P10" s="252">
        <v>8687.1955699999999</v>
      </c>
      <c r="Q10" s="252">
        <v>709182.93218</v>
      </c>
      <c r="R10" s="241"/>
    </row>
    <row r="11" spans="1:26" ht="168" customHeight="1">
      <c r="A11" s="251" t="s">
        <v>165</v>
      </c>
      <c r="B11" s="253">
        <v>480.21732000000003</v>
      </c>
      <c r="C11" s="253">
        <v>0</v>
      </c>
      <c r="D11" s="253">
        <v>0</v>
      </c>
      <c r="E11" s="253">
        <v>0</v>
      </c>
      <c r="F11" s="253">
        <v>0</v>
      </c>
      <c r="G11" s="253">
        <v>0</v>
      </c>
      <c r="H11" s="253">
        <v>0</v>
      </c>
      <c r="I11" s="253">
        <v>480.21732000000003</v>
      </c>
      <c r="J11" s="253">
        <v>25729</v>
      </c>
      <c r="K11" s="253">
        <v>2000</v>
      </c>
      <c r="L11" s="252">
        <v>0</v>
      </c>
      <c r="M11" s="252">
        <v>0</v>
      </c>
      <c r="N11" s="252">
        <v>0</v>
      </c>
      <c r="O11" s="252">
        <v>0</v>
      </c>
      <c r="P11" s="252">
        <v>197.72</v>
      </c>
      <c r="Q11" s="252">
        <v>27926.720000000001</v>
      </c>
      <c r="R11" s="241"/>
    </row>
    <row r="12" spans="1:26" ht="168" customHeight="1">
      <c r="A12" s="251" t="s">
        <v>166</v>
      </c>
      <c r="B12" s="253">
        <v>7613.7744636000007</v>
      </c>
      <c r="C12" s="253">
        <v>0</v>
      </c>
      <c r="D12" s="253">
        <v>0</v>
      </c>
      <c r="E12" s="253">
        <v>0</v>
      </c>
      <c r="F12" s="253">
        <v>0</v>
      </c>
      <c r="G12" s="253">
        <v>0</v>
      </c>
      <c r="H12" s="253">
        <v>322462.52267999999</v>
      </c>
      <c r="I12" s="253">
        <v>330076.29713999998</v>
      </c>
      <c r="J12" s="253">
        <v>118384.494724</v>
      </c>
      <c r="K12" s="253">
        <v>24741.666670000002</v>
      </c>
      <c r="L12" s="252">
        <v>0</v>
      </c>
      <c r="M12" s="252">
        <v>0</v>
      </c>
      <c r="N12" s="252">
        <v>0</v>
      </c>
      <c r="O12" s="252">
        <v>0</v>
      </c>
      <c r="P12" s="252">
        <v>39550.028909999994</v>
      </c>
      <c r="Q12" s="252">
        <v>182676.19030000002</v>
      </c>
      <c r="R12" s="241"/>
    </row>
    <row r="13" spans="1:26" ht="168" customHeight="1">
      <c r="A13" s="251" t="s">
        <v>167</v>
      </c>
      <c r="B13" s="252">
        <v>9425.6604700000007</v>
      </c>
      <c r="C13" s="252">
        <v>0</v>
      </c>
      <c r="D13" s="252">
        <v>0</v>
      </c>
      <c r="E13" s="252">
        <v>0</v>
      </c>
      <c r="F13" s="252">
        <v>58.463889999999999</v>
      </c>
      <c r="G13" s="252">
        <v>0</v>
      </c>
      <c r="H13" s="252">
        <v>412041.99276999995</v>
      </c>
      <c r="I13" s="252">
        <v>421526.11712999997</v>
      </c>
      <c r="J13" s="252">
        <v>2415.9652288000002</v>
      </c>
      <c r="K13" s="252">
        <v>0</v>
      </c>
      <c r="L13" s="252">
        <v>0</v>
      </c>
      <c r="M13" s="252">
        <v>0</v>
      </c>
      <c r="N13" s="252">
        <v>0</v>
      </c>
      <c r="O13" s="252">
        <v>0</v>
      </c>
      <c r="P13" s="252">
        <v>11.65</v>
      </c>
      <c r="Q13" s="252">
        <v>2427.6152400000001</v>
      </c>
      <c r="R13" s="241"/>
    </row>
    <row r="14" spans="1:26" ht="168" customHeight="1">
      <c r="A14" s="251" t="s">
        <v>168</v>
      </c>
      <c r="B14" s="252">
        <v>2142833.9963972</v>
      </c>
      <c r="C14" s="252">
        <v>6389.0607699999991</v>
      </c>
      <c r="D14" s="252">
        <v>5343.1597756000001</v>
      </c>
      <c r="E14" s="252">
        <v>131.00844000000001</v>
      </c>
      <c r="F14" s="252">
        <v>13409.5510018</v>
      </c>
      <c r="G14" s="252">
        <v>1721.5156274000001</v>
      </c>
      <c r="H14" s="252">
        <v>92460.169939999992</v>
      </c>
      <c r="I14" s="252">
        <v>2262288.4619999998</v>
      </c>
      <c r="J14" s="252">
        <v>910792.81477299996</v>
      </c>
      <c r="K14" s="252">
        <v>15337.456544999999</v>
      </c>
      <c r="L14" s="252">
        <v>0</v>
      </c>
      <c r="M14" s="252">
        <v>228.25385999999997</v>
      </c>
      <c r="N14" s="252">
        <v>1672.8653340000001</v>
      </c>
      <c r="O14" s="252">
        <v>7724.1594822000006</v>
      </c>
      <c r="P14" s="252">
        <v>17790.606829999997</v>
      </c>
      <c r="Q14" s="252">
        <v>953546.15685000003</v>
      </c>
      <c r="R14" s="241"/>
    </row>
    <row r="15" spans="1:26" ht="168" customHeight="1">
      <c r="A15" s="251" t="s">
        <v>169</v>
      </c>
      <c r="B15" s="252">
        <v>216809.82355</v>
      </c>
      <c r="C15" s="252">
        <v>0</v>
      </c>
      <c r="D15" s="252">
        <v>0</v>
      </c>
      <c r="E15" s="252">
        <v>0</v>
      </c>
      <c r="F15" s="252">
        <v>0</v>
      </c>
      <c r="G15" s="252">
        <v>0</v>
      </c>
      <c r="H15" s="252">
        <v>122495.64426999999</v>
      </c>
      <c r="I15" s="252">
        <v>339305.46782000002</v>
      </c>
      <c r="J15" s="252">
        <v>76053.527069999996</v>
      </c>
      <c r="K15" s="252">
        <v>0</v>
      </c>
      <c r="L15" s="252">
        <v>0</v>
      </c>
      <c r="M15" s="252">
        <v>0</v>
      </c>
      <c r="N15" s="252">
        <v>0</v>
      </c>
      <c r="O15" s="252">
        <v>0</v>
      </c>
      <c r="P15" s="252">
        <v>11320.85716</v>
      </c>
      <c r="Q15" s="252">
        <v>87374.384230000011</v>
      </c>
      <c r="R15" s="241"/>
    </row>
    <row r="16" spans="1:26" ht="168" customHeight="1">
      <c r="A16" s="251" t="s">
        <v>108</v>
      </c>
      <c r="B16" s="252">
        <v>397458.93718499999</v>
      </c>
      <c r="C16" s="252">
        <v>19288.966660000002</v>
      </c>
      <c r="D16" s="252">
        <v>2.05071</v>
      </c>
      <c r="E16" s="252">
        <v>0</v>
      </c>
      <c r="F16" s="252">
        <v>2310.4487599999998</v>
      </c>
      <c r="G16" s="252">
        <v>1497.1523993999999</v>
      </c>
      <c r="H16" s="252">
        <v>392858.24074000004</v>
      </c>
      <c r="I16" s="252">
        <v>813415.79645999998</v>
      </c>
      <c r="J16" s="252">
        <v>489534.5866862</v>
      </c>
      <c r="K16" s="252">
        <v>3990.7323080000001</v>
      </c>
      <c r="L16" s="252">
        <v>281.2742002</v>
      </c>
      <c r="M16" s="252">
        <v>0</v>
      </c>
      <c r="N16" s="252">
        <v>5863.6089267999996</v>
      </c>
      <c r="O16" s="252">
        <v>8244.3116420000006</v>
      </c>
      <c r="P16" s="252">
        <v>278904.15758999996</v>
      </c>
      <c r="Q16" s="252">
        <v>786818.67133000004</v>
      </c>
      <c r="R16" s="241"/>
    </row>
    <row r="17" spans="1:18" ht="168" customHeight="1">
      <c r="A17" s="251" t="s">
        <v>170</v>
      </c>
      <c r="B17" s="252">
        <v>1965965.2265325999</v>
      </c>
      <c r="C17" s="252">
        <v>9357.2898907999988</v>
      </c>
      <c r="D17" s="252">
        <v>19602.247245000002</v>
      </c>
      <c r="E17" s="252">
        <v>230.35729000000001</v>
      </c>
      <c r="F17" s="252">
        <v>35605.162402800001</v>
      </c>
      <c r="G17" s="252">
        <v>829.68651</v>
      </c>
      <c r="H17" s="252">
        <v>154379.81621000002</v>
      </c>
      <c r="I17" s="252">
        <v>2185969.7861500001</v>
      </c>
      <c r="J17" s="252">
        <v>1660073.2117639999</v>
      </c>
      <c r="K17" s="252">
        <v>35282.999491199997</v>
      </c>
      <c r="L17" s="252">
        <v>7910.1473206000001</v>
      </c>
      <c r="M17" s="252">
        <v>0</v>
      </c>
      <c r="N17" s="252">
        <v>17357.515394000002</v>
      </c>
      <c r="O17" s="252">
        <v>1557.7126166</v>
      </c>
      <c r="P17" s="252">
        <v>160668.55236999999</v>
      </c>
      <c r="Q17" s="252">
        <v>1882850.13901</v>
      </c>
      <c r="R17" s="241"/>
    </row>
    <row r="18" spans="1:18" ht="168" customHeight="1">
      <c r="A18" s="251" t="s">
        <v>171</v>
      </c>
      <c r="B18" s="252">
        <v>91879.748579199993</v>
      </c>
      <c r="C18" s="252">
        <v>5.9452499999999997</v>
      </c>
      <c r="D18" s="252">
        <v>347.05522999999999</v>
      </c>
      <c r="E18" s="252">
        <v>0</v>
      </c>
      <c r="F18" s="252">
        <v>1472.17273</v>
      </c>
      <c r="G18" s="252">
        <v>0</v>
      </c>
      <c r="H18" s="252">
        <v>2528.9956899999997</v>
      </c>
      <c r="I18" s="252">
        <v>96233.91747</v>
      </c>
      <c r="J18" s="252">
        <v>29167.275686999998</v>
      </c>
      <c r="K18" s="252">
        <v>141.56542960000002</v>
      </c>
      <c r="L18" s="252">
        <v>416.0163</v>
      </c>
      <c r="M18" s="252">
        <v>0</v>
      </c>
      <c r="N18" s="252">
        <v>0</v>
      </c>
      <c r="O18" s="252">
        <v>0</v>
      </c>
      <c r="P18" s="252">
        <v>1693.4685200000001</v>
      </c>
      <c r="Q18" s="252">
        <v>31418.325929999999</v>
      </c>
      <c r="R18" s="241"/>
    </row>
    <row r="19" spans="1:18" ht="168" customHeight="1">
      <c r="A19" s="251" t="s">
        <v>172</v>
      </c>
      <c r="B19" s="252">
        <v>285129.97258499998</v>
      </c>
      <c r="C19" s="252">
        <v>2338.308</v>
      </c>
      <c r="D19" s="252">
        <v>1220.8385700000001</v>
      </c>
      <c r="E19" s="252">
        <v>81.25</v>
      </c>
      <c r="F19" s="252">
        <v>3384.6301565999997</v>
      </c>
      <c r="G19" s="252">
        <v>0</v>
      </c>
      <c r="H19" s="252">
        <v>72153.216189999992</v>
      </c>
      <c r="I19" s="252">
        <v>364308.21549000003</v>
      </c>
      <c r="J19" s="252">
        <v>222503.36665439999</v>
      </c>
      <c r="K19" s="252">
        <v>379.60984999999999</v>
      </c>
      <c r="L19" s="252">
        <v>122.39002000000001</v>
      </c>
      <c r="M19" s="252">
        <v>0</v>
      </c>
      <c r="N19" s="252">
        <v>623.9948174000001</v>
      </c>
      <c r="O19" s="252">
        <v>480.95521740000004</v>
      </c>
      <c r="P19" s="252">
        <v>3790.91507</v>
      </c>
      <c r="Q19" s="252">
        <v>227901.23162999999</v>
      </c>
      <c r="R19" s="241"/>
    </row>
    <row r="20" spans="1:18" ht="168" customHeight="1">
      <c r="A20" s="251" t="s">
        <v>173</v>
      </c>
      <c r="B20" s="252">
        <v>47665.542439800003</v>
      </c>
      <c r="C20" s="252">
        <v>0</v>
      </c>
      <c r="D20" s="252">
        <v>0</v>
      </c>
      <c r="E20" s="252">
        <v>0</v>
      </c>
      <c r="F20" s="252">
        <v>0</v>
      </c>
      <c r="G20" s="252">
        <v>0</v>
      </c>
      <c r="H20" s="252">
        <v>43106.402719999998</v>
      </c>
      <c r="I20" s="252">
        <v>90771.945160000003</v>
      </c>
      <c r="J20" s="252">
        <v>62122.601729999995</v>
      </c>
      <c r="K20" s="252">
        <v>1097.4628</v>
      </c>
      <c r="L20" s="252">
        <v>0</v>
      </c>
      <c r="M20" s="252">
        <v>0</v>
      </c>
      <c r="N20" s="252">
        <v>0</v>
      </c>
      <c r="O20" s="252">
        <v>0</v>
      </c>
      <c r="P20" s="252">
        <v>11530.148740000001</v>
      </c>
      <c r="Q20" s="252">
        <v>74750.213269999993</v>
      </c>
      <c r="R20" s="241"/>
    </row>
    <row r="21" spans="1:18" ht="168" customHeight="1">
      <c r="A21" s="251" t="s">
        <v>174</v>
      </c>
      <c r="B21" s="252">
        <v>2565172.0774270003</v>
      </c>
      <c r="C21" s="252">
        <v>1441.7654098</v>
      </c>
      <c r="D21" s="252">
        <v>10298.1635336</v>
      </c>
      <c r="E21" s="252">
        <v>0</v>
      </c>
      <c r="F21" s="252">
        <v>32002.435015999999</v>
      </c>
      <c r="G21" s="252">
        <v>89.605320000000006</v>
      </c>
      <c r="H21" s="252">
        <v>602133.82848000003</v>
      </c>
      <c r="I21" s="252">
        <v>3211137.8751599998</v>
      </c>
      <c r="J21" s="252">
        <v>1462837.1762330001</v>
      </c>
      <c r="K21" s="252">
        <v>9284.5103885999997</v>
      </c>
      <c r="L21" s="252">
        <v>5169.0500389999997</v>
      </c>
      <c r="M21" s="252">
        <v>0</v>
      </c>
      <c r="N21" s="252">
        <v>13535.713779400001</v>
      </c>
      <c r="O21" s="252">
        <v>165.42478400000002</v>
      </c>
      <c r="P21" s="252">
        <v>39284.608460000003</v>
      </c>
      <c r="Q21" s="252">
        <v>1530276.4836800001</v>
      </c>
      <c r="R21" s="241"/>
    </row>
    <row r="22" spans="1:18" ht="168" customHeight="1">
      <c r="A22" s="251" t="s">
        <v>175</v>
      </c>
      <c r="B22" s="252">
        <v>959.25002000000006</v>
      </c>
      <c r="C22" s="252">
        <v>0</v>
      </c>
      <c r="D22" s="252">
        <v>0</v>
      </c>
      <c r="E22" s="252">
        <v>0</v>
      </c>
      <c r="F22" s="252">
        <v>0</v>
      </c>
      <c r="G22" s="252">
        <v>0</v>
      </c>
      <c r="H22" s="252">
        <v>764.04151999999999</v>
      </c>
      <c r="I22" s="252">
        <v>1723.2915399999999</v>
      </c>
      <c r="J22" s="252">
        <v>1798.7878799999999</v>
      </c>
      <c r="K22" s="252">
        <v>0</v>
      </c>
      <c r="L22" s="252">
        <v>0</v>
      </c>
      <c r="M22" s="252">
        <v>0</v>
      </c>
      <c r="N22" s="252">
        <v>0</v>
      </c>
      <c r="O22" s="252">
        <v>0</v>
      </c>
      <c r="P22" s="252">
        <v>850.64220999999998</v>
      </c>
      <c r="Q22" s="252">
        <v>2649.4300899999998</v>
      </c>
      <c r="R22" s="241"/>
    </row>
    <row r="23" spans="1:18" ht="168" customHeight="1">
      <c r="A23" s="251" t="s">
        <v>176</v>
      </c>
      <c r="B23" s="252">
        <v>6729.7907599999999</v>
      </c>
      <c r="C23" s="252">
        <v>152.84617420000001</v>
      </c>
      <c r="D23" s="252">
        <v>0</v>
      </c>
      <c r="E23" s="252">
        <v>19.473207600000002</v>
      </c>
      <c r="F23" s="252">
        <v>246.19832</v>
      </c>
      <c r="G23" s="252">
        <v>0</v>
      </c>
      <c r="H23" s="252">
        <v>790.50975000000005</v>
      </c>
      <c r="I23" s="252">
        <v>7938.8182100000004</v>
      </c>
      <c r="J23" s="252">
        <v>45170.442187600005</v>
      </c>
      <c r="K23" s="252">
        <v>2768.2162116</v>
      </c>
      <c r="L23" s="252">
        <v>0</v>
      </c>
      <c r="M23" s="252">
        <v>0</v>
      </c>
      <c r="N23" s="252">
        <v>0</v>
      </c>
      <c r="O23" s="252">
        <v>0</v>
      </c>
      <c r="P23" s="252">
        <v>151.75167000000002</v>
      </c>
      <c r="Q23" s="252">
        <v>48090.410060000002</v>
      </c>
      <c r="R23" s="241"/>
    </row>
    <row r="24" spans="1:18" ht="168" customHeight="1">
      <c r="A24" s="251" t="s">
        <v>177</v>
      </c>
      <c r="B24" s="252">
        <v>1072954.6438451998</v>
      </c>
      <c r="C24" s="252">
        <v>2783.3271960000002</v>
      </c>
      <c r="D24" s="252">
        <v>12150.164462999999</v>
      </c>
      <c r="E24" s="252">
        <v>155.57722000000001</v>
      </c>
      <c r="F24" s="252">
        <v>4118.8854920000003</v>
      </c>
      <c r="G24" s="252">
        <v>185.3397756</v>
      </c>
      <c r="H24" s="252">
        <v>159455.18918000002</v>
      </c>
      <c r="I24" s="252">
        <v>1251803.12717</v>
      </c>
      <c r="J24" s="252">
        <v>75684.4225706</v>
      </c>
      <c r="K24" s="252">
        <v>1407.672</v>
      </c>
      <c r="L24" s="252">
        <v>109.55462</v>
      </c>
      <c r="M24" s="252">
        <v>0</v>
      </c>
      <c r="N24" s="252">
        <v>286.60696000000002</v>
      </c>
      <c r="O24" s="252">
        <v>0</v>
      </c>
      <c r="P24" s="252">
        <v>1713.45857</v>
      </c>
      <c r="Q24" s="252">
        <v>79201.714720000004</v>
      </c>
      <c r="R24" s="241"/>
    </row>
    <row r="25" spans="1:18" ht="168" customHeight="1">
      <c r="A25" s="251" t="s">
        <v>178</v>
      </c>
      <c r="B25" s="252">
        <v>0</v>
      </c>
      <c r="C25" s="252">
        <v>0</v>
      </c>
      <c r="D25" s="252">
        <v>0</v>
      </c>
      <c r="E25" s="252">
        <v>0</v>
      </c>
      <c r="F25" s="252">
        <v>0</v>
      </c>
      <c r="G25" s="252">
        <v>0</v>
      </c>
      <c r="H25" s="252">
        <v>0</v>
      </c>
      <c r="I25" s="252">
        <v>0</v>
      </c>
      <c r="J25" s="252">
        <v>0</v>
      </c>
      <c r="K25" s="252">
        <v>0</v>
      </c>
      <c r="L25" s="252">
        <v>0</v>
      </c>
      <c r="M25" s="252">
        <v>0</v>
      </c>
      <c r="N25" s="252">
        <v>0</v>
      </c>
      <c r="O25" s="252">
        <v>0</v>
      </c>
      <c r="P25" s="252">
        <v>0</v>
      </c>
      <c r="Q25" s="252">
        <v>0</v>
      </c>
      <c r="R25" s="241"/>
    </row>
    <row r="26" spans="1:18" ht="168" customHeight="1">
      <c r="A26" s="251" t="s">
        <v>179</v>
      </c>
      <c r="B26" s="252">
        <v>0</v>
      </c>
      <c r="C26" s="252">
        <v>0</v>
      </c>
      <c r="D26" s="252">
        <v>0</v>
      </c>
      <c r="E26" s="252">
        <v>0</v>
      </c>
      <c r="F26" s="252">
        <v>0</v>
      </c>
      <c r="G26" s="252">
        <v>0</v>
      </c>
      <c r="H26" s="252">
        <v>171.5</v>
      </c>
      <c r="I26" s="252">
        <v>171.5</v>
      </c>
      <c r="J26" s="252">
        <v>9.4661399999999993</v>
      </c>
      <c r="K26" s="252">
        <v>0</v>
      </c>
      <c r="L26" s="252">
        <v>0</v>
      </c>
      <c r="M26" s="252">
        <v>0</v>
      </c>
      <c r="N26" s="252">
        <v>0</v>
      </c>
      <c r="O26" s="252">
        <v>0</v>
      </c>
      <c r="P26" s="252">
        <v>340.53386</v>
      </c>
      <c r="Q26" s="252">
        <v>350</v>
      </c>
      <c r="R26" s="241"/>
    </row>
    <row r="27" spans="1:18" s="180" customFormat="1" ht="261.75" customHeight="1" thickBot="1">
      <c r="A27" s="254" t="s">
        <v>180</v>
      </c>
      <c r="B27" s="255">
        <v>826.87691859999995</v>
      </c>
      <c r="C27" s="255">
        <v>301.87090000000001</v>
      </c>
      <c r="D27" s="255">
        <v>0</v>
      </c>
      <c r="E27" s="255">
        <v>0</v>
      </c>
      <c r="F27" s="255">
        <v>114.84547999999999</v>
      </c>
      <c r="G27" s="255">
        <v>0</v>
      </c>
      <c r="H27" s="255">
        <v>5799.3985000000002</v>
      </c>
      <c r="I27" s="255">
        <v>7042.9917999999998</v>
      </c>
      <c r="J27" s="255">
        <v>119.39841</v>
      </c>
      <c r="K27" s="255">
        <v>0</v>
      </c>
      <c r="L27" s="255">
        <v>0</v>
      </c>
      <c r="M27" s="255">
        <v>0</v>
      </c>
      <c r="N27" s="255">
        <v>0</v>
      </c>
      <c r="O27" s="255">
        <v>0</v>
      </c>
      <c r="P27" s="255">
        <v>227.99689000000001</v>
      </c>
      <c r="Q27" s="255">
        <v>347.39529999999996</v>
      </c>
      <c r="R27" s="256"/>
    </row>
    <row r="28" spans="1:18" s="180" customFormat="1" ht="87.75" customHeight="1" thickTop="1" thickBot="1">
      <c r="A28" s="257" t="s">
        <v>194</v>
      </c>
      <c r="B28" s="258">
        <f>SUM(B10:B27)</f>
        <v>9247070.1102730017</v>
      </c>
      <c r="C28" s="258">
        <f t="shared" ref="C28:Q28" si="0">SUM(C10:C27)</f>
        <v>42537.880210799995</v>
      </c>
      <c r="D28" s="258">
        <f t="shared" si="0"/>
        <v>49260.712357200005</v>
      </c>
      <c r="E28" s="258">
        <f t="shared" si="0"/>
        <v>617.66615760000002</v>
      </c>
      <c r="F28" s="258">
        <f t="shared" si="0"/>
        <v>93424.805239199995</v>
      </c>
      <c r="G28" s="258">
        <f t="shared" si="0"/>
        <v>5437.3636323999999</v>
      </c>
      <c r="H28" s="258">
        <f t="shared" si="0"/>
        <v>2384000.7860100004</v>
      </c>
      <c r="I28" s="258">
        <f t="shared" si="0"/>
        <v>11822349.323950002</v>
      </c>
      <c r="J28" s="258">
        <f t="shared" si="0"/>
        <v>5847484.3177285995</v>
      </c>
      <c r="K28" s="258">
        <f t="shared" si="0"/>
        <v>127516.65951179998</v>
      </c>
      <c r="L28" s="258">
        <f t="shared" si="0"/>
        <v>15705.633919</v>
      </c>
      <c r="M28" s="258">
        <f t="shared" si="0"/>
        <v>228.25385999999997</v>
      </c>
      <c r="N28" s="258">
        <f t="shared" si="0"/>
        <v>41966.292597799998</v>
      </c>
      <c r="O28" s="258">
        <f t="shared" si="0"/>
        <v>18172.563742200004</v>
      </c>
      <c r="P28" s="258">
        <f t="shared" si="0"/>
        <v>576714.29241999984</v>
      </c>
      <c r="Q28" s="258">
        <f t="shared" si="0"/>
        <v>6627788.01382</v>
      </c>
      <c r="R28" s="256"/>
    </row>
    <row r="29" spans="1:18" ht="27.75" customHeight="1" thickTop="1" thickBot="1">
      <c r="A29" s="259"/>
      <c r="B29" s="260"/>
      <c r="C29" s="261"/>
      <c r="D29" s="262"/>
      <c r="E29" s="262"/>
      <c r="F29" s="262"/>
      <c r="G29" s="262"/>
      <c r="H29" s="262"/>
      <c r="I29" s="262"/>
      <c r="J29" s="262"/>
      <c r="K29" s="262"/>
      <c r="L29" s="260"/>
      <c r="M29" s="260"/>
      <c r="N29" s="260"/>
      <c r="O29" s="260"/>
      <c r="P29" s="260"/>
      <c r="Q29" s="260"/>
      <c r="R29" s="241"/>
    </row>
    <row r="30" spans="1:18" ht="70.5" customHeight="1" thickTop="1">
      <c r="A30" s="238" t="s">
        <v>730</v>
      </c>
      <c r="B30" s="160"/>
      <c r="C30" s="263"/>
      <c r="D30" s="191"/>
      <c r="E30" s="191"/>
      <c r="F30" s="191"/>
      <c r="G30" s="191"/>
      <c r="H30" s="191"/>
      <c r="I30" s="191"/>
      <c r="J30" s="191"/>
      <c r="K30" s="191"/>
      <c r="L30" s="192"/>
      <c r="M30" s="192"/>
      <c r="N30" s="20"/>
      <c r="O30" s="20"/>
      <c r="P30" s="20"/>
      <c r="Q30" s="20"/>
    </row>
    <row r="31" spans="1:18" ht="58.5" customHeight="1">
      <c r="A31" s="238" t="s">
        <v>731</v>
      </c>
      <c r="B31" s="44"/>
      <c r="C31" s="264"/>
      <c r="D31" s="21"/>
      <c r="E31" s="21"/>
      <c r="F31" s="21"/>
      <c r="G31" s="21"/>
      <c r="H31" s="21"/>
      <c r="I31" s="21"/>
      <c r="J31" s="21"/>
      <c r="K31" s="21"/>
      <c r="L31" s="21"/>
      <c r="M31" s="137"/>
      <c r="N31" s="20"/>
      <c r="O31" s="20"/>
      <c r="P31" s="20"/>
      <c r="Q31" s="20"/>
    </row>
    <row r="32" spans="1:18" ht="51" customHeight="1">
      <c r="A32" s="623" t="s">
        <v>732</v>
      </c>
      <c r="B32" s="44"/>
      <c r="C32" s="264"/>
      <c r="D32" s="21"/>
      <c r="E32" s="21"/>
      <c r="F32" s="21"/>
      <c r="G32" s="21"/>
      <c r="H32" s="21"/>
      <c r="I32" s="21"/>
      <c r="J32" s="21"/>
      <c r="K32" s="21"/>
      <c r="L32" s="21"/>
      <c r="M32" s="137"/>
      <c r="N32" s="20"/>
      <c r="O32" s="20"/>
      <c r="P32" s="20"/>
      <c r="Q32" s="20"/>
    </row>
    <row r="33" spans="1:17" ht="13.5" customHeight="1">
      <c r="A33" s="19"/>
      <c r="B33" s="44"/>
      <c r="C33" s="264"/>
      <c r="D33" s="21"/>
      <c r="E33" s="21"/>
      <c r="F33" s="21"/>
      <c r="G33" s="21"/>
      <c r="H33" s="21"/>
      <c r="I33" s="21"/>
      <c r="J33" s="21"/>
      <c r="K33" s="21"/>
      <c r="L33" s="21"/>
      <c r="M33" s="137"/>
      <c r="N33" s="20"/>
      <c r="O33" s="20"/>
      <c r="P33" s="20"/>
      <c r="Q33" s="20"/>
    </row>
    <row r="34" spans="1:17" ht="13.5" customHeight="1">
      <c r="A34" s="19"/>
      <c r="B34" s="44"/>
      <c r="C34" s="264"/>
      <c r="D34" s="21"/>
      <c r="E34" s="21"/>
      <c r="F34" s="21"/>
      <c r="G34" s="21"/>
      <c r="H34" s="21"/>
      <c r="I34" s="21"/>
      <c r="J34" s="21"/>
      <c r="K34" s="21"/>
      <c r="L34" s="21"/>
      <c r="M34" s="137"/>
      <c r="N34" s="20"/>
      <c r="O34" s="20"/>
      <c r="P34" s="20"/>
      <c r="Q34" s="20"/>
    </row>
    <row r="35" spans="1:17" ht="13.5" customHeight="1">
      <c r="A35" s="19"/>
      <c r="B35" s="44"/>
      <c r="C35" s="264"/>
      <c r="D35" s="21"/>
      <c r="E35" s="21"/>
      <c r="F35" s="21"/>
      <c r="G35" s="21"/>
      <c r="H35" s="21"/>
      <c r="I35" s="21"/>
      <c r="J35" s="21"/>
      <c r="K35" s="21"/>
      <c r="L35" s="21"/>
      <c r="M35" s="137"/>
      <c r="N35" s="20"/>
      <c r="O35" s="20"/>
      <c r="P35" s="20"/>
      <c r="Q35" s="20"/>
    </row>
    <row r="36" spans="1:17" ht="13.5" customHeight="1">
      <c r="A36" s="19"/>
      <c r="B36" s="44"/>
      <c r="C36" s="264"/>
      <c r="D36" s="21"/>
      <c r="E36" s="21"/>
      <c r="F36" s="21"/>
      <c r="G36" s="21"/>
      <c r="H36" s="21"/>
      <c r="I36" s="21"/>
      <c r="J36" s="21"/>
      <c r="K36" s="21"/>
      <c r="L36" s="21"/>
      <c r="M36" s="137"/>
      <c r="N36" s="20"/>
      <c r="O36" s="20"/>
      <c r="P36" s="20"/>
      <c r="Q36" s="20"/>
    </row>
    <row r="37" spans="1:17" ht="13.5" customHeight="1">
      <c r="A37" s="168"/>
      <c r="B37" s="234"/>
      <c r="C37" s="264"/>
      <c r="D37" s="21"/>
      <c r="E37" s="21"/>
      <c r="F37" s="21"/>
      <c r="G37" s="21"/>
      <c r="H37" s="21"/>
      <c r="I37" s="21"/>
      <c r="J37" s="21"/>
      <c r="K37" s="21"/>
      <c r="L37" s="21"/>
      <c r="M37" s="137"/>
      <c r="N37" s="20"/>
      <c r="O37" s="20"/>
      <c r="P37" s="20"/>
      <c r="Q37" s="20"/>
    </row>
    <row r="38" spans="1:17" ht="13.5" customHeight="1">
      <c r="A38" s="19"/>
      <c r="B38" s="234"/>
      <c r="C38" s="264"/>
      <c r="D38" s="21"/>
      <c r="E38" s="21"/>
      <c r="F38" s="21"/>
      <c r="G38" s="21"/>
      <c r="H38" s="21"/>
      <c r="I38" s="21"/>
      <c r="J38" s="21"/>
      <c r="K38" s="21"/>
      <c r="L38" s="21"/>
      <c r="M38" s="137"/>
      <c r="N38" s="20"/>
      <c r="O38" s="20"/>
      <c r="P38" s="20"/>
      <c r="Q38" s="20"/>
    </row>
    <row r="39" spans="1:17" ht="13.5" customHeight="1">
      <c r="A39" s="19"/>
      <c r="B39" s="234"/>
      <c r="C39" s="264"/>
      <c r="D39" s="21"/>
      <c r="E39" s="21"/>
      <c r="F39" s="21"/>
      <c r="G39" s="21"/>
      <c r="H39" s="21"/>
      <c r="I39" s="21"/>
      <c r="J39" s="21"/>
      <c r="K39" s="21"/>
      <c r="L39" s="21"/>
      <c r="M39" s="137"/>
      <c r="N39" s="20"/>
      <c r="O39" s="20"/>
      <c r="P39" s="20"/>
      <c r="Q39" s="20"/>
    </row>
    <row r="40" spans="1:17" ht="13.5" customHeight="1">
      <c r="A40" s="19"/>
      <c r="B40" s="234"/>
      <c r="C40" s="264"/>
      <c r="D40" s="21"/>
      <c r="E40" s="21"/>
      <c r="F40" s="21"/>
      <c r="G40" s="21"/>
      <c r="H40" s="21"/>
      <c r="I40" s="21"/>
      <c r="J40" s="21"/>
      <c r="K40" s="21"/>
      <c r="L40" s="21"/>
      <c r="M40" s="137"/>
      <c r="N40" s="20"/>
      <c r="O40" s="20"/>
      <c r="P40" s="20"/>
      <c r="Q40" s="20"/>
    </row>
    <row r="41" spans="1:17" ht="13.5" customHeight="1">
      <c r="A41" s="19"/>
      <c r="B41" s="234"/>
      <c r="C41" s="264"/>
      <c r="D41" s="21"/>
      <c r="E41" s="21"/>
      <c r="F41" s="21"/>
      <c r="G41" s="21"/>
      <c r="H41" s="21"/>
      <c r="I41" s="21"/>
      <c r="J41" s="21"/>
      <c r="K41" s="21"/>
      <c r="L41" s="21"/>
      <c r="M41" s="137"/>
      <c r="N41" s="20"/>
      <c r="O41" s="20"/>
      <c r="P41" s="20"/>
      <c r="Q41" s="20"/>
    </row>
    <row r="42" spans="1:17" ht="13.5" customHeight="1">
      <c r="A42" s="19"/>
      <c r="B42" s="234"/>
      <c r="C42" s="264"/>
      <c r="D42" s="21"/>
      <c r="E42" s="21"/>
      <c r="F42" s="21"/>
      <c r="G42" s="21"/>
      <c r="H42" s="21"/>
      <c r="I42" s="21"/>
      <c r="J42" s="21"/>
      <c r="K42" s="21"/>
      <c r="L42" s="21"/>
      <c r="M42" s="137"/>
      <c r="N42" s="20"/>
      <c r="O42" s="20"/>
      <c r="P42" s="20"/>
      <c r="Q42" s="20"/>
    </row>
    <row r="43" spans="1:17" ht="13.5" customHeight="1">
      <c r="A43" s="168"/>
      <c r="B43" s="234"/>
      <c r="C43" s="264"/>
      <c r="D43" s="21"/>
      <c r="E43" s="21"/>
      <c r="F43" s="21"/>
      <c r="G43" s="21"/>
      <c r="H43" s="21"/>
      <c r="I43" s="21"/>
      <c r="J43" s="21"/>
      <c r="K43" s="21"/>
      <c r="L43" s="21"/>
      <c r="M43" s="137"/>
      <c r="N43" s="20"/>
      <c r="O43" s="20"/>
      <c r="P43" s="20"/>
      <c r="Q43" s="20"/>
    </row>
    <row r="44" spans="1:17" ht="13.5" customHeight="1">
      <c r="A44" s="19"/>
      <c r="B44" s="44"/>
      <c r="C44" s="264"/>
      <c r="D44" s="21"/>
      <c r="E44" s="21"/>
      <c r="F44" s="21"/>
      <c r="G44" s="21"/>
      <c r="H44" s="21"/>
      <c r="I44" s="21"/>
      <c r="J44" s="21"/>
      <c r="K44" s="21"/>
      <c r="L44" s="21"/>
      <c r="M44" s="137"/>
      <c r="N44" s="20"/>
      <c r="O44" s="20"/>
      <c r="P44" s="20"/>
      <c r="Q44" s="20"/>
    </row>
    <row r="45" spans="1:17" ht="13.5" customHeight="1">
      <c r="A45" s="19"/>
      <c r="B45" s="44"/>
      <c r="C45" s="264"/>
      <c r="D45" s="21"/>
      <c r="E45" s="21"/>
      <c r="F45" s="21"/>
      <c r="G45" s="21"/>
      <c r="H45" s="21"/>
      <c r="I45" s="21"/>
      <c r="J45" s="21"/>
      <c r="K45" s="21"/>
      <c r="L45" s="21"/>
      <c r="M45" s="137"/>
      <c r="N45" s="20"/>
      <c r="O45" s="20"/>
      <c r="P45" s="20"/>
      <c r="Q45" s="20"/>
    </row>
    <row r="46" spans="1:17" ht="13.5" customHeight="1">
      <c r="A46" s="19"/>
      <c r="B46" s="44"/>
      <c r="C46" s="264"/>
      <c r="D46" s="21"/>
      <c r="E46" s="21"/>
      <c r="F46" s="21"/>
      <c r="G46" s="21"/>
      <c r="H46" s="21"/>
      <c r="I46" s="21"/>
      <c r="J46" s="21"/>
      <c r="K46" s="21"/>
      <c r="L46" s="21"/>
      <c r="M46" s="137"/>
      <c r="N46" s="20"/>
      <c r="O46" s="20"/>
      <c r="P46" s="20"/>
      <c r="Q46" s="20"/>
    </row>
    <row r="47" spans="1:17" ht="13.5" customHeight="1">
      <c r="A47" s="168"/>
      <c r="B47" s="44"/>
      <c r="C47" s="264"/>
      <c r="D47" s="21"/>
      <c r="E47" s="21"/>
      <c r="F47" s="21"/>
      <c r="G47" s="21"/>
      <c r="H47" s="21"/>
      <c r="I47" s="21"/>
      <c r="J47" s="21"/>
      <c r="K47" s="21"/>
      <c r="L47" s="21"/>
      <c r="M47" s="137"/>
      <c r="N47" s="20"/>
      <c r="O47" s="20"/>
      <c r="P47" s="20"/>
      <c r="Q47" s="20"/>
    </row>
    <row r="48" spans="1:17" ht="13.5" customHeight="1">
      <c r="A48" s="19"/>
      <c r="B48" s="44"/>
      <c r="C48" s="264"/>
      <c r="D48" s="21"/>
      <c r="E48" s="21"/>
      <c r="F48" s="21"/>
      <c r="G48" s="21"/>
      <c r="H48" s="21"/>
      <c r="I48" s="21"/>
      <c r="J48" s="21"/>
      <c r="K48" s="21"/>
      <c r="L48" s="21"/>
      <c r="M48" s="137"/>
      <c r="N48" s="20"/>
      <c r="O48" s="20"/>
      <c r="P48" s="20"/>
      <c r="Q48" s="20"/>
    </row>
    <row r="49" spans="1:17" ht="13.5" customHeight="1">
      <c r="A49" s="19"/>
      <c r="B49" s="44"/>
      <c r="C49" s="264"/>
      <c r="D49" s="21"/>
      <c r="E49" s="21"/>
      <c r="F49" s="21"/>
      <c r="G49" s="21"/>
      <c r="H49" s="21"/>
      <c r="I49" s="21"/>
      <c r="J49" s="21"/>
      <c r="K49" s="21"/>
      <c r="L49" s="21"/>
      <c r="M49" s="137"/>
      <c r="N49" s="20"/>
      <c r="O49" s="20"/>
      <c r="P49" s="20"/>
      <c r="Q49" s="20"/>
    </row>
    <row r="50" spans="1:17" ht="13.5" customHeight="1">
      <c r="A50" s="19"/>
      <c r="B50" s="44"/>
      <c r="C50" s="264"/>
      <c r="D50" s="21"/>
      <c r="E50" s="21"/>
      <c r="F50" s="21"/>
      <c r="G50" s="21"/>
      <c r="H50" s="21"/>
      <c r="I50" s="21"/>
      <c r="J50" s="21"/>
      <c r="K50" s="21"/>
      <c r="L50" s="21"/>
      <c r="M50" s="137"/>
      <c r="N50" s="20"/>
      <c r="O50" s="20"/>
      <c r="P50" s="20"/>
      <c r="Q50" s="20"/>
    </row>
    <row r="51" spans="1:17" ht="13.5" customHeight="1">
      <c r="A51" s="19"/>
      <c r="B51" s="44"/>
      <c r="C51" s="264"/>
      <c r="D51" s="21"/>
      <c r="E51" s="21"/>
      <c r="F51" s="21"/>
      <c r="G51" s="21"/>
      <c r="H51" s="21"/>
      <c r="I51" s="21"/>
      <c r="J51" s="21"/>
      <c r="K51" s="21"/>
      <c r="L51" s="21"/>
      <c r="M51" s="137"/>
      <c r="N51" s="20"/>
      <c r="O51" s="20"/>
      <c r="P51" s="20"/>
      <c r="Q51" s="20"/>
    </row>
    <row r="52" spans="1:17" ht="13.5" customHeight="1">
      <c r="A52" s="168"/>
      <c r="B52" s="44"/>
      <c r="C52" s="264"/>
      <c r="D52" s="21"/>
      <c r="E52" s="21"/>
      <c r="F52" s="21"/>
      <c r="G52" s="21"/>
      <c r="H52" s="21"/>
      <c r="I52" s="21"/>
      <c r="J52" s="21"/>
      <c r="K52" s="21"/>
      <c r="L52" s="21"/>
      <c r="M52" s="137"/>
      <c r="N52" s="20"/>
      <c r="O52" s="20"/>
      <c r="P52" s="20"/>
      <c r="Q52" s="20"/>
    </row>
    <row r="53" spans="1:17" ht="13.5" customHeight="1">
      <c r="A53" s="19"/>
      <c r="B53" s="44"/>
      <c r="C53" s="264"/>
      <c r="D53" s="21"/>
      <c r="E53" s="21"/>
      <c r="F53" s="21"/>
      <c r="G53" s="21"/>
      <c r="H53" s="21"/>
      <c r="I53" s="21"/>
      <c r="J53" s="21"/>
      <c r="K53" s="21"/>
      <c r="L53" s="21"/>
      <c r="M53" s="137"/>
      <c r="N53" s="20"/>
      <c r="O53" s="20"/>
      <c r="P53" s="20"/>
      <c r="Q53" s="20"/>
    </row>
    <row r="54" spans="1:17" ht="13.5" customHeight="1">
      <c r="A54" s="19"/>
      <c r="B54" s="44"/>
      <c r="C54" s="264"/>
      <c r="D54" s="21"/>
      <c r="E54" s="21"/>
      <c r="F54" s="21"/>
      <c r="G54" s="21"/>
      <c r="H54" s="21"/>
      <c r="I54" s="21"/>
      <c r="J54" s="21"/>
      <c r="K54" s="21"/>
      <c r="L54" s="21"/>
      <c r="M54" s="137"/>
      <c r="N54" s="20"/>
      <c r="O54" s="20"/>
      <c r="P54" s="20"/>
      <c r="Q54" s="20"/>
    </row>
    <row r="55" spans="1:17" ht="13.5" customHeight="1">
      <c r="A55" s="19"/>
      <c r="B55" s="44"/>
      <c r="C55" s="264"/>
      <c r="D55" s="21"/>
      <c r="E55" s="21"/>
      <c r="F55" s="21"/>
      <c r="G55" s="21"/>
      <c r="H55" s="21"/>
      <c r="I55" s="21"/>
      <c r="J55" s="21"/>
      <c r="K55" s="21"/>
      <c r="L55" s="21"/>
      <c r="M55" s="137"/>
      <c r="N55" s="20"/>
      <c r="O55" s="20"/>
      <c r="P55" s="20"/>
      <c r="Q55" s="20"/>
    </row>
    <row r="56" spans="1:17" ht="9" customHeight="1">
      <c r="A56" s="166"/>
      <c r="B56" s="44"/>
      <c r="C56" s="264"/>
      <c r="D56" s="21"/>
      <c r="E56" s="21"/>
      <c r="F56" s="21"/>
      <c r="G56" s="21"/>
      <c r="H56" s="21"/>
      <c r="I56" s="21"/>
      <c r="J56" s="21"/>
      <c r="K56" s="21"/>
      <c r="L56" s="21"/>
      <c r="M56" s="137"/>
      <c r="N56" s="20"/>
      <c r="O56" s="20"/>
      <c r="P56" s="20"/>
      <c r="Q56" s="20"/>
    </row>
    <row r="57" spans="1:17" ht="9" customHeight="1">
      <c r="A57" s="166"/>
      <c r="B57" s="44"/>
      <c r="C57" s="264"/>
      <c r="D57" s="21"/>
      <c r="E57" s="21"/>
      <c r="F57" s="21"/>
      <c r="G57" s="21"/>
      <c r="H57" s="21"/>
      <c r="I57" s="21"/>
      <c r="J57" s="21"/>
      <c r="K57" s="21"/>
      <c r="L57" s="21"/>
      <c r="M57" s="137"/>
      <c r="N57" s="20"/>
      <c r="O57" s="20"/>
      <c r="P57" s="20"/>
      <c r="Q57" s="20"/>
    </row>
    <row r="58" spans="1:17" ht="9" customHeight="1">
      <c r="A58" s="166"/>
      <c r="B58" s="44"/>
      <c r="C58" s="264"/>
      <c r="D58" s="21"/>
      <c r="E58" s="21"/>
      <c r="F58" s="21"/>
      <c r="G58" s="21"/>
      <c r="H58" s="21"/>
      <c r="I58" s="21"/>
      <c r="J58" s="21"/>
      <c r="K58" s="21"/>
      <c r="L58" s="21"/>
      <c r="M58" s="137"/>
      <c r="N58" s="20"/>
      <c r="O58" s="20"/>
      <c r="P58" s="20"/>
      <c r="Q58" s="20"/>
    </row>
    <row r="59" spans="1:17" ht="9" customHeight="1">
      <c r="A59" s="166"/>
      <c r="B59" s="44"/>
      <c r="C59" s="264"/>
      <c r="D59" s="21"/>
      <c r="E59" s="21"/>
      <c r="F59" s="21"/>
      <c r="G59" s="21"/>
      <c r="H59" s="21"/>
      <c r="I59" s="21"/>
      <c r="J59" s="21"/>
      <c r="K59" s="21"/>
      <c r="L59" s="21"/>
      <c r="M59" s="137"/>
      <c r="N59" s="20"/>
      <c r="O59" s="20"/>
      <c r="P59" s="20"/>
      <c r="Q59" s="20"/>
    </row>
    <row r="60" spans="1:17" ht="9" customHeight="1">
      <c r="A60" s="167"/>
      <c r="B60" s="44"/>
      <c r="C60" s="264"/>
      <c r="D60" s="21"/>
      <c r="E60" s="21"/>
      <c r="F60" s="21"/>
      <c r="G60" s="21"/>
      <c r="H60" s="21"/>
      <c r="I60" s="21"/>
      <c r="J60" s="21"/>
      <c r="K60" s="21"/>
      <c r="L60" s="21"/>
      <c r="M60" s="137"/>
      <c r="N60" s="20"/>
      <c r="O60" s="20"/>
      <c r="P60" s="20"/>
      <c r="Q60" s="20"/>
    </row>
    <row r="61" spans="1:17" ht="9" customHeight="1">
      <c r="A61" s="167"/>
      <c r="C61" s="264"/>
      <c r="D61" s="21"/>
      <c r="E61" s="21"/>
      <c r="F61" s="21"/>
      <c r="G61" s="21"/>
      <c r="H61" s="21"/>
      <c r="I61" s="21"/>
      <c r="J61" s="21"/>
      <c r="K61" s="21"/>
      <c r="L61" s="21"/>
      <c r="M61" s="20"/>
      <c r="N61" s="20"/>
      <c r="O61" s="20"/>
      <c r="P61" s="20"/>
      <c r="Q61" s="20"/>
    </row>
    <row r="62" spans="1:17" ht="9" customHeight="1">
      <c r="A62" s="168"/>
      <c r="C62" s="264"/>
      <c r="D62" s="21"/>
      <c r="E62" s="21"/>
      <c r="F62" s="21"/>
      <c r="G62" s="21"/>
      <c r="H62" s="21"/>
      <c r="I62" s="21"/>
      <c r="J62" s="21"/>
      <c r="K62" s="21"/>
      <c r="L62" s="21"/>
      <c r="M62" s="20"/>
      <c r="N62" s="20"/>
      <c r="O62" s="20"/>
      <c r="P62" s="20"/>
      <c r="Q62" s="20"/>
    </row>
    <row r="63" spans="1:17" ht="9" customHeight="1">
      <c r="A63" s="19"/>
      <c r="C63" s="264"/>
      <c r="D63" s="21"/>
      <c r="E63" s="21"/>
      <c r="F63" s="21"/>
      <c r="G63" s="21"/>
      <c r="H63" s="21"/>
      <c r="I63" s="21"/>
      <c r="J63" s="21"/>
      <c r="K63" s="21"/>
      <c r="L63" s="21"/>
      <c r="M63" s="20"/>
      <c r="N63" s="20"/>
      <c r="O63" s="20"/>
      <c r="P63" s="20"/>
      <c r="Q63" s="20"/>
    </row>
    <row r="64" spans="1:17" ht="9" customHeight="1">
      <c r="A64" s="19"/>
      <c r="C64" s="264"/>
      <c r="D64" s="21"/>
      <c r="E64" s="21"/>
      <c r="F64" s="21"/>
      <c r="G64" s="21"/>
      <c r="H64" s="21"/>
      <c r="I64" s="21"/>
      <c r="J64" s="21"/>
      <c r="K64" s="21"/>
      <c r="L64" s="21"/>
      <c r="M64" s="20"/>
      <c r="N64" s="20"/>
      <c r="O64" s="20"/>
      <c r="P64" s="20"/>
      <c r="Q64" s="20"/>
    </row>
    <row r="65" spans="1:17" ht="9" customHeight="1">
      <c r="A65" s="19"/>
      <c r="C65" s="264"/>
      <c r="D65" s="21"/>
      <c r="E65" s="21"/>
      <c r="F65" s="21"/>
      <c r="G65" s="21"/>
      <c r="H65" s="21"/>
      <c r="I65" s="21"/>
      <c r="J65" s="21"/>
      <c r="K65" s="21"/>
      <c r="L65" s="21"/>
      <c r="M65" s="20"/>
      <c r="N65" s="20"/>
      <c r="O65" s="20"/>
      <c r="P65" s="20"/>
      <c r="Q65" s="20"/>
    </row>
    <row r="66" spans="1:17" ht="9" customHeight="1">
      <c r="A66" s="19"/>
      <c r="C66" s="264"/>
      <c r="D66" s="21"/>
      <c r="E66" s="21"/>
      <c r="F66" s="21"/>
      <c r="G66" s="21"/>
      <c r="H66" s="21"/>
      <c r="I66" s="21"/>
      <c r="J66" s="21"/>
      <c r="K66" s="21"/>
      <c r="L66" s="21"/>
      <c r="M66" s="20"/>
      <c r="N66" s="20"/>
      <c r="O66" s="20"/>
      <c r="P66" s="20"/>
      <c r="Q66" s="20"/>
    </row>
    <row r="67" spans="1:17" ht="9" customHeight="1">
      <c r="A67" s="166"/>
      <c r="C67" s="264"/>
      <c r="D67" s="21"/>
      <c r="E67" s="21"/>
      <c r="F67" s="21"/>
      <c r="G67" s="21"/>
      <c r="H67" s="21"/>
      <c r="I67" s="21"/>
      <c r="J67" s="21"/>
      <c r="K67" s="21"/>
      <c r="L67" s="21"/>
      <c r="M67" s="20"/>
      <c r="N67" s="20"/>
      <c r="O67" s="20"/>
      <c r="P67" s="20"/>
      <c r="Q67" s="20"/>
    </row>
    <row r="68" spans="1:17" ht="9" customHeight="1">
      <c r="A68" s="168"/>
      <c r="C68" s="264"/>
      <c r="D68" s="21"/>
      <c r="E68" s="21"/>
      <c r="F68" s="21"/>
      <c r="G68" s="21"/>
      <c r="H68" s="21"/>
      <c r="I68" s="21"/>
      <c r="J68" s="21"/>
      <c r="K68" s="21"/>
      <c r="L68" s="21"/>
      <c r="M68" s="20"/>
      <c r="N68" s="20"/>
      <c r="O68" s="20"/>
      <c r="P68" s="20"/>
      <c r="Q68" s="20"/>
    </row>
    <row r="69" spans="1:17" ht="9" customHeight="1">
      <c r="A69" s="19"/>
      <c r="C69" s="264"/>
      <c r="D69" s="21"/>
      <c r="E69" s="21"/>
      <c r="F69" s="21"/>
      <c r="G69" s="21"/>
      <c r="H69" s="21"/>
      <c r="I69" s="21"/>
      <c r="J69" s="21"/>
      <c r="K69" s="21"/>
      <c r="L69" s="21"/>
      <c r="M69" s="20"/>
      <c r="N69" s="20"/>
      <c r="O69" s="20"/>
      <c r="P69" s="20"/>
      <c r="Q69" s="20"/>
    </row>
    <row r="70" spans="1:17" ht="9" customHeight="1">
      <c r="A70" s="19"/>
      <c r="C70" s="264"/>
      <c r="D70" s="21"/>
      <c r="E70" s="21"/>
      <c r="F70" s="21"/>
      <c r="G70" s="21"/>
      <c r="H70" s="21"/>
      <c r="I70" s="21"/>
      <c r="J70" s="21"/>
      <c r="K70" s="21"/>
      <c r="L70" s="21"/>
      <c r="M70" s="20"/>
      <c r="N70" s="20"/>
      <c r="O70" s="20"/>
      <c r="P70" s="20"/>
      <c r="Q70" s="20"/>
    </row>
    <row r="71" spans="1:17" ht="9" customHeight="1">
      <c r="A71" s="19"/>
      <c r="C71" s="264"/>
      <c r="D71" s="21"/>
      <c r="E71" s="21"/>
      <c r="F71" s="21"/>
      <c r="G71" s="21"/>
      <c r="H71" s="21"/>
      <c r="I71" s="21"/>
      <c r="J71" s="21"/>
      <c r="K71" s="21"/>
      <c r="L71" s="21"/>
      <c r="M71" s="20"/>
      <c r="N71" s="20"/>
      <c r="O71" s="20"/>
      <c r="P71" s="20"/>
      <c r="Q71" s="20"/>
    </row>
    <row r="72" spans="1:17" ht="9" customHeight="1">
      <c r="A72" s="19"/>
      <c r="C72" s="264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66"/>
      <c r="C73" s="264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68"/>
      <c r="C74" s="264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 ht="9" customHeight="1">
      <c r="A75" s="19"/>
      <c r="C75" s="264"/>
      <c r="D75" s="21"/>
      <c r="E75" s="21"/>
      <c r="F75" s="21"/>
      <c r="G75" s="21"/>
      <c r="H75" s="21"/>
      <c r="I75" s="21"/>
      <c r="J75" s="21"/>
      <c r="K75" s="21"/>
      <c r="L75" s="21"/>
      <c r="M75" s="20"/>
      <c r="N75" s="20"/>
      <c r="O75" s="20"/>
      <c r="P75" s="20"/>
      <c r="Q75" s="20"/>
    </row>
    <row r="76" spans="1:17" ht="9" customHeight="1">
      <c r="A76" s="19"/>
      <c r="C76" s="264"/>
      <c r="D76" s="21"/>
      <c r="E76" s="21"/>
      <c r="F76" s="21"/>
      <c r="G76" s="21"/>
      <c r="H76" s="21"/>
      <c r="I76" s="21"/>
      <c r="J76" s="21"/>
      <c r="K76" s="21"/>
      <c r="L76" s="21"/>
      <c r="M76" s="20"/>
      <c r="N76" s="20"/>
      <c r="O76" s="20"/>
      <c r="P76" s="20"/>
      <c r="Q76" s="20"/>
    </row>
    <row r="77" spans="1:17" ht="9" customHeight="1">
      <c r="A77" s="19"/>
      <c r="C77" s="264"/>
      <c r="D77" s="21"/>
      <c r="E77" s="21"/>
      <c r="F77" s="21"/>
      <c r="G77" s="21"/>
      <c r="H77" s="21"/>
      <c r="I77" s="21"/>
      <c r="J77" s="21"/>
      <c r="K77" s="21"/>
      <c r="L77" s="21"/>
      <c r="M77" s="20"/>
      <c r="N77" s="20"/>
      <c r="O77" s="20"/>
      <c r="P77" s="20"/>
      <c r="Q77" s="20"/>
    </row>
    <row r="78" spans="1:17" ht="9" customHeight="1">
      <c r="A78" s="19"/>
      <c r="C78" s="264"/>
      <c r="D78" s="21"/>
      <c r="E78" s="21"/>
      <c r="F78" s="21"/>
      <c r="G78" s="21"/>
      <c r="H78" s="21"/>
      <c r="I78" s="21"/>
      <c r="J78" s="21"/>
      <c r="K78" s="21"/>
      <c r="L78" s="21"/>
      <c r="M78" s="20"/>
      <c r="N78" s="20"/>
      <c r="O78" s="20"/>
      <c r="P78" s="20"/>
      <c r="Q78" s="20"/>
    </row>
    <row r="79" spans="1:17">
      <c r="A79" s="19"/>
      <c r="C79" s="265"/>
      <c r="D79" s="44"/>
      <c r="E79" s="44"/>
      <c r="F79" s="44"/>
      <c r="G79" s="44"/>
      <c r="H79" s="44"/>
      <c r="I79" s="44"/>
      <c r="J79" s="44"/>
      <c r="K79" s="44"/>
      <c r="L79" s="44"/>
    </row>
    <row r="80" spans="1:17">
      <c r="A80" s="19"/>
      <c r="C80" s="265"/>
      <c r="D80" s="44"/>
      <c r="E80" s="44"/>
      <c r="F80" s="44"/>
      <c r="G80" s="44"/>
      <c r="H80" s="44"/>
      <c r="I80" s="44"/>
      <c r="J80" s="44"/>
      <c r="K80" s="44"/>
      <c r="L80" s="44"/>
    </row>
    <row r="81" spans="1:12">
      <c r="A81" s="19"/>
      <c r="C81" s="265"/>
      <c r="D81" s="44"/>
      <c r="E81" s="44"/>
      <c r="F81" s="44"/>
      <c r="G81" s="44"/>
      <c r="H81" s="44"/>
      <c r="I81" s="44"/>
      <c r="J81" s="44"/>
      <c r="K81" s="44"/>
      <c r="L81" s="44"/>
    </row>
    <row r="82" spans="1:12">
      <c r="A82" s="19"/>
      <c r="C82" s="265"/>
      <c r="D82" s="44"/>
      <c r="E82" s="44"/>
      <c r="F82" s="44"/>
      <c r="G82" s="44"/>
      <c r="H82" s="44"/>
      <c r="I82" s="44"/>
      <c r="J82" s="44"/>
      <c r="K82" s="44"/>
      <c r="L82" s="44"/>
    </row>
    <row r="83" spans="1:12">
      <c r="A83" s="166"/>
      <c r="C83" s="265"/>
      <c r="D83" s="44"/>
      <c r="E83" s="44"/>
      <c r="F83" s="44"/>
      <c r="G83" s="44"/>
      <c r="H83" s="44"/>
      <c r="I83" s="44"/>
      <c r="J83" s="44"/>
      <c r="K83" s="44"/>
      <c r="L83" s="44"/>
    </row>
    <row r="84" spans="1:12">
      <c r="A84" s="168"/>
      <c r="C84" s="265"/>
      <c r="D84" s="44"/>
      <c r="E84" s="44"/>
      <c r="F84" s="44"/>
      <c r="G84" s="44"/>
      <c r="H84" s="44"/>
      <c r="I84" s="44"/>
      <c r="J84" s="44"/>
      <c r="K84" s="44"/>
      <c r="L84" s="44"/>
    </row>
    <row r="85" spans="1:12">
      <c r="A85" s="19"/>
      <c r="C85" s="265"/>
      <c r="D85" s="44"/>
      <c r="E85" s="44"/>
      <c r="F85" s="44"/>
      <c r="G85" s="44"/>
      <c r="H85" s="44"/>
      <c r="I85" s="44"/>
      <c r="J85" s="44"/>
      <c r="K85" s="44"/>
      <c r="L85" s="44"/>
    </row>
    <row r="86" spans="1:12">
      <c r="A86" s="19"/>
      <c r="C86" s="265"/>
      <c r="D86" s="44"/>
      <c r="E86" s="44"/>
      <c r="F86" s="44"/>
      <c r="G86" s="44"/>
      <c r="H86" s="44"/>
      <c r="I86" s="44"/>
      <c r="J86" s="44"/>
      <c r="K86" s="44"/>
      <c r="L86" s="44"/>
    </row>
    <row r="87" spans="1:12">
      <c r="A87" s="19"/>
      <c r="C87" s="265"/>
      <c r="D87" s="44"/>
      <c r="E87" s="44"/>
      <c r="F87" s="44"/>
      <c r="G87" s="44"/>
      <c r="H87" s="44"/>
      <c r="I87" s="44"/>
      <c r="J87" s="44"/>
      <c r="K87" s="44"/>
      <c r="L87" s="44"/>
    </row>
    <row r="88" spans="1:12">
      <c r="A88" s="19"/>
      <c r="C88" s="265"/>
      <c r="D88" s="44"/>
      <c r="E88" s="44"/>
      <c r="F88" s="44"/>
      <c r="G88" s="44"/>
      <c r="H88" s="44"/>
      <c r="I88" s="44"/>
      <c r="J88" s="44"/>
      <c r="K88" s="44"/>
      <c r="L88" s="44"/>
    </row>
    <row r="89" spans="1:12">
      <c r="A89" s="19"/>
      <c r="C89" s="265"/>
      <c r="D89" s="44"/>
      <c r="E89" s="44"/>
      <c r="F89" s="44"/>
      <c r="G89" s="44"/>
      <c r="H89" s="44"/>
      <c r="I89" s="44"/>
      <c r="J89" s="44"/>
      <c r="K89" s="44"/>
      <c r="L89" s="44"/>
    </row>
    <row r="90" spans="1:12">
      <c r="A90" s="19"/>
      <c r="C90" s="265"/>
      <c r="D90" s="44"/>
      <c r="E90" s="44"/>
      <c r="F90" s="44"/>
      <c r="G90" s="44"/>
      <c r="H90" s="44"/>
      <c r="I90" s="44"/>
      <c r="J90" s="44"/>
      <c r="K90" s="44"/>
      <c r="L90" s="44"/>
    </row>
    <row r="91" spans="1:12">
      <c r="A91" s="19"/>
      <c r="C91" s="265"/>
      <c r="D91" s="44"/>
      <c r="E91" s="44"/>
      <c r="F91" s="44"/>
      <c r="G91" s="44"/>
      <c r="H91" s="44"/>
      <c r="I91" s="44"/>
      <c r="J91" s="44"/>
      <c r="K91" s="44"/>
      <c r="L91" s="44"/>
    </row>
    <row r="92" spans="1:12">
      <c r="A92" s="19"/>
      <c r="C92" s="265"/>
      <c r="D92" s="44"/>
      <c r="E92" s="44"/>
      <c r="F92" s="44"/>
      <c r="G92" s="44"/>
      <c r="H92" s="44"/>
      <c r="I92" s="44"/>
      <c r="J92" s="44"/>
      <c r="K92" s="44"/>
      <c r="L92" s="44"/>
    </row>
    <row r="93" spans="1:12">
      <c r="A93" s="19"/>
      <c r="C93" s="265"/>
      <c r="D93" s="44"/>
      <c r="E93" s="44"/>
      <c r="F93" s="44"/>
      <c r="G93" s="44"/>
      <c r="H93" s="44"/>
      <c r="I93" s="44"/>
      <c r="J93" s="44"/>
      <c r="K93" s="44"/>
      <c r="L93" s="44"/>
    </row>
    <row r="94" spans="1:12">
      <c r="A94" s="168"/>
      <c r="C94" s="265"/>
      <c r="D94" s="44"/>
      <c r="E94" s="44"/>
      <c r="F94" s="44"/>
      <c r="G94" s="44"/>
      <c r="H94" s="44"/>
      <c r="I94" s="44"/>
      <c r="J94" s="44"/>
      <c r="K94" s="44"/>
      <c r="L94" s="44"/>
    </row>
    <row r="95" spans="1:12">
      <c r="A95" s="19"/>
      <c r="C95" s="265"/>
      <c r="D95" s="44"/>
      <c r="E95" s="44"/>
      <c r="F95" s="44"/>
      <c r="G95" s="44"/>
      <c r="H95" s="44"/>
      <c r="I95" s="44"/>
      <c r="J95" s="44"/>
      <c r="K95" s="44"/>
      <c r="L95" s="44"/>
    </row>
    <row r="96" spans="1:12">
      <c r="A96" s="19"/>
      <c r="C96" s="265"/>
      <c r="D96" s="44"/>
      <c r="E96" s="44"/>
      <c r="F96" s="44"/>
      <c r="G96" s="44"/>
      <c r="H96" s="44"/>
      <c r="I96" s="44"/>
      <c r="J96" s="44"/>
      <c r="K96" s="44"/>
      <c r="L96" s="44"/>
    </row>
    <row r="97" spans="1:12">
      <c r="A97" s="19"/>
      <c r="C97" s="265"/>
      <c r="D97" s="44"/>
      <c r="E97" s="44"/>
      <c r="F97" s="44"/>
      <c r="G97" s="44"/>
      <c r="H97" s="44"/>
      <c r="I97" s="44"/>
      <c r="J97" s="44"/>
      <c r="K97" s="44"/>
      <c r="L97" s="44"/>
    </row>
    <row r="98" spans="1:12">
      <c r="A98" s="169"/>
      <c r="C98" s="265"/>
      <c r="D98" s="44"/>
      <c r="E98" s="44"/>
      <c r="F98" s="44"/>
      <c r="G98" s="44"/>
      <c r="H98" s="44"/>
      <c r="I98" s="44"/>
      <c r="J98" s="44"/>
      <c r="K98" s="44"/>
      <c r="L98" s="44"/>
    </row>
    <row r="99" spans="1:12">
      <c r="A99" s="169"/>
      <c r="C99" s="265"/>
      <c r="D99" s="44"/>
      <c r="E99" s="44"/>
      <c r="F99" s="44"/>
      <c r="G99" s="44"/>
      <c r="H99" s="44"/>
      <c r="I99" s="44"/>
      <c r="J99" s="44"/>
      <c r="K99" s="44"/>
      <c r="L99" s="44"/>
    </row>
    <row r="100" spans="1:12">
      <c r="A100" s="169"/>
      <c r="C100" s="265"/>
      <c r="D100" s="44"/>
      <c r="E100" s="44"/>
      <c r="F100" s="44"/>
      <c r="G100" s="44"/>
      <c r="H100" s="44"/>
      <c r="I100" s="44"/>
      <c r="J100" s="44"/>
      <c r="K100" s="44"/>
      <c r="L100" s="44"/>
    </row>
    <row r="101" spans="1:12">
      <c r="A101" s="169"/>
      <c r="C101" s="265"/>
      <c r="D101" s="44"/>
      <c r="E101" s="44"/>
      <c r="F101" s="44"/>
      <c r="G101" s="44"/>
      <c r="H101" s="44"/>
      <c r="I101" s="44"/>
      <c r="J101" s="44"/>
      <c r="K101" s="44"/>
      <c r="L101" s="44"/>
    </row>
    <row r="102" spans="1:12">
      <c r="A102" s="169"/>
      <c r="C102" s="265"/>
      <c r="D102" s="44"/>
      <c r="E102" s="44"/>
      <c r="F102" s="44"/>
      <c r="G102" s="44"/>
      <c r="H102" s="44"/>
      <c r="I102" s="44"/>
      <c r="J102" s="44"/>
      <c r="K102" s="44"/>
      <c r="L102" s="44"/>
    </row>
    <row r="103" spans="1:12">
      <c r="A103" s="169"/>
      <c r="C103" s="265"/>
      <c r="D103" s="44"/>
      <c r="E103" s="44"/>
      <c r="F103" s="44"/>
      <c r="G103" s="44"/>
      <c r="H103" s="44"/>
      <c r="I103" s="44"/>
      <c r="J103" s="44"/>
      <c r="K103" s="44"/>
      <c r="L103" s="44"/>
    </row>
    <row r="104" spans="1:12">
      <c r="A104" s="169"/>
      <c r="C104" s="265"/>
      <c r="D104" s="44"/>
      <c r="E104" s="44"/>
      <c r="F104" s="44"/>
      <c r="G104" s="44"/>
      <c r="H104" s="44"/>
      <c r="I104" s="44"/>
      <c r="J104" s="44"/>
      <c r="K104" s="44"/>
      <c r="L104" s="44"/>
    </row>
    <row r="105" spans="1:12">
      <c r="A105" s="169"/>
      <c r="C105" s="265"/>
      <c r="D105" s="44"/>
      <c r="E105" s="44"/>
      <c r="F105" s="44"/>
      <c r="G105" s="44"/>
      <c r="H105" s="44"/>
      <c r="I105" s="44"/>
      <c r="J105" s="44"/>
      <c r="K105" s="44"/>
      <c r="L105" s="44"/>
    </row>
    <row r="106" spans="1:12">
      <c r="A106" s="169"/>
      <c r="C106" s="265"/>
      <c r="D106" s="44"/>
      <c r="E106" s="44"/>
      <c r="F106" s="44"/>
      <c r="G106" s="44"/>
      <c r="H106" s="44"/>
      <c r="I106" s="44"/>
      <c r="J106" s="44"/>
      <c r="K106" s="44"/>
      <c r="L106" s="44"/>
    </row>
    <row r="107" spans="1:12">
      <c r="A107" s="170"/>
      <c r="C107" s="265"/>
      <c r="D107" s="44"/>
      <c r="E107" s="44"/>
      <c r="F107" s="44"/>
      <c r="G107" s="44"/>
      <c r="H107" s="44"/>
      <c r="I107" s="44"/>
      <c r="J107" s="44"/>
      <c r="K107" s="44"/>
      <c r="L107" s="44"/>
    </row>
    <row r="108" spans="1:12">
      <c r="A108" s="170"/>
      <c r="C108" s="265"/>
      <c r="D108" s="44"/>
      <c r="E108" s="44"/>
      <c r="F108" s="44"/>
      <c r="G108" s="44"/>
      <c r="H108" s="44"/>
      <c r="I108" s="44"/>
      <c r="J108" s="44"/>
      <c r="K108" s="44"/>
      <c r="L108" s="44"/>
    </row>
    <row r="109" spans="1:12">
      <c r="A109" s="170"/>
      <c r="C109" s="265"/>
      <c r="D109" s="44"/>
      <c r="E109" s="44"/>
      <c r="F109" s="44"/>
      <c r="G109" s="44"/>
      <c r="H109" s="44"/>
      <c r="I109" s="44"/>
      <c r="J109" s="44"/>
      <c r="K109" s="44"/>
      <c r="L109" s="44"/>
    </row>
    <row r="110" spans="1:12">
      <c r="A110" s="170"/>
      <c r="C110" s="265"/>
      <c r="D110" s="44"/>
      <c r="E110" s="44"/>
      <c r="F110" s="44"/>
      <c r="G110" s="44"/>
      <c r="H110" s="44"/>
      <c r="I110" s="44"/>
      <c r="J110" s="44"/>
      <c r="K110" s="44"/>
      <c r="L110" s="44"/>
    </row>
    <row r="111" spans="1:12">
      <c r="A111" s="170"/>
      <c r="C111" s="265"/>
      <c r="D111" s="44"/>
      <c r="E111" s="44"/>
      <c r="F111" s="44"/>
      <c r="G111" s="44"/>
      <c r="H111" s="44"/>
      <c r="I111" s="44"/>
      <c r="J111" s="44"/>
      <c r="K111" s="44"/>
      <c r="L111" s="44"/>
    </row>
    <row r="112" spans="1:12">
      <c r="A112" s="170"/>
      <c r="C112" s="265"/>
      <c r="D112" s="44"/>
      <c r="E112" s="44"/>
      <c r="F112" s="44"/>
      <c r="G112" s="44"/>
      <c r="H112" s="44"/>
      <c r="I112" s="44"/>
      <c r="J112" s="44"/>
      <c r="K112" s="44"/>
      <c r="L112" s="44"/>
    </row>
    <row r="113" spans="1:12">
      <c r="A113" s="170"/>
      <c r="C113" s="265"/>
      <c r="D113" s="44"/>
      <c r="E113" s="44"/>
      <c r="F113" s="44"/>
      <c r="G113" s="44"/>
      <c r="H113" s="44"/>
      <c r="I113" s="44"/>
      <c r="J113" s="44"/>
      <c r="K113" s="44"/>
      <c r="L113" s="44"/>
    </row>
    <row r="114" spans="1:12">
      <c r="A114" s="170"/>
      <c r="C114" s="265"/>
      <c r="D114" s="44"/>
      <c r="E114" s="44"/>
      <c r="F114" s="44"/>
      <c r="G114" s="44"/>
      <c r="H114" s="44"/>
      <c r="I114" s="44"/>
      <c r="J114" s="44"/>
      <c r="K114" s="44"/>
      <c r="L114" s="44"/>
    </row>
    <row r="115" spans="1:12">
      <c r="A115" s="170"/>
      <c r="C115" s="265"/>
      <c r="D115" s="44"/>
      <c r="E115" s="44"/>
      <c r="F115" s="44"/>
      <c r="G115" s="44"/>
      <c r="H115" s="44"/>
      <c r="I115" s="44"/>
      <c r="J115" s="44"/>
      <c r="K115" s="44"/>
      <c r="L115" s="44"/>
    </row>
    <row r="116" spans="1:12">
      <c r="A116" s="170"/>
      <c r="C116" s="265"/>
      <c r="D116" s="44"/>
      <c r="E116" s="44"/>
      <c r="F116" s="44"/>
      <c r="G116" s="44"/>
      <c r="H116" s="44"/>
      <c r="I116" s="44"/>
      <c r="J116" s="44"/>
      <c r="K116" s="44"/>
      <c r="L116" s="44"/>
    </row>
    <row r="117" spans="1:12">
      <c r="A117" s="170"/>
      <c r="C117" s="265"/>
      <c r="D117" s="44"/>
      <c r="E117" s="44"/>
      <c r="F117" s="44"/>
      <c r="G117" s="44"/>
      <c r="H117" s="44"/>
      <c r="I117" s="44"/>
      <c r="J117" s="44"/>
      <c r="K117" s="44"/>
      <c r="L117" s="44"/>
    </row>
    <row r="118" spans="1:12">
      <c r="A118" s="170"/>
      <c r="C118" s="265"/>
      <c r="D118" s="44"/>
      <c r="E118" s="44"/>
      <c r="F118" s="44"/>
      <c r="G118" s="44"/>
      <c r="H118" s="44"/>
      <c r="I118" s="44"/>
      <c r="J118" s="44"/>
      <c r="K118" s="44"/>
      <c r="L118" s="44"/>
    </row>
    <row r="119" spans="1:12">
      <c r="A119" s="170"/>
      <c r="C119" s="265"/>
      <c r="D119" s="44"/>
      <c r="E119" s="44"/>
      <c r="F119" s="44"/>
      <c r="G119" s="44"/>
      <c r="H119" s="44"/>
      <c r="I119" s="44"/>
      <c r="J119" s="44"/>
      <c r="K119" s="44"/>
      <c r="L119" s="44"/>
    </row>
    <row r="120" spans="1:12">
      <c r="A120" s="170"/>
    </row>
    <row r="121" spans="1:12">
      <c r="A121" s="170"/>
    </row>
    <row r="122" spans="1:12">
      <c r="A122" s="170"/>
    </row>
    <row r="123" spans="1:12">
      <c r="A123" s="170"/>
    </row>
    <row r="124" spans="1:12">
      <c r="A124" s="170"/>
    </row>
    <row r="125" spans="1:12">
      <c r="A125" s="170"/>
    </row>
    <row r="126" spans="1:12">
      <c r="A126" s="170"/>
    </row>
    <row r="127" spans="1:12">
      <c r="A127" s="170"/>
    </row>
    <row r="128" spans="1:12">
      <c r="A128" s="170"/>
    </row>
    <row r="129" spans="1:1">
      <c r="A129" s="170"/>
    </row>
    <row r="130" spans="1:1">
      <c r="A130" s="170"/>
    </row>
    <row r="131" spans="1:1">
      <c r="A131" s="170"/>
    </row>
    <row r="132" spans="1:1">
      <c r="A132" s="170"/>
    </row>
    <row r="133" spans="1:1">
      <c r="A133" s="170"/>
    </row>
    <row r="134" spans="1:1">
      <c r="A134" s="170"/>
    </row>
    <row r="135" spans="1:1">
      <c r="A135" s="170"/>
    </row>
    <row r="136" spans="1:1">
      <c r="A136" s="170"/>
    </row>
    <row r="137" spans="1:1">
      <c r="A137" s="170"/>
    </row>
    <row r="138" spans="1:1">
      <c r="A138" s="170"/>
    </row>
    <row r="139" spans="1:1">
      <c r="A139" s="170"/>
    </row>
    <row r="140" spans="1:1">
      <c r="A140" s="170"/>
    </row>
    <row r="141" spans="1:1">
      <c r="A141" s="170"/>
    </row>
    <row r="142" spans="1:1">
      <c r="A142" s="170"/>
    </row>
    <row r="143" spans="1:1">
      <c r="A143" s="170"/>
    </row>
    <row r="144" spans="1:1">
      <c r="A144" s="170"/>
    </row>
    <row r="145" spans="1:1">
      <c r="A145" s="170"/>
    </row>
    <row r="146" spans="1:1">
      <c r="A146" s="170"/>
    </row>
    <row r="147" spans="1:1">
      <c r="A147" s="170"/>
    </row>
    <row r="148" spans="1:1">
      <c r="A148" s="170"/>
    </row>
    <row r="149" spans="1:1">
      <c r="A149" s="170"/>
    </row>
    <row r="150" spans="1:1">
      <c r="A150" s="170"/>
    </row>
    <row r="151" spans="1:1">
      <c r="A151" s="170"/>
    </row>
    <row r="152" spans="1:1">
      <c r="A152" s="170"/>
    </row>
    <row r="153" spans="1:1">
      <c r="A153" s="170"/>
    </row>
    <row r="154" spans="1:1">
      <c r="A154" s="170"/>
    </row>
    <row r="155" spans="1:1">
      <c r="A155" s="170"/>
    </row>
    <row r="156" spans="1:1">
      <c r="A156" s="170"/>
    </row>
    <row r="157" spans="1:1">
      <c r="A157" s="170"/>
    </row>
    <row r="158" spans="1:1">
      <c r="A158" s="170"/>
    </row>
    <row r="159" spans="1:1">
      <c r="A159" s="170"/>
    </row>
    <row r="160" spans="1:1">
      <c r="A160" s="170"/>
    </row>
    <row r="161" spans="1:1">
      <c r="A161" s="170"/>
    </row>
    <row r="162" spans="1:1">
      <c r="A162" s="170"/>
    </row>
    <row r="163" spans="1:1">
      <c r="A163" s="170"/>
    </row>
    <row r="164" spans="1:1">
      <c r="A164" s="170"/>
    </row>
    <row r="165" spans="1:1">
      <c r="A165" s="170"/>
    </row>
    <row r="166" spans="1:1">
      <c r="A166" s="170"/>
    </row>
    <row r="167" spans="1:1">
      <c r="A167" s="170"/>
    </row>
    <row r="168" spans="1:1">
      <c r="A168" s="170"/>
    </row>
    <row r="169" spans="1:1">
      <c r="A169" s="170"/>
    </row>
    <row r="170" spans="1:1">
      <c r="A170" s="170"/>
    </row>
    <row r="171" spans="1:1">
      <c r="A171" s="170"/>
    </row>
    <row r="172" spans="1:1">
      <c r="A172" s="170"/>
    </row>
    <row r="173" spans="1:1">
      <c r="A173" s="170"/>
    </row>
    <row r="174" spans="1:1">
      <c r="A174" s="170"/>
    </row>
    <row r="175" spans="1:1">
      <c r="A175" s="170"/>
    </row>
    <row r="176" spans="1:1">
      <c r="A176" s="170"/>
    </row>
    <row r="177" spans="1:1">
      <c r="A177" s="170"/>
    </row>
    <row r="178" spans="1:1">
      <c r="A178" s="170"/>
    </row>
    <row r="179" spans="1:1">
      <c r="A179" s="170"/>
    </row>
    <row r="180" spans="1:1">
      <c r="A180" s="170"/>
    </row>
    <row r="181" spans="1:1">
      <c r="A181" s="170"/>
    </row>
    <row r="182" spans="1:1">
      <c r="A182" s="170"/>
    </row>
    <row r="183" spans="1:1">
      <c r="A183" s="170"/>
    </row>
    <row r="184" spans="1:1">
      <c r="A184" s="170"/>
    </row>
    <row r="185" spans="1:1">
      <c r="A185" s="170"/>
    </row>
    <row r="186" spans="1:1">
      <c r="A186" s="170"/>
    </row>
    <row r="187" spans="1:1">
      <c r="A187" s="170"/>
    </row>
    <row r="188" spans="1:1">
      <c r="A188" s="170"/>
    </row>
    <row r="189" spans="1:1">
      <c r="A189" s="170"/>
    </row>
    <row r="190" spans="1:1">
      <c r="A190" s="170"/>
    </row>
    <row r="191" spans="1:1">
      <c r="A191" s="170"/>
    </row>
    <row r="192" spans="1:1">
      <c r="A192" s="170"/>
    </row>
    <row r="193" spans="1:1">
      <c r="A193" s="170"/>
    </row>
    <row r="194" spans="1:1">
      <c r="A194" s="170"/>
    </row>
    <row r="195" spans="1:1">
      <c r="A195" s="170"/>
    </row>
    <row r="196" spans="1:1">
      <c r="A196" s="170"/>
    </row>
    <row r="197" spans="1:1">
      <c r="A197" s="170"/>
    </row>
    <row r="198" spans="1:1">
      <c r="A198" s="170"/>
    </row>
    <row r="199" spans="1:1">
      <c r="A199" s="170"/>
    </row>
    <row r="200" spans="1:1">
      <c r="A200" s="170"/>
    </row>
    <row r="201" spans="1:1">
      <c r="A201" s="170"/>
    </row>
    <row r="202" spans="1:1">
      <c r="A202" s="170"/>
    </row>
    <row r="203" spans="1:1">
      <c r="A203" s="170"/>
    </row>
    <row r="204" spans="1:1">
      <c r="A204" s="170"/>
    </row>
    <row r="205" spans="1:1">
      <c r="A205" s="170"/>
    </row>
    <row r="206" spans="1:1">
      <c r="A206" s="170"/>
    </row>
    <row r="207" spans="1:1">
      <c r="A207" s="170"/>
    </row>
    <row r="208" spans="1:1">
      <c r="A208" s="170"/>
    </row>
    <row r="209" spans="1:1">
      <c r="A209" s="170"/>
    </row>
    <row r="210" spans="1:1">
      <c r="A210" s="170"/>
    </row>
    <row r="211" spans="1:1">
      <c r="A211" s="170"/>
    </row>
    <row r="212" spans="1:1">
      <c r="A212" s="170"/>
    </row>
    <row r="213" spans="1:1">
      <c r="A213" s="170"/>
    </row>
    <row r="214" spans="1:1">
      <c r="A214" s="170"/>
    </row>
    <row r="215" spans="1:1">
      <c r="A215" s="170"/>
    </row>
    <row r="216" spans="1:1">
      <c r="A216" s="170"/>
    </row>
    <row r="217" spans="1:1">
      <c r="A217" s="170"/>
    </row>
    <row r="218" spans="1:1">
      <c r="A218" s="170"/>
    </row>
    <row r="219" spans="1:1">
      <c r="A219" s="170"/>
    </row>
    <row r="220" spans="1:1">
      <c r="A220" s="22"/>
    </row>
    <row r="221" spans="1:1">
      <c r="A221" s="22"/>
    </row>
    <row r="222" spans="1:1">
      <c r="A222" s="22"/>
    </row>
    <row r="223" spans="1:1">
      <c r="A223" s="22"/>
    </row>
    <row r="224" spans="1:1">
      <c r="A224" s="22"/>
    </row>
    <row r="225" spans="1:1">
      <c r="A225" s="22"/>
    </row>
    <row r="226" spans="1:1">
      <c r="A226" s="22"/>
    </row>
    <row r="227" spans="1:1">
      <c r="A227" s="22"/>
    </row>
    <row r="228" spans="1:1">
      <c r="A228" s="22"/>
    </row>
    <row r="229" spans="1:1">
      <c r="A229" s="22"/>
    </row>
    <row r="230" spans="1:1">
      <c r="A230" s="22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  <row r="650" spans="1:1">
      <c r="A650" s="22"/>
    </row>
    <row r="651" spans="1:1">
      <c r="A651" s="22"/>
    </row>
    <row r="652" spans="1:1">
      <c r="A652" s="22"/>
    </row>
    <row r="653" spans="1:1">
      <c r="A653" s="22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1" orientation="landscape" horizontalDpi="300" verticalDpi="300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4">
    <pageSetUpPr fitToPage="1"/>
  </sheetPr>
  <dimension ref="A1:Z653"/>
  <sheetViews>
    <sheetView showGridLines="0" topLeftCell="A2" zoomScale="25" zoomScaleNormal="25" workbookViewId="0">
      <selection activeCell="A13" sqref="A13"/>
    </sheetView>
  </sheetViews>
  <sheetFormatPr defaultRowHeight="60"/>
  <cols>
    <col min="1" max="1" width="253" style="23" customWidth="1"/>
    <col min="2" max="2" width="39.42578125" style="529" customWidth="1"/>
    <col min="3" max="3" width="48.7109375" style="238" customWidth="1"/>
    <col min="4" max="4" width="41.140625" style="529" customWidth="1"/>
    <col min="5" max="5" width="48.7109375" style="529" customWidth="1"/>
    <col min="6" max="6" width="51.140625" style="529" customWidth="1"/>
    <col min="7" max="7" width="48.7109375" style="529" customWidth="1"/>
    <col min="8" max="8" width="64" style="529" customWidth="1"/>
    <col min="9" max="9" width="42.42578125" style="529" customWidth="1"/>
    <col min="10" max="10" width="39.42578125" style="529" customWidth="1"/>
    <col min="11" max="11" width="48.7109375" style="529" customWidth="1"/>
    <col min="12" max="12" width="41.140625" style="529" customWidth="1"/>
    <col min="13" max="13" width="48.7109375" style="529" customWidth="1"/>
    <col min="14" max="14" width="51.140625" style="529" customWidth="1"/>
    <col min="15" max="15" width="48.7109375" style="529" customWidth="1"/>
    <col min="16" max="16" width="64" style="529" customWidth="1"/>
    <col min="17" max="17" width="42.42578125" style="529" customWidth="1"/>
    <col min="18" max="18" width="6.5703125" style="239" customWidth="1"/>
    <col min="19" max="24" width="9.140625" style="529"/>
    <col min="25" max="25" width="11.28515625" style="529" bestFit="1" customWidth="1"/>
    <col min="26" max="26" width="10.140625" style="529" bestFit="1" customWidth="1"/>
    <col min="27" max="28" width="9.140625" style="529"/>
    <col min="29" max="29" width="10.140625" style="529" bestFit="1" customWidth="1"/>
    <col min="30" max="256" width="9.140625" style="529"/>
    <col min="257" max="257" width="253" style="529" customWidth="1"/>
    <col min="258" max="258" width="39.42578125" style="529" customWidth="1"/>
    <col min="259" max="259" width="48.7109375" style="529" customWidth="1"/>
    <col min="260" max="260" width="41.140625" style="529" customWidth="1"/>
    <col min="261" max="261" width="48.7109375" style="529" customWidth="1"/>
    <col min="262" max="262" width="51.140625" style="529" customWidth="1"/>
    <col min="263" max="263" width="48.7109375" style="529" customWidth="1"/>
    <col min="264" max="264" width="64" style="529" customWidth="1"/>
    <col min="265" max="265" width="42.42578125" style="529" customWidth="1"/>
    <col min="266" max="266" width="39.42578125" style="529" customWidth="1"/>
    <col min="267" max="267" width="48.7109375" style="529" customWidth="1"/>
    <col min="268" max="268" width="41.140625" style="529" customWidth="1"/>
    <col min="269" max="269" width="48.7109375" style="529" customWidth="1"/>
    <col min="270" max="270" width="51.140625" style="529" customWidth="1"/>
    <col min="271" max="271" width="48.7109375" style="529" customWidth="1"/>
    <col min="272" max="272" width="64" style="529" customWidth="1"/>
    <col min="273" max="273" width="42.42578125" style="529" customWidth="1"/>
    <col min="274" max="274" width="6.5703125" style="529" customWidth="1"/>
    <col min="275" max="280" width="9.140625" style="529"/>
    <col min="281" max="281" width="11.28515625" style="529" bestFit="1" customWidth="1"/>
    <col min="282" max="282" width="10.140625" style="529" bestFit="1" customWidth="1"/>
    <col min="283" max="284" width="9.140625" style="529"/>
    <col min="285" max="285" width="10.140625" style="529" bestFit="1" customWidth="1"/>
    <col min="286" max="512" width="9.140625" style="529"/>
    <col min="513" max="513" width="253" style="529" customWidth="1"/>
    <col min="514" max="514" width="39.42578125" style="529" customWidth="1"/>
    <col min="515" max="515" width="48.7109375" style="529" customWidth="1"/>
    <col min="516" max="516" width="41.140625" style="529" customWidth="1"/>
    <col min="517" max="517" width="48.7109375" style="529" customWidth="1"/>
    <col min="518" max="518" width="51.140625" style="529" customWidth="1"/>
    <col min="519" max="519" width="48.7109375" style="529" customWidth="1"/>
    <col min="520" max="520" width="64" style="529" customWidth="1"/>
    <col min="521" max="521" width="42.42578125" style="529" customWidth="1"/>
    <col min="522" max="522" width="39.42578125" style="529" customWidth="1"/>
    <col min="523" max="523" width="48.7109375" style="529" customWidth="1"/>
    <col min="524" max="524" width="41.140625" style="529" customWidth="1"/>
    <col min="525" max="525" width="48.7109375" style="529" customWidth="1"/>
    <col min="526" max="526" width="51.140625" style="529" customWidth="1"/>
    <col min="527" max="527" width="48.7109375" style="529" customWidth="1"/>
    <col min="528" max="528" width="64" style="529" customWidth="1"/>
    <col min="529" max="529" width="42.42578125" style="529" customWidth="1"/>
    <col min="530" max="530" width="6.5703125" style="529" customWidth="1"/>
    <col min="531" max="536" width="9.140625" style="529"/>
    <col min="537" max="537" width="11.28515625" style="529" bestFit="1" customWidth="1"/>
    <col min="538" max="538" width="10.140625" style="529" bestFit="1" customWidth="1"/>
    <col min="539" max="540" width="9.140625" style="529"/>
    <col min="541" max="541" width="10.140625" style="529" bestFit="1" customWidth="1"/>
    <col min="542" max="768" width="9.140625" style="529"/>
    <col min="769" max="769" width="253" style="529" customWidth="1"/>
    <col min="770" max="770" width="39.42578125" style="529" customWidth="1"/>
    <col min="771" max="771" width="48.7109375" style="529" customWidth="1"/>
    <col min="772" max="772" width="41.140625" style="529" customWidth="1"/>
    <col min="773" max="773" width="48.7109375" style="529" customWidth="1"/>
    <col min="774" max="774" width="51.140625" style="529" customWidth="1"/>
    <col min="775" max="775" width="48.7109375" style="529" customWidth="1"/>
    <col min="776" max="776" width="64" style="529" customWidth="1"/>
    <col min="777" max="777" width="42.42578125" style="529" customWidth="1"/>
    <col min="778" max="778" width="39.42578125" style="529" customWidth="1"/>
    <col min="779" max="779" width="48.7109375" style="529" customWidth="1"/>
    <col min="780" max="780" width="41.140625" style="529" customWidth="1"/>
    <col min="781" max="781" width="48.7109375" style="529" customWidth="1"/>
    <col min="782" max="782" width="51.140625" style="529" customWidth="1"/>
    <col min="783" max="783" width="48.7109375" style="529" customWidth="1"/>
    <col min="784" max="784" width="64" style="529" customWidth="1"/>
    <col min="785" max="785" width="42.42578125" style="529" customWidth="1"/>
    <col min="786" max="786" width="6.5703125" style="529" customWidth="1"/>
    <col min="787" max="792" width="9.140625" style="529"/>
    <col min="793" max="793" width="11.28515625" style="529" bestFit="1" customWidth="1"/>
    <col min="794" max="794" width="10.140625" style="529" bestFit="1" customWidth="1"/>
    <col min="795" max="796" width="9.140625" style="529"/>
    <col min="797" max="797" width="10.140625" style="529" bestFit="1" customWidth="1"/>
    <col min="798" max="1024" width="9.140625" style="529"/>
    <col min="1025" max="1025" width="253" style="529" customWidth="1"/>
    <col min="1026" max="1026" width="39.42578125" style="529" customWidth="1"/>
    <col min="1027" max="1027" width="48.7109375" style="529" customWidth="1"/>
    <col min="1028" max="1028" width="41.140625" style="529" customWidth="1"/>
    <col min="1029" max="1029" width="48.7109375" style="529" customWidth="1"/>
    <col min="1030" max="1030" width="51.140625" style="529" customWidth="1"/>
    <col min="1031" max="1031" width="48.7109375" style="529" customWidth="1"/>
    <col min="1032" max="1032" width="64" style="529" customWidth="1"/>
    <col min="1033" max="1033" width="42.42578125" style="529" customWidth="1"/>
    <col min="1034" max="1034" width="39.42578125" style="529" customWidth="1"/>
    <col min="1035" max="1035" width="48.7109375" style="529" customWidth="1"/>
    <col min="1036" max="1036" width="41.140625" style="529" customWidth="1"/>
    <col min="1037" max="1037" width="48.7109375" style="529" customWidth="1"/>
    <col min="1038" max="1038" width="51.140625" style="529" customWidth="1"/>
    <col min="1039" max="1039" width="48.7109375" style="529" customWidth="1"/>
    <col min="1040" max="1040" width="64" style="529" customWidth="1"/>
    <col min="1041" max="1041" width="42.42578125" style="529" customWidth="1"/>
    <col min="1042" max="1042" width="6.5703125" style="529" customWidth="1"/>
    <col min="1043" max="1048" width="9.140625" style="529"/>
    <col min="1049" max="1049" width="11.28515625" style="529" bestFit="1" customWidth="1"/>
    <col min="1050" max="1050" width="10.140625" style="529" bestFit="1" customWidth="1"/>
    <col min="1051" max="1052" width="9.140625" style="529"/>
    <col min="1053" max="1053" width="10.140625" style="529" bestFit="1" customWidth="1"/>
    <col min="1054" max="1280" width="9.140625" style="529"/>
    <col min="1281" max="1281" width="253" style="529" customWidth="1"/>
    <col min="1282" max="1282" width="39.42578125" style="529" customWidth="1"/>
    <col min="1283" max="1283" width="48.7109375" style="529" customWidth="1"/>
    <col min="1284" max="1284" width="41.140625" style="529" customWidth="1"/>
    <col min="1285" max="1285" width="48.7109375" style="529" customWidth="1"/>
    <col min="1286" max="1286" width="51.140625" style="529" customWidth="1"/>
    <col min="1287" max="1287" width="48.7109375" style="529" customWidth="1"/>
    <col min="1288" max="1288" width="64" style="529" customWidth="1"/>
    <col min="1289" max="1289" width="42.42578125" style="529" customWidth="1"/>
    <col min="1290" max="1290" width="39.42578125" style="529" customWidth="1"/>
    <col min="1291" max="1291" width="48.7109375" style="529" customWidth="1"/>
    <col min="1292" max="1292" width="41.140625" style="529" customWidth="1"/>
    <col min="1293" max="1293" width="48.7109375" style="529" customWidth="1"/>
    <col min="1294" max="1294" width="51.140625" style="529" customWidth="1"/>
    <col min="1295" max="1295" width="48.7109375" style="529" customWidth="1"/>
    <col min="1296" max="1296" width="64" style="529" customWidth="1"/>
    <col min="1297" max="1297" width="42.42578125" style="529" customWidth="1"/>
    <col min="1298" max="1298" width="6.5703125" style="529" customWidth="1"/>
    <col min="1299" max="1304" width="9.140625" style="529"/>
    <col min="1305" max="1305" width="11.28515625" style="529" bestFit="1" customWidth="1"/>
    <col min="1306" max="1306" width="10.140625" style="529" bestFit="1" customWidth="1"/>
    <col min="1307" max="1308" width="9.140625" style="529"/>
    <col min="1309" max="1309" width="10.140625" style="529" bestFit="1" customWidth="1"/>
    <col min="1310" max="1536" width="9.140625" style="529"/>
    <col min="1537" max="1537" width="253" style="529" customWidth="1"/>
    <col min="1538" max="1538" width="39.42578125" style="529" customWidth="1"/>
    <col min="1539" max="1539" width="48.7109375" style="529" customWidth="1"/>
    <col min="1540" max="1540" width="41.140625" style="529" customWidth="1"/>
    <col min="1541" max="1541" width="48.7109375" style="529" customWidth="1"/>
    <col min="1542" max="1542" width="51.140625" style="529" customWidth="1"/>
    <col min="1543" max="1543" width="48.7109375" style="529" customWidth="1"/>
    <col min="1544" max="1544" width="64" style="529" customWidth="1"/>
    <col min="1545" max="1545" width="42.42578125" style="529" customWidth="1"/>
    <col min="1546" max="1546" width="39.42578125" style="529" customWidth="1"/>
    <col min="1547" max="1547" width="48.7109375" style="529" customWidth="1"/>
    <col min="1548" max="1548" width="41.140625" style="529" customWidth="1"/>
    <col min="1549" max="1549" width="48.7109375" style="529" customWidth="1"/>
    <col min="1550" max="1550" width="51.140625" style="529" customWidth="1"/>
    <col min="1551" max="1551" width="48.7109375" style="529" customWidth="1"/>
    <col min="1552" max="1552" width="64" style="529" customWidth="1"/>
    <col min="1553" max="1553" width="42.42578125" style="529" customWidth="1"/>
    <col min="1554" max="1554" width="6.5703125" style="529" customWidth="1"/>
    <col min="1555" max="1560" width="9.140625" style="529"/>
    <col min="1561" max="1561" width="11.28515625" style="529" bestFit="1" customWidth="1"/>
    <col min="1562" max="1562" width="10.140625" style="529" bestFit="1" customWidth="1"/>
    <col min="1563" max="1564" width="9.140625" style="529"/>
    <col min="1565" max="1565" width="10.140625" style="529" bestFit="1" customWidth="1"/>
    <col min="1566" max="1792" width="9.140625" style="529"/>
    <col min="1793" max="1793" width="253" style="529" customWidth="1"/>
    <col min="1794" max="1794" width="39.42578125" style="529" customWidth="1"/>
    <col min="1795" max="1795" width="48.7109375" style="529" customWidth="1"/>
    <col min="1796" max="1796" width="41.140625" style="529" customWidth="1"/>
    <col min="1797" max="1797" width="48.7109375" style="529" customWidth="1"/>
    <col min="1798" max="1798" width="51.140625" style="529" customWidth="1"/>
    <col min="1799" max="1799" width="48.7109375" style="529" customWidth="1"/>
    <col min="1800" max="1800" width="64" style="529" customWidth="1"/>
    <col min="1801" max="1801" width="42.42578125" style="529" customWidth="1"/>
    <col min="1802" max="1802" width="39.42578125" style="529" customWidth="1"/>
    <col min="1803" max="1803" width="48.7109375" style="529" customWidth="1"/>
    <col min="1804" max="1804" width="41.140625" style="529" customWidth="1"/>
    <col min="1805" max="1805" width="48.7109375" style="529" customWidth="1"/>
    <col min="1806" max="1806" width="51.140625" style="529" customWidth="1"/>
    <col min="1807" max="1807" width="48.7109375" style="529" customWidth="1"/>
    <col min="1808" max="1808" width="64" style="529" customWidth="1"/>
    <col min="1809" max="1809" width="42.42578125" style="529" customWidth="1"/>
    <col min="1810" max="1810" width="6.5703125" style="529" customWidth="1"/>
    <col min="1811" max="1816" width="9.140625" style="529"/>
    <col min="1817" max="1817" width="11.28515625" style="529" bestFit="1" customWidth="1"/>
    <col min="1818" max="1818" width="10.140625" style="529" bestFit="1" customWidth="1"/>
    <col min="1819" max="1820" width="9.140625" style="529"/>
    <col min="1821" max="1821" width="10.140625" style="529" bestFit="1" customWidth="1"/>
    <col min="1822" max="2048" width="9.140625" style="529"/>
    <col min="2049" max="2049" width="253" style="529" customWidth="1"/>
    <col min="2050" max="2050" width="39.42578125" style="529" customWidth="1"/>
    <col min="2051" max="2051" width="48.7109375" style="529" customWidth="1"/>
    <col min="2052" max="2052" width="41.140625" style="529" customWidth="1"/>
    <col min="2053" max="2053" width="48.7109375" style="529" customWidth="1"/>
    <col min="2054" max="2054" width="51.140625" style="529" customWidth="1"/>
    <col min="2055" max="2055" width="48.7109375" style="529" customWidth="1"/>
    <col min="2056" max="2056" width="64" style="529" customWidth="1"/>
    <col min="2057" max="2057" width="42.42578125" style="529" customWidth="1"/>
    <col min="2058" max="2058" width="39.42578125" style="529" customWidth="1"/>
    <col min="2059" max="2059" width="48.7109375" style="529" customWidth="1"/>
    <col min="2060" max="2060" width="41.140625" style="529" customWidth="1"/>
    <col min="2061" max="2061" width="48.7109375" style="529" customWidth="1"/>
    <col min="2062" max="2062" width="51.140625" style="529" customWidth="1"/>
    <col min="2063" max="2063" width="48.7109375" style="529" customWidth="1"/>
    <col min="2064" max="2064" width="64" style="529" customWidth="1"/>
    <col min="2065" max="2065" width="42.42578125" style="529" customWidth="1"/>
    <col min="2066" max="2066" width="6.5703125" style="529" customWidth="1"/>
    <col min="2067" max="2072" width="9.140625" style="529"/>
    <col min="2073" max="2073" width="11.28515625" style="529" bestFit="1" customWidth="1"/>
    <col min="2074" max="2074" width="10.140625" style="529" bestFit="1" customWidth="1"/>
    <col min="2075" max="2076" width="9.140625" style="529"/>
    <col min="2077" max="2077" width="10.140625" style="529" bestFit="1" customWidth="1"/>
    <col min="2078" max="2304" width="9.140625" style="529"/>
    <col min="2305" max="2305" width="253" style="529" customWidth="1"/>
    <col min="2306" max="2306" width="39.42578125" style="529" customWidth="1"/>
    <col min="2307" max="2307" width="48.7109375" style="529" customWidth="1"/>
    <col min="2308" max="2308" width="41.140625" style="529" customWidth="1"/>
    <col min="2309" max="2309" width="48.7109375" style="529" customWidth="1"/>
    <col min="2310" max="2310" width="51.140625" style="529" customWidth="1"/>
    <col min="2311" max="2311" width="48.7109375" style="529" customWidth="1"/>
    <col min="2312" max="2312" width="64" style="529" customWidth="1"/>
    <col min="2313" max="2313" width="42.42578125" style="529" customWidth="1"/>
    <col min="2314" max="2314" width="39.42578125" style="529" customWidth="1"/>
    <col min="2315" max="2315" width="48.7109375" style="529" customWidth="1"/>
    <col min="2316" max="2316" width="41.140625" style="529" customWidth="1"/>
    <col min="2317" max="2317" width="48.7109375" style="529" customWidth="1"/>
    <col min="2318" max="2318" width="51.140625" style="529" customWidth="1"/>
    <col min="2319" max="2319" width="48.7109375" style="529" customWidth="1"/>
    <col min="2320" max="2320" width="64" style="529" customWidth="1"/>
    <col min="2321" max="2321" width="42.42578125" style="529" customWidth="1"/>
    <col min="2322" max="2322" width="6.5703125" style="529" customWidth="1"/>
    <col min="2323" max="2328" width="9.140625" style="529"/>
    <col min="2329" max="2329" width="11.28515625" style="529" bestFit="1" customWidth="1"/>
    <col min="2330" max="2330" width="10.140625" style="529" bestFit="1" customWidth="1"/>
    <col min="2331" max="2332" width="9.140625" style="529"/>
    <col min="2333" max="2333" width="10.140625" style="529" bestFit="1" customWidth="1"/>
    <col min="2334" max="2560" width="9.140625" style="529"/>
    <col min="2561" max="2561" width="253" style="529" customWidth="1"/>
    <col min="2562" max="2562" width="39.42578125" style="529" customWidth="1"/>
    <col min="2563" max="2563" width="48.7109375" style="529" customWidth="1"/>
    <col min="2564" max="2564" width="41.140625" style="529" customWidth="1"/>
    <col min="2565" max="2565" width="48.7109375" style="529" customWidth="1"/>
    <col min="2566" max="2566" width="51.140625" style="529" customWidth="1"/>
    <col min="2567" max="2567" width="48.7109375" style="529" customWidth="1"/>
    <col min="2568" max="2568" width="64" style="529" customWidth="1"/>
    <col min="2569" max="2569" width="42.42578125" style="529" customWidth="1"/>
    <col min="2570" max="2570" width="39.42578125" style="529" customWidth="1"/>
    <col min="2571" max="2571" width="48.7109375" style="529" customWidth="1"/>
    <col min="2572" max="2572" width="41.140625" style="529" customWidth="1"/>
    <col min="2573" max="2573" width="48.7109375" style="529" customWidth="1"/>
    <col min="2574" max="2574" width="51.140625" style="529" customWidth="1"/>
    <col min="2575" max="2575" width="48.7109375" style="529" customWidth="1"/>
    <col min="2576" max="2576" width="64" style="529" customWidth="1"/>
    <col min="2577" max="2577" width="42.42578125" style="529" customWidth="1"/>
    <col min="2578" max="2578" width="6.5703125" style="529" customWidth="1"/>
    <col min="2579" max="2584" width="9.140625" style="529"/>
    <col min="2585" max="2585" width="11.28515625" style="529" bestFit="1" customWidth="1"/>
    <col min="2586" max="2586" width="10.140625" style="529" bestFit="1" customWidth="1"/>
    <col min="2587" max="2588" width="9.140625" style="529"/>
    <col min="2589" max="2589" width="10.140625" style="529" bestFit="1" customWidth="1"/>
    <col min="2590" max="2816" width="9.140625" style="529"/>
    <col min="2817" max="2817" width="253" style="529" customWidth="1"/>
    <col min="2818" max="2818" width="39.42578125" style="529" customWidth="1"/>
    <col min="2819" max="2819" width="48.7109375" style="529" customWidth="1"/>
    <col min="2820" max="2820" width="41.140625" style="529" customWidth="1"/>
    <col min="2821" max="2821" width="48.7109375" style="529" customWidth="1"/>
    <col min="2822" max="2822" width="51.140625" style="529" customWidth="1"/>
    <col min="2823" max="2823" width="48.7109375" style="529" customWidth="1"/>
    <col min="2824" max="2824" width="64" style="529" customWidth="1"/>
    <col min="2825" max="2825" width="42.42578125" style="529" customWidth="1"/>
    <col min="2826" max="2826" width="39.42578125" style="529" customWidth="1"/>
    <col min="2827" max="2827" width="48.7109375" style="529" customWidth="1"/>
    <col min="2828" max="2828" width="41.140625" style="529" customWidth="1"/>
    <col min="2829" max="2829" width="48.7109375" style="529" customWidth="1"/>
    <col min="2830" max="2830" width="51.140625" style="529" customWidth="1"/>
    <col min="2831" max="2831" width="48.7109375" style="529" customWidth="1"/>
    <col min="2832" max="2832" width="64" style="529" customWidth="1"/>
    <col min="2833" max="2833" width="42.42578125" style="529" customWidth="1"/>
    <col min="2834" max="2834" width="6.5703125" style="529" customWidth="1"/>
    <col min="2835" max="2840" width="9.140625" style="529"/>
    <col min="2841" max="2841" width="11.28515625" style="529" bestFit="1" customWidth="1"/>
    <col min="2842" max="2842" width="10.140625" style="529" bestFit="1" customWidth="1"/>
    <col min="2843" max="2844" width="9.140625" style="529"/>
    <col min="2845" max="2845" width="10.140625" style="529" bestFit="1" customWidth="1"/>
    <col min="2846" max="3072" width="9.140625" style="529"/>
    <col min="3073" max="3073" width="253" style="529" customWidth="1"/>
    <col min="3074" max="3074" width="39.42578125" style="529" customWidth="1"/>
    <col min="3075" max="3075" width="48.7109375" style="529" customWidth="1"/>
    <col min="3076" max="3076" width="41.140625" style="529" customWidth="1"/>
    <col min="3077" max="3077" width="48.7109375" style="529" customWidth="1"/>
    <col min="3078" max="3078" width="51.140625" style="529" customWidth="1"/>
    <col min="3079" max="3079" width="48.7109375" style="529" customWidth="1"/>
    <col min="3080" max="3080" width="64" style="529" customWidth="1"/>
    <col min="3081" max="3081" width="42.42578125" style="529" customWidth="1"/>
    <col min="3082" max="3082" width="39.42578125" style="529" customWidth="1"/>
    <col min="3083" max="3083" width="48.7109375" style="529" customWidth="1"/>
    <col min="3084" max="3084" width="41.140625" style="529" customWidth="1"/>
    <col min="3085" max="3085" width="48.7109375" style="529" customWidth="1"/>
    <col min="3086" max="3086" width="51.140625" style="529" customWidth="1"/>
    <col min="3087" max="3087" width="48.7109375" style="529" customWidth="1"/>
    <col min="3088" max="3088" width="64" style="529" customWidth="1"/>
    <col min="3089" max="3089" width="42.42578125" style="529" customWidth="1"/>
    <col min="3090" max="3090" width="6.5703125" style="529" customWidth="1"/>
    <col min="3091" max="3096" width="9.140625" style="529"/>
    <col min="3097" max="3097" width="11.28515625" style="529" bestFit="1" customWidth="1"/>
    <col min="3098" max="3098" width="10.140625" style="529" bestFit="1" customWidth="1"/>
    <col min="3099" max="3100" width="9.140625" style="529"/>
    <col min="3101" max="3101" width="10.140625" style="529" bestFit="1" customWidth="1"/>
    <col min="3102" max="3328" width="9.140625" style="529"/>
    <col min="3329" max="3329" width="253" style="529" customWidth="1"/>
    <col min="3330" max="3330" width="39.42578125" style="529" customWidth="1"/>
    <col min="3331" max="3331" width="48.7109375" style="529" customWidth="1"/>
    <col min="3332" max="3332" width="41.140625" style="529" customWidth="1"/>
    <col min="3333" max="3333" width="48.7109375" style="529" customWidth="1"/>
    <col min="3334" max="3334" width="51.140625" style="529" customWidth="1"/>
    <col min="3335" max="3335" width="48.7109375" style="529" customWidth="1"/>
    <col min="3336" max="3336" width="64" style="529" customWidth="1"/>
    <col min="3337" max="3337" width="42.42578125" style="529" customWidth="1"/>
    <col min="3338" max="3338" width="39.42578125" style="529" customWidth="1"/>
    <col min="3339" max="3339" width="48.7109375" style="529" customWidth="1"/>
    <col min="3340" max="3340" width="41.140625" style="529" customWidth="1"/>
    <col min="3341" max="3341" width="48.7109375" style="529" customWidth="1"/>
    <col min="3342" max="3342" width="51.140625" style="529" customWidth="1"/>
    <col min="3343" max="3343" width="48.7109375" style="529" customWidth="1"/>
    <col min="3344" max="3344" width="64" style="529" customWidth="1"/>
    <col min="3345" max="3345" width="42.42578125" style="529" customWidth="1"/>
    <col min="3346" max="3346" width="6.5703125" style="529" customWidth="1"/>
    <col min="3347" max="3352" width="9.140625" style="529"/>
    <col min="3353" max="3353" width="11.28515625" style="529" bestFit="1" customWidth="1"/>
    <col min="3354" max="3354" width="10.140625" style="529" bestFit="1" customWidth="1"/>
    <col min="3355" max="3356" width="9.140625" style="529"/>
    <col min="3357" max="3357" width="10.140625" style="529" bestFit="1" customWidth="1"/>
    <col min="3358" max="3584" width="9.140625" style="529"/>
    <col min="3585" max="3585" width="253" style="529" customWidth="1"/>
    <col min="3586" max="3586" width="39.42578125" style="529" customWidth="1"/>
    <col min="3587" max="3587" width="48.7109375" style="529" customWidth="1"/>
    <col min="3588" max="3588" width="41.140625" style="529" customWidth="1"/>
    <col min="3589" max="3589" width="48.7109375" style="529" customWidth="1"/>
    <col min="3590" max="3590" width="51.140625" style="529" customWidth="1"/>
    <col min="3591" max="3591" width="48.7109375" style="529" customWidth="1"/>
    <col min="3592" max="3592" width="64" style="529" customWidth="1"/>
    <col min="3593" max="3593" width="42.42578125" style="529" customWidth="1"/>
    <col min="3594" max="3594" width="39.42578125" style="529" customWidth="1"/>
    <col min="3595" max="3595" width="48.7109375" style="529" customWidth="1"/>
    <col min="3596" max="3596" width="41.140625" style="529" customWidth="1"/>
    <col min="3597" max="3597" width="48.7109375" style="529" customWidth="1"/>
    <col min="3598" max="3598" width="51.140625" style="529" customWidth="1"/>
    <col min="3599" max="3599" width="48.7109375" style="529" customWidth="1"/>
    <col min="3600" max="3600" width="64" style="529" customWidth="1"/>
    <col min="3601" max="3601" width="42.42578125" style="529" customWidth="1"/>
    <col min="3602" max="3602" width="6.5703125" style="529" customWidth="1"/>
    <col min="3603" max="3608" width="9.140625" style="529"/>
    <col min="3609" max="3609" width="11.28515625" style="529" bestFit="1" customWidth="1"/>
    <col min="3610" max="3610" width="10.140625" style="529" bestFit="1" customWidth="1"/>
    <col min="3611" max="3612" width="9.140625" style="529"/>
    <col min="3613" max="3613" width="10.140625" style="529" bestFit="1" customWidth="1"/>
    <col min="3614" max="3840" width="9.140625" style="529"/>
    <col min="3841" max="3841" width="253" style="529" customWidth="1"/>
    <col min="3842" max="3842" width="39.42578125" style="529" customWidth="1"/>
    <col min="3843" max="3843" width="48.7109375" style="529" customWidth="1"/>
    <col min="3844" max="3844" width="41.140625" style="529" customWidth="1"/>
    <col min="3845" max="3845" width="48.7109375" style="529" customWidth="1"/>
    <col min="3846" max="3846" width="51.140625" style="529" customWidth="1"/>
    <col min="3847" max="3847" width="48.7109375" style="529" customWidth="1"/>
    <col min="3848" max="3848" width="64" style="529" customWidth="1"/>
    <col min="3849" max="3849" width="42.42578125" style="529" customWidth="1"/>
    <col min="3850" max="3850" width="39.42578125" style="529" customWidth="1"/>
    <col min="3851" max="3851" width="48.7109375" style="529" customWidth="1"/>
    <col min="3852" max="3852" width="41.140625" style="529" customWidth="1"/>
    <col min="3853" max="3853" width="48.7109375" style="529" customWidth="1"/>
    <col min="3854" max="3854" width="51.140625" style="529" customWidth="1"/>
    <col min="3855" max="3855" width="48.7109375" style="529" customWidth="1"/>
    <col min="3856" max="3856" width="64" style="529" customWidth="1"/>
    <col min="3857" max="3857" width="42.42578125" style="529" customWidth="1"/>
    <col min="3858" max="3858" width="6.5703125" style="529" customWidth="1"/>
    <col min="3859" max="3864" width="9.140625" style="529"/>
    <col min="3865" max="3865" width="11.28515625" style="529" bestFit="1" customWidth="1"/>
    <col min="3866" max="3866" width="10.140625" style="529" bestFit="1" customWidth="1"/>
    <col min="3867" max="3868" width="9.140625" style="529"/>
    <col min="3869" max="3869" width="10.140625" style="529" bestFit="1" customWidth="1"/>
    <col min="3870" max="4096" width="9.140625" style="529"/>
    <col min="4097" max="4097" width="253" style="529" customWidth="1"/>
    <col min="4098" max="4098" width="39.42578125" style="529" customWidth="1"/>
    <col min="4099" max="4099" width="48.7109375" style="529" customWidth="1"/>
    <col min="4100" max="4100" width="41.140625" style="529" customWidth="1"/>
    <col min="4101" max="4101" width="48.7109375" style="529" customWidth="1"/>
    <col min="4102" max="4102" width="51.140625" style="529" customWidth="1"/>
    <col min="4103" max="4103" width="48.7109375" style="529" customWidth="1"/>
    <col min="4104" max="4104" width="64" style="529" customWidth="1"/>
    <col min="4105" max="4105" width="42.42578125" style="529" customWidth="1"/>
    <col min="4106" max="4106" width="39.42578125" style="529" customWidth="1"/>
    <col min="4107" max="4107" width="48.7109375" style="529" customWidth="1"/>
    <col min="4108" max="4108" width="41.140625" style="529" customWidth="1"/>
    <col min="4109" max="4109" width="48.7109375" style="529" customWidth="1"/>
    <col min="4110" max="4110" width="51.140625" style="529" customWidth="1"/>
    <col min="4111" max="4111" width="48.7109375" style="529" customWidth="1"/>
    <col min="4112" max="4112" width="64" style="529" customWidth="1"/>
    <col min="4113" max="4113" width="42.42578125" style="529" customWidth="1"/>
    <col min="4114" max="4114" width="6.5703125" style="529" customWidth="1"/>
    <col min="4115" max="4120" width="9.140625" style="529"/>
    <col min="4121" max="4121" width="11.28515625" style="529" bestFit="1" customWidth="1"/>
    <col min="4122" max="4122" width="10.140625" style="529" bestFit="1" customWidth="1"/>
    <col min="4123" max="4124" width="9.140625" style="529"/>
    <col min="4125" max="4125" width="10.140625" style="529" bestFit="1" customWidth="1"/>
    <col min="4126" max="4352" width="9.140625" style="529"/>
    <col min="4353" max="4353" width="253" style="529" customWidth="1"/>
    <col min="4354" max="4354" width="39.42578125" style="529" customWidth="1"/>
    <col min="4355" max="4355" width="48.7109375" style="529" customWidth="1"/>
    <col min="4356" max="4356" width="41.140625" style="529" customWidth="1"/>
    <col min="4357" max="4357" width="48.7109375" style="529" customWidth="1"/>
    <col min="4358" max="4358" width="51.140625" style="529" customWidth="1"/>
    <col min="4359" max="4359" width="48.7109375" style="529" customWidth="1"/>
    <col min="4360" max="4360" width="64" style="529" customWidth="1"/>
    <col min="4361" max="4361" width="42.42578125" style="529" customWidth="1"/>
    <col min="4362" max="4362" width="39.42578125" style="529" customWidth="1"/>
    <col min="4363" max="4363" width="48.7109375" style="529" customWidth="1"/>
    <col min="4364" max="4364" width="41.140625" style="529" customWidth="1"/>
    <col min="4365" max="4365" width="48.7109375" style="529" customWidth="1"/>
    <col min="4366" max="4366" width="51.140625" style="529" customWidth="1"/>
    <col min="4367" max="4367" width="48.7109375" style="529" customWidth="1"/>
    <col min="4368" max="4368" width="64" style="529" customWidth="1"/>
    <col min="4369" max="4369" width="42.42578125" style="529" customWidth="1"/>
    <col min="4370" max="4370" width="6.5703125" style="529" customWidth="1"/>
    <col min="4371" max="4376" width="9.140625" style="529"/>
    <col min="4377" max="4377" width="11.28515625" style="529" bestFit="1" customWidth="1"/>
    <col min="4378" max="4378" width="10.140625" style="529" bestFit="1" customWidth="1"/>
    <col min="4379" max="4380" width="9.140625" style="529"/>
    <col min="4381" max="4381" width="10.140625" style="529" bestFit="1" customWidth="1"/>
    <col min="4382" max="4608" width="9.140625" style="529"/>
    <col min="4609" max="4609" width="253" style="529" customWidth="1"/>
    <col min="4610" max="4610" width="39.42578125" style="529" customWidth="1"/>
    <col min="4611" max="4611" width="48.7109375" style="529" customWidth="1"/>
    <col min="4612" max="4612" width="41.140625" style="529" customWidth="1"/>
    <col min="4613" max="4613" width="48.7109375" style="529" customWidth="1"/>
    <col min="4614" max="4614" width="51.140625" style="529" customWidth="1"/>
    <col min="4615" max="4615" width="48.7109375" style="529" customWidth="1"/>
    <col min="4616" max="4616" width="64" style="529" customWidth="1"/>
    <col min="4617" max="4617" width="42.42578125" style="529" customWidth="1"/>
    <col min="4618" max="4618" width="39.42578125" style="529" customWidth="1"/>
    <col min="4619" max="4619" width="48.7109375" style="529" customWidth="1"/>
    <col min="4620" max="4620" width="41.140625" style="529" customWidth="1"/>
    <col min="4621" max="4621" width="48.7109375" style="529" customWidth="1"/>
    <col min="4622" max="4622" width="51.140625" style="529" customWidth="1"/>
    <col min="4623" max="4623" width="48.7109375" style="529" customWidth="1"/>
    <col min="4624" max="4624" width="64" style="529" customWidth="1"/>
    <col min="4625" max="4625" width="42.42578125" style="529" customWidth="1"/>
    <col min="4626" max="4626" width="6.5703125" style="529" customWidth="1"/>
    <col min="4627" max="4632" width="9.140625" style="529"/>
    <col min="4633" max="4633" width="11.28515625" style="529" bestFit="1" customWidth="1"/>
    <col min="4634" max="4634" width="10.140625" style="529" bestFit="1" customWidth="1"/>
    <col min="4635" max="4636" width="9.140625" style="529"/>
    <col min="4637" max="4637" width="10.140625" style="529" bestFit="1" customWidth="1"/>
    <col min="4638" max="4864" width="9.140625" style="529"/>
    <col min="4865" max="4865" width="253" style="529" customWidth="1"/>
    <col min="4866" max="4866" width="39.42578125" style="529" customWidth="1"/>
    <col min="4867" max="4867" width="48.7109375" style="529" customWidth="1"/>
    <col min="4868" max="4868" width="41.140625" style="529" customWidth="1"/>
    <col min="4869" max="4869" width="48.7109375" style="529" customWidth="1"/>
    <col min="4870" max="4870" width="51.140625" style="529" customWidth="1"/>
    <col min="4871" max="4871" width="48.7109375" style="529" customWidth="1"/>
    <col min="4872" max="4872" width="64" style="529" customWidth="1"/>
    <col min="4873" max="4873" width="42.42578125" style="529" customWidth="1"/>
    <col min="4874" max="4874" width="39.42578125" style="529" customWidth="1"/>
    <col min="4875" max="4875" width="48.7109375" style="529" customWidth="1"/>
    <col min="4876" max="4876" width="41.140625" style="529" customWidth="1"/>
    <col min="4877" max="4877" width="48.7109375" style="529" customWidth="1"/>
    <col min="4878" max="4878" width="51.140625" style="529" customWidth="1"/>
    <col min="4879" max="4879" width="48.7109375" style="529" customWidth="1"/>
    <col min="4880" max="4880" width="64" style="529" customWidth="1"/>
    <col min="4881" max="4881" width="42.42578125" style="529" customWidth="1"/>
    <col min="4882" max="4882" width="6.5703125" style="529" customWidth="1"/>
    <col min="4883" max="4888" width="9.140625" style="529"/>
    <col min="4889" max="4889" width="11.28515625" style="529" bestFit="1" customWidth="1"/>
    <col min="4890" max="4890" width="10.140625" style="529" bestFit="1" customWidth="1"/>
    <col min="4891" max="4892" width="9.140625" style="529"/>
    <col min="4893" max="4893" width="10.140625" style="529" bestFit="1" customWidth="1"/>
    <col min="4894" max="5120" width="9.140625" style="529"/>
    <col min="5121" max="5121" width="253" style="529" customWidth="1"/>
    <col min="5122" max="5122" width="39.42578125" style="529" customWidth="1"/>
    <col min="5123" max="5123" width="48.7109375" style="529" customWidth="1"/>
    <col min="5124" max="5124" width="41.140625" style="529" customWidth="1"/>
    <col min="5125" max="5125" width="48.7109375" style="529" customWidth="1"/>
    <col min="5126" max="5126" width="51.140625" style="529" customWidth="1"/>
    <col min="5127" max="5127" width="48.7109375" style="529" customWidth="1"/>
    <col min="5128" max="5128" width="64" style="529" customWidth="1"/>
    <col min="5129" max="5129" width="42.42578125" style="529" customWidth="1"/>
    <col min="5130" max="5130" width="39.42578125" style="529" customWidth="1"/>
    <col min="5131" max="5131" width="48.7109375" style="529" customWidth="1"/>
    <col min="5132" max="5132" width="41.140625" style="529" customWidth="1"/>
    <col min="5133" max="5133" width="48.7109375" style="529" customWidth="1"/>
    <col min="5134" max="5134" width="51.140625" style="529" customWidth="1"/>
    <col min="5135" max="5135" width="48.7109375" style="529" customWidth="1"/>
    <col min="5136" max="5136" width="64" style="529" customWidth="1"/>
    <col min="5137" max="5137" width="42.42578125" style="529" customWidth="1"/>
    <col min="5138" max="5138" width="6.5703125" style="529" customWidth="1"/>
    <col min="5139" max="5144" width="9.140625" style="529"/>
    <col min="5145" max="5145" width="11.28515625" style="529" bestFit="1" customWidth="1"/>
    <col min="5146" max="5146" width="10.140625" style="529" bestFit="1" customWidth="1"/>
    <col min="5147" max="5148" width="9.140625" style="529"/>
    <col min="5149" max="5149" width="10.140625" style="529" bestFit="1" customWidth="1"/>
    <col min="5150" max="5376" width="9.140625" style="529"/>
    <col min="5377" max="5377" width="253" style="529" customWidth="1"/>
    <col min="5378" max="5378" width="39.42578125" style="529" customWidth="1"/>
    <col min="5379" max="5379" width="48.7109375" style="529" customWidth="1"/>
    <col min="5380" max="5380" width="41.140625" style="529" customWidth="1"/>
    <col min="5381" max="5381" width="48.7109375" style="529" customWidth="1"/>
    <col min="5382" max="5382" width="51.140625" style="529" customWidth="1"/>
    <col min="5383" max="5383" width="48.7109375" style="529" customWidth="1"/>
    <col min="5384" max="5384" width="64" style="529" customWidth="1"/>
    <col min="5385" max="5385" width="42.42578125" style="529" customWidth="1"/>
    <col min="5386" max="5386" width="39.42578125" style="529" customWidth="1"/>
    <col min="5387" max="5387" width="48.7109375" style="529" customWidth="1"/>
    <col min="5388" max="5388" width="41.140625" style="529" customWidth="1"/>
    <col min="5389" max="5389" width="48.7109375" style="529" customWidth="1"/>
    <col min="5390" max="5390" width="51.140625" style="529" customWidth="1"/>
    <col min="5391" max="5391" width="48.7109375" style="529" customWidth="1"/>
    <col min="5392" max="5392" width="64" style="529" customWidth="1"/>
    <col min="5393" max="5393" width="42.42578125" style="529" customWidth="1"/>
    <col min="5394" max="5394" width="6.5703125" style="529" customWidth="1"/>
    <col min="5395" max="5400" width="9.140625" style="529"/>
    <col min="5401" max="5401" width="11.28515625" style="529" bestFit="1" customWidth="1"/>
    <col min="5402" max="5402" width="10.140625" style="529" bestFit="1" customWidth="1"/>
    <col min="5403" max="5404" width="9.140625" style="529"/>
    <col min="5405" max="5405" width="10.140625" style="529" bestFit="1" customWidth="1"/>
    <col min="5406" max="5632" width="9.140625" style="529"/>
    <col min="5633" max="5633" width="253" style="529" customWidth="1"/>
    <col min="5634" max="5634" width="39.42578125" style="529" customWidth="1"/>
    <col min="5635" max="5635" width="48.7109375" style="529" customWidth="1"/>
    <col min="5636" max="5636" width="41.140625" style="529" customWidth="1"/>
    <col min="5637" max="5637" width="48.7109375" style="529" customWidth="1"/>
    <col min="5638" max="5638" width="51.140625" style="529" customWidth="1"/>
    <col min="5639" max="5639" width="48.7109375" style="529" customWidth="1"/>
    <col min="5640" max="5640" width="64" style="529" customWidth="1"/>
    <col min="5641" max="5641" width="42.42578125" style="529" customWidth="1"/>
    <col min="5642" max="5642" width="39.42578125" style="529" customWidth="1"/>
    <col min="5643" max="5643" width="48.7109375" style="529" customWidth="1"/>
    <col min="5644" max="5644" width="41.140625" style="529" customWidth="1"/>
    <col min="5645" max="5645" width="48.7109375" style="529" customWidth="1"/>
    <col min="5646" max="5646" width="51.140625" style="529" customWidth="1"/>
    <col min="5647" max="5647" width="48.7109375" style="529" customWidth="1"/>
    <col min="5648" max="5648" width="64" style="529" customWidth="1"/>
    <col min="5649" max="5649" width="42.42578125" style="529" customWidth="1"/>
    <col min="5650" max="5650" width="6.5703125" style="529" customWidth="1"/>
    <col min="5651" max="5656" width="9.140625" style="529"/>
    <col min="5657" max="5657" width="11.28515625" style="529" bestFit="1" customWidth="1"/>
    <col min="5658" max="5658" width="10.140625" style="529" bestFit="1" customWidth="1"/>
    <col min="5659" max="5660" width="9.140625" style="529"/>
    <col min="5661" max="5661" width="10.140625" style="529" bestFit="1" customWidth="1"/>
    <col min="5662" max="5888" width="9.140625" style="529"/>
    <col min="5889" max="5889" width="253" style="529" customWidth="1"/>
    <col min="5890" max="5890" width="39.42578125" style="529" customWidth="1"/>
    <col min="5891" max="5891" width="48.7109375" style="529" customWidth="1"/>
    <col min="5892" max="5892" width="41.140625" style="529" customWidth="1"/>
    <col min="5893" max="5893" width="48.7109375" style="529" customWidth="1"/>
    <col min="5894" max="5894" width="51.140625" style="529" customWidth="1"/>
    <col min="5895" max="5895" width="48.7109375" style="529" customWidth="1"/>
    <col min="5896" max="5896" width="64" style="529" customWidth="1"/>
    <col min="5897" max="5897" width="42.42578125" style="529" customWidth="1"/>
    <col min="5898" max="5898" width="39.42578125" style="529" customWidth="1"/>
    <col min="5899" max="5899" width="48.7109375" style="529" customWidth="1"/>
    <col min="5900" max="5900" width="41.140625" style="529" customWidth="1"/>
    <col min="5901" max="5901" width="48.7109375" style="529" customWidth="1"/>
    <col min="5902" max="5902" width="51.140625" style="529" customWidth="1"/>
    <col min="5903" max="5903" width="48.7109375" style="529" customWidth="1"/>
    <col min="5904" max="5904" width="64" style="529" customWidth="1"/>
    <col min="5905" max="5905" width="42.42578125" style="529" customWidth="1"/>
    <col min="5906" max="5906" width="6.5703125" style="529" customWidth="1"/>
    <col min="5907" max="5912" width="9.140625" style="529"/>
    <col min="5913" max="5913" width="11.28515625" style="529" bestFit="1" customWidth="1"/>
    <col min="5914" max="5914" width="10.140625" style="529" bestFit="1" customWidth="1"/>
    <col min="5915" max="5916" width="9.140625" style="529"/>
    <col min="5917" max="5917" width="10.140625" style="529" bestFit="1" customWidth="1"/>
    <col min="5918" max="6144" width="9.140625" style="529"/>
    <col min="6145" max="6145" width="253" style="529" customWidth="1"/>
    <col min="6146" max="6146" width="39.42578125" style="529" customWidth="1"/>
    <col min="6147" max="6147" width="48.7109375" style="529" customWidth="1"/>
    <col min="6148" max="6148" width="41.140625" style="529" customWidth="1"/>
    <col min="6149" max="6149" width="48.7109375" style="529" customWidth="1"/>
    <col min="6150" max="6150" width="51.140625" style="529" customWidth="1"/>
    <col min="6151" max="6151" width="48.7109375" style="529" customWidth="1"/>
    <col min="6152" max="6152" width="64" style="529" customWidth="1"/>
    <col min="6153" max="6153" width="42.42578125" style="529" customWidth="1"/>
    <col min="6154" max="6154" width="39.42578125" style="529" customWidth="1"/>
    <col min="6155" max="6155" width="48.7109375" style="529" customWidth="1"/>
    <col min="6156" max="6156" width="41.140625" style="529" customWidth="1"/>
    <col min="6157" max="6157" width="48.7109375" style="529" customWidth="1"/>
    <col min="6158" max="6158" width="51.140625" style="529" customWidth="1"/>
    <col min="6159" max="6159" width="48.7109375" style="529" customWidth="1"/>
    <col min="6160" max="6160" width="64" style="529" customWidth="1"/>
    <col min="6161" max="6161" width="42.42578125" style="529" customWidth="1"/>
    <col min="6162" max="6162" width="6.5703125" style="529" customWidth="1"/>
    <col min="6163" max="6168" width="9.140625" style="529"/>
    <col min="6169" max="6169" width="11.28515625" style="529" bestFit="1" customWidth="1"/>
    <col min="6170" max="6170" width="10.140625" style="529" bestFit="1" customWidth="1"/>
    <col min="6171" max="6172" width="9.140625" style="529"/>
    <col min="6173" max="6173" width="10.140625" style="529" bestFit="1" customWidth="1"/>
    <col min="6174" max="6400" width="9.140625" style="529"/>
    <col min="6401" max="6401" width="253" style="529" customWidth="1"/>
    <col min="6402" max="6402" width="39.42578125" style="529" customWidth="1"/>
    <col min="6403" max="6403" width="48.7109375" style="529" customWidth="1"/>
    <col min="6404" max="6404" width="41.140625" style="529" customWidth="1"/>
    <col min="6405" max="6405" width="48.7109375" style="529" customWidth="1"/>
    <col min="6406" max="6406" width="51.140625" style="529" customWidth="1"/>
    <col min="6407" max="6407" width="48.7109375" style="529" customWidth="1"/>
    <col min="6408" max="6408" width="64" style="529" customWidth="1"/>
    <col min="6409" max="6409" width="42.42578125" style="529" customWidth="1"/>
    <col min="6410" max="6410" width="39.42578125" style="529" customWidth="1"/>
    <col min="6411" max="6411" width="48.7109375" style="529" customWidth="1"/>
    <col min="6412" max="6412" width="41.140625" style="529" customWidth="1"/>
    <col min="6413" max="6413" width="48.7109375" style="529" customWidth="1"/>
    <col min="6414" max="6414" width="51.140625" style="529" customWidth="1"/>
    <col min="6415" max="6415" width="48.7109375" style="529" customWidth="1"/>
    <col min="6416" max="6416" width="64" style="529" customWidth="1"/>
    <col min="6417" max="6417" width="42.42578125" style="529" customWidth="1"/>
    <col min="6418" max="6418" width="6.5703125" style="529" customWidth="1"/>
    <col min="6419" max="6424" width="9.140625" style="529"/>
    <col min="6425" max="6425" width="11.28515625" style="529" bestFit="1" customWidth="1"/>
    <col min="6426" max="6426" width="10.140625" style="529" bestFit="1" customWidth="1"/>
    <col min="6427" max="6428" width="9.140625" style="529"/>
    <col min="6429" max="6429" width="10.140625" style="529" bestFit="1" customWidth="1"/>
    <col min="6430" max="6656" width="9.140625" style="529"/>
    <col min="6657" max="6657" width="253" style="529" customWidth="1"/>
    <col min="6658" max="6658" width="39.42578125" style="529" customWidth="1"/>
    <col min="6659" max="6659" width="48.7109375" style="529" customWidth="1"/>
    <col min="6660" max="6660" width="41.140625" style="529" customWidth="1"/>
    <col min="6661" max="6661" width="48.7109375" style="529" customWidth="1"/>
    <col min="6662" max="6662" width="51.140625" style="529" customWidth="1"/>
    <col min="6663" max="6663" width="48.7109375" style="529" customWidth="1"/>
    <col min="6664" max="6664" width="64" style="529" customWidth="1"/>
    <col min="6665" max="6665" width="42.42578125" style="529" customWidth="1"/>
    <col min="6666" max="6666" width="39.42578125" style="529" customWidth="1"/>
    <col min="6667" max="6667" width="48.7109375" style="529" customWidth="1"/>
    <col min="6668" max="6668" width="41.140625" style="529" customWidth="1"/>
    <col min="6669" max="6669" width="48.7109375" style="529" customWidth="1"/>
    <col min="6670" max="6670" width="51.140625" style="529" customWidth="1"/>
    <col min="6671" max="6671" width="48.7109375" style="529" customWidth="1"/>
    <col min="6672" max="6672" width="64" style="529" customWidth="1"/>
    <col min="6673" max="6673" width="42.42578125" style="529" customWidth="1"/>
    <col min="6674" max="6674" width="6.5703125" style="529" customWidth="1"/>
    <col min="6675" max="6680" width="9.140625" style="529"/>
    <col min="6681" max="6681" width="11.28515625" style="529" bestFit="1" customWidth="1"/>
    <col min="6682" max="6682" width="10.140625" style="529" bestFit="1" customWidth="1"/>
    <col min="6683" max="6684" width="9.140625" style="529"/>
    <col min="6685" max="6685" width="10.140625" style="529" bestFit="1" customWidth="1"/>
    <col min="6686" max="6912" width="9.140625" style="529"/>
    <col min="6913" max="6913" width="253" style="529" customWidth="1"/>
    <col min="6914" max="6914" width="39.42578125" style="529" customWidth="1"/>
    <col min="6915" max="6915" width="48.7109375" style="529" customWidth="1"/>
    <col min="6916" max="6916" width="41.140625" style="529" customWidth="1"/>
    <col min="6917" max="6917" width="48.7109375" style="529" customWidth="1"/>
    <col min="6918" max="6918" width="51.140625" style="529" customWidth="1"/>
    <col min="6919" max="6919" width="48.7109375" style="529" customWidth="1"/>
    <col min="6920" max="6920" width="64" style="529" customWidth="1"/>
    <col min="6921" max="6921" width="42.42578125" style="529" customWidth="1"/>
    <col min="6922" max="6922" width="39.42578125" style="529" customWidth="1"/>
    <col min="6923" max="6923" width="48.7109375" style="529" customWidth="1"/>
    <col min="6924" max="6924" width="41.140625" style="529" customWidth="1"/>
    <col min="6925" max="6925" width="48.7109375" style="529" customWidth="1"/>
    <col min="6926" max="6926" width="51.140625" style="529" customWidth="1"/>
    <col min="6927" max="6927" width="48.7109375" style="529" customWidth="1"/>
    <col min="6928" max="6928" width="64" style="529" customWidth="1"/>
    <col min="6929" max="6929" width="42.42578125" style="529" customWidth="1"/>
    <col min="6930" max="6930" width="6.5703125" style="529" customWidth="1"/>
    <col min="6931" max="6936" width="9.140625" style="529"/>
    <col min="6937" max="6937" width="11.28515625" style="529" bestFit="1" customWidth="1"/>
    <col min="6938" max="6938" width="10.140625" style="529" bestFit="1" customWidth="1"/>
    <col min="6939" max="6940" width="9.140625" style="529"/>
    <col min="6941" max="6941" width="10.140625" style="529" bestFit="1" customWidth="1"/>
    <col min="6942" max="7168" width="9.140625" style="529"/>
    <col min="7169" max="7169" width="253" style="529" customWidth="1"/>
    <col min="7170" max="7170" width="39.42578125" style="529" customWidth="1"/>
    <col min="7171" max="7171" width="48.7109375" style="529" customWidth="1"/>
    <col min="7172" max="7172" width="41.140625" style="529" customWidth="1"/>
    <col min="7173" max="7173" width="48.7109375" style="529" customWidth="1"/>
    <col min="7174" max="7174" width="51.140625" style="529" customWidth="1"/>
    <col min="7175" max="7175" width="48.7109375" style="529" customWidth="1"/>
    <col min="7176" max="7176" width="64" style="529" customWidth="1"/>
    <col min="7177" max="7177" width="42.42578125" style="529" customWidth="1"/>
    <col min="7178" max="7178" width="39.42578125" style="529" customWidth="1"/>
    <col min="7179" max="7179" width="48.7109375" style="529" customWidth="1"/>
    <col min="7180" max="7180" width="41.140625" style="529" customWidth="1"/>
    <col min="7181" max="7181" width="48.7109375" style="529" customWidth="1"/>
    <col min="7182" max="7182" width="51.140625" style="529" customWidth="1"/>
    <col min="7183" max="7183" width="48.7109375" style="529" customWidth="1"/>
    <col min="7184" max="7184" width="64" style="529" customWidth="1"/>
    <col min="7185" max="7185" width="42.42578125" style="529" customWidth="1"/>
    <col min="7186" max="7186" width="6.5703125" style="529" customWidth="1"/>
    <col min="7187" max="7192" width="9.140625" style="529"/>
    <col min="7193" max="7193" width="11.28515625" style="529" bestFit="1" customWidth="1"/>
    <col min="7194" max="7194" width="10.140625" style="529" bestFit="1" customWidth="1"/>
    <col min="7195" max="7196" width="9.140625" style="529"/>
    <col min="7197" max="7197" width="10.140625" style="529" bestFit="1" customWidth="1"/>
    <col min="7198" max="7424" width="9.140625" style="529"/>
    <col min="7425" max="7425" width="253" style="529" customWidth="1"/>
    <col min="7426" max="7426" width="39.42578125" style="529" customWidth="1"/>
    <col min="7427" max="7427" width="48.7109375" style="529" customWidth="1"/>
    <col min="7428" max="7428" width="41.140625" style="529" customWidth="1"/>
    <col min="7429" max="7429" width="48.7109375" style="529" customWidth="1"/>
    <col min="7430" max="7430" width="51.140625" style="529" customWidth="1"/>
    <col min="7431" max="7431" width="48.7109375" style="529" customWidth="1"/>
    <col min="7432" max="7432" width="64" style="529" customWidth="1"/>
    <col min="7433" max="7433" width="42.42578125" style="529" customWidth="1"/>
    <col min="7434" max="7434" width="39.42578125" style="529" customWidth="1"/>
    <col min="7435" max="7435" width="48.7109375" style="529" customWidth="1"/>
    <col min="7436" max="7436" width="41.140625" style="529" customWidth="1"/>
    <col min="7437" max="7437" width="48.7109375" style="529" customWidth="1"/>
    <col min="7438" max="7438" width="51.140625" style="529" customWidth="1"/>
    <col min="7439" max="7439" width="48.7109375" style="529" customWidth="1"/>
    <col min="7440" max="7440" width="64" style="529" customWidth="1"/>
    <col min="7441" max="7441" width="42.42578125" style="529" customWidth="1"/>
    <col min="7442" max="7442" width="6.5703125" style="529" customWidth="1"/>
    <col min="7443" max="7448" width="9.140625" style="529"/>
    <col min="7449" max="7449" width="11.28515625" style="529" bestFit="1" customWidth="1"/>
    <col min="7450" max="7450" width="10.140625" style="529" bestFit="1" customWidth="1"/>
    <col min="7451" max="7452" width="9.140625" style="529"/>
    <col min="7453" max="7453" width="10.140625" style="529" bestFit="1" customWidth="1"/>
    <col min="7454" max="7680" width="9.140625" style="529"/>
    <col min="7681" max="7681" width="253" style="529" customWidth="1"/>
    <col min="7682" max="7682" width="39.42578125" style="529" customWidth="1"/>
    <col min="7683" max="7683" width="48.7109375" style="529" customWidth="1"/>
    <col min="7684" max="7684" width="41.140625" style="529" customWidth="1"/>
    <col min="7685" max="7685" width="48.7109375" style="529" customWidth="1"/>
    <col min="7686" max="7686" width="51.140625" style="529" customWidth="1"/>
    <col min="7687" max="7687" width="48.7109375" style="529" customWidth="1"/>
    <col min="7688" max="7688" width="64" style="529" customWidth="1"/>
    <col min="7689" max="7689" width="42.42578125" style="529" customWidth="1"/>
    <col min="7690" max="7690" width="39.42578125" style="529" customWidth="1"/>
    <col min="7691" max="7691" width="48.7109375" style="529" customWidth="1"/>
    <col min="7692" max="7692" width="41.140625" style="529" customWidth="1"/>
    <col min="7693" max="7693" width="48.7109375" style="529" customWidth="1"/>
    <col min="7694" max="7694" width="51.140625" style="529" customWidth="1"/>
    <col min="7695" max="7695" width="48.7109375" style="529" customWidth="1"/>
    <col min="7696" max="7696" width="64" style="529" customWidth="1"/>
    <col min="7697" max="7697" width="42.42578125" style="529" customWidth="1"/>
    <col min="7698" max="7698" width="6.5703125" style="529" customWidth="1"/>
    <col min="7699" max="7704" width="9.140625" style="529"/>
    <col min="7705" max="7705" width="11.28515625" style="529" bestFit="1" customWidth="1"/>
    <col min="7706" max="7706" width="10.140625" style="529" bestFit="1" customWidth="1"/>
    <col min="7707" max="7708" width="9.140625" style="529"/>
    <col min="7709" max="7709" width="10.140625" style="529" bestFit="1" customWidth="1"/>
    <col min="7710" max="7936" width="9.140625" style="529"/>
    <col min="7937" max="7937" width="253" style="529" customWidth="1"/>
    <col min="7938" max="7938" width="39.42578125" style="529" customWidth="1"/>
    <col min="7939" max="7939" width="48.7109375" style="529" customWidth="1"/>
    <col min="7940" max="7940" width="41.140625" style="529" customWidth="1"/>
    <col min="7941" max="7941" width="48.7109375" style="529" customWidth="1"/>
    <col min="7942" max="7942" width="51.140625" style="529" customWidth="1"/>
    <col min="7943" max="7943" width="48.7109375" style="529" customWidth="1"/>
    <col min="7944" max="7944" width="64" style="529" customWidth="1"/>
    <col min="7945" max="7945" width="42.42578125" style="529" customWidth="1"/>
    <col min="7946" max="7946" width="39.42578125" style="529" customWidth="1"/>
    <col min="7947" max="7947" width="48.7109375" style="529" customWidth="1"/>
    <col min="7948" max="7948" width="41.140625" style="529" customWidth="1"/>
    <col min="7949" max="7949" width="48.7109375" style="529" customWidth="1"/>
    <col min="7950" max="7950" width="51.140625" style="529" customWidth="1"/>
    <col min="7951" max="7951" width="48.7109375" style="529" customWidth="1"/>
    <col min="7952" max="7952" width="64" style="529" customWidth="1"/>
    <col min="7953" max="7953" width="42.42578125" style="529" customWidth="1"/>
    <col min="7954" max="7954" width="6.5703125" style="529" customWidth="1"/>
    <col min="7955" max="7960" width="9.140625" style="529"/>
    <col min="7961" max="7961" width="11.28515625" style="529" bestFit="1" customWidth="1"/>
    <col min="7962" max="7962" width="10.140625" style="529" bestFit="1" customWidth="1"/>
    <col min="7963" max="7964" width="9.140625" style="529"/>
    <col min="7965" max="7965" width="10.140625" style="529" bestFit="1" customWidth="1"/>
    <col min="7966" max="8192" width="9.140625" style="529"/>
    <col min="8193" max="8193" width="253" style="529" customWidth="1"/>
    <col min="8194" max="8194" width="39.42578125" style="529" customWidth="1"/>
    <col min="8195" max="8195" width="48.7109375" style="529" customWidth="1"/>
    <col min="8196" max="8196" width="41.140625" style="529" customWidth="1"/>
    <col min="8197" max="8197" width="48.7109375" style="529" customWidth="1"/>
    <col min="8198" max="8198" width="51.140625" style="529" customWidth="1"/>
    <col min="8199" max="8199" width="48.7109375" style="529" customWidth="1"/>
    <col min="8200" max="8200" width="64" style="529" customWidth="1"/>
    <col min="8201" max="8201" width="42.42578125" style="529" customWidth="1"/>
    <col min="8202" max="8202" width="39.42578125" style="529" customWidth="1"/>
    <col min="8203" max="8203" width="48.7109375" style="529" customWidth="1"/>
    <col min="8204" max="8204" width="41.140625" style="529" customWidth="1"/>
    <col min="8205" max="8205" width="48.7109375" style="529" customWidth="1"/>
    <col min="8206" max="8206" width="51.140625" style="529" customWidth="1"/>
    <col min="8207" max="8207" width="48.7109375" style="529" customWidth="1"/>
    <col min="8208" max="8208" width="64" style="529" customWidth="1"/>
    <col min="8209" max="8209" width="42.42578125" style="529" customWidth="1"/>
    <col min="8210" max="8210" width="6.5703125" style="529" customWidth="1"/>
    <col min="8211" max="8216" width="9.140625" style="529"/>
    <col min="8217" max="8217" width="11.28515625" style="529" bestFit="1" customWidth="1"/>
    <col min="8218" max="8218" width="10.140625" style="529" bestFit="1" customWidth="1"/>
    <col min="8219" max="8220" width="9.140625" style="529"/>
    <col min="8221" max="8221" width="10.140625" style="529" bestFit="1" customWidth="1"/>
    <col min="8222" max="8448" width="9.140625" style="529"/>
    <col min="8449" max="8449" width="253" style="529" customWidth="1"/>
    <col min="8450" max="8450" width="39.42578125" style="529" customWidth="1"/>
    <col min="8451" max="8451" width="48.7109375" style="529" customWidth="1"/>
    <col min="8452" max="8452" width="41.140625" style="529" customWidth="1"/>
    <col min="8453" max="8453" width="48.7109375" style="529" customWidth="1"/>
    <col min="8454" max="8454" width="51.140625" style="529" customWidth="1"/>
    <col min="8455" max="8455" width="48.7109375" style="529" customWidth="1"/>
    <col min="8456" max="8456" width="64" style="529" customWidth="1"/>
    <col min="8457" max="8457" width="42.42578125" style="529" customWidth="1"/>
    <col min="8458" max="8458" width="39.42578125" style="529" customWidth="1"/>
    <col min="8459" max="8459" width="48.7109375" style="529" customWidth="1"/>
    <col min="8460" max="8460" width="41.140625" style="529" customWidth="1"/>
    <col min="8461" max="8461" width="48.7109375" style="529" customWidth="1"/>
    <col min="8462" max="8462" width="51.140625" style="529" customWidth="1"/>
    <col min="8463" max="8463" width="48.7109375" style="529" customWidth="1"/>
    <col min="8464" max="8464" width="64" style="529" customWidth="1"/>
    <col min="8465" max="8465" width="42.42578125" style="529" customWidth="1"/>
    <col min="8466" max="8466" width="6.5703125" style="529" customWidth="1"/>
    <col min="8467" max="8472" width="9.140625" style="529"/>
    <col min="8473" max="8473" width="11.28515625" style="529" bestFit="1" customWidth="1"/>
    <col min="8474" max="8474" width="10.140625" style="529" bestFit="1" customWidth="1"/>
    <col min="8475" max="8476" width="9.140625" style="529"/>
    <col min="8477" max="8477" width="10.140625" style="529" bestFit="1" customWidth="1"/>
    <col min="8478" max="8704" width="9.140625" style="529"/>
    <col min="8705" max="8705" width="253" style="529" customWidth="1"/>
    <col min="8706" max="8706" width="39.42578125" style="529" customWidth="1"/>
    <col min="8707" max="8707" width="48.7109375" style="529" customWidth="1"/>
    <col min="8708" max="8708" width="41.140625" style="529" customWidth="1"/>
    <col min="8709" max="8709" width="48.7109375" style="529" customWidth="1"/>
    <col min="8710" max="8710" width="51.140625" style="529" customWidth="1"/>
    <col min="8711" max="8711" width="48.7109375" style="529" customWidth="1"/>
    <col min="8712" max="8712" width="64" style="529" customWidth="1"/>
    <col min="8713" max="8713" width="42.42578125" style="529" customWidth="1"/>
    <col min="8714" max="8714" width="39.42578125" style="529" customWidth="1"/>
    <col min="8715" max="8715" width="48.7109375" style="529" customWidth="1"/>
    <col min="8716" max="8716" width="41.140625" style="529" customWidth="1"/>
    <col min="8717" max="8717" width="48.7109375" style="529" customWidth="1"/>
    <col min="8718" max="8718" width="51.140625" style="529" customWidth="1"/>
    <col min="8719" max="8719" width="48.7109375" style="529" customWidth="1"/>
    <col min="8720" max="8720" width="64" style="529" customWidth="1"/>
    <col min="8721" max="8721" width="42.42578125" style="529" customWidth="1"/>
    <col min="8722" max="8722" width="6.5703125" style="529" customWidth="1"/>
    <col min="8723" max="8728" width="9.140625" style="529"/>
    <col min="8729" max="8729" width="11.28515625" style="529" bestFit="1" customWidth="1"/>
    <col min="8730" max="8730" width="10.140625" style="529" bestFit="1" customWidth="1"/>
    <col min="8731" max="8732" width="9.140625" style="529"/>
    <col min="8733" max="8733" width="10.140625" style="529" bestFit="1" customWidth="1"/>
    <col min="8734" max="8960" width="9.140625" style="529"/>
    <col min="8961" max="8961" width="253" style="529" customWidth="1"/>
    <col min="8962" max="8962" width="39.42578125" style="529" customWidth="1"/>
    <col min="8963" max="8963" width="48.7109375" style="529" customWidth="1"/>
    <col min="8964" max="8964" width="41.140625" style="529" customWidth="1"/>
    <col min="8965" max="8965" width="48.7109375" style="529" customWidth="1"/>
    <col min="8966" max="8966" width="51.140625" style="529" customWidth="1"/>
    <col min="8967" max="8967" width="48.7109375" style="529" customWidth="1"/>
    <col min="8968" max="8968" width="64" style="529" customWidth="1"/>
    <col min="8969" max="8969" width="42.42578125" style="529" customWidth="1"/>
    <col min="8970" max="8970" width="39.42578125" style="529" customWidth="1"/>
    <col min="8971" max="8971" width="48.7109375" style="529" customWidth="1"/>
    <col min="8972" max="8972" width="41.140625" style="529" customWidth="1"/>
    <col min="8973" max="8973" width="48.7109375" style="529" customWidth="1"/>
    <col min="8974" max="8974" width="51.140625" style="529" customWidth="1"/>
    <col min="8975" max="8975" width="48.7109375" style="529" customWidth="1"/>
    <col min="8976" max="8976" width="64" style="529" customWidth="1"/>
    <col min="8977" max="8977" width="42.42578125" style="529" customWidth="1"/>
    <col min="8978" max="8978" width="6.5703125" style="529" customWidth="1"/>
    <col min="8979" max="8984" width="9.140625" style="529"/>
    <col min="8985" max="8985" width="11.28515625" style="529" bestFit="1" customWidth="1"/>
    <col min="8986" max="8986" width="10.140625" style="529" bestFit="1" customWidth="1"/>
    <col min="8987" max="8988" width="9.140625" style="529"/>
    <col min="8989" max="8989" width="10.140625" style="529" bestFit="1" customWidth="1"/>
    <col min="8990" max="9216" width="9.140625" style="529"/>
    <col min="9217" max="9217" width="253" style="529" customWidth="1"/>
    <col min="9218" max="9218" width="39.42578125" style="529" customWidth="1"/>
    <col min="9219" max="9219" width="48.7109375" style="529" customWidth="1"/>
    <col min="9220" max="9220" width="41.140625" style="529" customWidth="1"/>
    <col min="9221" max="9221" width="48.7109375" style="529" customWidth="1"/>
    <col min="9222" max="9222" width="51.140625" style="529" customWidth="1"/>
    <col min="9223" max="9223" width="48.7109375" style="529" customWidth="1"/>
    <col min="9224" max="9224" width="64" style="529" customWidth="1"/>
    <col min="9225" max="9225" width="42.42578125" style="529" customWidth="1"/>
    <col min="9226" max="9226" width="39.42578125" style="529" customWidth="1"/>
    <col min="9227" max="9227" width="48.7109375" style="529" customWidth="1"/>
    <col min="9228" max="9228" width="41.140625" style="529" customWidth="1"/>
    <col min="9229" max="9229" width="48.7109375" style="529" customWidth="1"/>
    <col min="9230" max="9230" width="51.140625" style="529" customWidth="1"/>
    <col min="9231" max="9231" width="48.7109375" style="529" customWidth="1"/>
    <col min="9232" max="9232" width="64" style="529" customWidth="1"/>
    <col min="9233" max="9233" width="42.42578125" style="529" customWidth="1"/>
    <col min="9234" max="9234" width="6.5703125" style="529" customWidth="1"/>
    <col min="9235" max="9240" width="9.140625" style="529"/>
    <col min="9241" max="9241" width="11.28515625" style="529" bestFit="1" customWidth="1"/>
    <col min="9242" max="9242" width="10.140625" style="529" bestFit="1" customWidth="1"/>
    <col min="9243" max="9244" width="9.140625" style="529"/>
    <col min="9245" max="9245" width="10.140625" style="529" bestFit="1" customWidth="1"/>
    <col min="9246" max="9472" width="9.140625" style="529"/>
    <col min="9473" max="9473" width="253" style="529" customWidth="1"/>
    <col min="9474" max="9474" width="39.42578125" style="529" customWidth="1"/>
    <col min="9475" max="9475" width="48.7109375" style="529" customWidth="1"/>
    <col min="9476" max="9476" width="41.140625" style="529" customWidth="1"/>
    <col min="9477" max="9477" width="48.7109375" style="529" customWidth="1"/>
    <col min="9478" max="9478" width="51.140625" style="529" customWidth="1"/>
    <col min="9479" max="9479" width="48.7109375" style="529" customWidth="1"/>
    <col min="9480" max="9480" width="64" style="529" customWidth="1"/>
    <col min="9481" max="9481" width="42.42578125" style="529" customWidth="1"/>
    <col min="9482" max="9482" width="39.42578125" style="529" customWidth="1"/>
    <col min="9483" max="9483" width="48.7109375" style="529" customWidth="1"/>
    <col min="9484" max="9484" width="41.140625" style="529" customWidth="1"/>
    <col min="9485" max="9485" width="48.7109375" style="529" customWidth="1"/>
    <col min="9486" max="9486" width="51.140625" style="529" customWidth="1"/>
    <col min="9487" max="9487" width="48.7109375" style="529" customWidth="1"/>
    <col min="9488" max="9488" width="64" style="529" customWidth="1"/>
    <col min="9489" max="9489" width="42.42578125" style="529" customWidth="1"/>
    <col min="9490" max="9490" width="6.5703125" style="529" customWidth="1"/>
    <col min="9491" max="9496" width="9.140625" style="529"/>
    <col min="9497" max="9497" width="11.28515625" style="529" bestFit="1" customWidth="1"/>
    <col min="9498" max="9498" width="10.140625" style="529" bestFit="1" customWidth="1"/>
    <col min="9499" max="9500" width="9.140625" style="529"/>
    <col min="9501" max="9501" width="10.140625" style="529" bestFit="1" customWidth="1"/>
    <col min="9502" max="9728" width="9.140625" style="529"/>
    <col min="9729" max="9729" width="253" style="529" customWidth="1"/>
    <col min="9730" max="9730" width="39.42578125" style="529" customWidth="1"/>
    <col min="9731" max="9731" width="48.7109375" style="529" customWidth="1"/>
    <col min="9732" max="9732" width="41.140625" style="529" customWidth="1"/>
    <col min="9733" max="9733" width="48.7109375" style="529" customWidth="1"/>
    <col min="9734" max="9734" width="51.140625" style="529" customWidth="1"/>
    <col min="9735" max="9735" width="48.7109375" style="529" customWidth="1"/>
    <col min="9736" max="9736" width="64" style="529" customWidth="1"/>
    <col min="9737" max="9737" width="42.42578125" style="529" customWidth="1"/>
    <col min="9738" max="9738" width="39.42578125" style="529" customWidth="1"/>
    <col min="9739" max="9739" width="48.7109375" style="529" customWidth="1"/>
    <col min="9740" max="9740" width="41.140625" style="529" customWidth="1"/>
    <col min="9741" max="9741" width="48.7109375" style="529" customWidth="1"/>
    <col min="9742" max="9742" width="51.140625" style="529" customWidth="1"/>
    <col min="9743" max="9743" width="48.7109375" style="529" customWidth="1"/>
    <col min="9744" max="9744" width="64" style="529" customWidth="1"/>
    <col min="9745" max="9745" width="42.42578125" style="529" customWidth="1"/>
    <col min="9746" max="9746" width="6.5703125" style="529" customWidth="1"/>
    <col min="9747" max="9752" width="9.140625" style="529"/>
    <col min="9753" max="9753" width="11.28515625" style="529" bestFit="1" customWidth="1"/>
    <col min="9754" max="9754" width="10.140625" style="529" bestFit="1" customWidth="1"/>
    <col min="9755" max="9756" width="9.140625" style="529"/>
    <col min="9757" max="9757" width="10.140625" style="529" bestFit="1" customWidth="1"/>
    <col min="9758" max="9984" width="9.140625" style="529"/>
    <col min="9985" max="9985" width="253" style="529" customWidth="1"/>
    <col min="9986" max="9986" width="39.42578125" style="529" customWidth="1"/>
    <col min="9987" max="9987" width="48.7109375" style="529" customWidth="1"/>
    <col min="9988" max="9988" width="41.140625" style="529" customWidth="1"/>
    <col min="9989" max="9989" width="48.7109375" style="529" customWidth="1"/>
    <col min="9990" max="9990" width="51.140625" style="529" customWidth="1"/>
    <col min="9991" max="9991" width="48.7109375" style="529" customWidth="1"/>
    <col min="9992" max="9992" width="64" style="529" customWidth="1"/>
    <col min="9993" max="9993" width="42.42578125" style="529" customWidth="1"/>
    <col min="9994" max="9994" width="39.42578125" style="529" customWidth="1"/>
    <col min="9995" max="9995" width="48.7109375" style="529" customWidth="1"/>
    <col min="9996" max="9996" width="41.140625" style="529" customWidth="1"/>
    <col min="9997" max="9997" width="48.7109375" style="529" customWidth="1"/>
    <col min="9998" max="9998" width="51.140625" style="529" customWidth="1"/>
    <col min="9999" max="9999" width="48.7109375" style="529" customWidth="1"/>
    <col min="10000" max="10000" width="64" style="529" customWidth="1"/>
    <col min="10001" max="10001" width="42.42578125" style="529" customWidth="1"/>
    <col min="10002" max="10002" width="6.5703125" style="529" customWidth="1"/>
    <col min="10003" max="10008" width="9.140625" style="529"/>
    <col min="10009" max="10009" width="11.28515625" style="529" bestFit="1" customWidth="1"/>
    <col min="10010" max="10010" width="10.140625" style="529" bestFit="1" customWidth="1"/>
    <col min="10011" max="10012" width="9.140625" style="529"/>
    <col min="10013" max="10013" width="10.140625" style="529" bestFit="1" customWidth="1"/>
    <col min="10014" max="10240" width="9.140625" style="529"/>
    <col min="10241" max="10241" width="253" style="529" customWidth="1"/>
    <col min="10242" max="10242" width="39.42578125" style="529" customWidth="1"/>
    <col min="10243" max="10243" width="48.7109375" style="529" customWidth="1"/>
    <col min="10244" max="10244" width="41.140625" style="529" customWidth="1"/>
    <col min="10245" max="10245" width="48.7109375" style="529" customWidth="1"/>
    <col min="10246" max="10246" width="51.140625" style="529" customWidth="1"/>
    <col min="10247" max="10247" width="48.7109375" style="529" customWidth="1"/>
    <col min="10248" max="10248" width="64" style="529" customWidth="1"/>
    <col min="10249" max="10249" width="42.42578125" style="529" customWidth="1"/>
    <col min="10250" max="10250" width="39.42578125" style="529" customWidth="1"/>
    <col min="10251" max="10251" width="48.7109375" style="529" customWidth="1"/>
    <col min="10252" max="10252" width="41.140625" style="529" customWidth="1"/>
    <col min="10253" max="10253" width="48.7109375" style="529" customWidth="1"/>
    <col min="10254" max="10254" width="51.140625" style="529" customWidth="1"/>
    <col min="10255" max="10255" width="48.7109375" style="529" customWidth="1"/>
    <col min="10256" max="10256" width="64" style="529" customWidth="1"/>
    <col min="10257" max="10257" width="42.42578125" style="529" customWidth="1"/>
    <col min="10258" max="10258" width="6.5703125" style="529" customWidth="1"/>
    <col min="10259" max="10264" width="9.140625" style="529"/>
    <col min="10265" max="10265" width="11.28515625" style="529" bestFit="1" customWidth="1"/>
    <col min="10266" max="10266" width="10.140625" style="529" bestFit="1" customWidth="1"/>
    <col min="10267" max="10268" width="9.140625" style="529"/>
    <col min="10269" max="10269" width="10.140625" style="529" bestFit="1" customWidth="1"/>
    <col min="10270" max="10496" width="9.140625" style="529"/>
    <col min="10497" max="10497" width="253" style="529" customWidth="1"/>
    <col min="10498" max="10498" width="39.42578125" style="529" customWidth="1"/>
    <col min="10499" max="10499" width="48.7109375" style="529" customWidth="1"/>
    <col min="10500" max="10500" width="41.140625" style="529" customWidth="1"/>
    <col min="10501" max="10501" width="48.7109375" style="529" customWidth="1"/>
    <col min="10502" max="10502" width="51.140625" style="529" customWidth="1"/>
    <col min="10503" max="10503" width="48.7109375" style="529" customWidth="1"/>
    <col min="10504" max="10504" width="64" style="529" customWidth="1"/>
    <col min="10505" max="10505" width="42.42578125" style="529" customWidth="1"/>
    <col min="10506" max="10506" width="39.42578125" style="529" customWidth="1"/>
    <col min="10507" max="10507" width="48.7109375" style="529" customWidth="1"/>
    <col min="10508" max="10508" width="41.140625" style="529" customWidth="1"/>
    <col min="10509" max="10509" width="48.7109375" style="529" customWidth="1"/>
    <col min="10510" max="10510" width="51.140625" style="529" customWidth="1"/>
    <col min="10511" max="10511" width="48.7109375" style="529" customWidth="1"/>
    <col min="10512" max="10512" width="64" style="529" customWidth="1"/>
    <col min="10513" max="10513" width="42.42578125" style="529" customWidth="1"/>
    <col min="10514" max="10514" width="6.5703125" style="529" customWidth="1"/>
    <col min="10515" max="10520" width="9.140625" style="529"/>
    <col min="10521" max="10521" width="11.28515625" style="529" bestFit="1" customWidth="1"/>
    <col min="10522" max="10522" width="10.140625" style="529" bestFit="1" customWidth="1"/>
    <col min="10523" max="10524" width="9.140625" style="529"/>
    <col min="10525" max="10525" width="10.140625" style="529" bestFit="1" customWidth="1"/>
    <col min="10526" max="10752" width="9.140625" style="529"/>
    <col min="10753" max="10753" width="253" style="529" customWidth="1"/>
    <col min="10754" max="10754" width="39.42578125" style="529" customWidth="1"/>
    <col min="10755" max="10755" width="48.7109375" style="529" customWidth="1"/>
    <col min="10756" max="10756" width="41.140625" style="529" customWidth="1"/>
    <col min="10757" max="10757" width="48.7109375" style="529" customWidth="1"/>
    <col min="10758" max="10758" width="51.140625" style="529" customWidth="1"/>
    <col min="10759" max="10759" width="48.7109375" style="529" customWidth="1"/>
    <col min="10760" max="10760" width="64" style="529" customWidth="1"/>
    <col min="10761" max="10761" width="42.42578125" style="529" customWidth="1"/>
    <col min="10762" max="10762" width="39.42578125" style="529" customWidth="1"/>
    <col min="10763" max="10763" width="48.7109375" style="529" customWidth="1"/>
    <col min="10764" max="10764" width="41.140625" style="529" customWidth="1"/>
    <col min="10765" max="10765" width="48.7109375" style="529" customWidth="1"/>
    <col min="10766" max="10766" width="51.140625" style="529" customWidth="1"/>
    <col min="10767" max="10767" width="48.7109375" style="529" customWidth="1"/>
    <col min="10768" max="10768" width="64" style="529" customWidth="1"/>
    <col min="10769" max="10769" width="42.42578125" style="529" customWidth="1"/>
    <col min="10770" max="10770" width="6.5703125" style="529" customWidth="1"/>
    <col min="10771" max="10776" width="9.140625" style="529"/>
    <col min="10777" max="10777" width="11.28515625" style="529" bestFit="1" customWidth="1"/>
    <col min="10778" max="10778" width="10.140625" style="529" bestFit="1" customWidth="1"/>
    <col min="10779" max="10780" width="9.140625" style="529"/>
    <col min="10781" max="10781" width="10.140625" style="529" bestFit="1" customWidth="1"/>
    <col min="10782" max="11008" width="9.140625" style="529"/>
    <col min="11009" max="11009" width="253" style="529" customWidth="1"/>
    <col min="11010" max="11010" width="39.42578125" style="529" customWidth="1"/>
    <col min="11011" max="11011" width="48.7109375" style="529" customWidth="1"/>
    <col min="11012" max="11012" width="41.140625" style="529" customWidth="1"/>
    <col min="11013" max="11013" width="48.7109375" style="529" customWidth="1"/>
    <col min="11014" max="11014" width="51.140625" style="529" customWidth="1"/>
    <col min="11015" max="11015" width="48.7109375" style="529" customWidth="1"/>
    <col min="11016" max="11016" width="64" style="529" customWidth="1"/>
    <col min="11017" max="11017" width="42.42578125" style="529" customWidth="1"/>
    <col min="11018" max="11018" width="39.42578125" style="529" customWidth="1"/>
    <col min="11019" max="11019" width="48.7109375" style="529" customWidth="1"/>
    <col min="11020" max="11020" width="41.140625" style="529" customWidth="1"/>
    <col min="11021" max="11021" width="48.7109375" style="529" customWidth="1"/>
    <col min="11022" max="11022" width="51.140625" style="529" customWidth="1"/>
    <col min="11023" max="11023" width="48.7109375" style="529" customWidth="1"/>
    <col min="11024" max="11024" width="64" style="529" customWidth="1"/>
    <col min="11025" max="11025" width="42.42578125" style="529" customWidth="1"/>
    <col min="11026" max="11026" width="6.5703125" style="529" customWidth="1"/>
    <col min="11027" max="11032" width="9.140625" style="529"/>
    <col min="11033" max="11033" width="11.28515625" style="529" bestFit="1" customWidth="1"/>
    <col min="11034" max="11034" width="10.140625" style="529" bestFit="1" customWidth="1"/>
    <col min="11035" max="11036" width="9.140625" style="529"/>
    <col min="11037" max="11037" width="10.140625" style="529" bestFit="1" customWidth="1"/>
    <col min="11038" max="11264" width="9.140625" style="529"/>
    <col min="11265" max="11265" width="253" style="529" customWidth="1"/>
    <col min="11266" max="11266" width="39.42578125" style="529" customWidth="1"/>
    <col min="11267" max="11267" width="48.7109375" style="529" customWidth="1"/>
    <col min="11268" max="11268" width="41.140625" style="529" customWidth="1"/>
    <col min="11269" max="11269" width="48.7109375" style="529" customWidth="1"/>
    <col min="11270" max="11270" width="51.140625" style="529" customWidth="1"/>
    <col min="11271" max="11271" width="48.7109375" style="529" customWidth="1"/>
    <col min="11272" max="11272" width="64" style="529" customWidth="1"/>
    <col min="11273" max="11273" width="42.42578125" style="529" customWidth="1"/>
    <col min="11274" max="11274" width="39.42578125" style="529" customWidth="1"/>
    <col min="11275" max="11275" width="48.7109375" style="529" customWidth="1"/>
    <col min="11276" max="11276" width="41.140625" style="529" customWidth="1"/>
    <col min="11277" max="11277" width="48.7109375" style="529" customWidth="1"/>
    <col min="11278" max="11278" width="51.140625" style="529" customWidth="1"/>
    <col min="11279" max="11279" width="48.7109375" style="529" customWidth="1"/>
    <col min="11280" max="11280" width="64" style="529" customWidth="1"/>
    <col min="11281" max="11281" width="42.42578125" style="529" customWidth="1"/>
    <col min="11282" max="11282" width="6.5703125" style="529" customWidth="1"/>
    <col min="11283" max="11288" width="9.140625" style="529"/>
    <col min="11289" max="11289" width="11.28515625" style="529" bestFit="1" customWidth="1"/>
    <col min="11290" max="11290" width="10.140625" style="529" bestFit="1" customWidth="1"/>
    <col min="11291" max="11292" width="9.140625" style="529"/>
    <col min="11293" max="11293" width="10.140625" style="529" bestFit="1" customWidth="1"/>
    <col min="11294" max="11520" width="9.140625" style="529"/>
    <col min="11521" max="11521" width="253" style="529" customWidth="1"/>
    <col min="11522" max="11522" width="39.42578125" style="529" customWidth="1"/>
    <col min="11523" max="11523" width="48.7109375" style="529" customWidth="1"/>
    <col min="11524" max="11524" width="41.140625" style="529" customWidth="1"/>
    <col min="11525" max="11525" width="48.7109375" style="529" customWidth="1"/>
    <col min="11526" max="11526" width="51.140625" style="529" customWidth="1"/>
    <col min="11527" max="11527" width="48.7109375" style="529" customWidth="1"/>
    <col min="11528" max="11528" width="64" style="529" customWidth="1"/>
    <col min="11529" max="11529" width="42.42578125" style="529" customWidth="1"/>
    <col min="11530" max="11530" width="39.42578125" style="529" customWidth="1"/>
    <col min="11531" max="11531" width="48.7109375" style="529" customWidth="1"/>
    <col min="11532" max="11532" width="41.140625" style="529" customWidth="1"/>
    <col min="11533" max="11533" width="48.7109375" style="529" customWidth="1"/>
    <col min="11534" max="11534" width="51.140625" style="529" customWidth="1"/>
    <col min="11535" max="11535" width="48.7109375" style="529" customWidth="1"/>
    <col min="11536" max="11536" width="64" style="529" customWidth="1"/>
    <col min="11537" max="11537" width="42.42578125" style="529" customWidth="1"/>
    <col min="11538" max="11538" width="6.5703125" style="529" customWidth="1"/>
    <col min="11539" max="11544" width="9.140625" style="529"/>
    <col min="11545" max="11545" width="11.28515625" style="529" bestFit="1" customWidth="1"/>
    <col min="11546" max="11546" width="10.140625" style="529" bestFit="1" customWidth="1"/>
    <col min="11547" max="11548" width="9.140625" style="529"/>
    <col min="11549" max="11549" width="10.140625" style="529" bestFit="1" customWidth="1"/>
    <col min="11550" max="11776" width="9.140625" style="529"/>
    <col min="11777" max="11777" width="253" style="529" customWidth="1"/>
    <col min="11778" max="11778" width="39.42578125" style="529" customWidth="1"/>
    <col min="11779" max="11779" width="48.7109375" style="529" customWidth="1"/>
    <col min="11780" max="11780" width="41.140625" style="529" customWidth="1"/>
    <col min="11781" max="11781" width="48.7109375" style="529" customWidth="1"/>
    <col min="11782" max="11782" width="51.140625" style="529" customWidth="1"/>
    <col min="11783" max="11783" width="48.7109375" style="529" customWidth="1"/>
    <col min="11784" max="11784" width="64" style="529" customWidth="1"/>
    <col min="11785" max="11785" width="42.42578125" style="529" customWidth="1"/>
    <col min="11786" max="11786" width="39.42578125" style="529" customWidth="1"/>
    <col min="11787" max="11787" width="48.7109375" style="529" customWidth="1"/>
    <col min="11788" max="11788" width="41.140625" style="529" customWidth="1"/>
    <col min="11789" max="11789" width="48.7109375" style="529" customWidth="1"/>
    <col min="11790" max="11790" width="51.140625" style="529" customWidth="1"/>
    <col min="11791" max="11791" width="48.7109375" style="529" customWidth="1"/>
    <col min="11792" max="11792" width="64" style="529" customWidth="1"/>
    <col min="11793" max="11793" width="42.42578125" style="529" customWidth="1"/>
    <col min="11794" max="11794" width="6.5703125" style="529" customWidth="1"/>
    <col min="11795" max="11800" width="9.140625" style="529"/>
    <col min="11801" max="11801" width="11.28515625" style="529" bestFit="1" customWidth="1"/>
    <col min="11802" max="11802" width="10.140625" style="529" bestFit="1" customWidth="1"/>
    <col min="11803" max="11804" width="9.140625" style="529"/>
    <col min="11805" max="11805" width="10.140625" style="529" bestFit="1" customWidth="1"/>
    <col min="11806" max="12032" width="9.140625" style="529"/>
    <col min="12033" max="12033" width="253" style="529" customWidth="1"/>
    <col min="12034" max="12034" width="39.42578125" style="529" customWidth="1"/>
    <col min="12035" max="12035" width="48.7109375" style="529" customWidth="1"/>
    <col min="12036" max="12036" width="41.140625" style="529" customWidth="1"/>
    <col min="12037" max="12037" width="48.7109375" style="529" customWidth="1"/>
    <col min="12038" max="12038" width="51.140625" style="529" customWidth="1"/>
    <col min="12039" max="12039" width="48.7109375" style="529" customWidth="1"/>
    <col min="12040" max="12040" width="64" style="529" customWidth="1"/>
    <col min="12041" max="12041" width="42.42578125" style="529" customWidth="1"/>
    <col min="12042" max="12042" width="39.42578125" style="529" customWidth="1"/>
    <col min="12043" max="12043" width="48.7109375" style="529" customWidth="1"/>
    <col min="12044" max="12044" width="41.140625" style="529" customWidth="1"/>
    <col min="12045" max="12045" width="48.7109375" style="529" customWidth="1"/>
    <col min="12046" max="12046" width="51.140625" style="529" customWidth="1"/>
    <col min="12047" max="12047" width="48.7109375" style="529" customWidth="1"/>
    <col min="12048" max="12048" width="64" style="529" customWidth="1"/>
    <col min="12049" max="12049" width="42.42578125" style="529" customWidth="1"/>
    <col min="12050" max="12050" width="6.5703125" style="529" customWidth="1"/>
    <col min="12051" max="12056" width="9.140625" style="529"/>
    <col min="12057" max="12057" width="11.28515625" style="529" bestFit="1" customWidth="1"/>
    <col min="12058" max="12058" width="10.140625" style="529" bestFit="1" customWidth="1"/>
    <col min="12059" max="12060" width="9.140625" style="529"/>
    <col min="12061" max="12061" width="10.140625" style="529" bestFit="1" customWidth="1"/>
    <col min="12062" max="12288" width="9.140625" style="529"/>
    <col min="12289" max="12289" width="253" style="529" customWidth="1"/>
    <col min="12290" max="12290" width="39.42578125" style="529" customWidth="1"/>
    <col min="12291" max="12291" width="48.7109375" style="529" customWidth="1"/>
    <col min="12292" max="12292" width="41.140625" style="529" customWidth="1"/>
    <col min="12293" max="12293" width="48.7109375" style="529" customWidth="1"/>
    <col min="12294" max="12294" width="51.140625" style="529" customWidth="1"/>
    <col min="12295" max="12295" width="48.7109375" style="529" customWidth="1"/>
    <col min="12296" max="12296" width="64" style="529" customWidth="1"/>
    <col min="12297" max="12297" width="42.42578125" style="529" customWidth="1"/>
    <col min="12298" max="12298" width="39.42578125" style="529" customWidth="1"/>
    <col min="12299" max="12299" width="48.7109375" style="529" customWidth="1"/>
    <col min="12300" max="12300" width="41.140625" style="529" customWidth="1"/>
    <col min="12301" max="12301" width="48.7109375" style="529" customWidth="1"/>
    <col min="12302" max="12302" width="51.140625" style="529" customWidth="1"/>
    <col min="12303" max="12303" width="48.7109375" style="529" customWidth="1"/>
    <col min="12304" max="12304" width="64" style="529" customWidth="1"/>
    <col min="12305" max="12305" width="42.42578125" style="529" customWidth="1"/>
    <col min="12306" max="12306" width="6.5703125" style="529" customWidth="1"/>
    <col min="12307" max="12312" width="9.140625" style="529"/>
    <col min="12313" max="12313" width="11.28515625" style="529" bestFit="1" customWidth="1"/>
    <col min="12314" max="12314" width="10.140625" style="529" bestFit="1" customWidth="1"/>
    <col min="12315" max="12316" width="9.140625" style="529"/>
    <col min="12317" max="12317" width="10.140625" style="529" bestFit="1" customWidth="1"/>
    <col min="12318" max="12544" width="9.140625" style="529"/>
    <col min="12545" max="12545" width="253" style="529" customWidth="1"/>
    <col min="12546" max="12546" width="39.42578125" style="529" customWidth="1"/>
    <col min="12547" max="12547" width="48.7109375" style="529" customWidth="1"/>
    <col min="12548" max="12548" width="41.140625" style="529" customWidth="1"/>
    <col min="12549" max="12549" width="48.7109375" style="529" customWidth="1"/>
    <col min="12550" max="12550" width="51.140625" style="529" customWidth="1"/>
    <col min="12551" max="12551" width="48.7109375" style="529" customWidth="1"/>
    <col min="12552" max="12552" width="64" style="529" customWidth="1"/>
    <col min="12553" max="12553" width="42.42578125" style="529" customWidth="1"/>
    <col min="12554" max="12554" width="39.42578125" style="529" customWidth="1"/>
    <col min="12555" max="12555" width="48.7109375" style="529" customWidth="1"/>
    <col min="12556" max="12556" width="41.140625" style="529" customWidth="1"/>
    <col min="12557" max="12557" width="48.7109375" style="529" customWidth="1"/>
    <col min="12558" max="12558" width="51.140625" style="529" customWidth="1"/>
    <col min="12559" max="12559" width="48.7109375" style="529" customWidth="1"/>
    <col min="12560" max="12560" width="64" style="529" customWidth="1"/>
    <col min="12561" max="12561" width="42.42578125" style="529" customWidth="1"/>
    <col min="12562" max="12562" width="6.5703125" style="529" customWidth="1"/>
    <col min="12563" max="12568" width="9.140625" style="529"/>
    <col min="12569" max="12569" width="11.28515625" style="529" bestFit="1" customWidth="1"/>
    <col min="12570" max="12570" width="10.140625" style="529" bestFit="1" customWidth="1"/>
    <col min="12571" max="12572" width="9.140625" style="529"/>
    <col min="12573" max="12573" width="10.140625" style="529" bestFit="1" customWidth="1"/>
    <col min="12574" max="12800" width="9.140625" style="529"/>
    <col min="12801" max="12801" width="253" style="529" customWidth="1"/>
    <col min="12802" max="12802" width="39.42578125" style="529" customWidth="1"/>
    <col min="12803" max="12803" width="48.7109375" style="529" customWidth="1"/>
    <col min="12804" max="12804" width="41.140625" style="529" customWidth="1"/>
    <col min="12805" max="12805" width="48.7109375" style="529" customWidth="1"/>
    <col min="12806" max="12806" width="51.140625" style="529" customWidth="1"/>
    <col min="12807" max="12807" width="48.7109375" style="529" customWidth="1"/>
    <col min="12808" max="12808" width="64" style="529" customWidth="1"/>
    <col min="12809" max="12809" width="42.42578125" style="529" customWidth="1"/>
    <col min="12810" max="12810" width="39.42578125" style="529" customWidth="1"/>
    <col min="12811" max="12811" width="48.7109375" style="529" customWidth="1"/>
    <col min="12812" max="12812" width="41.140625" style="529" customWidth="1"/>
    <col min="12813" max="12813" width="48.7109375" style="529" customWidth="1"/>
    <col min="12814" max="12814" width="51.140625" style="529" customWidth="1"/>
    <col min="12815" max="12815" width="48.7109375" style="529" customWidth="1"/>
    <col min="12816" max="12816" width="64" style="529" customWidth="1"/>
    <col min="12817" max="12817" width="42.42578125" style="529" customWidth="1"/>
    <col min="12818" max="12818" width="6.5703125" style="529" customWidth="1"/>
    <col min="12819" max="12824" width="9.140625" style="529"/>
    <col min="12825" max="12825" width="11.28515625" style="529" bestFit="1" customWidth="1"/>
    <col min="12826" max="12826" width="10.140625" style="529" bestFit="1" customWidth="1"/>
    <col min="12827" max="12828" width="9.140625" style="529"/>
    <col min="12829" max="12829" width="10.140625" style="529" bestFit="1" customWidth="1"/>
    <col min="12830" max="13056" width="9.140625" style="529"/>
    <col min="13057" max="13057" width="253" style="529" customWidth="1"/>
    <col min="13058" max="13058" width="39.42578125" style="529" customWidth="1"/>
    <col min="13059" max="13059" width="48.7109375" style="529" customWidth="1"/>
    <col min="13060" max="13060" width="41.140625" style="529" customWidth="1"/>
    <col min="13061" max="13061" width="48.7109375" style="529" customWidth="1"/>
    <col min="13062" max="13062" width="51.140625" style="529" customWidth="1"/>
    <col min="13063" max="13063" width="48.7109375" style="529" customWidth="1"/>
    <col min="13064" max="13064" width="64" style="529" customWidth="1"/>
    <col min="13065" max="13065" width="42.42578125" style="529" customWidth="1"/>
    <col min="13066" max="13066" width="39.42578125" style="529" customWidth="1"/>
    <col min="13067" max="13067" width="48.7109375" style="529" customWidth="1"/>
    <col min="13068" max="13068" width="41.140625" style="529" customWidth="1"/>
    <col min="13069" max="13069" width="48.7109375" style="529" customWidth="1"/>
    <col min="13070" max="13070" width="51.140625" style="529" customWidth="1"/>
    <col min="13071" max="13071" width="48.7109375" style="529" customWidth="1"/>
    <col min="13072" max="13072" width="64" style="529" customWidth="1"/>
    <col min="13073" max="13073" width="42.42578125" style="529" customWidth="1"/>
    <col min="13074" max="13074" width="6.5703125" style="529" customWidth="1"/>
    <col min="13075" max="13080" width="9.140625" style="529"/>
    <col min="13081" max="13081" width="11.28515625" style="529" bestFit="1" customWidth="1"/>
    <col min="13082" max="13082" width="10.140625" style="529" bestFit="1" customWidth="1"/>
    <col min="13083" max="13084" width="9.140625" style="529"/>
    <col min="13085" max="13085" width="10.140625" style="529" bestFit="1" customWidth="1"/>
    <col min="13086" max="13312" width="9.140625" style="529"/>
    <col min="13313" max="13313" width="253" style="529" customWidth="1"/>
    <col min="13314" max="13314" width="39.42578125" style="529" customWidth="1"/>
    <col min="13315" max="13315" width="48.7109375" style="529" customWidth="1"/>
    <col min="13316" max="13316" width="41.140625" style="529" customWidth="1"/>
    <col min="13317" max="13317" width="48.7109375" style="529" customWidth="1"/>
    <col min="13318" max="13318" width="51.140625" style="529" customWidth="1"/>
    <col min="13319" max="13319" width="48.7109375" style="529" customWidth="1"/>
    <col min="13320" max="13320" width="64" style="529" customWidth="1"/>
    <col min="13321" max="13321" width="42.42578125" style="529" customWidth="1"/>
    <col min="13322" max="13322" width="39.42578125" style="529" customWidth="1"/>
    <col min="13323" max="13323" width="48.7109375" style="529" customWidth="1"/>
    <col min="13324" max="13324" width="41.140625" style="529" customWidth="1"/>
    <col min="13325" max="13325" width="48.7109375" style="529" customWidth="1"/>
    <col min="13326" max="13326" width="51.140625" style="529" customWidth="1"/>
    <col min="13327" max="13327" width="48.7109375" style="529" customWidth="1"/>
    <col min="13328" max="13328" width="64" style="529" customWidth="1"/>
    <col min="13329" max="13329" width="42.42578125" style="529" customWidth="1"/>
    <col min="13330" max="13330" width="6.5703125" style="529" customWidth="1"/>
    <col min="13331" max="13336" width="9.140625" style="529"/>
    <col min="13337" max="13337" width="11.28515625" style="529" bestFit="1" customWidth="1"/>
    <col min="13338" max="13338" width="10.140625" style="529" bestFit="1" customWidth="1"/>
    <col min="13339" max="13340" width="9.140625" style="529"/>
    <col min="13341" max="13341" width="10.140625" style="529" bestFit="1" customWidth="1"/>
    <col min="13342" max="13568" width="9.140625" style="529"/>
    <col min="13569" max="13569" width="253" style="529" customWidth="1"/>
    <col min="13570" max="13570" width="39.42578125" style="529" customWidth="1"/>
    <col min="13571" max="13571" width="48.7109375" style="529" customWidth="1"/>
    <col min="13572" max="13572" width="41.140625" style="529" customWidth="1"/>
    <col min="13573" max="13573" width="48.7109375" style="529" customWidth="1"/>
    <col min="13574" max="13574" width="51.140625" style="529" customWidth="1"/>
    <col min="13575" max="13575" width="48.7109375" style="529" customWidth="1"/>
    <col min="13576" max="13576" width="64" style="529" customWidth="1"/>
    <col min="13577" max="13577" width="42.42578125" style="529" customWidth="1"/>
    <col min="13578" max="13578" width="39.42578125" style="529" customWidth="1"/>
    <col min="13579" max="13579" width="48.7109375" style="529" customWidth="1"/>
    <col min="13580" max="13580" width="41.140625" style="529" customWidth="1"/>
    <col min="13581" max="13581" width="48.7109375" style="529" customWidth="1"/>
    <col min="13582" max="13582" width="51.140625" style="529" customWidth="1"/>
    <col min="13583" max="13583" width="48.7109375" style="529" customWidth="1"/>
    <col min="13584" max="13584" width="64" style="529" customWidth="1"/>
    <col min="13585" max="13585" width="42.42578125" style="529" customWidth="1"/>
    <col min="13586" max="13586" width="6.5703125" style="529" customWidth="1"/>
    <col min="13587" max="13592" width="9.140625" style="529"/>
    <col min="13593" max="13593" width="11.28515625" style="529" bestFit="1" customWidth="1"/>
    <col min="13594" max="13594" width="10.140625" style="529" bestFit="1" customWidth="1"/>
    <col min="13595" max="13596" width="9.140625" style="529"/>
    <col min="13597" max="13597" width="10.140625" style="529" bestFit="1" customWidth="1"/>
    <col min="13598" max="13824" width="9.140625" style="529"/>
    <col min="13825" max="13825" width="253" style="529" customWidth="1"/>
    <col min="13826" max="13826" width="39.42578125" style="529" customWidth="1"/>
    <col min="13827" max="13827" width="48.7109375" style="529" customWidth="1"/>
    <col min="13828" max="13828" width="41.140625" style="529" customWidth="1"/>
    <col min="13829" max="13829" width="48.7109375" style="529" customWidth="1"/>
    <col min="13830" max="13830" width="51.140625" style="529" customWidth="1"/>
    <col min="13831" max="13831" width="48.7109375" style="529" customWidth="1"/>
    <col min="13832" max="13832" width="64" style="529" customWidth="1"/>
    <col min="13833" max="13833" width="42.42578125" style="529" customWidth="1"/>
    <col min="13834" max="13834" width="39.42578125" style="529" customWidth="1"/>
    <col min="13835" max="13835" width="48.7109375" style="529" customWidth="1"/>
    <col min="13836" max="13836" width="41.140625" style="529" customWidth="1"/>
    <col min="13837" max="13837" width="48.7109375" style="529" customWidth="1"/>
    <col min="13838" max="13838" width="51.140625" style="529" customWidth="1"/>
    <col min="13839" max="13839" width="48.7109375" style="529" customWidth="1"/>
    <col min="13840" max="13840" width="64" style="529" customWidth="1"/>
    <col min="13841" max="13841" width="42.42578125" style="529" customWidth="1"/>
    <col min="13842" max="13842" width="6.5703125" style="529" customWidth="1"/>
    <col min="13843" max="13848" width="9.140625" style="529"/>
    <col min="13849" max="13849" width="11.28515625" style="529" bestFit="1" customWidth="1"/>
    <col min="13850" max="13850" width="10.140625" style="529" bestFit="1" customWidth="1"/>
    <col min="13851" max="13852" width="9.140625" style="529"/>
    <col min="13853" max="13853" width="10.140625" style="529" bestFit="1" customWidth="1"/>
    <col min="13854" max="14080" width="9.140625" style="529"/>
    <col min="14081" max="14081" width="253" style="529" customWidth="1"/>
    <col min="14082" max="14082" width="39.42578125" style="529" customWidth="1"/>
    <col min="14083" max="14083" width="48.7109375" style="529" customWidth="1"/>
    <col min="14084" max="14084" width="41.140625" style="529" customWidth="1"/>
    <col min="14085" max="14085" width="48.7109375" style="529" customWidth="1"/>
    <col min="14086" max="14086" width="51.140625" style="529" customWidth="1"/>
    <col min="14087" max="14087" width="48.7109375" style="529" customWidth="1"/>
    <col min="14088" max="14088" width="64" style="529" customWidth="1"/>
    <col min="14089" max="14089" width="42.42578125" style="529" customWidth="1"/>
    <col min="14090" max="14090" width="39.42578125" style="529" customWidth="1"/>
    <col min="14091" max="14091" width="48.7109375" style="529" customWidth="1"/>
    <col min="14092" max="14092" width="41.140625" style="529" customWidth="1"/>
    <col min="14093" max="14093" width="48.7109375" style="529" customWidth="1"/>
    <col min="14094" max="14094" width="51.140625" style="529" customWidth="1"/>
    <col min="14095" max="14095" width="48.7109375" style="529" customWidth="1"/>
    <col min="14096" max="14096" width="64" style="529" customWidth="1"/>
    <col min="14097" max="14097" width="42.42578125" style="529" customWidth="1"/>
    <col min="14098" max="14098" width="6.5703125" style="529" customWidth="1"/>
    <col min="14099" max="14104" width="9.140625" style="529"/>
    <col min="14105" max="14105" width="11.28515625" style="529" bestFit="1" customWidth="1"/>
    <col min="14106" max="14106" width="10.140625" style="529" bestFit="1" customWidth="1"/>
    <col min="14107" max="14108" width="9.140625" style="529"/>
    <col min="14109" max="14109" width="10.140625" style="529" bestFit="1" customWidth="1"/>
    <col min="14110" max="14336" width="9.140625" style="529"/>
    <col min="14337" max="14337" width="253" style="529" customWidth="1"/>
    <col min="14338" max="14338" width="39.42578125" style="529" customWidth="1"/>
    <col min="14339" max="14339" width="48.7109375" style="529" customWidth="1"/>
    <col min="14340" max="14340" width="41.140625" style="529" customWidth="1"/>
    <col min="14341" max="14341" width="48.7109375" style="529" customWidth="1"/>
    <col min="14342" max="14342" width="51.140625" style="529" customWidth="1"/>
    <col min="14343" max="14343" width="48.7109375" style="529" customWidth="1"/>
    <col min="14344" max="14344" width="64" style="529" customWidth="1"/>
    <col min="14345" max="14345" width="42.42578125" style="529" customWidth="1"/>
    <col min="14346" max="14346" width="39.42578125" style="529" customWidth="1"/>
    <col min="14347" max="14347" width="48.7109375" style="529" customWidth="1"/>
    <col min="14348" max="14348" width="41.140625" style="529" customWidth="1"/>
    <col min="14349" max="14349" width="48.7109375" style="529" customWidth="1"/>
    <col min="14350" max="14350" width="51.140625" style="529" customWidth="1"/>
    <col min="14351" max="14351" width="48.7109375" style="529" customWidth="1"/>
    <col min="14352" max="14352" width="64" style="529" customWidth="1"/>
    <col min="14353" max="14353" width="42.42578125" style="529" customWidth="1"/>
    <col min="14354" max="14354" width="6.5703125" style="529" customWidth="1"/>
    <col min="14355" max="14360" width="9.140625" style="529"/>
    <col min="14361" max="14361" width="11.28515625" style="529" bestFit="1" customWidth="1"/>
    <col min="14362" max="14362" width="10.140625" style="529" bestFit="1" customWidth="1"/>
    <col min="14363" max="14364" width="9.140625" style="529"/>
    <col min="14365" max="14365" width="10.140625" style="529" bestFit="1" customWidth="1"/>
    <col min="14366" max="14592" width="9.140625" style="529"/>
    <col min="14593" max="14593" width="253" style="529" customWidth="1"/>
    <col min="14594" max="14594" width="39.42578125" style="529" customWidth="1"/>
    <col min="14595" max="14595" width="48.7109375" style="529" customWidth="1"/>
    <col min="14596" max="14596" width="41.140625" style="529" customWidth="1"/>
    <col min="14597" max="14597" width="48.7109375" style="529" customWidth="1"/>
    <col min="14598" max="14598" width="51.140625" style="529" customWidth="1"/>
    <col min="14599" max="14599" width="48.7109375" style="529" customWidth="1"/>
    <col min="14600" max="14600" width="64" style="529" customWidth="1"/>
    <col min="14601" max="14601" width="42.42578125" style="529" customWidth="1"/>
    <col min="14602" max="14602" width="39.42578125" style="529" customWidth="1"/>
    <col min="14603" max="14603" width="48.7109375" style="529" customWidth="1"/>
    <col min="14604" max="14604" width="41.140625" style="529" customWidth="1"/>
    <col min="14605" max="14605" width="48.7109375" style="529" customWidth="1"/>
    <col min="14606" max="14606" width="51.140625" style="529" customWidth="1"/>
    <col min="14607" max="14607" width="48.7109375" style="529" customWidth="1"/>
    <col min="14608" max="14608" width="64" style="529" customWidth="1"/>
    <col min="14609" max="14609" width="42.42578125" style="529" customWidth="1"/>
    <col min="14610" max="14610" width="6.5703125" style="529" customWidth="1"/>
    <col min="14611" max="14616" width="9.140625" style="529"/>
    <col min="14617" max="14617" width="11.28515625" style="529" bestFit="1" customWidth="1"/>
    <col min="14618" max="14618" width="10.140625" style="529" bestFit="1" customWidth="1"/>
    <col min="14619" max="14620" width="9.140625" style="529"/>
    <col min="14621" max="14621" width="10.140625" style="529" bestFit="1" customWidth="1"/>
    <col min="14622" max="14848" width="9.140625" style="529"/>
    <col min="14849" max="14849" width="253" style="529" customWidth="1"/>
    <col min="14850" max="14850" width="39.42578125" style="529" customWidth="1"/>
    <col min="14851" max="14851" width="48.7109375" style="529" customWidth="1"/>
    <col min="14852" max="14852" width="41.140625" style="529" customWidth="1"/>
    <col min="14853" max="14853" width="48.7109375" style="529" customWidth="1"/>
    <col min="14854" max="14854" width="51.140625" style="529" customWidth="1"/>
    <col min="14855" max="14855" width="48.7109375" style="529" customWidth="1"/>
    <col min="14856" max="14856" width="64" style="529" customWidth="1"/>
    <col min="14857" max="14857" width="42.42578125" style="529" customWidth="1"/>
    <col min="14858" max="14858" width="39.42578125" style="529" customWidth="1"/>
    <col min="14859" max="14859" width="48.7109375" style="529" customWidth="1"/>
    <col min="14860" max="14860" width="41.140625" style="529" customWidth="1"/>
    <col min="14861" max="14861" width="48.7109375" style="529" customWidth="1"/>
    <col min="14862" max="14862" width="51.140625" style="529" customWidth="1"/>
    <col min="14863" max="14863" width="48.7109375" style="529" customWidth="1"/>
    <col min="14864" max="14864" width="64" style="529" customWidth="1"/>
    <col min="14865" max="14865" width="42.42578125" style="529" customWidth="1"/>
    <col min="14866" max="14866" width="6.5703125" style="529" customWidth="1"/>
    <col min="14867" max="14872" width="9.140625" style="529"/>
    <col min="14873" max="14873" width="11.28515625" style="529" bestFit="1" customWidth="1"/>
    <col min="14874" max="14874" width="10.140625" style="529" bestFit="1" customWidth="1"/>
    <col min="14875" max="14876" width="9.140625" style="529"/>
    <col min="14877" max="14877" width="10.140625" style="529" bestFit="1" customWidth="1"/>
    <col min="14878" max="15104" width="9.140625" style="529"/>
    <col min="15105" max="15105" width="253" style="529" customWidth="1"/>
    <col min="15106" max="15106" width="39.42578125" style="529" customWidth="1"/>
    <col min="15107" max="15107" width="48.7109375" style="529" customWidth="1"/>
    <col min="15108" max="15108" width="41.140625" style="529" customWidth="1"/>
    <col min="15109" max="15109" width="48.7109375" style="529" customWidth="1"/>
    <col min="15110" max="15110" width="51.140625" style="529" customWidth="1"/>
    <col min="15111" max="15111" width="48.7109375" style="529" customWidth="1"/>
    <col min="15112" max="15112" width="64" style="529" customWidth="1"/>
    <col min="15113" max="15113" width="42.42578125" style="529" customWidth="1"/>
    <col min="15114" max="15114" width="39.42578125" style="529" customWidth="1"/>
    <col min="15115" max="15115" width="48.7109375" style="529" customWidth="1"/>
    <col min="15116" max="15116" width="41.140625" style="529" customWidth="1"/>
    <col min="15117" max="15117" width="48.7109375" style="529" customWidth="1"/>
    <col min="15118" max="15118" width="51.140625" style="529" customWidth="1"/>
    <col min="15119" max="15119" width="48.7109375" style="529" customWidth="1"/>
    <col min="15120" max="15120" width="64" style="529" customWidth="1"/>
    <col min="15121" max="15121" width="42.42578125" style="529" customWidth="1"/>
    <col min="15122" max="15122" width="6.5703125" style="529" customWidth="1"/>
    <col min="15123" max="15128" width="9.140625" style="529"/>
    <col min="15129" max="15129" width="11.28515625" style="529" bestFit="1" customWidth="1"/>
    <col min="15130" max="15130" width="10.140625" style="529" bestFit="1" customWidth="1"/>
    <col min="15131" max="15132" width="9.140625" style="529"/>
    <col min="15133" max="15133" width="10.140625" style="529" bestFit="1" customWidth="1"/>
    <col min="15134" max="15360" width="9.140625" style="529"/>
    <col min="15361" max="15361" width="253" style="529" customWidth="1"/>
    <col min="15362" max="15362" width="39.42578125" style="529" customWidth="1"/>
    <col min="15363" max="15363" width="48.7109375" style="529" customWidth="1"/>
    <col min="15364" max="15364" width="41.140625" style="529" customWidth="1"/>
    <col min="15365" max="15365" width="48.7109375" style="529" customWidth="1"/>
    <col min="15366" max="15366" width="51.140625" style="529" customWidth="1"/>
    <col min="15367" max="15367" width="48.7109375" style="529" customWidth="1"/>
    <col min="15368" max="15368" width="64" style="529" customWidth="1"/>
    <col min="15369" max="15369" width="42.42578125" style="529" customWidth="1"/>
    <col min="15370" max="15370" width="39.42578125" style="529" customWidth="1"/>
    <col min="15371" max="15371" width="48.7109375" style="529" customWidth="1"/>
    <col min="15372" max="15372" width="41.140625" style="529" customWidth="1"/>
    <col min="15373" max="15373" width="48.7109375" style="529" customWidth="1"/>
    <col min="15374" max="15374" width="51.140625" style="529" customWidth="1"/>
    <col min="15375" max="15375" width="48.7109375" style="529" customWidth="1"/>
    <col min="15376" max="15376" width="64" style="529" customWidth="1"/>
    <col min="15377" max="15377" width="42.42578125" style="529" customWidth="1"/>
    <col min="15378" max="15378" width="6.5703125" style="529" customWidth="1"/>
    <col min="15379" max="15384" width="9.140625" style="529"/>
    <col min="15385" max="15385" width="11.28515625" style="529" bestFit="1" customWidth="1"/>
    <col min="15386" max="15386" width="10.140625" style="529" bestFit="1" customWidth="1"/>
    <col min="15387" max="15388" width="9.140625" style="529"/>
    <col min="15389" max="15389" width="10.140625" style="529" bestFit="1" customWidth="1"/>
    <col min="15390" max="15616" width="9.140625" style="529"/>
    <col min="15617" max="15617" width="253" style="529" customWidth="1"/>
    <col min="15618" max="15618" width="39.42578125" style="529" customWidth="1"/>
    <col min="15619" max="15619" width="48.7109375" style="529" customWidth="1"/>
    <col min="15620" max="15620" width="41.140625" style="529" customWidth="1"/>
    <col min="15621" max="15621" width="48.7109375" style="529" customWidth="1"/>
    <col min="15622" max="15622" width="51.140625" style="529" customWidth="1"/>
    <col min="15623" max="15623" width="48.7109375" style="529" customWidth="1"/>
    <col min="15624" max="15624" width="64" style="529" customWidth="1"/>
    <col min="15625" max="15625" width="42.42578125" style="529" customWidth="1"/>
    <col min="15626" max="15626" width="39.42578125" style="529" customWidth="1"/>
    <col min="15627" max="15627" width="48.7109375" style="529" customWidth="1"/>
    <col min="15628" max="15628" width="41.140625" style="529" customWidth="1"/>
    <col min="15629" max="15629" width="48.7109375" style="529" customWidth="1"/>
    <col min="15630" max="15630" width="51.140625" style="529" customWidth="1"/>
    <col min="15631" max="15631" width="48.7109375" style="529" customWidth="1"/>
    <col min="15632" max="15632" width="64" style="529" customWidth="1"/>
    <col min="15633" max="15633" width="42.42578125" style="529" customWidth="1"/>
    <col min="15634" max="15634" width="6.5703125" style="529" customWidth="1"/>
    <col min="15635" max="15640" width="9.140625" style="529"/>
    <col min="15641" max="15641" width="11.28515625" style="529" bestFit="1" customWidth="1"/>
    <col min="15642" max="15642" width="10.140625" style="529" bestFit="1" customWidth="1"/>
    <col min="15643" max="15644" width="9.140625" style="529"/>
    <col min="15645" max="15645" width="10.140625" style="529" bestFit="1" customWidth="1"/>
    <col min="15646" max="15872" width="9.140625" style="529"/>
    <col min="15873" max="15873" width="253" style="529" customWidth="1"/>
    <col min="15874" max="15874" width="39.42578125" style="529" customWidth="1"/>
    <col min="15875" max="15875" width="48.7109375" style="529" customWidth="1"/>
    <col min="15876" max="15876" width="41.140625" style="529" customWidth="1"/>
    <col min="15877" max="15877" width="48.7109375" style="529" customWidth="1"/>
    <col min="15878" max="15878" width="51.140625" style="529" customWidth="1"/>
    <col min="15879" max="15879" width="48.7109375" style="529" customWidth="1"/>
    <col min="15880" max="15880" width="64" style="529" customWidth="1"/>
    <col min="15881" max="15881" width="42.42578125" style="529" customWidth="1"/>
    <col min="15882" max="15882" width="39.42578125" style="529" customWidth="1"/>
    <col min="15883" max="15883" width="48.7109375" style="529" customWidth="1"/>
    <col min="15884" max="15884" width="41.140625" style="529" customWidth="1"/>
    <col min="15885" max="15885" width="48.7109375" style="529" customWidth="1"/>
    <col min="15886" max="15886" width="51.140625" style="529" customWidth="1"/>
    <col min="15887" max="15887" width="48.7109375" style="529" customWidth="1"/>
    <col min="15888" max="15888" width="64" style="529" customWidth="1"/>
    <col min="15889" max="15889" width="42.42578125" style="529" customWidth="1"/>
    <col min="15890" max="15890" width="6.5703125" style="529" customWidth="1"/>
    <col min="15891" max="15896" width="9.140625" style="529"/>
    <col min="15897" max="15897" width="11.28515625" style="529" bestFit="1" customWidth="1"/>
    <col min="15898" max="15898" width="10.140625" style="529" bestFit="1" customWidth="1"/>
    <col min="15899" max="15900" width="9.140625" style="529"/>
    <col min="15901" max="15901" width="10.140625" style="529" bestFit="1" customWidth="1"/>
    <col min="15902" max="16128" width="9.140625" style="529"/>
    <col min="16129" max="16129" width="253" style="529" customWidth="1"/>
    <col min="16130" max="16130" width="39.42578125" style="529" customWidth="1"/>
    <col min="16131" max="16131" width="48.7109375" style="529" customWidth="1"/>
    <col min="16132" max="16132" width="41.140625" style="529" customWidth="1"/>
    <col min="16133" max="16133" width="48.7109375" style="529" customWidth="1"/>
    <col min="16134" max="16134" width="51.140625" style="529" customWidth="1"/>
    <col min="16135" max="16135" width="48.7109375" style="529" customWidth="1"/>
    <col min="16136" max="16136" width="64" style="529" customWidth="1"/>
    <col min="16137" max="16137" width="42.42578125" style="529" customWidth="1"/>
    <col min="16138" max="16138" width="39.42578125" style="529" customWidth="1"/>
    <col min="16139" max="16139" width="48.7109375" style="529" customWidth="1"/>
    <col min="16140" max="16140" width="41.140625" style="529" customWidth="1"/>
    <col min="16141" max="16141" width="48.7109375" style="529" customWidth="1"/>
    <col min="16142" max="16142" width="51.140625" style="529" customWidth="1"/>
    <col min="16143" max="16143" width="48.7109375" style="529" customWidth="1"/>
    <col min="16144" max="16144" width="64" style="529" customWidth="1"/>
    <col min="16145" max="16145" width="42.42578125" style="529" customWidth="1"/>
    <col min="16146" max="16146" width="6.5703125" style="529" customWidth="1"/>
    <col min="16147" max="16152" width="9.140625" style="529"/>
    <col min="16153" max="16153" width="11.28515625" style="529" bestFit="1" customWidth="1"/>
    <col min="16154" max="16154" width="10.140625" style="529" bestFit="1" customWidth="1"/>
    <col min="16155" max="16156" width="9.140625" style="529"/>
    <col min="16157" max="16157" width="10.140625" style="529" bestFit="1" customWidth="1"/>
    <col min="16158" max="16384" width="9.140625" style="529"/>
  </cols>
  <sheetData>
    <row r="1" spans="1:26" s="1" customFormat="1" ht="5.25" hidden="1" customHeight="1">
      <c r="A1" s="123"/>
      <c r="B1" s="124"/>
      <c r="C1" s="235"/>
      <c r="D1" s="124"/>
      <c r="E1" s="124"/>
      <c r="F1" s="124"/>
      <c r="G1" s="124"/>
      <c r="H1" s="124"/>
      <c r="I1" s="124"/>
      <c r="J1" s="124"/>
      <c r="K1" s="124"/>
      <c r="L1" s="124"/>
      <c r="M1" s="124"/>
      <c r="N1" s="124"/>
      <c r="O1" s="124"/>
      <c r="P1" s="124"/>
      <c r="Q1" s="124"/>
      <c r="R1" s="236"/>
    </row>
    <row r="2" spans="1:26" s="2" customFormat="1" ht="145.5" customHeight="1">
      <c r="A2" s="749" t="s">
        <v>620</v>
      </c>
      <c r="B2" s="749"/>
      <c r="C2" s="749"/>
      <c r="D2" s="749"/>
      <c r="E2" s="749"/>
      <c r="F2" s="749"/>
      <c r="G2" s="749"/>
      <c r="H2" s="749"/>
      <c r="I2" s="749"/>
      <c r="J2" s="749"/>
      <c r="K2" s="749"/>
      <c r="L2" s="749"/>
      <c r="M2" s="749"/>
      <c r="N2" s="749"/>
      <c r="O2" s="749"/>
      <c r="P2" s="749"/>
      <c r="Q2" s="749"/>
      <c r="R2" s="236"/>
    </row>
    <row r="3" spans="1:26" s="2" customFormat="1" ht="75" customHeight="1">
      <c r="A3" s="749" t="s">
        <v>195</v>
      </c>
      <c r="B3" s="749"/>
      <c r="C3" s="749"/>
      <c r="D3" s="749"/>
      <c r="E3" s="749"/>
      <c r="F3" s="749"/>
      <c r="G3" s="749"/>
      <c r="H3" s="749"/>
      <c r="I3" s="749"/>
      <c r="J3" s="749"/>
      <c r="K3" s="749"/>
      <c r="L3" s="749"/>
      <c r="M3" s="749"/>
      <c r="N3" s="749"/>
      <c r="O3" s="749"/>
      <c r="P3" s="749"/>
      <c r="Q3" s="749"/>
      <c r="R3" s="236"/>
    </row>
    <row r="4" spans="1:26" s="2" customFormat="1" ht="63" customHeight="1">
      <c r="A4" s="749" t="s">
        <v>806</v>
      </c>
      <c r="B4" s="749"/>
      <c r="C4" s="749"/>
      <c r="D4" s="749"/>
      <c r="E4" s="749"/>
      <c r="F4" s="749"/>
      <c r="G4" s="749"/>
      <c r="H4" s="749"/>
      <c r="I4" s="749"/>
      <c r="J4" s="749"/>
      <c r="K4" s="749"/>
      <c r="L4" s="749"/>
      <c r="M4" s="749"/>
      <c r="N4" s="749"/>
      <c r="O4" s="749"/>
      <c r="P4" s="749"/>
      <c r="Q4" s="749"/>
      <c r="R4" s="236"/>
    </row>
    <row r="5" spans="1:26" s="3" customFormat="1" ht="144.75" customHeight="1">
      <c r="A5" s="750" t="s">
        <v>725</v>
      </c>
      <c r="B5" s="750"/>
      <c r="C5" s="750"/>
      <c r="D5" s="750"/>
      <c r="E5" s="750"/>
      <c r="F5" s="750"/>
      <c r="G5" s="750"/>
      <c r="H5" s="750"/>
      <c r="I5" s="750"/>
      <c r="J5" s="750"/>
      <c r="K5" s="750"/>
      <c r="L5" s="750"/>
      <c r="M5" s="750"/>
      <c r="N5" s="750"/>
      <c r="O5" s="750"/>
      <c r="P5" s="750"/>
      <c r="Q5" s="750"/>
      <c r="R5" s="237"/>
    </row>
    <row r="6" spans="1:26" ht="6" customHeight="1"/>
    <row r="7" spans="1:26" ht="63.75" customHeight="1">
      <c r="A7" s="205"/>
      <c r="B7" s="206"/>
      <c r="C7" s="240"/>
      <c r="D7" s="207"/>
      <c r="E7" s="207"/>
      <c r="F7" s="206"/>
      <c r="G7" s="206"/>
      <c r="H7" s="206"/>
      <c r="I7" s="206"/>
      <c r="J7" s="206"/>
      <c r="K7" s="207"/>
      <c r="L7" s="206"/>
      <c r="M7" s="206"/>
      <c r="N7" s="207"/>
      <c r="O7" s="207"/>
      <c r="P7" s="206"/>
      <c r="Q7" s="207"/>
      <c r="R7" s="241"/>
    </row>
    <row r="8" spans="1:26" s="243" customFormat="1" ht="118.5" customHeight="1">
      <c r="A8" s="242"/>
      <c r="B8" s="754" t="s">
        <v>54</v>
      </c>
      <c r="C8" s="754"/>
      <c r="D8" s="754"/>
      <c r="E8" s="754"/>
      <c r="F8" s="754"/>
      <c r="G8" s="754"/>
      <c r="H8" s="754"/>
      <c r="I8" s="754"/>
      <c r="J8" s="754" t="s">
        <v>55</v>
      </c>
      <c r="K8" s="754"/>
      <c r="L8" s="754"/>
      <c r="M8" s="754"/>
      <c r="N8" s="754"/>
      <c r="O8" s="754"/>
      <c r="P8" s="754"/>
      <c r="Q8" s="754"/>
      <c r="R8" s="241"/>
      <c r="Y8" s="243">
        <v>1</v>
      </c>
      <c r="Z8" s="243">
        <v>1</v>
      </c>
    </row>
    <row r="9" spans="1:26" s="250" customFormat="1" ht="262.5" customHeight="1">
      <c r="A9" s="244"/>
      <c r="B9" s="244" t="s">
        <v>43</v>
      </c>
      <c r="C9" s="245" t="s">
        <v>196</v>
      </c>
      <c r="D9" s="244" t="s">
        <v>197</v>
      </c>
      <c r="E9" s="246" t="s">
        <v>198</v>
      </c>
      <c r="F9" s="247" t="s">
        <v>199</v>
      </c>
      <c r="G9" s="246" t="s">
        <v>200</v>
      </c>
      <c r="H9" s="244" t="s">
        <v>201</v>
      </c>
      <c r="I9" s="247" t="s">
        <v>45</v>
      </c>
      <c r="J9" s="244" t="s">
        <v>43</v>
      </c>
      <c r="K9" s="246" t="s">
        <v>196</v>
      </c>
      <c r="L9" s="247" t="s">
        <v>197</v>
      </c>
      <c r="M9" s="246" t="s">
        <v>198</v>
      </c>
      <c r="N9" s="244" t="s">
        <v>199</v>
      </c>
      <c r="O9" s="246" t="s">
        <v>200</v>
      </c>
      <c r="P9" s="244" t="s">
        <v>201</v>
      </c>
      <c r="Q9" s="244" t="s">
        <v>45</v>
      </c>
      <c r="R9" s="248"/>
      <c r="S9" s="249"/>
      <c r="T9" s="249"/>
      <c r="U9" s="248"/>
      <c r="V9" s="249"/>
      <c r="W9" s="249"/>
      <c r="X9" s="248"/>
      <c r="Y9" s="249">
        <v>1</v>
      </c>
      <c r="Z9" s="250">
        <v>1</v>
      </c>
    </row>
    <row r="10" spans="1:26" ht="168" customHeight="1">
      <c r="A10" s="251" t="s">
        <v>164</v>
      </c>
      <c r="B10" s="252">
        <v>627279.20626719994</v>
      </c>
      <c r="C10" s="252">
        <v>7814.6535599999997</v>
      </c>
      <c r="D10" s="252">
        <v>582.97677899999996</v>
      </c>
      <c r="E10" s="252">
        <v>0</v>
      </c>
      <c r="F10" s="252">
        <v>365.10536999999999</v>
      </c>
      <c r="G10" s="252">
        <v>0</v>
      </c>
      <c r="H10" s="252">
        <v>2115.6418599999997</v>
      </c>
      <c r="I10" s="252">
        <v>638157.58383000002</v>
      </c>
      <c r="J10" s="252">
        <v>420925.78058840003</v>
      </c>
      <c r="K10" s="252">
        <v>449.75400439999999</v>
      </c>
      <c r="L10" s="252">
        <v>2018.1393415999999</v>
      </c>
      <c r="M10" s="252">
        <v>0</v>
      </c>
      <c r="N10" s="252">
        <v>2275.5153645999999</v>
      </c>
      <c r="O10" s="252">
        <v>0</v>
      </c>
      <c r="P10" s="252">
        <v>10.843</v>
      </c>
      <c r="Q10" s="252">
        <v>425680.03229</v>
      </c>
      <c r="R10" s="241"/>
    </row>
    <row r="11" spans="1:26" ht="168" customHeight="1">
      <c r="A11" s="251" t="s">
        <v>165</v>
      </c>
      <c r="B11" s="253">
        <v>11188.5872246</v>
      </c>
      <c r="C11" s="253">
        <v>0</v>
      </c>
      <c r="D11" s="253">
        <v>0</v>
      </c>
      <c r="E11" s="253">
        <v>0</v>
      </c>
      <c r="F11" s="253">
        <v>0</v>
      </c>
      <c r="G11" s="253">
        <v>0</v>
      </c>
      <c r="H11" s="253">
        <v>40.77825</v>
      </c>
      <c r="I11" s="253">
        <v>11229.365470000001</v>
      </c>
      <c r="J11" s="253">
        <v>2673.1852313999998</v>
      </c>
      <c r="K11" s="253">
        <v>75.31371</v>
      </c>
      <c r="L11" s="252">
        <v>3.39419</v>
      </c>
      <c r="M11" s="252">
        <v>0</v>
      </c>
      <c r="N11" s="252">
        <v>0</v>
      </c>
      <c r="O11" s="252">
        <v>0</v>
      </c>
      <c r="P11" s="252">
        <v>0</v>
      </c>
      <c r="Q11" s="252">
        <v>2751.8931299999999</v>
      </c>
      <c r="R11" s="241"/>
    </row>
    <row r="12" spans="1:26" ht="168" customHeight="1">
      <c r="A12" s="251" t="s">
        <v>166</v>
      </c>
      <c r="B12" s="253">
        <v>742.65763619999996</v>
      </c>
      <c r="C12" s="253">
        <v>1247.83044</v>
      </c>
      <c r="D12" s="253">
        <v>0</v>
      </c>
      <c r="E12" s="253">
        <v>0</v>
      </c>
      <c r="F12" s="253">
        <v>0</v>
      </c>
      <c r="G12" s="253">
        <v>0</v>
      </c>
      <c r="H12" s="253">
        <v>1558.72426</v>
      </c>
      <c r="I12" s="253">
        <v>3549.21234</v>
      </c>
      <c r="J12" s="253">
        <v>0</v>
      </c>
      <c r="K12" s="253">
        <v>0</v>
      </c>
      <c r="L12" s="252">
        <v>0</v>
      </c>
      <c r="M12" s="252">
        <v>0</v>
      </c>
      <c r="N12" s="252">
        <v>0</v>
      </c>
      <c r="O12" s="252">
        <v>0</v>
      </c>
      <c r="P12" s="252">
        <v>0</v>
      </c>
      <c r="Q12" s="252">
        <v>0</v>
      </c>
      <c r="R12" s="241"/>
    </row>
    <row r="13" spans="1:26" ht="168" customHeight="1">
      <c r="A13" s="251" t="s">
        <v>167</v>
      </c>
      <c r="B13" s="252">
        <v>51487.711978600004</v>
      </c>
      <c r="C13" s="252">
        <v>506.31895000000003</v>
      </c>
      <c r="D13" s="252">
        <v>27.787189999999999</v>
      </c>
      <c r="E13" s="252">
        <v>0</v>
      </c>
      <c r="F13" s="252">
        <v>76.149429999999995</v>
      </c>
      <c r="G13" s="252">
        <v>0</v>
      </c>
      <c r="H13" s="252">
        <v>108.49647999999999</v>
      </c>
      <c r="I13" s="252">
        <v>52206.464030000003</v>
      </c>
      <c r="J13" s="252">
        <v>25431.200541800001</v>
      </c>
      <c r="K13" s="252">
        <v>57.408670000000001</v>
      </c>
      <c r="L13" s="252">
        <v>45.886129999999994</v>
      </c>
      <c r="M13" s="252">
        <v>0</v>
      </c>
      <c r="N13" s="252">
        <v>127.323521</v>
      </c>
      <c r="O13" s="252">
        <v>0</v>
      </c>
      <c r="P13" s="252">
        <v>0</v>
      </c>
      <c r="Q13" s="252">
        <v>25661.818859999999</v>
      </c>
      <c r="R13" s="241"/>
    </row>
    <row r="14" spans="1:26" ht="168" customHeight="1">
      <c r="A14" s="251" t="s">
        <v>168</v>
      </c>
      <c r="B14" s="252">
        <v>810976.71555820003</v>
      </c>
      <c r="C14" s="252">
        <v>4251.5423499999997</v>
      </c>
      <c r="D14" s="252">
        <v>5688.9661799999994</v>
      </c>
      <c r="E14" s="252">
        <v>238.81102999999999</v>
      </c>
      <c r="F14" s="252">
        <v>5208.1877500000001</v>
      </c>
      <c r="G14" s="252">
        <v>0</v>
      </c>
      <c r="H14" s="252">
        <v>12934.02226</v>
      </c>
      <c r="I14" s="252">
        <v>839298.24512999994</v>
      </c>
      <c r="J14" s="252">
        <v>1647652.1250402001</v>
      </c>
      <c r="K14" s="252">
        <v>6496.3272508</v>
      </c>
      <c r="L14" s="252">
        <v>6924.9604775999996</v>
      </c>
      <c r="M14" s="252">
        <v>103.69328999999999</v>
      </c>
      <c r="N14" s="252">
        <v>6818.230611</v>
      </c>
      <c r="O14" s="252">
        <v>88.047149999999988</v>
      </c>
      <c r="P14" s="252">
        <v>13.72</v>
      </c>
      <c r="Q14" s="252">
        <v>1668097.10381</v>
      </c>
      <c r="R14" s="241"/>
    </row>
    <row r="15" spans="1:26" ht="168" customHeight="1">
      <c r="A15" s="251" t="s">
        <v>169</v>
      </c>
      <c r="B15" s="252">
        <v>1076.6184599999999</v>
      </c>
      <c r="C15" s="252">
        <v>0</v>
      </c>
      <c r="D15" s="252">
        <v>0</v>
      </c>
      <c r="E15" s="252">
        <v>0</v>
      </c>
      <c r="F15" s="252">
        <v>0</v>
      </c>
      <c r="G15" s="252">
        <v>0</v>
      </c>
      <c r="H15" s="252">
        <v>1548.4035700000002</v>
      </c>
      <c r="I15" s="252">
        <v>2625.0220299999996</v>
      </c>
      <c r="J15" s="252">
        <v>3265.80132</v>
      </c>
      <c r="K15" s="252">
        <v>0</v>
      </c>
      <c r="L15" s="252">
        <v>0</v>
      </c>
      <c r="M15" s="252">
        <v>0</v>
      </c>
      <c r="N15" s="252">
        <v>0</v>
      </c>
      <c r="O15" s="252">
        <v>0</v>
      </c>
      <c r="P15" s="252">
        <v>6.86</v>
      </c>
      <c r="Q15" s="252">
        <v>3272.6613199999997</v>
      </c>
      <c r="R15" s="241"/>
    </row>
    <row r="16" spans="1:26" ht="168" customHeight="1">
      <c r="A16" s="251" t="s">
        <v>108</v>
      </c>
      <c r="B16" s="252">
        <v>1037027.3328146</v>
      </c>
      <c r="C16" s="252">
        <v>70767.000941599996</v>
      </c>
      <c r="D16" s="252">
        <v>2529.8383516000004</v>
      </c>
      <c r="E16" s="252">
        <v>100.01167</v>
      </c>
      <c r="F16" s="252">
        <v>6963.7276944000005</v>
      </c>
      <c r="G16" s="252">
        <v>188.4231316</v>
      </c>
      <c r="H16" s="252">
        <v>89353.406069999997</v>
      </c>
      <c r="I16" s="252">
        <v>1206929.74068</v>
      </c>
      <c r="J16" s="252">
        <v>749809.42723899998</v>
      </c>
      <c r="K16" s="252">
        <v>1543.9509699999999</v>
      </c>
      <c r="L16" s="252">
        <v>1944.8400801999999</v>
      </c>
      <c r="M16" s="252">
        <v>0</v>
      </c>
      <c r="N16" s="252">
        <v>2890.5885320000002</v>
      </c>
      <c r="O16" s="252">
        <v>16.213139999999999</v>
      </c>
      <c r="P16" s="252">
        <v>305.08909999999997</v>
      </c>
      <c r="Q16" s="252">
        <v>756510.10907000001</v>
      </c>
      <c r="R16" s="241"/>
    </row>
    <row r="17" spans="1:18" ht="168" customHeight="1">
      <c r="A17" s="251" t="s">
        <v>170</v>
      </c>
      <c r="B17" s="252">
        <v>1300024.3367320001</v>
      </c>
      <c r="C17" s="252">
        <v>34149.117600599995</v>
      </c>
      <c r="D17" s="252">
        <v>6049.7653232000002</v>
      </c>
      <c r="E17" s="252">
        <v>1957.5926399999998</v>
      </c>
      <c r="F17" s="252">
        <v>26217.720870000001</v>
      </c>
      <c r="G17" s="252">
        <v>1124.3008428000001</v>
      </c>
      <c r="H17" s="252">
        <v>83966.98090000001</v>
      </c>
      <c r="I17" s="252">
        <v>1453489.8149600001</v>
      </c>
      <c r="J17" s="252">
        <v>2881809.0887740003</v>
      </c>
      <c r="K17" s="252">
        <v>12952.629888399999</v>
      </c>
      <c r="L17" s="252">
        <v>18637.679127399999</v>
      </c>
      <c r="M17" s="252">
        <v>200.42219</v>
      </c>
      <c r="N17" s="252">
        <v>16034.2137262</v>
      </c>
      <c r="O17" s="252">
        <v>374.74938559999998</v>
      </c>
      <c r="P17" s="252">
        <v>65.815380000000005</v>
      </c>
      <c r="Q17" s="252">
        <v>2930074.5984999998</v>
      </c>
      <c r="R17" s="241"/>
    </row>
    <row r="18" spans="1:18" ht="168" customHeight="1">
      <c r="A18" s="251" t="s">
        <v>171</v>
      </c>
      <c r="B18" s="252">
        <v>71140.449798200003</v>
      </c>
      <c r="C18" s="252">
        <v>1704.18694</v>
      </c>
      <c r="D18" s="252">
        <v>382.51138000000003</v>
      </c>
      <c r="E18" s="252">
        <v>91.991369999999989</v>
      </c>
      <c r="F18" s="252">
        <v>1709.34196</v>
      </c>
      <c r="G18" s="252">
        <v>0</v>
      </c>
      <c r="H18" s="252">
        <v>2571.1681400000002</v>
      </c>
      <c r="I18" s="252">
        <v>77599.649579999998</v>
      </c>
      <c r="J18" s="252">
        <v>277060.86890840001</v>
      </c>
      <c r="K18" s="252">
        <v>2600.8375799999999</v>
      </c>
      <c r="L18" s="252">
        <v>3228.6851922000001</v>
      </c>
      <c r="M18" s="252">
        <v>52.39611</v>
      </c>
      <c r="N18" s="252">
        <v>2248.6763843999997</v>
      </c>
      <c r="O18" s="252">
        <v>51.715360000000004</v>
      </c>
      <c r="P18" s="252">
        <v>0.71</v>
      </c>
      <c r="Q18" s="252">
        <v>285243.88955000002</v>
      </c>
      <c r="R18" s="241"/>
    </row>
    <row r="19" spans="1:18" ht="168" customHeight="1">
      <c r="A19" s="251" t="s">
        <v>172</v>
      </c>
      <c r="B19" s="252">
        <v>337036.36052579997</v>
      </c>
      <c r="C19" s="252">
        <v>34469.555999999997</v>
      </c>
      <c r="D19" s="252">
        <v>2982.7737000000002</v>
      </c>
      <c r="E19" s="252">
        <v>0</v>
      </c>
      <c r="F19" s="252">
        <v>5581.1594645999994</v>
      </c>
      <c r="G19" s="252">
        <v>685.03655900000001</v>
      </c>
      <c r="H19" s="252">
        <v>7059.0648099999999</v>
      </c>
      <c r="I19" s="252">
        <v>387813.95105000003</v>
      </c>
      <c r="J19" s="252">
        <v>983264.30020239996</v>
      </c>
      <c r="K19" s="252">
        <v>2902.7987616</v>
      </c>
      <c r="L19" s="252">
        <v>2773.6016946</v>
      </c>
      <c r="M19" s="252">
        <v>74.328580000000002</v>
      </c>
      <c r="N19" s="252">
        <v>4268.3077942</v>
      </c>
      <c r="O19" s="252">
        <v>0</v>
      </c>
      <c r="P19" s="252">
        <v>70</v>
      </c>
      <c r="Q19" s="252">
        <v>993353.33704999997</v>
      </c>
      <c r="R19" s="241"/>
    </row>
    <row r="20" spans="1:18" ht="168" customHeight="1">
      <c r="A20" s="251" t="s">
        <v>173</v>
      </c>
      <c r="B20" s="252">
        <v>17326.866740200003</v>
      </c>
      <c r="C20" s="252">
        <v>0</v>
      </c>
      <c r="D20" s="252">
        <v>0</v>
      </c>
      <c r="E20" s="252">
        <v>0</v>
      </c>
      <c r="F20" s="252">
        <v>0</v>
      </c>
      <c r="G20" s="252">
        <v>0</v>
      </c>
      <c r="H20" s="252">
        <v>11790.859759999999</v>
      </c>
      <c r="I20" s="252">
        <v>29117.726489999997</v>
      </c>
      <c r="J20" s="252">
        <v>131.39434</v>
      </c>
      <c r="K20" s="252">
        <v>0</v>
      </c>
      <c r="L20" s="252">
        <v>0</v>
      </c>
      <c r="M20" s="252">
        <v>0</v>
      </c>
      <c r="N20" s="252">
        <v>0</v>
      </c>
      <c r="O20" s="252">
        <v>0</v>
      </c>
      <c r="P20" s="252">
        <v>54.527999999999999</v>
      </c>
      <c r="Q20" s="252">
        <v>185.92233999999999</v>
      </c>
      <c r="R20" s="241"/>
    </row>
    <row r="21" spans="1:18" ht="168" customHeight="1">
      <c r="A21" s="251" t="s">
        <v>174</v>
      </c>
      <c r="B21" s="252">
        <v>1132403.8794212001</v>
      </c>
      <c r="C21" s="252">
        <v>17761.305337400001</v>
      </c>
      <c r="D21" s="252">
        <v>2728.9685254000001</v>
      </c>
      <c r="E21" s="252">
        <v>336.41878559999998</v>
      </c>
      <c r="F21" s="252">
        <v>7931.2165451999999</v>
      </c>
      <c r="G21" s="252">
        <v>635.94665139999995</v>
      </c>
      <c r="H21" s="252">
        <v>30441.782890000002</v>
      </c>
      <c r="I21" s="252">
        <v>1192239.5181700001</v>
      </c>
      <c r="J21" s="252">
        <v>681666.57498559996</v>
      </c>
      <c r="K21" s="252">
        <v>1563.6442158</v>
      </c>
      <c r="L21" s="252">
        <v>2313.0595973999998</v>
      </c>
      <c r="M21" s="252">
        <v>14.16107</v>
      </c>
      <c r="N21" s="252">
        <v>2868.4883627999998</v>
      </c>
      <c r="O21" s="252">
        <v>39.939059999999998</v>
      </c>
      <c r="P21" s="252">
        <v>0</v>
      </c>
      <c r="Q21" s="252">
        <v>688465.86729999993</v>
      </c>
      <c r="R21" s="241"/>
    </row>
    <row r="22" spans="1:18" ht="168" customHeight="1">
      <c r="A22" s="251" t="s">
        <v>175</v>
      </c>
      <c r="B22" s="252">
        <v>842.78485039999998</v>
      </c>
      <c r="C22" s="252">
        <v>0</v>
      </c>
      <c r="D22" s="252">
        <v>0</v>
      </c>
      <c r="E22" s="252">
        <v>0</v>
      </c>
      <c r="F22" s="252">
        <v>0</v>
      </c>
      <c r="G22" s="252">
        <v>0</v>
      </c>
      <c r="H22" s="252">
        <v>428.96992</v>
      </c>
      <c r="I22" s="252">
        <v>1271.75477</v>
      </c>
      <c r="J22" s="252">
        <v>1041.81557</v>
      </c>
      <c r="K22" s="252">
        <v>0</v>
      </c>
      <c r="L22" s="252">
        <v>12.63035</v>
      </c>
      <c r="M22" s="252">
        <v>0</v>
      </c>
      <c r="N22" s="252">
        <v>33.799199999999999</v>
      </c>
      <c r="O22" s="252">
        <v>0</v>
      </c>
      <c r="P22" s="252">
        <v>0</v>
      </c>
      <c r="Q22" s="252">
        <v>1088.24512</v>
      </c>
      <c r="R22" s="241"/>
    </row>
    <row r="23" spans="1:18" ht="168" customHeight="1">
      <c r="A23" s="251" t="s">
        <v>176</v>
      </c>
      <c r="B23" s="252">
        <v>17226.3496968</v>
      </c>
      <c r="C23" s="252">
        <v>974.01235999999994</v>
      </c>
      <c r="D23" s="252">
        <v>26.650509999999997</v>
      </c>
      <c r="E23" s="252">
        <v>0</v>
      </c>
      <c r="F23" s="252">
        <v>0</v>
      </c>
      <c r="G23" s="252">
        <v>0</v>
      </c>
      <c r="H23" s="252">
        <v>259.32846000000001</v>
      </c>
      <c r="I23" s="252">
        <v>18486.34103</v>
      </c>
      <c r="J23" s="252">
        <v>14044.376689999999</v>
      </c>
      <c r="K23" s="252">
        <v>77.690860000000001</v>
      </c>
      <c r="L23" s="252">
        <v>85.387259999999998</v>
      </c>
      <c r="M23" s="252">
        <v>0</v>
      </c>
      <c r="N23" s="252">
        <v>9.1994599999999984</v>
      </c>
      <c r="O23" s="252">
        <v>0</v>
      </c>
      <c r="P23" s="252">
        <v>0</v>
      </c>
      <c r="Q23" s="252">
        <v>14216.654269999999</v>
      </c>
      <c r="R23" s="241"/>
    </row>
    <row r="24" spans="1:18" ht="168" customHeight="1">
      <c r="A24" s="251" t="s">
        <v>177</v>
      </c>
      <c r="B24" s="252">
        <v>27293.905613999999</v>
      </c>
      <c r="C24" s="252">
        <v>673.75387000000001</v>
      </c>
      <c r="D24" s="252">
        <v>232.89965359999999</v>
      </c>
      <c r="E24" s="252">
        <v>31.12285</v>
      </c>
      <c r="F24" s="252">
        <v>1047.3349742</v>
      </c>
      <c r="G24" s="252">
        <v>501.71482000000003</v>
      </c>
      <c r="H24" s="252">
        <v>3949.9262599999997</v>
      </c>
      <c r="I24" s="252">
        <v>33730.658029999999</v>
      </c>
      <c r="J24" s="252">
        <v>240799.23920739998</v>
      </c>
      <c r="K24" s="252">
        <v>2946.41795</v>
      </c>
      <c r="L24" s="252">
        <v>2229.5799007999999</v>
      </c>
      <c r="M24" s="252">
        <v>69.234899999999996</v>
      </c>
      <c r="N24" s="252">
        <v>1433.3924864000001</v>
      </c>
      <c r="O24" s="252">
        <v>0</v>
      </c>
      <c r="P24" s="252">
        <v>0</v>
      </c>
      <c r="Q24" s="252">
        <v>247477.86446000001</v>
      </c>
      <c r="R24" s="241"/>
    </row>
    <row r="25" spans="1:18" ht="168" customHeight="1">
      <c r="A25" s="251" t="s">
        <v>178</v>
      </c>
      <c r="B25" s="252">
        <v>7.1844093999999998</v>
      </c>
      <c r="C25" s="252">
        <v>0</v>
      </c>
      <c r="D25" s="252">
        <v>0</v>
      </c>
      <c r="E25" s="252">
        <v>0</v>
      </c>
      <c r="F25" s="252">
        <v>0</v>
      </c>
      <c r="G25" s="252">
        <v>0</v>
      </c>
      <c r="H25" s="252">
        <v>6.53559</v>
      </c>
      <c r="I25" s="252">
        <v>13.72</v>
      </c>
      <c r="J25" s="252">
        <v>1774.0850800000001</v>
      </c>
      <c r="K25" s="252">
        <v>0</v>
      </c>
      <c r="L25" s="252">
        <v>0</v>
      </c>
      <c r="M25" s="252">
        <v>0</v>
      </c>
      <c r="N25" s="252">
        <v>0</v>
      </c>
      <c r="O25" s="252">
        <v>0</v>
      </c>
      <c r="P25" s="252">
        <v>0</v>
      </c>
      <c r="Q25" s="252">
        <v>1774.0850800000001</v>
      </c>
      <c r="R25" s="241"/>
    </row>
    <row r="26" spans="1:18" ht="168" customHeight="1">
      <c r="A26" s="251" t="s">
        <v>179</v>
      </c>
      <c r="B26" s="252">
        <v>14.895959999999999</v>
      </c>
      <c r="C26" s="252">
        <v>0</v>
      </c>
      <c r="D26" s="252">
        <v>0</v>
      </c>
      <c r="E26" s="252">
        <v>0</v>
      </c>
      <c r="F26" s="252">
        <v>0</v>
      </c>
      <c r="G26" s="252">
        <v>0</v>
      </c>
      <c r="H26" s="252">
        <v>19.554040000000001</v>
      </c>
      <c r="I26" s="252">
        <v>34.450000000000003</v>
      </c>
      <c r="J26" s="252">
        <v>0</v>
      </c>
      <c r="K26" s="252">
        <v>0</v>
      </c>
      <c r="L26" s="252">
        <v>0</v>
      </c>
      <c r="M26" s="252">
        <v>0</v>
      </c>
      <c r="N26" s="252">
        <v>0</v>
      </c>
      <c r="O26" s="252">
        <v>0</v>
      </c>
      <c r="P26" s="252">
        <v>0</v>
      </c>
      <c r="Q26" s="252">
        <v>0</v>
      </c>
      <c r="R26" s="241"/>
    </row>
    <row r="27" spans="1:18" s="180" customFormat="1" ht="261.75" customHeight="1" thickBot="1">
      <c r="A27" s="254" t="s">
        <v>180</v>
      </c>
      <c r="B27" s="255">
        <v>152.85952639999999</v>
      </c>
      <c r="C27" s="255">
        <v>0</v>
      </c>
      <c r="D27" s="255">
        <v>0</v>
      </c>
      <c r="E27" s="255">
        <v>0</v>
      </c>
      <c r="F27" s="255">
        <v>0</v>
      </c>
      <c r="G27" s="255">
        <v>0</v>
      </c>
      <c r="H27" s="255">
        <v>282.40147999999999</v>
      </c>
      <c r="I27" s="255">
        <v>435.26100000000002</v>
      </c>
      <c r="J27" s="255">
        <v>0</v>
      </c>
      <c r="K27" s="255">
        <v>0</v>
      </c>
      <c r="L27" s="255">
        <v>0</v>
      </c>
      <c r="M27" s="255">
        <v>0</v>
      </c>
      <c r="N27" s="255">
        <v>0</v>
      </c>
      <c r="O27" s="255">
        <v>0</v>
      </c>
      <c r="P27" s="255">
        <v>0</v>
      </c>
      <c r="Q27" s="255">
        <v>0</v>
      </c>
      <c r="R27" s="256"/>
    </row>
    <row r="28" spans="1:18" s="180" customFormat="1" ht="87.75" customHeight="1" thickTop="1" thickBot="1">
      <c r="A28" s="257" t="s">
        <v>194</v>
      </c>
      <c r="B28" s="258">
        <f>SUM(B10:B27)</f>
        <v>5443248.7032138016</v>
      </c>
      <c r="C28" s="258">
        <f t="shared" ref="C28:Q28" si="0">SUM(C10:C27)</f>
        <v>174319.27834959998</v>
      </c>
      <c r="D28" s="258">
        <f t="shared" si="0"/>
        <v>21233.137592800002</v>
      </c>
      <c r="E28" s="258">
        <f t="shared" si="0"/>
        <v>2755.9483456000003</v>
      </c>
      <c r="F28" s="258">
        <f t="shared" si="0"/>
        <v>55099.944058399997</v>
      </c>
      <c r="G28" s="258">
        <f t="shared" si="0"/>
        <v>3135.4220048000002</v>
      </c>
      <c r="H28" s="258">
        <f t="shared" si="0"/>
        <v>248436.04499999998</v>
      </c>
      <c r="I28" s="258">
        <f t="shared" si="0"/>
        <v>5948228.4785900004</v>
      </c>
      <c r="J28" s="258">
        <f t="shared" si="0"/>
        <v>7931349.2637186004</v>
      </c>
      <c r="K28" s="258">
        <f t="shared" si="0"/>
        <v>31666.773860999994</v>
      </c>
      <c r="L28" s="258">
        <f t="shared" si="0"/>
        <v>40217.843341800006</v>
      </c>
      <c r="M28" s="258">
        <f t="shared" si="0"/>
        <v>514.23613999999998</v>
      </c>
      <c r="N28" s="258">
        <f t="shared" si="0"/>
        <v>39007.735442600009</v>
      </c>
      <c r="O28" s="258">
        <f t="shared" si="0"/>
        <v>570.6640956</v>
      </c>
      <c r="P28" s="258">
        <f t="shared" si="0"/>
        <v>527.56547999999998</v>
      </c>
      <c r="Q28" s="258">
        <f t="shared" si="0"/>
        <v>8043854.0821499992</v>
      </c>
      <c r="R28" s="256"/>
    </row>
    <row r="29" spans="1:18" ht="27.75" customHeight="1" thickTop="1" thickBot="1">
      <c r="A29" s="259"/>
      <c r="B29" s="260"/>
      <c r="C29" s="261"/>
      <c r="D29" s="262"/>
      <c r="E29" s="262"/>
      <c r="F29" s="262"/>
      <c r="G29" s="262"/>
      <c r="H29" s="262"/>
      <c r="I29" s="262"/>
      <c r="J29" s="262"/>
      <c r="K29" s="262"/>
      <c r="L29" s="260"/>
      <c r="M29" s="260"/>
      <c r="N29" s="260"/>
      <c r="O29" s="260"/>
      <c r="P29" s="260"/>
      <c r="Q29" s="260"/>
      <c r="R29" s="241"/>
    </row>
    <row r="30" spans="1:18" ht="96.75" customHeight="1" thickTop="1">
      <c r="A30" s="238" t="s">
        <v>730</v>
      </c>
      <c r="B30" s="160"/>
      <c r="C30" s="263"/>
      <c r="D30" s="191"/>
      <c r="E30" s="191"/>
      <c r="F30" s="191"/>
      <c r="G30" s="191"/>
      <c r="H30" s="191"/>
      <c r="I30" s="191"/>
      <c r="J30" s="191"/>
      <c r="K30" s="191"/>
      <c r="L30" s="192"/>
      <c r="M30" s="192"/>
      <c r="N30" s="20"/>
      <c r="O30" s="20"/>
      <c r="P30" s="20"/>
      <c r="Q30" s="20"/>
    </row>
    <row r="31" spans="1:18" ht="13.5" customHeight="1">
      <c r="A31" s="19"/>
      <c r="B31" s="44"/>
      <c r="C31" s="264"/>
      <c r="D31" s="21"/>
      <c r="E31" s="21"/>
      <c r="F31" s="21"/>
      <c r="G31" s="21"/>
      <c r="H31" s="21"/>
      <c r="I31" s="21"/>
      <c r="J31" s="21"/>
      <c r="K31" s="21"/>
      <c r="L31" s="21"/>
      <c r="M31" s="137"/>
      <c r="N31" s="20"/>
      <c r="O31" s="20"/>
      <c r="P31" s="20"/>
      <c r="Q31" s="20"/>
    </row>
    <row r="32" spans="1:18" ht="13.5" customHeight="1">
      <c r="A32" s="19"/>
      <c r="B32" s="44"/>
      <c r="C32" s="264"/>
      <c r="D32" s="21"/>
      <c r="E32" s="21"/>
      <c r="F32" s="21"/>
      <c r="G32" s="21"/>
      <c r="H32" s="21"/>
      <c r="I32" s="21"/>
      <c r="J32" s="21"/>
      <c r="K32" s="21"/>
      <c r="L32" s="21"/>
      <c r="M32" s="137"/>
      <c r="N32" s="20"/>
      <c r="O32" s="20"/>
      <c r="P32" s="20"/>
      <c r="Q32" s="20"/>
    </row>
    <row r="33" spans="1:17" ht="13.5" customHeight="1">
      <c r="A33" s="19"/>
      <c r="B33" s="44"/>
      <c r="C33" s="264"/>
      <c r="D33" s="21"/>
      <c r="E33" s="21"/>
      <c r="F33" s="21"/>
      <c r="G33" s="21"/>
      <c r="H33" s="21"/>
      <c r="I33" s="21"/>
      <c r="J33" s="21"/>
      <c r="K33" s="21"/>
      <c r="L33" s="21"/>
      <c r="M33" s="137"/>
      <c r="N33" s="20"/>
      <c r="O33" s="20"/>
      <c r="P33" s="20"/>
      <c r="Q33" s="20"/>
    </row>
    <row r="34" spans="1:17" ht="13.5" customHeight="1">
      <c r="A34" s="19"/>
      <c r="B34" s="44"/>
      <c r="C34" s="264"/>
      <c r="D34" s="21"/>
      <c r="E34" s="21"/>
      <c r="F34" s="21"/>
      <c r="G34" s="21"/>
      <c r="H34" s="21"/>
      <c r="I34" s="21"/>
      <c r="J34" s="21"/>
      <c r="K34" s="21"/>
      <c r="L34" s="21"/>
      <c r="M34" s="137"/>
      <c r="N34" s="20"/>
      <c r="O34" s="20"/>
      <c r="P34" s="20"/>
      <c r="Q34" s="20"/>
    </row>
    <row r="35" spans="1:17" ht="13.5" customHeight="1">
      <c r="A35" s="19"/>
      <c r="B35" s="44"/>
      <c r="C35" s="264"/>
      <c r="D35" s="21"/>
      <c r="E35" s="21"/>
      <c r="F35" s="21"/>
      <c r="G35" s="21"/>
      <c r="H35" s="21"/>
      <c r="I35" s="21"/>
      <c r="J35" s="21"/>
      <c r="K35" s="21"/>
      <c r="L35" s="21"/>
      <c r="M35" s="137"/>
      <c r="N35" s="20"/>
      <c r="O35" s="20"/>
      <c r="P35" s="20"/>
      <c r="Q35" s="20"/>
    </row>
    <row r="36" spans="1:17" ht="13.5" customHeight="1">
      <c r="A36" s="19"/>
      <c r="B36" s="44"/>
      <c r="C36" s="264"/>
      <c r="D36" s="21"/>
      <c r="E36" s="21"/>
      <c r="F36" s="21"/>
      <c r="G36" s="21"/>
      <c r="H36" s="21"/>
      <c r="I36" s="21"/>
      <c r="J36" s="21"/>
      <c r="K36" s="21"/>
      <c r="L36" s="21"/>
      <c r="M36" s="137"/>
      <c r="N36" s="20"/>
      <c r="O36" s="20"/>
      <c r="P36" s="20"/>
      <c r="Q36" s="20"/>
    </row>
    <row r="37" spans="1:17" ht="13.5" customHeight="1">
      <c r="A37" s="168"/>
      <c r="B37" s="234"/>
      <c r="C37" s="264"/>
      <c r="D37" s="21"/>
      <c r="E37" s="21"/>
      <c r="F37" s="21"/>
      <c r="G37" s="21"/>
      <c r="H37" s="21"/>
      <c r="I37" s="21"/>
      <c r="J37" s="21"/>
      <c r="K37" s="21"/>
      <c r="L37" s="21"/>
      <c r="M37" s="137"/>
      <c r="N37" s="20"/>
      <c r="O37" s="20"/>
      <c r="P37" s="20"/>
      <c r="Q37" s="20"/>
    </row>
    <row r="38" spans="1:17" ht="13.5" customHeight="1">
      <c r="A38" s="19"/>
      <c r="B38" s="234"/>
      <c r="C38" s="264"/>
      <c r="D38" s="21"/>
      <c r="E38" s="21"/>
      <c r="F38" s="21"/>
      <c r="G38" s="21"/>
      <c r="H38" s="21"/>
      <c r="I38" s="21"/>
      <c r="J38" s="21"/>
      <c r="K38" s="21"/>
      <c r="L38" s="21"/>
      <c r="M38" s="137"/>
      <c r="N38" s="20"/>
      <c r="O38" s="20"/>
      <c r="P38" s="20"/>
      <c r="Q38" s="20"/>
    </row>
    <row r="39" spans="1:17" ht="13.5" customHeight="1">
      <c r="A39" s="19"/>
      <c r="B39" s="234"/>
      <c r="C39" s="264"/>
      <c r="D39" s="21"/>
      <c r="E39" s="21"/>
      <c r="F39" s="21"/>
      <c r="G39" s="21"/>
      <c r="H39" s="21"/>
      <c r="I39" s="21"/>
      <c r="J39" s="21"/>
      <c r="K39" s="21"/>
      <c r="L39" s="21"/>
      <c r="M39" s="137"/>
      <c r="N39" s="20"/>
      <c r="O39" s="20"/>
      <c r="P39" s="20"/>
      <c r="Q39" s="20"/>
    </row>
    <row r="40" spans="1:17" ht="13.5" customHeight="1">
      <c r="A40" s="19"/>
      <c r="B40" s="234"/>
      <c r="C40" s="264"/>
      <c r="D40" s="21"/>
      <c r="E40" s="21"/>
      <c r="F40" s="21"/>
      <c r="G40" s="21"/>
      <c r="H40" s="21"/>
      <c r="I40" s="21"/>
      <c r="J40" s="21"/>
      <c r="K40" s="21"/>
      <c r="L40" s="21"/>
      <c r="M40" s="137"/>
      <c r="N40" s="20"/>
      <c r="O40" s="20"/>
      <c r="P40" s="20"/>
      <c r="Q40" s="20"/>
    </row>
    <row r="41" spans="1:17" ht="13.5" customHeight="1">
      <c r="A41" s="19"/>
      <c r="B41" s="234"/>
      <c r="C41" s="264"/>
      <c r="D41" s="21"/>
      <c r="E41" s="21"/>
      <c r="F41" s="21"/>
      <c r="G41" s="21"/>
      <c r="H41" s="21"/>
      <c r="I41" s="21"/>
      <c r="J41" s="21"/>
      <c r="K41" s="21"/>
      <c r="L41" s="21"/>
      <c r="M41" s="137"/>
      <c r="N41" s="20"/>
      <c r="O41" s="20"/>
      <c r="P41" s="20"/>
      <c r="Q41" s="20"/>
    </row>
    <row r="42" spans="1:17" ht="13.5" customHeight="1">
      <c r="A42" s="19"/>
      <c r="B42" s="234"/>
      <c r="C42" s="264"/>
      <c r="D42" s="21"/>
      <c r="E42" s="21"/>
      <c r="F42" s="21"/>
      <c r="G42" s="21"/>
      <c r="H42" s="21"/>
      <c r="I42" s="21"/>
      <c r="J42" s="21"/>
      <c r="K42" s="21"/>
      <c r="L42" s="21"/>
      <c r="M42" s="137"/>
      <c r="N42" s="20"/>
      <c r="O42" s="20"/>
      <c r="P42" s="20"/>
      <c r="Q42" s="20"/>
    </row>
    <row r="43" spans="1:17" ht="13.5" customHeight="1">
      <c r="A43" s="168"/>
      <c r="B43" s="234"/>
      <c r="C43" s="264"/>
      <c r="D43" s="21"/>
      <c r="E43" s="21"/>
      <c r="F43" s="21"/>
      <c r="G43" s="21"/>
      <c r="H43" s="21"/>
      <c r="I43" s="21"/>
      <c r="J43" s="21"/>
      <c r="K43" s="21"/>
      <c r="L43" s="21"/>
      <c r="M43" s="137"/>
      <c r="N43" s="20"/>
      <c r="O43" s="20"/>
      <c r="P43" s="20"/>
      <c r="Q43" s="20"/>
    </row>
    <row r="44" spans="1:17" ht="13.5" customHeight="1">
      <c r="A44" s="19"/>
      <c r="B44" s="44"/>
      <c r="C44" s="264"/>
      <c r="D44" s="21"/>
      <c r="E44" s="21"/>
      <c r="F44" s="21"/>
      <c r="G44" s="21"/>
      <c r="H44" s="21"/>
      <c r="I44" s="21"/>
      <c r="J44" s="21"/>
      <c r="K44" s="21"/>
      <c r="L44" s="21"/>
      <c r="M44" s="137"/>
      <c r="N44" s="20"/>
      <c r="O44" s="20"/>
      <c r="P44" s="20"/>
      <c r="Q44" s="20"/>
    </row>
    <row r="45" spans="1:17" ht="13.5" customHeight="1">
      <c r="A45" s="19"/>
      <c r="B45" s="44"/>
      <c r="C45" s="264"/>
      <c r="D45" s="21"/>
      <c r="E45" s="21"/>
      <c r="F45" s="21"/>
      <c r="G45" s="21"/>
      <c r="H45" s="21"/>
      <c r="I45" s="21"/>
      <c r="J45" s="21"/>
      <c r="K45" s="21"/>
      <c r="L45" s="21"/>
      <c r="M45" s="137"/>
      <c r="N45" s="20"/>
      <c r="O45" s="20"/>
      <c r="P45" s="20"/>
      <c r="Q45" s="20"/>
    </row>
    <row r="46" spans="1:17" ht="13.5" customHeight="1">
      <c r="A46" s="19"/>
      <c r="B46" s="44"/>
      <c r="C46" s="264"/>
      <c r="D46" s="21"/>
      <c r="E46" s="21"/>
      <c r="F46" s="21"/>
      <c r="G46" s="21"/>
      <c r="H46" s="21"/>
      <c r="I46" s="21"/>
      <c r="J46" s="21"/>
      <c r="K46" s="21"/>
      <c r="L46" s="21"/>
      <c r="M46" s="137"/>
      <c r="N46" s="20"/>
      <c r="O46" s="20"/>
      <c r="P46" s="20"/>
      <c r="Q46" s="20"/>
    </row>
    <row r="47" spans="1:17" ht="13.5" customHeight="1">
      <c r="A47" s="168"/>
      <c r="B47" s="44"/>
      <c r="C47" s="264"/>
      <c r="D47" s="21"/>
      <c r="E47" s="21"/>
      <c r="F47" s="21"/>
      <c r="G47" s="21"/>
      <c r="H47" s="21"/>
      <c r="I47" s="21"/>
      <c r="J47" s="21"/>
      <c r="K47" s="21"/>
      <c r="L47" s="21"/>
      <c r="M47" s="137"/>
      <c r="N47" s="20"/>
      <c r="O47" s="20"/>
      <c r="P47" s="20"/>
      <c r="Q47" s="20"/>
    </row>
    <row r="48" spans="1:17" ht="13.5" customHeight="1">
      <c r="A48" s="19"/>
      <c r="B48" s="44"/>
      <c r="C48" s="264"/>
      <c r="D48" s="21"/>
      <c r="E48" s="21"/>
      <c r="F48" s="21"/>
      <c r="G48" s="21"/>
      <c r="H48" s="21"/>
      <c r="I48" s="21"/>
      <c r="J48" s="21"/>
      <c r="K48" s="21"/>
      <c r="L48" s="21"/>
      <c r="M48" s="137"/>
      <c r="N48" s="20"/>
      <c r="O48" s="20"/>
      <c r="P48" s="20"/>
      <c r="Q48" s="20"/>
    </row>
    <row r="49" spans="1:17" ht="13.5" customHeight="1">
      <c r="A49" s="19"/>
      <c r="B49" s="44"/>
      <c r="C49" s="264"/>
      <c r="D49" s="21"/>
      <c r="E49" s="21"/>
      <c r="F49" s="21"/>
      <c r="G49" s="21"/>
      <c r="H49" s="21"/>
      <c r="I49" s="21"/>
      <c r="J49" s="21"/>
      <c r="K49" s="21"/>
      <c r="L49" s="21"/>
      <c r="M49" s="137"/>
      <c r="N49" s="20"/>
      <c r="O49" s="20"/>
      <c r="P49" s="20"/>
      <c r="Q49" s="20"/>
    </row>
    <row r="50" spans="1:17" ht="13.5" customHeight="1">
      <c r="A50" s="19"/>
      <c r="B50" s="44"/>
      <c r="C50" s="264"/>
      <c r="D50" s="21"/>
      <c r="E50" s="21"/>
      <c r="F50" s="21"/>
      <c r="G50" s="21"/>
      <c r="H50" s="21"/>
      <c r="I50" s="21"/>
      <c r="J50" s="21"/>
      <c r="K50" s="21"/>
      <c r="L50" s="21"/>
      <c r="M50" s="137"/>
      <c r="N50" s="20"/>
      <c r="O50" s="20"/>
      <c r="P50" s="20"/>
      <c r="Q50" s="20"/>
    </row>
    <row r="51" spans="1:17" ht="13.5" customHeight="1">
      <c r="A51" s="19"/>
      <c r="B51" s="44"/>
      <c r="C51" s="264"/>
      <c r="D51" s="21"/>
      <c r="E51" s="21"/>
      <c r="F51" s="21"/>
      <c r="G51" s="21"/>
      <c r="H51" s="21"/>
      <c r="I51" s="21"/>
      <c r="J51" s="21"/>
      <c r="K51" s="21"/>
      <c r="L51" s="21"/>
      <c r="M51" s="137"/>
      <c r="N51" s="20"/>
      <c r="O51" s="20"/>
      <c r="P51" s="20"/>
      <c r="Q51" s="20"/>
    </row>
    <row r="52" spans="1:17" ht="13.5" customHeight="1">
      <c r="A52" s="168"/>
      <c r="B52" s="44"/>
      <c r="C52" s="264"/>
      <c r="D52" s="21"/>
      <c r="E52" s="21"/>
      <c r="F52" s="21"/>
      <c r="G52" s="21"/>
      <c r="H52" s="21"/>
      <c r="I52" s="21"/>
      <c r="J52" s="21"/>
      <c r="K52" s="21"/>
      <c r="L52" s="21"/>
      <c r="M52" s="137"/>
      <c r="N52" s="20"/>
      <c r="O52" s="20"/>
      <c r="P52" s="20"/>
      <c r="Q52" s="20"/>
    </row>
    <row r="53" spans="1:17" ht="13.5" customHeight="1">
      <c r="A53" s="19"/>
      <c r="B53" s="44"/>
      <c r="C53" s="264"/>
      <c r="D53" s="21"/>
      <c r="E53" s="21"/>
      <c r="F53" s="21"/>
      <c r="G53" s="21"/>
      <c r="H53" s="21"/>
      <c r="I53" s="21"/>
      <c r="J53" s="21"/>
      <c r="K53" s="21"/>
      <c r="L53" s="21"/>
      <c r="M53" s="137"/>
      <c r="N53" s="20"/>
      <c r="O53" s="20"/>
      <c r="P53" s="20"/>
      <c r="Q53" s="20"/>
    </row>
    <row r="54" spans="1:17" ht="13.5" customHeight="1">
      <c r="A54" s="19"/>
      <c r="B54" s="44"/>
      <c r="C54" s="264"/>
      <c r="D54" s="21"/>
      <c r="E54" s="21"/>
      <c r="F54" s="21"/>
      <c r="G54" s="21"/>
      <c r="H54" s="21"/>
      <c r="I54" s="21"/>
      <c r="J54" s="21"/>
      <c r="K54" s="21"/>
      <c r="L54" s="21"/>
      <c r="M54" s="137"/>
      <c r="N54" s="20"/>
      <c r="O54" s="20"/>
      <c r="P54" s="20"/>
      <c r="Q54" s="20"/>
    </row>
    <row r="55" spans="1:17" ht="13.5" customHeight="1">
      <c r="A55" s="19"/>
      <c r="B55" s="44"/>
      <c r="C55" s="264"/>
      <c r="D55" s="21"/>
      <c r="E55" s="21"/>
      <c r="F55" s="21"/>
      <c r="G55" s="21"/>
      <c r="H55" s="21"/>
      <c r="I55" s="21"/>
      <c r="J55" s="21"/>
      <c r="K55" s="21"/>
      <c r="L55" s="21"/>
      <c r="M55" s="137"/>
      <c r="N55" s="20"/>
      <c r="O55" s="20"/>
      <c r="P55" s="20"/>
      <c r="Q55" s="20"/>
    </row>
    <row r="56" spans="1:17" ht="9" customHeight="1">
      <c r="A56" s="166"/>
      <c r="B56" s="44"/>
      <c r="C56" s="264"/>
      <c r="D56" s="21"/>
      <c r="E56" s="21"/>
      <c r="F56" s="21"/>
      <c r="G56" s="21"/>
      <c r="H56" s="21"/>
      <c r="I56" s="21"/>
      <c r="J56" s="21"/>
      <c r="K56" s="21"/>
      <c r="L56" s="21"/>
      <c r="M56" s="137"/>
      <c r="N56" s="20"/>
      <c r="O56" s="20"/>
      <c r="P56" s="20"/>
      <c r="Q56" s="20"/>
    </row>
    <row r="57" spans="1:17" ht="9" customHeight="1">
      <c r="A57" s="166"/>
      <c r="B57" s="44"/>
      <c r="C57" s="264"/>
      <c r="D57" s="21"/>
      <c r="E57" s="21"/>
      <c r="F57" s="21"/>
      <c r="G57" s="21"/>
      <c r="H57" s="21"/>
      <c r="I57" s="21"/>
      <c r="J57" s="21"/>
      <c r="K57" s="21"/>
      <c r="L57" s="21"/>
      <c r="M57" s="137"/>
      <c r="N57" s="20"/>
      <c r="O57" s="20"/>
      <c r="P57" s="20"/>
      <c r="Q57" s="20"/>
    </row>
    <row r="58" spans="1:17" ht="9" customHeight="1">
      <c r="A58" s="166"/>
      <c r="B58" s="44"/>
      <c r="C58" s="264"/>
      <c r="D58" s="21"/>
      <c r="E58" s="21"/>
      <c r="F58" s="21"/>
      <c r="G58" s="21"/>
      <c r="H58" s="21"/>
      <c r="I58" s="21"/>
      <c r="J58" s="21"/>
      <c r="K58" s="21"/>
      <c r="L58" s="21"/>
      <c r="M58" s="137"/>
      <c r="N58" s="20"/>
      <c r="O58" s="20"/>
      <c r="P58" s="20"/>
      <c r="Q58" s="20"/>
    </row>
    <row r="59" spans="1:17" ht="9" customHeight="1">
      <c r="A59" s="166"/>
      <c r="B59" s="44"/>
      <c r="C59" s="264"/>
      <c r="D59" s="21"/>
      <c r="E59" s="21"/>
      <c r="F59" s="21"/>
      <c r="G59" s="21"/>
      <c r="H59" s="21"/>
      <c r="I59" s="21"/>
      <c r="J59" s="21"/>
      <c r="K59" s="21"/>
      <c r="L59" s="21"/>
      <c r="M59" s="137"/>
      <c r="N59" s="20"/>
      <c r="O59" s="20"/>
      <c r="P59" s="20"/>
      <c r="Q59" s="20"/>
    </row>
    <row r="60" spans="1:17" ht="9" customHeight="1">
      <c r="A60" s="167"/>
      <c r="B60" s="44"/>
      <c r="C60" s="264"/>
      <c r="D60" s="21"/>
      <c r="E60" s="21"/>
      <c r="F60" s="21"/>
      <c r="G60" s="21"/>
      <c r="H60" s="21"/>
      <c r="I60" s="21"/>
      <c r="J60" s="21"/>
      <c r="K60" s="21"/>
      <c r="L60" s="21"/>
      <c r="M60" s="137"/>
      <c r="N60" s="20"/>
      <c r="O60" s="20"/>
      <c r="P60" s="20"/>
      <c r="Q60" s="20"/>
    </row>
    <row r="61" spans="1:17" ht="9" customHeight="1">
      <c r="A61" s="167"/>
      <c r="C61" s="264"/>
      <c r="D61" s="21"/>
      <c r="E61" s="21"/>
      <c r="F61" s="21"/>
      <c r="G61" s="21"/>
      <c r="H61" s="21"/>
      <c r="I61" s="21"/>
      <c r="J61" s="21"/>
      <c r="K61" s="21"/>
      <c r="L61" s="21"/>
      <c r="M61" s="20"/>
      <c r="N61" s="20"/>
      <c r="O61" s="20"/>
      <c r="P61" s="20"/>
      <c r="Q61" s="20"/>
    </row>
    <row r="62" spans="1:17" ht="9" customHeight="1">
      <c r="A62" s="168"/>
      <c r="C62" s="264"/>
      <c r="D62" s="21"/>
      <c r="E62" s="21"/>
      <c r="F62" s="21"/>
      <c r="G62" s="21"/>
      <c r="H62" s="21"/>
      <c r="I62" s="21"/>
      <c r="J62" s="21"/>
      <c r="K62" s="21"/>
      <c r="L62" s="21"/>
      <c r="M62" s="20"/>
      <c r="N62" s="20"/>
      <c r="O62" s="20"/>
      <c r="P62" s="20"/>
      <c r="Q62" s="20"/>
    </row>
    <row r="63" spans="1:17" ht="9" customHeight="1">
      <c r="A63" s="19"/>
      <c r="C63" s="264"/>
      <c r="D63" s="21"/>
      <c r="E63" s="21"/>
      <c r="F63" s="21"/>
      <c r="G63" s="21"/>
      <c r="H63" s="21"/>
      <c r="I63" s="21"/>
      <c r="J63" s="21"/>
      <c r="K63" s="21"/>
      <c r="L63" s="21"/>
      <c r="M63" s="20"/>
      <c r="N63" s="20"/>
      <c r="O63" s="20"/>
      <c r="P63" s="20"/>
      <c r="Q63" s="20"/>
    </row>
    <row r="64" spans="1:17" ht="9" customHeight="1">
      <c r="A64" s="19"/>
      <c r="C64" s="264"/>
      <c r="D64" s="21"/>
      <c r="E64" s="21"/>
      <c r="F64" s="21"/>
      <c r="G64" s="21"/>
      <c r="H64" s="21"/>
      <c r="I64" s="21"/>
      <c r="J64" s="21"/>
      <c r="K64" s="21"/>
      <c r="L64" s="21"/>
      <c r="M64" s="20"/>
      <c r="N64" s="20"/>
      <c r="O64" s="20"/>
      <c r="P64" s="20"/>
      <c r="Q64" s="20"/>
    </row>
    <row r="65" spans="1:17" ht="9" customHeight="1">
      <c r="A65" s="19"/>
      <c r="C65" s="264"/>
      <c r="D65" s="21"/>
      <c r="E65" s="21"/>
      <c r="F65" s="21"/>
      <c r="G65" s="21"/>
      <c r="H65" s="21"/>
      <c r="I65" s="21"/>
      <c r="J65" s="21"/>
      <c r="K65" s="21"/>
      <c r="L65" s="21"/>
      <c r="M65" s="20"/>
      <c r="N65" s="20"/>
      <c r="O65" s="20"/>
      <c r="P65" s="20"/>
      <c r="Q65" s="20"/>
    </row>
    <row r="66" spans="1:17" ht="9" customHeight="1">
      <c r="A66" s="19"/>
      <c r="C66" s="264"/>
      <c r="D66" s="21"/>
      <c r="E66" s="21"/>
      <c r="F66" s="21"/>
      <c r="G66" s="21"/>
      <c r="H66" s="21"/>
      <c r="I66" s="21"/>
      <c r="J66" s="21"/>
      <c r="K66" s="21"/>
      <c r="L66" s="21"/>
      <c r="M66" s="20"/>
      <c r="N66" s="20"/>
      <c r="O66" s="20"/>
      <c r="P66" s="20"/>
      <c r="Q66" s="20"/>
    </row>
    <row r="67" spans="1:17" ht="9" customHeight="1">
      <c r="A67" s="166"/>
      <c r="C67" s="264"/>
      <c r="D67" s="21"/>
      <c r="E67" s="21"/>
      <c r="F67" s="21"/>
      <c r="G67" s="21"/>
      <c r="H67" s="21"/>
      <c r="I67" s="21"/>
      <c r="J67" s="21"/>
      <c r="K67" s="21"/>
      <c r="L67" s="21"/>
      <c r="M67" s="20"/>
      <c r="N67" s="20"/>
      <c r="O67" s="20"/>
      <c r="P67" s="20"/>
      <c r="Q67" s="20"/>
    </row>
    <row r="68" spans="1:17" ht="9" customHeight="1">
      <c r="A68" s="168"/>
      <c r="C68" s="264"/>
      <c r="D68" s="21"/>
      <c r="E68" s="21"/>
      <c r="F68" s="21"/>
      <c r="G68" s="21"/>
      <c r="H68" s="21"/>
      <c r="I68" s="21"/>
      <c r="J68" s="21"/>
      <c r="K68" s="21"/>
      <c r="L68" s="21"/>
      <c r="M68" s="20"/>
      <c r="N68" s="20"/>
      <c r="O68" s="20"/>
      <c r="P68" s="20"/>
      <c r="Q68" s="20"/>
    </row>
    <row r="69" spans="1:17" ht="9" customHeight="1">
      <c r="A69" s="19"/>
      <c r="C69" s="264"/>
      <c r="D69" s="21"/>
      <c r="E69" s="21"/>
      <c r="F69" s="21"/>
      <c r="G69" s="21"/>
      <c r="H69" s="21"/>
      <c r="I69" s="21"/>
      <c r="J69" s="21"/>
      <c r="K69" s="21"/>
      <c r="L69" s="21"/>
      <c r="M69" s="20"/>
      <c r="N69" s="20"/>
      <c r="O69" s="20"/>
      <c r="P69" s="20"/>
      <c r="Q69" s="20"/>
    </row>
    <row r="70" spans="1:17" ht="9" customHeight="1">
      <c r="A70" s="19"/>
      <c r="C70" s="264"/>
      <c r="D70" s="21"/>
      <c r="E70" s="21"/>
      <c r="F70" s="21"/>
      <c r="G70" s="21"/>
      <c r="H70" s="21"/>
      <c r="I70" s="21"/>
      <c r="J70" s="21"/>
      <c r="K70" s="21"/>
      <c r="L70" s="21"/>
      <c r="M70" s="20"/>
      <c r="N70" s="20"/>
      <c r="O70" s="20"/>
      <c r="P70" s="20"/>
      <c r="Q70" s="20"/>
    </row>
    <row r="71" spans="1:17" ht="9" customHeight="1">
      <c r="A71" s="19"/>
      <c r="C71" s="264"/>
      <c r="D71" s="21"/>
      <c r="E71" s="21"/>
      <c r="F71" s="21"/>
      <c r="G71" s="21"/>
      <c r="H71" s="21"/>
      <c r="I71" s="21"/>
      <c r="J71" s="21"/>
      <c r="K71" s="21"/>
      <c r="L71" s="21"/>
      <c r="M71" s="20"/>
      <c r="N71" s="20"/>
      <c r="O71" s="20"/>
      <c r="P71" s="20"/>
      <c r="Q71" s="20"/>
    </row>
    <row r="72" spans="1:17" ht="9" customHeight="1">
      <c r="A72" s="19"/>
      <c r="C72" s="264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66"/>
      <c r="C73" s="264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68"/>
      <c r="C74" s="264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 ht="9" customHeight="1">
      <c r="A75" s="19"/>
      <c r="C75" s="264"/>
      <c r="D75" s="21"/>
      <c r="E75" s="21"/>
      <c r="F75" s="21"/>
      <c r="G75" s="21"/>
      <c r="H75" s="21"/>
      <c r="I75" s="21"/>
      <c r="J75" s="21"/>
      <c r="K75" s="21"/>
      <c r="L75" s="21"/>
      <c r="M75" s="20"/>
      <c r="N75" s="20"/>
      <c r="O75" s="20"/>
      <c r="P75" s="20"/>
      <c r="Q75" s="20"/>
    </row>
    <row r="76" spans="1:17" ht="9" customHeight="1">
      <c r="A76" s="19"/>
      <c r="C76" s="264"/>
      <c r="D76" s="21"/>
      <c r="E76" s="21"/>
      <c r="F76" s="21"/>
      <c r="G76" s="21"/>
      <c r="H76" s="21"/>
      <c r="I76" s="21"/>
      <c r="J76" s="21"/>
      <c r="K76" s="21"/>
      <c r="L76" s="21"/>
      <c r="M76" s="20"/>
      <c r="N76" s="20"/>
      <c r="O76" s="20"/>
      <c r="P76" s="20"/>
      <c r="Q76" s="20"/>
    </row>
    <row r="77" spans="1:17" ht="9" customHeight="1">
      <c r="A77" s="19"/>
      <c r="C77" s="264"/>
      <c r="D77" s="21"/>
      <c r="E77" s="21"/>
      <c r="F77" s="21"/>
      <c r="G77" s="21"/>
      <c r="H77" s="21"/>
      <c r="I77" s="21"/>
      <c r="J77" s="21"/>
      <c r="K77" s="21"/>
      <c r="L77" s="21"/>
      <c r="M77" s="20"/>
      <c r="N77" s="20"/>
      <c r="O77" s="20"/>
      <c r="P77" s="20"/>
      <c r="Q77" s="20"/>
    </row>
    <row r="78" spans="1:17" ht="9" customHeight="1">
      <c r="A78" s="19"/>
      <c r="C78" s="264"/>
      <c r="D78" s="21"/>
      <c r="E78" s="21"/>
      <c r="F78" s="21"/>
      <c r="G78" s="21"/>
      <c r="H78" s="21"/>
      <c r="I78" s="21"/>
      <c r="J78" s="21"/>
      <c r="K78" s="21"/>
      <c r="L78" s="21"/>
      <c r="M78" s="20"/>
      <c r="N78" s="20"/>
      <c r="O78" s="20"/>
      <c r="P78" s="20"/>
      <c r="Q78" s="20"/>
    </row>
    <row r="79" spans="1:17">
      <c r="A79" s="19"/>
      <c r="C79" s="265"/>
      <c r="D79" s="44"/>
      <c r="E79" s="44"/>
      <c r="F79" s="44"/>
      <c r="G79" s="44"/>
      <c r="H79" s="44"/>
      <c r="I79" s="44"/>
      <c r="J79" s="44"/>
      <c r="K79" s="44"/>
      <c r="L79" s="44"/>
    </row>
    <row r="80" spans="1:17">
      <c r="A80" s="19"/>
      <c r="C80" s="265"/>
      <c r="D80" s="44"/>
      <c r="E80" s="44"/>
      <c r="F80" s="44"/>
      <c r="G80" s="44"/>
      <c r="H80" s="44"/>
      <c r="I80" s="44"/>
      <c r="J80" s="44"/>
      <c r="K80" s="44"/>
      <c r="L80" s="44"/>
    </row>
    <row r="81" spans="1:12">
      <c r="A81" s="19"/>
      <c r="C81" s="265"/>
      <c r="D81" s="44"/>
      <c r="E81" s="44"/>
      <c r="F81" s="44"/>
      <c r="G81" s="44"/>
      <c r="H81" s="44"/>
      <c r="I81" s="44"/>
      <c r="J81" s="44"/>
      <c r="K81" s="44"/>
      <c r="L81" s="44"/>
    </row>
    <row r="82" spans="1:12">
      <c r="A82" s="19"/>
      <c r="C82" s="265"/>
      <c r="D82" s="44"/>
      <c r="E82" s="44"/>
      <c r="F82" s="44"/>
      <c r="G82" s="44"/>
      <c r="H82" s="44"/>
      <c r="I82" s="44"/>
      <c r="J82" s="44"/>
      <c r="K82" s="44"/>
      <c r="L82" s="44"/>
    </row>
    <row r="83" spans="1:12">
      <c r="A83" s="166"/>
      <c r="C83" s="265"/>
      <c r="D83" s="44"/>
      <c r="E83" s="44"/>
      <c r="F83" s="44"/>
      <c r="G83" s="44"/>
      <c r="H83" s="44"/>
      <c r="I83" s="44"/>
      <c r="J83" s="44"/>
      <c r="K83" s="44"/>
      <c r="L83" s="44"/>
    </row>
    <row r="84" spans="1:12">
      <c r="A84" s="168"/>
      <c r="C84" s="265"/>
      <c r="D84" s="44"/>
      <c r="E84" s="44"/>
      <c r="F84" s="44"/>
      <c r="G84" s="44"/>
      <c r="H84" s="44"/>
      <c r="I84" s="44"/>
      <c r="J84" s="44"/>
      <c r="K84" s="44"/>
      <c r="L84" s="44"/>
    </row>
    <row r="85" spans="1:12">
      <c r="A85" s="19"/>
      <c r="C85" s="265"/>
      <c r="D85" s="44"/>
      <c r="E85" s="44"/>
      <c r="F85" s="44"/>
      <c r="G85" s="44"/>
      <c r="H85" s="44"/>
      <c r="I85" s="44"/>
      <c r="J85" s="44"/>
      <c r="K85" s="44"/>
      <c r="L85" s="44"/>
    </row>
    <row r="86" spans="1:12">
      <c r="A86" s="19"/>
      <c r="C86" s="265"/>
      <c r="D86" s="44"/>
      <c r="E86" s="44"/>
      <c r="F86" s="44"/>
      <c r="G86" s="44"/>
      <c r="H86" s="44"/>
      <c r="I86" s="44"/>
      <c r="J86" s="44"/>
      <c r="K86" s="44"/>
      <c r="L86" s="44"/>
    </row>
    <row r="87" spans="1:12">
      <c r="A87" s="19"/>
      <c r="C87" s="265"/>
      <c r="D87" s="44"/>
      <c r="E87" s="44"/>
      <c r="F87" s="44"/>
      <c r="G87" s="44"/>
      <c r="H87" s="44"/>
      <c r="I87" s="44"/>
      <c r="J87" s="44"/>
      <c r="K87" s="44"/>
      <c r="L87" s="44"/>
    </row>
    <row r="88" spans="1:12">
      <c r="A88" s="19"/>
      <c r="C88" s="265"/>
      <c r="D88" s="44"/>
      <c r="E88" s="44"/>
      <c r="F88" s="44"/>
      <c r="G88" s="44"/>
      <c r="H88" s="44"/>
      <c r="I88" s="44"/>
      <c r="J88" s="44"/>
      <c r="K88" s="44"/>
      <c r="L88" s="44"/>
    </row>
    <row r="89" spans="1:12">
      <c r="A89" s="19"/>
      <c r="C89" s="265"/>
      <c r="D89" s="44"/>
      <c r="E89" s="44"/>
      <c r="F89" s="44"/>
      <c r="G89" s="44"/>
      <c r="H89" s="44"/>
      <c r="I89" s="44"/>
      <c r="J89" s="44"/>
      <c r="K89" s="44"/>
      <c r="L89" s="44"/>
    </row>
    <row r="90" spans="1:12">
      <c r="A90" s="19"/>
      <c r="C90" s="265"/>
      <c r="D90" s="44"/>
      <c r="E90" s="44"/>
      <c r="F90" s="44"/>
      <c r="G90" s="44"/>
      <c r="H90" s="44"/>
      <c r="I90" s="44"/>
      <c r="J90" s="44"/>
      <c r="K90" s="44"/>
      <c r="L90" s="44"/>
    </row>
    <row r="91" spans="1:12">
      <c r="A91" s="19"/>
      <c r="C91" s="265"/>
      <c r="D91" s="44"/>
      <c r="E91" s="44"/>
      <c r="F91" s="44"/>
      <c r="G91" s="44"/>
      <c r="H91" s="44"/>
      <c r="I91" s="44"/>
      <c r="J91" s="44"/>
      <c r="K91" s="44"/>
      <c r="L91" s="44"/>
    </row>
    <row r="92" spans="1:12">
      <c r="A92" s="19"/>
      <c r="C92" s="265"/>
      <c r="D92" s="44"/>
      <c r="E92" s="44"/>
      <c r="F92" s="44"/>
      <c r="G92" s="44"/>
      <c r="H92" s="44"/>
      <c r="I92" s="44"/>
      <c r="J92" s="44"/>
      <c r="K92" s="44"/>
      <c r="L92" s="44"/>
    </row>
    <row r="93" spans="1:12">
      <c r="A93" s="19"/>
      <c r="C93" s="265"/>
      <c r="D93" s="44"/>
      <c r="E93" s="44"/>
      <c r="F93" s="44"/>
      <c r="G93" s="44"/>
      <c r="H93" s="44"/>
      <c r="I93" s="44"/>
      <c r="J93" s="44"/>
      <c r="K93" s="44"/>
      <c r="L93" s="44"/>
    </row>
    <row r="94" spans="1:12">
      <c r="A94" s="168"/>
      <c r="C94" s="265"/>
      <c r="D94" s="44"/>
      <c r="E94" s="44"/>
      <c r="F94" s="44"/>
      <c r="G94" s="44"/>
      <c r="H94" s="44"/>
      <c r="I94" s="44"/>
      <c r="J94" s="44"/>
      <c r="K94" s="44"/>
      <c r="L94" s="44"/>
    </row>
    <row r="95" spans="1:12">
      <c r="A95" s="19"/>
      <c r="C95" s="265"/>
      <c r="D95" s="44"/>
      <c r="E95" s="44"/>
      <c r="F95" s="44"/>
      <c r="G95" s="44"/>
      <c r="H95" s="44"/>
      <c r="I95" s="44"/>
      <c r="J95" s="44"/>
      <c r="K95" s="44"/>
      <c r="L95" s="44"/>
    </row>
    <row r="96" spans="1:12">
      <c r="A96" s="19"/>
      <c r="C96" s="265"/>
      <c r="D96" s="44"/>
      <c r="E96" s="44"/>
      <c r="F96" s="44"/>
      <c r="G96" s="44"/>
      <c r="H96" s="44"/>
      <c r="I96" s="44"/>
      <c r="J96" s="44"/>
      <c r="K96" s="44"/>
      <c r="L96" s="44"/>
    </row>
    <row r="97" spans="1:12">
      <c r="A97" s="19"/>
      <c r="C97" s="265"/>
      <c r="D97" s="44"/>
      <c r="E97" s="44"/>
      <c r="F97" s="44"/>
      <c r="G97" s="44"/>
      <c r="H97" s="44"/>
      <c r="I97" s="44"/>
      <c r="J97" s="44"/>
      <c r="K97" s="44"/>
      <c r="L97" s="44"/>
    </row>
    <row r="98" spans="1:12">
      <c r="A98" s="169"/>
      <c r="C98" s="265"/>
      <c r="D98" s="44"/>
      <c r="E98" s="44"/>
      <c r="F98" s="44"/>
      <c r="G98" s="44"/>
      <c r="H98" s="44"/>
      <c r="I98" s="44"/>
      <c r="J98" s="44"/>
      <c r="K98" s="44"/>
      <c r="L98" s="44"/>
    </row>
    <row r="99" spans="1:12">
      <c r="A99" s="169"/>
      <c r="C99" s="265"/>
      <c r="D99" s="44"/>
      <c r="E99" s="44"/>
      <c r="F99" s="44"/>
      <c r="G99" s="44"/>
      <c r="H99" s="44"/>
      <c r="I99" s="44"/>
      <c r="J99" s="44"/>
      <c r="K99" s="44"/>
      <c r="L99" s="44"/>
    </row>
    <row r="100" spans="1:12">
      <c r="A100" s="169"/>
      <c r="C100" s="265"/>
      <c r="D100" s="44"/>
      <c r="E100" s="44"/>
      <c r="F100" s="44"/>
      <c r="G100" s="44"/>
      <c r="H100" s="44"/>
      <c r="I100" s="44"/>
      <c r="J100" s="44"/>
      <c r="K100" s="44"/>
      <c r="L100" s="44"/>
    </row>
    <row r="101" spans="1:12">
      <c r="A101" s="169"/>
      <c r="C101" s="265"/>
      <c r="D101" s="44"/>
      <c r="E101" s="44"/>
      <c r="F101" s="44"/>
      <c r="G101" s="44"/>
      <c r="H101" s="44"/>
      <c r="I101" s="44"/>
      <c r="J101" s="44"/>
      <c r="K101" s="44"/>
      <c r="L101" s="44"/>
    </row>
    <row r="102" spans="1:12">
      <c r="A102" s="169"/>
      <c r="C102" s="265"/>
      <c r="D102" s="44"/>
      <c r="E102" s="44"/>
      <c r="F102" s="44"/>
      <c r="G102" s="44"/>
      <c r="H102" s="44"/>
      <c r="I102" s="44"/>
      <c r="J102" s="44"/>
      <c r="K102" s="44"/>
      <c r="L102" s="44"/>
    </row>
    <row r="103" spans="1:12">
      <c r="A103" s="169"/>
      <c r="C103" s="265"/>
      <c r="D103" s="44"/>
      <c r="E103" s="44"/>
      <c r="F103" s="44"/>
      <c r="G103" s="44"/>
      <c r="H103" s="44"/>
      <c r="I103" s="44"/>
      <c r="J103" s="44"/>
      <c r="K103" s="44"/>
      <c r="L103" s="44"/>
    </row>
    <row r="104" spans="1:12">
      <c r="A104" s="169"/>
      <c r="C104" s="265"/>
      <c r="D104" s="44"/>
      <c r="E104" s="44"/>
      <c r="F104" s="44"/>
      <c r="G104" s="44"/>
      <c r="H104" s="44"/>
      <c r="I104" s="44"/>
      <c r="J104" s="44"/>
      <c r="K104" s="44"/>
      <c r="L104" s="44"/>
    </row>
    <row r="105" spans="1:12">
      <c r="A105" s="169"/>
      <c r="C105" s="265"/>
      <c r="D105" s="44"/>
      <c r="E105" s="44"/>
      <c r="F105" s="44"/>
      <c r="G105" s="44"/>
      <c r="H105" s="44"/>
      <c r="I105" s="44"/>
      <c r="J105" s="44"/>
      <c r="K105" s="44"/>
      <c r="L105" s="44"/>
    </row>
    <row r="106" spans="1:12">
      <c r="A106" s="169"/>
      <c r="C106" s="265"/>
      <c r="D106" s="44"/>
      <c r="E106" s="44"/>
      <c r="F106" s="44"/>
      <c r="G106" s="44"/>
      <c r="H106" s="44"/>
      <c r="I106" s="44"/>
      <c r="J106" s="44"/>
      <c r="K106" s="44"/>
      <c r="L106" s="44"/>
    </row>
    <row r="107" spans="1:12">
      <c r="A107" s="170"/>
      <c r="C107" s="265"/>
      <c r="D107" s="44"/>
      <c r="E107" s="44"/>
      <c r="F107" s="44"/>
      <c r="G107" s="44"/>
      <c r="H107" s="44"/>
      <c r="I107" s="44"/>
      <c r="J107" s="44"/>
      <c r="K107" s="44"/>
      <c r="L107" s="44"/>
    </row>
    <row r="108" spans="1:12">
      <c r="A108" s="170"/>
      <c r="C108" s="265"/>
      <c r="D108" s="44"/>
      <c r="E108" s="44"/>
      <c r="F108" s="44"/>
      <c r="G108" s="44"/>
      <c r="H108" s="44"/>
      <c r="I108" s="44"/>
      <c r="J108" s="44"/>
      <c r="K108" s="44"/>
      <c r="L108" s="44"/>
    </row>
    <row r="109" spans="1:12">
      <c r="A109" s="170"/>
      <c r="C109" s="265"/>
      <c r="D109" s="44"/>
      <c r="E109" s="44"/>
      <c r="F109" s="44"/>
      <c r="G109" s="44"/>
      <c r="H109" s="44"/>
      <c r="I109" s="44"/>
      <c r="J109" s="44"/>
      <c r="K109" s="44"/>
      <c r="L109" s="44"/>
    </row>
    <row r="110" spans="1:12">
      <c r="A110" s="170"/>
      <c r="C110" s="265"/>
      <c r="D110" s="44"/>
      <c r="E110" s="44"/>
      <c r="F110" s="44"/>
      <c r="G110" s="44"/>
      <c r="H110" s="44"/>
      <c r="I110" s="44"/>
      <c r="J110" s="44"/>
      <c r="K110" s="44"/>
      <c r="L110" s="44"/>
    </row>
    <row r="111" spans="1:12">
      <c r="A111" s="170"/>
      <c r="C111" s="265"/>
      <c r="D111" s="44"/>
      <c r="E111" s="44"/>
      <c r="F111" s="44"/>
      <c r="G111" s="44"/>
      <c r="H111" s="44"/>
      <c r="I111" s="44"/>
      <c r="J111" s="44"/>
      <c r="K111" s="44"/>
      <c r="L111" s="44"/>
    </row>
    <row r="112" spans="1:12">
      <c r="A112" s="170"/>
      <c r="C112" s="265"/>
      <c r="D112" s="44"/>
      <c r="E112" s="44"/>
      <c r="F112" s="44"/>
      <c r="G112" s="44"/>
      <c r="H112" s="44"/>
      <c r="I112" s="44"/>
      <c r="J112" s="44"/>
      <c r="K112" s="44"/>
      <c r="L112" s="44"/>
    </row>
    <row r="113" spans="1:12">
      <c r="A113" s="170"/>
      <c r="C113" s="265"/>
      <c r="D113" s="44"/>
      <c r="E113" s="44"/>
      <c r="F113" s="44"/>
      <c r="G113" s="44"/>
      <c r="H113" s="44"/>
      <c r="I113" s="44"/>
      <c r="J113" s="44"/>
      <c r="K113" s="44"/>
      <c r="L113" s="44"/>
    </row>
    <row r="114" spans="1:12">
      <c r="A114" s="170"/>
      <c r="C114" s="265"/>
      <c r="D114" s="44"/>
      <c r="E114" s="44"/>
      <c r="F114" s="44"/>
      <c r="G114" s="44"/>
      <c r="H114" s="44"/>
      <c r="I114" s="44"/>
      <c r="J114" s="44"/>
      <c r="K114" s="44"/>
      <c r="L114" s="44"/>
    </row>
    <row r="115" spans="1:12">
      <c r="A115" s="170"/>
      <c r="C115" s="265"/>
      <c r="D115" s="44"/>
      <c r="E115" s="44"/>
      <c r="F115" s="44"/>
      <c r="G115" s="44"/>
      <c r="H115" s="44"/>
      <c r="I115" s="44"/>
      <c r="J115" s="44"/>
      <c r="K115" s="44"/>
      <c r="L115" s="44"/>
    </row>
    <row r="116" spans="1:12">
      <c r="A116" s="170"/>
      <c r="C116" s="265"/>
      <c r="D116" s="44"/>
      <c r="E116" s="44"/>
      <c r="F116" s="44"/>
      <c r="G116" s="44"/>
      <c r="H116" s="44"/>
      <c r="I116" s="44"/>
      <c r="J116" s="44"/>
      <c r="K116" s="44"/>
      <c r="L116" s="44"/>
    </row>
    <row r="117" spans="1:12">
      <c r="A117" s="170"/>
      <c r="C117" s="265"/>
      <c r="D117" s="44"/>
      <c r="E117" s="44"/>
      <c r="F117" s="44"/>
      <c r="G117" s="44"/>
      <c r="H117" s="44"/>
      <c r="I117" s="44"/>
      <c r="J117" s="44"/>
      <c r="K117" s="44"/>
      <c r="L117" s="44"/>
    </row>
    <row r="118" spans="1:12">
      <c r="A118" s="170"/>
      <c r="C118" s="265"/>
      <c r="D118" s="44"/>
      <c r="E118" s="44"/>
      <c r="F118" s="44"/>
      <c r="G118" s="44"/>
      <c r="H118" s="44"/>
      <c r="I118" s="44"/>
      <c r="J118" s="44"/>
      <c r="K118" s="44"/>
      <c r="L118" s="44"/>
    </row>
    <row r="119" spans="1:12">
      <c r="A119" s="170"/>
      <c r="C119" s="265"/>
      <c r="D119" s="44"/>
      <c r="E119" s="44"/>
      <c r="F119" s="44"/>
      <c r="G119" s="44"/>
      <c r="H119" s="44"/>
      <c r="I119" s="44"/>
      <c r="J119" s="44"/>
      <c r="K119" s="44"/>
      <c r="L119" s="44"/>
    </row>
    <row r="120" spans="1:12">
      <c r="A120" s="170"/>
    </row>
    <row r="121" spans="1:12">
      <c r="A121" s="170"/>
    </row>
    <row r="122" spans="1:12">
      <c r="A122" s="170"/>
    </row>
    <row r="123" spans="1:12">
      <c r="A123" s="170"/>
    </row>
    <row r="124" spans="1:12">
      <c r="A124" s="170"/>
    </row>
    <row r="125" spans="1:12">
      <c r="A125" s="170"/>
    </row>
    <row r="126" spans="1:12">
      <c r="A126" s="170"/>
    </row>
    <row r="127" spans="1:12">
      <c r="A127" s="170"/>
    </row>
    <row r="128" spans="1:12">
      <c r="A128" s="170"/>
    </row>
    <row r="129" spans="1:1">
      <c r="A129" s="170"/>
    </row>
    <row r="130" spans="1:1">
      <c r="A130" s="170"/>
    </row>
    <row r="131" spans="1:1">
      <c r="A131" s="170"/>
    </row>
    <row r="132" spans="1:1">
      <c r="A132" s="170"/>
    </row>
    <row r="133" spans="1:1">
      <c r="A133" s="170"/>
    </row>
    <row r="134" spans="1:1">
      <c r="A134" s="170"/>
    </row>
    <row r="135" spans="1:1">
      <c r="A135" s="170"/>
    </row>
    <row r="136" spans="1:1">
      <c r="A136" s="170"/>
    </row>
    <row r="137" spans="1:1">
      <c r="A137" s="170"/>
    </row>
    <row r="138" spans="1:1">
      <c r="A138" s="170"/>
    </row>
    <row r="139" spans="1:1">
      <c r="A139" s="170"/>
    </row>
    <row r="140" spans="1:1">
      <c r="A140" s="170"/>
    </row>
    <row r="141" spans="1:1">
      <c r="A141" s="170"/>
    </row>
    <row r="142" spans="1:1">
      <c r="A142" s="170"/>
    </row>
    <row r="143" spans="1:1">
      <c r="A143" s="170"/>
    </row>
    <row r="144" spans="1:1">
      <c r="A144" s="170"/>
    </row>
    <row r="145" spans="1:1">
      <c r="A145" s="170"/>
    </row>
    <row r="146" spans="1:1">
      <c r="A146" s="170"/>
    </row>
    <row r="147" spans="1:1">
      <c r="A147" s="170"/>
    </row>
    <row r="148" spans="1:1">
      <c r="A148" s="170"/>
    </row>
    <row r="149" spans="1:1">
      <c r="A149" s="170"/>
    </row>
    <row r="150" spans="1:1">
      <c r="A150" s="170"/>
    </row>
    <row r="151" spans="1:1">
      <c r="A151" s="170"/>
    </row>
    <row r="152" spans="1:1">
      <c r="A152" s="170"/>
    </row>
    <row r="153" spans="1:1">
      <c r="A153" s="170"/>
    </row>
    <row r="154" spans="1:1">
      <c r="A154" s="170"/>
    </row>
    <row r="155" spans="1:1">
      <c r="A155" s="170"/>
    </row>
    <row r="156" spans="1:1">
      <c r="A156" s="170"/>
    </row>
    <row r="157" spans="1:1">
      <c r="A157" s="170"/>
    </row>
    <row r="158" spans="1:1">
      <c r="A158" s="170"/>
    </row>
    <row r="159" spans="1:1">
      <c r="A159" s="170"/>
    </row>
    <row r="160" spans="1:1">
      <c r="A160" s="170"/>
    </row>
    <row r="161" spans="1:1">
      <c r="A161" s="170"/>
    </row>
    <row r="162" spans="1:1">
      <c r="A162" s="170"/>
    </row>
    <row r="163" spans="1:1">
      <c r="A163" s="170"/>
    </row>
    <row r="164" spans="1:1">
      <c r="A164" s="170"/>
    </row>
    <row r="165" spans="1:1">
      <c r="A165" s="170"/>
    </row>
    <row r="166" spans="1:1">
      <c r="A166" s="170"/>
    </row>
    <row r="167" spans="1:1">
      <c r="A167" s="170"/>
    </row>
    <row r="168" spans="1:1">
      <c r="A168" s="170"/>
    </row>
    <row r="169" spans="1:1">
      <c r="A169" s="170"/>
    </row>
    <row r="170" spans="1:1">
      <c r="A170" s="170"/>
    </row>
    <row r="171" spans="1:1">
      <c r="A171" s="170"/>
    </row>
    <row r="172" spans="1:1">
      <c r="A172" s="170"/>
    </row>
    <row r="173" spans="1:1">
      <c r="A173" s="170"/>
    </row>
    <row r="174" spans="1:1">
      <c r="A174" s="170"/>
    </row>
    <row r="175" spans="1:1">
      <c r="A175" s="170"/>
    </row>
    <row r="176" spans="1:1">
      <c r="A176" s="170"/>
    </row>
    <row r="177" spans="1:1">
      <c r="A177" s="170"/>
    </row>
    <row r="178" spans="1:1">
      <c r="A178" s="170"/>
    </row>
    <row r="179" spans="1:1">
      <c r="A179" s="170"/>
    </row>
    <row r="180" spans="1:1">
      <c r="A180" s="170"/>
    </row>
    <row r="181" spans="1:1">
      <c r="A181" s="170"/>
    </row>
    <row r="182" spans="1:1">
      <c r="A182" s="170"/>
    </row>
    <row r="183" spans="1:1">
      <c r="A183" s="170"/>
    </row>
    <row r="184" spans="1:1">
      <c r="A184" s="170"/>
    </row>
    <row r="185" spans="1:1">
      <c r="A185" s="170"/>
    </row>
    <row r="186" spans="1:1">
      <c r="A186" s="170"/>
    </row>
    <row r="187" spans="1:1">
      <c r="A187" s="170"/>
    </row>
    <row r="188" spans="1:1">
      <c r="A188" s="170"/>
    </row>
    <row r="189" spans="1:1">
      <c r="A189" s="170"/>
    </row>
    <row r="190" spans="1:1">
      <c r="A190" s="170"/>
    </row>
    <row r="191" spans="1:1">
      <c r="A191" s="170"/>
    </row>
    <row r="192" spans="1:1">
      <c r="A192" s="170"/>
    </row>
    <row r="193" spans="1:1">
      <c r="A193" s="170"/>
    </row>
    <row r="194" spans="1:1">
      <c r="A194" s="170"/>
    </row>
    <row r="195" spans="1:1">
      <c r="A195" s="170"/>
    </row>
    <row r="196" spans="1:1">
      <c r="A196" s="170"/>
    </row>
    <row r="197" spans="1:1">
      <c r="A197" s="170"/>
    </row>
    <row r="198" spans="1:1">
      <c r="A198" s="170"/>
    </row>
    <row r="199" spans="1:1">
      <c r="A199" s="170"/>
    </row>
    <row r="200" spans="1:1">
      <c r="A200" s="170"/>
    </row>
    <row r="201" spans="1:1">
      <c r="A201" s="170"/>
    </row>
    <row r="202" spans="1:1">
      <c r="A202" s="170"/>
    </row>
    <row r="203" spans="1:1">
      <c r="A203" s="170"/>
    </row>
    <row r="204" spans="1:1">
      <c r="A204" s="170"/>
    </row>
    <row r="205" spans="1:1">
      <c r="A205" s="170"/>
    </row>
    <row r="206" spans="1:1">
      <c r="A206" s="170"/>
    </row>
    <row r="207" spans="1:1">
      <c r="A207" s="170"/>
    </row>
    <row r="208" spans="1:1">
      <c r="A208" s="170"/>
    </row>
    <row r="209" spans="1:1">
      <c r="A209" s="170"/>
    </row>
    <row r="210" spans="1:1">
      <c r="A210" s="170"/>
    </row>
    <row r="211" spans="1:1">
      <c r="A211" s="170"/>
    </row>
    <row r="212" spans="1:1">
      <c r="A212" s="170"/>
    </row>
    <row r="213" spans="1:1">
      <c r="A213" s="170"/>
    </row>
    <row r="214" spans="1:1">
      <c r="A214" s="170"/>
    </row>
    <row r="215" spans="1:1">
      <c r="A215" s="170"/>
    </row>
    <row r="216" spans="1:1">
      <c r="A216" s="170"/>
    </row>
    <row r="217" spans="1:1">
      <c r="A217" s="170"/>
    </row>
    <row r="218" spans="1:1">
      <c r="A218" s="170"/>
    </row>
    <row r="219" spans="1:1">
      <c r="A219" s="170"/>
    </row>
    <row r="220" spans="1:1">
      <c r="A220" s="22"/>
    </row>
    <row r="221" spans="1:1">
      <c r="A221" s="22"/>
    </row>
    <row r="222" spans="1:1">
      <c r="A222" s="22"/>
    </row>
    <row r="223" spans="1:1">
      <c r="A223" s="22"/>
    </row>
    <row r="224" spans="1:1">
      <c r="A224" s="22"/>
    </row>
    <row r="225" spans="1:1">
      <c r="A225" s="22"/>
    </row>
    <row r="226" spans="1:1">
      <c r="A226" s="22"/>
    </row>
    <row r="227" spans="1:1">
      <c r="A227" s="22"/>
    </row>
    <row r="228" spans="1:1">
      <c r="A228" s="22"/>
    </row>
    <row r="229" spans="1:1">
      <c r="A229" s="22"/>
    </row>
    <row r="230" spans="1:1">
      <c r="A230" s="22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  <row r="650" spans="1:1">
      <c r="A650" s="22"/>
    </row>
    <row r="651" spans="1:1">
      <c r="A651" s="22"/>
    </row>
    <row r="652" spans="1:1">
      <c r="A652" s="22"/>
    </row>
    <row r="653" spans="1:1">
      <c r="A653" s="22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1" orientation="landscape" horizontalDpi="300" verticalDpi="300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>
    <pageSetUpPr fitToPage="1"/>
  </sheetPr>
  <dimension ref="A1:Z653"/>
  <sheetViews>
    <sheetView showGridLines="0" topLeftCell="A2" zoomScale="25" zoomScaleNormal="25" workbookViewId="0">
      <selection activeCell="C13" sqref="C13"/>
    </sheetView>
  </sheetViews>
  <sheetFormatPr defaultRowHeight="60"/>
  <cols>
    <col min="1" max="1" width="253" style="23" customWidth="1"/>
    <col min="2" max="2" width="39.42578125" style="529" customWidth="1"/>
    <col min="3" max="3" width="48.7109375" style="238" customWidth="1"/>
    <col min="4" max="4" width="41.140625" style="529" customWidth="1"/>
    <col min="5" max="5" width="48.7109375" style="529" customWidth="1"/>
    <col min="6" max="6" width="51.140625" style="529" customWidth="1"/>
    <col min="7" max="7" width="48.7109375" style="529" customWidth="1"/>
    <col min="8" max="8" width="64" style="529" customWidth="1"/>
    <col min="9" max="9" width="42.42578125" style="529" customWidth="1"/>
    <col min="10" max="10" width="39.42578125" style="529" customWidth="1"/>
    <col min="11" max="11" width="48.7109375" style="529" customWidth="1"/>
    <col min="12" max="12" width="41.140625" style="529" customWidth="1"/>
    <col min="13" max="13" width="48.7109375" style="529" customWidth="1"/>
    <col min="14" max="14" width="51.140625" style="529" customWidth="1"/>
    <col min="15" max="15" width="48.7109375" style="529" customWidth="1"/>
    <col min="16" max="16" width="64" style="529" customWidth="1"/>
    <col min="17" max="17" width="42.42578125" style="529" customWidth="1"/>
    <col min="18" max="18" width="6.5703125" style="239" customWidth="1"/>
    <col min="19" max="24" width="9.140625" style="529"/>
    <col min="25" max="25" width="11.28515625" style="529" bestFit="1" customWidth="1"/>
    <col min="26" max="26" width="10.140625" style="529" bestFit="1" customWidth="1"/>
    <col min="27" max="28" width="9.140625" style="529"/>
    <col min="29" max="29" width="10.140625" style="529" bestFit="1" customWidth="1"/>
    <col min="30" max="256" width="9.140625" style="529"/>
    <col min="257" max="257" width="253" style="529" customWidth="1"/>
    <col min="258" max="258" width="39.42578125" style="529" customWidth="1"/>
    <col min="259" max="259" width="48.7109375" style="529" customWidth="1"/>
    <col min="260" max="260" width="41.140625" style="529" customWidth="1"/>
    <col min="261" max="261" width="48.7109375" style="529" customWidth="1"/>
    <col min="262" max="262" width="51.140625" style="529" customWidth="1"/>
    <col min="263" max="263" width="48.7109375" style="529" customWidth="1"/>
    <col min="264" max="264" width="64" style="529" customWidth="1"/>
    <col min="265" max="265" width="42.42578125" style="529" customWidth="1"/>
    <col min="266" max="266" width="39.42578125" style="529" customWidth="1"/>
    <col min="267" max="267" width="48.7109375" style="529" customWidth="1"/>
    <col min="268" max="268" width="41.140625" style="529" customWidth="1"/>
    <col min="269" max="269" width="48.7109375" style="529" customWidth="1"/>
    <col min="270" max="270" width="51.140625" style="529" customWidth="1"/>
    <col min="271" max="271" width="48.7109375" style="529" customWidth="1"/>
    <col min="272" max="272" width="64" style="529" customWidth="1"/>
    <col min="273" max="273" width="42.42578125" style="529" customWidth="1"/>
    <col min="274" max="274" width="6.5703125" style="529" customWidth="1"/>
    <col min="275" max="280" width="9.140625" style="529"/>
    <col min="281" max="281" width="11.28515625" style="529" bestFit="1" customWidth="1"/>
    <col min="282" max="282" width="10.140625" style="529" bestFit="1" customWidth="1"/>
    <col min="283" max="284" width="9.140625" style="529"/>
    <col min="285" max="285" width="10.140625" style="529" bestFit="1" customWidth="1"/>
    <col min="286" max="512" width="9.140625" style="529"/>
    <col min="513" max="513" width="253" style="529" customWidth="1"/>
    <col min="514" max="514" width="39.42578125" style="529" customWidth="1"/>
    <col min="515" max="515" width="48.7109375" style="529" customWidth="1"/>
    <col min="516" max="516" width="41.140625" style="529" customWidth="1"/>
    <col min="517" max="517" width="48.7109375" style="529" customWidth="1"/>
    <col min="518" max="518" width="51.140625" style="529" customWidth="1"/>
    <col min="519" max="519" width="48.7109375" style="529" customWidth="1"/>
    <col min="520" max="520" width="64" style="529" customWidth="1"/>
    <col min="521" max="521" width="42.42578125" style="529" customWidth="1"/>
    <col min="522" max="522" width="39.42578125" style="529" customWidth="1"/>
    <col min="523" max="523" width="48.7109375" style="529" customWidth="1"/>
    <col min="524" max="524" width="41.140625" style="529" customWidth="1"/>
    <col min="525" max="525" width="48.7109375" style="529" customWidth="1"/>
    <col min="526" max="526" width="51.140625" style="529" customWidth="1"/>
    <col min="527" max="527" width="48.7109375" style="529" customWidth="1"/>
    <col min="528" max="528" width="64" style="529" customWidth="1"/>
    <col min="529" max="529" width="42.42578125" style="529" customWidth="1"/>
    <col min="530" max="530" width="6.5703125" style="529" customWidth="1"/>
    <col min="531" max="536" width="9.140625" style="529"/>
    <col min="537" max="537" width="11.28515625" style="529" bestFit="1" customWidth="1"/>
    <col min="538" max="538" width="10.140625" style="529" bestFit="1" customWidth="1"/>
    <col min="539" max="540" width="9.140625" style="529"/>
    <col min="541" max="541" width="10.140625" style="529" bestFit="1" customWidth="1"/>
    <col min="542" max="768" width="9.140625" style="529"/>
    <col min="769" max="769" width="253" style="529" customWidth="1"/>
    <col min="770" max="770" width="39.42578125" style="529" customWidth="1"/>
    <col min="771" max="771" width="48.7109375" style="529" customWidth="1"/>
    <col min="772" max="772" width="41.140625" style="529" customWidth="1"/>
    <col min="773" max="773" width="48.7109375" style="529" customWidth="1"/>
    <col min="774" max="774" width="51.140625" style="529" customWidth="1"/>
    <col min="775" max="775" width="48.7109375" style="529" customWidth="1"/>
    <col min="776" max="776" width="64" style="529" customWidth="1"/>
    <col min="777" max="777" width="42.42578125" style="529" customWidth="1"/>
    <col min="778" max="778" width="39.42578125" style="529" customWidth="1"/>
    <col min="779" max="779" width="48.7109375" style="529" customWidth="1"/>
    <col min="780" max="780" width="41.140625" style="529" customWidth="1"/>
    <col min="781" max="781" width="48.7109375" style="529" customWidth="1"/>
    <col min="782" max="782" width="51.140625" style="529" customWidth="1"/>
    <col min="783" max="783" width="48.7109375" style="529" customWidth="1"/>
    <col min="784" max="784" width="64" style="529" customWidth="1"/>
    <col min="785" max="785" width="42.42578125" style="529" customWidth="1"/>
    <col min="786" max="786" width="6.5703125" style="529" customWidth="1"/>
    <col min="787" max="792" width="9.140625" style="529"/>
    <col min="793" max="793" width="11.28515625" style="529" bestFit="1" customWidth="1"/>
    <col min="794" max="794" width="10.140625" style="529" bestFit="1" customWidth="1"/>
    <col min="795" max="796" width="9.140625" style="529"/>
    <col min="797" max="797" width="10.140625" style="529" bestFit="1" customWidth="1"/>
    <col min="798" max="1024" width="9.140625" style="529"/>
    <col min="1025" max="1025" width="253" style="529" customWidth="1"/>
    <col min="1026" max="1026" width="39.42578125" style="529" customWidth="1"/>
    <col min="1027" max="1027" width="48.7109375" style="529" customWidth="1"/>
    <col min="1028" max="1028" width="41.140625" style="529" customWidth="1"/>
    <col min="1029" max="1029" width="48.7109375" style="529" customWidth="1"/>
    <col min="1030" max="1030" width="51.140625" style="529" customWidth="1"/>
    <col min="1031" max="1031" width="48.7109375" style="529" customWidth="1"/>
    <col min="1032" max="1032" width="64" style="529" customWidth="1"/>
    <col min="1033" max="1033" width="42.42578125" style="529" customWidth="1"/>
    <col min="1034" max="1034" width="39.42578125" style="529" customWidth="1"/>
    <col min="1035" max="1035" width="48.7109375" style="529" customWidth="1"/>
    <col min="1036" max="1036" width="41.140625" style="529" customWidth="1"/>
    <col min="1037" max="1037" width="48.7109375" style="529" customWidth="1"/>
    <col min="1038" max="1038" width="51.140625" style="529" customWidth="1"/>
    <col min="1039" max="1039" width="48.7109375" style="529" customWidth="1"/>
    <col min="1040" max="1040" width="64" style="529" customWidth="1"/>
    <col min="1041" max="1041" width="42.42578125" style="529" customWidth="1"/>
    <col min="1042" max="1042" width="6.5703125" style="529" customWidth="1"/>
    <col min="1043" max="1048" width="9.140625" style="529"/>
    <col min="1049" max="1049" width="11.28515625" style="529" bestFit="1" customWidth="1"/>
    <col min="1050" max="1050" width="10.140625" style="529" bestFit="1" customWidth="1"/>
    <col min="1051" max="1052" width="9.140625" style="529"/>
    <col min="1053" max="1053" width="10.140625" style="529" bestFit="1" customWidth="1"/>
    <col min="1054" max="1280" width="9.140625" style="529"/>
    <col min="1281" max="1281" width="253" style="529" customWidth="1"/>
    <col min="1282" max="1282" width="39.42578125" style="529" customWidth="1"/>
    <col min="1283" max="1283" width="48.7109375" style="529" customWidth="1"/>
    <col min="1284" max="1284" width="41.140625" style="529" customWidth="1"/>
    <col min="1285" max="1285" width="48.7109375" style="529" customWidth="1"/>
    <col min="1286" max="1286" width="51.140625" style="529" customWidth="1"/>
    <col min="1287" max="1287" width="48.7109375" style="529" customWidth="1"/>
    <col min="1288" max="1288" width="64" style="529" customWidth="1"/>
    <col min="1289" max="1289" width="42.42578125" style="529" customWidth="1"/>
    <col min="1290" max="1290" width="39.42578125" style="529" customWidth="1"/>
    <col min="1291" max="1291" width="48.7109375" style="529" customWidth="1"/>
    <col min="1292" max="1292" width="41.140625" style="529" customWidth="1"/>
    <col min="1293" max="1293" width="48.7109375" style="529" customWidth="1"/>
    <col min="1294" max="1294" width="51.140625" style="529" customWidth="1"/>
    <col min="1295" max="1295" width="48.7109375" style="529" customWidth="1"/>
    <col min="1296" max="1296" width="64" style="529" customWidth="1"/>
    <col min="1297" max="1297" width="42.42578125" style="529" customWidth="1"/>
    <col min="1298" max="1298" width="6.5703125" style="529" customWidth="1"/>
    <col min="1299" max="1304" width="9.140625" style="529"/>
    <col min="1305" max="1305" width="11.28515625" style="529" bestFit="1" customWidth="1"/>
    <col min="1306" max="1306" width="10.140625" style="529" bestFit="1" customWidth="1"/>
    <col min="1307" max="1308" width="9.140625" style="529"/>
    <col min="1309" max="1309" width="10.140625" style="529" bestFit="1" customWidth="1"/>
    <col min="1310" max="1536" width="9.140625" style="529"/>
    <col min="1537" max="1537" width="253" style="529" customWidth="1"/>
    <col min="1538" max="1538" width="39.42578125" style="529" customWidth="1"/>
    <col min="1539" max="1539" width="48.7109375" style="529" customWidth="1"/>
    <col min="1540" max="1540" width="41.140625" style="529" customWidth="1"/>
    <col min="1541" max="1541" width="48.7109375" style="529" customWidth="1"/>
    <col min="1542" max="1542" width="51.140625" style="529" customWidth="1"/>
    <col min="1543" max="1543" width="48.7109375" style="529" customWidth="1"/>
    <col min="1544" max="1544" width="64" style="529" customWidth="1"/>
    <col min="1545" max="1545" width="42.42578125" style="529" customWidth="1"/>
    <col min="1546" max="1546" width="39.42578125" style="529" customWidth="1"/>
    <col min="1547" max="1547" width="48.7109375" style="529" customWidth="1"/>
    <col min="1548" max="1548" width="41.140625" style="529" customWidth="1"/>
    <col min="1549" max="1549" width="48.7109375" style="529" customWidth="1"/>
    <col min="1550" max="1550" width="51.140625" style="529" customWidth="1"/>
    <col min="1551" max="1551" width="48.7109375" style="529" customWidth="1"/>
    <col min="1552" max="1552" width="64" style="529" customWidth="1"/>
    <col min="1553" max="1553" width="42.42578125" style="529" customWidth="1"/>
    <col min="1554" max="1554" width="6.5703125" style="529" customWidth="1"/>
    <col min="1555" max="1560" width="9.140625" style="529"/>
    <col min="1561" max="1561" width="11.28515625" style="529" bestFit="1" customWidth="1"/>
    <col min="1562" max="1562" width="10.140625" style="529" bestFit="1" customWidth="1"/>
    <col min="1563" max="1564" width="9.140625" style="529"/>
    <col min="1565" max="1565" width="10.140625" style="529" bestFit="1" customWidth="1"/>
    <col min="1566" max="1792" width="9.140625" style="529"/>
    <col min="1793" max="1793" width="253" style="529" customWidth="1"/>
    <col min="1794" max="1794" width="39.42578125" style="529" customWidth="1"/>
    <col min="1795" max="1795" width="48.7109375" style="529" customWidth="1"/>
    <col min="1796" max="1796" width="41.140625" style="529" customWidth="1"/>
    <col min="1797" max="1797" width="48.7109375" style="529" customWidth="1"/>
    <col min="1798" max="1798" width="51.140625" style="529" customWidth="1"/>
    <col min="1799" max="1799" width="48.7109375" style="529" customWidth="1"/>
    <col min="1800" max="1800" width="64" style="529" customWidth="1"/>
    <col min="1801" max="1801" width="42.42578125" style="529" customWidth="1"/>
    <col min="1802" max="1802" width="39.42578125" style="529" customWidth="1"/>
    <col min="1803" max="1803" width="48.7109375" style="529" customWidth="1"/>
    <col min="1804" max="1804" width="41.140625" style="529" customWidth="1"/>
    <col min="1805" max="1805" width="48.7109375" style="529" customWidth="1"/>
    <col min="1806" max="1806" width="51.140625" style="529" customWidth="1"/>
    <col min="1807" max="1807" width="48.7109375" style="529" customWidth="1"/>
    <col min="1808" max="1808" width="64" style="529" customWidth="1"/>
    <col min="1809" max="1809" width="42.42578125" style="529" customWidth="1"/>
    <col min="1810" max="1810" width="6.5703125" style="529" customWidth="1"/>
    <col min="1811" max="1816" width="9.140625" style="529"/>
    <col min="1817" max="1817" width="11.28515625" style="529" bestFit="1" customWidth="1"/>
    <col min="1818" max="1818" width="10.140625" style="529" bestFit="1" customWidth="1"/>
    <col min="1819" max="1820" width="9.140625" style="529"/>
    <col min="1821" max="1821" width="10.140625" style="529" bestFit="1" customWidth="1"/>
    <col min="1822" max="2048" width="9.140625" style="529"/>
    <col min="2049" max="2049" width="253" style="529" customWidth="1"/>
    <col min="2050" max="2050" width="39.42578125" style="529" customWidth="1"/>
    <col min="2051" max="2051" width="48.7109375" style="529" customWidth="1"/>
    <col min="2052" max="2052" width="41.140625" style="529" customWidth="1"/>
    <col min="2053" max="2053" width="48.7109375" style="529" customWidth="1"/>
    <col min="2054" max="2054" width="51.140625" style="529" customWidth="1"/>
    <col min="2055" max="2055" width="48.7109375" style="529" customWidth="1"/>
    <col min="2056" max="2056" width="64" style="529" customWidth="1"/>
    <col min="2057" max="2057" width="42.42578125" style="529" customWidth="1"/>
    <col min="2058" max="2058" width="39.42578125" style="529" customWidth="1"/>
    <col min="2059" max="2059" width="48.7109375" style="529" customWidth="1"/>
    <col min="2060" max="2060" width="41.140625" style="529" customWidth="1"/>
    <col min="2061" max="2061" width="48.7109375" style="529" customWidth="1"/>
    <col min="2062" max="2062" width="51.140625" style="529" customWidth="1"/>
    <col min="2063" max="2063" width="48.7109375" style="529" customWidth="1"/>
    <col min="2064" max="2064" width="64" style="529" customWidth="1"/>
    <col min="2065" max="2065" width="42.42578125" style="529" customWidth="1"/>
    <col min="2066" max="2066" width="6.5703125" style="529" customWidth="1"/>
    <col min="2067" max="2072" width="9.140625" style="529"/>
    <col min="2073" max="2073" width="11.28515625" style="529" bestFit="1" customWidth="1"/>
    <col min="2074" max="2074" width="10.140625" style="529" bestFit="1" customWidth="1"/>
    <col min="2075" max="2076" width="9.140625" style="529"/>
    <col min="2077" max="2077" width="10.140625" style="529" bestFit="1" customWidth="1"/>
    <col min="2078" max="2304" width="9.140625" style="529"/>
    <col min="2305" max="2305" width="253" style="529" customWidth="1"/>
    <col min="2306" max="2306" width="39.42578125" style="529" customWidth="1"/>
    <col min="2307" max="2307" width="48.7109375" style="529" customWidth="1"/>
    <col min="2308" max="2308" width="41.140625" style="529" customWidth="1"/>
    <col min="2309" max="2309" width="48.7109375" style="529" customWidth="1"/>
    <col min="2310" max="2310" width="51.140625" style="529" customWidth="1"/>
    <col min="2311" max="2311" width="48.7109375" style="529" customWidth="1"/>
    <col min="2312" max="2312" width="64" style="529" customWidth="1"/>
    <col min="2313" max="2313" width="42.42578125" style="529" customWidth="1"/>
    <col min="2314" max="2314" width="39.42578125" style="529" customWidth="1"/>
    <col min="2315" max="2315" width="48.7109375" style="529" customWidth="1"/>
    <col min="2316" max="2316" width="41.140625" style="529" customWidth="1"/>
    <col min="2317" max="2317" width="48.7109375" style="529" customWidth="1"/>
    <col min="2318" max="2318" width="51.140625" style="529" customWidth="1"/>
    <col min="2319" max="2319" width="48.7109375" style="529" customWidth="1"/>
    <col min="2320" max="2320" width="64" style="529" customWidth="1"/>
    <col min="2321" max="2321" width="42.42578125" style="529" customWidth="1"/>
    <col min="2322" max="2322" width="6.5703125" style="529" customWidth="1"/>
    <col min="2323" max="2328" width="9.140625" style="529"/>
    <col min="2329" max="2329" width="11.28515625" style="529" bestFit="1" customWidth="1"/>
    <col min="2330" max="2330" width="10.140625" style="529" bestFit="1" customWidth="1"/>
    <col min="2331" max="2332" width="9.140625" style="529"/>
    <col min="2333" max="2333" width="10.140625" style="529" bestFit="1" customWidth="1"/>
    <col min="2334" max="2560" width="9.140625" style="529"/>
    <col min="2561" max="2561" width="253" style="529" customWidth="1"/>
    <col min="2562" max="2562" width="39.42578125" style="529" customWidth="1"/>
    <col min="2563" max="2563" width="48.7109375" style="529" customWidth="1"/>
    <col min="2564" max="2564" width="41.140625" style="529" customWidth="1"/>
    <col min="2565" max="2565" width="48.7109375" style="529" customWidth="1"/>
    <col min="2566" max="2566" width="51.140625" style="529" customWidth="1"/>
    <col min="2567" max="2567" width="48.7109375" style="529" customWidth="1"/>
    <col min="2568" max="2568" width="64" style="529" customWidth="1"/>
    <col min="2569" max="2569" width="42.42578125" style="529" customWidth="1"/>
    <col min="2570" max="2570" width="39.42578125" style="529" customWidth="1"/>
    <col min="2571" max="2571" width="48.7109375" style="529" customWidth="1"/>
    <col min="2572" max="2572" width="41.140625" style="529" customWidth="1"/>
    <col min="2573" max="2573" width="48.7109375" style="529" customWidth="1"/>
    <col min="2574" max="2574" width="51.140625" style="529" customWidth="1"/>
    <col min="2575" max="2575" width="48.7109375" style="529" customWidth="1"/>
    <col min="2576" max="2576" width="64" style="529" customWidth="1"/>
    <col min="2577" max="2577" width="42.42578125" style="529" customWidth="1"/>
    <col min="2578" max="2578" width="6.5703125" style="529" customWidth="1"/>
    <col min="2579" max="2584" width="9.140625" style="529"/>
    <col min="2585" max="2585" width="11.28515625" style="529" bestFit="1" customWidth="1"/>
    <col min="2586" max="2586" width="10.140625" style="529" bestFit="1" customWidth="1"/>
    <col min="2587" max="2588" width="9.140625" style="529"/>
    <col min="2589" max="2589" width="10.140625" style="529" bestFit="1" customWidth="1"/>
    <col min="2590" max="2816" width="9.140625" style="529"/>
    <col min="2817" max="2817" width="253" style="529" customWidth="1"/>
    <col min="2818" max="2818" width="39.42578125" style="529" customWidth="1"/>
    <col min="2819" max="2819" width="48.7109375" style="529" customWidth="1"/>
    <col min="2820" max="2820" width="41.140625" style="529" customWidth="1"/>
    <col min="2821" max="2821" width="48.7109375" style="529" customWidth="1"/>
    <col min="2822" max="2822" width="51.140625" style="529" customWidth="1"/>
    <col min="2823" max="2823" width="48.7109375" style="529" customWidth="1"/>
    <col min="2824" max="2824" width="64" style="529" customWidth="1"/>
    <col min="2825" max="2825" width="42.42578125" style="529" customWidth="1"/>
    <col min="2826" max="2826" width="39.42578125" style="529" customWidth="1"/>
    <col min="2827" max="2827" width="48.7109375" style="529" customWidth="1"/>
    <col min="2828" max="2828" width="41.140625" style="529" customWidth="1"/>
    <col min="2829" max="2829" width="48.7109375" style="529" customWidth="1"/>
    <col min="2830" max="2830" width="51.140625" style="529" customWidth="1"/>
    <col min="2831" max="2831" width="48.7109375" style="529" customWidth="1"/>
    <col min="2832" max="2832" width="64" style="529" customWidth="1"/>
    <col min="2833" max="2833" width="42.42578125" style="529" customWidth="1"/>
    <col min="2834" max="2834" width="6.5703125" style="529" customWidth="1"/>
    <col min="2835" max="2840" width="9.140625" style="529"/>
    <col min="2841" max="2841" width="11.28515625" style="529" bestFit="1" customWidth="1"/>
    <col min="2842" max="2842" width="10.140625" style="529" bestFit="1" customWidth="1"/>
    <col min="2843" max="2844" width="9.140625" style="529"/>
    <col min="2845" max="2845" width="10.140625" style="529" bestFit="1" customWidth="1"/>
    <col min="2846" max="3072" width="9.140625" style="529"/>
    <col min="3073" max="3073" width="253" style="529" customWidth="1"/>
    <col min="3074" max="3074" width="39.42578125" style="529" customWidth="1"/>
    <col min="3075" max="3075" width="48.7109375" style="529" customWidth="1"/>
    <col min="3076" max="3076" width="41.140625" style="529" customWidth="1"/>
    <col min="3077" max="3077" width="48.7109375" style="529" customWidth="1"/>
    <col min="3078" max="3078" width="51.140625" style="529" customWidth="1"/>
    <col min="3079" max="3079" width="48.7109375" style="529" customWidth="1"/>
    <col min="3080" max="3080" width="64" style="529" customWidth="1"/>
    <col min="3081" max="3081" width="42.42578125" style="529" customWidth="1"/>
    <col min="3082" max="3082" width="39.42578125" style="529" customWidth="1"/>
    <col min="3083" max="3083" width="48.7109375" style="529" customWidth="1"/>
    <col min="3084" max="3084" width="41.140625" style="529" customWidth="1"/>
    <col min="3085" max="3085" width="48.7109375" style="529" customWidth="1"/>
    <col min="3086" max="3086" width="51.140625" style="529" customWidth="1"/>
    <col min="3087" max="3087" width="48.7109375" style="529" customWidth="1"/>
    <col min="3088" max="3088" width="64" style="529" customWidth="1"/>
    <col min="3089" max="3089" width="42.42578125" style="529" customWidth="1"/>
    <col min="3090" max="3090" width="6.5703125" style="529" customWidth="1"/>
    <col min="3091" max="3096" width="9.140625" style="529"/>
    <col min="3097" max="3097" width="11.28515625" style="529" bestFit="1" customWidth="1"/>
    <col min="3098" max="3098" width="10.140625" style="529" bestFit="1" customWidth="1"/>
    <col min="3099" max="3100" width="9.140625" style="529"/>
    <col min="3101" max="3101" width="10.140625" style="529" bestFit="1" customWidth="1"/>
    <col min="3102" max="3328" width="9.140625" style="529"/>
    <col min="3329" max="3329" width="253" style="529" customWidth="1"/>
    <col min="3330" max="3330" width="39.42578125" style="529" customWidth="1"/>
    <col min="3331" max="3331" width="48.7109375" style="529" customWidth="1"/>
    <col min="3332" max="3332" width="41.140625" style="529" customWidth="1"/>
    <col min="3333" max="3333" width="48.7109375" style="529" customWidth="1"/>
    <col min="3334" max="3334" width="51.140625" style="529" customWidth="1"/>
    <col min="3335" max="3335" width="48.7109375" style="529" customWidth="1"/>
    <col min="3336" max="3336" width="64" style="529" customWidth="1"/>
    <col min="3337" max="3337" width="42.42578125" style="529" customWidth="1"/>
    <col min="3338" max="3338" width="39.42578125" style="529" customWidth="1"/>
    <col min="3339" max="3339" width="48.7109375" style="529" customWidth="1"/>
    <col min="3340" max="3340" width="41.140625" style="529" customWidth="1"/>
    <col min="3341" max="3341" width="48.7109375" style="529" customWidth="1"/>
    <col min="3342" max="3342" width="51.140625" style="529" customWidth="1"/>
    <col min="3343" max="3343" width="48.7109375" style="529" customWidth="1"/>
    <col min="3344" max="3344" width="64" style="529" customWidth="1"/>
    <col min="3345" max="3345" width="42.42578125" style="529" customWidth="1"/>
    <col min="3346" max="3346" width="6.5703125" style="529" customWidth="1"/>
    <col min="3347" max="3352" width="9.140625" style="529"/>
    <col min="3353" max="3353" width="11.28515625" style="529" bestFit="1" customWidth="1"/>
    <col min="3354" max="3354" width="10.140625" style="529" bestFit="1" customWidth="1"/>
    <col min="3355" max="3356" width="9.140625" style="529"/>
    <col min="3357" max="3357" width="10.140625" style="529" bestFit="1" customWidth="1"/>
    <col min="3358" max="3584" width="9.140625" style="529"/>
    <col min="3585" max="3585" width="253" style="529" customWidth="1"/>
    <col min="3586" max="3586" width="39.42578125" style="529" customWidth="1"/>
    <col min="3587" max="3587" width="48.7109375" style="529" customWidth="1"/>
    <col min="3588" max="3588" width="41.140625" style="529" customWidth="1"/>
    <col min="3589" max="3589" width="48.7109375" style="529" customWidth="1"/>
    <col min="3590" max="3590" width="51.140625" style="529" customWidth="1"/>
    <col min="3591" max="3591" width="48.7109375" style="529" customWidth="1"/>
    <col min="3592" max="3592" width="64" style="529" customWidth="1"/>
    <col min="3593" max="3593" width="42.42578125" style="529" customWidth="1"/>
    <col min="3594" max="3594" width="39.42578125" style="529" customWidth="1"/>
    <col min="3595" max="3595" width="48.7109375" style="529" customWidth="1"/>
    <col min="3596" max="3596" width="41.140625" style="529" customWidth="1"/>
    <col min="3597" max="3597" width="48.7109375" style="529" customWidth="1"/>
    <col min="3598" max="3598" width="51.140625" style="529" customWidth="1"/>
    <col min="3599" max="3599" width="48.7109375" style="529" customWidth="1"/>
    <col min="3600" max="3600" width="64" style="529" customWidth="1"/>
    <col min="3601" max="3601" width="42.42578125" style="529" customWidth="1"/>
    <col min="3602" max="3602" width="6.5703125" style="529" customWidth="1"/>
    <col min="3603" max="3608" width="9.140625" style="529"/>
    <col min="3609" max="3609" width="11.28515625" style="529" bestFit="1" customWidth="1"/>
    <col min="3610" max="3610" width="10.140625" style="529" bestFit="1" customWidth="1"/>
    <col min="3611" max="3612" width="9.140625" style="529"/>
    <col min="3613" max="3613" width="10.140625" style="529" bestFit="1" customWidth="1"/>
    <col min="3614" max="3840" width="9.140625" style="529"/>
    <col min="3841" max="3841" width="253" style="529" customWidth="1"/>
    <col min="3842" max="3842" width="39.42578125" style="529" customWidth="1"/>
    <col min="3843" max="3843" width="48.7109375" style="529" customWidth="1"/>
    <col min="3844" max="3844" width="41.140625" style="529" customWidth="1"/>
    <col min="3845" max="3845" width="48.7109375" style="529" customWidth="1"/>
    <col min="3846" max="3846" width="51.140625" style="529" customWidth="1"/>
    <col min="3847" max="3847" width="48.7109375" style="529" customWidth="1"/>
    <col min="3848" max="3848" width="64" style="529" customWidth="1"/>
    <col min="3849" max="3849" width="42.42578125" style="529" customWidth="1"/>
    <col min="3850" max="3850" width="39.42578125" style="529" customWidth="1"/>
    <col min="3851" max="3851" width="48.7109375" style="529" customWidth="1"/>
    <col min="3852" max="3852" width="41.140625" style="529" customWidth="1"/>
    <col min="3853" max="3853" width="48.7109375" style="529" customWidth="1"/>
    <col min="3854" max="3854" width="51.140625" style="529" customWidth="1"/>
    <col min="3855" max="3855" width="48.7109375" style="529" customWidth="1"/>
    <col min="3856" max="3856" width="64" style="529" customWidth="1"/>
    <col min="3857" max="3857" width="42.42578125" style="529" customWidth="1"/>
    <col min="3858" max="3858" width="6.5703125" style="529" customWidth="1"/>
    <col min="3859" max="3864" width="9.140625" style="529"/>
    <col min="3865" max="3865" width="11.28515625" style="529" bestFit="1" customWidth="1"/>
    <col min="3866" max="3866" width="10.140625" style="529" bestFit="1" customWidth="1"/>
    <col min="3867" max="3868" width="9.140625" style="529"/>
    <col min="3869" max="3869" width="10.140625" style="529" bestFit="1" customWidth="1"/>
    <col min="3870" max="4096" width="9.140625" style="529"/>
    <col min="4097" max="4097" width="253" style="529" customWidth="1"/>
    <col min="4098" max="4098" width="39.42578125" style="529" customWidth="1"/>
    <col min="4099" max="4099" width="48.7109375" style="529" customWidth="1"/>
    <col min="4100" max="4100" width="41.140625" style="529" customWidth="1"/>
    <col min="4101" max="4101" width="48.7109375" style="529" customWidth="1"/>
    <col min="4102" max="4102" width="51.140625" style="529" customWidth="1"/>
    <col min="4103" max="4103" width="48.7109375" style="529" customWidth="1"/>
    <col min="4104" max="4104" width="64" style="529" customWidth="1"/>
    <col min="4105" max="4105" width="42.42578125" style="529" customWidth="1"/>
    <col min="4106" max="4106" width="39.42578125" style="529" customWidth="1"/>
    <col min="4107" max="4107" width="48.7109375" style="529" customWidth="1"/>
    <col min="4108" max="4108" width="41.140625" style="529" customWidth="1"/>
    <col min="4109" max="4109" width="48.7109375" style="529" customWidth="1"/>
    <col min="4110" max="4110" width="51.140625" style="529" customWidth="1"/>
    <col min="4111" max="4111" width="48.7109375" style="529" customWidth="1"/>
    <col min="4112" max="4112" width="64" style="529" customWidth="1"/>
    <col min="4113" max="4113" width="42.42578125" style="529" customWidth="1"/>
    <col min="4114" max="4114" width="6.5703125" style="529" customWidth="1"/>
    <col min="4115" max="4120" width="9.140625" style="529"/>
    <col min="4121" max="4121" width="11.28515625" style="529" bestFit="1" customWidth="1"/>
    <col min="4122" max="4122" width="10.140625" style="529" bestFit="1" customWidth="1"/>
    <col min="4123" max="4124" width="9.140625" style="529"/>
    <col min="4125" max="4125" width="10.140625" style="529" bestFit="1" customWidth="1"/>
    <col min="4126" max="4352" width="9.140625" style="529"/>
    <col min="4353" max="4353" width="253" style="529" customWidth="1"/>
    <col min="4354" max="4354" width="39.42578125" style="529" customWidth="1"/>
    <col min="4355" max="4355" width="48.7109375" style="529" customWidth="1"/>
    <col min="4356" max="4356" width="41.140625" style="529" customWidth="1"/>
    <col min="4357" max="4357" width="48.7109375" style="529" customWidth="1"/>
    <col min="4358" max="4358" width="51.140625" style="529" customWidth="1"/>
    <col min="4359" max="4359" width="48.7109375" style="529" customWidth="1"/>
    <col min="4360" max="4360" width="64" style="529" customWidth="1"/>
    <col min="4361" max="4361" width="42.42578125" style="529" customWidth="1"/>
    <col min="4362" max="4362" width="39.42578125" style="529" customWidth="1"/>
    <col min="4363" max="4363" width="48.7109375" style="529" customWidth="1"/>
    <col min="4364" max="4364" width="41.140625" style="529" customWidth="1"/>
    <col min="4365" max="4365" width="48.7109375" style="529" customWidth="1"/>
    <col min="4366" max="4366" width="51.140625" style="529" customWidth="1"/>
    <col min="4367" max="4367" width="48.7109375" style="529" customWidth="1"/>
    <col min="4368" max="4368" width="64" style="529" customWidth="1"/>
    <col min="4369" max="4369" width="42.42578125" style="529" customWidth="1"/>
    <col min="4370" max="4370" width="6.5703125" style="529" customWidth="1"/>
    <col min="4371" max="4376" width="9.140625" style="529"/>
    <col min="4377" max="4377" width="11.28515625" style="529" bestFit="1" customWidth="1"/>
    <col min="4378" max="4378" width="10.140625" style="529" bestFit="1" customWidth="1"/>
    <col min="4379" max="4380" width="9.140625" style="529"/>
    <col min="4381" max="4381" width="10.140625" style="529" bestFit="1" customWidth="1"/>
    <col min="4382" max="4608" width="9.140625" style="529"/>
    <col min="4609" max="4609" width="253" style="529" customWidth="1"/>
    <col min="4610" max="4610" width="39.42578125" style="529" customWidth="1"/>
    <col min="4611" max="4611" width="48.7109375" style="529" customWidth="1"/>
    <col min="4612" max="4612" width="41.140625" style="529" customWidth="1"/>
    <col min="4613" max="4613" width="48.7109375" style="529" customWidth="1"/>
    <col min="4614" max="4614" width="51.140625" style="529" customWidth="1"/>
    <col min="4615" max="4615" width="48.7109375" style="529" customWidth="1"/>
    <col min="4616" max="4616" width="64" style="529" customWidth="1"/>
    <col min="4617" max="4617" width="42.42578125" style="529" customWidth="1"/>
    <col min="4618" max="4618" width="39.42578125" style="529" customWidth="1"/>
    <col min="4619" max="4619" width="48.7109375" style="529" customWidth="1"/>
    <col min="4620" max="4620" width="41.140625" style="529" customWidth="1"/>
    <col min="4621" max="4621" width="48.7109375" style="529" customWidth="1"/>
    <col min="4622" max="4622" width="51.140625" style="529" customWidth="1"/>
    <col min="4623" max="4623" width="48.7109375" style="529" customWidth="1"/>
    <col min="4624" max="4624" width="64" style="529" customWidth="1"/>
    <col min="4625" max="4625" width="42.42578125" style="529" customWidth="1"/>
    <col min="4626" max="4626" width="6.5703125" style="529" customWidth="1"/>
    <col min="4627" max="4632" width="9.140625" style="529"/>
    <col min="4633" max="4633" width="11.28515625" style="529" bestFit="1" customWidth="1"/>
    <col min="4634" max="4634" width="10.140625" style="529" bestFit="1" customWidth="1"/>
    <col min="4635" max="4636" width="9.140625" style="529"/>
    <col min="4637" max="4637" width="10.140625" style="529" bestFit="1" customWidth="1"/>
    <col min="4638" max="4864" width="9.140625" style="529"/>
    <col min="4865" max="4865" width="253" style="529" customWidth="1"/>
    <col min="4866" max="4866" width="39.42578125" style="529" customWidth="1"/>
    <col min="4867" max="4867" width="48.7109375" style="529" customWidth="1"/>
    <col min="4868" max="4868" width="41.140625" style="529" customWidth="1"/>
    <col min="4869" max="4869" width="48.7109375" style="529" customWidth="1"/>
    <col min="4870" max="4870" width="51.140625" style="529" customWidth="1"/>
    <col min="4871" max="4871" width="48.7109375" style="529" customWidth="1"/>
    <col min="4872" max="4872" width="64" style="529" customWidth="1"/>
    <col min="4873" max="4873" width="42.42578125" style="529" customWidth="1"/>
    <col min="4874" max="4874" width="39.42578125" style="529" customWidth="1"/>
    <col min="4875" max="4875" width="48.7109375" style="529" customWidth="1"/>
    <col min="4876" max="4876" width="41.140625" style="529" customWidth="1"/>
    <col min="4877" max="4877" width="48.7109375" style="529" customWidth="1"/>
    <col min="4878" max="4878" width="51.140625" style="529" customWidth="1"/>
    <col min="4879" max="4879" width="48.7109375" style="529" customWidth="1"/>
    <col min="4880" max="4880" width="64" style="529" customWidth="1"/>
    <col min="4881" max="4881" width="42.42578125" style="529" customWidth="1"/>
    <col min="4882" max="4882" width="6.5703125" style="529" customWidth="1"/>
    <col min="4883" max="4888" width="9.140625" style="529"/>
    <col min="4889" max="4889" width="11.28515625" style="529" bestFit="1" customWidth="1"/>
    <col min="4890" max="4890" width="10.140625" style="529" bestFit="1" customWidth="1"/>
    <col min="4891" max="4892" width="9.140625" style="529"/>
    <col min="4893" max="4893" width="10.140625" style="529" bestFit="1" customWidth="1"/>
    <col min="4894" max="5120" width="9.140625" style="529"/>
    <col min="5121" max="5121" width="253" style="529" customWidth="1"/>
    <col min="5122" max="5122" width="39.42578125" style="529" customWidth="1"/>
    <col min="5123" max="5123" width="48.7109375" style="529" customWidth="1"/>
    <col min="5124" max="5124" width="41.140625" style="529" customWidth="1"/>
    <col min="5125" max="5125" width="48.7109375" style="529" customWidth="1"/>
    <col min="5126" max="5126" width="51.140625" style="529" customWidth="1"/>
    <col min="5127" max="5127" width="48.7109375" style="529" customWidth="1"/>
    <col min="5128" max="5128" width="64" style="529" customWidth="1"/>
    <col min="5129" max="5129" width="42.42578125" style="529" customWidth="1"/>
    <col min="5130" max="5130" width="39.42578125" style="529" customWidth="1"/>
    <col min="5131" max="5131" width="48.7109375" style="529" customWidth="1"/>
    <col min="5132" max="5132" width="41.140625" style="529" customWidth="1"/>
    <col min="5133" max="5133" width="48.7109375" style="529" customWidth="1"/>
    <col min="5134" max="5134" width="51.140625" style="529" customWidth="1"/>
    <col min="5135" max="5135" width="48.7109375" style="529" customWidth="1"/>
    <col min="5136" max="5136" width="64" style="529" customWidth="1"/>
    <col min="5137" max="5137" width="42.42578125" style="529" customWidth="1"/>
    <col min="5138" max="5138" width="6.5703125" style="529" customWidth="1"/>
    <col min="5139" max="5144" width="9.140625" style="529"/>
    <col min="5145" max="5145" width="11.28515625" style="529" bestFit="1" customWidth="1"/>
    <col min="5146" max="5146" width="10.140625" style="529" bestFit="1" customWidth="1"/>
    <col min="5147" max="5148" width="9.140625" style="529"/>
    <col min="5149" max="5149" width="10.140625" style="529" bestFit="1" customWidth="1"/>
    <col min="5150" max="5376" width="9.140625" style="529"/>
    <col min="5377" max="5377" width="253" style="529" customWidth="1"/>
    <col min="5378" max="5378" width="39.42578125" style="529" customWidth="1"/>
    <col min="5379" max="5379" width="48.7109375" style="529" customWidth="1"/>
    <col min="5380" max="5380" width="41.140625" style="529" customWidth="1"/>
    <col min="5381" max="5381" width="48.7109375" style="529" customWidth="1"/>
    <col min="5382" max="5382" width="51.140625" style="529" customWidth="1"/>
    <col min="5383" max="5383" width="48.7109375" style="529" customWidth="1"/>
    <col min="5384" max="5384" width="64" style="529" customWidth="1"/>
    <col min="5385" max="5385" width="42.42578125" style="529" customWidth="1"/>
    <col min="5386" max="5386" width="39.42578125" style="529" customWidth="1"/>
    <col min="5387" max="5387" width="48.7109375" style="529" customWidth="1"/>
    <col min="5388" max="5388" width="41.140625" style="529" customWidth="1"/>
    <col min="5389" max="5389" width="48.7109375" style="529" customWidth="1"/>
    <col min="5390" max="5390" width="51.140625" style="529" customWidth="1"/>
    <col min="5391" max="5391" width="48.7109375" style="529" customWidth="1"/>
    <col min="5392" max="5392" width="64" style="529" customWidth="1"/>
    <col min="5393" max="5393" width="42.42578125" style="529" customWidth="1"/>
    <col min="5394" max="5394" width="6.5703125" style="529" customWidth="1"/>
    <col min="5395" max="5400" width="9.140625" style="529"/>
    <col min="5401" max="5401" width="11.28515625" style="529" bestFit="1" customWidth="1"/>
    <col min="5402" max="5402" width="10.140625" style="529" bestFit="1" customWidth="1"/>
    <col min="5403" max="5404" width="9.140625" style="529"/>
    <col min="5405" max="5405" width="10.140625" style="529" bestFit="1" customWidth="1"/>
    <col min="5406" max="5632" width="9.140625" style="529"/>
    <col min="5633" max="5633" width="253" style="529" customWidth="1"/>
    <col min="5634" max="5634" width="39.42578125" style="529" customWidth="1"/>
    <col min="5635" max="5635" width="48.7109375" style="529" customWidth="1"/>
    <col min="5636" max="5636" width="41.140625" style="529" customWidth="1"/>
    <col min="5637" max="5637" width="48.7109375" style="529" customWidth="1"/>
    <col min="5638" max="5638" width="51.140625" style="529" customWidth="1"/>
    <col min="5639" max="5639" width="48.7109375" style="529" customWidth="1"/>
    <col min="5640" max="5640" width="64" style="529" customWidth="1"/>
    <col min="5641" max="5641" width="42.42578125" style="529" customWidth="1"/>
    <col min="5642" max="5642" width="39.42578125" style="529" customWidth="1"/>
    <col min="5643" max="5643" width="48.7109375" style="529" customWidth="1"/>
    <col min="5644" max="5644" width="41.140625" style="529" customWidth="1"/>
    <col min="5645" max="5645" width="48.7109375" style="529" customWidth="1"/>
    <col min="5646" max="5646" width="51.140625" style="529" customWidth="1"/>
    <col min="5647" max="5647" width="48.7109375" style="529" customWidth="1"/>
    <col min="5648" max="5648" width="64" style="529" customWidth="1"/>
    <col min="5649" max="5649" width="42.42578125" style="529" customWidth="1"/>
    <col min="5650" max="5650" width="6.5703125" style="529" customWidth="1"/>
    <col min="5651" max="5656" width="9.140625" style="529"/>
    <col min="5657" max="5657" width="11.28515625" style="529" bestFit="1" customWidth="1"/>
    <col min="5658" max="5658" width="10.140625" style="529" bestFit="1" customWidth="1"/>
    <col min="5659" max="5660" width="9.140625" style="529"/>
    <col min="5661" max="5661" width="10.140625" style="529" bestFit="1" customWidth="1"/>
    <col min="5662" max="5888" width="9.140625" style="529"/>
    <col min="5889" max="5889" width="253" style="529" customWidth="1"/>
    <col min="5890" max="5890" width="39.42578125" style="529" customWidth="1"/>
    <col min="5891" max="5891" width="48.7109375" style="529" customWidth="1"/>
    <col min="5892" max="5892" width="41.140625" style="529" customWidth="1"/>
    <col min="5893" max="5893" width="48.7109375" style="529" customWidth="1"/>
    <col min="5894" max="5894" width="51.140625" style="529" customWidth="1"/>
    <col min="5895" max="5895" width="48.7109375" style="529" customWidth="1"/>
    <col min="5896" max="5896" width="64" style="529" customWidth="1"/>
    <col min="5897" max="5897" width="42.42578125" style="529" customWidth="1"/>
    <col min="5898" max="5898" width="39.42578125" style="529" customWidth="1"/>
    <col min="5899" max="5899" width="48.7109375" style="529" customWidth="1"/>
    <col min="5900" max="5900" width="41.140625" style="529" customWidth="1"/>
    <col min="5901" max="5901" width="48.7109375" style="529" customWidth="1"/>
    <col min="5902" max="5902" width="51.140625" style="529" customWidth="1"/>
    <col min="5903" max="5903" width="48.7109375" style="529" customWidth="1"/>
    <col min="5904" max="5904" width="64" style="529" customWidth="1"/>
    <col min="5905" max="5905" width="42.42578125" style="529" customWidth="1"/>
    <col min="5906" max="5906" width="6.5703125" style="529" customWidth="1"/>
    <col min="5907" max="5912" width="9.140625" style="529"/>
    <col min="5913" max="5913" width="11.28515625" style="529" bestFit="1" customWidth="1"/>
    <col min="5914" max="5914" width="10.140625" style="529" bestFit="1" customWidth="1"/>
    <col min="5915" max="5916" width="9.140625" style="529"/>
    <col min="5917" max="5917" width="10.140625" style="529" bestFit="1" customWidth="1"/>
    <col min="5918" max="6144" width="9.140625" style="529"/>
    <col min="6145" max="6145" width="253" style="529" customWidth="1"/>
    <col min="6146" max="6146" width="39.42578125" style="529" customWidth="1"/>
    <col min="6147" max="6147" width="48.7109375" style="529" customWidth="1"/>
    <col min="6148" max="6148" width="41.140625" style="529" customWidth="1"/>
    <col min="6149" max="6149" width="48.7109375" style="529" customWidth="1"/>
    <col min="6150" max="6150" width="51.140625" style="529" customWidth="1"/>
    <col min="6151" max="6151" width="48.7109375" style="529" customWidth="1"/>
    <col min="6152" max="6152" width="64" style="529" customWidth="1"/>
    <col min="6153" max="6153" width="42.42578125" style="529" customWidth="1"/>
    <col min="6154" max="6154" width="39.42578125" style="529" customWidth="1"/>
    <col min="6155" max="6155" width="48.7109375" style="529" customWidth="1"/>
    <col min="6156" max="6156" width="41.140625" style="529" customWidth="1"/>
    <col min="6157" max="6157" width="48.7109375" style="529" customWidth="1"/>
    <col min="6158" max="6158" width="51.140625" style="529" customWidth="1"/>
    <col min="6159" max="6159" width="48.7109375" style="529" customWidth="1"/>
    <col min="6160" max="6160" width="64" style="529" customWidth="1"/>
    <col min="6161" max="6161" width="42.42578125" style="529" customWidth="1"/>
    <col min="6162" max="6162" width="6.5703125" style="529" customWidth="1"/>
    <col min="6163" max="6168" width="9.140625" style="529"/>
    <col min="6169" max="6169" width="11.28515625" style="529" bestFit="1" customWidth="1"/>
    <col min="6170" max="6170" width="10.140625" style="529" bestFit="1" customWidth="1"/>
    <col min="6171" max="6172" width="9.140625" style="529"/>
    <col min="6173" max="6173" width="10.140625" style="529" bestFit="1" customWidth="1"/>
    <col min="6174" max="6400" width="9.140625" style="529"/>
    <col min="6401" max="6401" width="253" style="529" customWidth="1"/>
    <col min="6402" max="6402" width="39.42578125" style="529" customWidth="1"/>
    <col min="6403" max="6403" width="48.7109375" style="529" customWidth="1"/>
    <col min="6404" max="6404" width="41.140625" style="529" customWidth="1"/>
    <col min="6405" max="6405" width="48.7109375" style="529" customWidth="1"/>
    <col min="6406" max="6406" width="51.140625" style="529" customWidth="1"/>
    <col min="6407" max="6407" width="48.7109375" style="529" customWidth="1"/>
    <col min="6408" max="6408" width="64" style="529" customWidth="1"/>
    <col min="6409" max="6409" width="42.42578125" style="529" customWidth="1"/>
    <col min="6410" max="6410" width="39.42578125" style="529" customWidth="1"/>
    <col min="6411" max="6411" width="48.7109375" style="529" customWidth="1"/>
    <col min="6412" max="6412" width="41.140625" style="529" customWidth="1"/>
    <col min="6413" max="6413" width="48.7109375" style="529" customWidth="1"/>
    <col min="6414" max="6414" width="51.140625" style="529" customWidth="1"/>
    <col min="6415" max="6415" width="48.7109375" style="529" customWidth="1"/>
    <col min="6416" max="6416" width="64" style="529" customWidth="1"/>
    <col min="6417" max="6417" width="42.42578125" style="529" customWidth="1"/>
    <col min="6418" max="6418" width="6.5703125" style="529" customWidth="1"/>
    <col min="6419" max="6424" width="9.140625" style="529"/>
    <col min="6425" max="6425" width="11.28515625" style="529" bestFit="1" customWidth="1"/>
    <col min="6426" max="6426" width="10.140625" style="529" bestFit="1" customWidth="1"/>
    <col min="6427" max="6428" width="9.140625" style="529"/>
    <col min="6429" max="6429" width="10.140625" style="529" bestFit="1" customWidth="1"/>
    <col min="6430" max="6656" width="9.140625" style="529"/>
    <col min="6657" max="6657" width="253" style="529" customWidth="1"/>
    <col min="6658" max="6658" width="39.42578125" style="529" customWidth="1"/>
    <col min="6659" max="6659" width="48.7109375" style="529" customWidth="1"/>
    <col min="6660" max="6660" width="41.140625" style="529" customWidth="1"/>
    <col min="6661" max="6661" width="48.7109375" style="529" customWidth="1"/>
    <col min="6662" max="6662" width="51.140625" style="529" customWidth="1"/>
    <col min="6663" max="6663" width="48.7109375" style="529" customWidth="1"/>
    <col min="6664" max="6664" width="64" style="529" customWidth="1"/>
    <col min="6665" max="6665" width="42.42578125" style="529" customWidth="1"/>
    <col min="6666" max="6666" width="39.42578125" style="529" customWidth="1"/>
    <col min="6667" max="6667" width="48.7109375" style="529" customWidth="1"/>
    <col min="6668" max="6668" width="41.140625" style="529" customWidth="1"/>
    <col min="6669" max="6669" width="48.7109375" style="529" customWidth="1"/>
    <col min="6670" max="6670" width="51.140625" style="529" customWidth="1"/>
    <col min="6671" max="6671" width="48.7109375" style="529" customWidth="1"/>
    <col min="6672" max="6672" width="64" style="529" customWidth="1"/>
    <col min="6673" max="6673" width="42.42578125" style="529" customWidth="1"/>
    <col min="6674" max="6674" width="6.5703125" style="529" customWidth="1"/>
    <col min="6675" max="6680" width="9.140625" style="529"/>
    <col min="6681" max="6681" width="11.28515625" style="529" bestFit="1" customWidth="1"/>
    <col min="6682" max="6682" width="10.140625" style="529" bestFit="1" customWidth="1"/>
    <col min="6683" max="6684" width="9.140625" style="529"/>
    <col min="6685" max="6685" width="10.140625" style="529" bestFit="1" customWidth="1"/>
    <col min="6686" max="6912" width="9.140625" style="529"/>
    <col min="6913" max="6913" width="253" style="529" customWidth="1"/>
    <col min="6914" max="6914" width="39.42578125" style="529" customWidth="1"/>
    <col min="6915" max="6915" width="48.7109375" style="529" customWidth="1"/>
    <col min="6916" max="6916" width="41.140625" style="529" customWidth="1"/>
    <col min="6917" max="6917" width="48.7109375" style="529" customWidth="1"/>
    <col min="6918" max="6918" width="51.140625" style="529" customWidth="1"/>
    <col min="6919" max="6919" width="48.7109375" style="529" customWidth="1"/>
    <col min="6920" max="6920" width="64" style="529" customWidth="1"/>
    <col min="6921" max="6921" width="42.42578125" style="529" customWidth="1"/>
    <col min="6922" max="6922" width="39.42578125" style="529" customWidth="1"/>
    <col min="6923" max="6923" width="48.7109375" style="529" customWidth="1"/>
    <col min="6924" max="6924" width="41.140625" style="529" customWidth="1"/>
    <col min="6925" max="6925" width="48.7109375" style="529" customWidth="1"/>
    <col min="6926" max="6926" width="51.140625" style="529" customWidth="1"/>
    <col min="6927" max="6927" width="48.7109375" style="529" customWidth="1"/>
    <col min="6928" max="6928" width="64" style="529" customWidth="1"/>
    <col min="6929" max="6929" width="42.42578125" style="529" customWidth="1"/>
    <col min="6930" max="6930" width="6.5703125" style="529" customWidth="1"/>
    <col min="6931" max="6936" width="9.140625" style="529"/>
    <col min="6937" max="6937" width="11.28515625" style="529" bestFit="1" customWidth="1"/>
    <col min="6938" max="6938" width="10.140625" style="529" bestFit="1" customWidth="1"/>
    <col min="6939" max="6940" width="9.140625" style="529"/>
    <col min="6941" max="6941" width="10.140625" style="529" bestFit="1" customWidth="1"/>
    <col min="6942" max="7168" width="9.140625" style="529"/>
    <col min="7169" max="7169" width="253" style="529" customWidth="1"/>
    <col min="7170" max="7170" width="39.42578125" style="529" customWidth="1"/>
    <col min="7171" max="7171" width="48.7109375" style="529" customWidth="1"/>
    <col min="7172" max="7172" width="41.140625" style="529" customWidth="1"/>
    <col min="7173" max="7173" width="48.7109375" style="529" customWidth="1"/>
    <col min="7174" max="7174" width="51.140625" style="529" customWidth="1"/>
    <col min="7175" max="7175" width="48.7109375" style="529" customWidth="1"/>
    <col min="7176" max="7176" width="64" style="529" customWidth="1"/>
    <col min="7177" max="7177" width="42.42578125" style="529" customWidth="1"/>
    <col min="7178" max="7178" width="39.42578125" style="529" customWidth="1"/>
    <col min="7179" max="7179" width="48.7109375" style="529" customWidth="1"/>
    <col min="7180" max="7180" width="41.140625" style="529" customWidth="1"/>
    <col min="7181" max="7181" width="48.7109375" style="529" customWidth="1"/>
    <col min="7182" max="7182" width="51.140625" style="529" customWidth="1"/>
    <col min="7183" max="7183" width="48.7109375" style="529" customWidth="1"/>
    <col min="7184" max="7184" width="64" style="529" customWidth="1"/>
    <col min="7185" max="7185" width="42.42578125" style="529" customWidth="1"/>
    <col min="7186" max="7186" width="6.5703125" style="529" customWidth="1"/>
    <col min="7187" max="7192" width="9.140625" style="529"/>
    <col min="7193" max="7193" width="11.28515625" style="529" bestFit="1" customWidth="1"/>
    <col min="7194" max="7194" width="10.140625" style="529" bestFit="1" customWidth="1"/>
    <col min="7195" max="7196" width="9.140625" style="529"/>
    <col min="7197" max="7197" width="10.140625" style="529" bestFit="1" customWidth="1"/>
    <col min="7198" max="7424" width="9.140625" style="529"/>
    <col min="7425" max="7425" width="253" style="529" customWidth="1"/>
    <col min="7426" max="7426" width="39.42578125" style="529" customWidth="1"/>
    <col min="7427" max="7427" width="48.7109375" style="529" customWidth="1"/>
    <col min="7428" max="7428" width="41.140625" style="529" customWidth="1"/>
    <col min="7429" max="7429" width="48.7109375" style="529" customWidth="1"/>
    <col min="7430" max="7430" width="51.140625" style="529" customWidth="1"/>
    <col min="7431" max="7431" width="48.7109375" style="529" customWidth="1"/>
    <col min="7432" max="7432" width="64" style="529" customWidth="1"/>
    <col min="7433" max="7433" width="42.42578125" style="529" customWidth="1"/>
    <col min="7434" max="7434" width="39.42578125" style="529" customWidth="1"/>
    <col min="7435" max="7435" width="48.7109375" style="529" customWidth="1"/>
    <col min="7436" max="7436" width="41.140625" style="529" customWidth="1"/>
    <col min="7437" max="7437" width="48.7109375" style="529" customWidth="1"/>
    <col min="7438" max="7438" width="51.140625" style="529" customWidth="1"/>
    <col min="7439" max="7439" width="48.7109375" style="529" customWidth="1"/>
    <col min="7440" max="7440" width="64" style="529" customWidth="1"/>
    <col min="7441" max="7441" width="42.42578125" style="529" customWidth="1"/>
    <col min="7442" max="7442" width="6.5703125" style="529" customWidth="1"/>
    <col min="7443" max="7448" width="9.140625" style="529"/>
    <col min="7449" max="7449" width="11.28515625" style="529" bestFit="1" customWidth="1"/>
    <col min="7450" max="7450" width="10.140625" style="529" bestFit="1" customWidth="1"/>
    <col min="7451" max="7452" width="9.140625" style="529"/>
    <col min="7453" max="7453" width="10.140625" style="529" bestFit="1" customWidth="1"/>
    <col min="7454" max="7680" width="9.140625" style="529"/>
    <col min="7681" max="7681" width="253" style="529" customWidth="1"/>
    <col min="7682" max="7682" width="39.42578125" style="529" customWidth="1"/>
    <col min="7683" max="7683" width="48.7109375" style="529" customWidth="1"/>
    <col min="7684" max="7684" width="41.140625" style="529" customWidth="1"/>
    <col min="7685" max="7685" width="48.7109375" style="529" customWidth="1"/>
    <col min="7686" max="7686" width="51.140625" style="529" customWidth="1"/>
    <col min="7687" max="7687" width="48.7109375" style="529" customWidth="1"/>
    <col min="7688" max="7688" width="64" style="529" customWidth="1"/>
    <col min="7689" max="7689" width="42.42578125" style="529" customWidth="1"/>
    <col min="7690" max="7690" width="39.42578125" style="529" customWidth="1"/>
    <col min="7691" max="7691" width="48.7109375" style="529" customWidth="1"/>
    <col min="7692" max="7692" width="41.140625" style="529" customWidth="1"/>
    <col min="7693" max="7693" width="48.7109375" style="529" customWidth="1"/>
    <col min="7694" max="7694" width="51.140625" style="529" customWidth="1"/>
    <col min="7695" max="7695" width="48.7109375" style="529" customWidth="1"/>
    <col min="7696" max="7696" width="64" style="529" customWidth="1"/>
    <col min="7697" max="7697" width="42.42578125" style="529" customWidth="1"/>
    <col min="7698" max="7698" width="6.5703125" style="529" customWidth="1"/>
    <col min="7699" max="7704" width="9.140625" style="529"/>
    <col min="7705" max="7705" width="11.28515625" style="529" bestFit="1" customWidth="1"/>
    <col min="7706" max="7706" width="10.140625" style="529" bestFit="1" customWidth="1"/>
    <col min="7707" max="7708" width="9.140625" style="529"/>
    <col min="7709" max="7709" width="10.140625" style="529" bestFit="1" customWidth="1"/>
    <col min="7710" max="7936" width="9.140625" style="529"/>
    <col min="7937" max="7937" width="253" style="529" customWidth="1"/>
    <col min="7938" max="7938" width="39.42578125" style="529" customWidth="1"/>
    <col min="7939" max="7939" width="48.7109375" style="529" customWidth="1"/>
    <col min="7940" max="7940" width="41.140625" style="529" customWidth="1"/>
    <col min="7941" max="7941" width="48.7109375" style="529" customWidth="1"/>
    <col min="7942" max="7942" width="51.140625" style="529" customWidth="1"/>
    <col min="7943" max="7943" width="48.7109375" style="529" customWidth="1"/>
    <col min="7944" max="7944" width="64" style="529" customWidth="1"/>
    <col min="7945" max="7945" width="42.42578125" style="529" customWidth="1"/>
    <col min="7946" max="7946" width="39.42578125" style="529" customWidth="1"/>
    <col min="7947" max="7947" width="48.7109375" style="529" customWidth="1"/>
    <col min="7948" max="7948" width="41.140625" style="529" customWidth="1"/>
    <col min="7949" max="7949" width="48.7109375" style="529" customWidth="1"/>
    <col min="7950" max="7950" width="51.140625" style="529" customWidth="1"/>
    <col min="7951" max="7951" width="48.7109375" style="529" customWidth="1"/>
    <col min="7952" max="7952" width="64" style="529" customWidth="1"/>
    <col min="7953" max="7953" width="42.42578125" style="529" customWidth="1"/>
    <col min="7954" max="7954" width="6.5703125" style="529" customWidth="1"/>
    <col min="7955" max="7960" width="9.140625" style="529"/>
    <col min="7961" max="7961" width="11.28515625" style="529" bestFit="1" customWidth="1"/>
    <col min="7962" max="7962" width="10.140625" style="529" bestFit="1" customWidth="1"/>
    <col min="7963" max="7964" width="9.140625" style="529"/>
    <col min="7965" max="7965" width="10.140625" style="529" bestFit="1" customWidth="1"/>
    <col min="7966" max="8192" width="9.140625" style="529"/>
    <col min="8193" max="8193" width="253" style="529" customWidth="1"/>
    <col min="8194" max="8194" width="39.42578125" style="529" customWidth="1"/>
    <col min="8195" max="8195" width="48.7109375" style="529" customWidth="1"/>
    <col min="8196" max="8196" width="41.140625" style="529" customWidth="1"/>
    <col min="8197" max="8197" width="48.7109375" style="529" customWidth="1"/>
    <col min="8198" max="8198" width="51.140625" style="529" customWidth="1"/>
    <col min="8199" max="8199" width="48.7109375" style="529" customWidth="1"/>
    <col min="8200" max="8200" width="64" style="529" customWidth="1"/>
    <col min="8201" max="8201" width="42.42578125" style="529" customWidth="1"/>
    <col min="8202" max="8202" width="39.42578125" style="529" customWidth="1"/>
    <col min="8203" max="8203" width="48.7109375" style="529" customWidth="1"/>
    <col min="8204" max="8204" width="41.140625" style="529" customWidth="1"/>
    <col min="8205" max="8205" width="48.7109375" style="529" customWidth="1"/>
    <col min="8206" max="8206" width="51.140625" style="529" customWidth="1"/>
    <col min="8207" max="8207" width="48.7109375" style="529" customWidth="1"/>
    <col min="8208" max="8208" width="64" style="529" customWidth="1"/>
    <col min="8209" max="8209" width="42.42578125" style="529" customWidth="1"/>
    <col min="8210" max="8210" width="6.5703125" style="529" customWidth="1"/>
    <col min="8211" max="8216" width="9.140625" style="529"/>
    <col min="8217" max="8217" width="11.28515625" style="529" bestFit="1" customWidth="1"/>
    <col min="8218" max="8218" width="10.140625" style="529" bestFit="1" customWidth="1"/>
    <col min="8219" max="8220" width="9.140625" style="529"/>
    <col min="8221" max="8221" width="10.140625" style="529" bestFit="1" customWidth="1"/>
    <col min="8222" max="8448" width="9.140625" style="529"/>
    <col min="8449" max="8449" width="253" style="529" customWidth="1"/>
    <col min="8450" max="8450" width="39.42578125" style="529" customWidth="1"/>
    <col min="8451" max="8451" width="48.7109375" style="529" customWidth="1"/>
    <col min="8452" max="8452" width="41.140625" style="529" customWidth="1"/>
    <col min="8453" max="8453" width="48.7109375" style="529" customWidth="1"/>
    <col min="8454" max="8454" width="51.140625" style="529" customWidth="1"/>
    <col min="8455" max="8455" width="48.7109375" style="529" customWidth="1"/>
    <col min="8456" max="8456" width="64" style="529" customWidth="1"/>
    <col min="8457" max="8457" width="42.42578125" style="529" customWidth="1"/>
    <col min="8458" max="8458" width="39.42578125" style="529" customWidth="1"/>
    <col min="8459" max="8459" width="48.7109375" style="529" customWidth="1"/>
    <col min="8460" max="8460" width="41.140625" style="529" customWidth="1"/>
    <col min="8461" max="8461" width="48.7109375" style="529" customWidth="1"/>
    <col min="8462" max="8462" width="51.140625" style="529" customWidth="1"/>
    <col min="8463" max="8463" width="48.7109375" style="529" customWidth="1"/>
    <col min="8464" max="8464" width="64" style="529" customWidth="1"/>
    <col min="8465" max="8465" width="42.42578125" style="529" customWidth="1"/>
    <col min="8466" max="8466" width="6.5703125" style="529" customWidth="1"/>
    <col min="8467" max="8472" width="9.140625" style="529"/>
    <col min="8473" max="8473" width="11.28515625" style="529" bestFit="1" customWidth="1"/>
    <col min="8474" max="8474" width="10.140625" style="529" bestFit="1" customWidth="1"/>
    <col min="8475" max="8476" width="9.140625" style="529"/>
    <col min="8477" max="8477" width="10.140625" style="529" bestFit="1" customWidth="1"/>
    <col min="8478" max="8704" width="9.140625" style="529"/>
    <col min="8705" max="8705" width="253" style="529" customWidth="1"/>
    <col min="8706" max="8706" width="39.42578125" style="529" customWidth="1"/>
    <col min="8707" max="8707" width="48.7109375" style="529" customWidth="1"/>
    <col min="8708" max="8708" width="41.140625" style="529" customWidth="1"/>
    <col min="8709" max="8709" width="48.7109375" style="529" customWidth="1"/>
    <col min="8710" max="8710" width="51.140625" style="529" customWidth="1"/>
    <col min="8711" max="8711" width="48.7109375" style="529" customWidth="1"/>
    <col min="8712" max="8712" width="64" style="529" customWidth="1"/>
    <col min="8713" max="8713" width="42.42578125" style="529" customWidth="1"/>
    <col min="8714" max="8714" width="39.42578125" style="529" customWidth="1"/>
    <col min="8715" max="8715" width="48.7109375" style="529" customWidth="1"/>
    <col min="8716" max="8716" width="41.140625" style="529" customWidth="1"/>
    <col min="8717" max="8717" width="48.7109375" style="529" customWidth="1"/>
    <col min="8718" max="8718" width="51.140625" style="529" customWidth="1"/>
    <col min="8719" max="8719" width="48.7109375" style="529" customWidth="1"/>
    <col min="8720" max="8720" width="64" style="529" customWidth="1"/>
    <col min="8721" max="8721" width="42.42578125" style="529" customWidth="1"/>
    <col min="8722" max="8722" width="6.5703125" style="529" customWidth="1"/>
    <col min="8723" max="8728" width="9.140625" style="529"/>
    <col min="8729" max="8729" width="11.28515625" style="529" bestFit="1" customWidth="1"/>
    <col min="8730" max="8730" width="10.140625" style="529" bestFit="1" customWidth="1"/>
    <col min="8731" max="8732" width="9.140625" style="529"/>
    <col min="8733" max="8733" width="10.140625" style="529" bestFit="1" customWidth="1"/>
    <col min="8734" max="8960" width="9.140625" style="529"/>
    <col min="8961" max="8961" width="253" style="529" customWidth="1"/>
    <col min="8962" max="8962" width="39.42578125" style="529" customWidth="1"/>
    <col min="8963" max="8963" width="48.7109375" style="529" customWidth="1"/>
    <col min="8964" max="8964" width="41.140625" style="529" customWidth="1"/>
    <col min="8965" max="8965" width="48.7109375" style="529" customWidth="1"/>
    <col min="8966" max="8966" width="51.140625" style="529" customWidth="1"/>
    <col min="8967" max="8967" width="48.7109375" style="529" customWidth="1"/>
    <col min="8968" max="8968" width="64" style="529" customWidth="1"/>
    <col min="8969" max="8969" width="42.42578125" style="529" customWidth="1"/>
    <col min="8970" max="8970" width="39.42578125" style="529" customWidth="1"/>
    <col min="8971" max="8971" width="48.7109375" style="529" customWidth="1"/>
    <col min="8972" max="8972" width="41.140625" style="529" customWidth="1"/>
    <col min="8973" max="8973" width="48.7109375" style="529" customWidth="1"/>
    <col min="8974" max="8974" width="51.140625" style="529" customWidth="1"/>
    <col min="8975" max="8975" width="48.7109375" style="529" customWidth="1"/>
    <col min="8976" max="8976" width="64" style="529" customWidth="1"/>
    <col min="8977" max="8977" width="42.42578125" style="529" customWidth="1"/>
    <col min="8978" max="8978" width="6.5703125" style="529" customWidth="1"/>
    <col min="8979" max="8984" width="9.140625" style="529"/>
    <col min="8985" max="8985" width="11.28515625" style="529" bestFit="1" customWidth="1"/>
    <col min="8986" max="8986" width="10.140625" style="529" bestFit="1" customWidth="1"/>
    <col min="8987" max="8988" width="9.140625" style="529"/>
    <col min="8989" max="8989" width="10.140625" style="529" bestFit="1" customWidth="1"/>
    <col min="8990" max="9216" width="9.140625" style="529"/>
    <col min="9217" max="9217" width="253" style="529" customWidth="1"/>
    <col min="9218" max="9218" width="39.42578125" style="529" customWidth="1"/>
    <col min="9219" max="9219" width="48.7109375" style="529" customWidth="1"/>
    <col min="9220" max="9220" width="41.140625" style="529" customWidth="1"/>
    <col min="9221" max="9221" width="48.7109375" style="529" customWidth="1"/>
    <col min="9222" max="9222" width="51.140625" style="529" customWidth="1"/>
    <col min="9223" max="9223" width="48.7109375" style="529" customWidth="1"/>
    <col min="9224" max="9224" width="64" style="529" customWidth="1"/>
    <col min="9225" max="9225" width="42.42578125" style="529" customWidth="1"/>
    <col min="9226" max="9226" width="39.42578125" style="529" customWidth="1"/>
    <col min="9227" max="9227" width="48.7109375" style="529" customWidth="1"/>
    <col min="9228" max="9228" width="41.140625" style="529" customWidth="1"/>
    <col min="9229" max="9229" width="48.7109375" style="529" customWidth="1"/>
    <col min="9230" max="9230" width="51.140625" style="529" customWidth="1"/>
    <col min="9231" max="9231" width="48.7109375" style="529" customWidth="1"/>
    <col min="9232" max="9232" width="64" style="529" customWidth="1"/>
    <col min="9233" max="9233" width="42.42578125" style="529" customWidth="1"/>
    <col min="9234" max="9234" width="6.5703125" style="529" customWidth="1"/>
    <col min="9235" max="9240" width="9.140625" style="529"/>
    <col min="9241" max="9241" width="11.28515625" style="529" bestFit="1" customWidth="1"/>
    <col min="9242" max="9242" width="10.140625" style="529" bestFit="1" customWidth="1"/>
    <col min="9243" max="9244" width="9.140625" style="529"/>
    <col min="9245" max="9245" width="10.140625" style="529" bestFit="1" customWidth="1"/>
    <col min="9246" max="9472" width="9.140625" style="529"/>
    <col min="9473" max="9473" width="253" style="529" customWidth="1"/>
    <col min="9474" max="9474" width="39.42578125" style="529" customWidth="1"/>
    <col min="9475" max="9475" width="48.7109375" style="529" customWidth="1"/>
    <col min="9476" max="9476" width="41.140625" style="529" customWidth="1"/>
    <col min="9477" max="9477" width="48.7109375" style="529" customWidth="1"/>
    <col min="9478" max="9478" width="51.140625" style="529" customWidth="1"/>
    <col min="9479" max="9479" width="48.7109375" style="529" customWidth="1"/>
    <col min="9480" max="9480" width="64" style="529" customWidth="1"/>
    <col min="9481" max="9481" width="42.42578125" style="529" customWidth="1"/>
    <col min="9482" max="9482" width="39.42578125" style="529" customWidth="1"/>
    <col min="9483" max="9483" width="48.7109375" style="529" customWidth="1"/>
    <col min="9484" max="9484" width="41.140625" style="529" customWidth="1"/>
    <col min="9485" max="9485" width="48.7109375" style="529" customWidth="1"/>
    <col min="9486" max="9486" width="51.140625" style="529" customWidth="1"/>
    <col min="9487" max="9487" width="48.7109375" style="529" customWidth="1"/>
    <col min="9488" max="9488" width="64" style="529" customWidth="1"/>
    <col min="9489" max="9489" width="42.42578125" style="529" customWidth="1"/>
    <col min="9490" max="9490" width="6.5703125" style="529" customWidth="1"/>
    <col min="9491" max="9496" width="9.140625" style="529"/>
    <col min="9497" max="9497" width="11.28515625" style="529" bestFit="1" customWidth="1"/>
    <col min="9498" max="9498" width="10.140625" style="529" bestFit="1" customWidth="1"/>
    <col min="9499" max="9500" width="9.140625" style="529"/>
    <col min="9501" max="9501" width="10.140625" style="529" bestFit="1" customWidth="1"/>
    <col min="9502" max="9728" width="9.140625" style="529"/>
    <col min="9729" max="9729" width="253" style="529" customWidth="1"/>
    <col min="9730" max="9730" width="39.42578125" style="529" customWidth="1"/>
    <col min="9731" max="9731" width="48.7109375" style="529" customWidth="1"/>
    <col min="9732" max="9732" width="41.140625" style="529" customWidth="1"/>
    <col min="9733" max="9733" width="48.7109375" style="529" customWidth="1"/>
    <col min="9734" max="9734" width="51.140625" style="529" customWidth="1"/>
    <col min="9735" max="9735" width="48.7109375" style="529" customWidth="1"/>
    <col min="9736" max="9736" width="64" style="529" customWidth="1"/>
    <col min="9737" max="9737" width="42.42578125" style="529" customWidth="1"/>
    <col min="9738" max="9738" width="39.42578125" style="529" customWidth="1"/>
    <col min="9739" max="9739" width="48.7109375" style="529" customWidth="1"/>
    <col min="9740" max="9740" width="41.140625" style="529" customWidth="1"/>
    <col min="9741" max="9741" width="48.7109375" style="529" customWidth="1"/>
    <col min="9742" max="9742" width="51.140625" style="529" customWidth="1"/>
    <col min="9743" max="9743" width="48.7109375" style="529" customWidth="1"/>
    <col min="9744" max="9744" width="64" style="529" customWidth="1"/>
    <col min="9745" max="9745" width="42.42578125" style="529" customWidth="1"/>
    <col min="9746" max="9746" width="6.5703125" style="529" customWidth="1"/>
    <col min="9747" max="9752" width="9.140625" style="529"/>
    <col min="9753" max="9753" width="11.28515625" style="529" bestFit="1" customWidth="1"/>
    <col min="9754" max="9754" width="10.140625" style="529" bestFit="1" customWidth="1"/>
    <col min="9755" max="9756" width="9.140625" style="529"/>
    <col min="9757" max="9757" width="10.140625" style="529" bestFit="1" customWidth="1"/>
    <col min="9758" max="9984" width="9.140625" style="529"/>
    <col min="9985" max="9985" width="253" style="529" customWidth="1"/>
    <col min="9986" max="9986" width="39.42578125" style="529" customWidth="1"/>
    <col min="9987" max="9987" width="48.7109375" style="529" customWidth="1"/>
    <col min="9988" max="9988" width="41.140625" style="529" customWidth="1"/>
    <col min="9989" max="9989" width="48.7109375" style="529" customWidth="1"/>
    <col min="9990" max="9990" width="51.140625" style="529" customWidth="1"/>
    <col min="9991" max="9991" width="48.7109375" style="529" customWidth="1"/>
    <col min="9992" max="9992" width="64" style="529" customWidth="1"/>
    <col min="9993" max="9993" width="42.42578125" style="529" customWidth="1"/>
    <col min="9994" max="9994" width="39.42578125" style="529" customWidth="1"/>
    <col min="9995" max="9995" width="48.7109375" style="529" customWidth="1"/>
    <col min="9996" max="9996" width="41.140625" style="529" customWidth="1"/>
    <col min="9997" max="9997" width="48.7109375" style="529" customWidth="1"/>
    <col min="9998" max="9998" width="51.140625" style="529" customWidth="1"/>
    <col min="9999" max="9999" width="48.7109375" style="529" customWidth="1"/>
    <col min="10000" max="10000" width="64" style="529" customWidth="1"/>
    <col min="10001" max="10001" width="42.42578125" style="529" customWidth="1"/>
    <col min="10002" max="10002" width="6.5703125" style="529" customWidth="1"/>
    <col min="10003" max="10008" width="9.140625" style="529"/>
    <col min="10009" max="10009" width="11.28515625" style="529" bestFit="1" customWidth="1"/>
    <col min="10010" max="10010" width="10.140625" style="529" bestFit="1" customWidth="1"/>
    <col min="10011" max="10012" width="9.140625" style="529"/>
    <col min="10013" max="10013" width="10.140625" style="529" bestFit="1" customWidth="1"/>
    <col min="10014" max="10240" width="9.140625" style="529"/>
    <col min="10241" max="10241" width="253" style="529" customWidth="1"/>
    <col min="10242" max="10242" width="39.42578125" style="529" customWidth="1"/>
    <col min="10243" max="10243" width="48.7109375" style="529" customWidth="1"/>
    <col min="10244" max="10244" width="41.140625" style="529" customWidth="1"/>
    <col min="10245" max="10245" width="48.7109375" style="529" customWidth="1"/>
    <col min="10246" max="10246" width="51.140625" style="529" customWidth="1"/>
    <col min="10247" max="10247" width="48.7109375" style="529" customWidth="1"/>
    <col min="10248" max="10248" width="64" style="529" customWidth="1"/>
    <col min="10249" max="10249" width="42.42578125" style="529" customWidth="1"/>
    <col min="10250" max="10250" width="39.42578125" style="529" customWidth="1"/>
    <col min="10251" max="10251" width="48.7109375" style="529" customWidth="1"/>
    <col min="10252" max="10252" width="41.140625" style="529" customWidth="1"/>
    <col min="10253" max="10253" width="48.7109375" style="529" customWidth="1"/>
    <col min="10254" max="10254" width="51.140625" style="529" customWidth="1"/>
    <col min="10255" max="10255" width="48.7109375" style="529" customWidth="1"/>
    <col min="10256" max="10256" width="64" style="529" customWidth="1"/>
    <col min="10257" max="10257" width="42.42578125" style="529" customWidth="1"/>
    <col min="10258" max="10258" width="6.5703125" style="529" customWidth="1"/>
    <col min="10259" max="10264" width="9.140625" style="529"/>
    <col min="10265" max="10265" width="11.28515625" style="529" bestFit="1" customWidth="1"/>
    <col min="10266" max="10266" width="10.140625" style="529" bestFit="1" customWidth="1"/>
    <col min="10267" max="10268" width="9.140625" style="529"/>
    <col min="10269" max="10269" width="10.140625" style="529" bestFit="1" customWidth="1"/>
    <col min="10270" max="10496" width="9.140625" style="529"/>
    <col min="10497" max="10497" width="253" style="529" customWidth="1"/>
    <col min="10498" max="10498" width="39.42578125" style="529" customWidth="1"/>
    <col min="10499" max="10499" width="48.7109375" style="529" customWidth="1"/>
    <col min="10500" max="10500" width="41.140625" style="529" customWidth="1"/>
    <col min="10501" max="10501" width="48.7109375" style="529" customWidth="1"/>
    <col min="10502" max="10502" width="51.140625" style="529" customWidth="1"/>
    <col min="10503" max="10503" width="48.7109375" style="529" customWidth="1"/>
    <col min="10504" max="10504" width="64" style="529" customWidth="1"/>
    <col min="10505" max="10505" width="42.42578125" style="529" customWidth="1"/>
    <col min="10506" max="10506" width="39.42578125" style="529" customWidth="1"/>
    <col min="10507" max="10507" width="48.7109375" style="529" customWidth="1"/>
    <col min="10508" max="10508" width="41.140625" style="529" customWidth="1"/>
    <col min="10509" max="10509" width="48.7109375" style="529" customWidth="1"/>
    <col min="10510" max="10510" width="51.140625" style="529" customWidth="1"/>
    <col min="10511" max="10511" width="48.7109375" style="529" customWidth="1"/>
    <col min="10512" max="10512" width="64" style="529" customWidth="1"/>
    <col min="10513" max="10513" width="42.42578125" style="529" customWidth="1"/>
    <col min="10514" max="10514" width="6.5703125" style="529" customWidth="1"/>
    <col min="10515" max="10520" width="9.140625" style="529"/>
    <col min="10521" max="10521" width="11.28515625" style="529" bestFit="1" customWidth="1"/>
    <col min="10522" max="10522" width="10.140625" style="529" bestFit="1" customWidth="1"/>
    <col min="10523" max="10524" width="9.140625" style="529"/>
    <col min="10525" max="10525" width="10.140625" style="529" bestFit="1" customWidth="1"/>
    <col min="10526" max="10752" width="9.140625" style="529"/>
    <col min="10753" max="10753" width="253" style="529" customWidth="1"/>
    <col min="10754" max="10754" width="39.42578125" style="529" customWidth="1"/>
    <col min="10755" max="10755" width="48.7109375" style="529" customWidth="1"/>
    <col min="10756" max="10756" width="41.140625" style="529" customWidth="1"/>
    <col min="10757" max="10757" width="48.7109375" style="529" customWidth="1"/>
    <col min="10758" max="10758" width="51.140625" style="529" customWidth="1"/>
    <col min="10759" max="10759" width="48.7109375" style="529" customWidth="1"/>
    <col min="10760" max="10760" width="64" style="529" customWidth="1"/>
    <col min="10761" max="10761" width="42.42578125" style="529" customWidth="1"/>
    <col min="10762" max="10762" width="39.42578125" style="529" customWidth="1"/>
    <col min="10763" max="10763" width="48.7109375" style="529" customWidth="1"/>
    <col min="10764" max="10764" width="41.140625" style="529" customWidth="1"/>
    <col min="10765" max="10765" width="48.7109375" style="529" customWidth="1"/>
    <col min="10766" max="10766" width="51.140625" style="529" customWidth="1"/>
    <col min="10767" max="10767" width="48.7109375" style="529" customWidth="1"/>
    <col min="10768" max="10768" width="64" style="529" customWidth="1"/>
    <col min="10769" max="10769" width="42.42578125" style="529" customWidth="1"/>
    <col min="10770" max="10770" width="6.5703125" style="529" customWidth="1"/>
    <col min="10771" max="10776" width="9.140625" style="529"/>
    <col min="10777" max="10777" width="11.28515625" style="529" bestFit="1" customWidth="1"/>
    <col min="10778" max="10778" width="10.140625" style="529" bestFit="1" customWidth="1"/>
    <col min="10779" max="10780" width="9.140625" style="529"/>
    <col min="10781" max="10781" width="10.140625" style="529" bestFit="1" customWidth="1"/>
    <col min="10782" max="11008" width="9.140625" style="529"/>
    <col min="11009" max="11009" width="253" style="529" customWidth="1"/>
    <col min="11010" max="11010" width="39.42578125" style="529" customWidth="1"/>
    <col min="11011" max="11011" width="48.7109375" style="529" customWidth="1"/>
    <col min="11012" max="11012" width="41.140625" style="529" customWidth="1"/>
    <col min="11013" max="11013" width="48.7109375" style="529" customWidth="1"/>
    <col min="11014" max="11014" width="51.140625" style="529" customWidth="1"/>
    <col min="11015" max="11015" width="48.7109375" style="529" customWidth="1"/>
    <col min="11016" max="11016" width="64" style="529" customWidth="1"/>
    <col min="11017" max="11017" width="42.42578125" style="529" customWidth="1"/>
    <col min="11018" max="11018" width="39.42578125" style="529" customWidth="1"/>
    <col min="11019" max="11019" width="48.7109375" style="529" customWidth="1"/>
    <col min="11020" max="11020" width="41.140625" style="529" customWidth="1"/>
    <col min="11021" max="11021" width="48.7109375" style="529" customWidth="1"/>
    <col min="11022" max="11022" width="51.140625" style="529" customWidth="1"/>
    <col min="11023" max="11023" width="48.7109375" style="529" customWidth="1"/>
    <col min="11024" max="11024" width="64" style="529" customWidth="1"/>
    <col min="11025" max="11025" width="42.42578125" style="529" customWidth="1"/>
    <col min="11026" max="11026" width="6.5703125" style="529" customWidth="1"/>
    <col min="11027" max="11032" width="9.140625" style="529"/>
    <col min="11033" max="11033" width="11.28515625" style="529" bestFit="1" customWidth="1"/>
    <col min="11034" max="11034" width="10.140625" style="529" bestFit="1" customWidth="1"/>
    <col min="11035" max="11036" width="9.140625" style="529"/>
    <col min="11037" max="11037" width="10.140625" style="529" bestFit="1" customWidth="1"/>
    <col min="11038" max="11264" width="9.140625" style="529"/>
    <col min="11265" max="11265" width="253" style="529" customWidth="1"/>
    <col min="11266" max="11266" width="39.42578125" style="529" customWidth="1"/>
    <col min="11267" max="11267" width="48.7109375" style="529" customWidth="1"/>
    <col min="11268" max="11268" width="41.140625" style="529" customWidth="1"/>
    <col min="11269" max="11269" width="48.7109375" style="529" customWidth="1"/>
    <col min="11270" max="11270" width="51.140625" style="529" customWidth="1"/>
    <col min="11271" max="11271" width="48.7109375" style="529" customWidth="1"/>
    <col min="11272" max="11272" width="64" style="529" customWidth="1"/>
    <col min="11273" max="11273" width="42.42578125" style="529" customWidth="1"/>
    <col min="11274" max="11274" width="39.42578125" style="529" customWidth="1"/>
    <col min="11275" max="11275" width="48.7109375" style="529" customWidth="1"/>
    <col min="11276" max="11276" width="41.140625" style="529" customWidth="1"/>
    <col min="11277" max="11277" width="48.7109375" style="529" customWidth="1"/>
    <col min="11278" max="11278" width="51.140625" style="529" customWidth="1"/>
    <col min="11279" max="11279" width="48.7109375" style="529" customWidth="1"/>
    <col min="11280" max="11280" width="64" style="529" customWidth="1"/>
    <col min="11281" max="11281" width="42.42578125" style="529" customWidth="1"/>
    <col min="11282" max="11282" width="6.5703125" style="529" customWidth="1"/>
    <col min="11283" max="11288" width="9.140625" style="529"/>
    <col min="11289" max="11289" width="11.28515625" style="529" bestFit="1" customWidth="1"/>
    <col min="11290" max="11290" width="10.140625" style="529" bestFit="1" customWidth="1"/>
    <col min="11291" max="11292" width="9.140625" style="529"/>
    <col min="11293" max="11293" width="10.140625" style="529" bestFit="1" customWidth="1"/>
    <col min="11294" max="11520" width="9.140625" style="529"/>
    <col min="11521" max="11521" width="253" style="529" customWidth="1"/>
    <col min="11522" max="11522" width="39.42578125" style="529" customWidth="1"/>
    <col min="11523" max="11523" width="48.7109375" style="529" customWidth="1"/>
    <col min="11524" max="11524" width="41.140625" style="529" customWidth="1"/>
    <col min="11525" max="11525" width="48.7109375" style="529" customWidth="1"/>
    <col min="11526" max="11526" width="51.140625" style="529" customWidth="1"/>
    <col min="11527" max="11527" width="48.7109375" style="529" customWidth="1"/>
    <col min="11528" max="11528" width="64" style="529" customWidth="1"/>
    <col min="11529" max="11529" width="42.42578125" style="529" customWidth="1"/>
    <col min="11530" max="11530" width="39.42578125" style="529" customWidth="1"/>
    <col min="11531" max="11531" width="48.7109375" style="529" customWidth="1"/>
    <col min="11532" max="11532" width="41.140625" style="529" customWidth="1"/>
    <col min="11533" max="11533" width="48.7109375" style="529" customWidth="1"/>
    <col min="11534" max="11534" width="51.140625" style="529" customWidth="1"/>
    <col min="11535" max="11535" width="48.7109375" style="529" customWidth="1"/>
    <col min="11536" max="11536" width="64" style="529" customWidth="1"/>
    <col min="11537" max="11537" width="42.42578125" style="529" customWidth="1"/>
    <col min="11538" max="11538" width="6.5703125" style="529" customWidth="1"/>
    <col min="11539" max="11544" width="9.140625" style="529"/>
    <col min="11545" max="11545" width="11.28515625" style="529" bestFit="1" customWidth="1"/>
    <col min="11546" max="11546" width="10.140625" style="529" bestFit="1" customWidth="1"/>
    <col min="11547" max="11548" width="9.140625" style="529"/>
    <col min="11549" max="11549" width="10.140625" style="529" bestFit="1" customWidth="1"/>
    <col min="11550" max="11776" width="9.140625" style="529"/>
    <col min="11777" max="11777" width="253" style="529" customWidth="1"/>
    <col min="11778" max="11778" width="39.42578125" style="529" customWidth="1"/>
    <col min="11779" max="11779" width="48.7109375" style="529" customWidth="1"/>
    <col min="11780" max="11780" width="41.140625" style="529" customWidth="1"/>
    <col min="11781" max="11781" width="48.7109375" style="529" customWidth="1"/>
    <col min="11782" max="11782" width="51.140625" style="529" customWidth="1"/>
    <col min="11783" max="11783" width="48.7109375" style="529" customWidth="1"/>
    <col min="11784" max="11784" width="64" style="529" customWidth="1"/>
    <col min="11785" max="11785" width="42.42578125" style="529" customWidth="1"/>
    <col min="11786" max="11786" width="39.42578125" style="529" customWidth="1"/>
    <col min="11787" max="11787" width="48.7109375" style="529" customWidth="1"/>
    <col min="11788" max="11788" width="41.140625" style="529" customWidth="1"/>
    <col min="11789" max="11789" width="48.7109375" style="529" customWidth="1"/>
    <col min="11790" max="11790" width="51.140625" style="529" customWidth="1"/>
    <col min="11791" max="11791" width="48.7109375" style="529" customWidth="1"/>
    <col min="11792" max="11792" width="64" style="529" customWidth="1"/>
    <col min="11793" max="11793" width="42.42578125" style="529" customWidth="1"/>
    <col min="11794" max="11794" width="6.5703125" style="529" customWidth="1"/>
    <col min="11795" max="11800" width="9.140625" style="529"/>
    <col min="11801" max="11801" width="11.28515625" style="529" bestFit="1" customWidth="1"/>
    <col min="11802" max="11802" width="10.140625" style="529" bestFit="1" customWidth="1"/>
    <col min="11803" max="11804" width="9.140625" style="529"/>
    <col min="11805" max="11805" width="10.140625" style="529" bestFit="1" customWidth="1"/>
    <col min="11806" max="12032" width="9.140625" style="529"/>
    <col min="12033" max="12033" width="253" style="529" customWidth="1"/>
    <col min="12034" max="12034" width="39.42578125" style="529" customWidth="1"/>
    <col min="12035" max="12035" width="48.7109375" style="529" customWidth="1"/>
    <col min="12036" max="12036" width="41.140625" style="529" customWidth="1"/>
    <col min="12037" max="12037" width="48.7109375" style="529" customWidth="1"/>
    <col min="12038" max="12038" width="51.140625" style="529" customWidth="1"/>
    <col min="12039" max="12039" width="48.7109375" style="529" customWidth="1"/>
    <col min="12040" max="12040" width="64" style="529" customWidth="1"/>
    <col min="12041" max="12041" width="42.42578125" style="529" customWidth="1"/>
    <col min="12042" max="12042" width="39.42578125" style="529" customWidth="1"/>
    <col min="12043" max="12043" width="48.7109375" style="529" customWidth="1"/>
    <col min="12044" max="12044" width="41.140625" style="529" customWidth="1"/>
    <col min="12045" max="12045" width="48.7109375" style="529" customWidth="1"/>
    <col min="12046" max="12046" width="51.140625" style="529" customWidth="1"/>
    <col min="12047" max="12047" width="48.7109375" style="529" customWidth="1"/>
    <col min="12048" max="12048" width="64" style="529" customWidth="1"/>
    <col min="12049" max="12049" width="42.42578125" style="529" customWidth="1"/>
    <col min="12050" max="12050" width="6.5703125" style="529" customWidth="1"/>
    <col min="12051" max="12056" width="9.140625" style="529"/>
    <col min="12057" max="12057" width="11.28515625" style="529" bestFit="1" customWidth="1"/>
    <col min="12058" max="12058" width="10.140625" style="529" bestFit="1" customWidth="1"/>
    <col min="12059" max="12060" width="9.140625" style="529"/>
    <col min="12061" max="12061" width="10.140625" style="529" bestFit="1" customWidth="1"/>
    <col min="12062" max="12288" width="9.140625" style="529"/>
    <col min="12289" max="12289" width="253" style="529" customWidth="1"/>
    <col min="12290" max="12290" width="39.42578125" style="529" customWidth="1"/>
    <col min="12291" max="12291" width="48.7109375" style="529" customWidth="1"/>
    <col min="12292" max="12292" width="41.140625" style="529" customWidth="1"/>
    <col min="12293" max="12293" width="48.7109375" style="529" customWidth="1"/>
    <col min="12294" max="12294" width="51.140625" style="529" customWidth="1"/>
    <col min="12295" max="12295" width="48.7109375" style="529" customWidth="1"/>
    <col min="12296" max="12296" width="64" style="529" customWidth="1"/>
    <col min="12297" max="12297" width="42.42578125" style="529" customWidth="1"/>
    <col min="12298" max="12298" width="39.42578125" style="529" customWidth="1"/>
    <col min="12299" max="12299" width="48.7109375" style="529" customWidth="1"/>
    <col min="12300" max="12300" width="41.140625" style="529" customWidth="1"/>
    <col min="12301" max="12301" width="48.7109375" style="529" customWidth="1"/>
    <col min="12302" max="12302" width="51.140625" style="529" customWidth="1"/>
    <col min="12303" max="12303" width="48.7109375" style="529" customWidth="1"/>
    <col min="12304" max="12304" width="64" style="529" customWidth="1"/>
    <col min="12305" max="12305" width="42.42578125" style="529" customWidth="1"/>
    <col min="12306" max="12306" width="6.5703125" style="529" customWidth="1"/>
    <col min="12307" max="12312" width="9.140625" style="529"/>
    <col min="12313" max="12313" width="11.28515625" style="529" bestFit="1" customWidth="1"/>
    <col min="12314" max="12314" width="10.140625" style="529" bestFit="1" customWidth="1"/>
    <col min="12315" max="12316" width="9.140625" style="529"/>
    <col min="12317" max="12317" width="10.140625" style="529" bestFit="1" customWidth="1"/>
    <col min="12318" max="12544" width="9.140625" style="529"/>
    <col min="12545" max="12545" width="253" style="529" customWidth="1"/>
    <col min="12546" max="12546" width="39.42578125" style="529" customWidth="1"/>
    <col min="12547" max="12547" width="48.7109375" style="529" customWidth="1"/>
    <col min="12548" max="12548" width="41.140625" style="529" customWidth="1"/>
    <col min="12549" max="12549" width="48.7109375" style="529" customWidth="1"/>
    <col min="12550" max="12550" width="51.140625" style="529" customWidth="1"/>
    <col min="12551" max="12551" width="48.7109375" style="529" customWidth="1"/>
    <col min="12552" max="12552" width="64" style="529" customWidth="1"/>
    <col min="12553" max="12553" width="42.42578125" style="529" customWidth="1"/>
    <col min="12554" max="12554" width="39.42578125" style="529" customWidth="1"/>
    <col min="12555" max="12555" width="48.7109375" style="529" customWidth="1"/>
    <col min="12556" max="12556" width="41.140625" style="529" customWidth="1"/>
    <col min="12557" max="12557" width="48.7109375" style="529" customWidth="1"/>
    <col min="12558" max="12558" width="51.140625" style="529" customWidth="1"/>
    <col min="12559" max="12559" width="48.7109375" style="529" customWidth="1"/>
    <col min="12560" max="12560" width="64" style="529" customWidth="1"/>
    <col min="12561" max="12561" width="42.42578125" style="529" customWidth="1"/>
    <col min="12562" max="12562" width="6.5703125" style="529" customWidth="1"/>
    <col min="12563" max="12568" width="9.140625" style="529"/>
    <col min="12569" max="12569" width="11.28515625" style="529" bestFit="1" customWidth="1"/>
    <col min="12570" max="12570" width="10.140625" style="529" bestFit="1" customWidth="1"/>
    <col min="12571" max="12572" width="9.140625" style="529"/>
    <col min="12573" max="12573" width="10.140625" style="529" bestFit="1" customWidth="1"/>
    <col min="12574" max="12800" width="9.140625" style="529"/>
    <col min="12801" max="12801" width="253" style="529" customWidth="1"/>
    <col min="12802" max="12802" width="39.42578125" style="529" customWidth="1"/>
    <col min="12803" max="12803" width="48.7109375" style="529" customWidth="1"/>
    <col min="12804" max="12804" width="41.140625" style="529" customWidth="1"/>
    <col min="12805" max="12805" width="48.7109375" style="529" customWidth="1"/>
    <col min="12806" max="12806" width="51.140625" style="529" customWidth="1"/>
    <col min="12807" max="12807" width="48.7109375" style="529" customWidth="1"/>
    <col min="12808" max="12808" width="64" style="529" customWidth="1"/>
    <col min="12809" max="12809" width="42.42578125" style="529" customWidth="1"/>
    <col min="12810" max="12810" width="39.42578125" style="529" customWidth="1"/>
    <col min="12811" max="12811" width="48.7109375" style="529" customWidth="1"/>
    <col min="12812" max="12812" width="41.140625" style="529" customWidth="1"/>
    <col min="12813" max="12813" width="48.7109375" style="529" customWidth="1"/>
    <col min="12814" max="12814" width="51.140625" style="529" customWidth="1"/>
    <col min="12815" max="12815" width="48.7109375" style="529" customWidth="1"/>
    <col min="12816" max="12816" width="64" style="529" customWidth="1"/>
    <col min="12817" max="12817" width="42.42578125" style="529" customWidth="1"/>
    <col min="12818" max="12818" width="6.5703125" style="529" customWidth="1"/>
    <col min="12819" max="12824" width="9.140625" style="529"/>
    <col min="12825" max="12825" width="11.28515625" style="529" bestFit="1" customWidth="1"/>
    <col min="12826" max="12826" width="10.140625" style="529" bestFit="1" customWidth="1"/>
    <col min="12827" max="12828" width="9.140625" style="529"/>
    <col min="12829" max="12829" width="10.140625" style="529" bestFit="1" customWidth="1"/>
    <col min="12830" max="13056" width="9.140625" style="529"/>
    <col min="13057" max="13057" width="253" style="529" customWidth="1"/>
    <col min="13058" max="13058" width="39.42578125" style="529" customWidth="1"/>
    <col min="13059" max="13059" width="48.7109375" style="529" customWidth="1"/>
    <col min="13060" max="13060" width="41.140625" style="529" customWidth="1"/>
    <col min="13061" max="13061" width="48.7109375" style="529" customWidth="1"/>
    <col min="13062" max="13062" width="51.140625" style="529" customWidth="1"/>
    <col min="13063" max="13063" width="48.7109375" style="529" customWidth="1"/>
    <col min="13064" max="13064" width="64" style="529" customWidth="1"/>
    <col min="13065" max="13065" width="42.42578125" style="529" customWidth="1"/>
    <col min="13066" max="13066" width="39.42578125" style="529" customWidth="1"/>
    <col min="13067" max="13067" width="48.7109375" style="529" customWidth="1"/>
    <col min="13068" max="13068" width="41.140625" style="529" customWidth="1"/>
    <col min="13069" max="13069" width="48.7109375" style="529" customWidth="1"/>
    <col min="13070" max="13070" width="51.140625" style="529" customWidth="1"/>
    <col min="13071" max="13071" width="48.7109375" style="529" customWidth="1"/>
    <col min="13072" max="13072" width="64" style="529" customWidth="1"/>
    <col min="13073" max="13073" width="42.42578125" style="529" customWidth="1"/>
    <col min="13074" max="13074" width="6.5703125" style="529" customWidth="1"/>
    <col min="13075" max="13080" width="9.140625" style="529"/>
    <col min="13081" max="13081" width="11.28515625" style="529" bestFit="1" customWidth="1"/>
    <col min="13082" max="13082" width="10.140625" style="529" bestFit="1" customWidth="1"/>
    <col min="13083" max="13084" width="9.140625" style="529"/>
    <col min="13085" max="13085" width="10.140625" style="529" bestFit="1" customWidth="1"/>
    <col min="13086" max="13312" width="9.140625" style="529"/>
    <col min="13313" max="13313" width="253" style="529" customWidth="1"/>
    <col min="13314" max="13314" width="39.42578125" style="529" customWidth="1"/>
    <col min="13315" max="13315" width="48.7109375" style="529" customWidth="1"/>
    <col min="13316" max="13316" width="41.140625" style="529" customWidth="1"/>
    <col min="13317" max="13317" width="48.7109375" style="529" customWidth="1"/>
    <col min="13318" max="13318" width="51.140625" style="529" customWidth="1"/>
    <col min="13319" max="13319" width="48.7109375" style="529" customWidth="1"/>
    <col min="13320" max="13320" width="64" style="529" customWidth="1"/>
    <col min="13321" max="13321" width="42.42578125" style="529" customWidth="1"/>
    <col min="13322" max="13322" width="39.42578125" style="529" customWidth="1"/>
    <col min="13323" max="13323" width="48.7109375" style="529" customWidth="1"/>
    <col min="13324" max="13324" width="41.140625" style="529" customWidth="1"/>
    <col min="13325" max="13325" width="48.7109375" style="529" customWidth="1"/>
    <col min="13326" max="13326" width="51.140625" style="529" customWidth="1"/>
    <col min="13327" max="13327" width="48.7109375" style="529" customWidth="1"/>
    <col min="13328" max="13328" width="64" style="529" customWidth="1"/>
    <col min="13329" max="13329" width="42.42578125" style="529" customWidth="1"/>
    <col min="13330" max="13330" width="6.5703125" style="529" customWidth="1"/>
    <col min="13331" max="13336" width="9.140625" style="529"/>
    <col min="13337" max="13337" width="11.28515625" style="529" bestFit="1" customWidth="1"/>
    <col min="13338" max="13338" width="10.140625" style="529" bestFit="1" customWidth="1"/>
    <col min="13339" max="13340" width="9.140625" style="529"/>
    <col min="13341" max="13341" width="10.140625" style="529" bestFit="1" customWidth="1"/>
    <col min="13342" max="13568" width="9.140625" style="529"/>
    <col min="13569" max="13569" width="253" style="529" customWidth="1"/>
    <col min="13570" max="13570" width="39.42578125" style="529" customWidth="1"/>
    <col min="13571" max="13571" width="48.7109375" style="529" customWidth="1"/>
    <col min="13572" max="13572" width="41.140625" style="529" customWidth="1"/>
    <col min="13573" max="13573" width="48.7109375" style="529" customWidth="1"/>
    <col min="13574" max="13574" width="51.140625" style="529" customWidth="1"/>
    <col min="13575" max="13575" width="48.7109375" style="529" customWidth="1"/>
    <col min="13576" max="13576" width="64" style="529" customWidth="1"/>
    <col min="13577" max="13577" width="42.42578125" style="529" customWidth="1"/>
    <col min="13578" max="13578" width="39.42578125" style="529" customWidth="1"/>
    <col min="13579" max="13579" width="48.7109375" style="529" customWidth="1"/>
    <col min="13580" max="13580" width="41.140625" style="529" customWidth="1"/>
    <col min="13581" max="13581" width="48.7109375" style="529" customWidth="1"/>
    <col min="13582" max="13582" width="51.140625" style="529" customWidth="1"/>
    <col min="13583" max="13583" width="48.7109375" style="529" customWidth="1"/>
    <col min="13584" max="13584" width="64" style="529" customWidth="1"/>
    <col min="13585" max="13585" width="42.42578125" style="529" customWidth="1"/>
    <col min="13586" max="13586" width="6.5703125" style="529" customWidth="1"/>
    <col min="13587" max="13592" width="9.140625" style="529"/>
    <col min="13593" max="13593" width="11.28515625" style="529" bestFit="1" customWidth="1"/>
    <col min="13594" max="13594" width="10.140625" style="529" bestFit="1" customWidth="1"/>
    <col min="13595" max="13596" width="9.140625" style="529"/>
    <col min="13597" max="13597" width="10.140625" style="529" bestFit="1" customWidth="1"/>
    <col min="13598" max="13824" width="9.140625" style="529"/>
    <col min="13825" max="13825" width="253" style="529" customWidth="1"/>
    <col min="13826" max="13826" width="39.42578125" style="529" customWidth="1"/>
    <col min="13827" max="13827" width="48.7109375" style="529" customWidth="1"/>
    <col min="13828" max="13828" width="41.140625" style="529" customWidth="1"/>
    <col min="13829" max="13829" width="48.7109375" style="529" customWidth="1"/>
    <col min="13830" max="13830" width="51.140625" style="529" customWidth="1"/>
    <col min="13831" max="13831" width="48.7109375" style="529" customWidth="1"/>
    <col min="13832" max="13832" width="64" style="529" customWidth="1"/>
    <col min="13833" max="13833" width="42.42578125" style="529" customWidth="1"/>
    <col min="13834" max="13834" width="39.42578125" style="529" customWidth="1"/>
    <col min="13835" max="13835" width="48.7109375" style="529" customWidth="1"/>
    <col min="13836" max="13836" width="41.140625" style="529" customWidth="1"/>
    <col min="13837" max="13837" width="48.7109375" style="529" customWidth="1"/>
    <col min="13838" max="13838" width="51.140625" style="529" customWidth="1"/>
    <col min="13839" max="13839" width="48.7109375" style="529" customWidth="1"/>
    <col min="13840" max="13840" width="64" style="529" customWidth="1"/>
    <col min="13841" max="13841" width="42.42578125" style="529" customWidth="1"/>
    <col min="13842" max="13842" width="6.5703125" style="529" customWidth="1"/>
    <col min="13843" max="13848" width="9.140625" style="529"/>
    <col min="13849" max="13849" width="11.28515625" style="529" bestFit="1" customWidth="1"/>
    <col min="13850" max="13850" width="10.140625" style="529" bestFit="1" customWidth="1"/>
    <col min="13851" max="13852" width="9.140625" style="529"/>
    <col min="13853" max="13853" width="10.140625" style="529" bestFit="1" customWidth="1"/>
    <col min="13854" max="14080" width="9.140625" style="529"/>
    <col min="14081" max="14081" width="253" style="529" customWidth="1"/>
    <col min="14082" max="14082" width="39.42578125" style="529" customWidth="1"/>
    <col min="14083" max="14083" width="48.7109375" style="529" customWidth="1"/>
    <col min="14084" max="14084" width="41.140625" style="529" customWidth="1"/>
    <col min="14085" max="14085" width="48.7109375" style="529" customWidth="1"/>
    <col min="14086" max="14086" width="51.140625" style="529" customWidth="1"/>
    <col min="14087" max="14087" width="48.7109375" style="529" customWidth="1"/>
    <col min="14088" max="14088" width="64" style="529" customWidth="1"/>
    <col min="14089" max="14089" width="42.42578125" style="529" customWidth="1"/>
    <col min="14090" max="14090" width="39.42578125" style="529" customWidth="1"/>
    <col min="14091" max="14091" width="48.7109375" style="529" customWidth="1"/>
    <col min="14092" max="14092" width="41.140625" style="529" customWidth="1"/>
    <col min="14093" max="14093" width="48.7109375" style="529" customWidth="1"/>
    <col min="14094" max="14094" width="51.140625" style="529" customWidth="1"/>
    <col min="14095" max="14095" width="48.7109375" style="529" customWidth="1"/>
    <col min="14096" max="14096" width="64" style="529" customWidth="1"/>
    <col min="14097" max="14097" width="42.42578125" style="529" customWidth="1"/>
    <col min="14098" max="14098" width="6.5703125" style="529" customWidth="1"/>
    <col min="14099" max="14104" width="9.140625" style="529"/>
    <col min="14105" max="14105" width="11.28515625" style="529" bestFit="1" customWidth="1"/>
    <col min="14106" max="14106" width="10.140625" style="529" bestFit="1" customWidth="1"/>
    <col min="14107" max="14108" width="9.140625" style="529"/>
    <col min="14109" max="14109" width="10.140625" style="529" bestFit="1" customWidth="1"/>
    <col min="14110" max="14336" width="9.140625" style="529"/>
    <col min="14337" max="14337" width="253" style="529" customWidth="1"/>
    <col min="14338" max="14338" width="39.42578125" style="529" customWidth="1"/>
    <col min="14339" max="14339" width="48.7109375" style="529" customWidth="1"/>
    <col min="14340" max="14340" width="41.140625" style="529" customWidth="1"/>
    <col min="14341" max="14341" width="48.7109375" style="529" customWidth="1"/>
    <col min="14342" max="14342" width="51.140625" style="529" customWidth="1"/>
    <col min="14343" max="14343" width="48.7109375" style="529" customWidth="1"/>
    <col min="14344" max="14344" width="64" style="529" customWidth="1"/>
    <col min="14345" max="14345" width="42.42578125" style="529" customWidth="1"/>
    <col min="14346" max="14346" width="39.42578125" style="529" customWidth="1"/>
    <col min="14347" max="14347" width="48.7109375" style="529" customWidth="1"/>
    <col min="14348" max="14348" width="41.140625" style="529" customWidth="1"/>
    <col min="14349" max="14349" width="48.7109375" style="529" customWidth="1"/>
    <col min="14350" max="14350" width="51.140625" style="529" customWidth="1"/>
    <col min="14351" max="14351" width="48.7109375" style="529" customWidth="1"/>
    <col min="14352" max="14352" width="64" style="529" customWidth="1"/>
    <col min="14353" max="14353" width="42.42578125" style="529" customWidth="1"/>
    <col min="14354" max="14354" width="6.5703125" style="529" customWidth="1"/>
    <col min="14355" max="14360" width="9.140625" style="529"/>
    <col min="14361" max="14361" width="11.28515625" style="529" bestFit="1" customWidth="1"/>
    <col min="14362" max="14362" width="10.140625" style="529" bestFit="1" customWidth="1"/>
    <col min="14363" max="14364" width="9.140625" style="529"/>
    <col min="14365" max="14365" width="10.140625" style="529" bestFit="1" customWidth="1"/>
    <col min="14366" max="14592" width="9.140625" style="529"/>
    <col min="14593" max="14593" width="253" style="529" customWidth="1"/>
    <col min="14594" max="14594" width="39.42578125" style="529" customWidth="1"/>
    <col min="14595" max="14595" width="48.7109375" style="529" customWidth="1"/>
    <col min="14596" max="14596" width="41.140625" style="529" customWidth="1"/>
    <col min="14597" max="14597" width="48.7109375" style="529" customWidth="1"/>
    <col min="14598" max="14598" width="51.140625" style="529" customWidth="1"/>
    <col min="14599" max="14599" width="48.7109375" style="529" customWidth="1"/>
    <col min="14600" max="14600" width="64" style="529" customWidth="1"/>
    <col min="14601" max="14601" width="42.42578125" style="529" customWidth="1"/>
    <col min="14602" max="14602" width="39.42578125" style="529" customWidth="1"/>
    <col min="14603" max="14603" width="48.7109375" style="529" customWidth="1"/>
    <col min="14604" max="14604" width="41.140625" style="529" customWidth="1"/>
    <col min="14605" max="14605" width="48.7109375" style="529" customWidth="1"/>
    <col min="14606" max="14606" width="51.140625" style="529" customWidth="1"/>
    <col min="14607" max="14607" width="48.7109375" style="529" customWidth="1"/>
    <col min="14608" max="14608" width="64" style="529" customWidth="1"/>
    <col min="14609" max="14609" width="42.42578125" style="529" customWidth="1"/>
    <col min="14610" max="14610" width="6.5703125" style="529" customWidth="1"/>
    <col min="14611" max="14616" width="9.140625" style="529"/>
    <col min="14617" max="14617" width="11.28515625" style="529" bestFit="1" customWidth="1"/>
    <col min="14618" max="14618" width="10.140625" style="529" bestFit="1" customWidth="1"/>
    <col min="14619" max="14620" width="9.140625" style="529"/>
    <col min="14621" max="14621" width="10.140625" style="529" bestFit="1" customWidth="1"/>
    <col min="14622" max="14848" width="9.140625" style="529"/>
    <col min="14849" max="14849" width="253" style="529" customWidth="1"/>
    <col min="14850" max="14850" width="39.42578125" style="529" customWidth="1"/>
    <col min="14851" max="14851" width="48.7109375" style="529" customWidth="1"/>
    <col min="14852" max="14852" width="41.140625" style="529" customWidth="1"/>
    <col min="14853" max="14853" width="48.7109375" style="529" customWidth="1"/>
    <col min="14854" max="14854" width="51.140625" style="529" customWidth="1"/>
    <col min="14855" max="14855" width="48.7109375" style="529" customWidth="1"/>
    <col min="14856" max="14856" width="64" style="529" customWidth="1"/>
    <col min="14857" max="14857" width="42.42578125" style="529" customWidth="1"/>
    <col min="14858" max="14858" width="39.42578125" style="529" customWidth="1"/>
    <col min="14859" max="14859" width="48.7109375" style="529" customWidth="1"/>
    <col min="14860" max="14860" width="41.140625" style="529" customWidth="1"/>
    <col min="14861" max="14861" width="48.7109375" style="529" customWidth="1"/>
    <col min="14862" max="14862" width="51.140625" style="529" customWidth="1"/>
    <col min="14863" max="14863" width="48.7109375" style="529" customWidth="1"/>
    <col min="14864" max="14864" width="64" style="529" customWidth="1"/>
    <col min="14865" max="14865" width="42.42578125" style="529" customWidth="1"/>
    <col min="14866" max="14866" width="6.5703125" style="529" customWidth="1"/>
    <col min="14867" max="14872" width="9.140625" style="529"/>
    <col min="14873" max="14873" width="11.28515625" style="529" bestFit="1" customWidth="1"/>
    <col min="14874" max="14874" width="10.140625" style="529" bestFit="1" customWidth="1"/>
    <col min="14875" max="14876" width="9.140625" style="529"/>
    <col min="14877" max="14877" width="10.140625" style="529" bestFit="1" customWidth="1"/>
    <col min="14878" max="15104" width="9.140625" style="529"/>
    <col min="15105" max="15105" width="253" style="529" customWidth="1"/>
    <col min="15106" max="15106" width="39.42578125" style="529" customWidth="1"/>
    <col min="15107" max="15107" width="48.7109375" style="529" customWidth="1"/>
    <col min="15108" max="15108" width="41.140625" style="529" customWidth="1"/>
    <col min="15109" max="15109" width="48.7109375" style="529" customWidth="1"/>
    <col min="15110" max="15110" width="51.140625" style="529" customWidth="1"/>
    <col min="15111" max="15111" width="48.7109375" style="529" customWidth="1"/>
    <col min="15112" max="15112" width="64" style="529" customWidth="1"/>
    <col min="15113" max="15113" width="42.42578125" style="529" customWidth="1"/>
    <col min="15114" max="15114" width="39.42578125" style="529" customWidth="1"/>
    <col min="15115" max="15115" width="48.7109375" style="529" customWidth="1"/>
    <col min="15116" max="15116" width="41.140625" style="529" customWidth="1"/>
    <col min="15117" max="15117" width="48.7109375" style="529" customWidth="1"/>
    <col min="15118" max="15118" width="51.140625" style="529" customWidth="1"/>
    <col min="15119" max="15119" width="48.7109375" style="529" customWidth="1"/>
    <col min="15120" max="15120" width="64" style="529" customWidth="1"/>
    <col min="15121" max="15121" width="42.42578125" style="529" customWidth="1"/>
    <col min="15122" max="15122" width="6.5703125" style="529" customWidth="1"/>
    <col min="15123" max="15128" width="9.140625" style="529"/>
    <col min="15129" max="15129" width="11.28515625" style="529" bestFit="1" customWidth="1"/>
    <col min="15130" max="15130" width="10.140625" style="529" bestFit="1" customWidth="1"/>
    <col min="15131" max="15132" width="9.140625" style="529"/>
    <col min="15133" max="15133" width="10.140625" style="529" bestFit="1" customWidth="1"/>
    <col min="15134" max="15360" width="9.140625" style="529"/>
    <col min="15361" max="15361" width="253" style="529" customWidth="1"/>
    <col min="15362" max="15362" width="39.42578125" style="529" customWidth="1"/>
    <col min="15363" max="15363" width="48.7109375" style="529" customWidth="1"/>
    <col min="15364" max="15364" width="41.140625" style="529" customWidth="1"/>
    <col min="15365" max="15365" width="48.7109375" style="529" customWidth="1"/>
    <col min="15366" max="15366" width="51.140625" style="529" customWidth="1"/>
    <col min="15367" max="15367" width="48.7109375" style="529" customWidth="1"/>
    <col min="15368" max="15368" width="64" style="529" customWidth="1"/>
    <col min="15369" max="15369" width="42.42578125" style="529" customWidth="1"/>
    <col min="15370" max="15370" width="39.42578125" style="529" customWidth="1"/>
    <col min="15371" max="15371" width="48.7109375" style="529" customWidth="1"/>
    <col min="15372" max="15372" width="41.140625" style="529" customWidth="1"/>
    <col min="15373" max="15373" width="48.7109375" style="529" customWidth="1"/>
    <col min="15374" max="15374" width="51.140625" style="529" customWidth="1"/>
    <col min="15375" max="15375" width="48.7109375" style="529" customWidth="1"/>
    <col min="15376" max="15376" width="64" style="529" customWidth="1"/>
    <col min="15377" max="15377" width="42.42578125" style="529" customWidth="1"/>
    <col min="15378" max="15378" width="6.5703125" style="529" customWidth="1"/>
    <col min="15379" max="15384" width="9.140625" style="529"/>
    <col min="15385" max="15385" width="11.28515625" style="529" bestFit="1" customWidth="1"/>
    <col min="15386" max="15386" width="10.140625" style="529" bestFit="1" customWidth="1"/>
    <col min="15387" max="15388" width="9.140625" style="529"/>
    <col min="15389" max="15389" width="10.140625" style="529" bestFit="1" customWidth="1"/>
    <col min="15390" max="15616" width="9.140625" style="529"/>
    <col min="15617" max="15617" width="253" style="529" customWidth="1"/>
    <col min="15618" max="15618" width="39.42578125" style="529" customWidth="1"/>
    <col min="15619" max="15619" width="48.7109375" style="529" customWidth="1"/>
    <col min="15620" max="15620" width="41.140625" style="529" customWidth="1"/>
    <col min="15621" max="15621" width="48.7109375" style="529" customWidth="1"/>
    <col min="15622" max="15622" width="51.140625" style="529" customWidth="1"/>
    <col min="15623" max="15623" width="48.7109375" style="529" customWidth="1"/>
    <col min="15624" max="15624" width="64" style="529" customWidth="1"/>
    <col min="15625" max="15625" width="42.42578125" style="529" customWidth="1"/>
    <col min="15626" max="15626" width="39.42578125" style="529" customWidth="1"/>
    <col min="15627" max="15627" width="48.7109375" style="529" customWidth="1"/>
    <col min="15628" max="15628" width="41.140625" style="529" customWidth="1"/>
    <col min="15629" max="15629" width="48.7109375" style="529" customWidth="1"/>
    <col min="15630" max="15630" width="51.140625" style="529" customWidth="1"/>
    <col min="15631" max="15631" width="48.7109375" style="529" customWidth="1"/>
    <col min="15632" max="15632" width="64" style="529" customWidth="1"/>
    <col min="15633" max="15633" width="42.42578125" style="529" customWidth="1"/>
    <col min="15634" max="15634" width="6.5703125" style="529" customWidth="1"/>
    <col min="15635" max="15640" width="9.140625" style="529"/>
    <col min="15641" max="15641" width="11.28515625" style="529" bestFit="1" customWidth="1"/>
    <col min="15642" max="15642" width="10.140625" style="529" bestFit="1" customWidth="1"/>
    <col min="15643" max="15644" width="9.140625" style="529"/>
    <col min="15645" max="15645" width="10.140625" style="529" bestFit="1" customWidth="1"/>
    <col min="15646" max="15872" width="9.140625" style="529"/>
    <col min="15873" max="15873" width="253" style="529" customWidth="1"/>
    <col min="15874" max="15874" width="39.42578125" style="529" customWidth="1"/>
    <col min="15875" max="15875" width="48.7109375" style="529" customWidth="1"/>
    <col min="15876" max="15876" width="41.140625" style="529" customWidth="1"/>
    <col min="15877" max="15877" width="48.7109375" style="529" customWidth="1"/>
    <col min="15878" max="15878" width="51.140625" style="529" customWidth="1"/>
    <col min="15879" max="15879" width="48.7109375" style="529" customWidth="1"/>
    <col min="15880" max="15880" width="64" style="529" customWidth="1"/>
    <col min="15881" max="15881" width="42.42578125" style="529" customWidth="1"/>
    <col min="15882" max="15882" width="39.42578125" style="529" customWidth="1"/>
    <col min="15883" max="15883" width="48.7109375" style="529" customWidth="1"/>
    <col min="15884" max="15884" width="41.140625" style="529" customWidth="1"/>
    <col min="15885" max="15885" width="48.7109375" style="529" customWidth="1"/>
    <col min="15886" max="15886" width="51.140625" style="529" customWidth="1"/>
    <col min="15887" max="15887" width="48.7109375" style="529" customWidth="1"/>
    <col min="15888" max="15888" width="64" style="529" customWidth="1"/>
    <col min="15889" max="15889" width="42.42578125" style="529" customWidth="1"/>
    <col min="15890" max="15890" width="6.5703125" style="529" customWidth="1"/>
    <col min="15891" max="15896" width="9.140625" style="529"/>
    <col min="15897" max="15897" width="11.28515625" style="529" bestFit="1" customWidth="1"/>
    <col min="15898" max="15898" width="10.140625" style="529" bestFit="1" customWidth="1"/>
    <col min="15899" max="15900" width="9.140625" style="529"/>
    <col min="15901" max="15901" width="10.140625" style="529" bestFit="1" customWidth="1"/>
    <col min="15902" max="16128" width="9.140625" style="529"/>
    <col min="16129" max="16129" width="253" style="529" customWidth="1"/>
    <col min="16130" max="16130" width="39.42578125" style="529" customWidth="1"/>
    <col min="16131" max="16131" width="48.7109375" style="529" customWidth="1"/>
    <col min="16132" max="16132" width="41.140625" style="529" customWidth="1"/>
    <col min="16133" max="16133" width="48.7109375" style="529" customWidth="1"/>
    <col min="16134" max="16134" width="51.140625" style="529" customWidth="1"/>
    <col min="16135" max="16135" width="48.7109375" style="529" customWidth="1"/>
    <col min="16136" max="16136" width="64" style="529" customWidth="1"/>
    <col min="16137" max="16137" width="42.42578125" style="529" customWidth="1"/>
    <col min="16138" max="16138" width="39.42578125" style="529" customWidth="1"/>
    <col min="16139" max="16139" width="48.7109375" style="529" customWidth="1"/>
    <col min="16140" max="16140" width="41.140625" style="529" customWidth="1"/>
    <col min="16141" max="16141" width="48.7109375" style="529" customWidth="1"/>
    <col min="16142" max="16142" width="51.140625" style="529" customWidth="1"/>
    <col min="16143" max="16143" width="48.7109375" style="529" customWidth="1"/>
    <col min="16144" max="16144" width="64" style="529" customWidth="1"/>
    <col min="16145" max="16145" width="42.42578125" style="529" customWidth="1"/>
    <col min="16146" max="16146" width="6.5703125" style="529" customWidth="1"/>
    <col min="16147" max="16152" width="9.140625" style="529"/>
    <col min="16153" max="16153" width="11.28515625" style="529" bestFit="1" customWidth="1"/>
    <col min="16154" max="16154" width="10.140625" style="529" bestFit="1" customWidth="1"/>
    <col min="16155" max="16156" width="9.140625" style="529"/>
    <col min="16157" max="16157" width="10.140625" style="529" bestFit="1" customWidth="1"/>
    <col min="16158" max="16384" width="9.140625" style="529"/>
  </cols>
  <sheetData>
    <row r="1" spans="1:26" s="1" customFormat="1" ht="5.25" hidden="1" customHeight="1">
      <c r="A1" s="123"/>
      <c r="B1" s="124"/>
      <c r="C1" s="235"/>
      <c r="D1" s="124"/>
      <c r="E1" s="124"/>
      <c r="F1" s="124"/>
      <c r="G1" s="124"/>
      <c r="H1" s="124"/>
      <c r="I1" s="124"/>
      <c r="J1" s="124"/>
      <c r="K1" s="124"/>
      <c r="L1" s="124"/>
      <c r="M1" s="124"/>
      <c r="N1" s="124"/>
      <c r="O1" s="124"/>
      <c r="P1" s="124"/>
      <c r="Q1" s="124"/>
      <c r="R1" s="236"/>
    </row>
    <row r="2" spans="1:26" s="2" customFormat="1" ht="145.5" customHeight="1">
      <c r="A2" s="749" t="s">
        <v>620</v>
      </c>
      <c r="B2" s="749"/>
      <c r="C2" s="749"/>
      <c r="D2" s="749"/>
      <c r="E2" s="749"/>
      <c r="F2" s="749"/>
      <c r="G2" s="749"/>
      <c r="H2" s="749"/>
      <c r="I2" s="749"/>
      <c r="J2" s="749"/>
      <c r="K2" s="749"/>
      <c r="L2" s="749"/>
      <c r="M2" s="749"/>
      <c r="N2" s="749"/>
      <c r="O2" s="749"/>
      <c r="P2" s="749"/>
      <c r="Q2" s="749"/>
      <c r="R2" s="236"/>
    </row>
    <row r="3" spans="1:26" s="2" customFormat="1" ht="75" customHeight="1">
      <c r="A3" s="749" t="s">
        <v>195</v>
      </c>
      <c r="B3" s="749"/>
      <c r="C3" s="749"/>
      <c r="D3" s="749"/>
      <c r="E3" s="749"/>
      <c r="F3" s="749"/>
      <c r="G3" s="749"/>
      <c r="H3" s="749"/>
      <c r="I3" s="749"/>
      <c r="J3" s="749"/>
      <c r="K3" s="749"/>
      <c r="L3" s="749"/>
      <c r="M3" s="749"/>
      <c r="N3" s="749"/>
      <c r="O3" s="749"/>
      <c r="P3" s="749"/>
      <c r="Q3" s="749"/>
      <c r="R3" s="236"/>
    </row>
    <row r="4" spans="1:26" s="2" customFormat="1" ht="63" customHeight="1">
      <c r="A4" s="749" t="s">
        <v>806</v>
      </c>
      <c r="B4" s="749"/>
      <c r="C4" s="749"/>
      <c r="D4" s="749"/>
      <c r="E4" s="749"/>
      <c r="F4" s="749"/>
      <c r="G4" s="749"/>
      <c r="H4" s="749"/>
      <c r="I4" s="749"/>
      <c r="J4" s="749"/>
      <c r="K4" s="749"/>
      <c r="L4" s="749"/>
      <c r="M4" s="749"/>
      <c r="N4" s="749"/>
      <c r="O4" s="749"/>
      <c r="P4" s="749"/>
      <c r="Q4" s="749"/>
      <c r="R4" s="236"/>
    </row>
    <row r="5" spans="1:26" s="3" customFormat="1" ht="144.75" customHeight="1">
      <c r="A5" s="750" t="s">
        <v>725</v>
      </c>
      <c r="B5" s="750"/>
      <c r="C5" s="750"/>
      <c r="D5" s="750"/>
      <c r="E5" s="750"/>
      <c r="F5" s="750"/>
      <c r="G5" s="750"/>
      <c r="H5" s="750"/>
      <c r="I5" s="750"/>
      <c r="J5" s="750"/>
      <c r="K5" s="750"/>
      <c r="L5" s="750"/>
      <c r="M5" s="750"/>
      <c r="N5" s="750"/>
      <c r="O5" s="750"/>
      <c r="P5" s="750"/>
      <c r="Q5" s="750"/>
      <c r="R5" s="237"/>
    </row>
    <row r="6" spans="1:26" ht="6" customHeight="1"/>
    <row r="7" spans="1:26" ht="63.75" customHeight="1">
      <c r="A7" s="205"/>
      <c r="B7" s="206"/>
      <c r="C7" s="240"/>
      <c r="D7" s="207"/>
      <c r="E7" s="207"/>
      <c r="F7" s="206"/>
      <c r="G7" s="206"/>
      <c r="H7" s="206"/>
      <c r="I7" s="206"/>
      <c r="J7" s="206"/>
      <c r="K7" s="207"/>
      <c r="L7" s="206"/>
      <c r="M7" s="206"/>
      <c r="N7" s="207"/>
      <c r="O7" s="207"/>
      <c r="P7" s="206"/>
      <c r="Q7" s="207"/>
      <c r="R7" s="241"/>
    </row>
    <row r="8" spans="1:26" s="243" customFormat="1" ht="118.5" customHeight="1">
      <c r="A8" s="242"/>
      <c r="B8" s="754" t="s">
        <v>50</v>
      </c>
      <c r="C8" s="754"/>
      <c r="D8" s="754"/>
      <c r="E8" s="754"/>
      <c r="F8" s="754"/>
      <c r="G8" s="754"/>
      <c r="H8" s="754"/>
      <c r="I8" s="754"/>
      <c r="J8" s="754" t="s">
        <v>51</v>
      </c>
      <c r="K8" s="754"/>
      <c r="L8" s="754"/>
      <c r="M8" s="754"/>
      <c r="N8" s="754"/>
      <c r="O8" s="754"/>
      <c r="P8" s="754"/>
      <c r="Q8" s="754"/>
      <c r="R8" s="241"/>
      <c r="Y8" s="243">
        <v>1</v>
      </c>
      <c r="Z8" s="243">
        <v>1</v>
      </c>
    </row>
    <row r="9" spans="1:26" s="250" customFormat="1" ht="262.5" customHeight="1">
      <c r="A9" s="244"/>
      <c r="B9" s="244" t="s">
        <v>43</v>
      </c>
      <c r="C9" s="245" t="s">
        <v>196</v>
      </c>
      <c r="D9" s="244" t="s">
        <v>197</v>
      </c>
      <c r="E9" s="246" t="s">
        <v>198</v>
      </c>
      <c r="F9" s="247" t="s">
        <v>199</v>
      </c>
      <c r="G9" s="246" t="s">
        <v>200</v>
      </c>
      <c r="H9" s="244" t="s">
        <v>201</v>
      </c>
      <c r="I9" s="247" t="s">
        <v>45</v>
      </c>
      <c r="J9" s="244" t="s">
        <v>43</v>
      </c>
      <c r="K9" s="246" t="s">
        <v>196</v>
      </c>
      <c r="L9" s="247" t="s">
        <v>197</v>
      </c>
      <c r="M9" s="246" t="s">
        <v>198</v>
      </c>
      <c r="N9" s="244" t="s">
        <v>199</v>
      </c>
      <c r="O9" s="246" t="s">
        <v>200</v>
      </c>
      <c r="P9" s="244" t="s">
        <v>201</v>
      </c>
      <c r="Q9" s="244" t="s">
        <v>45</v>
      </c>
      <c r="R9" s="248"/>
      <c r="S9" s="249"/>
      <c r="T9" s="249"/>
      <c r="U9" s="248"/>
      <c r="V9" s="249"/>
      <c r="W9" s="249"/>
      <c r="X9" s="248"/>
      <c r="Y9" s="249">
        <v>1</v>
      </c>
      <c r="Z9" s="250">
        <v>1</v>
      </c>
    </row>
    <row r="10" spans="1:26" ht="168" customHeight="1">
      <c r="A10" s="251" t="s">
        <v>164</v>
      </c>
      <c r="B10" s="252">
        <v>11934.439734600001</v>
      </c>
      <c r="C10" s="252">
        <v>0</v>
      </c>
      <c r="D10" s="252">
        <v>0</v>
      </c>
      <c r="E10" s="252">
        <v>0</v>
      </c>
      <c r="F10" s="252">
        <v>0</v>
      </c>
      <c r="G10" s="252">
        <v>0</v>
      </c>
      <c r="H10" s="252">
        <v>0</v>
      </c>
      <c r="I10" s="252">
        <v>11934.43973</v>
      </c>
      <c r="J10" s="252">
        <v>23380</v>
      </c>
      <c r="K10" s="252">
        <v>0</v>
      </c>
      <c r="L10" s="252">
        <v>0</v>
      </c>
      <c r="M10" s="252">
        <v>0</v>
      </c>
      <c r="N10" s="252">
        <v>0</v>
      </c>
      <c r="O10" s="252">
        <v>0</v>
      </c>
      <c r="P10" s="252">
        <v>0</v>
      </c>
      <c r="Q10" s="252">
        <v>23380</v>
      </c>
      <c r="R10" s="241"/>
    </row>
    <row r="11" spans="1:26" ht="168" customHeight="1">
      <c r="A11" s="251" t="s">
        <v>165</v>
      </c>
      <c r="B11" s="253">
        <v>0</v>
      </c>
      <c r="C11" s="253">
        <v>0</v>
      </c>
      <c r="D11" s="253">
        <v>0</v>
      </c>
      <c r="E11" s="253">
        <v>0</v>
      </c>
      <c r="F11" s="253">
        <v>0</v>
      </c>
      <c r="G11" s="253">
        <v>0</v>
      </c>
      <c r="H11" s="253">
        <v>0</v>
      </c>
      <c r="I11" s="253">
        <v>0</v>
      </c>
      <c r="J11" s="253">
        <v>0</v>
      </c>
      <c r="K11" s="253">
        <v>0</v>
      </c>
      <c r="L11" s="252">
        <v>0</v>
      </c>
      <c r="M11" s="252">
        <v>0</v>
      </c>
      <c r="N11" s="252">
        <v>0</v>
      </c>
      <c r="O11" s="252">
        <v>0</v>
      </c>
      <c r="P11" s="252">
        <v>0</v>
      </c>
      <c r="Q11" s="252">
        <v>0</v>
      </c>
      <c r="R11" s="241"/>
    </row>
    <row r="12" spans="1:26" ht="168" customHeight="1">
      <c r="A12" s="251" t="s">
        <v>166</v>
      </c>
      <c r="B12" s="253">
        <v>0</v>
      </c>
      <c r="C12" s="253">
        <v>0</v>
      </c>
      <c r="D12" s="253">
        <v>0</v>
      </c>
      <c r="E12" s="253">
        <v>0</v>
      </c>
      <c r="F12" s="253">
        <v>0</v>
      </c>
      <c r="G12" s="253">
        <v>0</v>
      </c>
      <c r="H12" s="253">
        <v>0</v>
      </c>
      <c r="I12" s="253">
        <v>0</v>
      </c>
      <c r="J12" s="253">
        <v>0</v>
      </c>
      <c r="K12" s="253">
        <v>0</v>
      </c>
      <c r="L12" s="252">
        <v>0</v>
      </c>
      <c r="M12" s="252">
        <v>0</v>
      </c>
      <c r="N12" s="252">
        <v>0</v>
      </c>
      <c r="O12" s="252">
        <v>0</v>
      </c>
      <c r="P12" s="252">
        <v>28579.252350000002</v>
      </c>
      <c r="Q12" s="252">
        <v>28579.252350000002</v>
      </c>
      <c r="R12" s="241"/>
    </row>
    <row r="13" spans="1:26" ht="168" customHeight="1">
      <c r="A13" s="251" t="s">
        <v>167</v>
      </c>
      <c r="B13" s="252">
        <v>0</v>
      </c>
      <c r="C13" s="252">
        <v>0</v>
      </c>
      <c r="D13" s="252">
        <v>0</v>
      </c>
      <c r="E13" s="252">
        <v>0</v>
      </c>
      <c r="F13" s="252">
        <v>0</v>
      </c>
      <c r="G13" s="252">
        <v>0</v>
      </c>
      <c r="H13" s="252">
        <v>0</v>
      </c>
      <c r="I13" s="252">
        <v>0</v>
      </c>
      <c r="J13" s="252">
        <v>0</v>
      </c>
      <c r="K13" s="252">
        <v>0</v>
      </c>
      <c r="L13" s="252">
        <v>0</v>
      </c>
      <c r="M13" s="252">
        <v>0</v>
      </c>
      <c r="N13" s="252">
        <v>0</v>
      </c>
      <c r="O13" s="252">
        <v>0</v>
      </c>
      <c r="P13" s="252">
        <v>0</v>
      </c>
      <c r="Q13" s="252">
        <v>0</v>
      </c>
      <c r="R13" s="241"/>
    </row>
    <row r="14" spans="1:26" ht="168" customHeight="1">
      <c r="A14" s="251" t="s">
        <v>168</v>
      </c>
      <c r="B14" s="252">
        <v>65010.095147399996</v>
      </c>
      <c r="C14" s="252">
        <v>0</v>
      </c>
      <c r="D14" s="252">
        <v>0</v>
      </c>
      <c r="E14" s="252">
        <v>0</v>
      </c>
      <c r="F14" s="252">
        <v>0</v>
      </c>
      <c r="G14" s="252">
        <v>0</v>
      </c>
      <c r="H14" s="252">
        <v>743.15637000000004</v>
      </c>
      <c r="I14" s="252">
        <v>65753.251520000005</v>
      </c>
      <c r="J14" s="252">
        <v>79032.567011199993</v>
      </c>
      <c r="K14" s="252">
        <v>0</v>
      </c>
      <c r="L14" s="252">
        <v>0</v>
      </c>
      <c r="M14" s="252">
        <v>0</v>
      </c>
      <c r="N14" s="252">
        <v>0</v>
      </c>
      <c r="O14" s="252">
        <v>0</v>
      </c>
      <c r="P14" s="252">
        <v>55697.93129</v>
      </c>
      <c r="Q14" s="252">
        <v>134730.49830000001</v>
      </c>
      <c r="R14" s="241"/>
    </row>
    <row r="15" spans="1:26" ht="168" customHeight="1">
      <c r="A15" s="251" t="s">
        <v>169</v>
      </c>
      <c r="B15" s="252">
        <v>0</v>
      </c>
      <c r="C15" s="252">
        <v>0</v>
      </c>
      <c r="D15" s="252">
        <v>0</v>
      </c>
      <c r="E15" s="252">
        <v>0</v>
      </c>
      <c r="F15" s="252">
        <v>0</v>
      </c>
      <c r="G15" s="252">
        <v>0</v>
      </c>
      <c r="H15" s="252">
        <v>0</v>
      </c>
      <c r="I15" s="252">
        <v>0</v>
      </c>
      <c r="J15" s="252">
        <v>6900</v>
      </c>
      <c r="K15" s="252">
        <v>0</v>
      </c>
      <c r="L15" s="252">
        <v>0</v>
      </c>
      <c r="M15" s="252">
        <v>0</v>
      </c>
      <c r="N15" s="252">
        <v>0</v>
      </c>
      <c r="O15" s="252">
        <v>0</v>
      </c>
      <c r="P15" s="252">
        <v>94.781880000000001</v>
      </c>
      <c r="Q15" s="252">
        <v>6994.7818799999995</v>
      </c>
      <c r="R15" s="241"/>
    </row>
    <row r="16" spans="1:26" ht="168" customHeight="1">
      <c r="A16" s="251" t="s">
        <v>108</v>
      </c>
      <c r="B16" s="252">
        <v>43.205959999999997</v>
      </c>
      <c r="C16" s="252">
        <v>0</v>
      </c>
      <c r="D16" s="252">
        <v>0</v>
      </c>
      <c r="E16" s="252">
        <v>0</v>
      </c>
      <c r="F16" s="252">
        <v>0</v>
      </c>
      <c r="G16" s="252">
        <v>0</v>
      </c>
      <c r="H16" s="252">
        <v>629.14481000000001</v>
      </c>
      <c r="I16" s="252">
        <v>672.35077000000001</v>
      </c>
      <c r="J16" s="252">
        <v>1029</v>
      </c>
      <c r="K16" s="252">
        <v>0</v>
      </c>
      <c r="L16" s="252">
        <v>0</v>
      </c>
      <c r="M16" s="252">
        <v>0</v>
      </c>
      <c r="N16" s="252">
        <v>0</v>
      </c>
      <c r="O16" s="252">
        <v>0</v>
      </c>
      <c r="P16" s="252">
        <v>109336.88362000001</v>
      </c>
      <c r="Q16" s="252">
        <v>110365.88362000001</v>
      </c>
      <c r="R16" s="241"/>
    </row>
    <row r="17" spans="1:18" ht="168" customHeight="1">
      <c r="A17" s="251" t="s">
        <v>170</v>
      </c>
      <c r="B17" s="252">
        <v>30695.987477999999</v>
      </c>
      <c r="C17" s="252">
        <v>0</v>
      </c>
      <c r="D17" s="252">
        <v>0</v>
      </c>
      <c r="E17" s="252">
        <v>0</v>
      </c>
      <c r="F17" s="252">
        <v>0</v>
      </c>
      <c r="G17" s="252">
        <v>274.39999999999998</v>
      </c>
      <c r="H17" s="252">
        <v>2382.7549599999998</v>
      </c>
      <c r="I17" s="252">
        <v>33353.142449999999</v>
      </c>
      <c r="J17" s="252">
        <v>90594.646984200008</v>
      </c>
      <c r="K17" s="252">
        <v>0</v>
      </c>
      <c r="L17" s="252">
        <v>0</v>
      </c>
      <c r="M17" s="252">
        <v>0</v>
      </c>
      <c r="N17" s="252">
        <v>0</v>
      </c>
      <c r="O17" s="252">
        <v>0</v>
      </c>
      <c r="P17" s="252">
        <v>892.94204999999999</v>
      </c>
      <c r="Q17" s="252">
        <v>91487.589030000003</v>
      </c>
      <c r="R17" s="241"/>
    </row>
    <row r="18" spans="1:18" ht="168" customHeight="1">
      <c r="A18" s="251" t="s">
        <v>171</v>
      </c>
      <c r="B18" s="252">
        <v>0</v>
      </c>
      <c r="C18" s="252">
        <v>0</v>
      </c>
      <c r="D18" s="252">
        <v>0</v>
      </c>
      <c r="E18" s="252">
        <v>0</v>
      </c>
      <c r="F18" s="252">
        <v>0</v>
      </c>
      <c r="G18" s="252">
        <v>0</v>
      </c>
      <c r="H18" s="252">
        <v>0</v>
      </c>
      <c r="I18" s="252">
        <v>0</v>
      </c>
      <c r="J18" s="252">
        <v>0</v>
      </c>
      <c r="K18" s="252">
        <v>0</v>
      </c>
      <c r="L18" s="252">
        <v>0</v>
      </c>
      <c r="M18" s="252">
        <v>0</v>
      </c>
      <c r="N18" s="252">
        <v>0</v>
      </c>
      <c r="O18" s="252">
        <v>0</v>
      </c>
      <c r="P18" s="252">
        <v>0</v>
      </c>
      <c r="Q18" s="252">
        <v>0</v>
      </c>
      <c r="R18" s="241"/>
    </row>
    <row r="19" spans="1:18" ht="168" customHeight="1">
      <c r="A19" s="251" t="s">
        <v>172</v>
      </c>
      <c r="B19" s="252">
        <v>0</v>
      </c>
      <c r="C19" s="252">
        <v>0</v>
      </c>
      <c r="D19" s="252">
        <v>0</v>
      </c>
      <c r="E19" s="252">
        <v>0</v>
      </c>
      <c r="F19" s="252">
        <v>0</v>
      </c>
      <c r="G19" s="252">
        <v>0</v>
      </c>
      <c r="H19" s="252">
        <v>229.58808999999999</v>
      </c>
      <c r="I19" s="252">
        <v>229.58808999999999</v>
      </c>
      <c r="J19" s="252">
        <v>6700</v>
      </c>
      <c r="K19" s="252">
        <v>0</v>
      </c>
      <c r="L19" s="252">
        <v>0</v>
      </c>
      <c r="M19" s="252">
        <v>0</v>
      </c>
      <c r="N19" s="252">
        <v>0</v>
      </c>
      <c r="O19" s="252">
        <v>0</v>
      </c>
      <c r="P19" s="252">
        <v>216.06255999999999</v>
      </c>
      <c r="Q19" s="252">
        <v>6916.0625599999994</v>
      </c>
      <c r="R19" s="241"/>
    </row>
    <row r="20" spans="1:18" ht="168" customHeight="1">
      <c r="A20" s="251" t="s">
        <v>173</v>
      </c>
      <c r="B20" s="252">
        <v>0</v>
      </c>
      <c r="C20" s="252">
        <v>0</v>
      </c>
      <c r="D20" s="252">
        <v>0</v>
      </c>
      <c r="E20" s="252">
        <v>0</v>
      </c>
      <c r="F20" s="252">
        <v>0</v>
      </c>
      <c r="G20" s="252">
        <v>0</v>
      </c>
      <c r="H20" s="252">
        <v>83594.176890000002</v>
      </c>
      <c r="I20" s="252">
        <v>83594.176890000002</v>
      </c>
      <c r="J20" s="252">
        <v>0</v>
      </c>
      <c r="K20" s="252">
        <v>0</v>
      </c>
      <c r="L20" s="252">
        <v>0</v>
      </c>
      <c r="M20" s="252">
        <v>0</v>
      </c>
      <c r="N20" s="252">
        <v>0</v>
      </c>
      <c r="O20" s="252">
        <v>0</v>
      </c>
      <c r="P20" s="252">
        <v>767.56793999999991</v>
      </c>
      <c r="Q20" s="252">
        <v>767.56793999999991</v>
      </c>
      <c r="R20" s="241"/>
    </row>
    <row r="21" spans="1:18" ht="168" customHeight="1">
      <c r="A21" s="251" t="s">
        <v>174</v>
      </c>
      <c r="B21" s="252">
        <v>4092.5914600000001</v>
      </c>
      <c r="C21" s="252">
        <v>0</v>
      </c>
      <c r="D21" s="252">
        <v>0</v>
      </c>
      <c r="E21" s="252">
        <v>0</v>
      </c>
      <c r="F21" s="252">
        <v>0</v>
      </c>
      <c r="G21" s="252">
        <v>0</v>
      </c>
      <c r="H21" s="252">
        <v>2247.7883099999999</v>
      </c>
      <c r="I21" s="252">
        <v>6340.3797699999996</v>
      </c>
      <c r="J21" s="252">
        <v>0</v>
      </c>
      <c r="K21" s="252">
        <v>0</v>
      </c>
      <c r="L21" s="252">
        <v>0</v>
      </c>
      <c r="M21" s="252">
        <v>0</v>
      </c>
      <c r="N21" s="252">
        <v>0</v>
      </c>
      <c r="O21" s="252">
        <v>0</v>
      </c>
      <c r="P21" s="252">
        <v>0</v>
      </c>
      <c r="Q21" s="252">
        <v>0</v>
      </c>
      <c r="R21" s="241"/>
    </row>
    <row r="22" spans="1:18" ht="168" customHeight="1">
      <c r="A22" s="251" t="s">
        <v>175</v>
      </c>
      <c r="B22" s="252">
        <v>25.0181456</v>
      </c>
      <c r="C22" s="252">
        <v>0</v>
      </c>
      <c r="D22" s="252">
        <v>0</v>
      </c>
      <c r="E22" s="252">
        <v>0</v>
      </c>
      <c r="F22" s="252">
        <v>0</v>
      </c>
      <c r="G22" s="252">
        <v>0</v>
      </c>
      <c r="H22" s="252">
        <v>0</v>
      </c>
      <c r="I22" s="252">
        <v>25.018150000000002</v>
      </c>
      <c r="J22" s="252">
        <v>0</v>
      </c>
      <c r="K22" s="252">
        <v>0</v>
      </c>
      <c r="L22" s="252">
        <v>0</v>
      </c>
      <c r="M22" s="252">
        <v>0</v>
      </c>
      <c r="N22" s="252">
        <v>0</v>
      </c>
      <c r="O22" s="252">
        <v>0</v>
      </c>
      <c r="P22" s="252">
        <v>0</v>
      </c>
      <c r="Q22" s="252">
        <v>0</v>
      </c>
      <c r="R22" s="241"/>
    </row>
    <row r="23" spans="1:18" ht="168" customHeight="1">
      <c r="A23" s="251" t="s">
        <v>176</v>
      </c>
      <c r="B23" s="252">
        <v>30.067360000000001</v>
      </c>
      <c r="C23" s="252">
        <v>0</v>
      </c>
      <c r="D23" s="252">
        <v>0</v>
      </c>
      <c r="E23" s="252">
        <v>0</v>
      </c>
      <c r="F23" s="252">
        <v>0</v>
      </c>
      <c r="G23" s="252">
        <v>0</v>
      </c>
      <c r="H23" s="252">
        <v>0</v>
      </c>
      <c r="I23" s="252">
        <v>30.067360000000001</v>
      </c>
      <c r="J23" s="252">
        <v>0</v>
      </c>
      <c r="K23" s="252">
        <v>0</v>
      </c>
      <c r="L23" s="252">
        <v>0</v>
      </c>
      <c r="M23" s="252">
        <v>0</v>
      </c>
      <c r="N23" s="252">
        <v>0</v>
      </c>
      <c r="O23" s="252">
        <v>0</v>
      </c>
      <c r="P23" s="252">
        <v>0</v>
      </c>
      <c r="Q23" s="252">
        <v>0</v>
      </c>
      <c r="R23" s="241"/>
    </row>
    <row r="24" spans="1:18" ht="168" customHeight="1">
      <c r="A24" s="251" t="s">
        <v>177</v>
      </c>
      <c r="B24" s="252">
        <v>1454.5579299999999</v>
      </c>
      <c r="C24" s="252">
        <v>0</v>
      </c>
      <c r="D24" s="252">
        <v>0</v>
      </c>
      <c r="E24" s="252">
        <v>0</v>
      </c>
      <c r="F24" s="252">
        <v>0</v>
      </c>
      <c r="G24" s="252">
        <v>0</v>
      </c>
      <c r="H24" s="252">
        <v>58.972000000000001</v>
      </c>
      <c r="I24" s="252">
        <v>1513.5299299999999</v>
      </c>
      <c r="J24" s="252">
        <v>0</v>
      </c>
      <c r="K24" s="252">
        <v>0</v>
      </c>
      <c r="L24" s="252">
        <v>0</v>
      </c>
      <c r="M24" s="252">
        <v>0</v>
      </c>
      <c r="N24" s="252">
        <v>0</v>
      </c>
      <c r="O24" s="252">
        <v>0</v>
      </c>
      <c r="P24" s="252">
        <v>0</v>
      </c>
      <c r="Q24" s="252">
        <v>0</v>
      </c>
      <c r="R24" s="241"/>
    </row>
    <row r="25" spans="1:18" ht="168" customHeight="1">
      <c r="A25" s="251" t="s">
        <v>178</v>
      </c>
      <c r="B25" s="252">
        <v>0</v>
      </c>
      <c r="C25" s="252">
        <v>0</v>
      </c>
      <c r="D25" s="252">
        <v>0</v>
      </c>
      <c r="E25" s="252">
        <v>0</v>
      </c>
      <c r="F25" s="252">
        <v>0</v>
      </c>
      <c r="G25" s="252">
        <v>0</v>
      </c>
      <c r="H25" s="252">
        <v>0</v>
      </c>
      <c r="I25" s="252">
        <v>0</v>
      </c>
      <c r="J25" s="252">
        <v>0</v>
      </c>
      <c r="K25" s="252">
        <v>0</v>
      </c>
      <c r="L25" s="252">
        <v>0</v>
      </c>
      <c r="M25" s="252">
        <v>0</v>
      </c>
      <c r="N25" s="252">
        <v>0</v>
      </c>
      <c r="O25" s="252">
        <v>0</v>
      </c>
      <c r="P25" s="252">
        <v>0</v>
      </c>
      <c r="Q25" s="252">
        <v>0</v>
      </c>
      <c r="R25" s="241"/>
    </row>
    <row r="26" spans="1:18" ht="168" customHeight="1">
      <c r="A26" s="251" t="s">
        <v>179</v>
      </c>
      <c r="B26" s="252">
        <v>0</v>
      </c>
      <c r="C26" s="252">
        <v>0</v>
      </c>
      <c r="D26" s="252">
        <v>0</v>
      </c>
      <c r="E26" s="252">
        <v>0</v>
      </c>
      <c r="F26" s="252">
        <v>0</v>
      </c>
      <c r="G26" s="252">
        <v>0</v>
      </c>
      <c r="H26" s="252">
        <v>0</v>
      </c>
      <c r="I26" s="252">
        <v>0</v>
      </c>
      <c r="J26" s="252">
        <v>0</v>
      </c>
      <c r="K26" s="252">
        <v>0</v>
      </c>
      <c r="L26" s="252">
        <v>0</v>
      </c>
      <c r="M26" s="252">
        <v>0</v>
      </c>
      <c r="N26" s="252">
        <v>0</v>
      </c>
      <c r="O26" s="252">
        <v>0</v>
      </c>
      <c r="P26" s="252">
        <v>0</v>
      </c>
      <c r="Q26" s="252">
        <v>0</v>
      </c>
      <c r="R26" s="241"/>
    </row>
    <row r="27" spans="1:18" s="180" customFormat="1" ht="261.75" customHeight="1" thickBot="1">
      <c r="A27" s="254" t="s">
        <v>180</v>
      </c>
      <c r="B27" s="255">
        <v>0</v>
      </c>
      <c r="C27" s="255">
        <v>0</v>
      </c>
      <c r="D27" s="255">
        <v>0</v>
      </c>
      <c r="E27" s="255">
        <v>0</v>
      </c>
      <c r="F27" s="255">
        <v>0</v>
      </c>
      <c r="G27" s="255">
        <v>0</v>
      </c>
      <c r="H27" s="255">
        <v>0</v>
      </c>
      <c r="I27" s="255">
        <v>0</v>
      </c>
      <c r="J27" s="255">
        <v>0</v>
      </c>
      <c r="K27" s="255">
        <v>0</v>
      </c>
      <c r="L27" s="255">
        <v>0</v>
      </c>
      <c r="M27" s="255">
        <v>0</v>
      </c>
      <c r="N27" s="255">
        <v>0</v>
      </c>
      <c r="O27" s="255">
        <v>0</v>
      </c>
      <c r="P27" s="255">
        <v>0</v>
      </c>
      <c r="Q27" s="255">
        <v>0</v>
      </c>
      <c r="R27" s="256"/>
    </row>
    <row r="28" spans="1:18" s="180" customFormat="1" ht="87.75" customHeight="1" thickTop="1" thickBot="1">
      <c r="A28" s="257" t="s">
        <v>194</v>
      </c>
      <c r="B28" s="258">
        <f>SUM(B10:B27)</f>
        <v>113285.96321559999</v>
      </c>
      <c r="C28" s="258">
        <f t="shared" ref="C28:Q28" si="0">SUM(C10:C27)</f>
        <v>0</v>
      </c>
      <c r="D28" s="258">
        <f t="shared" si="0"/>
        <v>0</v>
      </c>
      <c r="E28" s="258">
        <f t="shared" si="0"/>
        <v>0</v>
      </c>
      <c r="F28" s="258">
        <f t="shared" si="0"/>
        <v>0</v>
      </c>
      <c r="G28" s="258">
        <f t="shared" si="0"/>
        <v>274.39999999999998</v>
      </c>
      <c r="H28" s="258">
        <f t="shared" si="0"/>
        <v>89885.581430000006</v>
      </c>
      <c r="I28" s="258">
        <f t="shared" si="0"/>
        <v>203445.94465999998</v>
      </c>
      <c r="J28" s="258">
        <f t="shared" si="0"/>
        <v>207636.2139954</v>
      </c>
      <c r="K28" s="258">
        <f t="shared" si="0"/>
        <v>0</v>
      </c>
      <c r="L28" s="258">
        <f t="shared" si="0"/>
        <v>0</v>
      </c>
      <c r="M28" s="258">
        <f t="shared" si="0"/>
        <v>0</v>
      </c>
      <c r="N28" s="258">
        <f t="shared" si="0"/>
        <v>0</v>
      </c>
      <c r="O28" s="258">
        <f t="shared" si="0"/>
        <v>0</v>
      </c>
      <c r="P28" s="258">
        <f t="shared" si="0"/>
        <v>195585.42169000002</v>
      </c>
      <c r="Q28" s="258">
        <f t="shared" si="0"/>
        <v>403221.63567999995</v>
      </c>
      <c r="R28" s="256"/>
    </row>
    <row r="29" spans="1:18" ht="27.75" customHeight="1" thickTop="1" thickBot="1">
      <c r="A29" s="259"/>
      <c r="B29" s="260"/>
      <c r="C29" s="261"/>
      <c r="D29" s="262"/>
      <c r="E29" s="262"/>
      <c r="F29" s="262"/>
      <c r="G29" s="262"/>
      <c r="H29" s="262"/>
      <c r="I29" s="262"/>
      <c r="J29" s="262"/>
      <c r="K29" s="262"/>
      <c r="L29" s="260"/>
      <c r="M29" s="260"/>
      <c r="N29" s="260"/>
      <c r="O29" s="260"/>
      <c r="P29" s="260"/>
      <c r="Q29" s="260"/>
      <c r="R29" s="241"/>
    </row>
    <row r="30" spans="1:18" ht="96.75" customHeight="1" thickTop="1">
      <c r="A30" s="238" t="s">
        <v>730</v>
      </c>
      <c r="B30" s="160"/>
      <c r="C30" s="263"/>
      <c r="D30" s="191"/>
      <c r="E30" s="191"/>
      <c r="F30" s="191"/>
      <c r="G30" s="191"/>
      <c r="H30" s="191"/>
      <c r="I30" s="191"/>
      <c r="J30" s="191"/>
      <c r="K30" s="191"/>
      <c r="L30" s="192"/>
      <c r="M30" s="192"/>
      <c r="N30" s="20"/>
      <c r="O30" s="20"/>
      <c r="P30" s="20"/>
      <c r="Q30" s="20"/>
    </row>
    <row r="31" spans="1:18" ht="13.5" customHeight="1">
      <c r="A31" s="19"/>
      <c r="B31" s="44"/>
      <c r="C31" s="264"/>
      <c r="D31" s="21"/>
      <c r="E31" s="21"/>
      <c r="F31" s="21"/>
      <c r="G31" s="21"/>
      <c r="H31" s="21"/>
      <c r="I31" s="21"/>
      <c r="J31" s="21"/>
      <c r="K31" s="21"/>
      <c r="L31" s="21"/>
      <c r="M31" s="137"/>
      <c r="N31" s="20"/>
      <c r="O31" s="20"/>
      <c r="P31" s="20"/>
      <c r="Q31" s="20"/>
    </row>
    <row r="32" spans="1:18" ht="13.5" customHeight="1">
      <c r="A32" s="19"/>
      <c r="B32" s="44"/>
      <c r="C32" s="264"/>
      <c r="D32" s="21"/>
      <c r="E32" s="21"/>
      <c r="F32" s="21"/>
      <c r="G32" s="21"/>
      <c r="H32" s="21"/>
      <c r="I32" s="21"/>
      <c r="J32" s="21"/>
      <c r="K32" s="21"/>
      <c r="L32" s="21"/>
      <c r="M32" s="137"/>
      <c r="N32" s="20"/>
      <c r="O32" s="20"/>
      <c r="P32" s="20"/>
      <c r="Q32" s="20"/>
    </row>
    <row r="33" spans="1:17" ht="13.5" customHeight="1">
      <c r="A33" s="19"/>
      <c r="B33" s="44"/>
      <c r="C33" s="264"/>
      <c r="D33" s="21"/>
      <c r="E33" s="21"/>
      <c r="F33" s="21"/>
      <c r="G33" s="21"/>
      <c r="H33" s="21"/>
      <c r="I33" s="21"/>
      <c r="J33" s="21"/>
      <c r="K33" s="21"/>
      <c r="L33" s="21"/>
      <c r="M33" s="137"/>
      <c r="N33" s="20"/>
      <c r="O33" s="20"/>
      <c r="P33" s="20"/>
      <c r="Q33" s="20"/>
    </row>
    <row r="34" spans="1:17" ht="13.5" customHeight="1">
      <c r="A34" s="19"/>
      <c r="B34" s="44"/>
      <c r="C34" s="264"/>
      <c r="D34" s="21"/>
      <c r="E34" s="21"/>
      <c r="F34" s="21"/>
      <c r="G34" s="21"/>
      <c r="H34" s="21"/>
      <c r="I34" s="21"/>
      <c r="J34" s="21"/>
      <c r="K34" s="21"/>
      <c r="L34" s="21"/>
      <c r="M34" s="137"/>
      <c r="N34" s="20"/>
      <c r="O34" s="20"/>
      <c r="P34" s="20"/>
      <c r="Q34" s="20"/>
    </row>
    <row r="35" spans="1:17" ht="13.5" customHeight="1">
      <c r="A35" s="19"/>
      <c r="B35" s="44"/>
      <c r="C35" s="264"/>
      <c r="D35" s="21"/>
      <c r="E35" s="21"/>
      <c r="F35" s="21"/>
      <c r="G35" s="21"/>
      <c r="H35" s="21"/>
      <c r="I35" s="21"/>
      <c r="J35" s="21"/>
      <c r="K35" s="21"/>
      <c r="L35" s="21"/>
      <c r="M35" s="137"/>
      <c r="N35" s="20"/>
      <c r="O35" s="20"/>
      <c r="P35" s="20"/>
      <c r="Q35" s="20"/>
    </row>
    <row r="36" spans="1:17" ht="13.5" customHeight="1">
      <c r="A36" s="19"/>
      <c r="B36" s="44"/>
      <c r="C36" s="264"/>
      <c r="D36" s="21"/>
      <c r="E36" s="21"/>
      <c r="F36" s="21"/>
      <c r="G36" s="21"/>
      <c r="H36" s="21"/>
      <c r="I36" s="21"/>
      <c r="J36" s="21"/>
      <c r="K36" s="21"/>
      <c r="L36" s="21"/>
      <c r="M36" s="137"/>
      <c r="N36" s="20"/>
      <c r="O36" s="20"/>
      <c r="P36" s="20"/>
      <c r="Q36" s="20"/>
    </row>
    <row r="37" spans="1:17" ht="13.5" customHeight="1">
      <c r="A37" s="168"/>
      <c r="B37" s="234"/>
      <c r="C37" s="264"/>
      <c r="D37" s="21"/>
      <c r="E37" s="21"/>
      <c r="F37" s="21"/>
      <c r="G37" s="21"/>
      <c r="H37" s="21"/>
      <c r="I37" s="21"/>
      <c r="J37" s="21"/>
      <c r="K37" s="21"/>
      <c r="L37" s="21"/>
      <c r="M37" s="137"/>
      <c r="N37" s="20"/>
      <c r="O37" s="20"/>
      <c r="P37" s="20"/>
      <c r="Q37" s="20"/>
    </row>
    <row r="38" spans="1:17" ht="13.5" customHeight="1">
      <c r="A38" s="19"/>
      <c r="B38" s="234"/>
      <c r="C38" s="264"/>
      <c r="D38" s="21"/>
      <c r="E38" s="21"/>
      <c r="F38" s="21"/>
      <c r="G38" s="21"/>
      <c r="H38" s="21"/>
      <c r="I38" s="21"/>
      <c r="J38" s="21"/>
      <c r="K38" s="21"/>
      <c r="L38" s="21"/>
      <c r="M38" s="137"/>
      <c r="N38" s="20"/>
      <c r="O38" s="20"/>
      <c r="P38" s="20"/>
      <c r="Q38" s="20"/>
    </row>
    <row r="39" spans="1:17" ht="13.5" customHeight="1">
      <c r="A39" s="19"/>
      <c r="B39" s="234"/>
      <c r="C39" s="264"/>
      <c r="D39" s="21"/>
      <c r="E39" s="21"/>
      <c r="F39" s="21"/>
      <c r="G39" s="21"/>
      <c r="H39" s="21"/>
      <c r="I39" s="21"/>
      <c r="J39" s="21"/>
      <c r="K39" s="21"/>
      <c r="L39" s="21"/>
      <c r="M39" s="137"/>
      <c r="N39" s="20"/>
      <c r="O39" s="20"/>
      <c r="P39" s="20"/>
      <c r="Q39" s="20"/>
    </row>
    <row r="40" spans="1:17" ht="13.5" customHeight="1">
      <c r="A40" s="19"/>
      <c r="B40" s="234"/>
      <c r="C40" s="264"/>
      <c r="D40" s="21"/>
      <c r="E40" s="21"/>
      <c r="F40" s="21"/>
      <c r="G40" s="21"/>
      <c r="H40" s="21"/>
      <c r="I40" s="21"/>
      <c r="J40" s="21"/>
      <c r="K40" s="21"/>
      <c r="L40" s="21"/>
      <c r="M40" s="137"/>
      <c r="N40" s="20"/>
      <c r="O40" s="20"/>
      <c r="P40" s="20"/>
      <c r="Q40" s="20"/>
    </row>
    <row r="41" spans="1:17" ht="13.5" customHeight="1">
      <c r="A41" s="19"/>
      <c r="B41" s="234"/>
      <c r="C41" s="264"/>
      <c r="D41" s="21"/>
      <c r="E41" s="21"/>
      <c r="F41" s="21"/>
      <c r="G41" s="21"/>
      <c r="H41" s="21"/>
      <c r="I41" s="21"/>
      <c r="J41" s="21"/>
      <c r="K41" s="21"/>
      <c r="L41" s="21"/>
      <c r="M41" s="137"/>
      <c r="N41" s="20"/>
      <c r="O41" s="20"/>
      <c r="P41" s="20"/>
      <c r="Q41" s="20"/>
    </row>
    <row r="42" spans="1:17" ht="13.5" customHeight="1">
      <c r="A42" s="19"/>
      <c r="B42" s="234"/>
      <c r="C42" s="264"/>
      <c r="D42" s="21"/>
      <c r="E42" s="21"/>
      <c r="F42" s="21"/>
      <c r="G42" s="21"/>
      <c r="H42" s="21"/>
      <c r="I42" s="21"/>
      <c r="J42" s="21"/>
      <c r="K42" s="21"/>
      <c r="L42" s="21"/>
      <c r="M42" s="137"/>
      <c r="N42" s="20"/>
      <c r="O42" s="20"/>
      <c r="P42" s="20"/>
      <c r="Q42" s="20"/>
    </row>
    <row r="43" spans="1:17" ht="13.5" customHeight="1">
      <c r="A43" s="168"/>
      <c r="B43" s="234"/>
      <c r="C43" s="264"/>
      <c r="D43" s="21"/>
      <c r="E43" s="21"/>
      <c r="F43" s="21"/>
      <c r="G43" s="21"/>
      <c r="H43" s="21"/>
      <c r="I43" s="21"/>
      <c r="J43" s="21"/>
      <c r="K43" s="21"/>
      <c r="L43" s="21"/>
      <c r="M43" s="137"/>
      <c r="N43" s="20"/>
      <c r="O43" s="20"/>
      <c r="P43" s="20"/>
      <c r="Q43" s="20"/>
    </row>
    <row r="44" spans="1:17" ht="13.5" customHeight="1">
      <c r="A44" s="19"/>
      <c r="B44" s="44"/>
      <c r="C44" s="264"/>
      <c r="D44" s="21"/>
      <c r="E44" s="21"/>
      <c r="F44" s="21"/>
      <c r="G44" s="21"/>
      <c r="H44" s="21"/>
      <c r="I44" s="21"/>
      <c r="J44" s="21"/>
      <c r="K44" s="21"/>
      <c r="L44" s="21"/>
      <c r="M44" s="137"/>
      <c r="N44" s="20"/>
      <c r="O44" s="20"/>
      <c r="P44" s="20"/>
      <c r="Q44" s="20"/>
    </row>
    <row r="45" spans="1:17" ht="13.5" customHeight="1">
      <c r="A45" s="19"/>
      <c r="B45" s="44"/>
      <c r="C45" s="264"/>
      <c r="D45" s="21"/>
      <c r="E45" s="21"/>
      <c r="F45" s="21"/>
      <c r="G45" s="21"/>
      <c r="H45" s="21"/>
      <c r="I45" s="21"/>
      <c r="J45" s="21"/>
      <c r="K45" s="21"/>
      <c r="L45" s="21"/>
      <c r="M45" s="137"/>
      <c r="N45" s="20"/>
      <c r="O45" s="20"/>
      <c r="P45" s="20"/>
      <c r="Q45" s="20"/>
    </row>
    <row r="46" spans="1:17" ht="13.5" customHeight="1">
      <c r="A46" s="19"/>
      <c r="B46" s="44"/>
      <c r="C46" s="264"/>
      <c r="D46" s="21"/>
      <c r="E46" s="21"/>
      <c r="F46" s="21"/>
      <c r="G46" s="21"/>
      <c r="H46" s="21"/>
      <c r="I46" s="21"/>
      <c r="J46" s="21"/>
      <c r="K46" s="21"/>
      <c r="L46" s="21"/>
      <c r="M46" s="137"/>
      <c r="N46" s="20"/>
      <c r="O46" s="20"/>
      <c r="P46" s="20"/>
      <c r="Q46" s="20"/>
    </row>
    <row r="47" spans="1:17" ht="13.5" customHeight="1">
      <c r="A47" s="168"/>
      <c r="B47" s="44"/>
      <c r="C47" s="264"/>
      <c r="D47" s="21"/>
      <c r="E47" s="21"/>
      <c r="F47" s="21"/>
      <c r="G47" s="21"/>
      <c r="H47" s="21"/>
      <c r="I47" s="21"/>
      <c r="J47" s="21"/>
      <c r="K47" s="21"/>
      <c r="L47" s="21"/>
      <c r="M47" s="137"/>
      <c r="N47" s="20"/>
      <c r="O47" s="20"/>
      <c r="P47" s="20"/>
      <c r="Q47" s="20"/>
    </row>
    <row r="48" spans="1:17" ht="13.5" customHeight="1">
      <c r="A48" s="19"/>
      <c r="B48" s="44"/>
      <c r="C48" s="264"/>
      <c r="D48" s="21"/>
      <c r="E48" s="21"/>
      <c r="F48" s="21"/>
      <c r="G48" s="21"/>
      <c r="H48" s="21"/>
      <c r="I48" s="21"/>
      <c r="J48" s="21"/>
      <c r="K48" s="21"/>
      <c r="L48" s="21"/>
      <c r="M48" s="137"/>
      <c r="N48" s="20"/>
      <c r="O48" s="20"/>
      <c r="P48" s="20"/>
      <c r="Q48" s="20"/>
    </row>
    <row r="49" spans="1:17" ht="13.5" customHeight="1">
      <c r="A49" s="19"/>
      <c r="B49" s="44"/>
      <c r="C49" s="264"/>
      <c r="D49" s="21"/>
      <c r="E49" s="21"/>
      <c r="F49" s="21"/>
      <c r="G49" s="21"/>
      <c r="H49" s="21"/>
      <c r="I49" s="21"/>
      <c r="J49" s="21"/>
      <c r="K49" s="21"/>
      <c r="L49" s="21"/>
      <c r="M49" s="137"/>
      <c r="N49" s="20"/>
      <c r="O49" s="20"/>
      <c r="P49" s="20"/>
      <c r="Q49" s="20"/>
    </row>
    <row r="50" spans="1:17" ht="13.5" customHeight="1">
      <c r="A50" s="19"/>
      <c r="B50" s="44"/>
      <c r="C50" s="264"/>
      <c r="D50" s="21"/>
      <c r="E50" s="21"/>
      <c r="F50" s="21"/>
      <c r="G50" s="21"/>
      <c r="H50" s="21"/>
      <c r="I50" s="21"/>
      <c r="J50" s="21"/>
      <c r="K50" s="21"/>
      <c r="L50" s="21"/>
      <c r="M50" s="137"/>
      <c r="N50" s="20"/>
      <c r="O50" s="20"/>
      <c r="P50" s="20"/>
      <c r="Q50" s="20"/>
    </row>
    <row r="51" spans="1:17" ht="13.5" customHeight="1">
      <c r="A51" s="19"/>
      <c r="B51" s="44"/>
      <c r="C51" s="264"/>
      <c r="D51" s="21"/>
      <c r="E51" s="21"/>
      <c r="F51" s="21"/>
      <c r="G51" s="21"/>
      <c r="H51" s="21"/>
      <c r="I51" s="21"/>
      <c r="J51" s="21"/>
      <c r="K51" s="21"/>
      <c r="L51" s="21"/>
      <c r="M51" s="137"/>
      <c r="N51" s="20"/>
      <c r="O51" s="20"/>
      <c r="P51" s="20"/>
      <c r="Q51" s="20"/>
    </row>
    <row r="52" spans="1:17" ht="13.5" customHeight="1">
      <c r="A52" s="168"/>
      <c r="B52" s="44"/>
      <c r="C52" s="264"/>
      <c r="D52" s="21"/>
      <c r="E52" s="21"/>
      <c r="F52" s="21"/>
      <c r="G52" s="21"/>
      <c r="H52" s="21"/>
      <c r="I52" s="21"/>
      <c r="J52" s="21"/>
      <c r="K52" s="21"/>
      <c r="L52" s="21"/>
      <c r="M52" s="137"/>
      <c r="N52" s="20"/>
      <c r="O52" s="20"/>
      <c r="P52" s="20"/>
      <c r="Q52" s="20"/>
    </row>
    <row r="53" spans="1:17" ht="13.5" customHeight="1">
      <c r="A53" s="19"/>
      <c r="B53" s="44"/>
      <c r="C53" s="264"/>
      <c r="D53" s="21"/>
      <c r="E53" s="21"/>
      <c r="F53" s="21"/>
      <c r="G53" s="21"/>
      <c r="H53" s="21"/>
      <c r="I53" s="21"/>
      <c r="J53" s="21"/>
      <c r="K53" s="21"/>
      <c r="L53" s="21"/>
      <c r="M53" s="137"/>
      <c r="N53" s="20"/>
      <c r="O53" s="20"/>
      <c r="P53" s="20"/>
      <c r="Q53" s="20"/>
    </row>
    <row r="54" spans="1:17" ht="13.5" customHeight="1">
      <c r="A54" s="19"/>
      <c r="B54" s="44"/>
      <c r="C54" s="264"/>
      <c r="D54" s="21"/>
      <c r="E54" s="21"/>
      <c r="F54" s="21"/>
      <c r="G54" s="21"/>
      <c r="H54" s="21"/>
      <c r="I54" s="21"/>
      <c r="J54" s="21"/>
      <c r="K54" s="21"/>
      <c r="L54" s="21"/>
      <c r="M54" s="137"/>
      <c r="N54" s="20"/>
      <c r="O54" s="20"/>
      <c r="P54" s="20"/>
      <c r="Q54" s="20"/>
    </row>
    <row r="55" spans="1:17" ht="13.5" customHeight="1">
      <c r="A55" s="19"/>
      <c r="B55" s="44"/>
      <c r="C55" s="264"/>
      <c r="D55" s="21"/>
      <c r="E55" s="21"/>
      <c r="F55" s="21"/>
      <c r="G55" s="21"/>
      <c r="H55" s="21"/>
      <c r="I55" s="21"/>
      <c r="J55" s="21"/>
      <c r="K55" s="21"/>
      <c r="L55" s="21"/>
      <c r="M55" s="137"/>
      <c r="N55" s="20"/>
      <c r="O55" s="20"/>
      <c r="P55" s="20"/>
      <c r="Q55" s="20"/>
    </row>
    <row r="56" spans="1:17" ht="9" customHeight="1">
      <c r="A56" s="166"/>
      <c r="B56" s="44"/>
      <c r="C56" s="264"/>
      <c r="D56" s="21"/>
      <c r="E56" s="21"/>
      <c r="F56" s="21"/>
      <c r="G56" s="21"/>
      <c r="H56" s="21"/>
      <c r="I56" s="21"/>
      <c r="J56" s="21"/>
      <c r="K56" s="21"/>
      <c r="L56" s="21"/>
      <c r="M56" s="137"/>
      <c r="N56" s="20"/>
      <c r="O56" s="20"/>
      <c r="P56" s="20"/>
      <c r="Q56" s="20"/>
    </row>
    <row r="57" spans="1:17" ht="9" customHeight="1">
      <c r="A57" s="166"/>
      <c r="B57" s="44"/>
      <c r="C57" s="264"/>
      <c r="D57" s="21"/>
      <c r="E57" s="21"/>
      <c r="F57" s="21"/>
      <c r="G57" s="21"/>
      <c r="H57" s="21"/>
      <c r="I57" s="21"/>
      <c r="J57" s="21"/>
      <c r="K57" s="21"/>
      <c r="L57" s="21"/>
      <c r="M57" s="137"/>
      <c r="N57" s="20"/>
      <c r="O57" s="20"/>
      <c r="P57" s="20"/>
      <c r="Q57" s="20"/>
    </row>
    <row r="58" spans="1:17" ht="9" customHeight="1">
      <c r="A58" s="166"/>
      <c r="B58" s="44"/>
      <c r="C58" s="264"/>
      <c r="D58" s="21"/>
      <c r="E58" s="21"/>
      <c r="F58" s="21"/>
      <c r="G58" s="21"/>
      <c r="H58" s="21"/>
      <c r="I58" s="21"/>
      <c r="J58" s="21"/>
      <c r="K58" s="21"/>
      <c r="L58" s="21"/>
      <c r="M58" s="137"/>
      <c r="N58" s="20"/>
      <c r="O58" s="20"/>
      <c r="P58" s="20"/>
      <c r="Q58" s="20"/>
    </row>
    <row r="59" spans="1:17" ht="9" customHeight="1">
      <c r="A59" s="166"/>
      <c r="B59" s="44"/>
      <c r="C59" s="264"/>
      <c r="D59" s="21"/>
      <c r="E59" s="21"/>
      <c r="F59" s="21"/>
      <c r="G59" s="21"/>
      <c r="H59" s="21"/>
      <c r="I59" s="21"/>
      <c r="J59" s="21"/>
      <c r="K59" s="21"/>
      <c r="L59" s="21"/>
      <c r="M59" s="137"/>
      <c r="N59" s="20"/>
      <c r="O59" s="20"/>
      <c r="P59" s="20"/>
      <c r="Q59" s="20"/>
    </row>
    <row r="60" spans="1:17" ht="9" customHeight="1">
      <c r="A60" s="167"/>
      <c r="B60" s="44"/>
      <c r="C60" s="264"/>
      <c r="D60" s="21"/>
      <c r="E60" s="21"/>
      <c r="F60" s="21"/>
      <c r="G60" s="21"/>
      <c r="H60" s="21"/>
      <c r="I60" s="21"/>
      <c r="J60" s="21"/>
      <c r="K60" s="21"/>
      <c r="L60" s="21"/>
      <c r="M60" s="137"/>
      <c r="N60" s="20"/>
      <c r="O60" s="20"/>
      <c r="P60" s="20"/>
      <c r="Q60" s="20"/>
    </row>
    <row r="61" spans="1:17" ht="9" customHeight="1">
      <c r="A61" s="167"/>
      <c r="C61" s="264"/>
      <c r="D61" s="21"/>
      <c r="E61" s="21"/>
      <c r="F61" s="21"/>
      <c r="G61" s="21"/>
      <c r="H61" s="21"/>
      <c r="I61" s="21"/>
      <c r="J61" s="21"/>
      <c r="K61" s="21"/>
      <c r="L61" s="21"/>
      <c r="M61" s="20"/>
      <c r="N61" s="20"/>
      <c r="O61" s="20"/>
      <c r="P61" s="20"/>
      <c r="Q61" s="20"/>
    </row>
    <row r="62" spans="1:17" ht="9" customHeight="1">
      <c r="A62" s="168"/>
      <c r="C62" s="264"/>
      <c r="D62" s="21"/>
      <c r="E62" s="21"/>
      <c r="F62" s="21"/>
      <c r="G62" s="21"/>
      <c r="H62" s="21"/>
      <c r="I62" s="21"/>
      <c r="J62" s="21"/>
      <c r="K62" s="21"/>
      <c r="L62" s="21"/>
      <c r="M62" s="20"/>
      <c r="N62" s="20"/>
      <c r="O62" s="20"/>
      <c r="P62" s="20"/>
      <c r="Q62" s="20"/>
    </row>
    <row r="63" spans="1:17" ht="9" customHeight="1">
      <c r="A63" s="19"/>
      <c r="C63" s="264"/>
      <c r="D63" s="21"/>
      <c r="E63" s="21"/>
      <c r="F63" s="21"/>
      <c r="G63" s="21"/>
      <c r="H63" s="21"/>
      <c r="I63" s="21"/>
      <c r="J63" s="21"/>
      <c r="K63" s="21"/>
      <c r="L63" s="21"/>
      <c r="M63" s="20"/>
      <c r="N63" s="20"/>
      <c r="O63" s="20"/>
      <c r="P63" s="20"/>
      <c r="Q63" s="20"/>
    </row>
    <row r="64" spans="1:17" ht="9" customHeight="1">
      <c r="A64" s="19"/>
      <c r="C64" s="264"/>
      <c r="D64" s="21"/>
      <c r="E64" s="21"/>
      <c r="F64" s="21"/>
      <c r="G64" s="21"/>
      <c r="H64" s="21"/>
      <c r="I64" s="21"/>
      <c r="J64" s="21"/>
      <c r="K64" s="21"/>
      <c r="L64" s="21"/>
      <c r="M64" s="20"/>
      <c r="N64" s="20"/>
      <c r="O64" s="20"/>
      <c r="P64" s="20"/>
      <c r="Q64" s="20"/>
    </row>
    <row r="65" spans="1:17" ht="9" customHeight="1">
      <c r="A65" s="19"/>
      <c r="C65" s="264"/>
      <c r="D65" s="21"/>
      <c r="E65" s="21"/>
      <c r="F65" s="21"/>
      <c r="G65" s="21"/>
      <c r="H65" s="21"/>
      <c r="I65" s="21"/>
      <c r="J65" s="21"/>
      <c r="K65" s="21"/>
      <c r="L65" s="21"/>
      <c r="M65" s="20"/>
      <c r="N65" s="20"/>
      <c r="O65" s="20"/>
      <c r="P65" s="20"/>
      <c r="Q65" s="20"/>
    </row>
    <row r="66" spans="1:17" ht="9" customHeight="1">
      <c r="A66" s="19"/>
      <c r="C66" s="264"/>
      <c r="D66" s="21"/>
      <c r="E66" s="21"/>
      <c r="F66" s="21"/>
      <c r="G66" s="21"/>
      <c r="H66" s="21"/>
      <c r="I66" s="21"/>
      <c r="J66" s="21"/>
      <c r="K66" s="21"/>
      <c r="L66" s="21"/>
      <c r="M66" s="20"/>
      <c r="N66" s="20"/>
      <c r="O66" s="20"/>
      <c r="P66" s="20"/>
      <c r="Q66" s="20"/>
    </row>
    <row r="67" spans="1:17" ht="9" customHeight="1">
      <c r="A67" s="166"/>
      <c r="C67" s="264"/>
      <c r="D67" s="21"/>
      <c r="E67" s="21"/>
      <c r="F67" s="21"/>
      <c r="G67" s="21"/>
      <c r="H67" s="21"/>
      <c r="I67" s="21"/>
      <c r="J67" s="21"/>
      <c r="K67" s="21"/>
      <c r="L67" s="21"/>
      <c r="M67" s="20"/>
      <c r="N67" s="20"/>
      <c r="O67" s="20"/>
      <c r="P67" s="20"/>
      <c r="Q67" s="20"/>
    </row>
    <row r="68" spans="1:17" ht="9" customHeight="1">
      <c r="A68" s="168"/>
      <c r="C68" s="264"/>
      <c r="D68" s="21"/>
      <c r="E68" s="21"/>
      <c r="F68" s="21"/>
      <c r="G68" s="21"/>
      <c r="H68" s="21"/>
      <c r="I68" s="21"/>
      <c r="J68" s="21"/>
      <c r="K68" s="21"/>
      <c r="L68" s="21"/>
      <c r="M68" s="20"/>
      <c r="N68" s="20"/>
      <c r="O68" s="20"/>
      <c r="P68" s="20"/>
      <c r="Q68" s="20"/>
    </row>
    <row r="69" spans="1:17" ht="9" customHeight="1">
      <c r="A69" s="19"/>
      <c r="C69" s="264"/>
      <c r="D69" s="21"/>
      <c r="E69" s="21"/>
      <c r="F69" s="21"/>
      <c r="G69" s="21"/>
      <c r="H69" s="21"/>
      <c r="I69" s="21"/>
      <c r="J69" s="21"/>
      <c r="K69" s="21"/>
      <c r="L69" s="21"/>
      <c r="M69" s="20"/>
      <c r="N69" s="20"/>
      <c r="O69" s="20"/>
      <c r="P69" s="20"/>
      <c r="Q69" s="20"/>
    </row>
    <row r="70" spans="1:17" ht="9" customHeight="1">
      <c r="A70" s="19"/>
      <c r="C70" s="264"/>
      <c r="D70" s="21"/>
      <c r="E70" s="21"/>
      <c r="F70" s="21"/>
      <c r="G70" s="21"/>
      <c r="H70" s="21"/>
      <c r="I70" s="21"/>
      <c r="J70" s="21"/>
      <c r="K70" s="21"/>
      <c r="L70" s="21"/>
      <c r="M70" s="20"/>
      <c r="N70" s="20"/>
      <c r="O70" s="20"/>
      <c r="P70" s="20"/>
      <c r="Q70" s="20"/>
    </row>
    <row r="71" spans="1:17" ht="9" customHeight="1">
      <c r="A71" s="19"/>
      <c r="C71" s="264"/>
      <c r="D71" s="21"/>
      <c r="E71" s="21"/>
      <c r="F71" s="21"/>
      <c r="G71" s="21"/>
      <c r="H71" s="21"/>
      <c r="I71" s="21"/>
      <c r="J71" s="21"/>
      <c r="K71" s="21"/>
      <c r="L71" s="21"/>
      <c r="M71" s="20"/>
      <c r="N71" s="20"/>
      <c r="O71" s="20"/>
      <c r="P71" s="20"/>
      <c r="Q71" s="20"/>
    </row>
    <row r="72" spans="1:17" ht="9" customHeight="1">
      <c r="A72" s="19"/>
      <c r="C72" s="264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66"/>
      <c r="C73" s="264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68"/>
      <c r="C74" s="264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 ht="9" customHeight="1">
      <c r="A75" s="19"/>
      <c r="C75" s="264"/>
      <c r="D75" s="21"/>
      <c r="E75" s="21"/>
      <c r="F75" s="21"/>
      <c r="G75" s="21"/>
      <c r="H75" s="21"/>
      <c r="I75" s="21"/>
      <c r="J75" s="21"/>
      <c r="K75" s="21"/>
      <c r="L75" s="21"/>
      <c r="M75" s="20"/>
      <c r="N75" s="20"/>
      <c r="O75" s="20"/>
      <c r="P75" s="20"/>
      <c r="Q75" s="20"/>
    </row>
    <row r="76" spans="1:17" ht="9" customHeight="1">
      <c r="A76" s="19"/>
      <c r="C76" s="264"/>
      <c r="D76" s="21"/>
      <c r="E76" s="21"/>
      <c r="F76" s="21"/>
      <c r="G76" s="21"/>
      <c r="H76" s="21"/>
      <c r="I76" s="21"/>
      <c r="J76" s="21"/>
      <c r="K76" s="21"/>
      <c r="L76" s="21"/>
      <c r="M76" s="20"/>
      <c r="N76" s="20"/>
      <c r="O76" s="20"/>
      <c r="P76" s="20"/>
      <c r="Q76" s="20"/>
    </row>
    <row r="77" spans="1:17" ht="9" customHeight="1">
      <c r="A77" s="19"/>
      <c r="C77" s="264"/>
      <c r="D77" s="21"/>
      <c r="E77" s="21"/>
      <c r="F77" s="21"/>
      <c r="G77" s="21"/>
      <c r="H77" s="21"/>
      <c r="I77" s="21"/>
      <c r="J77" s="21"/>
      <c r="K77" s="21"/>
      <c r="L77" s="21"/>
      <c r="M77" s="20"/>
      <c r="N77" s="20"/>
      <c r="O77" s="20"/>
      <c r="P77" s="20"/>
      <c r="Q77" s="20"/>
    </row>
    <row r="78" spans="1:17" ht="9" customHeight="1">
      <c r="A78" s="19"/>
      <c r="C78" s="264"/>
      <c r="D78" s="21"/>
      <c r="E78" s="21"/>
      <c r="F78" s="21"/>
      <c r="G78" s="21"/>
      <c r="H78" s="21"/>
      <c r="I78" s="21"/>
      <c r="J78" s="21"/>
      <c r="K78" s="21"/>
      <c r="L78" s="21"/>
      <c r="M78" s="20"/>
      <c r="N78" s="20"/>
      <c r="O78" s="20"/>
      <c r="P78" s="20"/>
      <c r="Q78" s="20"/>
    </row>
    <row r="79" spans="1:17">
      <c r="A79" s="19"/>
      <c r="C79" s="265"/>
      <c r="D79" s="44"/>
      <c r="E79" s="44"/>
      <c r="F79" s="44"/>
      <c r="G79" s="44"/>
      <c r="H79" s="44"/>
      <c r="I79" s="44"/>
      <c r="J79" s="44"/>
      <c r="K79" s="44"/>
      <c r="L79" s="44"/>
    </row>
    <row r="80" spans="1:17">
      <c r="A80" s="19"/>
      <c r="C80" s="265"/>
      <c r="D80" s="44"/>
      <c r="E80" s="44"/>
      <c r="F80" s="44"/>
      <c r="G80" s="44"/>
      <c r="H80" s="44"/>
      <c r="I80" s="44"/>
      <c r="J80" s="44"/>
      <c r="K80" s="44"/>
      <c r="L80" s="44"/>
    </row>
    <row r="81" spans="1:12">
      <c r="A81" s="19"/>
      <c r="C81" s="265"/>
      <c r="D81" s="44"/>
      <c r="E81" s="44"/>
      <c r="F81" s="44"/>
      <c r="G81" s="44"/>
      <c r="H81" s="44"/>
      <c r="I81" s="44"/>
      <c r="J81" s="44"/>
      <c r="K81" s="44"/>
      <c r="L81" s="44"/>
    </row>
    <row r="82" spans="1:12">
      <c r="A82" s="19"/>
      <c r="C82" s="265"/>
      <c r="D82" s="44"/>
      <c r="E82" s="44"/>
      <c r="F82" s="44"/>
      <c r="G82" s="44"/>
      <c r="H82" s="44"/>
      <c r="I82" s="44"/>
      <c r="J82" s="44"/>
      <c r="K82" s="44"/>
      <c r="L82" s="44"/>
    </row>
    <row r="83" spans="1:12">
      <c r="A83" s="166"/>
      <c r="C83" s="265"/>
      <c r="D83" s="44"/>
      <c r="E83" s="44"/>
      <c r="F83" s="44"/>
      <c r="G83" s="44"/>
      <c r="H83" s="44"/>
      <c r="I83" s="44"/>
      <c r="J83" s="44"/>
      <c r="K83" s="44"/>
      <c r="L83" s="44"/>
    </row>
    <row r="84" spans="1:12">
      <c r="A84" s="168"/>
      <c r="C84" s="265"/>
      <c r="D84" s="44"/>
      <c r="E84" s="44"/>
      <c r="F84" s="44"/>
      <c r="G84" s="44"/>
      <c r="H84" s="44"/>
      <c r="I84" s="44"/>
      <c r="J84" s="44"/>
      <c r="K84" s="44"/>
      <c r="L84" s="44"/>
    </row>
    <row r="85" spans="1:12">
      <c r="A85" s="19"/>
      <c r="C85" s="265"/>
      <c r="D85" s="44"/>
      <c r="E85" s="44"/>
      <c r="F85" s="44"/>
      <c r="G85" s="44"/>
      <c r="H85" s="44"/>
      <c r="I85" s="44"/>
      <c r="J85" s="44"/>
      <c r="K85" s="44"/>
      <c r="L85" s="44"/>
    </row>
    <row r="86" spans="1:12">
      <c r="A86" s="19"/>
      <c r="C86" s="265"/>
      <c r="D86" s="44"/>
      <c r="E86" s="44"/>
      <c r="F86" s="44"/>
      <c r="G86" s="44"/>
      <c r="H86" s="44"/>
      <c r="I86" s="44"/>
      <c r="J86" s="44"/>
      <c r="K86" s="44"/>
      <c r="L86" s="44"/>
    </row>
    <row r="87" spans="1:12">
      <c r="A87" s="19"/>
      <c r="C87" s="265"/>
      <c r="D87" s="44"/>
      <c r="E87" s="44"/>
      <c r="F87" s="44"/>
      <c r="G87" s="44"/>
      <c r="H87" s="44"/>
      <c r="I87" s="44"/>
      <c r="J87" s="44"/>
      <c r="K87" s="44"/>
      <c r="L87" s="44"/>
    </row>
    <row r="88" spans="1:12">
      <c r="A88" s="19"/>
      <c r="C88" s="265"/>
      <c r="D88" s="44"/>
      <c r="E88" s="44"/>
      <c r="F88" s="44"/>
      <c r="G88" s="44"/>
      <c r="H88" s="44"/>
      <c r="I88" s="44"/>
      <c r="J88" s="44"/>
      <c r="K88" s="44"/>
      <c r="L88" s="44"/>
    </row>
    <row r="89" spans="1:12">
      <c r="A89" s="19"/>
      <c r="C89" s="265"/>
      <c r="D89" s="44"/>
      <c r="E89" s="44"/>
      <c r="F89" s="44"/>
      <c r="G89" s="44"/>
      <c r="H89" s="44"/>
      <c r="I89" s="44"/>
      <c r="J89" s="44"/>
      <c r="K89" s="44"/>
      <c r="L89" s="44"/>
    </row>
    <row r="90" spans="1:12">
      <c r="A90" s="19"/>
      <c r="C90" s="265"/>
      <c r="D90" s="44"/>
      <c r="E90" s="44"/>
      <c r="F90" s="44"/>
      <c r="G90" s="44"/>
      <c r="H90" s="44"/>
      <c r="I90" s="44"/>
      <c r="J90" s="44"/>
      <c r="K90" s="44"/>
      <c r="L90" s="44"/>
    </row>
    <row r="91" spans="1:12">
      <c r="A91" s="19"/>
      <c r="C91" s="265"/>
      <c r="D91" s="44"/>
      <c r="E91" s="44"/>
      <c r="F91" s="44"/>
      <c r="G91" s="44"/>
      <c r="H91" s="44"/>
      <c r="I91" s="44"/>
      <c r="J91" s="44"/>
      <c r="K91" s="44"/>
      <c r="L91" s="44"/>
    </row>
    <row r="92" spans="1:12">
      <c r="A92" s="19"/>
      <c r="C92" s="265"/>
      <c r="D92" s="44"/>
      <c r="E92" s="44"/>
      <c r="F92" s="44"/>
      <c r="G92" s="44"/>
      <c r="H92" s="44"/>
      <c r="I92" s="44"/>
      <c r="J92" s="44"/>
      <c r="K92" s="44"/>
      <c r="L92" s="44"/>
    </row>
    <row r="93" spans="1:12">
      <c r="A93" s="19"/>
      <c r="C93" s="265"/>
      <c r="D93" s="44"/>
      <c r="E93" s="44"/>
      <c r="F93" s="44"/>
      <c r="G93" s="44"/>
      <c r="H93" s="44"/>
      <c r="I93" s="44"/>
      <c r="J93" s="44"/>
      <c r="K93" s="44"/>
      <c r="L93" s="44"/>
    </row>
    <row r="94" spans="1:12">
      <c r="A94" s="168"/>
      <c r="C94" s="265"/>
      <c r="D94" s="44"/>
      <c r="E94" s="44"/>
      <c r="F94" s="44"/>
      <c r="G94" s="44"/>
      <c r="H94" s="44"/>
      <c r="I94" s="44"/>
      <c r="J94" s="44"/>
      <c r="K94" s="44"/>
      <c r="L94" s="44"/>
    </row>
    <row r="95" spans="1:12">
      <c r="A95" s="19"/>
      <c r="C95" s="265"/>
      <c r="D95" s="44"/>
      <c r="E95" s="44"/>
      <c r="F95" s="44"/>
      <c r="G95" s="44"/>
      <c r="H95" s="44"/>
      <c r="I95" s="44"/>
      <c r="J95" s="44"/>
      <c r="K95" s="44"/>
      <c r="L95" s="44"/>
    </row>
    <row r="96" spans="1:12">
      <c r="A96" s="19"/>
      <c r="C96" s="265"/>
      <c r="D96" s="44"/>
      <c r="E96" s="44"/>
      <c r="F96" s="44"/>
      <c r="G96" s="44"/>
      <c r="H96" s="44"/>
      <c r="I96" s="44"/>
      <c r="J96" s="44"/>
      <c r="K96" s="44"/>
      <c r="L96" s="44"/>
    </row>
    <row r="97" spans="1:12">
      <c r="A97" s="19"/>
      <c r="C97" s="265"/>
      <c r="D97" s="44"/>
      <c r="E97" s="44"/>
      <c r="F97" s="44"/>
      <c r="G97" s="44"/>
      <c r="H97" s="44"/>
      <c r="I97" s="44"/>
      <c r="J97" s="44"/>
      <c r="K97" s="44"/>
      <c r="L97" s="44"/>
    </row>
    <row r="98" spans="1:12">
      <c r="A98" s="169"/>
      <c r="C98" s="265"/>
      <c r="D98" s="44"/>
      <c r="E98" s="44"/>
      <c r="F98" s="44"/>
      <c r="G98" s="44"/>
      <c r="H98" s="44"/>
      <c r="I98" s="44"/>
      <c r="J98" s="44"/>
      <c r="K98" s="44"/>
      <c r="L98" s="44"/>
    </row>
    <row r="99" spans="1:12">
      <c r="A99" s="169"/>
      <c r="C99" s="265"/>
      <c r="D99" s="44"/>
      <c r="E99" s="44"/>
      <c r="F99" s="44"/>
      <c r="G99" s="44"/>
      <c r="H99" s="44"/>
      <c r="I99" s="44"/>
      <c r="J99" s="44"/>
      <c r="K99" s="44"/>
      <c r="L99" s="44"/>
    </row>
    <row r="100" spans="1:12">
      <c r="A100" s="169"/>
      <c r="C100" s="265"/>
      <c r="D100" s="44"/>
      <c r="E100" s="44"/>
      <c r="F100" s="44"/>
      <c r="G100" s="44"/>
      <c r="H100" s="44"/>
      <c r="I100" s="44"/>
      <c r="J100" s="44"/>
      <c r="K100" s="44"/>
      <c r="L100" s="44"/>
    </row>
    <row r="101" spans="1:12">
      <c r="A101" s="169"/>
      <c r="C101" s="265"/>
      <c r="D101" s="44"/>
      <c r="E101" s="44"/>
      <c r="F101" s="44"/>
      <c r="G101" s="44"/>
      <c r="H101" s="44"/>
      <c r="I101" s="44"/>
      <c r="J101" s="44"/>
      <c r="K101" s="44"/>
      <c r="L101" s="44"/>
    </row>
    <row r="102" spans="1:12">
      <c r="A102" s="169"/>
      <c r="C102" s="265"/>
      <c r="D102" s="44"/>
      <c r="E102" s="44"/>
      <c r="F102" s="44"/>
      <c r="G102" s="44"/>
      <c r="H102" s="44"/>
      <c r="I102" s="44"/>
      <c r="J102" s="44"/>
      <c r="K102" s="44"/>
      <c r="L102" s="44"/>
    </row>
    <row r="103" spans="1:12">
      <c r="A103" s="169"/>
      <c r="C103" s="265"/>
      <c r="D103" s="44"/>
      <c r="E103" s="44"/>
      <c r="F103" s="44"/>
      <c r="G103" s="44"/>
      <c r="H103" s="44"/>
      <c r="I103" s="44"/>
      <c r="J103" s="44"/>
      <c r="K103" s="44"/>
      <c r="L103" s="44"/>
    </row>
    <row r="104" spans="1:12">
      <c r="A104" s="169"/>
      <c r="C104" s="265"/>
      <c r="D104" s="44"/>
      <c r="E104" s="44"/>
      <c r="F104" s="44"/>
      <c r="G104" s="44"/>
      <c r="H104" s="44"/>
      <c r="I104" s="44"/>
      <c r="J104" s="44"/>
      <c r="K104" s="44"/>
      <c r="L104" s="44"/>
    </row>
    <row r="105" spans="1:12">
      <c r="A105" s="169"/>
      <c r="C105" s="265"/>
      <c r="D105" s="44"/>
      <c r="E105" s="44"/>
      <c r="F105" s="44"/>
      <c r="G105" s="44"/>
      <c r="H105" s="44"/>
      <c r="I105" s="44"/>
      <c r="J105" s="44"/>
      <c r="K105" s="44"/>
      <c r="L105" s="44"/>
    </row>
    <row r="106" spans="1:12">
      <c r="A106" s="169"/>
      <c r="C106" s="265"/>
      <c r="D106" s="44"/>
      <c r="E106" s="44"/>
      <c r="F106" s="44"/>
      <c r="G106" s="44"/>
      <c r="H106" s="44"/>
      <c r="I106" s="44"/>
      <c r="J106" s="44"/>
      <c r="K106" s="44"/>
      <c r="L106" s="44"/>
    </row>
    <row r="107" spans="1:12">
      <c r="A107" s="170"/>
      <c r="C107" s="265"/>
      <c r="D107" s="44"/>
      <c r="E107" s="44"/>
      <c r="F107" s="44"/>
      <c r="G107" s="44"/>
      <c r="H107" s="44"/>
      <c r="I107" s="44"/>
      <c r="J107" s="44"/>
      <c r="K107" s="44"/>
      <c r="L107" s="44"/>
    </row>
    <row r="108" spans="1:12">
      <c r="A108" s="170"/>
      <c r="C108" s="265"/>
      <c r="D108" s="44"/>
      <c r="E108" s="44"/>
      <c r="F108" s="44"/>
      <c r="G108" s="44"/>
      <c r="H108" s="44"/>
      <c r="I108" s="44"/>
      <c r="J108" s="44"/>
      <c r="K108" s="44"/>
      <c r="L108" s="44"/>
    </row>
    <row r="109" spans="1:12">
      <c r="A109" s="170"/>
      <c r="C109" s="265"/>
      <c r="D109" s="44"/>
      <c r="E109" s="44"/>
      <c r="F109" s="44"/>
      <c r="G109" s="44"/>
      <c r="H109" s="44"/>
      <c r="I109" s="44"/>
      <c r="J109" s="44"/>
      <c r="K109" s="44"/>
      <c r="L109" s="44"/>
    </row>
    <row r="110" spans="1:12">
      <c r="A110" s="170"/>
      <c r="C110" s="265"/>
      <c r="D110" s="44"/>
      <c r="E110" s="44"/>
      <c r="F110" s="44"/>
      <c r="G110" s="44"/>
      <c r="H110" s="44"/>
      <c r="I110" s="44"/>
      <c r="J110" s="44"/>
      <c r="K110" s="44"/>
      <c r="L110" s="44"/>
    </row>
    <row r="111" spans="1:12">
      <c r="A111" s="170"/>
      <c r="C111" s="265"/>
      <c r="D111" s="44"/>
      <c r="E111" s="44"/>
      <c r="F111" s="44"/>
      <c r="G111" s="44"/>
      <c r="H111" s="44"/>
      <c r="I111" s="44"/>
      <c r="J111" s="44"/>
      <c r="K111" s="44"/>
      <c r="L111" s="44"/>
    </row>
    <row r="112" spans="1:12">
      <c r="A112" s="170"/>
      <c r="C112" s="265"/>
      <c r="D112" s="44"/>
      <c r="E112" s="44"/>
      <c r="F112" s="44"/>
      <c r="G112" s="44"/>
      <c r="H112" s="44"/>
      <c r="I112" s="44"/>
      <c r="J112" s="44"/>
      <c r="K112" s="44"/>
      <c r="L112" s="44"/>
    </row>
    <row r="113" spans="1:12">
      <c r="A113" s="170"/>
      <c r="C113" s="265"/>
      <c r="D113" s="44"/>
      <c r="E113" s="44"/>
      <c r="F113" s="44"/>
      <c r="G113" s="44"/>
      <c r="H113" s="44"/>
      <c r="I113" s="44"/>
      <c r="J113" s="44"/>
      <c r="K113" s="44"/>
      <c r="L113" s="44"/>
    </row>
    <row r="114" spans="1:12">
      <c r="A114" s="170"/>
      <c r="C114" s="265"/>
      <c r="D114" s="44"/>
      <c r="E114" s="44"/>
      <c r="F114" s="44"/>
      <c r="G114" s="44"/>
      <c r="H114" s="44"/>
      <c r="I114" s="44"/>
      <c r="J114" s="44"/>
      <c r="K114" s="44"/>
      <c r="L114" s="44"/>
    </row>
    <row r="115" spans="1:12">
      <c r="A115" s="170"/>
      <c r="C115" s="265"/>
      <c r="D115" s="44"/>
      <c r="E115" s="44"/>
      <c r="F115" s="44"/>
      <c r="G115" s="44"/>
      <c r="H115" s="44"/>
      <c r="I115" s="44"/>
      <c r="J115" s="44"/>
      <c r="K115" s="44"/>
      <c r="L115" s="44"/>
    </row>
    <row r="116" spans="1:12">
      <c r="A116" s="170"/>
      <c r="C116" s="265"/>
      <c r="D116" s="44"/>
      <c r="E116" s="44"/>
      <c r="F116" s="44"/>
      <c r="G116" s="44"/>
      <c r="H116" s="44"/>
      <c r="I116" s="44"/>
      <c r="J116" s="44"/>
      <c r="K116" s="44"/>
      <c r="L116" s="44"/>
    </row>
    <row r="117" spans="1:12">
      <c r="A117" s="170"/>
      <c r="C117" s="265"/>
      <c r="D117" s="44"/>
      <c r="E117" s="44"/>
      <c r="F117" s="44"/>
      <c r="G117" s="44"/>
      <c r="H117" s="44"/>
      <c r="I117" s="44"/>
      <c r="J117" s="44"/>
      <c r="K117" s="44"/>
      <c r="L117" s="44"/>
    </row>
    <row r="118" spans="1:12">
      <c r="A118" s="170"/>
      <c r="C118" s="265"/>
      <c r="D118" s="44"/>
      <c r="E118" s="44"/>
      <c r="F118" s="44"/>
      <c r="G118" s="44"/>
      <c r="H118" s="44"/>
      <c r="I118" s="44"/>
      <c r="J118" s="44"/>
      <c r="K118" s="44"/>
      <c r="L118" s="44"/>
    </row>
    <row r="119" spans="1:12">
      <c r="A119" s="170"/>
      <c r="C119" s="265"/>
      <c r="D119" s="44"/>
      <c r="E119" s="44"/>
      <c r="F119" s="44"/>
      <c r="G119" s="44"/>
      <c r="H119" s="44"/>
      <c r="I119" s="44"/>
      <c r="J119" s="44"/>
      <c r="K119" s="44"/>
      <c r="L119" s="44"/>
    </row>
    <row r="120" spans="1:12">
      <c r="A120" s="170"/>
    </row>
    <row r="121" spans="1:12">
      <c r="A121" s="170"/>
    </row>
    <row r="122" spans="1:12">
      <c r="A122" s="170"/>
    </row>
    <row r="123" spans="1:12">
      <c r="A123" s="170"/>
    </row>
    <row r="124" spans="1:12">
      <c r="A124" s="170"/>
    </row>
    <row r="125" spans="1:12">
      <c r="A125" s="170"/>
    </row>
    <row r="126" spans="1:12">
      <c r="A126" s="170"/>
    </row>
    <row r="127" spans="1:12">
      <c r="A127" s="170"/>
    </row>
    <row r="128" spans="1:12">
      <c r="A128" s="170"/>
    </row>
    <row r="129" spans="1:1">
      <c r="A129" s="170"/>
    </row>
    <row r="130" spans="1:1">
      <c r="A130" s="170"/>
    </row>
    <row r="131" spans="1:1">
      <c r="A131" s="170"/>
    </row>
    <row r="132" spans="1:1">
      <c r="A132" s="170"/>
    </row>
    <row r="133" spans="1:1">
      <c r="A133" s="170"/>
    </row>
    <row r="134" spans="1:1">
      <c r="A134" s="170"/>
    </row>
    <row r="135" spans="1:1">
      <c r="A135" s="170"/>
    </row>
    <row r="136" spans="1:1">
      <c r="A136" s="170"/>
    </row>
    <row r="137" spans="1:1">
      <c r="A137" s="170"/>
    </row>
    <row r="138" spans="1:1">
      <c r="A138" s="170"/>
    </row>
    <row r="139" spans="1:1">
      <c r="A139" s="170"/>
    </row>
    <row r="140" spans="1:1">
      <c r="A140" s="170"/>
    </row>
    <row r="141" spans="1:1">
      <c r="A141" s="170"/>
    </row>
    <row r="142" spans="1:1">
      <c r="A142" s="170"/>
    </row>
    <row r="143" spans="1:1">
      <c r="A143" s="170"/>
    </row>
    <row r="144" spans="1:1">
      <c r="A144" s="170"/>
    </row>
    <row r="145" spans="1:1">
      <c r="A145" s="170"/>
    </row>
    <row r="146" spans="1:1">
      <c r="A146" s="170"/>
    </row>
    <row r="147" spans="1:1">
      <c r="A147" s="170"/>
    </row>
    <row r="148" spans="1:1">
      <c r="A148" s="170"/>
    </row>
    <row r="149" spans="1:1">
      <c r="A149" s="170"/>
    </row>
    <row r="150" spans="1:1">
      <c r="A150" s="170"/>
    </row>
    <row r="151" spans="1:1">
      <c r="A151" s="170"/>
    </row>
    <row r="152" spans="1:1">
      <c r="A152" s="170"/>
    </row>
    <row r="153" spans="1:1">
      <c r="A153" s="170"/>
    </row>
    <row r="154" spans="1:1">
      <c r="A154" s="170"/>
    </row>
    <row r="155" spans="1:1">
      <c r="A155" s="170"/>
    </row>
    <row r="156" spans="1:1">
      <c r="A156" s="170"/>
    </row>
    <row r="157" spans="1:1">
      <c r="A157" s="170"/>
    </row>
    <row r="158" spans="1:1">
      <c r="A158" s="170"/>
    </row>
    <row r="159" spans="1:1">
      <c r="A159" s="170"/>
    </row>
    <row r="160" spans="1:1">
      <c r="A160" s="170"/>
    </row>
    <row r="161" spans="1:1">
      <c r="A161" s="170"/>
    </row>
    <row r="162" spans="1:1">
      <c r="A162" s="170"/>
    </row>
    <row r="163" spans="1:1">
      <c r="A163" s="170"/>
    </row>
    <row r="164" spans="1:1">
      <c r="A164" s="170"/>
    </row>
    <row r="165" spans="1:1">
      <c r="A165" s="170"/>
    </row>
    <row r="166" spans="1:1">
      <c r="A166" s="170"/>
    </row>
    <row r="167" spans="1:1">
      <c r="A167" s="170"/>
    </row>
    <row r="168" spans="1:1">
      <c r="A168" s="170"/>
    </row>
    <row r="169" spans="1:1">
      <c r="A169" s="170"/>
    </row>
    <row r="170" spans="1:1">
      <c r="A170" s="170"/>
    </row>
    <row r="171" spans="1:1">
      <c r="A171" s="170"/>
    </row>
    <row r="172" spans="1:1">
      <c r="A172" s="170"/>
    </row>
    <row r="173" spans="1:1">
      <c r="A173" s="170"/>
    </row>
    <row r="174" spans="1:1">
      <c r="A174" s="170"/>
    </row>
    <row r="175" spans="1:1">
      <c r="A175" s="170"/>
    </row>
    <row r="176" spans="1:1">
      <c r="A176" s="170"/>
    </row>
    <row r="177" spans="1:1">
      <c r="A177" s="170"/>
    </row>
    <row r="178" spans="1:1">
      <c r="A178" s="170"/>
    </row>
    <row r="179" spans="1:1">
      <c r="A179" s="170"/>
    </row>
    <row r="180" spans="1:1">
      <c r="A180" s="170"/>
    </row>
    <row r="181" spans="1:1">
      <c r="A181" s="170"/>
    </row>
    <row r="182" spans="1:1">
      <c r="A182" s="170"/>
    </row>
    <row r="183" spans="1:1">
      <c r="A183" s="170"/>
    </row>
    <row r="184" spans="1:1">
      <c r="A184" s="170"/>
    </row>
    <row r="185" spans="1:1">
      <c r="A185" s="170"/>
    </row>
    <row r="186" spans="1:1">
      <c r="A186" s="170"/>
    </row>
    <row r="187" spans="1:1">
      <c r="A187" s="170"/>
    </row>
    <row r="188" spans="1:1">
      <c r="A188" s="170"/>
    </row>
    <row r="189" spans="1:1">
      <c r="A189" s="170"/>
    </row>
    <row r="190" spans="1:1">
      <c r="A190" s="170"/>
    </row>
    <row r="191" spans="1:1">
      <c r="A191" s="170"/>
    </row>
    <row r="192" spans="1:1">
      <c r="A192" s="170"/>
    </row>
    <row r="193" spans="1:1">
      <c r="A193" s="170"/>
    </row>
    <row r="194" spans="1:1">
      <c r="A194" s="170"/>
    </row>
    <row r="195" spans="1:1">
      <c r="A195" s="170"/>
    </row>
    <row r="196" spans="1:1">
      <c r="A196" s="170"/>
    </row>
    <row r="197" spans="1:1">
      <c r="A197" s="170"/>
    </row>
    <row r="198" spans="1:1">
      <c r="A198" s="170"/>
    </row>
    <row r="199" spans="1:1">
      <c r="A199" s="170"/>
    </row>
    <row r="200" spans="1:1">
      <c r="A200" s="170"/>
    </row>
    <row r="201" spans="1:1">
      <c r="A201" s="170"/>
    </row>
    <row r="202" spans="1:1">
      <c r="A202" s="170"/>
    </row>
    <row r="203" spans="1:1">
      <c r="A203" s="170"/>
    </row>
    <row r="204" spans="1:1">
      <c r="A204" s="170"/>
    </row>
    <row r="205" spans="1:1">
      <c r="A205" s="170"/>
    </row>
    <row r="206" spans="1:1">
      <c r="A206" s="170"/>
    </row>
    <row r="207" spans="1:1">
      <c r="A207" s="170"/>
    </row>
    <row r="208" spans="1:1">
      <c r="A208" s="170"/>
    </row>
    <row r="209" spans="1:1">
      <c r="A209" s="170"/>
    </row>
    <row r="210" spans="1:1">
      <c r="A210" s="170"/>
    </row>
    <row r="211" spans="1:1">
      <c r="A211" s="170"/>
    </row>
    <row r="212" spans="1:1">
      <c r="A212" s="170"/>
    </row>
    <row r="213" spans="1:1">
      <c r="A213" s="170"/>
    </row>
    <row r="214" spans="1:1">
      <c r="A214" s="170"/>
    </row>
    <row r="215" spans="1:1">
      <c r="A215" s="170"/>
    </row>
    <row r="216" spans="1:1">
      <c r="A216" s="170"/>
    </row>
    <row r="217" spans="1:1">
      <c r="A217" s="170"/>
    </row>
    <row r="218" spans="1:1">
      <c r="A218" s="170"/>
    </row>
    <row r="219" spans="1:1">
      <c r="A219" s="170"/>
    </row>
    <row r="220" spans="1:1">
      <c r="A220" s="22"/>
    </row>
    <row r="221" spans="1:1">
      <c r="A221" s="22"/>
    </row>
    <row r="222" spans="1:1">
      <c r="A222" s="22"/>
    </row>
    <row r="223" spans="1:1">
      <c r="A223" s="22"/>
    </row>
    <row r="224" spans="1:1">
      <c r="A224" s="22"/>
    </row>
    <row r="225" spans="1:1">
      <c r="A225" s="22"/>
    </row>
    <row r="226" spans="1:1">
      <c r="A226" s="22"/>
    </row>
    <row r="227" spans="1:1">
      <c r="A227" s="22"/>
    </row>
    <row r="228" spans="1:1">
      <c r="A228" s="22"/>
    </row>
    <row r="229" spans="1:1">
      <c r="A229" s="22"/>
    </row>
    <row r="230" spans="1:1">
      <c r="A230" s="22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  <row r="650" spans="1:1">
      <c r="A650" s="22"/>
    </row>
    <row r="651" spans="1:1">
      <c r="A651" s="22"/>
    </row>
    <row r="652" spans="1:1">
      <c r="A652" s="22"/>
    </row>
    <row r="653" spans="1:1">
      <c r="A653" s="22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1" orientation="landscape" horizontalDpi="300" verticalDpi="300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6">
    <pageSetUpPr fitToPage="1"/>
  </sheetPr>
  <dimension ref="A1:Z653"/>
  <sheetViews>
    <sheetView showGridLines="0" topLeftCell="A2" zoomScale="20" zoomScaleNormal="20" workbookViewId="0">
      <selection activeCell="E12" sqref="E12"/>
    </sheetView>
  </sheetViews>
  <sheetFormatPr defaultRowHeight="60"/>
  <cols>
    <col min="1" max="1" width="253" style="23" customWidth="1"/>
    <col min="2" max="2" width="39.42578125" style="529" customWidth="1"/>
    <col min="3" max="3" width="48.7109375" style="238" customWidth="1"/>
    <col min="4" max="4" width="41.140625" style="529" customWidth="1"/>
    <col min="5" max="5" width="48.7109375" style="529" customWidth="1"/>
    <col min="6" max="6" width="51.140625" style="529" customWidth="1"/>
    <col min="7" max="7" width="48.7109375" style="529" customWidth="1"/>
    <col min="8" max="8" width="64" style="529" customWidth="1"/>
    <col min="9" max="9" width="42.42578125" style="529" customWidth="1"/>
    <col min="10" max="10" width="39.42578125" style="529" customWidth="1"/>
    <col min="11" max="11" width="48.7109375" style="529" customWidth="1"/>
    <col min="12" max="12" width="41.140625" style="529" customWidth="1"/>
    <col min="13" max="13" width="48.7109375" style="529" customWidth="1"/>
    <col min="14" max="14" width="51.140625" style="529" customWidth="1"/>
    <col min="15" max="15" width="48.7109375" style="529" customWidth="1"/>
    <col min="16" max="16" width="64" style="529" customWidth="1"/>
    <col min="17" max="17" width="42.42578125" style="529" customWidth="1"/>
    <col min="18" max="18" width="6.5703125" style="239" customWidth="1"/>
    <col min="19" max="24" width="9.140625" style="529"/>
    <col min="25" max="25" width="11.28515625" style="529" bestFit="1" customWidth="1"/>
    <col min="26" max="26" width="10.140625" style="529" bestFit="1" customWidth="1"/>
    <col min="27" max="28" width="9.140625" style="529"/>
    <col min="29" max="29" width="10.140625" style="529" bestFit="1" customWidth="1"/>
    <col min="30" max="256" width="9.140625" style="529"/>
    <col min="257" max="257" width="253" style="529" customWidth="1"/>
    <col min="258" max="258" width="39.42578125" style="529" customWidth="1"/>
    <col min="259" max="259" width="48.7109375" style="529" customWidth="1"/>
    <col min="260" max="260" width="41.140625" style="529" customWidth="1"/>
    <col min="261" max="261" width="48.7109375" style="529" customWidth="1"/>
    <col min="262" max="262" width="51.140625" style="529" customWidth="1"/>
    <col min="263" max="263" width="48.7109375" style="529" customWidth="1"/>
    <col min="264" max="264" width="64" style="529" customWidth="1"/>
    <col min="265" max="265" width="42.42578125" style="529" customWidth="1"/>
    <col min="266" max="266" width="39.42578125" style="529" customWidth="1"/>
    <col min="267" max="267" width="48.7109375" style="529" customWidth="1"/>
    <col min="268" max="268" width="41.140625" style="529" customWidth="1"/>
    <col min="269" max="269" width="48.7109375" style="529" customWidth="1"/>
    <col min="270" max="270" width="51.140625" style="529" customWidth="1"/>
    <col min="271" max="271" width="48.7109375" style="529" customWidth="1"/>
    <col min="272" max="272" width="64" style="529" customWidth="1"/>
    <col min="273" max="273" width="42.42578125" style="529" customWidth="1"/>
    <col min="274" max="274" width="6.5703125" style="529" customWidth="1"/>
    <col min="275" max="280" width="9.140625" style="529"/>
    <col min="281" max="281" width="11.28515625" style="529" bestFit="1" customWidth="1"/>
    <col min="282" max="282" width="10.140625" style="529" bestFit="1" customWidth="1"/>
    <col min="283" max="284" width="9.140625" style="529"/>
    <col min="285" max="285" width="10.140625" style="529" bestFit="1" customWidth="1"/>
    <col min="286" max="512" width="9.140625" style="529"/>
    <col min="513" max="513" width="253" style="529" customWidth="1"/>
    <col min="514" max="514" width="39.42578125" style="529" customWidth="1"/>
    <col min="515" max="515" width="48.7109375" style="529" customWidth="1"/>
    <col min="516" max="516" width="41.140625" style="529" customWidth="1"/>
    <col min="517" max="517" width="48.7109375" style="529" customWidth="1"/>
    <col min="518" max="518" width="51.140625" style="529" customWidth="1"/>
    <col min="519" max="519" width="48.7109375" style="529" customWidth="1"/>
    <col min="520" max="520" width="64" style="529" customWidth="1"/>
    <col min="521" max="521" width="42.42578125" style="529" customWidth="1"/>
    <col min="522" max="522" width="39.42578125" style="529" customWidth="1"/>
    <col min="523" max="523" width="48.7109375" style="529" customWidth="1"/>
    <col min="524" max="524" width="41.140625" style="529" customWidth="1"/>
    <col min="525" max="525" width="48.7109375" style="529" customWidth="1"/>
    <col min="526" max="526" width="51.140625" style="529" customWidth="1"/>
    <col min="527" max="527" width="48.7109375" style="529" customWidth="1"/>
    <col min="528" max="528" width="64" style="529" customWidth="1"/>
    <col min="529" max="529" width="42.42578125" style="529" customWidth="1"/>
    <col min="530" max="530" width="6.5703125" style="529" customWidth="1"/>
    <col min="531" max="536" width="9.140625" style="529"/>
    <col min="537" max="537" width="11.28515625" style="529" bestFit="1" customWidth="1"/>
    <col min="538" max="538" width="10.140625" style="529" bestFit="1" customWidth="1"/>
    <col min="539" max="540" width="9.140625" style="529"/>
    <col min="541" max="541" width="10.140625" style="529" bestFit="1" customWidth="1"/>
    <col min="542" max="768" width="9.140625" style="529"/>
    <col min="769" max="769" width="253" style="529" customWidth="1"/>
    <col min="770" max="770" width="39.42578125" style="529" customWidth="1"/>
    <col min="771" max="771" width="48.7109375" style="529" customWidth="1"/>
    <col min="772" max="772" width="41.140625" style="529" customWidth="1"/>
    <col min="773" max="773" width="48.7109375" style="529" customWidth="1"/>
    <col min="774" max="774" width="51.140625" style="529" customWidth="1"/>
    <col min="775" max="775" width="48.7109375" style="529" customWidth="1"/>
    <col min="776" max="776" width="64" style="529" customWidth="1"/>
    <col min="777" max="777" width="42.42578125" style="529" customWidth="1"/>
    <col min="778" max="778" width="39.42578125" style="529" customWidth="1"/>
    <col min="779" max="779" width="48.7109375" style="529" customWidth="1"/>
    <col min="780" max="780" width="41.140625" style="529" customWidth="1"/>
    <col min="781" max="781" width="48.7109375" style="529" customWidth="1"/>
    <col min="782" max="782" width="51.140625" style="529" customWidth="1"/>
    <col min="783" max="783" width="48.7109375" style="529" customWidth="1"/>
    <col min="784" max="784" width="64" style="529" customWidth="1"/>
    <col min="785" max="785" width="42.42578125" style="529" customWidth="1"/>
    <col min="786" max="786" width="6.5703125" style="529" customWidth="1"/>
    <col min="787" max="792" width="9.140625" style="529"/>
    <col min="793" max="793" width="11.28515625" style="529" bestFit="1" customWidth="1"/>
    <col min="794" max="794" width="10.140625" style="529" bestFit="1" customWidth="1"/>
    <col min="795" max="796" width="9.140625" style="529"/>
    <col min="797" max="797" width="10.140625" style="529" bestFit="1" customWidth="1"/>
    <col min="798" max="1024" width="9.140625" style="529"/>
    <col min="1025" max="1025" width="253" style="529" customWidth="1"/>
    <col min="1026" max="1026" width="39.42578125" style="529" customWidth="1"/>
    <col min="1027" max="1027" width="48.7109375" style="529" customWidth="1"/>
    <col min="1028" max="1028" width="41.140625" style="529" customWidth="1"/>
    <col min="1029" max="1029" width="48.7109375" style="529" customWidth="1"/>
    <col min="1030" max="1030" width="51.140625" style="529" customWidth="1"/>
    <col min="1031" max="1031" width="48.7109375" style="529" customWidth="1"/>
    <col min="1032" max="1032" width="64" style="529" customWidth="1"/>
    <col min="1033" max="1033" width="42.42578125" style="529" customWidth="1"/>
    <col min="1034" max="1034" width="39.42578125" style="529" customWidth="1"/>
    <col min="1035" max="1035" width="48.7109375" style="529" customWidth="1"/>
    <col min="1036" max="1036" width="41.140625" style="529" customWidth="1"/>
    <col min="1037" max="1037" width="48.7109375" style="529" customWidth="1"/>
    <col min="1038" max="1038" width="51.140625" style="529" customWidth="1"/>
    <col min="1039" max="1039" width="48.7109375" style="529" customWidth="1"/>
    <col min="1040" max="1040" width="64" style="529" customWidth="1"/>
    <col min="1041" max="1041" width="42.42578125" style="529" customWidth="1"/>
    <col min="1042" max="1042" width="6.5703125" style="529" customWidth="1"/>
    <col min="1043" max="1048" width="9.140625" style="529"/>
    <col min="1049" max="1049" width="11.28515625" style="529" bestFit="1" customWidth="1"/>
    <col min="1050" max="1050" width="10.140625" style="529" bestFit="1" customWidth="1"/>
    <col min="1051" max="1052" width="9.140625" style="529"/>
    <col min="1053" max="1053" width="10.140625" style="529" bestFit="1" customWidth="1"/>
    <col min="1054" max="1280" width="9.140625" style="529"/>
    <col min="1281" max="1281" width="253" style="529" customWidth="1"/>
    <col min="1282" max="1282" width="39.42578125" style="529" customWidth="1"/>
    <col min="1283" max="1283" width="48.7109375" style="529" customWidth="1"/>
    <col min="1284" max="1284" width="41.140625" style="529" customWidth="1"/>
    <col min="1285" max="1285" width="48.7109375" style="529" customWidth="1"/>
    <col min="1286" max="1286" width="51.140625" style="529" customWidth="1"/>
    <col min="1287" max="1287" width="48.7109375" style="529" customWidth="1"/>
    <col min="1288" max="1288" width="64" style="529" customWidth="1"/>
    <col min="1289" max="1289" width="42.42578125" style="529" customWidth="1"/>
    <col min="1290" max="1290" width="39.42578125" style="529" customWidth="1"/>
    <col min="1291" max="1291" width="48.7109375" style="529" customWidth="1"/>
    <col min="1292" max="1292" width="41.140625" style="529" customWidth="1"/>
    <col min="1293" max="1293" width="48.7109375" style="529" customWidth="1"/>
    <col min="1294" max="1294" width="51.140625" style="529" customWidth="1"/>
    <col min="1295" max="1295" width="48.7109375" style="529" customWidth="1"/>
    <col min="1296" max="1296" width="64" style="529" customWidth="1"/>
    <col min="1297" max="1297" width="42.42578125" style="529" customWidth="1"/>
    <col min="1298" max="1298" width="6.5703125" style="529" customWidth="1"/>
    <col min="1299" max="1304" width="9.140625" style="529"/>
    <col min="1305" max="1305" width="11.28515625" style="529" bestFit="1" customWidth="1"/>
    <col min="1306" max="1306" width="10.140625" style="529" bestFit="1" customWidth="1"/>
    <col min="1307" max="1308" width="9.140625" style="529"/>
    <col min="1309" max="1309" width="10.140625" style="529" bestFit="1" customWidth="1"/>
    <col min="1310" max="1536" width="9.140625" style="529"/>
    <col min="1537" max="1537" width="253" style="529" customWidth="1"/>
    <col min="1538" max="1538" width="39.42578125" style="529" customWidth="1"/>
    <col min="1539" max="1539" width="48.7109375" style="529" customWidth="1"/>
    <col min="1540" max="1540" width="41.140625" style="529" customWidth="1"/>
    <col min="1541" max="1541" width="48.7109375" style="529" customWidth="1"/>
    <col min="1542" max="1542" width="51.140625" style="529" customWidth="1"/>
    <col min="1543" max="1543" width="48.7109375" style="529" customWidth="1"/>
    <col min="1544" max="1544" width="64" style="529" customWidth="1"/>
    <col min="1545" max="1545" width="42.42578125" style="529" customWidth="1"/>
    <col min="1546" max="1546" width="39.42578125" style="529" customWidth="1"/>
    <col min="1547" max="1547" width="48.7109375" style="529" customWidth="1"/>
    <col min="1548" max="1548" width="41.140625" style="529" customWidth="1"/>
    <col min="1549" max="1549" width="48.7109375" style="529" customWidth="1"/>
    <col min="1550" max="1550" width="51.140625" style="529" customWidth="1"/>
    <col min="1551" max="1551" width="48.7109375" style="529" customWidth="1"/>
    <col min="1552" max="1552" width="64" style="529" customWidth="1"/>
    <col min="1553" max="1553" width="42.42578125" style="529" customWidth="1"/>
    <col min="1554" max="1554" width="6.5703125" style="529" customWidth="1"/>
    <col min="1555" max="1560" width="9.140625" style="529"/>
    <col min="1561" max="1561" width="11.28515625" style="529" bestFit="1" customWidth="1"/>
    <col min="1562" max="1562" width="10.140625" style="529" bestFit="1" customWidth="1"/>
    <col min="1563" max="1564" width="9.140625" style="529"/>
    <col min="1565" max="1565" width="10.140625" style="529" bestFit="1" customWidth="1"/>
    <col min="1566" max="1792" width="9.140625" style="529"/>
    <col min="1793" max="1793" width="253" style="529" customWidth="1"/>
    <col min="1794" max="1794" width="39.42578125" style="529" customWidth="1"/>
    <col min="1795" max="1795" width="48.7109375" style="529" customWidth="1"/>
    <col min="1796" max="1796" width="41.140625" style="529" customWidth="1"/>
    <col min="1797" max="1797" width="48.7109375" style="529" customWidth="1"/>
    <col min="1798" max="1798" width="51.140625" style="529" customWidth="1"/>
    <col min="1799" max="1799" width="48.7109375" style="529" customWidth="1"/>
    <col min="1800" max="1800" width="64" style="529" customWidth="1"/>
    <col min="1801" max="1801" width="42.42578125" style="529" customWidth="1"/>
    <col min="1802" max="1802" width="39.42578125" style="529" customWidth="1"/>
    <col min="1803" max="1803" width="48.7109375" style="529" customWidth="1"/>
    <col min="1804" max="1804" width="41.140625" style="529" customWidth="1"/>
    <col min="1805" max="1805" width="48.7109375" style="529" customWidth="1"/>
    <col min="1806" max="1806" width="51.140625" style="529" customWidth="1"/>
    <col min="1807" max="1807" width="48.7109375" style="529" customWidth="1"/>
    <col min="1808" max="1808" width="64" style="529" customWidth="1"/>
    <col min="1809" max="1809" width="42.42578125" style="529" customWidth="1"/>
    <col min="1810" max="1810" width="6.5703125" style="529" customWidth="1"/>
    <col min="1811" max="1816" width="9.140625" style="529"/>
    <col min="1817" max="1817" width="11.28515625" style="529" bestFit="1" customWidth="1"/>
    <col min="1818" max="1818" width="10.140625" style="529" bestFit="1" customWidth="1"/>
    <col min="1819" max="1820" width="9.140625" style="529"/>
    <col min="1821" max="1821" width="10.140625" style="529" bestFit="1" customWidth="1"/>
    <col min="1822" max="2048" width="9.140625" style="529"/>
    <col min="2049" max="2049" width="253" style="529" customWidth="1"/>
    <col min="2050" max="2050" width="39.42578125" style="529" customWidth="1"/>
    <col min="2051" max="2051" width="48.7109375" style="529" customWidth="1"/>
    <col min="2052" max="2052" width="41.140625" style="529" customWidth="1"/>
    <col min="2053" max="2053" width="48.7109375" style="529" customWidth="1"/>
    <col min="2054" max="2054" width="51.140625" style="529" customWidth="1"/>
    <col min="2055" max="2055" width="48.7109375" style="529" customWidth="1"/>
    <col min="2056" max="2056" width="64" style="529" customWidth="1"/>
    <col min="2057" max="2057" width="42.42578125" style="529" customWidth="1"/>
    <col min="2058" max="2058" width="39.42578125" style="529" customWidth="1"/>
    <col min="2059" max="2059" width="48.7109375" style="529" customWidth="1"/>
    <col min="2060" max="2060" width="41.140625" style="529" customWidth="1"/>
    <col min="2061" max="2061" width="48.7109375" style="529" customWidth="1"/>
    <col min="2062" max="2062" width="51.140625" style="529" customWidth="1"/>
    <col min="2063" max="2063" width="48.7109375" style="529" customWidth="1"/>
    <col min="2064" max="2064" width="64" style="529" customWidth="1"/>
    <col min="2065" max="2065" width="42.42578125" style="529" customWidth="1"/>
    <col min="2066" max="2066" width="6.5703125" style="529" customWidth="1"/>
    <col min="2067" max="2072" width="9.140625" style="529"/>
    <col min="2073" max="2073" width="11.28515625" style="529" bestFit="1" customWidth="1"/>
    <col min="2074" max="2074" width="10.140625" style="529" bestFit="1" customWidth="1"/>
    <col min="2075" max="2076" width="9.140625" style="529"/>
    <col min="2077" max="2077" width="10.140625" style="529" bestFit="1" customWidth="1"/>
    <col min="2078" max="2304" width="9.140625" style="529"/>
    <col min="2305" max="2305" width="253" style="529" customWidth="1"/>
    <col min="2306" max="2306" width="39.42578125" style="529" customWidth="1"/>
    <col min="2307" max="2307" width="48.7109375" style="529" customWidth="1"/>
    <col min="2308" max="2308" width="41.140625" style="529" customWidth="1"/>
    <col min="2309" max="2309" width="48.7109375" style="529" customWidth="1"/>
    <col min="2310" max="2310" width="51.140625" style="529" customWidth="1"/>
    <col min="2311" max="2311" width="48.7109375" style="529" customWidth="1"/>
    <col min="2312" max="2312" width="64" style="529" customWidth="1"/>
    <col min="2313" max="2313" width="42.42578125" style="529" customWidth="1"/>
    <col min="2314" max="2314" width="39.42578125" style="529" customWidth="1"/>
    <col min="2315" max="2315" width="48.7109375" style="529" customWidth="1"/>
    <col min="2316" max="2316" width="41.140625" style="529" customWidth="1"/>
    <col min="2317" max="2317" width="48.7109375" style="529" customWidth="1"/>
    <col min="2318" max="2318" width="51.140625" style="529" customWidth="1"/>
    <col min="2319" max="2319" width="48.7109375" style="529" customWidth="1"/>
    <col min="2320" max="2320" width="64" style="529" customWidth="1"/>
    <col min="2321" max="2321" width="42.42578125" style="529" customWidth="1"/>
    <col min="2322" max="2322" width="6.5703125" style="529" customWidth="1"/>
    <col min="2323" max="2328" width="9.140625" style="529"/>
    <col min="2329" max="2329" width="11.28515625" style="529" bestFit="1" customWidth="1"/>
    <col min="2330" max="2330" width="10.140625" style="529" bestFit="1" customWidth="1"/>
    <col min="2331" max="2332" width="9.140625" style="529"/>
    <col min="2333" max="2333" width="10.140625" style="529" bestFit="1" customWidth="1"/>
    <col min="2334" max="2560" width="9.140625" style="529"/>
    <col min="2561" max="2561" width="253" style="529" customWidth="1"/>
    <col min="2562" max="2562" width="39.42578125" style="529" customWidth="1"/>
    <col min="2563" max="2563" width="48.7109375" style="529" customWidth="1"/>
    <col min="2564" max="2564" width="41.140625" style="529" customWidth="1"/>
    <col min="2565" max="2565" width="48.7109375" style="529" customWidth="1"/>
    <col min="2566" max="2566" width="51.140625" style="529" customWidth="1"/>
    <col min="2567" max="2567" width="48.7109375" style="529" customWidth="1"/>
    <col min="2568" max="2568" width="64" style="529" customWidth="1"/>
    <col min="2569" max="2569" width="42.42578125" style="529" customWidth="1"/>
    <col min="2570" max="2570" width="39.42578125" style="529" customWidth="1"/>
    <col min="2571" max="2571" width="48.7109375" style="529" customWidth="1"/>
    <col min="2572" max="2572" width="41.140625" style="529" customWidth="1"/>
    <col min="2573" max="2573" width="48.7109375" style="529" customWidth="1"/>
    <col min="2574" max="2574" width="51.140625" style="529" customWidth="1"/>
    <col min="2575" max="2575" width="48.7109375" style="529" customWidth="1"/>
    <col min="2576" max="2576" width="64" style="529" customWidth="1"/>
    <col min="2577" max="2577" width="42.42578125" style="529" customWidth="1"/>
    <col min="2578" max="2578" width="6.5703125" style="529" customWidth="1"/>
    <col min="2579" max="2584" width="9.140625" style="529"/>
    <col min="2585" max="2585" width="11.28515625" style="529" bestFit="1" customWidth="1"/>
    <col min="2586" max="2586" width="10.140625" style="529" bestFit="1" customWidth="1"/>
    <col min="2587" max="2588" width="9.140625" style="529"/>
    <col min="2589" max="2589" width="10.140625" style="529" bestFit="1" customWidth="1"/>
    <col min="2590" max="2816" width="9.140625" style="529"/>
    <col min="2817" max="2817" width="253" style="529" customWidth="1"/>
    <col min="2818" max="2818" width="39.42578125" style="529" customWidth="1"/>
    <col min="2819" max="2819" width="48.7109375" style="529" customWidth="1"/>
    <col min="2820" max="2820" width="41.140625" style="529" customWidth="1"/>
    <col min="2821" max="2821" width="48.7109375" style="529" customWidth="1"/>
    <col min="2822" max="2822" width="51.140625" style="529" customWidth="1"/>
    <col min="2823" max="2823" width="48.7109375" style="529" customWidth="1"/>
    <col min="2824" max="2824" width="64" style="529" customWidth="1"/>
    <col min="2825" max="2825" width="42.42578125" style="529" customWidth="1"/>
    <col min="2826" max="2826" width="39.42578125" style="529" customWidth="1"/>
    <col min="2827" max="2827" width="48.7109375" style="529" customWidth="1"/>
    <col min="2828" max="2828" width="41.140625" style="529" customWidth="1"/>
    <col min="2829" max="2829" width="48.7109375" style="529" customWidth="1"/>
    <col min="2830" max="2830" width="51.140625" style="529" customWidth="1"/>
    <col min="2831" max="2831" width="48.7109375" style="529" customWidth="1"/>
    <col min="2832" max="2832" width="64" style="529" customWidth="1"/>
    <col min="2833" max="2833" width="42.42578125" style="529" customWidth="1"/>
    <col min="2834" max="2834" width="6.5703125" style="529" customWidth="1"/>
    <col min="2835" max="2840" width="9.140625" style="529"/>
    <col min="2841" max="2841" width="11.28515625" style="529" bestFit="1" customWidth="1"/>
    <col min="2842" max="2842" width="10.140625" style="529" bestFit="1" customWidth="1"/>
    <col min="2843" max="2844" width="9.140625" style="529"/>
    <col min="2845" max="2845" width="10.140625" style="529" bestFit="1" customWidth="1"/>
    <col min="2846" max="3072" width="9.140625" style="529"/>
    <col min="3073" max="3073" width="253" style="529" customWidth="1"/>
    <col min="3074" max="3074" width="39.42578125" style="529" customWidth="1"/>
    <col min="3075" max="3075" width="48.7109375" style="529" customWidth="1"/>
    <col min="3076" max="3076" width="41.140625" style="529" customWidth="1"/>
    <col min="3077" max="3077" width="48.7109375" style="529" customWidth="1"/>
    <col min="3078" max="3078" width="51.140625" style="529" customWidth="1"/>
    <col min="3079" max="3079" width="48.7109375" style="529" customWidth="1"/>
    <col min="3080" max="3080" width="64" style="529" customWidth="1"/>
    <col min="3081" max="3081" width="42.42578125" style="529" customWidth="1"/>
    <col min="3082" max="3082" width="39.42578125" style="529" customWidth="1"/>
    <col min="3083" max="3083" width="48.7109375" style="529" customWidth="1"/>
    <col min="3084" max="3084" width="41.140625" style="529" customWidth="1"/>
    <col min="3085" max="3085" width="48.7109375" style="529" customWidth="1"/>
    <col min="3086" max="3086" width="51.140625" style="529" customWidth="1"/>
    <col min="3087" max="3087" width="48.7109375" style="529" customWidth="1"/>
    <col min="3088" max="3088" width="64" style="529" customWidth="1"/>
    <col min="3089" max="3089" width="42.42578125" style="529" customWidth="1"/>
    <col min="3090" max="3090" width="6.5703125" style="529" customWidth="1"/>
    <col min="3091" max="3096" width="9.140625" style="529"/>
    <col min="3097" max="3097" width="11.28515625" style="529" bestFit="1" customWidth="1"/>
    <col min="3098" max="3098" width="10.140625" style="529" bestFit="1" customWidth="1"/>
    <col min="3099" max="3100" width="9.140625" style="529"/>
    <col min="3101" max="3101" width="10.140625" style="529" bestFit="1" customWidth="1"/>
    <col min="3102" max="3328" width="9.140625" style="529"/>
    <col min="3329" max="3329" width="253" style="529" customWidth="1"/>
    <col min="3330" max="3330" width="39.42578125" style="529" customWidth="1"/>
    <col min="3331" max="3331" width="48.7109375" style="529" customWidth="1"/>
    <col min="3332" max="3332" width="41.140625" style="529" customWidth="1"/>
    <col min="3333" max="3333" width="48.7109375" style="529" customWidth="1"/>
    <col min="3334" max="3334" width="51.140625" style="529" customWidth="1"/>
    <col min="3335" max="3335" width="48.7109375" style="529" customWidth="1"/>
    <col min="3336" max="3336" width="64" style="529" customWidth="1"/>
    <col min="3337" max="3337" width="42.42578125" style="529" customWidth="1"/>
    <col min="3338" max="3338" width="39.42578125" style="529" customWidth="1"/>
    <col min="3339" max="3339" width="48.7109375" style="529" customWidth="1"/>
    <col min="3340" max="3340" width="41.140625" style="529" customWidth="1"/>
    <col min="3341" max="3341" width="48.7109375" style="529" customWidth="1"/>
    <col min="3342" max="3342" width="51.140625" style="529" customWidth="1"/>
    <col min="3343" max="3343" width="48.7109375" style="529" customWidth="1"/>
    <col min="3344" max="3344" width="64" style="529" customWidth="1"/>
    <col min="3345" max="3345" width="42.42578125" style="529" customWidth="1"/>
    <col min="3346" max="3346" width="6.5703125" style="529" customWidth="1"/>
    <col min="3347" max="3352" width="9.140625" style="529"/>
    <col min="3353" max="3353" width="11.28515625" style="529" bestFit="1" customWidth="1"/>
    <col min="3354" max="3354" width="10.140625" style="529" bestFit="1" customWidth="1"/>
    <col min="3355" max="3356" width="9.140625" style="529"/>
    <col min="3357" max="3357" width="10.140625" style="529" bestFit="1" customWidth="1"/>
    <col min="3358" max="3584" width="9.140625" style="529"/>
    <col min="3585" max="3585" width="253" style="529" customWidth="1"/>
    <col min="3586" max="3586" width="39.42578125" style="529" customWidth="1"/>
    <col min="3587" max="3587" width="48.7109375" style="529" customWidth="1"/>
    <col min="3588" max="3588" width="41.140625" style="529" customWidth="1"/>
    <col min="3589" max="3589" width="48.7109375" style="529" customWidth="1"/>
    <col min="3590" max="3590" width="51.140625" style="529" customWidth="1"/>
    <col min="3591" max="3591" width="48.7109375" style="529" customWidth="1"/>
    <col min="3592" max="3592" width="64" style="529" customWidth="1"/>
    <col min="3593" max="3593" width="42.42578125" style="529" customWidth="1"/>
    <col min="3594" max="3594" width="39.42578125" style="529" customWidth="1"/>
    <col min="3595" max="3595" width="48.7109375" style="529" customWidth="1"/>
    <col min="3596" max="3596" width="41.140625" style="529" customWidth="1"/>
    <col min="3597" max="3597" width="48.7109375" style="529" customWidth="1"/>
    <col min="3598" max="3598" width="51.140625" style="529" customWidth="1"/>
    <col min="3599" max="3599" width="48.7109375" style="529" customWidth="1"/>
    <col min="3600" max="3600" width="64" style="529" customWidth="1"/>
    <col min="3601" max="3601" width="42.42578125" style="529" customWidth="1"/>
    <col min="3602" max="3602" width="6.5703125" style="529" customWidth="1"/>
    <col min="3603" max="3608" width="9.140625" style="529"/>
    <col min="3609" max="3609" width="11.28515625" style="529" bestFit="1" customWidth="1"/>
    <col min="3610" max="3610" width="10.140625" style="529" bestFit="1" customWidth="1"/>
    <col min="3611" max="3612" width="9.140625" style="529"/>
    <col min="3613" max="3613" width="10.140625" style="529" bestFit="1" customWidth="1"/>
    <col min="3614" max="3840" width="9.140625" style="529"/>
    <col min="3841" max="3841" width="253" style="529" customWidth="1"/>
    <col min="3842" max="3842" width="39.42578125" style="529" customWidth="1"/>
    <col min="3843" max="3843" width="48.7109375" style="529" customWidth="1"/>
    <col min="3844" max="3844" width="41.140625" style="529" customWidth="1"/>
    <col min="3845" max="3845" width="48.7109375" style="529" customWidth="1"/>
    <col min="3846" max="3846" width="51.140625" style="529" customWidth="1"/>
    <col min="3847" max="3847" width="48.7109375" style="529" customWidth="1"/>
    <col min="3848" max="3848" width="64" style="529" customWidth="1"/>
    <col min="3849" max="3849" width="42.42578125" style="529" customWidth="1"/>
    <col min="3850" max="3850" width="39.42578125" style="529" customWidth="1"/>
    <col min="3851" max="3851" width="48.7109375" style="529" customWidth="1"/>
    <col min="3852" max="3852" width="41.140625" style="529" customWidth="1"/>
    <col min="3853" max="3853" width="48.7109375" style="529" customWidth="1"/>
    <col min="3854" max="3854" width="51.140625" style="529" customWidth="1"/>
    <col min="3855" max="3855" width="48.7109375" style="529" customWidth="1"/>
    <col min="3856" max="3856" width="64" style="529" customWidth="1"/>
    <col min="3857" max="3857" width="42.42578125" style="529" customWidth="1"/>
    <col min="3858" max="3858" width="6.5703125" style="529" customWidth="1"/>
    <col min="3859" max="3864" width="9.140625" style="529"/>
    <col min="3865" max="3865" width="11.28515625" style="529" bestFit="1" customWidth="1"/>
    <col min="3866" max="3866" width="10.140625" style="529" bestFit="1" customWidth="1"/>
    <col min="3867" max="3868" width="9.140625" style="529"/>
    <col min="3869" max="3869" width="10.140625" style="529" bestFit="1" customWidth="1"/>
    <col min="3870" max="4096" width="9.140625" style="529"/>
    <col min="4097" max="4097" width="253" style="529" customWidth="1"/>
    <col min="4098" max="4098" width="39.42578125" style="529" customWidth="1"/>
    <col min="4099" max="4099" width="48.7109375" style="529" customWidth="1"/>
    <col min="4100" max="4100" width="41.140625" style="529" customWidth="1"/>
    <col min="4101" max="4101" width="48.7109375" style="529" customWidth="1"/>
    <col min="4102" max="4102" width="51.140625" style="529" customWidth="1"/>
    <col min="4103" max="4103" width="48.7109375" style="529" customWidth="1"/>
    <col min="4104" max="4104" width="64" style="529" customWidth="1"/>
    <col min="4105" max="4105" width="42.42578125" style="529" customWidth="1"/>
    <col min="4106" max="4106" width="39.42578125" style="529" customWidth="1"/>
    <col min="4107" max="4107" width="48.7109375" style="529" customWidth="1"/>
    <col min="4108" max="4108" width="41.140625" style="529" customWidth="1"/>
    <col min="4109" max="4109" width="48.7109375" style="529" customWidth="1"/>
    <col min="4110" max="4110" width="51.140625" style="529" customWidth="1"/>
    <col min="4111" max="4111" width="48.7109375" style="529" customWidth="1"/>
    <col min="4112" max="4112" width="64" style="529" customWidth="1"/>
    <col min="4113" max="4113" width="42.42578125" style="529" customWidth="1"/>
    <col min="4114" max="4114" width="6.5703125" style="529" customWidth="1"/>
    <col min="4115" max="4120" width="9.140625" style="529"/>
    <col min="4121" max="4121" width="11.28515625" style="529" bestFit="1" customWidth="1"/>
    <col min="4122" max="4122" width="10.140625" style="529" bestFit="1" customWidth="1"/>
    <col min="4123" max="4124" width="9.140625" style="529"/>
    <col min="4125" max="4125" width="10.140625" style="529" bestFit="1" customWidth="1"/>
    <col min="4126" max="4352" width="9.140625" style="529"/>
    <col min="4353" max="4353" width="253" style="529" customWidth="1"/>
    <col min="4354" max="4354" width="39.42578125" style="529" customWidth="1"/>
    <col min="4355" max="4355" width="48.7109375" style="529" customWidth="1"/>
    <col min="4356" max="4356" width="41.140625" style="529" customWidth="1"/>
    <col min="4357" max="4357" width="48.7109375" style="529" customWidth="1"/>
    <col min="4358" max="4358" width="51.140625" style="529" customWidth="1"/>
    <col min="4359" max="4359" width="48.7109375" style="529" customWidth="1"/>
    <col min="4360" max="4360" width="64" style="529" customWidth="1"/>
    <col min="4361" max="4361" width="42.42578125" style="529" customWidth="1"/>
    <col min="4362" max="4362" width="39.42578125" style="529" customWidth="1"/>
    <col min="4363" max="4363" width="48.7109375" style="529" customWidth="1"/>
    <col min="4364" max="4364" width="41.140625" style="529" customWidth="1"/>
    <col min="4365" max="4365" width="48.7109375" style="529" customWidth="1"/>
    <col min="4366" max="4366" width="51.140625" style="529" customWidth="1"/>
    <col min="4367" max="4367" width="48.7109375" style="529" customWidth="1"/>
    <col min="4368" max="4368" width="64" style="529" customWidth="1"/>
    <col min="4369" max="4369" width="42.42578125" style="529" customWidth="1"/>
    <col min="4370" max="4370" width="6.5703125" style="529" customWidth="1"/>
    <col min="4371" max="4376" width="9.140625" style="529"/>
    <col min="4377" max="4377" width="11.28515625" style="529" bestFit="1" customWidth="1"/>
    <col min="4378" max="4378" width="10.140625" style="529" bestFit="1" customWidth="1"/>
    <col min="4379" max="4380" width="9.140625" style="529"/>
    <col min="4381" max="4381" width="10.140625" style="529" bestFit="1" customWidth="1"/>
    <col min="4382" max="4608" width="9.140625" style="529"/>
    <col min="4609" max="4609" width="253" style="529" customWidth="1"/>
    <col min="4610" max="4610" width="39.42578125" style="529" customWidth="1"/>
    <col min="4611" max="4611" width="48.7109375" style="529" customWidth="1"/>
    <col min="4612" max="4612" width="41.140625" style="529" customWidth="1"/>
    <col min="4613" max="4613" width="48.7109375" style="529" customWidth="1"/>
    <col min="4614" max="4614" width="51.140625" style="529" customWidth="1"/>
    <col min="4615" max="4615" width="48.7109375" style="529" customWidth="1"/>
    <col min="4616" max="4616" width="64" style="529" customWidth="1"/>
    <col min="4617" max="4617" width="42.42578125" style="529" customWidth="1"/>
    <col min="4618" max="4618" width="39.42578125" style="529" customWidth="1"/>
    <col min="4619" max="4619" width="48.7109375" style="529" customWidth="1"/>
    <col min="4620" max="4620" width="41.140625" style="529" customWidth="1"/>
    <col min="4621" max="4621" width="48.7109375" style="529" customWidth="1"/>
    <col min="4622" max="4622" width="51.140625" style="529" customWidth="1"/>
    <col min="4623" max="4623" width="48.7109375" style="529" customWidth="1"/>
    <col min="4624" max="4624" width="64" style="529" customWidth="1"/>
    <col min="4625" max="4625" width="42.42578125" style="529" customWidth="1"/>
    <col min="4626" max="4626" width="6.5703125" style="529" customWidth="1"/>
    <col min="4627" max="4632" width="9.140625" style="529"/>
    <col min="4633" max="4633" width="11.28515625" style="529" bestFit="1" customWidth="1"/>
    <col min="4634" max="4634" width="10.140625" style="529" bestFit="1" customWidth="1"/>
    <col min="4635" max="4636" width="9.140625" style="529"/>
    <col min="4637" max="4637" width="10.140625" style="529" bestFit="1" customWidth="1"/>
    <col min="4638" max="4864" width="9.140625" style="529"/>
    <col min="4865" max="4865" width="253" style="529" customWidth="1"/>
    <col min="4866" max="4866" width="39.42578125" style="529" customWidth="1"/>
    <col min="4867" max="4867" width="48.7109375" style="529" customWidth="1"/>
    <col min="4868" max="4868" width="41.140625" style="529" customWidth="1"/>
    <col min="4869" max="4869" width="48.7109375" style="529" customWidth="1"/>
    <col min="4870" max="4870" width="51.140625" style="529" customWidth="1"/>
    <col min="4871" max="4871" width="48.7109375" style="529" customWidth="1"/>
    <col min="4872" max="4872" width="64" style="529" customWidth="1"/>
    <col min="4873" max="4873" width="42.42578125" style="529" customWidth="1"/>
    <col min="4874" max="4874" width="39.42578125" style="529" customWidth="1"/>
    <col min="4875" max="4875" width="48.7109375" style="529" customWidth="1"/>
    <col min="4876" max="4876" width="41.140625" style="529" customWidth="1"/>
    <col min="4877" max="4877" width="48.7109375" style="529" customWidth="1"/>
    <col min="4878" max="4878" width="51.140625" style="529" customWidth="1"/>
    <col min="4879" max="4879" width="48.7109375" style="529" customWidth="1"/>
    <col min="4880" max="4880" width="64" style="529" customWidth="1"/>
    <col min="4881" max="4881" width="42.42578125" style="529" customWidth="1"/>
    <col min="4882" max="4882" width="6.5703125" style="529" customWidth="1"/>
    <col min="4883" max="4888" width="9.140625" style="529"/>
    <col min="4889" max="4889" width="11.28515625" style="529" bestFit="1" customWidth="1"/>
    <col min="4890" max="4890" width="10.140625" style="529" bestFit="1" customWidth="1"/>
    <col min="4891" max="4892" width="9.140625" style="529"/>
    <col min="4893" max="4893" width="10.140625" style="529" bestFit="1" customWidth="1"/>
    <col min="4894" max="5120" width="9.140625" style="529"/>
    <col min="5121" max="5121" width="253" style="529" customWidth="1"/>
    <col min="5122" max="5122" width="39.42578125" style="529" customWidth="1"/>
    <col min="5123" max="5123" width="48.7109375" style="529" customWidth="1"/>
    <col min="5124" max="5124" width="41.140625" style="529" customWidth="1"/>
    <col min="5125" max="5125" width="48.7109375" style="529" customWidth="1"/>
    <col min="5126" max="5126" width="51.140625" style="529" customWidth="1"/>
    <col min="5127" max="5127" width="48.7109375" style="529" customWidth="1"/>
    <col min="5128" max="5128" width="64" style="529" customWidth="1"/>
    <col min="5129" max="5129" width="42.42578125" style="529" customWidth="1"/>
    <col min="5130" max="5130" width="39.42578125" style="529" customWidth="1"/>
    <col min="5131" max="5131" width="48.7109375" style="529" customWidth="1"/>
    <col min="5132" max="5132" width="41.140625" style="529" customWidth="1"/>
    <col min="5133" max="5133" width="48.7109375" style="529" customWidth="1"/>
    <col min="5134" max="5134" width="51.140625" style="529" customWidth="1"/>
    <col min="5135" max="5135" width="48.7109375" style="529" customWidth="1"/>
    <col min="5136" max="5136" width="64" style="529" customWidth="1"/>
    <col min="5137" max="5137" width="42.42578125" style="529" customWidth="1"/>
    <col min="5138" max="5138" width="6.5703125" style="529" customWidth="1"/>
    <col min="5139" max="5144" width="9.140625" style="529"/>
    <col min="5145" max="5145" width="11.28515625" style="529" bestFit="1" customWidth="1"/>
    <col min="5146" max="5146" width="10.140625" style="529" bestFit="1" customWidth="1"/>
    <col min="5147" max="5148" width="9.140625" style="529"/>
    <col min="5149" max="5149" width="10.140625" style="529" bestFit="1" customWidth="1"/>
    <col min="5150" max="5376" width="9.140625" style="529"/>
    <col min="5377" max="5377" width="253" style="529" customWidth="1"/>
    <col min="5378" max="5378" width="39.42578125" style="529" customWidth="1"/>
    <col min="5379" max="5379" width="48.7109375" style="529" customWidth="1"/>
    <col min="5380" max="5380" width="41.140625" style="529" customWidth="1"/>
    <col min="5381" max="5381" width="48.7109375" style="529" customWidth="1"/>
    <col min="5382" max="5382" width="51.140625" style="529" customWidth="1"/>
    <col min="5383" max="5383" width="48.7109375" style="529" customWidth="1"/>
    <col min="5384" max="5384" width="64" style="529" customWidth="1"/>
    <col min="5385" max="5385" width="42.42578125" style="529" customWidth="1"/>
    <col min="5386" max="5386" width="39.42578125" style="529" customWidth="1"/>
    <col min="5387" max="5387" width="48.7109375" style="529" customWidth="1"/>
    <col min="5388" max="5388" width="41.140625" style="529" customWidth="1"/>
    <col min="5389" max="5389" width="48.7109375" style="529" customWidth="1"/>
    <col min="5390" max="5390" width="51.140625" style="529" customWidth="1"/>
    <col min="5391" max="5391" width="48.7109375" style="529" customWidth="1"/>
    <col min="5392" max="5392" width="64" style="529" customWidth="1"/>
    <col min="5393" max="5393" width="42.42578125" style="529" customWidth="1"/>
    <col min="5394" max="5394" width="6.5703125" style="529" customWidth="1"/>
    <col min="5395" max="5400" width="9.140625" style="529"/>
    <col min="5401" max="5401" width="11.28515625" style="529" bestFit="1" customWidth="1"/>
    <col min="5402" max="5402" width="10.140625" style="529" bestFit="1" customWidth="1"/>
    <col min="5403" max="5404" width="9.140625" style="529"/>
    <col min="5405" max="5405" width="10.140625" style="529" bestFit="1" customWidth="1"/>
    <col min="5406" max="5632" width="9.140625" style="529"/>
    <col min="5633" max="5633" width="253" style="529" customWidth="1"/>
    <col min="5634" max="5634" width="39.42578125" style="529" customWidth="1"/>
    <col min="5635" max="5635" width="48.7109375" style="529" customWidth="1"/>
    <col min="5636" max="5636" width="41.140625" style="529" customWidth="1"/>
    <col min="5637" max="5637" width="48.7109375" style="529" customWidth="1"/>
    <col min="5638" max="5638" width="51.140625" style="529" customWidth="1"/>
    <col min="5639" max="5639" width="48.7109375" style="529" customWidth="1"/>
    <col min="5640" max="5640" width="64" style="529" customWidth="1"/>
    <col min="5641" max="5641" width="42.42578125" style="529" customWidth="1"/>
    <col min="5642" max="5642" width="39.42578125" style="529" customWidth="1"/>
    <col min="5643" max="5643" width="48.7109375" style="529" customWidth="1"/>
    <col min="5644" max="5644" width="41.140625" style="529" customWidth="1"/>
    <col min="5645" max="5645" width="48.7109375" style="529" customWidth="1"/>
    <col min="5646" max="5646" width="51.140625" style="529" customWidth="1"/>
    <col min="5647" max="5647" width="48.7109375" style="529" customWidth="1"/>
    <col min="5648" max="5648" width="64" style="529" customWidth="1"/>
    <col min="5649" max="5649" width="42.42578125" style="529" customWidth="1"/>
    <col min="5650" max="5650" width="6.5703125" style="529" customWidth="1"/>
    <col min="5651" max="5656" width="9.140625" style="529"/>
    <col min="5657" max="5657" width="11.28515625" style="529" bestFit="1" customWidth="1"/>
    <col min="5658" max="5658" width="10.140625" style="529" bestFit="1" customWidth="1"/>
    <col min="5659" max="5660" width="9.140625" style="529"/>
    <col min="5661" max="5661" width="10.140625" style="529" bestFit="1" customWidth="1"/>
    <col min="5662" max="5888" width="9.140625" style="529"/>
    <col min="5889" max="5889" width="253" style="529" customWidth="1"/>
    <col min="5890" max="5890" width="39.42578125" style="529" customWidth="1"/>
    <col min="5891" max="5891" width="48.7109375" style="529" customWidth="1"/>
    <col min="5892" max="5892" width="41.140625" style="529" customWidth="1"/>
    <col min="5893" max="5893" width="48.7109375" style="529" customWidth="1"/>
    <col min="5894" max="5894" width="51.140625" style="529" customWidth="1"/>
    <col min="5895" max="5895" width="48.7109375" style="529" customWidth="1"/>
    <col min="5896" max="5896" width="64" style="529" customWidth="1"/>
    <col min="5897" max="5897" width="42.42578125" style="529" customWidth="1"/>
    <col min="5898" max="5898" width="39.42578125" style="529" customWidth="1"/>
    <col min="5899" max="5899" width="48.7109375" style="529" customWidth="1"/>
    <col min="5900" max="5900" width="41.140625" style="529" customWidth="1"/>
    <col min="5901" max="5901" width="48.7109375" style="529" customWidth="1"/>
    <col min="5902" max="5902" width="51.140625" style="529" customWidth="1"/>
    <col min="5903" max="5903" width="48.7109375" style="529" customWidth="1"/>
    <col min="5904" max="5904" width="64" style="529" customWidth="1"/>
    <col min="5905" max="5905" width="42.42578125" style="529" customWidth="1"/>
    <col min="5906" max="5906" width="6.5703125" style="529" customWidth="1"/>
    <col min="5907" max="5912" width="9.140625" style="529"/>
    <col min="5913" max="5913" width="11.28515625" style="529" bestFit="1" customWidth="1"/>
    <col min="5914" max="5914" width="10.140625" style="529" bestFit="1" customWidth="1"/>
    <col min="5915" max="5916" width="9.140625" style="529"/>
    <col min="5917" max="5917" width="10.140625" style="529" bestFit="1" customWidth="1"/>
    <col min="5918" max="6144" width="9.140625" style="529"/>
    <col min="6145" max="6145" width="253" style="529" customWidth="1"/>
    <col min="6146" max="6146" width="39.42578125" style="529" customWidth="1"/>
    <col min="6147" max="6147" width="48.7109375" style="529" customWidth="1"/>
    <col min="6148" max="6148" width="41.140625" style="529" customWidth="1"/>
    <col min="6149" max="6149" width="48.7109375" style="529" customWidth="1"/>
    <col min="6150" max="6150" width="51.140625" style="529" customWidth="1"/>
    <col min="6151" max="6151" width="48.7109375" style="529" customWidth="1"/>
    <col min="6152" max="6152" width="64" style="529" customWidth="1"/>
    <col min="6153" max="6153" width="42.42578125" style="529" customWidth="1"/>
    <col min="6154" max="6154" width="39.42578125" style="529" customWidth="1"/>
    <col min="6155" max="6155" width="48.7109375" style="529" customWidth="1"/>
    <col min="6156" max="6156" width="41.140625" style="529" customWidth="1"/>
    <col min="6157" max="6157" width="48.7109375" style="529" customWidth="1"/>
    <col min="6158" max="6158" width="51.140625" style="529" customWidth="1"/>
    <col min="6159" max="6159" width="48.7109375" style="529" customWidth="1"/>
    <col min="6160" max="6160" width="64" style="529" customWidth="1"/>
    <col min="6161" max="6161" width="42.42578125" style="529" customWidth="1"/>
    <col min="6162" max="6162" width="6.5703125" style="529" customWidth="1"/>
    <col min="6163" max="6168" width="9.140625" style="529"/>
    <col min="6169" max="6169" width="11.28515625" style="529" bestFit="1" customWidth="1"/>
    <col min="6170" max="6170" width="10.140625" style="529" bestFit="1" customWidth="1"/>
    <col min="6171" max="6172" width="9.140625" style="529"/>
    <col min="6173" max="6173" width="10.140625" style="529" bestFit="1" customWidth="1"/>
    <col min="6174" max="6400" width="9.140625" style="529"/>
    <col min="6401" max="6401" width="253" style="529" customWidth="1"/>
    <col min="6402" max="6402" width="39.42578125" style="529" customWidth="1"/>
    <col min="6403" max="6403" width="48.7109375" style="529" customWidth="1"/>
    <col min="6404" max="6404" width="41.140625" style="529" customWidth="1"/>
    <col min="6405" max="6405" width="48.7109375" style="529" customWidth="1"/>
    <col min="6406" max="6406" width="51.140625" style="529" customWidth="1"/>
    <col min="6407" max="6407" width="48.7109375" style="529" customWidth="1"/>
    <col min="6408" max="6408" width="64" style="529" customWidth="1"/>
    <col min="6409" max="6409" width="42.42578125" style="529" customWidth="1"/>
    <col min="6410" max="6410" width="39.42578125" style="529" customWidth="1"/>
    <col min="6411" max="6411" width="48.7109375" style="529" customWidth="1"/>
    <col min="6412" max="6412" width="41.140625" style="529" customWidth="1"/>
    <col min="6413" max="6413" width="48.7109375" style="529" customWidth="1"/>
    <col min="6414" max="6414" width="51.140625" style="529" customWidth="1"/>
    <col min="6415" max="6415" width="48.7109375" style="529" customWidth="1"/>
    <col min="6416" max="6416" width="64" style="529" customWidth="1"/>
    <col min="6417" max="6417" width="42.42578125" style="529" customWidth="1"/>
    <col min="6418" max="6418" width="6.5703125" style="529" customWidth="1"/>
    <col min="6419" max="6424" width="9.140625" style="529"/>
    <col min="6425" max="6425" width="11.28515625" style="529" bestFit="1" customWidth="1"/>
    <col min="6426" max="6426" width="10.140625" style="529" bestFit="1" customWidth="1"/>
    <col min="6427" max="6428" width="9.140625" style="529"/>
    <col min="6429" max="6429" width="10.140625" style="529" bestFit="1" customWidth="1"/>
    <col min="6430" max="6656" width="9.140625" style="529"/>
    <col min="6657" max="6657" width="253" style="529" customWidth="1"/>
    <col min="6658" max="6658" width="39.42578125" style="529" customWidth="1"/>
    <col min="6659" max="6659" width="48.7109375" style="529" customWidth="1"/>
    <col min="6660" max="6660" width="41.140625" style="529" customWidth="1"/>
    <col min="6661" max="6661" width="48.7109375" style="529" customWidth="1"/>
    <col min="6662" max="6662" width="51.140625" style="529" customWidth="1"/>
    <col min="6663" max="6663" width="48.7109375" style="529" customWidth="1"/>
    <col min="6664" max="6664" width="64" style="529" customWidth="1"/>
    <col min="6665" max="6665" width="42.42578125" style="529" customWidth="1"/>
    <col min="6666" max="6666" width="39.42578125" style="529" customWidth="1"/>
    <col min="6667" max="6667" width="48.7109375" style="529" customWidth="1"/>
    <col min="6668" max="6668" width="41.140625" style="529" customWidth="1"/>
    <col min="6669" max="6669" width="48.7109375" style="529" customWidth="1"/>
    <col min="6670" max="6670" width="51.140625" style="529" customWidth="1"/>
    <col min="6671" max="6671" width="48.7109375" style="529" customWidth="1"/>
    <col min="6672" max="6672" width="64" style="529" customWidth="1"/>
    <col min="6673" max="6673" width="42.42578125" style="529" customWidth="1"/>
    <col min="6674" max="6674" width="6.5703125" style="529" customWidth="1"/>
    <col min="6675" max="6680" width="9.140625" style="529"/>
    <col min="6681" max="6681" width="11.28515625" style="529" bestFit="1" customWidth="1"/>
    <col min="6682" max="6682" width="10.140625" style="529" bestFit="1" customWidth="1"/>
    <col min="6683" max="6684" width="9.140625" style="529"/>
    <col min="6685" max="6685" width="10.140625" style="529" bestFit="1" customWidth="1"/>
    <col min="6686" max="6912" width="9.140625" style="529"/>
    <col min="6913" max="6913" width="253" style="529" customWidth="1"/>
    <col min="6914" max="6914" width="39.42578125" style="529" customWidth="1"/>
    <col min="6915" max="6915" width="48.7109375" style="529" customWidth="1"/>
    <col min="6916" max="6916" width="41.140625" style="529" customWidth="1"/>
    <col min="6917" max="6917" width="48.7109375" style="529" customWidth="1"/>
    <col min="6918" max="6918" width="51.140625" style="529" customWidth="1"/>
    <col min="6919" max="6919" width="48.7109375" style="529" customWidth="1"/>
    <col min="6920" max="6920" width="64" style="529" customWidth="1"/>
    <col min="6921" max="6921" width="42.42578125" style="529" customWidth="1"/>
    <col min="6922" max="6922" width="39.42578125" style="529" customWidth="1"/>
    <col min="6923" max="6923" width="48.7109375" style="529" customWidth="1"/>
    <col min="6924" max="6924" width="41.140625" style="529" customWidth="1"/>
    <col min="6925" max="6925" width="48.7109375" style="529" customWidth="1"/>
    <col min="6926" max="6926" width="51.140625" style="529" customWidth="1"/>
    <col min="6927" max="6927" width="48.7109375" style="529" customWidth="1"/>
    <col min="6928" max="6928" width="64" style="529" customWidth="1"/>
    <col min="6929" max="6929" width="42.42578125" style="529" customWidth="1"/>
    <col min="6930" max="6930" width="6.5703125" style="529" customWidth="1"/>
    <col min="6931" max="6936" width="9.140625" style="529"/>
    <col min="6937" max="6937" width="11.28515625" style="529" bestFit="1" customWidth="1"/>
    <col min="6938" max="6938" width="10.140625" style="529" bestFit="1" customWidth="1"/>
    <col min="6939" max="6940" width="9.140625" style="529"/>
    <col min="6941" max="6941" width="10.140625" style="529" bestFit="1" customWidth="1"/>
    <col min="6942" max="7168" width="9.140625" style="529"/>
    <col min="7169" max="7169" width="253" style="529" customWidth="1"/>
    <col min="7170" max="7170" width="39.42578125" style="529" customWidth="1"/>
    <col min="7171" max="7171" width="48.7109375" style="529" customWidth="1"/>
    <col min="7172" max="7172" width="41.140625" style="529" customWidth="1"/>
    <col min="7173" max="7173" width="48.7109375" style="529" customWidth="1"/>
    <col min="7174" max="7174" width="51.140625" style="529" customWidth="1"/>
    <col min="7175" max="7175" width="48.7109375" style="529" customWidth="1"/>
    <col min="7176" max="7176" width="64" style="529" customWidth="1"/>
    <col min="7177" max="7177" width="42.42578125" style="529" customWidth="1"/>
    <col min="7178" max="7178" width="39.42578125" style="529" customWidth="1"/>
    <col min="7179" max="7179" width="48.7109375" style="529" customWidth="1"/>
    <col min="7180" max="7180" width="41.140625" style="529" customWidth="1"/>
    <col min="7181" max="7181" width="48.7109375" style="529" customWidth="1"/>
    <col min="7182" max="7182" width="51.140625" style="529" customWidth="1"/>
    <col min="7183" max="7183" width="48.7109375" style="529" customWidth="1"/>
    <col min="7184" max="7184" width="64" style="529" customWidth="1"/>
    <col min="7185" max="7185" width="42.42578125" style="529" customWidth="1"/>
    <col min="7186" max="7186" width="6.5703125" style="529" customWidth="1"/>
    <col min="7187" max="7192" width="9.140625" style="529"/>
    <col min="7193" max="7193" width="11.28515625" style="529" bestFit="1" customWidth="1"/>
    <col min="7194" max="7194" width="10.140625" style="529" bestFit="1" customWidth="1"/>
    <col min="7195" max="7196" width="9.140625" style="529"/>
    <col min="7197" max="7197" width="10.140625" style="529" bestFit="1" customWidth="1"/>
    <col min="7198" max="7424" width="9.140625" style="529"/>
    <col min="7425" max="7425" width="253" style="529" customWidth="1"/>
    <col min="7426" max="7426" width="39.42578125" style="529" customWidth="1"/>
    <col min="7427" max="7427" width="48.7109375" style="529" customWidth="1"/>
    <col min="7428" max="7428" width="41.140625" style="529" customWidth="1"/>
    <col min="7429" max="7429" width="48.7109375" style="529" customWidth="1"/>
    <col min="7430" max="7430" width="51.140625" style="529" customWidth="1"/>
    <col min="7431" max="7431" width="48.7109375" style="529" customWidth="1"/>
    <col min="7432" max="7432" width="64" style="529" customWidth="1"/>
    <col min="7433" max="7433" width="42.42578125" style="529" customWidth="1"/>
    <col min="7434" max="7434" width="39.42578125" style="529" customWidth="1"/>
    <col min="7435" max="7435" width="48.7109375" style="529" customWidth="1"/>
    <col min="7436" max="7436" width="41.140625" style="529" customWidth="1"/>
    <col min="7437" max="7437" width="48.7109375" style="529" customWidth="1"/>
    <col min="7438" max="7438" width="51.140625" style="529" customWidth="1"/>
    <col min="7439" max="7439" width="48.7109375" style="529" customWidth="1"/>
    <col min="7440" max="7440" width="64" style="529" customWidth="1"/>
    <col min="7441" max="7441" width="42.42578125" style="529" customWidth="1"/>
    <col min="7442" max="7442" width="6.5703125" style="529" customWidth="1"/>
    <col min="7443" max="7448" width="9.140625" style="529"/>
    <col min="7449" max="7449" width="11.28515625" style="529" bestFit="1" customWidth="1"/>
    <col min="7450" max="7450" width="10.140625" style="529" bestFit="1" customWidth="1"/>
    <col min="7451" max="7452" width="9.140625" style="529"/>
    <col min="7453" max="7453" width="10.140625" style="529" bestFit="1" customWidth="1"/>
    <col min="7454" max="7680" width="9.140625" style="529"/>
    <col min="7681" max="7681" width="253" style="529" customWidth="1"/>
    <col min="7682" max="7682" width="39.42578125" style="529" customWidth="1"/>
    <col min="7683" max="7683" width="48.7109375" style="529" customWidth="1"/>
    <col min="7684" max="7684" width="41.140625" style="529" customWidth="1"/>
    <col min="7685" max="7685" width="48.7109375" style="529" customWidth="1"/>
    <col min="7686" max="7686" width="51.140625" style="529" customWidth="1"/>
    <col min="7687" max="7687" width="48.7109375" style="529" customWidth="1"/>
    <col min="7688" max="7688" width="64" style="529" customWidth="1"/>
    <col min="7689" max="7689" width="42.42578125" style="529" customWidth="1"/>
    <col min="7690" max="7690" width="39.42578125" style="529" customWidth="1"/>
    <col min="7691" max="7691" width="48.7109375" style="529" customWidth="1"/>
    <col min="7692" max="7692" width="41.140625" style="529" customWidth="1"/>
    <col min="7693" max="7693" width="48.7109375" style="529" customWidth="1"/>
    <col min="7694" max="7694" width="51.140625" style="529" customWidth="1"/>
    <col min="7695" max="7695" width="48.7109375" style="529" customWidth="1"/>
    <col min="7696" max="7696" width="64" style="529" customWidth="1"/>
    <col min="7697" max="7697" width="42.42578125" style="529" customWidth="1"/>
    <col min="7698" max="7698" width="6.5703125" style="529" customWidth="1"/>
    <col min="7699" max="7704" width="9.140625" style="529"/>
    <col min="7705" max="7705" width="11.28515625" style="529" bestFit="1" customWidth="1"/>
    <col min="7706" max="7706" width="10.140625" style="529" bestFit="1" customWidth="1"/>
    <col min="7707" max="7708" width="9.140625" style="529"/>
    <col min="7709" max="7709" width="10.140625" style="529" bestFit="1" customWidth="1"/>
    <col min="7710" max="7936" width="9.140625" style="529"/>
    <col min="7937" max="7937" width="253" style="529" customWidth="1"/>
    <col min="7938" max="7938" width="39.42578125" style="529" customWidth="1"/>
    <col min="7939" max="7939" width="48.7109375" style="529" customWidth="1"/>
    <col min="7940" max="7940" width="41.140625" style="529" customWidth="1"/>
    <col min="7941" max="7941" width="48.7109375" style="529" customWidth="1"/>
    <col min="7942" max="7942" width="51.140625" style="529" customWidth="1"/>
    <col min="7943" max="7943" width="48.7109375" style="529" customWidth="1"/>
    <col min="7944" max="7944" width="64" style="529" customWidth="1"/>
    <col min="7945" max="7945" width="42.42578125" style="529" customWidth="1"/>
    <col min="7946" max="7946" width="39.42578125" style="529" customWidth="1"/>
    <col min="7947" max="7947" width="48.7109375" style="529" customWidth="1"/>
    <col min="7948" max="7948" width="41.140625" style="529" customWidth="1"/>
    <col min="7949" max="7949" width="48.7109375" style="529" customWidth="1"/>
    <col min="7950" max="7950" width="51.140625" style="529" customWidth="1"/>
    <col min="7951" max="7951" width="48.7109375" style="529" customWidth="1"/>
    <col min="7952" max="7952" width="64" style="529" customWidth="1"/>
    <col min="7953" max="7953" width="42.42578125" style="529" customWidth="1"/>
    <col min="7954" max="7954" width="6.5703125" style="529" customWidth="1"/>
    <col min="7955" max="7960" width="9.140625" style="529"/>
    <col min="7961" max="7961" width="11.28515625" style="529" bestFit="1" customWidth="1"/>
    <col min="7962" max="7962" width="10.140625" style="529" bestFit="1" customWidth="1"/>
    <col min="7963" max="7964" width="9.140625" style="529"/>
    <col min="7965" max="7965" width="10.140625" style="529" bestFit="1" customWidth="1"/>
    <col min="7966" max="8192" width="9.140625" style="529"/>
    <col min="8193" max="8193" width="253" style="529" customWidth="1"/>
    <col min="8194" max="8194" width="39.42578125" style="529" customWidth="1"/>
    <col min="8195" max="8195" width="48.7109375" style="529" customWidth="1"/>
    <col min="8196" max="8196" width="41.140625" style="529" customWidth="1"/>
    <col min="8197" max="8197" width="48.7109375" style="529" customWidth="1"/>
    <col min="8198" max="8198" width="51.140625" style="529" customWidth="1"/>
    <col min="8199" max="8199" width="48.7109375" style="529" customWidth="1"/>
    <col min="8200" max="8200" width="64" style="529" customWidth="1"/>
    <col min="8201" max="8201" width="42.42578125" style="529" customWidth="1"/>
    <col min="8202" max="8202" width="39.42578125" style="529" customWidth="1"/>
    <col min="8203" max="8203" width="48.7109375" style="529" customWidth="1"/>
    <col min="8204" max="8204" width="41.140625" style="529" customWidth="1"/>
    <col min="8205" max="8205" width="48.7109375" style="529" customWidth="1"/>
    <col min="8206" max="8206" width="51.140625" style="529" customWidth="1"/>
    <col min="8207" max="8207" width="48.7109375" style="529" customWidth="1"/>
    <col min="8208" max="8208" width="64" style="529" customWidth="1"/>
    <col min="8209" max="8209" width="42.42578125" style="529" customWidth="1"/>
    <col min="8210" max="8210" width="6.5703125" style="529" customWidth="1"/>
    <col min="8211" max="8216" width="9.140625" style="529"/>
    <col min="8217" max="8217" width="11.28515625" style="529" bestFit="1" customWidth="1"/>
    <col min="8218" max="8218" width="10.140625" style="529" bestFit="1" customWidth="1"/>
    <col min="8219" max="8220" width="9.140625" style="529"/>
    <col min="8221" max="8221" width="10.140625" style="529" bestFit="1" customWidth="1"/>
    <col min="8222" max="8448" width="9.140625" style="529"/>
    <col min="8449" max="8449" width="253" style="529" customWidth="1"/>
    <col min="8450" max="8450" width="39.42578125" style="529" customWidth="1"/>
    <col min="8451" max="8451" width="48.7109375" style="529" customWidth="1"/>
    <col min="8452" max="8452" width="41.140625" style="529" customWidth="1"/>
    <col min="8453" max="8453" width="48.7109375" style="529" customWidth="1"/>
    <col min="8454" max="8454" width="51.140625" style="529" customWidth="1"/>
    <col min="8455" max="8455" width="48.7109375" style="529" customWidth="1"/>
    <col min="8456" max="8456" width="64" style="529" customWidth="1"/>
    <col min="8457" max="8457" width="42.42578125" style="529" customWidth="1"/>
    <col min="8458" max="8458" width="39.42578125" style="529" customWidth="1"/>
    <col min="8459" max="8459" width="48.7109375" style="529" customWidth="1"/>
    <col min="8460" max="8460" width="41.140625" style="529" customWidth="1"/>
    <col min="8461" max="8461" width="48.7109375" style="529" customWidth="1"/>
    <col min="8462" max="8462" width="51.140625" style="529" customWidth="1"/>
    <col min="8463" max="8463" width="48.7109375" style="529" customWidth="1"/>
    <col min="8464" max="8464" width="64" style="529" customWidth="1"/>
    <col min="8465" max="8465" width="42.42578125" style="529" customWidth="1"/>
    <col min="8466" max="8466" width="6.5703125" style="529" customWidth="1"/>
    <col min="8467" max="8472" width="9.140625" style="529"/>
    <col min="8473" max="8473" width="11.28515625" style="529" bestFit="1" customWidth="1"/>
    <col min="8474" max="8474" width="10.140625" style="529" bestFit="1" customWidth="1"/>
    <col min="8475" max="8476" width="9.140625" style="529"/>
    <col min="8477" max="8477" width="10.140625" style="529" bestFit="1" customWidth="1"/>
    <col min="8478" max="8704" width="9.140625" style="529"/>
    <col min="8705" max="8705" width="253" style="529" customWidth="1"/>
    <col min="8706" max="8706" width="39.42578125" style="529" customWidth="1"/>
    <col min="8707" max="8707" width="48.7109375" style="529" customWidth="1"/>
    <col min="8708" max="8708" width="41.140625" style="529" customWidth="1"/>
    <col min="8709" max="8709" width="48.7109375" style="529" customWidth="1"/>
    <col min="8710" max="8710" width="51.140625" style="529" customWidth="1"/>
    <col min="8711" max="8711" width="48.7109375" style="529" customWidth="1"/>
    <col min="8712" max="8712" width="64" style="529" customWidth="1"/>
    <col min="8713" max="8713" width="42.42578125" style="529" customWidth="1"/>
    <col min="8714" max="8714" width="39.42578125" style="529" customWidth="1"/>
    <col min="8715" max="8715" width="48.7109375" style="529" customWidth="1"/>
    <col min="8716" max="8716" width="41.140625" style="529" customWidth="1"/>
    <col min="8717" max="8717" width="48.7109375" style="529" customWidth="1"/>
    <col min="8718" max="8718" width="51.140625" style="529" customWidth="1"/>
    <col min="8719" max="8719" width="48.7109375" style="529" customWidth="1"/>
    <col min="8720" max="8720" width="64" style="529" customWidth="1"/>
    <col min="8721" max="8721" width="42.42578125" style="529" customWidth="1"/>
    <col min="8722" max="8722" width="6.5703125" style="529" customWidth="1"/>
    <col min="8723" max="8728" width="9.140625" style="529"/>
    <col min="8729" max="8729" width="11.28515625" style="529" bestFit="1" customWidth="1"/>
    <col min="8730" max="8730" width="10.140625" style="529" bestFit="1" customWidth="1"/>
    <col min="8731" max="8732" width="9.140625" style="529"/>
    <col min="8733" max="8733" width="10.140625" style="529" bestFit="1" customWidth="1"/>
    <col min="8734" max="8960" width="9.140625" style="529"/>
    <col min="8961" max="8961" width="253" style="529" customWidth="1"/>
    <col min="8962" max="8962" width="39.42578125" style="529" customWidth="1"/>
    <col min="8963" max="8963" width="48.7109375" style="529" customWidth="1"/>
    <col min="8964" max="8964" width="41.140625" style="529" customWidth="1"/>
    <col min="8965" max="8965" width="48.7109375" style="529" customWidth="1"/>
    <col min="8966" max="8966" width="51.140625" style="529" customWidth="1"/>
    <col min="8967" max="8967" width="48.7109375" style="529" customWidth="1"/>
    <col min="8968" max="8968" width="64" style="529" customWidth="1"/>
    <col min="8969" max="8969" width="42.42578125" style="529" customWidth="1"/>
    <col min="8970" max="8970" width="39.42578125" style="529" customWidth="1"/>
    <col min="8971" max="8971" width="48.7109375" style="529" customWidth="1"/>
    <col min="8972" max="8972" width="41.140625" style="529" customWidth="1"/>
    <col min="8973" max="8973" width="48.7109375" style="529" customWidth="1"/>
    <col min="8974" max="8974" width="51.140625" style="529" customWidth="1"/>
    <col min="8975" max="8975" width="48.7109375" style="529" customWidth="1"/>
    <col min="8976" max="8976" width="64" style="529" customWidth="1"/>
    <col min="8977" max="8977" width="42.42578125" style="529" customWidth="1"/>
    <col min="8978" max="8978" width="6.5703125" style="529" customWidth="1"/>
    <col min="8979" max="8984" width="9.140625" style="529"/>
    <col min="8985" max="8985" width="11.28515625" style="529" bestFit="1" customWidth="1"/>
    <col min="8986" max="8986" width="10.140625" style="529" bestFit="1" customWidth="1"/>
    <col min="8987" max="8988" width="9.140625" style="529"/>
    <col min="8989" max="8989" width="10.140625" style="529" bestFit="1" customWidth="1"/>
    <col min="8990" max="9216" width="9.140625" style="529"/>
    <col min="9217" max="9217" width="253" style="529" customWidth="1"/>
    <col min="9218" max="9218" width="39.42578125" style="529" customWidth="1"/>
    <col min="9219" max="9219" width="48.7109375" style="529" customWidth="1"/>
    <col min="9220" max="9220" width="41.140625" style="529" customWidth="1"/>
    <col min="9221" max="9221" width="48.7109375" style="529" customWidth="1"/>
    <col min="9222" max="9222" width="51.140625" style="529" customWidth="1"/>
    <col min="9223" max="9223" width="48.7109375" style="529" customWidth="1"/>
    <col min="9224" max="9224" width="64" style="529" customWidth="1"/>
    <col min="9225" max="9225" width="42.42578125" style="529" customWidth="1"/>
    <col min="9226" max="9226" width="39.42578125" style="529" customWidth="1"/>
    <col min="9227" max="9227" width="48.7109375" style="529" customWidth="1"/>
    <col min="9228" max="9228" width="41.140625" style="529" customWidth="1"/>
    <col min="9229" max="9229" width="48.7109375" style="529" customWidth="1"/>
    <col min="9230" max="9230" width="51.140625" style="529" customWidth="1"/>
    <col min="9231" max="9231" width="48.7109375" style="529" customWidth="1"/>
    <col min="9232" max="9232" width="64" style="529" customWidth="1"/>
    <col min="9233" max="9233" width="42.42578125" style="529" customWidth="1"/>
    <col min="9234" max="9234" width="6.5703125" style="529" customWidth="1"/>
    <col min="9235" max="9240" width="9.140625" style="529"/>
    <col min="9241" max="9241" width="11.28515625" style="529" bestFit="1" customWidth="1"/>
    <col min="9242" max="9242" width="10.140625" style="529" bestFit="1" customWidth="1"/>
    <col min="9243" max="9244" width="9.140625" style="529"/>
    <col min="9245" max="9245" width="10.140625" style="529" bestFit="1" customWidth="1"/>
    <col min="9246" max="9472" width="9.140625" style="529"/>
    <col min="9473" max="9473" width="253" style="529" customWidth="1"/>
    <col min="9474" max="9474" width="39.42578125" style="529" customWidth="1"/>
    <col min="9475" max="9475" width="48.7109375" style="529" customWidth="1"/>
    <col min="9476" max="9476" width="41.140625" style="529" customWidth="1"/>
    <col min="9477" max="9477" width="48.7109375" style="529" customWidth="1"/>
    <col min="9478" max="9478" width="51.140625" style="529" customWidth="1"/>
    <col min="9479" max="9479" width="48.7109375" style="529" customWidth="1"/>
    <col min="9480" max="9480" width="64" style="529" customWidth="1"/>
    <col min="9481" max="9481" width="42.42578125" style="529" customWidth="1"/>
    <col min="9482" max="9482" width="39.42578125" style="529" customWidth="1"/>
    <col min="9483" max="9483" width="48.7109375" style="529" customWidth="1"/>
    <col min="9484" max="9484" width="41.140625" style="529" customWidth="1"/>
    <col min="9485" max="9485" width="48.7109375" style="529" customWidth="1"/>
    <col min="9486" max="9486" width="51.140625" style="529" customWidth="1"/>
    <col min="9487" max="9487" width="48.7109375" style="529" customWidth="1"/>
    <col min="9488" max="9488" width="64" style="529" customWidth="1"/>
    <col min="9489" max="9489" width="42.42578125" style="529" customWidth="1"/>
    <col min="9490" max="9490" width="6.5703125" style="529" customWidth="1"/>
    <col min="9491" max="9496" width="9.140625" style="529"/>
    <col min="9497" max="9497" width="11.28515625" style="529" bestFit="1" customWidth="1"/>
    <col min="9498" max="9498" width="10.140625" style="529" bestFit="1" customWidth="1"/>
    <col min="9499" max="9500" width="9.140625" style="529"/>
    <col min="9501" max="9501" width="10.140625" style="529" bestFit="1" customWidth="1"/>
    <col min="9502" max="9728" width="9.140625" style="529"/>
    <col min="9729" max="9729" width="253" style="529" customWidth="1"/>
    <col min="9730" max="9730" width="39.42578125" style="529" customWidth="1"/>
    <col min="9731" max="9731" width="48.7109375" style="529" customWidth="1"/>
    <col min="9732" max="9732" width="41.140625" style="529" customWidth="1"/>
    <col min="9733" max="9733" width="48.7109375" style="529" customWidth="1"/>
    <col min="9734" max="9734" width="51.140625" style="529" customWidth="1"/>
    <col min="9735" max="9735" width="48.7109375" style="529" customWidth="1"/>
    <col min="9736" max="9736" width="64" style="529" customWidth="1"/>
    <col min="9737" max="9737" width="42.42578125" style="529" customWidth="1"/>
    <col min="9738" max="9738" width="39.42578125" style="529" customWidth="1"/>
    <col min="9739" max="9739" width="48.7109375" style="529" customWidth="1"/>
    <col min="9740" max="9740" width="41.140625" style="529" customWidth="1"/>
    <col min="9741" max="9741" width="48.7109375" style="529" customWidth="1"/>
    <col min="9742" max="9742" width="51.140625" style="529" customWidth="1"/>
    <col min="9743" max="9743" width="48.7109375" style="529" customWidth="1"/>
    <col min="9744" max="9744" width="64" style="529" customWidth="1"/>
    <col min="9745" max="9745" width="42.42578125" style="529" customWidth="1"/>
    <col min="9746" max="9746" width="6.5703125" style="529" customWidth="1"/>
    <col min="9747" max="9752" width="9.140625" style="529"/>
    <col min="9753" max="9753" width="11.28515625" style="529" bestFit="1" customWidth="1"/>
    <col min="9754" max="9754" width="10.140625" style="529" bestFit="1" customWidth="1"/>
    <col min="9755" max="9756" width="9.140625" style="529"/>
    <col min="9757" max="9757" width="10.140625" style="529" bestFit="1" customWidth="1"/>
    <col min="9758" max="9984" width="9.140625" style="529"/>
    <col min="9985" max="9985" width="253" style="529" customWidth="1"/>
    <col min="9986" max="9986" width="39.42578125" style="529" customWidth="1"/>
    <col min="9987" max="9987" width="48.7109375" style="529" customWidth="1"/>
    <col min="9988" max="9988" width="41.140625" style="529" customWidth="1"/>
    <col min="9989" max="9989" width="48.7109375" style="529" customWidth="1"/>
    <col min="9990" max="9990" width="51.140625" style="529" customWidth="1"/>
    <col min="9991" max="9991" width="48.7109375" style="529" customWidth="1"/>
    <col min="9992" max="9992" width="64" style="529" customWidth="1"/>
    <col min="9993" max="9993" width="42.42578125" style="529" customWidth="1"/>
    <col min="9994" max="9994" width="39.42578125" style="529" customWidth="1"/>
    <col min="9995" max="9995" width="48.7109375" style="529" customWidth="1"/>
    <col min="9996" max="9996" width="41.140625" style="529" customWidth="1"/>
    <col min="9997" max="9997" width="48.7109375" style="529" customWidth="1"/>
    <col min="9998" max="9998" width="51.140625" style="529" customWidth="1"/>
    <col min="9999" max="9999" width="48.7109375" style="529" customWidth="1"/>
    <col min="10000" max="10000" width="64" style="529" customWidth="1"/>
    <col min="10001" max="10001" width="42.42578125" style="529" customWidth="1"/>
    <col min="10002" max="10002" width="6.5703125" style="529" customWidth="1"/>
    <col min="10003" max="10008" width="9.140625" style="529"/>
    <col min="10009" max="10009" width="11.28515625" style="529" bestFit="1" customWidth="1"/>
    <col min="10010" max="10010" width="10.140625" style="529" bestFit="1" customWidth="1"/>
    <col min="10011" max="10012" width="9.140625" style="529"/>
    <col min="10013" max="10013" width="10.140625" style="529" bestFit="1" customWidth="1"/>
    <col min="10014" max="10240" width="9.140625" style="529"/>
    <col min="10241" max="10241" width="253" style="529" customWidth="1"/>
    <col min="10242" max="10242" width="39.42578125" style="529" customWidth="1"/>
    <col min="10243" max="10243" width="48.7109375" style="529" customWidth="1"/>
    <col min="10244" max="10244" width="41.140625" style="529" customWidth="1"/>
    <col min="10245" max="10245" width="48.7109375" style="529" customWidth="1"/>
    <col min="10246" max="10246" width="51.140625" style="529" customWidth="1"/>
    <col min="10247" max="10247" width="48.7109375" style="529" customWidth="1"/>
    <col min="10248" max="10248" width="64" style="529" customWidth="1"/>
    <col min="10249" max="10249" width="42.42578125" style="529" customWidth="1"/>
    <col min="10250" max="10250" width="39.42578125" style="529" customWidth="1"/>
    <col min="10251" max="10251" width="48.7109375" style="529" customWidth="1"/>
    <col min="10252" max="10252" width="41.140625" style="529" customWidth="1"/>
    <col min="10253" max="10253" width="48.7109375" style="529" customWidth="1"/>
    <col min="10254" max="10254" width="51.140625" style="529" customWidth="1"/>
    <col min="10255" max="10255" width="48.7109375" style="529" customWidth="1"/>
    <col min="10256" max="10256" width="64" style="529" customWidth="1"/>
    <col min="10257" max="10257" width="42.42578125" style="529" customWidth="1"/>
    <col min="10258" max="10258" width="6.5703125" style="529" customWidth="1"/>
    <col min="10259" max="10264" width="9.140625" style="529"/>
    <col min="10265" max="10265" width="11.28515625" style="529" bestFit="1" customWidth="1"/>
    <col min="10266" max="10266" width="10.140625" style="529" bestFit="1" customWidth="1"/>
    <col min="10267" max="10268" width="9.140625" style="529"/>
    <col min="10269" max="10269" width="10.140625" style="529" bestFit="1" customWidth="1"/>
    <col min="10270" max="10496" width="9.140625" style="529"/>
    <col min="10497" max="10497" width="253" style="529" customWidth="1"/>
    <col min="10498" max="10498" width="39.42578125" style="529" customWidth="1"/>
    <col min="10499" max="10499" width="48.7109375" style="529" customWidth="1"/>
    <col min="10500" max="10500" width="41.140625" style="529" customWidth="1"/>
    <col min="10501" max="10501" width="48.7109375" style="529" customWidth="1"/>
    <col min="10502" max="10502" width="51.140625" style="529" customWidth="1"/>
    <col min="10503" max="10503" width="48.7109375" style="529" customWidth="1"/>
    <col min="10504" max="10504" width="64" style="529" customWidth="1"/>
    <col min="10505" max="10505" width="42.42578125" style="529" customWidth="1"/>
    <col min="10506" max="10506" width="39.42578125" style="529" customWidth="1"/>
    <col min="10507" max="10507" width="48.7109375" style="529" customWidth="1"/>
    <col min="10508" max="10508" width="41.140625" style="529" customWidth="1"/>
    <col min="10509" max="10509" width="48.7109375" style="529" customWidth="1"/>
    <col min="10510" max="10510" width="51.140625" style="529" customWidth="1"/>
    <col min="10511" max="10511" width="48.7109375" style="529" customWidth="1"/>
    <col min="10512" max="10512" width="64" style="529" customWidth="1"/>
    <col min="10513" max="10513" width="42.42578125" style="529" customWidth="1"/>
    <col min="10514" max="10514" width="6.5703125" style="529" customWidth="1"/>
    <col min="10515" max="10520" width="9.140625" style="529"/>
    <col min="10521" max="10521" width="11.28515625" style="529" bestFit="1" customWidth="1"/>
    <col min="10522" max="10522" width="10.140625" style="529" bestFit="1" customWidth="1"/>
    <col min="10523" max="10524" width="9.140625" style="529"/>
    <col min="10525" max="10525" width="10.140625" style="529" bestFit="1" customWidth="1"/>
    <col min="10526" max="10752" width="9.140625" style="529"/>
    <col min="10753" max="10753" width="253" style="529" customWidth="1"/>
    <col min="10754" max="10754" width="39.42578125" style="529" customWidth="1"/>
    <col min="10755" max="10755" width="48.7109375" style="529" customWidth="1"/>
    <col min="10756" max="10756" width="41.140625" style="529" customWidth="1"/>
    <col min="10757" max="10757" width="48.7109375" style="529" customWidth="1"/>
    <col min="10758" max="10758" width="51.140625" style="529" customWidth="1"/>
    <col min="10759" max="10759" width="48.7109375" style="529" customWidth="1"/>
    <col min="10760" max="10760" width="64" style="529" customWidth="1"/>
    <col min="10761" max="10761" width="42.42578125" style="529" customWidth="1"/>
    <col min="10762" max="10762" width="39.42578125" style="529" customWidth="1"/>
    <col min="10763" max="10763" width="48.7109375" style="529" customWidth="1"/>
    <col min="10764" max="10764" width="41.140625" style="529" customWidth="1"/>
    <col min="10765" max="10765" width="48.7109375" style="529" customWidth="1"/>
    <col min="10766" max="10766" width="51.140625" style="529" customWidth="1"/>
    <col min="10767" max="10767" width="48.7109375" style="529" customWidth="1"/>
    <col min="10768" max="10768" width="64" style="529" customWidth="1"/>
    <col min="10769" max="10769" width="42.42578125" style="529" customWidth="1"/>
    <col min="10770" max="10770" width="6.5703125" style="529" customWidth="1"/>
    <col min="10771" max="10776" width="9.140625" style="529"/>
    <col min="10777" max="10777" width="11.28515625" style="529" bestFit="1" customWidth="1"/>
    <col min="10778" max="10778" width="10.140625" style="529" bestFit="1" customWidth="1"/>
    <col min="10779" max="10780" width="9.140625" style="529"/>
    <col min="10781" max="10781" width="10.140625" style="529" bestFit="1" customWidth="1"/>
    <col min="10782" max="11008" width="9.140625" style="529"/>
    <col min="11009" max="11009" width="253" style="529" customWidth="1"/>
    <col min="11010" max="11010" width="39.42578125" style="529" customWidth="1"/>
    <col min="11011" max="11011" width="48.7109375" style="529" customWidth="1"/>
    <col min="11012" max="11012" width="41.140625" style="529" customWidth="1"/>
    <col min="11013" max="11013" width="48.7109375" style="529" customWidth="1"/>
    <col min="11014" max="11014" width="51.140625" style="529" customWidth="1"/>
    <col min="11015" max="11015" width="48.7109375" style="529" customWidth="1"/>
    <col min="11016" max="11016" width="64" style="529" customWidth="1"/>
    <col min="11017" max="11017" width="42.42578125" style="529" customWidth="1"/>
    <col min="11018" max="11018" width="39.42578125" style="529" customWidth="1"/>
    <col min="11019" max="11019" width="48.7109375" style="529" customWidth="1"/>
    <col min="11020" max="11020" width="41.140625" style="529" customWidth="1"/>
    <col min="11021" max="11021" width="48.7109375" style="529" customWidth="1"/>
    <col min="11022" max="11022" width="51.140625" style="529" customWidth="1"/>
    <col min="11023" max="11023" width="48.7109375" style="529" customWidth="1"/>
    <col min="11024" max="11024" width="64" style="529" customWidth="1"/>
    <col min="11025" max="11025" width="42.42578125" style="529" customWidth="1"/>
    <col min="11026" max="11026" width="6.5703125" style="529" customWidth="1"/>
    <col min="11027" max="11032" width="9.140625" style="529"/>
    <col min="11033" max="11033" width="11.28515625" style="529" bestFit="1" customWidth="1"/>
    <col min="11034" max="11034" width="10.140625" style="529" bestFit="1" customWidth="1"/>
    <col min="11035" max="11036" width="9.140625" style="529"/>
    <col min="11037" max="11037" width="10.140625" style="529" bestFit="1" customWidth="1"/>
    <col min="11038" max="11264" width="9.140625" style="529"/>
    <col min="11265" max="11265" width="253" style="529" customWidth="1"/>
    <col min="11266" max="11266" width="39.42578125" style="529" customWidth="1"/>
    <col min="11267" max="11267" width="48.7109375" style="529" customWidth="1"/>
    <col min="11268" max="11268" width="41.140625" style="529" customWidth="1"/>
    <col min="11269" max="11269" width="48.7109375" style="529" customWidth="1"/>
    <col min="11270" max="11270" width="51.140625" style="529" customWidth="1"/>
    <col min="11271" max="11271" width="48.7109375" style="529" customWidth="1"/>
    <col min="11272" max="11272" width="64" style="529" customWidth="1"/>
    <col min="11273" max="11273" width="42.42578125" style="529" customWidth="1"/>
    <col min="11274" max="11274" width="39.42578125" style="529" customWidth="1"/>
    <col min="11275" max="11275" width="48.7109375" style="529" customWidth="1"/>
    <col min="11276" max="11276" width="41.140625" style="529" customWidth="1"/>
    <col min="11277" max="11277" width="48.7109375" style="529" customWidth="1"/>
    <col min="11278" max="11278" width="51.140625" style="529" customWidth="1"/>
    <col min="11279" max="11279" width="48.7109375" style="529" customWidth="1"/>
    <col min="11280" max="11280" width="64" style="529" customWidth="1"/>
    <col min="11281" max="11281" width="42.42578125" style="529" customWidth="1"/>
    <col min="11282" max="11282" width="6.5703125" style="529" customWidth="1"/>
    <col min="11283" max="11288" width="9.140625" style="529"/>
    <col min="11289" max="11289" width="11.28515625" style="529" bestFit="1" customWidth="1"/>
    <col min="11290" max="11290" width="10.140625" style="529" bestFit="1" customWidth="1"/>
    <col min="11291" max="11292" width="9.140625" style="529"/>
    <col min="11293" max="11293" width="10.140625" style="529" bestFit="1" customWidth="1"/>
    <col min="11294" max="11520" width="9.140625" style="529"/>
    <col min="11521" max="11521" width="253" style="529" customWidth="1"/>
    <col min="11522" max="11522" width="39.42578125" style="529" customWidth="1"/>
    <col min="11523" max="11523" width="48.7109375" style="529" customWidth="1"/>
    <col min="11524" max="11524" width="41.140625" style="529" customWidth="1"/>
    <col min="11525" max="11525" width="48.7109375" style="529" customWidth="1"/>
    <col min="11526" max="11526" width="51.140625" style="529" customWidth="1"/>
    <col min="11527" max="11527" width="48.7109375" style="529" customWidth="1"/>
    <col min="11528" max="11528" width="64" style="529" customWidth="1"/>
    <col min="11529" max="11529" width="42.42578125" style="529" customWidth="1"/>
    <col min="11530" max="11530" width="39.42578125" style="529" customWidth="1"/>
    <col min="11531" max="11531" width="48.7109375" style="529" customWidth="1"/>
    <col min="11532" max="11532" width="41.140625" style="529" customWidth="1"/>
    <col min="11533" max="11533" width="48.7109375" style="529" customWidth="1"/>
    <col min="11534" max="11534" width="51.140625" style="529" customWidth="1"/>
    <col min="11535" max="11535" width="48.7109375" style="529" customWidth="1"/>
    <col min="11536" max="11536" width="64" style="529" customWidth="1"/>
    <col min="11537" max="11537" width="42.42578125" style="529" customWidth="1"/>
    <col min="11538" max="11538" width="6.5703125" style="529" customWidth="1"/>
    <col min="11539" max="11544" width="9.140625" style="529"/>
    <col min="11545" max="11545" width="11.28515625" style="529" bestFit="1" customWidth="1"/>
    <col min="11546" max="11546" width="10.140625" style="529" bestFit="1" customWidth="1"/>
    <col min="11547" max="11548" width="9.140625" style="529"/>
    <col min="11549" max="11549" width="10.140625" style="529" bestFit="1" customWidth="1"/>
    <col min="11550" max="11776" width="9.140625" style="529"/>
    <col min="11777" max="11777" width="253" style="529" customWidth="1"/>
    <col min="11778" max="11778" width="39.42578125" style="529" customWidth="1"/>
    <col min="11779" max="11779" width="48.7109375" style="529" customWidth="1"/>
    <col min="11780" max="11780" width="41.140625" style="529" customWidth="1"/>
    <col min="11781" max="11781" width="48.7109375" style="529" customWidth="1"/>
    <col min="11782" max="11782" width="51.140625" style="529" customWidth="1"/>
    <col min="11783" max="11783" width="48.7109375" style="529" customWidth="1"/>
    <col min="11784" max="11784" width="64" style="529" customWidth="1"/>
    <col min="11785" max="11785" width="42.42578125" style="529" customWidth="1"/>
    <col min="11786" max="11786" width="39.42578125" style="529" customWidth="1"/>
    <col min="11787" max="11787" width="48.7109375" style="529" customWidth="1"/>
    <col min="11788" max="11788" width="41.140625" style="529" customWidth="1"/>
    <col min="11789" max="11789" width="48.7109375" style="529" customWidth="1"/>
    <col min="11790" max="11790" width="51.140625" style="529" customWidth="1"/>
    <col min="11791" max="11791" width="48.7109375" style="529" customWidth="1"/>
    <col min="11792" max="11792" width="64" style="529" customWidth="1"/>
    <col min="11793" max="11793" width="42.42578125" style="529" customWidth="1"/>
    <col min="11794" max="11794" width="6.5703125" style="529" customWidth="1"/>
    <col min="11795" max="11800" width="9.140625" style="529"/>
    <col min="11801" max="11801" width="11.28515625" style="529" bestFit="1" customWidth="1"/>
    <col min="11802" max="11802" width="10.140625" style="529" bestFit="1" customWidth="1"/>
    <col min="11803" max="11804" width="9.140625" style="529"/>
    <col min="11805" max="11805" width="10.140625" style="529" bestFit="1" customWidth="1"/>
    <col min="11806" max="12032" width="9.140625" style="529"/>
    <col min="12033" max="12033" width="253" style="529" customWidth="1"/>
    <col min="12034" max="12034" width="39.42578125" style="529" customWidth="1"/>
    <col min="12035" max="12035" width="48.7109375" style="529" customWidth="1"/>
    <col min="12036" max="12036" width="41.140625" style="529" customWidth="1"/>
    <col min="12037" max="12037" width="48.7109375" style="529" customWidth="1"/>
    <col min="12038" max="12038" width="51.140625" style="529" customWidth="1"/>
    <col min="12039" max="12039" width="48.7109375" style="529" customWidth="1"/>
    <col min="12040" max="12040" width="64" style="529" customWidth="1"/>
    <col min="12041" max="12041" width="42.42578125" style="529" customWidth="1"/>
    <col min="12042" max="12042" width="39.42578125" style="529" customWidth="1"/>
    <col min="12043" max="12043" width="48.7109375" style="529" customWidth="1"/>
    <col min="12044" max="12044" width="41.140625" style="529" customWidth="1"/>
    <col min="12045" max="12045" width="48.7109375" style="529" customWidth="1"/>
    <col min="12046" max="12046" width="51.140625" style="529" customWidth="1"/>
    <col min="12047" max="12047" width="48.7109375" style="529" customWidth="1"/>
    <col min="12048" max="12048" width="64" style="529" customWidth="1"/>
    <col min="12049" max="12049" width="42.42578125" style="529" customWidth="1"/>
    <col min="12050" max="12050" width="6.5703125" style="529" customWidth="1"/>
    <col min="12051" max="12056" width="9.140625" style="529"/>
    <col min="12057" max="12057" width="11.28515625" style="529" bestFit="1" customWidth="1"/>
    <col min="12058" max="12058" width="10.140625" style="529" bestFit="1" customWidth="1"/>
    <col min="12059" max="12060" width="9.140625" style="529"/>
    <col min="12061" max="12061" width="10.140625" style="529" bestFit="1" customWidth="1"/>
    <col min="12062" max="12288" width="9.140625" style="529"/>
    <col min="12289" max="12289" width="253" style="529" customWidth="1"/>
    <col min="12290" max="12290" width="39.42578125" style="529" customWidth="1"/>
    <col min="12291" max="12291" width="48.7109375" style="529" customWidth="1"/>
    <col min="12292" max="12292" width="41.140625" style="529" customWidth="1"/>
    <col min="12293" max="12293" width="48.7109375" style="529" customWidth="1"/>
    <col min="12294" max="12294" width="51.140625" style="529" customWidth="1"/>
    <col min="12295" max="12295" width="48.7109375" style="529" customWidth="1"/>
    <col min="12296" max="12296" width="64" style="529" customWidth="1"/>
    <col min="12297" max="12297" width="42.42578125" style="529" customWidth="1"/>
    <col min="12298" max="12298" width="39.42578125" style="529" customWidth="1"/>
    <col min="12299" max="12299" width="48.7109375" style="529" customWidth="1"/>
    <col min="12300" max="12300" width="41.140625" style="529" customWidth="1"/>
    <col min="12301" max="12301" width="48.7109375" style="529" customWidth="1"/>
    <col min="12302" max="12302" width="51.140625" style="529" customWidth="1"/>
    <col min="12303" max="12303" width="48.7109375" style="529" customWidth="1"/>
    <col min="12304" max="12304" width="64" style="529" customWidth="1"/>
    <col min="12305" max="12305" width="42.42578125" style="529" customWidth="1"/>
    <col min="12306" max="12306" width="6.5703125" style="529" customWidth="1"/>
    <col min="12307" max="12312" width="9.140625" style="529"/>
    <col min="12313" max="12313" width="11.28515625" style="529" bestFit="1" customWidth="1"/>
    <col min="12314" max="12314" width="10.140625" style="529" bestFit="1" customWidth="1"/>
    <col min="12315" max="12316" width="9.140625" style="529"/>
    <col min="12317" max="12317" width="10.140625" style="529" bestFit="1" customWidth="1"/>
    <col min="12318" max="12544" width="9.140625" style="529"/>
    <col min="12545" max="12545" width="253" style="529" customWidth="1"/>
    <col min="12546" max="12546" width="39.42578125" style="529" customWidth="1"/>
    <col min="12547" max="12547" width="48.7109375" style="529" customWidth="1"/>
    <col min="12548" max="12548" width="41.140625" style="529" customWidth="1"/>
    <col min="12549" max="12549" width="48.7109375" style="529" customWidth="1"/>
    <col min="12550" max="12550" width="51.140625" style="529" customWidth="1"/>
    <col min="12551" max="12551" width="48.7109375" style="529" customWidth="1"/>
    <col min="12552" max="12552" width="64" style="529" customWidth="1"/>
    <col min="12553" max="12553" width="42.42578125" style="529" customWidth="1"/>
    <col min="12554" max="12554" width="39.42578125" style="529" customWidth="1"/>
    <col min="12555" max="12555" width="48.7109375" style="529" customWidth="1"/>
    <col min="12556" max="12556" width="41.140625" style="529" customWidth="1"/>
    <col min="12557" max="12557" width="48.7109375" style="529" customWidth="1"/>
    <col min="12558" max="12558" width="51.140625" style="529" customWidth="1"/>
    <col min="12559" max="12559" width="48.7109375" style="529" customWidth="1"/>
    <col min="12560" max="12560" width="64" style="529" customWidth="1"/>
    <col min="12561" max="12561" width="42.42578125" style="529" customWidth="1"/>
    <col min="12562" max="12562" width="6.5703125" style="529" customWidth="1"/>
    <col min="12563" max="12568" width="9.140625" style="529"/>
    <col min="12569" max="12569" width="11.28515625" style="529" bestFit="1" customWidth="1"/>
    <col min="12570" max="12570" width="10.140625" style="529" bestFit="1" customWidth="1"/>
    <col min="12571" max="12572" width="9.140625" style="529"/>
    <col min="12573" max="12573" width="10.140625" style="529" bestFit="1" customWidth="1"/>
    <col min="12574" max="12800" width="9.140625" style="529"/>
    <col min="12801" max="12801" width="253" style="529" customWidth="1"/>
    <col min="12802" max="12802" width="39.42578125" style="529" customWidth="1"/>
    <col min="12803" max="12803" width="48.7109375" style="529" customWidth="1"/>
    <col min="12804" max="12804" width="41.140625" style="529" customWidth="1"/>
    <col min="12805" max="12805" width="48.7109375" style="529" customWidth="1"/>
    <col min="12806" max="12806" width="51.140625" style="529" customWidth="1"/>
    <col min="12807" max="12807" width="48.7109375" style="529" customWidth="1"/>
    <col min="12808" max="12808" width="64" style="529" customWidth="1"/>
    <col min="12809" max="12809" width="42.42578125" style="529" customWidth="1"/>
    <col min="12810" max="12810" width="39.42578125" style="529" customWidth="1"/>
    <col min="12811" max="12811" width="48.7109375" style="529" customWidth="1"/>
    <col min="12812" max="12812" width="41.140625" style="529" customWidth="1"/>
    <col min="12813" max="12813" width="48.7109375" style="529" customWidth="1"/>
    <col min="12814" max="12814" width="51.140625" style="529" customWidth="1"/>
    <col min="12815" max="12815" width="48.7109375" style="529" customWidth="1"/>
    <col min="12816" max="12816" width="64" style="529" customWidth="1"/>
    <col min="12817" max="12817" width="42.42578125" style="529" customWidth="1"/>
    <col min="12818" max="12818" width="6.5703125" style="529" customWidth="1"/>
    <col min="12819" max="12824" width="9.140625" style="529"/>
    <col min="12825" max="12825" width="11.28515625" style="529" bestFit="1" customWidth="1"/>
    <col min="12826" max="12826" width="10.140625" style="529" bestFit="1" customWidth="1"/>
    <col min="12827" max="12828" width="9.140625" style="529"/>
    <col min="12829" max="12829" width="10.140625" style="529" bestFit="1" customWidth="1"/>
    <col min="12830" max="13056" width="9.140625" style="529"/>
    <col min="13057" max="13057" width="253" style="529" customWidth="1"/>
    <col min="13058" max="13058" width="39.42578125" style="529" customWidth="1"/>
    <col min="13059" max="13059" width="48.7109375" style="529" customWidth="1"/>
    <col min="13060" max="13060" width="41.140625" style="529" customWidth="1"/>
    <col min="13061" max="13061" width="48.7109375" style="529" customWidth="1"/>
    <col min="13062" max="13062" width="51.140625" style="529" customWidth="1"/>
    <col min="13063" max="13063" width="48.7109375" style="529" customWidth="1"/>
    <col min="13064" max="13064" width="64" style="529" customWidth="1"/>
    <col min="13065" max="13065" width="42.42578125" style="529" customWidth="1"/>
    <col min="13066" max="13066" width="39.42578125" style="529" customWidth="1"/>
    <col min="13067" max="13067" width="48.7109375" style="529" customWidth="1"/>
    <col min="13068" max="13068" width="41.140625" style="529" customWidth="1"/>
    <col min="13069" max="13069" width="48.7109375" style="529" customWidth="1"/>
    <col min="13070" max="13070" width="51.140625" style="529" customWidth="1"/>
    <col min="13071" max="13071" width="48.7109375" style="529" customWidth="1"/>
    <col min="13072" max="13072" width="64" style="529" customWidth="1"/>
    <col min="13073" max="13073" width="42.42578125" style="529" customWidth="1"/>
    <col min="13074" max="13074" width="6.5703125" style="529" customWidth="1"/>
    <col min="13075" max="13080" width="9.140625" style="529"/>
    <col min="13081" max="13081" width="11.28515625" style="529" bestFit="1" customWidth="1"/>
    <col min="13082" max="13082" width="10.140625" style="529" bestFit="1" customWidth="1"/>
    <col min="13083" max="13084" width="9.140625" style="529"/>
    <col min="13085" max="13085" width="10.140625" style="529" bestFit="1" customWidth="1"/>
    <col min="13086" max="13312" width="9.140625" style="529"/>
    <col min="13313" max="13313" width="253" style="529" customWidth="1"/>
    <col min="13314" max="13314" width="39.42578125" style="529" customWidth="1"/>
    <col min="13315" max="13315" width="48.7109375" style="529" customWidth="1"/>
    <col min="13316" max="13316" width="41.140625" style="529" customWidth="1"/>
    <col min="13317" max="13317" width="48.7109375" style="529" customWidth="1"/>
    <col min="13318" max="13318" width="51.140625" style="529" customWidth="1"/>
    <col min="13319" max="13319" width="48.7109375" style="529" customWidth="1"/>
    <col min="13320" max="13320" width="64" style="529" customWidth="1"/>
    <col min="13321" max="13321" width="42.42578125" style="529" customWidth="1"/>
    <col min="13322" max="13322" width="39.42578125" style="529" customWidth="1"/>
    <col min="13323" max="13323" width="48.7109375" style="529" customWidth="1"/>
    <col min="13324" max="13324" width="41.140625" style="529" customWidth="1"/>
    <col min="13325" max="13325" width="48.7109375" style="529" customWidth="1"/>
    <col min="13326" max="13326" width="51.140625" style="529" customWidth="1"/>
    <col min="13327" max="13327" width="48.7109375" style="529" customWidth="1"/>
    <col min="13328" max="13328" width="64" style="529" customWidth="1"/>
    <col min="13329" max="13329" width="42.42578125" style="529" customWidth="1"/>
    <col min="13330" max="13330" width="6.5703125" style="529" customWidth="1"/>
    <col min="13331" max="13336" width="9.140625" style="529"/>
    <col min="13337" max="13337" width="11.28515625" style="529" bestFit="1" customWidth="1"/>
    <col min="13338" max="13338" width="10.140625" style="529" bestFit="1" customWidth="1"/>
    <col min="13339" max="13340" width="9.140625" style="529"/>
    <col min="13341" max="13341" width="10.140625" style="529" bestFit="1" customWidth="1"/>
    <col min="13342" max="13568" width="9.140625" style="529"/>
    <col min="13569" max="13569" width="253" style="529" customWidth="1"/>
    <col min="13570" max="13570" width="39.42578125" style="529" customWidth="1"/>
    <col min="13571" max="13571" width="48.7109375" style="529" customWidth="1"/>
    <col min="13572" max="13572" width="41.140625" style="529" customWidth="1"/>
    <col min="13573" max="13573" width="48.7109375" style="529" customWidth="1"/>
    <col min="13574" max="13574" width="51.140625" style="529" customWidth="1"/>
    <col min="13575" max="13575" width="48.7109375" style="529" customWidth="1"/>
    <col min="13576" max="13576" width="64" style="529" customWidth="1"/>
    <col min="13577" max="13577" width="42.42578125" style="529" customWidth="1"/>
    <col min="13578" max="13578" width="39.42578125" style="529" customWidth="1"/>
    <col min="13579" max="13579" width="48.7109375" style="529" customWidth="1"/>
    <col min="13580" max="13580" width="41.140625" style="529" customWidth="1"/>
    <col min="13581" max="13581" width="48.7109375" style="529" customWidth="1"/>
    <col min="13582" max="13582" width="51.140625" style="529" customWidth="1"/>
    <col min="13583" max="13583" width="48.7109375" style="529" customWidth="1"/>
    <col min="13584" max="13584" width="64" style="529" customWidth="1"/>
    <col min="13585" max="13585" width="42.42578125" style="529" customWidth="1"/>
    <col min="13586" max="13586" width="6.5703125" style="529" customWidth="1"/>
    <col min="13587" max="13592" width="9.140625" style="529"/>
    <col min="13593" max="13593" width="11.28515625" style="529" bestFit="1" customWidth="1"/>
    <col min="13594" max="13594" width="10.140625" style="529" bestFit="1" customWidth="1"/>
    <col min="13595" max="13596" width="9.140625" style="529"/>
    <col min="13597" max="13597" width="10.140625" style="529" bestFit="1" customWidth="1"/>
    <col min="13598" max="13824" width="9.140625" style="529"/>
    <col min="13825" max="13825" width="253" style="529" customWidth="1"/>
    <col min="13826" max="13826" width="39.42578125" style="529" customWidth="1"/>
    <col min="13827" max="13827" width="48.7109375" style="529" customWidth="1"/>
    <col min="13828" max="13828" width="41.140625" style="529" customWidth="1"/>
    <col min="13829" max="13829" width="48.7109375" style="529" customWidth="1"/>
    <col min="13830" max="13830" width="51.140625" style="529" customWidth="1"/>
    <col min="13831" max="13831" width="48.7109375" style="529" customWidth="1"/>
    <col min="13832" max="13832" width="64" style="529" customWidth="1"/>
    <col min="13833" max="13833" width="42.42578125" style="529" customWidth="1"/>
    <col min="13834" max="13834" width="39.42578125" style="529" customWidth="1"/>
    <col min="13835" max="13835" width="48.7109375" style="529" customWidth="1"/>
    <col min="13836" max="13836" width="41.140625" style="529" customWidth="1"/>
    <col min="13837" max="13837" width="48.7109375" style="529" customWidth="1"/>
    <col min="13838" max="13838" width="51.140625" style="529" customWidth="1"/>
    <col min="13839" max="13839" width="48.7109375" style="529" customWidth="1"/>
    <col min="13840" max="13840" width="64" style="529" customWidth="1"/>
    <col min="13841" max="13841" width="42.42578125" style="529" customWidth="1"/>
    <col min="13842" max="13842" width="6.5703125" style="529" customWidth="1"/>
    <col min="13843" max="13848" width="9.140625" style="529"/>
    <col min="13849" max="13849" width="11.28515625" style="529" bestFit="1" customWidth="1"/>
    <col min="13850" max="13850" width="10.140625" style="529" bestFit="1" customWidth="1"/>
    <col min="13851" max="13852" width="9.140625" style="529"/>
    <col min="13853" max="13853" width="10.140625" style="529" bestFit="1" customWidth="1"/>
    <col min="13854" max="14080" width="9.140625" style="529"/>
    <col min="14081" max="14081" width="253" style="529" customWidth="1"/>
    <col min="14082" max="14082" width="39.42578125" style="529" customWidth="1"/>
    <col min="14083" max="14083" width="48.7109375" style="529" customWidth="1"/>
    <col min="14084" max="14084" width="41.140625" style="529" customWidth="1"/>
    <col min="14085" max="14085" width="48.7109375" style="529" customWidth="1"/>
    <col min="14086" max="14086" width="51.140625" style="529" customWidth="1"/>
    <col min="14087" max="14087" width="48.7109375" style="529" customWidth="1"/>
    <col min="14088" max="14088" width="64" style="529" customWidth="1"/>
    <col min="14089" max="14089" width="42.42578125" style="529" customWidth="1"/>
    <col min="14090" max="14090" width="39.42578125" style="529" customWidth="1"/>
    <col min="14091" max="14091" width="48.7109375" style="529" customWidth="1"/>
    <col min="14092" max="14092" width="41.140625" style="529" customWidth="1"/>
    <col min="14093" max="14093" width="48.7109375" style="529" customWidth="1"/>
    <col min="14094" max="14094" width="51.140625" style="529" customWidth="1"/>
    <col min="14095" max="14095" width="48.7109375" style="529" customWidth="1"/>
    <col min="14096" max="14096" width="64" style="529" customWidth="1"/>
    <col min="14097" max="14097" width="42.42578125" style="529" customWidth="1"/>
    <col min="14098" max="14098" width="6.5703125" style="529" customWidth="1"/>
    <col min="14099" max="14104" width="9.140625" style="529"/>
    <col min="14105" max="14105" width="11.28515625" style="529" bestFit="1" customWidth="1"/>
    <col min="14106" max="14106" width="10.140625" style="529" bestFit="1" customWidth="1"/>
    <col min="14107" max="14108" width="9.140625" style="529"/>
    <col min="14109" max="14109" width="10.140625" style="529" bestFit="1" customWidth="1"/>
    <col min="14110" max="14336" width="9.140625" style="529"/>
    <col min="14337" max="14337" width="253" style="529" customWidth="1"/>
    <col min="14338" max="14338" width="39.42578125" style="529" customWidth="1"/>
    <col min="14339" max="14339" width="48.7109375" style="529" customWidth="1"/>
    <col min="14340" max="14340" width="41.140625" style="529" customWidth="1"/>
    <col min="14341" max="14341" width="48.7109375" style="529" customWidth="1"/>
    <col min="14342" max="14342" width="51.140625" style="529" customWidth="1"/>
    <col min="14343" max="14343" width="48.7109375" style="529" customWidth="1"/>
    <col min="14344" max="14344" width="64" style="529" customWidth="1"/>
    <col min="14345" max="14345" width="42.42578125" style="529" customWidth="1"/>
    <col min="14346" max="14346" width="39.42578125" style="529" customWidth="1"/>
    <col min="14347" max="14347" width="48.7109375" style="529" customWidth="1"/>
    <col min="14348" max="14348" width="41.140625" style="529" customWidth="1"/>
    <col min="14349" max="14349" width="48.7109375" style="529" customWidth="1"/>
    <col min="14350" max="14350" width="51.140625" style="529" customWidth="1"/>
    <col min="14351" max="14351" width="48.7109375" style="529" customWidth="1"/>
    <col min="14352" max="14352" width="64" style="529" customWidth="1"/>
    <col min="14353" max="14353" width="42.42578125" style="529" customWidth="1"/>
    <col min="14354" max="14354" width="6.5703125" style="529" customWidth="1"/>
    <col min="14355" max="14360" width="9.140625" style="529"/>
    <col min="14361" max="14361" width="11.28515625" style="529" bestFit="1" customWidth="1"/>
    <col min="14362" max="14362" width="10.140625" style="529" bestFit="1" customWidth="1"/>
    <col min="14363" max="14364" width="9.140625" style="529"/>
    <col min="14365" max="14365" width="10.140625" style="529" bestFit="1" customWidth="1"/>
    <col min="14366" max="14592" width="9.140625" style="529"/>
    <col min="14593" max="14593" width="253" style="529" customWidth="1"/>
    <col min="14594" max="14594" width="39.42578125" style="529" customWidth="1"/>
    <col min="14595" max="14595" width="48.7109375" style="529" customWidth="1"/>
    <col min="14596" max="14596" width="41.140625" style="529" customWidth="1"/>
    <col min="14597" max="14597" width="48.7109375" style="529" customWidth="1"/>
    <col min="14598" max="14598" width="51.140625" style="529" customWidth="1"/>
    <col min="14599" max="14599" width="48.7109375" style="529" customWidth="1"/>
    <col min="14600" max="14600" width="64" style="529" customWidth="1"/>
    <col min="14601" max="14601" width="42.42578125" style="529" customWidth="1"/>
    <col min="14602" max="14602" width="39.42578125" style="529" customWidth="1"/>
    <col min="14603" max="14603" width="48.7109375" style="529" customWidth="1"/>
    <col min="14604" max="14604" width="41.140625" style="529" customWidth="1"/>
    <col min="14605" max="14605" width="48.7109375" style="529" customWidth="1"/>
    <col min="14606" max="14606" width="51.140625" style="529" customWidth="1"/>
    <col min="14607" max="14607" width="48.7109375" style="529" customWidth="1"/>
    <col min="14608" max="14608" width="64" style="529" customWidth="1"/>
    <col min="14609" max="14609" width="42.42578125" style="529" customWidth="1"/>
    <col min="14610" max="14610" width="6.5703125" style="529" customWidth="1"/>
    <col min="14611" max="14616" width="9.140625" style="529"/>
    <col min="14617" max="14617" width="11.28515625" style="529" bestFit="1" customWidth="1"/>
    <col min="14618" max="14618" width="10.140625" style="529" bestFit="1" customWidth="1"/>
    <col min="14619" max="14620" width="9.140625" style="529"/>
    <col min="14621" max="14621" width="10.140625" style="529" bestFit="1" customWidth="1"/>
    <col min="14622" max="14848" width="9.140625" style="529"/>
    <col min="14849" max="14849" width="253" style="529" customWidth="1"/>
    <col min="14850" max="14850" width="39.42578125" style="529" customWidth="1"/>
    <col min="14851" max="14851" width="48.7109375" style="529" customWidth="1"/>
    <col min="14852" max="14852" width="41.140625" style="529" customWidth="1"/>
    <col min="14853" max="14853" width="48.7109375" style="529" customWidth="1"/>
    <col min="14854" max="14854" width="51.140625" style="529" customWidth="1"/>
    <col min="14855" max="14855" width="48.7109375" style="529" customWidth="1"/>
    <col min="14856" max="14856" width="64" style="529" customWidth="1"/>
    <col min="14857" max="14857" width="42.42578125" style="529" customWidth="1"/>
    <col min="14858" max="14858" width="39.42578125" style="529" customWidth="1"/>
    <col min="14859" max="14859" width="48.7109375" style="529" customWidth="1"/>
    <col min="14860" max="14860" width="41.140625" style="529" customWidth="1"/>
    <col min="14861" max="14861" width="48.7109375" style="529" customWidth="1"/>
    <col min="14862" max="14862" width="51.140625" style="529" customWidth="1"/>
    <col min="14863" max="14863" width="48.7109375" style="529" customWidth="1"/>
    <col min="14864" max="14864" width="64" style="529" customWidth="1"/>
    <col min="14865" max="14865" width="42.42578125" style="529" customWidth="1"/>
    <col min="14866" max="14866" width="6.5703125" style="529" customWidth="1"/>
    <col min="14867" max="14872" width="9.140625" style="529"/>
    <col min="14873" max="14873" width="11.28515625" style="529" bestFit="1" customWidth="1"/>
    <col min="14874" max="14874" width="10.140625" style="529" bestFit="1" customWidth="1"/>
    <col min="14875" max="14876" width="9.140625" style="529"/>
    <col min="14877" max="14877" width="10.140625" style="529" bestFit="1" customWidth="1"/>
    <col min="14878" max="15104" width="9.140625" style="529"/>
    <col min="15105" max="15105" width="253" style="529" customWidth="1"/>
    <col min="15106" max="15106" width="39.42578125" style="529" customWidth="1"/>
    <col min="15107" max="15107" width="48.7109375" style="529" customWidth="1"/>
    <col min="15108" max="15108" width="41.140625" style="529" customWidth="1"/>
    <col min="15109" max="15109" width="48.7109375" style="529" customWidth="1"/>
    <col min="15110" max="15110" width="51.140625" style="529" customWidth="1"/>
    <col min="15111" max="15111" width="48.7109375" style="529" customWidth="1"/>
    <col min="15112" max="15112" width="64" style="529" customWidth="1"/>
    <col min="15113" max="15113" width="42.42578125" style="529" customWidth="1"/>
    <col min="15114" max="15114" width="39.42578125" style="529" customWidth="1"/>
    <col min="15115" max="15115" width="48.7109375" style="529" customWidth="1"/>
    <col min="15116" max="15116" width="41.140625" style="529" customWidth="1"/>
    <col min="15117" max="15117" width="48.7109375" style="529" customWidth="1"/>
    <col min="15118" max="15118" width="51.140625" style="529" customWidth="1"/>
    <col min="15119" max="15119" width="48.7109375" style="529" customWidth="1"/>
    <col min="15120" max="15120" width="64" style="529" customWidth="1"/>
    <col min="15121" max="15121" width="42.42578125" style="529" customWidth="1"/>
    <col min="15122" max="15122" width="6.5703125" style="529" customWidth="1"/>
    <col min="15123" max="15128" width="9.140625" style="529"/>
    <col min="15129" max="15129" width="11.28515625" style="529" bestFit="1" customWidth="1"/>
    <col min="15130" max="15130" width="10.140625" style="529" bestFit="1" customWidth="1"/>
    <col min="15131" max="15132" width="9.140625" style="529"/>
    <col min="15133" max="15133" width="10.140625" style="529" bestFit="1" customWidth="1"/>
    <col min="15134" max="15360" width="9.140625" style="529"/>
    <col min="15361" max="15361" width="253" style="529" customWidth="1"/>
    <col min="15362" max="15362" width="39.42578125" style="529" customWidth="1"/>
    <col min="15363" max="15363" width="48.7109375" style="529" customWidth="1"/>
    <col min="15364" max="15364" width="41.140625" style="529" customWidth="1"/>
    <col min="15365" max="15365" width="48.7109375" style="529" customWidth="1"/>
    <col min="15366" max="15366" width="51.140625" style="529" customWidth="1"/>
    <col min="15367" max="15367" width="48.7109375" style="529" customWidth="1"/>
    <col min="15368" max="15368" width="64" style="529" customWidth="1"/>
    <col min="15369" max="15369" width="42.42578125" style="529" customWidth="1"/>
    <col min="15370" max="15370" width="39.42578125" style="529" customWidth="1"/>
    <col min="15371" max="15371" width="48.7109375" style="529" customWidth="1"/>
    <col min="15372" max="15372" width="41.140625" style="529" customWidth="1"/>
    <col min="15373" max="15373" width="48.7109375" style="529" customWidth="1"/>
    <col min="15374" max="15374" width="51.140625" style="529" customWidth="1"/>
    <col min="15375" max="15375" width="48.7109375" style="529" customWidth="1"/>
    <col min="15376" max="15376" width="64" style="529" customWidth="1"/>
    <col min="15377" max="15377" width="42.42578125" style="529" customWidth="1"/>
    <col min="15378" max="15378" width="6.5703125" style="529" customWidth="1"/>
    <col min="15379" max="15384" width="9.140625" style="529"/>
    <col min="15385" max="15385" width="11.28515625" style="529" bestFit="1" customWidth="1"/>
    <col min="15386" max="15386" width="10.140625" style="529" bestFit="1" customWidth="1"/>
    <col min="15387" max="15388" width="9.140625" style="529"/>
    <col min="15389" max="15389" width="10.140625" style="529" bestFit="1" customWidth="1"/>
    <col min="15390" max="15616" width="9.140625" style="529"/>
    <col min="15617" max="15617" width="253" style="529" customWidth="1"/>
    <col min="15618" max="15618" width="39.42578125" style="529" customWidth="1"/>
    <col min="15619" max="15619" width="48.7109375" style="529" customWidth="1"/>
    <col min="15620" max="15620" width="41.140625" style="529" customWidth="1"/>
    <col min="15621" max="15621" width="48.7109375" style="529" customWidth="1"/>
    <col min="15622" max="15622" width="51.140625" style="529" customWidth="1"/>
    <col min="15623" max="15623" width="48.7109375" style="529" customWidth="1"/>
    <col min="15624" max="15624" width="64" style="529" customWidth="1"/>
    <col min="15625" max="15625" width="42.42578125" style="529" customWidth="1"/>
    <col min="15626" max="15626" width="39.42578125" style="529" customWidth="1"/>
    <col min="15627" max="15627" width="48.7109375" style="529" customWidth="1"/>
    <col min="15628" max="15628" width="41.140625" style="529" customWidth="1"/>
    <col min="15629" max="15629" width="48.7109375" style="529" customWidth="1"/>
    <col min="15630" max="15630" width="51.140625" style="529" customWidth="1"/>
    <col min="15631" max="15631" width="48.7109375" style="529" customWidth="1"/>
    <col min="15632" max="15632" width="64" style="529" customWidth="1"/>
    <col min="15633" max="15633" width="42.42578125" style="529" customWidth="1"/>
    <col min="15634" max="15634" width="6.5703125" style="529" customWidth="1"/>
    <col min="15635" max="15640" width="9.140625" style="529"/>
    <col min="15641" max="15641" width="11.28515625" style="529" bestFit="1" customWidth="1"/>
    <col min="15642" max="15642" width="10.140625" style="529" bestFit="1" customWidth="1"/>
    <col min="15643" max="15644" width="9.140625" style="529"/>
    <col min="15645" max="15645" width="10.140625" style="529" bestFit="1" customWidth="1"/>
    <col min="15646" max="15872" width="9.140625" style="529"/>
    <col min="15873" max="15873" width="253" style="529" customWidth="1"/>
    <col min="15874" max="15874" width="39.42578125" style="529" customWidth="1"/>
    <col min="15875" max="15875" width="48.7109375" style="529" customWidth="1"/>
    <col min="15876" max="15876" width="41.140625" style="529" customWidth="1"/>
    <col min="15877" max="15877" width="48.7109375" style="529" customWidth="1"/>
    <col min="15878" max="15878" width="51.140625" style="529" customWidth="1"/>
    <col min="15879" max="15879" width="48.7109375" style="529" customWidth="1"/>
    <col min="15880" max="15880" width="64" style="529" customWidth="1"/>
    <col min="15881" max="15881" width="42.42578125" style="529" customWidth="1"/>
    <col min="15882" max="15882" width="39.42578125" style="529" customWidth="1"/>
    <col min="15883" max="15883" width="48.7109375" style="529" customWidth="1"/>
    <col min="15884" max="15884" width="41.140625" style="529" customWidth="1"/>
    <col min="15885" max="15885" width="48.7109375" style="529" customWidth="1"/>
    <col min="15886" max="15886" width="51.140625" style="529" customWidth="1"/>
    <col min="15887" max="15887" width="48.7109375" style="529" customWidth="1"/>
    <col min="15888" max="15888" width="64" style="529" customWidth="1"/>
    <col min="15889" max="15889" width="42.42578125" style="529" customWidth="1"/>
    <col min="15890" max="15890" width="6.5703125" style="529" customWidth="1"/>
    <col min="15891" max="15896" width="9.140625" style="529"/>
    <col min="15897" max="15897" width="11.28515625" style="529" bestFit="1" customWidth="1"/>
    <col min="15898" max="15898" width="10.140625" style="529" bestFit="1" customWidth="1"/>
    <col min="15899" max="15900" width="9.140625" style="529"/>
    <col min="15901" max="15901" width="10.140625" style="529" bestFit="1" customWidth="1"/>
    <col min="15902" max="16128" width="9.140625" style="529"/>
    <col min="16129" max="16129" width="253" style="529" customWidth="1"/>
    <col min="16130" max="16130" width="39.42578125" style="529" customWidth="1"/>
    <col min="16131" max="16131" width="48.7109375" style="529" customWidth="1"/>
    <col min="16132" max="16132" width="41.140625" style="529" customWidth="1"/>
    <col min="16133" max="16133" width="48.7109375" style="529" customWidth="1"/>
    <col min="16134" max="16134" width="51.140625" style="529" customWidth="1"/>
    <col min="16135" max="16135" width="48.7109375" style="529" customWidth="1"/>
    <col min="16136" max="16136" width="64" style="529" customWidth="1"/>
    <col min="16137" max="16137" width="42.42578125" style="529" customWidth="1"/>
    <col min="16138" max="16138" width="39.42578125" style="529" customWidth="1"/>
    <col min="16139" max="16139" width="48.7109375" style="529" customWidth="1"/>
    <col min="16140" max="16140" width="41.140625" style="529" customWidth="1"/>
    <col min="16141" max="16141" width="48.7109375" style="529" customWidth="1"/>
    <col min="16142" max="16142" width="51.140625" style="529" customWidth="1"/>
    <col min="16143" max="16143" width="48.7109375" style="529" customWidth="1"/>
    <col min="16144" max="16144" width="64" style="529" customWidth="1"/>
    <col min="16145" max="16145" width="42.42578125" style="529" customWidth="1"/>
    <col min="16146" max="16146" width="6.5703125" style="529" customWidth="1"/>
    <col min="16147" max="16152" width="9.140625" style="529"/>
    <col min="16153" max="16153" width="11.28515625" style="529" bestFit="1" customWidth="1"/>
    <col min="16154" max="16154" width="10.140625" style="529" bestFit="1" customWidth="1"/>
    <col min="16155" max="16156" width="9.140625" style="529"/>
    <col min="16157" max="16157" width="10.140625" style="529" bestFit="1" customWidth="1"/>
    <col min="16158" max="16384" width="9.140625" style="529"/>
  </cols>
  <sheetData>
    <row r="1" spans="1:26" s="1" customFormat="1" ht="5.25" hidden="1" customHeight="1">
      <c r="A1" s="123"/>
      <c r="B1" s="124"/>
      <c r="C1" s="235"/>
      <c r="D1" s="124"/>
      <c r="E1" s="124"/>
      <c r="F1" s="124"/>
      <c r="G1" s="124"/>
      <c r="H1" s="124"/>
      <c r="I1" s="124"/>
      <c r="J1" s="124"/>
      <c r="K1" s="124"/>
      <c r="L1" s="124"/>
      <c r="M1" s="124"/>
      <c r="N1" s="124"/>
      <c r="O1" s="124"/>
      <c r="P1" s="124"/>
      <c r="Q1" s="124"/>
      <c r="R1" s="236"/>
    </row>
    <row r="2" spans="1:26" s="2" customFormat="1" ht="145.5" customHeight="1">
      <c r="A2" s="749" t="s">
        <v>620</v>
      </c>
      <c r="B2" s="749"/>
      <c r="C2" s="749"/>
      <c r="D2" s="749"/>
      <c r="E2" s="749"/>
      <c r="F2" s="749"/>
      <c r="G2" s="749"/>
      <c r="H2" s="749"/>
      <c r="I2" s="749"/>
      <c r="J2" s="749"/>
      <c r="K2" s="749"/>
      <c r="L2" s="749"/>
      <c r="M2" s="749"/>
      <c r="N2" s="749"/>
      <c r="O2" s="749"/>
      <c r="P2" s="749"/>
      <c r="Q2" s="749"/>
      <c r="R2" s="236"/>
    </row>
    <row r="3" spans="1:26" s="2" customFormat="1" ht="75" customHeight="1">
      <c r="A3" s="749" t="s">
        <v>195</v>
      </c>
      <c r="B3" s="749"/>
      <c r="C3" s="749"/>
      <c r="D3" s="749"/>
      <c r="E3" s="749"/>
      <c r="F3" s="749"/>
      <c r="G3" s="749"/>
      <c r="H3" s="749"/>
      <c r="I3" s="749"/>
      <c r="J3" s="749"/>
      <c r="K3" s="749"/>
      <c r="L3" s="749"/>
      <c r="M3" s="749"/>
      <c r="N3" s="749"/>
      <c r="O3" s="749"/>
      <c r="P3" s="749"/>
      <c r="Q3" s="749"/>
      <c r="R3" s="236"/>
    </row>
    <row r="4" spans="1:26" s="2" customFormat="1" ht="63" customHeight="1">
      <c r="A4" s="749" t="s">
        <v>806</v>
      </c>
      <c r="B4" s="749"/>
      <c r="C4" s="749"/>
      <c r="D4" s="749"/>
      <c r="E4" s="749"/>
      <c r="F4" s="749"/>
      <c r="G4" s="749"/>
      <c r="H4" s="749"/>
      <c r="I4" s="749"/>
      <c r="J4" s="749"/>
      <c r="K4" s="749"/>
      <c r="L4" s="749"/>
      <c r="M4" s="749"/>
      <c r="N4" s="749"/>
      <c r="O4" s="749"/>
      <c r="P4" s="749"/>
      <c r="Q4" s="749"/>
      <c r="R4" s="236"/>
    </row>
    <row r="5" spans="1:26" s="3" customFormat="1" ht="144.75" customHeight="1">
      <c r="A5" s="750" t="s">
        <v>725</v>
      </c>
      <c r="B5" s="750"/>
      <c r="C5" s="750"/>
      <c r="D5" s="750"/>
      <c r="E5" s="750"/>
      <c r="F5" s="750"/>
      <c r="G5" s="750"/>
      <c r="H5" s="750"/>
      <c r="I5" s="750"/>
      <c r="J5" s="750"/>
      <c r="K5" s="750"/>
      <c r="L5" s="750"/>
      <c r="M5" s="750"/>
      <c r="N5" s="750"/>
      <c r="O5" s="750"/>
      <c r="P5" s="750"/>
      <c r="Q5" s="750"/>
      <c r="R5" s="237"/>
    </row>
    <row r="6" spans="1:26" ht="6" customHeight="1"/>
    <row r="7" spans="1:26" ht="63.75" customHeight="1">
      <c r="A7" s="205"/>
      <c r="B7" s="206"/>
      <c r="C7" s="240"/>
      <c r="D7" s="207"/>
      <c r="E7" s="207"/>
      <c r="F7" s="206"/>
      <c r="G7" s="206"/>
      <c r="H7" s="206"/>
      <c r="I7" s="206"/>
      <c r="J7" s="206"/>
      <c r="K7" s="207"/>
      <c r="L7" s="206"/>
      <c r="M7" s="206"/>
      <c r="N7" s="207"/>
      <c r="O7" s="207"/>
      <c r="P7" s="206"/>
      <c r="Q7" s="207"/>
      <c r="R7" s="241"/>
    </row>
    <row r="8" spans="1:26" s="243" customFormat="1" ht="118.5" customHeight="1">
      <c r="A8" s="242"/>
      <c r="B8" s="754" t="s">
        <v>58</v>
      </c>
      <c r="C8" s="754"/>
      <c r="D8" s="754"/>
      <c r="E8" s="754"/>
      <c r="F8" s="754"/>
      <c r="G8" s="754"/>
      <c r="H8" s="754"/>
      <c r="I8" s="754"/>
      <c r="J8" s="754" t="s">
        <v>59</v>
      </c>
      <c r="K8" s="754"/>
      <c r="L8" s="754"/>
      <c r="M8" s="754"/>
      <c r="N8" s="754"/>
      <c r="O8" s="754"/>
      <c r="P8" s="754"/>
      <c r="Q8" s="754"/>
      <c r="R8" s="241"/>
      <c r="Y8" s="243">
        <v>1</v>
      </c>
      <c r="Z8" s="243">
        <v>1</v>
      </c>
    </row>
    <row r="9" spans="1:26" s="250" customFormat="1" ht="262.5" customHeight="1">
      <c r="A9" s="244"/>
      <c r="B9" s="244" t="s">
        <v>43</v>
      </c>
      <c r="C9" s="245" t="s">
        <v>196</v>
      </c>
      <c r="D9" s="244" t="s">
        <v>197</v>
      </c>
      <c r="E9" s="246" t="s">
        <v>198</v>
      </c>
      <c r="F9" s="247" t="s">
        <v>199</v>
      </c>
      <c r="G9" s="246" t="s">
        <v>200</v>
      </c>
      <c r="H9" s="244" t="s">
        <v>201</v>
      </c>
      <c r="I9" s="247" t="s">
        <v>45</v>
      </c>
      <c r="J9" s="244" t="s">
        <v>43</v>
      </c>
      <c r="K9" s="246" t="s">
        <v>196</v>
      </c>
      <c r="L9" s="247" t="s">
        <v>197</v>
      </c>
      <c r="M9" s="246" t="s">
        <v>198</v>
      </c>
      <c r="N9" s="244" t="s">
        <v>199</v>
      </c>
      <c r="O9" s="246" t="s">
        <v>200</v>
      </c>
      <c r="P9" s="244" t="s">
        <v>201</v>
      </c>
      <c r="Q9" s="244" t="s">
        <v>45</v>
      </c>
      <c r="R9" s="248"/>
      <c r="S9" s="249"/>
      <c r="T9" s="249"/>
      <c r="U9" s="248"/>
      <c r="V9" s="249"/>
      <c r="W9" s="249"/>
      <c r="X9" s="248"/>
      <c r="Y9" s="249">
        <v>1</v>
      </c>
      <c r="Z9" s="250">
        <v>1</v>
      </c>
    </row>
    <row r="10" spans="1:26" ht="168" customHeight="1">
      <c r="A10" s="251" t="s">
        <v>164</v>
      </c>
      <c r="B10" s="252">
        <v>969950.34538680001</v>
      </c>
      <c r="C10" s="252">
        <v>6580.0261300000002</v>
      </c>
      <c r="D10" s="252">
        <v>5849.1609731999997</v>
      </c>
      <c r="E10" s="252">
        <v>923.39418000000001</v>
      </c>
      <c r="F10" s="252">
        <v>2591.8473950000002</v>
      </c>
      <c r="G10" s="252">
        <v>296.97969000000001</v>
      </c>
      <c r="H10" s="252">
        <v>63.323650000000001</v>
      </c>
      <c r="I10" s="252">
        <v>986255.07741999999</v>
      </c>
      <c r="J10" s="252">
        <v>243310.49443000002</v>
      </c>
      <c r="K10" s="252">
        <v>8383.3233799999998</v>
      </c>
      <c r="L10" s="252">
        <v>387.43508000000003</v>
      </c>
      <c r="M10" s="252">
        <v>0</v>
      </c>
      <c r="N10" s="252">
        <v>2135.2511199999999</v>
      </c>
      <c r="O10" s="252">
        <v>104.37427000000001</v>
      </c>
      <c r="P10" s="252">
        <v>26.93608</v>
      </c>
      <c r="Q10" s="252">
        <v>254347.81436000002</v>
      </c>
      <c r="R10" s="241"/>
    </row>
    <row r="11" spans="1:26" ht="168" customHeight="1">
      <c r="A11" s="251" t="s">
        <v>165</v>
      </c>
      <c r="B11" s="253">
        <v>12605.4622</v>
      </c>
      <c r="C11" s="253">
        <v>77.949759999999998</v>
      </c>
      <c r="D11" s="253">
        <v>458.57916999999998</v>
      </c>
      <c r="E11" s="253">
        <v>13.102259999999999</v>
      </c>
      <c r="F11" s="253">
        <v>41.999480000000005</v>
      </c>
      <c r="G11" s="253">
        <v>75.756860000000003</v>
      </c>
      <c r="H11" s="253">
        <v>0</v>
      </c>
      <c r="I11" s="253">
        <v>13272.84973</v>
      </c>
      <c r="J11" s="253">
        <v>1357.22693</v>
      </c>
      <c r="K11" s="253">
        <v>0</v>
      </c>
      <c r="L11" s="252">
        <v>0</v>
      </c>
      <c r="M11" s="252">
        <v>0</v>
      </c>
      <c r="N11" s="252">
        <v>0</v>
      </c>
      <c r="O11" s="252">
        <v>0</v>
      </c>
      <c r="P11" s="252">
        <v>0</v>
      </c>
      <c r="Q11" s="252">
        <v>1357.22693</v>
      </c>
      <c r="R11" s="241"/>
    </row>
    <row r="12" spans="1:26" ht="168" customHeight="1">
      <c r="A12" s="251" t="s">
        <v>166</v>
      </c>
      <c r="B12" s="253">
        <v>173.11654000000001</v>
      </c>
      <c r="C12" s="253">
        <v>0</v>
      </c>
      <c r="D12" s="253">
        <v>0</v>
      </c>
      <c r="E12" s="253">
        <v>0</v>
      </c>
      <c r="F12" s="253">
        <v>0</v>
      </c>
      <c r="G12" s="253">
        <v>0</v>
      </c>
      <c r="H12" s="253">
        <v>20.58</v>
      </c>
      <c r="I12" s="253">
        <v>193.69654</v>
      </c>
      <c r="J12" s="253">
        <v>251.20113000000001</v>
      </c>
      <c r="K12" s="253">
        <v>0</v>
      </c>
      <c r="L12" s="252">
        <v>0</v>
      </c>
      <c r="M12" s="252">
        <v>0</v>
      </c>
      <c r="N12" s="252">
        <v>0</v>
      </c>
      <c r="O12" s="252">
        <v>0</v>
      </c>
      <c r="P12" s="252">
        <v>35.1</v>
      </c>
      <c r="Q12" s="252">
        <v>286.30113</v>
      </c>
      <c r="R12" s="241"/>
    </row>
    <row r="13" spans="1:26" ht="168" customHeight="1">
      <c r="A13" s="251" t="s">
        <v>167</v>
      </c>
      <c r="B13" s="252">
        <v>34661.273651399999</v>
      </c>
      <c r="C13" s="252">
        <v>5.25969</v>
      </c>
      <c r="D13" s="252">
        <v>475.63781</v>
      </c>
      <c r="E13" s="252">
        <v>26.99306</v>
      </c>
      <c r="F13" s="252">
        <v>123.37567999999999</v>
      </c>
      <c r="G13" s="252">
        <v>0</v>
      </c>
      <c r="H13" s="252">
        <v>0</v>
      </c>
      <c r="I13" s="252">
        <v>35292.53989</v>
      </c>
      <c r="J13" s="252">
        <v>6245.3037800000002</v>
      </c>
      <c r="K13" s="252">
        <v>0</v>
      </c>
      <c r="L13" s="252">
        <v>21.78276</v>
      </c>
      <c r="M13" s="252">
        <v>0</v>
      </c>
      <c r="N13" s="252">
        <v>81.546679999999995</v>
      </c>
      <c r="O13" s="252">
        <v>0</v>
      </c>
      <c r="P13" s="252">
        <v>162.14317000000003</v>
      </c>
      <c r="Q13" s="252">
        <v>6510.77639</v>
      </c>
      <c r="R13" s="241"/>
    </row>
    <row r="14" spans="1:26" ht="168" customHeight="1">
      <c r="A14" s="251" t="s">
        <v>168</v>
      </c>
      <c r="B14" s="252">
        <v>961337.55425559997</v>
      </c>
      <c r="C14" s="252">
        <v>7650.1065734000003</v>
      </c>
      <c r="D14" s="252">
        <v>6237.5137697999999</v>
      </c>
      <c r="E14" s="252">
        <v>363.02217999999999</v>
      </c>
      <c r="F14" s="252">
        <v>6932.9936591999995</v>
      </c>
      <c r="G14" s="252">
        <v>287.29439000000002</v>
      </c>
      <c r="H14" s="252">
        <v>616.27499999999998</v>
      </c>
      <c r="I14" s="252">
        <v>983424.75982000004</v>
      </c>
      <c r="J14" s="252">
        <v>179203.51016999999</v>
      </c>
      <c r="K14" s="252">
        <v>5175.1021279999995</v>
      </c>
      <c r="L14" s="252">
        <v>491.15915000000001</v>
      </c>
      <c r="M14" s="252">
        <v>44.197240000000001</v>
      </c>
      <c r="N14" s="252">
        <v>2981.0856389999999</v>
      </c>
      <c r="O14" s="252">
        <v>350.41290999999995</v>
      </c>
      <c r="P14" s="252">
        <v>4053.1698300000003</v>
      </c>
      <c r="Q14" s="252">
        <v>192298.63706000001</v>
      </c>
      <c r="R14" s="241"/>
    </row>
    <row r="15" spans="1:26" ht="168" customHeight="1">
      <c r="A15" s="251" t="s">
        <v>169</v>
      </c>
      <c r="B15" s="252">
        <v>19.104950000000002</v>
      </c>
      <c r="C15" s="252">
        <v>0</v>
      </c>
      <c r="D15" s="252">
        <v>0</v>
      </c>
      <c r="E15" s="252">
        <v>0</v>
      </c>
      <c r="F15" s="252">
        <v>0</v>
      </c>
      <c r="G15" s="252">
        <v>0</v>
      </c>
      <c r="H15" s="252">
        <v>608.88031000000001</v>
      </c>
      <c r="I15" s="252">
        <v>627.98526000000004</v>
      </c>
      <c r="J15" s="252">
        <v>691.33706999999993</v>
      </c>
      <c r="K15" s="252">
        <v>0</v>
      </c>
      <c r="L15" s="252">
        <v>0</v>
      </c>
      <c r="M15" s="252">
        <v>0</v>
      </c>
      <c r="N15" s="252">
        <v>0</v>
      </c>
      <c r="O15" s="252">
        <v>0</v>
      </c>
      <c r="P15" s="252">
        <v>28</v>
      </c>
      <c r="Q15" s="252">
        <v>719.33706999999993</v>
      </c>
      <c r="R15" s="241"/>
    </row>
    <row r="16" spans="1:26" ht="168" customHeight="1">
      <c r="A16" s="251" t="s">
        <v>108</v>
      </c>
      <c r="B16" s="252">
        <v>1979363.1196172</v>
      </c>
      <c r="C16" s="252">
        <v>4015.2378878</v>
      </c>
      <c r="D16" s="252">
        <v>9187.2774027999985</v>
      </c>
      <c r="E16" s="252">
        <v>416.05159000000003</v>
      </c>
      <c r="F16" s="252">
        <v>7262.7357013999999</v>
      </c>
      <c r="G16" s="252">
        <v>398.47324159999999</v>
      </c>
      <c r="H16" s="252">
        <v>21590.80242</v>
      </c>
      <c r="I16" s="252">
        <v>2022233.6978399998</v>
      </c>
      <c r="J16" s="252">
        <v>275940.9468566</v>
      </c>
      <c r="K16" s="252">
        <v>2589.7052004000002</v>
      </c>
      <c r="L16" s="252">
        <v>551.89793999999995</v>
      </c>
      <c r="M16" s="252">
        <v>40.625410000000002</v>
      </c>
      <c r="N16" s="252">
        <v>7676.3432818000001</v>
      </c>
      <c r="O16" s="252">
        <v>109.79577</v>
      </c>
      <c r="P16" s="252">
        <v>195526.03615</v>
      </c>
      <c r="Q16" s="252">
        <v>482435.35061000002</v>
      </c>
      <c r="R16" s="241"/>
    </row>
    <row r="17" spans="1:18" ht="168" customHeight="1">
      <c r="A17" s="251" t="s">
        <v>170</v>
      </c>
      <c r="B17" s="252">
        <v>1584625.7113075999</v>
      </c>
      <c r="C17" s="252">
        <v>12371.05841</v>
      </c>
      <c r="D17" s="252">
        <v>22061.824108000001</v>
      </c>
      <c r="E17" s="252">
        <v>989.64303380000001</v>
      </c>
      <c r="F17" s="252">
        <v>12159.949528200001</v>
      </c>
      <c r="G17" s="252">
        <v>1332.3115178</v>
      </c>
      <c r="H17" s="252">
        <v>10697.987359999999</v>
      </c>
      <c r="I17" s="252">
        <v>1644238.4853399999</v>
      </c>
      <c r="J17" s="252">
        <v>452349.30333540001</v>
      </c>
      <c r="K17" s="252">
        <v>9493.3452738000015</v>
      </c>
      <c r="L17" s="252">
        <v>1909.9655</v>
      </c>
      <c r="M17" s="252">
        <v>1125.3560600000001</v>
      </c>
      <c r="N17" s="252">
        <v>11919.5047908</v>
      </c>
      <c r="O17" s="252">
        <v>411.26725020000003</v>
      </c>
      <c r="P17" s="252">
        <v>4130.7272899999998</v>
      </c>
      <c r="Q17" s="252">
        <v>481339.46950000001</v>
      </c>
      <c r="R17" s="241"/>
    </row>
    <row r="18" spans="1:18" ht="168" customHeight="1">
      <c r="A18" s="251" t="s">
        <v>171</v>
      </c>
      <c r="B18" s="252">
        <v>165147.48694260002</v>
      </c>
      <c r="C18" s="252">
        <v>3087.9605584000001</v>
      </c>
      <c r="D18" s="252">
        <v>2731.9792900000002</v>
      </c>
      <c r="E18" s="252">
        <v>66.327219999999997</v>
      </c>
      <c r="F18" s="252">
        <v>983.92779700000006</v>
      </c>
      <c r="G18" s="252">
        <v>229.53020939999999</v>
      </c>
      <c r="H18" s="252">
        <v>153.31</v>
      </c>
      <c r="I18" s="252">
        <v>172400.52203999998</v>
      </c>
      <c r="J18" s="252">
        <v>38874.634420000002</v>
      </c>
      <c r="K18" s="252">
        <v>2418.6741400000001</v>
      </c>
      <c r="L18" s="252">
        <v>177.58653000000001</v>
      </c>
      <c r="M18" s="252">
        <v>0</v>
      </c>
      <c r="N18" s="252">
        <v>647.26237000000003</v>
      </c>
      <c r="O18" s="252">
        <v>0</v>
      </c>
      <c r="P18" s="252">
        <v>641.20118000000002</v>
      </c>
      <c r="Q18" s="252">
        <v>42759.358639999999</v>
      </c>
      <c r="R18" s="241"/>
    </row>
    <row r="19" spans="1:18" ht="168" customHeight="1">
      <c r="A19" s="251" t="s">
        <v>172</v>
      </c>
      <c r="B19" s="252">
        <v>1023059.9494502</v>
      </c>
      <c r="C19" s="252">
        <v>3149.6097480000003</v>
      </c>
      <c r="D19" s="252">
        <v>7597.5591205999999</v>
      </c>
      <c r="E19" s="252">
        <v>284.2357796</v>
      </c>
      <c r="F19" s="252">
        <v>9929.9021745999999</v>
      </c>
      <c r="G19" s="252">
        <v>414.4593514</v>
      </c>
      <c r="H19" s="252">
        <v>1268.38321</v>
      </c>
      <c r="I19" s="252">
        <v>1045704.0988799999</v>
      </c>
      <c r="J19" s="252">
        <v>226029.06503999999</v>
      </c>
      <c r="K19" s="252">
        <v>2980.3947287999999</v>
      </c>
      <c r="L19" s="252">
        <v>581.38744999999994</v>
      </c>
      <c r="M19" s="252">
        <v>0</v>
      </c>
      <c r="N19" s="252">
        <v>3330.3448699999999</v>
      </c>
      <c r="O19" s="252">
        <v>10.933673800000001</v>
      </c>
      <c r="P19" s="252">
        <v>2875.1111499999997</v>
      </c>
      <c r="Q19" s="252">
        <v>235807.23691000001</v>
      </c>
      <c r="R19" s="241"/>
    </row>
    <row r="20" spans="1:18" ht="168" customHeight="1">
      <c r="A20" s="251" t="s">
        <v>173</v>
      </c>
      <c r="B20" s="252">
        <v>550.99495999999999</v>
      </c>
      <c r="C20" s="252">
        <v>79.999740000000003</v>
      </c>
      <c r="D20" s="252">
        <v>2.6661999999999999</v>
      </c>
      <c r="E20" s="252">
        <v>0</v>
      </c>
      <c r="F20" s="252">
        <v>0</v>
      </c>
      <c r="G20" s="252">
        <v>0</v>
      </c>
      <c r="H20" s="252">
        <v>9534.2999999999993</v>
      </c>
      <c r="I20" s="252">
        <v>10167.9609</v>
      </c>
      <c r="J20" s="252">
        <v>30040.068290199997</v>
      </c>
      <c r="K20" s="252">
        <v>946.08620919999998</v>
      </c>
      <c r="L20" s="252">
        <v>893.22739999999999</v>
      </c>
      <c r="M20" s="252">
        <v>0</v>
      </c>
      <c r="N20" s="252">
        <v>1186.0863205999999</v>
      </c>
      <c r="O20" s="252">
        <v>92.617550000000008</v>
      </c>
      <c r="P20" s="252">
        <v>4897.2660700000006</v>
      </c>
      <c r="Q20" s="252">
        <v>38055.351840000003</v>
      </c>
      <c r="R20" s="241"/>
    </row>
    <row r="21" spans="1:18" ht="168" customHeight="1">
      <c r="A21" s="251" t="s">
        <v>174</v>
      </c>
      <c r="B21" s="252">
        <v>1147900.2828280001</v>
      </c>
      <c r="C21" s="252">
        <v>3049.0060118000001</v>
      </c>
      <c r="D21" s="252">
        <v>8330.0592873999994</v>
      </c>
      <c r="E21" s="252">
        <v>369.68409980000001</v>
      </c>
      <c r="F21" s="252">
        <v>6936.6091803999998</v>
      </c>
      <c r="G21" s="252">
        <v>639.58686679999994</v>
      </c>
      <c r="H21" s="252">
        <v>6728.0402800000002</v>
      </c>
      <c r="I21" s="252">
        <v>1173953.2685699998</v>
      </c>
      <c r="J21" s="252">
        <v>232567.62745960001</v>
      </c>
      <c r="K21" s="252">
        <v>3557.4005999999999</v>
      </c>
      <c r="L21" s="252">
        <v>265.63209000000001</v>
      </c>
      <c r="M21" s="252">
        <v>0</v>
      </c>
      <c r="N21" s="252">
        <v>1521.4994799999999</v>
      </c>
      <c r="O21" s="252">
        <v>0</v>
      </c>
      <c r="P21" s="252">
        <v>2086.7330000000002</v>
      </c>
      <c r="Q21" s="252">
        <v>239998.89262999999</v>
      </c>
      <c r="R21" s="241"/>
    </row>
    <row r="22" spans="1:18" ht="168" customHeight="1">
      <c r="A22" s="251" t="s">
        <v>175</v>
      </c>
      <c r="B22" s="252">
        <v>1502.2773741999999</v>
      </c>
      <c r="C22" s="252">
        <v>0</v>
      </c>
      <c r="D22" s="252">
        <v>6.8586200000000002</v>
      </c>
      <c r="E22" s="252">
        <v>0</v>
      </c>
      <c r="F22" s="252">
        <v>0</v>
      </c>
      <c r="G22" s="252">
        <v>9.8117000000000001</v>
      </c>
      <c r="H22" s="252">
        <v>171</v>
      </c>
      <c r="I22" s="252">
        <v>1689.94769</v>
      </c>
      <c r="J22" s="252">
        <v>946.09812999999997</v>
      </c>
      <c r="K22" s="252">
        <v>0</v>
      </c>
      <c r="L22" s="252">
        <v>0</v>
      </c>
      <c r="M22" s="252">
        <v>0</v>
      </c>
      <c r="N22" s="252">
        <v>8.61111</v>
      </c>
      <c r="O22" s="252">
        <v>0</v>
      </c>
      <c r="P22" s="252">
        <v>103.42596</v>
      </c>
      <c r="Q22" s="252">
        <v>1058.1351999999999</v>
      </c>
      <c r="R22" s="241"/>
    </row>
    <row r="23" spans="1:18" ht="168" customHeight="1">
      <c r="A23" s="251" t="s">
        <v>176</v>
      </c>
      <c r="B23" s="252">
        <v>22578.981831599998</v>
      </c>
      <c r="C23" s="252">
        <v>63.486980000000003</v>
      </c>
      <c r="D23" s="252">
        <v>275.07844</v>
      </c>
      <c r="E23" s="252">
        <v>0.44027999999999995</v>
      </c>
      <c r="F23" s="252">
        <v>8.3392199999999992</v>
      </c>
      <c r="G23" s="252">
        <v>0</v>
      </c>
      <c r="H23" s="252">
        <v>0</v>
      </c>
      <c r="I23" s="252">
        <v>22926.326739999997</v>
      </c>
      <c r="J23" s="252">
        <v>2840.5913300000002</v>
      </c>
      <c r="K23" s="252">
        <v>251.33592999999999</v>
      </c>
      <c r="L23" s="252">
        <v>27.831669999999999</v>
      </c>
      <c r="M23" s="252">
        <v>0</v>
      </c>
      <c r="N23" s="252">
        <v>347.45468</v>
      </c>
      <c r="O23" s="252">
        <v>0</v>
      </c>
      <c r="P23" s="252">
        <v>44.887370000000004</v>
      </c>
      <c r="Q23" s="252">
        <v>3512.1009800000002</v>
      </c>
      <c r="R23" s="241"/>
    </row>
    <row r="24" spans="1:18" ht="168" customHeight="1">
      <c r="A24" s="251" t="s">
        <v>177</v>
      </c>
      <c r="B24" s="252">
        <v>92889.189243399989</v>
      </c>
      <c r="C24" s="252">
        <v>222.57436240000001</v>
      </c>
      <c r="D24" s="252">
        <v>1540.9655400000001</v>
      </c>
      <c r="E24" s="252">
        <v>18.426439999999999</v>
      </c>
      <c r="F24" s="252">
        <v>629.32138359999999</v>
      </c>
      <c r="G24" s="252">
        <v>172.7542444</v>
      </c>
      <c r="H24" s="252">
        <v>58.524000000000001</v>
      </c>
      <c r="I24" s="252">
        <v>95531.755209999988</v>
      </c>
      <c r="J24" s="252">
        <v>47057.497516800002</v>
      </c>
      <c r="K24" s="252">
        <v>409.37984999999998</v>
      </c>
      <c r="L24" s="252">
        <v>84.301699999999997</v>
      </c>
      <c r="M24" s="252">
        <v>48.583449999999999</v>
      </c>
      <c r="N24" s="252">
        <v>419.09518680000002</v>
      </c>
      <c r="O24" s="252">
        <v>0</v>
      </c>
      <c r="P24" s="252">
        <v>5851.4165899999998</v>
      </c>
      <c r="Q24" s="252">
        <v>53870.274299999997</v>
      </c>
      <c r="R24" s="241"/>
    </row>
    <row r="25" spans="1:18" ht="168" customHeight="1">
      <c r="A25" s="251" t="s">
        <v>178</v>
      </c>
      <c r="B25" s="252">
        <v>0</v>
      </c>
      <c r="C25" s="252">
        <v>0</v>
      </c>
      <c r="D25" s="252">
        <v>0</v>
      </c>
      <c r="E25" s="252">
        <v>0</v>
      </c>
      <c r="F25" s="252">
        <v>0</v>
      </c>
      <c r="G25" s="252">
        <v>0</v>
      </c>
      <c r="H25" s="252">
        <v>0</v>
      </c>
      <c r="I25" s="252">
        <v>0</v>
      </c>
      <c r="J25" s="252">
        <v>223.92186999999998</v>
      </c>
      <c r="K25" s="252">
        <v>0</v>
      </c>
      <c r="L25" s="252">
        <v>0</v>
      </c>
      <c r="M25" s="252">
        <v>0</v>
      </c>
      <c r="N25" s="252">
        <v>0</v>
      </c>
      <c r="O25" s="252">
        <v>0</v>
      </c>
      <c r="P25" s="252">
        <v>22.492150000000002</v>
      </c>
      <c r="Q25" s="252">
        <v>246.41401999999999</v>
      </c>
      <c r="R25" s="241"/>
    </row>
    <row r="26" spans="1:18" ht="168" customHeight="1">
      <c r="A26" s="251" t="s">
        <v>179</v>
      </c>
      <c r="B26" s="252">
        <v>24.305400000000002</v>
      </c>
      <c r="C26" s="252">
        <v>0</v>
      </c>
      <c r="D26" s="252">
        <v>0</v>
      </c>
      <c r="E26" s="252">
        <v>0</v>
      </c>
      <c r="F26" s="252">
        <v>0</v>
      </c>
      <c r="G26" s="252">
        <v>0</v>
      </c>
      <c r="H26" s="252">
        <v>0</v>
      </c>
      <c r="I26" s="252">
        <v>24.305400000000002</v>
      </c>
      <c r="J26" s="252">
        <v>11.173690000000001</v>
      </c>
      <c r="K26" s="252">
        <v>0</v>
      </c>
      <c r="L26" s="252">
        <v>0</v>
      </c>
      <c r="M26" s="252">
        <v>0</v>
      </c>
      <c r="N26" s="252">
        <v>0</v>
      </c>
      <c r="O26" s="252">
        <v>0</v>
      </c>
      <c r="P26" s="252">
        <v>122.556</v>
      </c>
      <c r="Q26" s="252">
        <v>133.72969000000001</v>
      </c>
      <c r="R26" s="241"/>
    </row>
    <row r="27" spans="1:18" s="180" customFormat="1" ht="261.75" customHeight="1" thickBot="1">
      <c r="A27" s="254" t="s">
        <v>180</v>
      </c>
      <c r="B27" s="255">
        <v>12.02754</v>
      </c>
      <c r="C27" s="255">
        <v>0</v>
      </c>
      <c r="D27" s="255">
        <v>0</v>
      </c>
      <c r="E27" s="255">
        <v>0</v>
      </c>
      <c r="F27" s="255">
        <v>0</v>
      </c>
      <c r="G27" s="255">
        <v>0</v>
      </c>
      <c r="H27" s="255">
        <v>0</v>
      </c>
      <c r="I27" s="255">
        <v>12.02754</v>
      </c>
      <c r="J27" s="255">
        <v>349.69639000000001</v>
      </c>
      <c r="K27" s="255">
        <v>0</v>
      </c>
      <c r="L27" s="255">
        <v>0</v>
      </c>
      <c r="M27" s="255">
        <v>0</v>
      </c>
      <c r="N27" s="255">
        <v>31.309150000000002</v>
      </c>
      <c r="O27" s="255">
        <v>0</v>
      </c>
      <c r="P27" s="255">
        <v>58.694449999999996</v>
      </c>
      <c r="Q27" s="255">
        <v>439.69999000000001</v>
      </c>
      <c r="R27" s="256"/>
    </row>
    <row r="28" spans="1:18" s="180" customFormat="1" ht="87.75" customHeight="1" thickTop="1" thickBot="1">
      <c r="A28" s="257" t="s">
        <v>194</v>
      </c>
      <c r="B28" s="258">
        <f>SUM(B10:B27)</f>
        <v>7996401.1834785994</v>
      </c>
      <c r="C28" s="258">
        <f t="shared" ref="C28:Q28" si="0">SUM(C10:C27)</f>
        <v>40352.275851800005</v>
      </c>
      <c r="D28" s="258">
        <f t="shared" si="0"/>
        <v>64755.159731799999</v>
      </c>
      <c r="E28" s="258">
        <f t="shared" si="0"/>
        <v>3471.3201232000001</v>
      </c>
      <c r="F28" s="258">
        <f t="shared" si="0"/>
        <v>47601.001199400009</v>
      </c>
      <c r="G28" s="258">
        <f t="shared" si="0"/>
        <v>3856.9580713999999</v>
      </c>
      <c r="H28" s="258">
        <f t="shared" si="0"/>
        <v>51511.406230000001</v>
      </c>
      <c r="I28" s="258">
        <f t="shared" si="0"/>
        <v>8207949.3048099997</v>
      </c>
      <c r="J28" s="258">
        <f t="shared" si="0"/>
        <v>1738289.6978386003</v>
      </c>
      <c r="K28" s="258">
        <f t="shared" si="0"/>
        <v>36204.747440199993</v>
      </c>
      <c r="L28" s="258">
        <f t="shared" si="0"/>
        <v>5392.207269999999</v>
      </c>
      <c r="M28" s="258">
        <f t="shared" si="0"/>
        <v>1258.7621600000002</v>
      </c>
      <c r="N28" s="258">
        <f t="shared" si="0"/>
        <v>32285.394679000001</v>
      </c>
      <c r="O28" s="258">
        <f t="shared" si="0"/>
        <v>1079.4014239999999</v>
      </c>
      <c r="P28" s="258">
        <f t="shared" si="0"/>
        <v>220665.8964400001</v>
      </c>
      <c r="Q28" s="258">
        <f t="shared" si="0"/>
        <v>2035176.1072499999</v>
      </c>
      <c r="R28" s="256"/>
    </row>
    <row r="29" spans="1:18" ht="27.75" customHeight="1" thickTop="1" thickBot="1">
      <c r="A29" s="259"/>
      <c r="B29" s="260"/>
      <c r="C29" s="261"/>
      <c r="D29" s="262"/>
      <c r="E29" s="262"/>
      <c r="F29" s="262"/>
      <c r="G29" s="262"/>
      <c r="H29" s="262"/>
      <c r="I29" s="262"/>
      <c r="J29" s="262"/>
      <c r="K29" s="262"/>
      <c r="L29" s="260"/>
      <c r="M29" s="260"/>
      <c r="N29" s="260"/>
      <c r="O29" s="260"/>
      <c r="P29" s="260"/>
      <c r="Q29" s="260"/>
      <c r="R29" s="241"/>
    </row>
    <row r="30" spans="1:18" ht="96.75" customHeight="1" thickTop="1">
      <c r="A30" s="238" t="s">
        <v>730</v>
      </c>
      <c r="B30" s="160"/>
      <c r="C30" s="263"/>
      <c r="D30" s="191"/>
      <c r="E30" s="191"/>
      <c r="F30" s="191"/>
      <c r="G30" s="191"/>
      <c r="H30" s="191"/>
      <c r="I30" s="191"/>
      <c r="J30" s="191"/>
      <c r="K30" s="191"/>
      <c r="L30" s="192"/>
      <c r="M30" s="192"/>
      <c r="N30" s="20"/>
      <c r="O30" s="20"/>
      <c r="P30" s="20"/>
      <c r="Q30" s="20"/>
    </row>
    <row r="31" spans="1:18" ht="13.5" customHeight="1">
      <c r="A31" s="19"/>
      <c r="B31" s="44"/>
      <c r="C31" s="264"/>
      <c r="D31" s="21"/>
      <c r="E31" s="21"/>
      <c r="F31" s="21"/>
      <c r="G31" s="21"/>
      <c r="H31" s="21"/>
      <c r="I31" s="21"/>
      <c r="J31" s="21"/>
      <c r="K31" s="21"/>
      <c r="L31" s="21"/>
      <c r="M31" s="137"/>
      <c r="N31" s="20"/>
      <c r="O31" s="20"/>
      <c r="P31" s="20"/>
      <c r="Q31" s="20"/>
    </row>
    <row r="32" spans="1:18" ht="13.5" customHeight="1">
      <c r="A32" s="19"/>
      <c r="B32" s="44"/>
      <c r="C32" s="264"/>
      <c r="D32" s="21"/>
      <c r="E32" s="21"/>
      <c r="F32" s="21"/>
      <c r="G32" s="21"/>
      <c r="H32" s="21"/>
      <c r="I32" s="21"/>
      <c r="J32" s="21"/>
      <c r="K32" s="21"/>
      <c r="L32" s="21"/>
      <c r="M32" s="137"/>
      <c r="N32" s="20"/>
      <c r="O32" s="20"/>
      <c r="P32" s="20"/>
      <c r="Q32" s="20"/>
    </row>
    <row r="33" spans="1:17" ht="13.5" customHeight="1">
      <c r="A33" s="19"/>
      <c r="B33" s="44"/>
      <c r="C33" s="264"/>
      <c r="D33" s="21"/>
      <c r="E33" s="21"/>
      <c r="F33" s="21"/>
      <c r="G33" s="21"/>
      <c r="H33" s="21"/>
      <c r="I33" s="21"/>
      <c r="J33" s="21"/>
      <c r="K33" s="21"/>
      <c r="L33" s="21"/>
      <c r="M33" s="137"/>
      <c r="N33" s="20"/>
      <c r="O33" s="20"/>
      <c r="P33" s="20"/>
      <c r="Q33" s="20"/>
    </row>
    <row r="34" spans="1:17" ht="13.5" customHeight="1">
      <c r="A34" s="19"/>
      <c r="B34" s="44"/>
      <c r="C34" s="264"/>
      <c r="D34" s="21"/>
      <c r="E34" s="21"/>
      <c r="F34" s="21"/>
      <c r="G34" s="21"/>
      <c r="H34" s="21"/>
      <c r="I34" s="21"/>
      <c r="J34" s="21"/>
      <c r="K34" s="21"/>
      <c r="L34" s="21"/>
      <c r="M34" s="137"/>
      <c r="N34" s="20"/>
      <c r="O34" s="20"/>
      <c r="P34" s="20"/>
      <c r="Q34" s="20"/>
    </row>
    <row r="35" spans="1:17" ht="13.5" customHeight="1">
      <c r="A35" s="19"/>
      <c r="B35" s="44"/>
      <c r="C35" s="264"/>
      <c r="D35" s="21"/>
      <c r="E35" s="21"/>
      <c r="F35" s="21"/>
      <c r="G35" s="21"/>
      <c r="H35" s="21"/>
      <c r="I35" s="21"/>
      <c r="J35" s="21"/>
      <c r="K35" s="21"/>
      <c r="L35" s="21"/>
      <c r="M35" s="137"/>
      <c r="N35" s="20"/>
      <c r="O35" s="20"/>
      <c r="P35" s="20"/>
      <c r="Q35" s="20"/>
    </row>
    <row r="36" spans="1:17" ht="13.5" customHeight="1">
      <c r="A36" s="19"/>
      <c r="B36" s="44"/>
      <c r="C36" s="264"/>
      <c r="D36" s="21"/>
      <c r="E36" s="21"/>
      <c r="F36" s="21"/>
      <c r="G36" s="21"/>
      <c r="H36" s="21"/>
      <c r="I36" s="21"/>
      <c r="J36" s="21"/>
      <c r="K36" s="21"/>
      <c r="L36" s="21"/>
      <c r="M36" s="137"/>
      <c r="N36" s="20"/>
      <c r="O36" s="20"/>
      <c r="P36" s="20"/>
      <c r="Q36" s="20"/>
    </row>
    <row r="37" spans="1:17" ht="13.5" customHeight="1">
      <c r="A37" s="168"/>
      <c r="B37" s="234"/>
      <c r="C37" s="264"/>
      <c r="D37" s="21"/>
      <c r="E37" s="21"/>
      <c r="F37" s="21"/>
      <c r="G37" s="21"/>
      <c r="H37" s="21"/>
      <c r="I37" s="21"/>
      <c r="J37" s="21"/>
      <c r="K37" s="21"/>
      <c r="L37" s="21"/>
      <c r="M37" s="137"/>
      <c r="N37" s="20"/>
      <c r="O37" s="20"/>
      <c r="P37" s="20"/>
      <c r="Q37" s="20"/>
    </row>
    <row r="38" spans="1:17" ht="13.5" customHeight="1">
      <c r="A38" s="19"/>
      <c r="B38" s="234"/>
      <c r="C38" s="264"/>
      <c r="D38" s="21"/>
      <c r="E38" s="21"/>
      <c r="F38" s="21"/>
      <c r="G38" s="21"/>
      <c r="H38" s="21"/>
      <c r="I38" s="21"/>
      <c r="J38" s="21"/>
      <c r="K38" s="21"/>
      <c r="L38" s="21"/>
      <c r="M38" s="137"/>
      <c r="N38" s="20"/>
      <c r="O38" s="20"/>
      <c r="P38" s="20"/>
      <c r="Q38" s="20"/>
    </row>
    <row r="39" spans="1:17" ht="13.5" customHeight="1">
      <c r="A39" s="19"/>
      <c r="B39" s="234"/>
      <c r="C39" s="264"/>
      <c r="D39" s="21"/>
      <c r="E39" s="21"/>
      <c r="F39" s="21"/>
      <c r="G39" s="21"/>
      <c r="H39" s="21"/>
      <c r="I39" s="21"/>
      <c r="J39" s="21"/>
      <c r="K39" s="21"/>
      <c r="L39" s="21"/>
      <c r="M39" s="137"/>
      <c r="N39" s="20"/>
      <c r="O39" s="20"/>
      <c r="P39" s="20"/>
      <c r="Q39" s="20"/>
    </row>
    <row r="40" spans="1:17" ht="13.5" customHeight="1">
      <c r="A40" s="19"/>
      <c r="B40" s="234"/>
      <c r="C40" s="264"/>
      <c r="D40" s="21"/>
      <c r="E40" s="21"/>
      <c r="F40" s="21"/>
      <c r="G40" s="21"/>
      <c r="H40" s="21"/>
      <c r="I40" s="21"/>
      <c r="J40" s="21"/>
      <c r="K40" s="21"/>
      <c r="L40" s="21"/>
      <c r="M40" s="137"/>
      <c r="N40" s="20"/>
      <c r="O40" s="20"/>
      <c r="P40" s="20"/>
      <c r="Q40" s="20"/>
    </row>
    <row r="41" spans="1:17" ht="13.5" customHeight="1">
      <c r="A41" s="19"/>
      <c r="B41" s="234"/>
      <c r="C41" s="264"/>
      <c r="D41" s="21"/>
      <c r="E41" s="21"/>
      <c r="F41" s="21"/>
      <c r="G41" s="21"/>
      <c r="H41" s="21"/>
      <c r="I41" s="21"/>
      <c r="J41" s="21"/>
      <c r="K41" s="21"/>
      <c r="L41" s="21"/>
      <c r="M41" s="137"/>
      <c r="N41" s="20"/>
      <c r="O41" s="20"/>
      <c r="P41" s="20"/>
      <c r="Q41" s="20"/>
    </row>
    <row r="42" spans="1:17" ht="13.5" customHeight="1">
      <c r="A42" s="19"/>
      <c r="B42" s="234"/>
      <c r="C42" s="264"/>
      <c r="D42" s="21"/>
      <c r="E42" s="21"/>
      <c r="F42" s="21"/>
      <c r="G42" s="21"/>
      <c r="H42" s="21"/>
      <c r="I42" s="21"/>
      <c r="J42" s="21"/>
      <c r="K42" s="21"/>
      <c r="L42" s="21"/>
      <c r="M42" s="137"/>
      <c r="N42" s="20"/>
      <c r="O42" s="20"/>
      <c r="P42" s="20"/>
      <c r="Q42" s="20"/>
    </row>
    <row r="43" spans="1:17" ht="13.5" customHeight="1">
      <c r="A43" s="168"/>
      <c r="B43" s="234"/>
      <c r="C43" s="264"/>
      <c r="D43" s="21"/>
      <c r="E43" s="21"/>
      <c r="F43" s="21"/>
      <c r="G43" s="21"/>
      <c r="H43" s="21"/>
      <c r="I43" s="21"/>
      <c r="J43" s="21"/>
      <c r="K43" s="21"/>
      <c r="L43" s="21"/>
      <c r="M43" s="137"/>
      <c r="N43" s="20"/>
      <c r="O43" s="20"/>
      <c r="P43" s="20"/>
      <c r="Q43" s="20"/>
    </row>
    <row r="44" spans="1:17" ht="13.5" customHeight="1">
      <c r="A44" s="19"/>
      <c r="B44" s="44"/>
      <c r="C44" s="264"/>
      <c r="D44" s="21"/>
      <c r="E44" s="21"/>
      <c r="F44" s="21"/>
      <c r="G44" s="21"/>
      <c r="H44" s="21"/>
      <c r="I44" s="21"/>
      <c r="J44" s="21"/>
      <c r="K44" s="21"/>
      <c r="L44" s="21"/>
      <c r="M44" s="137"/>
      <c r="N44" s="20"/>
      <c r="O44" s="20"/>
      <c r="P44" s="20"/>
      <c r="Q44" s="20"/>
    </row>
    <row r="45" spans="1:17" ht="13.5" customHeight="1">
      <c r="A45" s="19"/>
      <c r="B45" s="44"/>
      <c r="C45" s="264"/>
      <c r="D45" s="21"/>
      <c r="E45" s="21"/>
      <c r="F45" s="21"/>
      <c r="G45" s="21"/>
      <c r="H45" s="21"/>
      <c r="I45" s="21"/>
      <c r="J45" s="21"/>
      <c r="K45" s="21"/>
      <c r="L45" s="21"/>
      <c r="M45" s="137"/>
      <c r="N45" s="20"/>
      <c r="O45" s="20"/>
      <c r="P45" s="20"/>
      <c r="Q45" s="20"/>
    </row>
    <row r="46" spans="1:17" ht="13.5" customHeight="1">
      <c r="A46" s="19"/>
      <c r="B46" s="44"/>
      <c r="C46" s="264"/>
      <c r="D46" s="21"/>
      <c r="E46" s="21"/>
      <c r="F46" s="21"/>
      <c r="G46" s="21"/>
      <c r="H46" s="21"/>
      <c r="I46" s="21"/>
      <c r="J46" s="21"/>
      <c r="K46" s="21"/>
      <c r="L46" s="21"/>
      <c r="M46" s="137"/>
      <c r="N46" s="20"/>
      <c r="O46" s="20"/>
      <c r="P46" s="20"/>
      <c r="Q46" s="20"/>
    </row>
    <row r="47" spans="1:17" ht="13.5" customHeight="1">
      <c r="A47" s="168"/>
      <c r="B47" s="44"/>
      <c r="C47" s="264"/>
      <c r="D47" s="21"/>
      <c r="E47" s="21"/>
      <c r="F47" s="21"/>
      <c r="G47" s="21"/>
      <c r="H47" s="21"/>
      <c r="I47" s="21"/>
      <c r="J47" s="21"/>
      <c r="K47" s="21"/>
      <c r="L47" s="21"/>
      <c r="M47" s="137"/>
      <c r="N47" s="20"/>
      <c r="O47" s="20"/>
      <c r="P47" s="20"/>
      <c r="Q47" s="20"/>
    </row>
    <row r="48" spans="1:17" ht="13.5" customHeight="1">
      <c r="A48" s="19"/>
      <c r="B48" s="44"/>
      <c r="C48" s="264"/>
      <c r="D48" s="21"/>
      <c r="E48" s="21"/>
      <c r="F48" s="21"/>
      <c r="G48" s="21"/>
      <c r="H48" s="21"/>
      <c r="I48" s="21"/>
      <c r="J48" s="21"/>
      <c r="K48" s="21"/>
      <c r="L48" s="21"/>
      <c r="M48" s="137"/>
      <c r="N48" s="20"/>
      <c r="O48" s="20"/>
      <c r="P48" s="20"/>
      <c r="Q48" s="20"/>
    </row>
    <row r="49" spans="1:17" ht="13.5" customHeight="1">
      <c r="A49" s="19"/>
      <c r="B49" s="44"/>
      <c r="C49" s="264"/>
      <c r="D49" s="21"/>
      <c r="E49" s="21"/>
      <c r="F49" s="21"/>
      <c r="G49" s="21"/>
      <c r="H49" s="21"/>
      <c r="I49" s="21"/>
      <c r="J49" s="21"/>
      <c r="K49" s="21"/>
      <c r="L49" s="21"/>
      <c r="M49" s="137"/>
      <c r="N49" s="20"/>
      <c r="O49" s="20"/>
      <c r="P49" s="20"/>
      <c r="Q49" s="20"/>
    </row>
    <row r="50" spans="1:17" ht="13.5" customHeight="1">
      <c r="A50" s="19"/>
      <c r="B50" s="44"/>
      <c r="C50" s="264"/>
      <c r="D50" s="21"/>
      <c r="E50" s="21"/>
      <c r="F50" s="21"/>
      <c r="G50" s="21"/>
      <c r="H50" s="21"/>
      <c r="I50" s="21"/>
      <c r="J50" s="21"/>
      <c r="K50" s="21"/>
      <c r="L50" s="21"/>
      <c r="M50" s="137"/>
      <c r="N50" s="20"/>
      <c r="O50" s="20"/>
      <c r="P50" s="20"/>
      <c r="Q50" s="20"/>
    </row>
    <row r="51" spans="1:17" ht="13.5" customHeight="1">
      <c r="A51" s="19"/>
      <c r="B51" s="44"/>
      <c r="C51" s="264"/>
      <c r="D51" s="21"/>
      <c r="E51" s="21"/>
      <c r="F51" s="21"/>
      <c r="G51" s="21"/>
      <c r="H51" s="21"/>
      <c r="I51" s="21"/>
      <c r="J51" s="21"/>
      <c r="K51" s="21"/>
      <c r="L51" s="21"/>
      <c r="M51" s="137"/>
      <c r="N51" s="20"/>
      <c r="O51" s="20"/>
      <c r="P51" s="20"/>
      <c r="Q51" s="20"/>
    </row>
    <row r="52" spans="1:17" ht="13.5" customHeight="1">
      <c r="A52" s="168"/>
      <c r="B52" s="44"/>
      <c r="C52" s="264"/>
      <c r="D52" s="21"/>
      <c r="E52" s="21"/>
      <c r="F52" s="21"/>
      <c r="G52" s="21"/>
      <c r="H52" s="21"/>
      <c r="I52" s="21"/>
      <c r="J52" s="21"/>
      <c r="K52" s="21"/>
      <c r="L52" s="21"/>
      <c r="M52" s="137"/>
      <c r="N52" s="20"/>
      <c r="O52" s="20"/>
      <c r="P52" s="20"/>
      <c r="Q52" s="20"/>
    </row>
    <row r="53" spans="1:17" ht="13.5" customHeight="1">
      <c r="A53" s="19"/>
      <c r="B53" s="44"/>
      <c r="C53" s="264"/>
      <c r="D53" s="21"/>
      <c r="E53" s="21"/>
      <c r="F53" s="21"/>
      <c r="G53" s="21"/>
      <c r="H53" s="21"/>
      <c r="I53" s="21"/>
      <c r="J53" s="21"/>
      <c r="K53" s="21"/>
      <c r="L53" s="21"/>
      <c r="M53" s="137"/>
      <c r="N53" s="20"/>
      <c r="O53" s="20"/>
      <c r="P53" s="20"/>
      <c r="Q53" s="20"/>
    </row>
    <row r="54" spans="1:17" ht="13.5" customHeight="1">
      <c r="A54" s="19"/>
      <c r="B54" s="44"/>
      <c r="C54" s="264"/>
      <c r="D54" s="21"/>
      <c r="E54" s="21"/>
      <c r="F54" s="21"/>
      <c r="G54" s="21"/>
      <c r="H54" s="21"/>
      <c r="I54" s="21"/>
      <c r="J54" s="21"/>
      <c r="K54" s="21"/>
      <c r="L54" s="21"/>
      <c r="M54" s="137"/>
      <c r="N54" s="20"/>
      <c r="O54" s="20"/>
      <c r="P54" s="20"/>
      <c r="Q54" s="20"/>
    </row>
    <row r="55" spans="1:17" ht="13.5" customHeight="1">
      <c r="A55" s="19"/>
      <c r="B55" s="44"/>
      <c r="C55" s="264"/>
      <c r="D55" s="21"/>
      <c r="E55" s="21"/>
      <c r="F55" s="21"/>
      <c r="G55" s="21"/>
      <c r="H55" s="21"/>
      <c r="I55" s="21"/>
      <c r="J55" s="21"/>
      <c r="K55" s="21"/>
      <c r="L55" s="21"/>
      <c r="M55" s="137"/>
      <c r="N55" s="20"/>
      <c r="O55" s="20"/>
      <c r="P55" s="20"/>
      <c r="Q55" s="20"/>
    </row>
    <row r="56" spans="1:17" ht="9" customHeight="1">
      <c r="A56" s="166"/>
      <c r="B56" s="44"/>
      <c r="C56" s="264"/>
      <c r="D56" s="21"/>
      <c r="E56" s="21"/>
      <c r="F56" s="21"/>
      <c r="G56" s="21"/>
      <c r="H56" s="21"/>
      <c r="I56" s="21"/>
      <c r="J56" s="21"/>
      <c r="K56" s="21"/>
      <c r="L56" s="21"/>
      <c r="M56" s="137"/>
      <c r="N56" s="20"/>
      <c r="O56" s="20"/>
      <c r="P56" s="20"/>
      <c r="Q56" s="20"/>
    </row>
    <row r="57" spans="1:17" ht="9" customHeight="1">
      <c r="A57" s="166"/>
      <c r="B57" s="44"/>
      <c r="C57" s="264"/>
      <c r="D57" s="21"/>
      <c r="E57" s="21"/>
      <c r="F57" s="21"/>
      <c r="G57" s="21"/>
      <c r="H57" s="21"/>
      <c r="I57" s="21"/>
      <c r="J57" s="21"/>
      <c r="K57" s="21"/>
      <c r="L57" s="21"/>
      <c r="M57" s="137"/>
      <c r="N57" s="20"/>
      <c r="O57" s="20"/>
      <c r="P57" s="20"/>
      <c r="Q57" s="20"/>
    </row>
    <row r="58" spans="1:17" ht="9" customHeight="1">
      <c r="A58" s="166"/>
      <c r="B58" s="44"/>
      <c r="C58" s="264"/>
      <c r="D58" s="21"/>
      <c r="E58" s="21"/>
      <c r="F58" s="21"/>
      <c r="G58" s="21"/>
      <c r="H58" s="21"/>
      <c r="I58" s="21"/>
      <c r="J58" s="21"/>
      <c r="K58" s="21"/>
      <c r="L58" s="21"/>
      <c r="M58" s="137"/>
      <c r="N58" s="20"/>
      <c r="O58" s="20"/>
      <c r="P58" s="20"/>
      <c r="Q58" s="20"/>
    </row>
    <row r="59" spans="1:17" ht="9" customHeight="1">
      <c r="A59" s="166"/>
      <c r="B59" s="44"/>
      <c r="C59" s="264"/>
      <c r="D59" s="21"/>
      <c r="E59" s="21"/>
      <c r="F59" s="21"/>
      <c r="G59" s="21"/>
      <c r="H59" s="21"/>
      <c r="I59" s="21"/>
      <c r="J59" s="21"/>
      <c r="K59" s="21"/>
      <c r="L59" s="21"/>
      <c r="M59" s="137"/>
      <c r="N59" s="20"/>
      <c r="O59" s="20"/>
      <c r="P59" s="20"/>
      <c r="Q59" s="20"/>
    </row>
    <row r="60" spans="1:17" ht="9" customHeight="1">
      <c r="A60" s="167"/>
      <c r="B60" s="44"/>
      <c r="C60" s="264"/>
      <c r="D60" s="21"/>
      <c r="E60" s="21"/>
      <c r="F60" s="21"/>
      <c r="G60" s="21"/>
      <c r="H60" s="21"/>
      <c r="I60" s="21"/>
      <c r="J60" s="21"/>
      <c r="K60" s="21"/>
      <c r="L60" s="21"/>
      <c r="M60" s="137"/>
      <c r="N60" s="20"/>
      <c r="O60" s="20"/>
      <c r="P60" s="20"/>
      <c r="Q60" s="20"/>
    </row>
    <row r="61" spans="1:17" ht="9" customHeight="1">
      <c r="A61" s="167"/>
      <c r="C61" s="264"/>
      <c r="D61" s="21"/>
      <c r="E61" s="21"/>
      <c r="F61" s="21"/>
      <c r="G61" s="21"/>
      <c r="H61" s="21"/>
      <c r="I61" s="21"/>
      <c r="J61" s="21"/>
      <c r="K61" s="21"/>
      <c r="L61" s="21"/>
      <c r="M61" s="20"/>
      <c r="N61" s="20"/>
      <c r="O61" s="20"/>
      <c r="P61" s="20"/>
      <c r="Q61" s="20"/>
    </row>
    <row r="62" spans="1:17" ht="9" customHeight="1">
      <c r="A62" s="168"/>
      <c r="C62" s="264"/>
      <c r="D62" s="21"/>
      <c r="E62" s="21"/>
      <c r="F62" s="21"/>
      <c r="G62" s="21"/>
      <c r="H62" s="21"/>
      <c r="I62" s="21"/>
      <c r="J62" s="21"/>
      <c r="K62" s="21"/>
      <c r="L62" s="21"/>
      <c r="M62" s="20"/>
      <c r="N62" s="20"/>
      <c r="O62" s="20"/>
      <c r="P62" s="20"/>
      <c r="Q62" s="20"/>
    </row>
    <row r="63" spans="1:17" ht="9" customHeight="1">
      <c r="A63" s="19"/>
      <c r="C63" s="264"/>
      <c r="D63" s="21"/>
      <c r="E63" s="21"/>
      <c r="F63" s="21"/>
      <c r="G63" s="21"/>
      <c r="H63" s="21"/>
      <c r="I63" s="21"/>
      <c r="J63" s="21"/>
      <c r="K63" s="21"/>
      <c r="L63" s="21"/>
      <c r="M63" s="20"/>
      <c r="N63" s="20"/>
      <c r="O63" s="20"/>
      <c r="P63" s="20"/>
      <c r="Q63" s="20"/>
    </row>
    <row r="64" spans="1:17" ht="9" customHeight="1">
      <c r="A64" s="19"/>
      <c r="C64" s="264"/>
      <c r="D64" s="21"/>
      <c r="E64" s="21"/>
      <c r="F64" s="21"/>
      <c r="G64" s="21"/>
      <c r="H64" s="21"/>
      <c r="I64" s="21"/>
      <c r="J64" s="21"/>
      <c r="K64" s="21"/>
      <c r="L64" s="21"/>
      <c r="M64" s="20"/>
      <c r="N64" s="20"/>
      <c r="O64" s="20"/>
      <c r="P64" s="20"/>
      <c r="Q64" s="20"/>
    </row>
    <row r="65" spans="1:17" ht="9" customHeight="1">
      <c r="A65" s="19"/>
      <c r="C65" s="264"/>
      <c r="D65" s="21"/>
      <c r="E65" s="21"/>
      <c r="F65" s="21"/>
      <c r="G65" s="21"/>
      <c r="H65" s="21"/>
      <c r="I65" s="21"/>
      <c r="J65" s="21"/>
      <c r="K65" s="21"/>
      <c r="L65" s="21"/>
      <c r="M65" s="20"/>
      <c r="N65" s="20"/>
      <c r="O65" s="20"/>
      <c r="P65" s="20"/>
      <c r="Q65" s="20"/>
    </row>
    <row r="66" spans="1:17" ht="9" customHeight="1">
      <c r="A66" s="19"/>
      <c r="C66" s="264"/>
      <c r="D66" s="21"/>
      <c r="E66" s="21"/>
      <c r="F66" s="21"/>
      <c r="G66" s="21"/>
      <c r="H66" s="21"/>
      <c r="I66" s="21"/>
      <c r="J66" s="21"/>
      <c r="K66" s="21"/>
      <c r="L66" s="21"/>
      <c r="M66" s="20"/>
      <c r="N66" s="20"/>
      <c r="O66" s="20"/>
      <c r="P66" s="20"/>
      <c r="Q66" s="20"/>
    </row>
    <row r="67" spans="1:17" ht="9" customHeight="1">
      <c r="A67" s="166"/>
      <c r="C67" s="264"/>
      <c r="D67" s="21"/>
      <c r="E67" s="21"/>
      <c r="F67" s="21"/>
      <c r="G67" s="21"/>
      <c r="H67" s="21"/>
      <c r="I67" s="21"/>
      <c r="J67" s="21"/>
      <c r="K67" s="21"/>
      <c r="L67" s="21"/>
      <c r="M67" s="20"/>
      <c r="N67" s="20"/>
      <c r="O67" s="20"/>
      <c r="P67" s="20"/>
      <c r="Q67" s="20"/>
    </row>
    <row r="68" spans="1:17" ht="9" customHeight="1">
      <c r="A68" s="168"/>
      <c r="C68" s="264"/>
      <c r="D68" s="21"/>
      <c r="E68" s="21"/>
      <c r="F68" s="21"/>
      <c r="G68" s="21"/>
      <c r="H68" s="21"/>
      <c r="I68" s="21"/>
      <c r="J68" s="21"/>
      <c r="K68" s="21"/>
      <c r="L68" s="21"/>
      <c r="M68" s="20"/>
      <c r="N68" s="20"/>
      <c r="O68" s="20"/>
      <c r="P68" s="20"/>
      <c r="Q68" s="20"/>
    </row>
    <row r="69" spans="1:17" ht="9" customHeight="1">
      <c r="A69" s="19"/>
      <c r="C69" s="264"/>
      <c r="D69" s="21"/>
      <c r="E69" s="21"/>
      <c r="F69" s="21"/>
      <c r="G69" s="21"/>
      <c r="H69" s="21"/>
      <c r="I69" s="21"/>
      <c r="J69" s="21"/>
      <c r="K69" s="21"/>
      <c r="L69" s="21"/>
      <c r="M69" s="20"/>
      <c r="N69" s="20"/>
      <c r="O69" s="20"/>
      <c r="P69" s="20"/>
      <c r="Q69" s="20"/>
    </row>
    <row r="70" spans="1:17" ht="9" customHeight="1">
      <c r="A70" s="19"/>
      <c r="C70" s="264"/>
      <c r="D70" s="21"/>
      <c r="E70" s="21"/>
      <c r="F70" s="21"/>
      <c r="G70" s="21"/>
      <c r="H70" s="21"/>
      <c r="I70" s="21"/>
      <c r="J70" s="21"/>
      <c r="K70" s="21"/>
      <c r="L70" s="21"/>
      <c r="M70" s="20"/>
      <c r="N70" s="20"/>
      <c r="O70" s="20"/>
      <c r="P70" s="20"/>
      <c r="Q70" s="20"/>
    </row>
    <row r="71" spans="1:17" ht="9" customHeight="1">
      <c r="A71" s="19"/>
      <c r="C71" s="264"/>
      <c r="D71" s="21"/>
      <c r="E71" s="21"/>
      <c r="F71" s="21"/>
      <c r="G71" s="21"/>
      <c r="H71" s="21"/>
      <c r="I71" s="21"/>
      <c r="J71" s="21"/>
      <c r="K71" s="21"/>
      <c r="L71" s="21"/>
      <c r="M71" s="20"/>
      <c r="N71" s="20"/>
      <c r="O71" s="20"/>
      <c r="P71" s="20"/>
      <c r="Q71" s="20"/>
    </row>
    <row r="72" spans="1:17" ht="9" customHeight="1">
      <c r="A72" s="19"/>
      <c r="C72" s="264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66"/>
      <c r="C73" s="264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68"/>
      <c r="C74" s="264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 ht="9" customHeight="1">
      <c r="A75" s="19"/>
      <c r="C75" s="264"/>
      <c r="D75" s="21"/>
      <c r="E75" s="21"/>
      <c r="F75" s="21"/>
      <c r="G75" s="21"/>
      <c r="H75" s="21"/>
      <c r="I75" s="21"/>
      <c r="J75" s="21"/>
      <c r="K75" s="21"/>
      <c r="L75" s="21"/>
      <c r="M75" s="20"/>
      <c r="N75" s="20"/>
      <c r="O75" s="20"/>
      <c r="P75" s="20"/>
      <c r="Q75" s="20"/>
    </row>
    <row r="76" spans="1:17" ht="9" customHeight="1">
      <c r="A76" s="19"/>
      <c r="C76" s="264"/>
      <c r="D76" s="21"/>
      <c r="E76" s="21"/>
      <c r="F76" s="21"/>
      <c r="G76" s="21"/>
      <c r="H76" s="21"/>
      <c r="I76" s="21"/>
      <c r="J76" s="21"/>
      <c r="K76" s="21"/>
      <c r="L76" s="21"/>
      <c r="M76" s="20"/>
      <c r="N76" s="20"/>
      <c r="O76" s="20"/>
      <c r="P76" s="20"/>
      <c r="Q76" s="20"/>
    </row>
    <row r="77" spans="1:17" ht="9" customHeight="1">
      <c r="A77" s="19"/>
      <c r="C77" s="264"/>
      <c r="D77" s="21"/>
      <c r="E77" s="21"/>
      <c r="F77" s="21"/>
      <c r="G77" s="21"/>
      <c r="H77" s="21"/>
      <c r="I77" s="21"/>
      <c r="J77" s="21"/>
      <c r="K77" s="21"/>
      <c r="L77" s="21"/>
      <c r="M77" s="20"/>
      <c r="N77" s="20"/>
      <c r="O77" s="20"/>
      <c r="P77" s="20"/>
      <c r="Q77" s="20"/>
    </row>
    <row r="78" spans="1:17" ht="9" customHeight="1">
      <c r="A78" s="19"/>
      <c r="C78" s="264"/>
      <c r="D78" s="21"/>
      <c r="E78" s="21"/>
      <c r="F78" s="21"/>
      <c r="G78" s="21"/>
      <c r="H78" s="21"/>
      <c r="I78" s="21"/>
      <c r="J78" s="21"/>
      <c r="K78" s="21"/>
      <c r="L78" s="21"/>
      <c r="M78" s="20"/>
      <c r="N78" s="20"/>
      <c r="O78" s="20"/>
      <c r="P78" s="20"/>
      <c r="Q78" s="20"/>
    </row>
    <row r="79" spans="1:17">
      <c r="A79" s="19"/>
      <c r="C79" s="265"/>
      <c r="D79" s="44"/>
      <c r="E79" s="44"/>
      <c r="F79" s="44"/>
      <c r="G79" s="44"/>
      <c r="H79" s="44"/>
      <c r="I79" s="44"/>
      <c r="J79" s="44"/>
      <c r="K79" s="44"/>
      <c r="L79" s="44"/>
    </row>
    <row r="80" spans="1:17">
      <c r="A80" s="19"/>
      <c r="C80" s="265"/>
      <c r="D80" s="44"/>
      <c r="E80" s="44"/>
      <c r="F80" s="44"/>
      <c r="G80" s="44"/>
      <c r="H80" s="44"/>
      <c r="I80" s="44"/>
      <c r="J80" s="44"/>
      <c r="K80" s="44"/>
      <c r="L80" s="44"/>
    </row>
    <row r="81" spans="1:12">
      <c r="A81" s="19"/>
      <c r="C81" s="265"/>
      <c r="D81" s="44"/>
      <c r="E81" s="44"/>
      <c r="F81" s="44"/>
      <c r="G81" s="44"/>
      <c r="H81" s="44"/>
      <c r="I81" s="44"/>
      <c r="J81" s="44"/>
      <c r="K81" s="44"/>
      <c r="L81" s="44"/>
    </row>
    <row r="82" spans="1:12">
      <c r="A82" s="19"/>
      <c r="C82" s="265"/>
      <c r="D82" s="44"/>
      <c r="E82" s="44"/>
      <c r="F82" s="44"/>
      <c r="G82" s="44"/>
      <c r="H82" s="44"/>
      <c r="I82" s="44"/>
      <c r="J82" s="44"/>
      <c r="K82" s="44"/>
      <c r="L82" s="44"/>
    </row>
    <row r="83" spans="1:12">
      <c r="A83" s="166"/>
      <c r="C83" s="265"/>
      <c r="D83" s="44"/>
      <c r="E83" s="44"/>
      <c r="F83" s="44"/>
      <c r="G83" s="44"/>
      <c r="H83" s="44"/>
      <c r="I83" s="44"/>
      <c r="J83" s="44"/>
      <c r="K83" s="44"/>
      <c r="L83" s="44"/>
    </row>
    <row r="84" spans="1:12">
      <c r="A84" s="168"/>
      <c r="C84" s="265"/>
      <c r="D84" s="44"/>
      <c r="E84" s="44"/>
      <c r="F84" s="44"/>
      <c r="G84" s="44"/>
      <c r="H84" s="44"/>
      <c r="I84" s="44"/>
      <c r="J84" s="44"/>
      <c r="K84" s="44"/>
      <c r="L84" s="44"/>
    </row>
    <row r="85" spans="1:12">
      <c r="A85" s="19"/>
      <c r="C85" s="265"/>
      <c r="D85" s="44"/>
      <c r="E85" s="44"/>
      <c r="F85" s="44"/>
      <c r="G85" s="44"/>
      <c r="H85" s="44"/>
      <c r="I85" s="44"/>
      <c r="J85" s="44"/>
      <c r="K85" s="44"/>
      <c r="L85" s="44"/>
    </row>
    <row r="86" spans="1:12">
      <c r="A86" s="19"/>
      <c r="C86" s="265"/>
      <c r="D86" s="44"/>
      <c r="E86" s="44"/>
      <c r="F86" s="44"/>
      <c r="G86" s="44"/>
      <c r="H86" s="44"/>
      <c r="I86" s="44"/>
      <c r="J86" s="44"/>
      <c r="K86" s="44"/>
      <c r="L86" s="44"/>
    </row>
    <row r="87" spans="1:12">
      <c r="A87" s="19"/>
      <c r="C87" s="265"/>
      <c r="D87" s="44"/>
      <c r="E87" s="44"/>
      <c r="F87" s="44"/>
      <c r="G87" s="44"/>
      <c r="H87" s="44"/>
      <c r="I87" s="44"/>
      <c r="J87" s="44"/>
      <c r="K87" s="44"/>
      <c r="L87" s="44"/>
    </row>
    <row r="88" spans="1:12">
      <c r="A88" s="19"/>
      <c r="C88" s="265"/>
      <c r="D88" s="44"/>
      <c r="E88" s="44"/>
      <c r="F88" s="44"/>
      <c r="G88" s="44"/>
      <c r="H88" s="44"/>
      <c r="I88" s="44"/>
      <c r="J88" s="44"/>
      <c r="K88" s="44"/>
      <c r="L88" s="44"/>
    </row>
    <row r="89" spans="1:12">
      <c r="A89" s="19"/>
      <c r="C89" s="265"/>
      <c r="D89" s="44"/>
      <c r="E89" s="44"/>
      <c r="F89" s="44"/>
      <c r="G89" s="44"/>
      <c r="H89" s="44"/>
      <c r="I89" s="44"/>
      <c r="J89" s="44"/>
      <c r="K89" s="44"/>
      <c r="L89" s="44"/>
    </row>
    <row r="90" spans="1:12">
      <c r="A90" s="19"/>
      <c r="C90" s="265"/>
      <c r="D90" s="44"/>
      <c r="E90" s="44"/>
      <c r="F90" s="44"/>
      <c r="G90" s="44"/>
      <c r="H90" s="44"/>
      <c r="I90" s="44"/>
      <c r="J90" s="44"/>
      <c r="K90" s="44"/>
      <c r="L90" s="44"/>
    </row>
    <row r="91" spans="1:12">
      <c r="A91" s="19"/>
      <c r="C91" s="265"/>
      <c r="D91" s="44"/>
      <c r="E91" s="44"/>
      <c r="F91" s="44"/>
      <c r="G91" s="44"/>
      <c r="H91" s="44"/>
      <c r="I91" s="44"/>
      <c r="J91" s="44"/>
      <c r="K91" s="44"/>
      <c r="L91" s="44"/>
    </row>
    <row r="92" spans="1:12">
      <c r="A92" s="19"/>
      <c r="C92" s="265"/>
      <c r="D92" s="44"/>
      <c r="E92" s="44"/>
      <c r="F92" s="44"/>
      <c r="G92" s="44"/>
      <c r="H92" s="44"/>
      <c r="I92" s="44"/>
      <c r="J92" s="44"/>
      <c r="K92" s="44"/>
      <c r="L92" s="44"/>
    </row>
    <row r="93" spans="1:12">
      <c r="A93" s="19"/>
      <c r="C93" s="265"/>
      <c r="D93" s="44"/>
      <c r="E93" s="44"/>
      <c r="F93" s="44"/>
      <c r="G93" s="44"/>
      <c r="H93" s="44"/>
      <c r="I93" s="44"/>
      <c r="J93" s="44"/>
      <c r="K93" s="44"/>
      <c r="L93" s="44"/>
    </row>
    <row r="94" spans="1:12">
      <c r="A94" s="168"/>
      <c r="C94" s="265"/>
      <c r="D94" s="44"/>
      <c r="E94" s="44"/>
      <c r="F94" s="44"/>
      <c r="G94" s="44"/>
      <c r="H94" s="44"/>
      <c r="I94" s="44"/>
      <c r="J94" s="44"/>
      <c r="K94" s="44"/>
      <c r="L94" s="44"/>
    </row>
    <row r="95" spans="1:12">
      <c r="A95" s="19"/>
      <c r="C95" s="265"/>
      <c r="D95" s="44"/>
      <c r="E95" s="44"/>
      <c r="F95" s="44"/>
      <c r="G95" s="44"/>
      <c r="H95" s="44"/>
      <c r="I95" s="44"/>
      <c r="J95" s="44"/>
      <c r="K95" s="44"/>
      <c r="L95" s="44"/>
    </row>
    <row r="96" spans="1:12">
      <c r="A96" s="19"/>
      <c r="C96" s="265"/>
      <c r="D96" s="44"/>
      <c r="E96" s="44"/>
      <c r="F96" s="44"/>
      <c r="G96" s="44"/>
      <c r="H96" s="44"/>
      <c r="I96" s="44"/>
      <c r="J96" s="44"/>
      <c r="K96" s="44"/>
      <c r="L96" s="44"/>
    </row>
    <row r="97" spans="1:12">
      <c r="A97" s="19"/>
      <c r="C97" s="265"/>
      <c r="D97" s="44"/>
      <c r="E97" s="44"/>
      <c r="F97" s="44"/>
      <c r="G97" s="44"/>
      <c r="H97" s="44"/>
      <c r="I97" s="44"/>
      <c r="J97" s="44"/>
      <c r="K97" s="44"/>
      <c r="L97" s="44"/>
    </row>
    <row r="98" spans="1:12">
      <c r="A98" s="169"/>
      <c r="C98" s="265"/>
      <c r="D98" s="44"/>
      <c r="E98" s="44"/>
      <c r="F98" s="44"/>
      <c r="G98" s="44"/>
      <c r="H98" s="44"/>
      <c r="I98" s="44"/>
      <c r="J98" s="44"/>
      <c r="K98" s="44"/>
      <c r="L98" s="44"/>
    </row>
    <row r="99" spans="1:12">
      <c r="A99" s="169"/>
      <c r="C99" s="265"/>
      <c r="D99" s="44"/>
      <c r="E99" s="44"/>
      <c r="F99" s="44"/>
      <c r="G99" s="44"/>
      <c r="H99" s="44"/>
      <c r="I99" s="44"/>
      <c r="J99" s="44"/>
      <c r="K99" s="44"/>
      <c r="L99" s="44"/>
    </row>
    <row r="100" spans="1:12">
      <c r="A100" s="169"/>
      <c r="C100" s="265"/>
      <c r="D100" s="44"/>
      <c r="E100" s="44"/>
      <c r="F100" s="44"/>
      <c r="G100" s="44"/>
      <c r="H100" s="44"/>
      <c r="I100" s="44"/>
      <c r="J100" s="44"/>
      <c r="K100" s="44"/>
      <c r="L100" s="44"/>
    </row>
    <row r="101" spans="1:12">
      <c r="A101" s="169"/>
      <c r="C101" s="265"/>
      <c r="D101" s="44"/>
      <c r="E101" s="44"/>
      <c r="F101" s="44"/>
      <c r="G101" s="44"/>
      <c r="H101" s="44"/>
      <c r="I101" s="44"/>
      <c r="J101" s="44"/>
      <c r="K101" s="44"/>
      <c r="L101" s="44"/>
    </row>
    <row r="102" spans="1:12">
      <c r="A102" s="169"/>
      <c r="C102" s="265"/>
      <c r="D102" s="44"/>
      <c r="E102" s="44"/>
      <c r="F102" s="44"/>
      <c r="G102" s="44"/>
      <c r="H102" s="44"/>
      <c r="I102" s="44"/>
      <c r="J102" s="44"/>
      <c r="K102" s="44"/>
      <c r="L102" s="44"/>
    </row>
    <row r="103" spans="1:12">
      <c r="A103" s="169"/>
      <c r="C103" s="265"/>
      <c r="D103" s="44"/>
      <c r="E103" s="44"/>
      <c r="F103" s="44"/>
      <c r="G103" s="44"/>
      <c r="H103" s="44"/>
      <c r="I103" s="44"/>
      <c r="J103" s="44"/>
      <c r="K103" s="44"/>
      <c r="L103" s="44"/>
    </row>
    <row r="104" spans="1:12">
      <c r="A104" s="169"/>
      <c r="C104" s="265"/>
      <c r="D104" s="44"/>
      <c r="E104" s="44"/>
      <c r="F104" s="44"/>
      <c r="G104" s="44"/>
      <c r="H104" s="44"/>
      <c r="I104" s="44"/>
      <c r="J104" s="44"/>
      <c r="K104" s="44"/>
      <c r="L104" s="44"/>
    </row>
    <row r="105" spans="1:12">
      <c r="A105" s="169"/>
      <c r="C105" s="265"/>
      <c r="D105" s="44"/>
      <c r="E105" s="44"/>
      <c r="F105" s="44"/>
      <c r="G105" s="44"/>
      <c r="H105" s="44"/>
      <c r="I105" s="44"/>
      <c r="J105" s="44"/>
      <c r="K105" s="44"/>
      <c r="L105" s="44"/>
    </row>
    <row r="106" spans="1:12">
      <c r="A106" s="169"/>
      <c r="C106" s="265"/>
      <c r="D106" s="44"/>
      <c r="E106" s="44"/>
      <c r="F106" s="44"/>
      <c r="G106" s="44"/>
      <c r="H106" s="44"/>
      <c r="I106" s="44"/>
      <c r="J106" s="44"/>
      <c r="K106" s="44"/>
      <c r="L106" s="44"/>
    </row>
    <row r="107" spans="1:12">
      <c r="A107" s="170"/>
      <c r="C107" s="265"/>
      <c r="D107" s="44"/>
      <c r="E107" s="44"/>
      <c r="F107" s="44"/>
      <c r="G107" s="44"/>
      <c r="H107" s="44"/>
      <c r="I107" s="44"/>
      <c r="J107" s="44"/>
      <c r="K107" s="44"/>
      <c r="L107" s="44"/>
    </row>
    <row r="108" spans="1:12">
      <c r="A108" s="170"/>
      <c r="C108" s="265"/>
      <c r="D108" s="44"/>
      <c r="E108" s="44"/>
      <c r="F108" s="44"/>
      <c r="G108" s="44"/>
      <c r="H108" s="44"/>
      <c r="I108" s="44"/>
      <c r="J108" s="44"/>
      <c r="K108" s="44"/>
      <c r="L108" s="44"/>
    </row>
    <row r="109" spans="1:12">
      <c r="A109" s="170"/>
      <c r="C109" s="265"/>
      <c r="D109" s="44"/>
      <c r="E109" s="44"/>
      <c r="F109" s="44"/>
      <c r="G109" s="44"/>
      <c r="H109" s="44"/>
      <c r="I109" s="44"/>
      <c r="J109" s="44"/>
      <c r="K109" s="44"/>
      <c r="L109" s="44"/>
    </row>
    <row r="110" spans="1:12">
      <c r="A110" s="170"/>
      <c r="C110" s="265"/>
      <c r="D110" s="44"/>
      <c r="E110" s="44"/>
      <c r="F110" s="44"/>
      <c r="G110" s="44"/>
      <c r="H110" s="44"/>
      <c r="I110" s="44"/>
      <c r="J110" s="44"/>
      <c r="K110" s="44"/>
      <c r="L110" s="44"/>
    </row>
    <row r="111" spans="1:12">
      <c r="A111" s="170"/>
      <c r="C111" s="265"/>
      <c r="D111" s="44"/>
      <c r="E111" s="44"/>
      <c r="F111" s="44"/>
      <c r="G111" s="44"/>
      <c r="H111" s="44"/>
      <c r="I111" s="44"/>
      <c r="J111" s="44"/>
      <c r="K111" s="44"/>
      <c r="L111" s="44"/>
    </row>
    <row r="112" spans="1:12">
      <c r="A112" s="170"/>
      <c r="C112" s="265"/>
      <c r="D112" s="44"/>
      <c r="E112" s="44"/>
      <c r="F112" s="44"/>
      <c r="G112" s="44"/>
      <c r="H112" s="44"/>
      <c r="I112" s="44"/>
      <c r="J112" s="44"/>
      <c r="K112" s="44"/>
      <c r="L112" s="44"/>
    </row>
    <row r="113" spans="1:12">
      <c r="A113" s="170"/>
      <c r="C113" s="265"/>
      <c r="D113" s="44"/>
      <c r="E113" s="44"/>
      <c r="F113" s="44"/>
      <c r="G113" s="44"/>
      <c r="H113" s="44"/>
      <c r="I113" s="44"/>
      <c r="J113" s="44"/>
      <c r="K113" s="44"/>
      <c r="L113" s="44"/>
    </row>
    <row r="114" spans="1:12">
      <c r="A114" s="170"/>
      <c r="C114" s="265"/>
      <c r="D114" s="44"/>
      <c r="E114" s="44"/>
      <c r="F114" s="44"/>
      <c r="G114" s="44"/>
      <c r="H114" s="44"/>
      <c r="I114" s="44"/>
      <c r="J114" s="44"/>
      <c r="K114" s="44"/>
      <c r="L114" s="44"/>
    </row>
    <row r="115" spans="1:12">
      <c r="A115" s="170"/>
      <c r="C115" s="265"/>
      <c r="D115" s="44"/>
      <c r="E115" s="44"/>
      <c r="F115" s="44"/>
      <c r="G115" s="44"/>
      <c r="H115" s="44"/>
      <c r="I115" s="44"/>
      <c r="J115" s="44"/>
      <c r="K115" s="44"/>
      <c r="L115" s="44"/>
    </row>
    <row r="116" spans="1:12">
      <c r="A116" s="170"/>
      <c r="C116" s="265"/>
      <c r="D116" s="44"/>
      <c r="E116" s="44"/>
      <c r="F116" s="44"/>
      <c r="G116" s="44"/>
      <c r="H116" s="44"/>
      <c r="I116" s="44"/>
      <c r="J116" s="44"/>
      <c r="K116" s="44"/>
      <c r="L116" s="44"/>
    </row>
    <row r="117" spans="1:12">
      <c r="A117" s="170"/>
      <c r="C117" s="265"/>
      <c r="D117" s="44"/>
      <c r="E117" s="44"/>
      <c r="F117" s="44"/>
      <c r="G117" s="44"/>
      <c r="H117" s="44"/>
      <c r="I117" s="44"/>
      <c r="J117" s="44"/>
      <c r="K117" s="44"/>
      <c r="L117" s="44"/>
    </row>
    <row r="118" spans="1:12">
      <c r="A118" s="170"/>
      <c r="C118" s="265"/>
      <c r="D118" s="44"/>
      <c r="E118" s="44"/>
      <c r="F118" s="44"/>
      <c r="G118" s="44"/>
      <c r="H118" s="44"/>
      <c r="I118" s="44"/>
      <c r="J118" s="44"/>
      <c r="K118" s="44"/>
      <c r="L118" s="44"/>
    </row>
    <row r="119" spans="1:12">
      <c r="A119" s="170"/>
      <c r="C119" s="265"/>
      <c r="D119" s="44"/>
      <c r="E119" s="44"/>
      <c r="F119" s="44"/>
      <c r="G119" s="44"/>
      <c r="H119" s="44"/>
      <c r="I119" s="44"/>
      <c r="J119" s="44"/>
      <c r="K119" s="44"/>
      <c r="L119" s="44"/>
    </row>
    <row r="120" spans="1:12">
      <c r="A120" s="170"/>
    </row>
    <row r="121" spans="1:12">
      <c r="A121" s="170"/>
    </row>
    <row r="122" spans="1:12">
      <c r="A122" s="170"/>
    </row>
    <row r="123" spans="1:12">
      <c r="A123" s="170"/>
    </row>
    <row r="124" spans="1:12">
      <c r="A124" s="170"/>
    </row>
    <row r="125" spans="1:12">
      <c r="A125" s="170"/>
    </row>
    <row r="126" spans="1:12">
      <c r="A126" s="170"/>
    </row>
    <row r="127" spans="1:12">
      <c r="A127" s="170"/>
    </row>
    <row r="128" spans="1:12">
      <c r="A128" s="170"/>
    </row>
    <row r="129" spans="1:1">
      <c r="A129" s="170"/>
    </row>
    <row r="130" spans="1:1">
      <c r="A130" s="170"/>
    </row>
    <row r="131" spans="1:1">
      <c r="A131" s="170"/>
    </row>
    <row r="132" spans="1:1">
      <c r="A132" s="170"/>
    </row>
    <row r="133" spans="1:1">
      <c r="A133" s="170"/>
    </row>
    <row r="134" spans="1:1">
      <c r="A134" s="170"/>
    </row>
    <row r="135" spans="1:1">
      <c r="A135" s="170"/>
    </row>
    <row r="136" spans="1:1">
      <c r="A136" s="170"/>
    </row>
    <row r="137" spans="1:1">
      <c r="A137" s="170"/>
    </row>
    <row r="138" spans="1:1">
      <c r="A138" s="170"/>
    </row>
    <row r="139" spans="1:1">
      <c r="A139" s="170"/>
    </row>
    <row r="140" spans="1:1">
      <c r="A140" s="170"/>
    </row>
    <row r="141" spans="1:1">
      <c r="A141" s="170"/>
    </row>
    <row r="142" spans="1:1">
      <c r="A142" s="170"/>
    </row>
    <row r="143" spans="1:1">
      <c r="A143" s="170"/>
    </row>
    <row r="144" spans="1:1">
      <c r="A144" s="170"/>
    </row>
    <row r="145" spans="1:1">
      <c r="A145" s="170"/>
    </row>
    <row r="146" spans="1:1">
      <c r="A146" s="170"/>
    </row>
    <row r="147" spans="1:1">
      <c r="A147" s="170"/>
    </row>
    <row r="148" spans="1:1">
      <c r="A148" s="170"/>
    </row>
    <row r="149" spans="1:1">
      <c r="A149" s="170"/>
    </row>
    <row r="150" spans="1:1">
      <c r="A150" s="170"/>
    </row>
    <row r="151" spans="1:1">
      <c r="A151" s="170"/>
    </row>
    <row r="152" spans="1:1">
      <c r="A152" s="170"/>
    </row>
    <row r="153" spans="1:1">
      <c r="A153" s="170"/>
    </row>
    <row r="154" spans="1:1">
      <c r="A154" s="170"/>
    </row>
    <row r="155" spans="1:1">
      <c r="A155" s="170"/>
    </row>
    <row r="156" spans="1:1">
      <c r="A156" s="170"/>
    </row>
    <row r="157" spans="1:1">
      <c r="A157" s="170"/>
    </row>
    <row r="158" spans="1:1">
      <c r="A158" s="170"/>
    </row>
    <row r="159" spans="1:1">
      <c r="A159" s="170"/>
    </row>
    <row r="160" spans="1:1">
      <c r="A160" s="170"/>
    </row>
    <row r="161" spans="1:1">
      <c r="A161" s="170"/>
    </row>
    <row r="162" spans="1:1">
      <c r="A162" s="170"/>
    </row>
    <row r="163" spans="1:1">
      <c r="A163" s="170"/>
    </row>
    <row r="164" spans="1:1">
      <c r="A164" s="170"/>
    </row>
    <row r="165" spans="1:1">
      <c r="A165" s="170"/>
    </row>
    <row r="166" spans="1:1">
      <c r="A166" s="170"/>
    </row>
    <row r="167" spans="1:1">
      <c r="A167" s="170"/>
    </row>
    <row r="168" spans="1:1">
      <c r="A168" s="170"/>
    </row>
    <row r="169" spans="1:1">
      <c r="A169" s="170"/>
    </row>
    <row r="170" spans="1:1">
      <c r="A170" s="170"/>
    </row>
    <row r="171" spans="1:1">
      <c r="A171" s="170"/>
    </row>
    <row r="172" spans="1:1">
      <c r="A172" s="170"/>
    </row>
    <row r="173" spans="1:1">
      <c r="A173" s="170"/>
    </row>
    <row r="174" spans="1:1">
      <c r="A174" s="170"/>
    </row>
    <row r="175" spans="1:1">
      <c r="A175" s="170"/>
    </row>
    <row r="176" spans="1:1">
      <c r="A176" s="170"/>
    </row>
    <row r="177" spans="1:1">
      <c r="A177" s="170"/>
    </row>
    <row r="178" spans="1:1">
      <c r="A178" s="170"/>
    </row>
    <row r="179" spans="1:1">
      <c r="A179" s="170"/>
    </row>
    <row r="180" spans="1:1">
      <c r="A180" s="170"/>
    </row>
    <row r="181" spans="1:1">
      <c r="A181" s="170"/>
    </row>
    <row r="182" spans="1:1">
      <c r="A182" s="170"/>
    </row>
    <row r="183" spans="1:1">
      <c r="A183" s="170"/>
    </row>
    <row r="184" spans="1:1">
      <c r="A184" s="170"/>
    </row>
    <row r="185" spans="1:1">
      <c r="A185" s="170"/>
    </row>
    <row r="186" spans="1:1">
      <c r="A186" s="170"/>
    </row>
    <row r="187" spans="1:1">
      <c r="A187" s="170"/>
    </row>
    <row r="188" spans="1:1">
      <c r="A188" s="170"/>
    </row>
    <row r="189" spans="1:1">
      <c r="A189" s="170"/>
    </row>
    <row r="190" spans="1:1">
      <c r="A190" s="170"/>
    </row>
    <row r="191" spans="1:1">
      <c r="A191" s="170"/>
    </row>
    <row r="192" spans="1:1">
      <c r="A192" s="170"/>
    </row>
    <row r="193" spans="1:1">
      <c r="A193" s="170"/>
    </row>
    <row r="194" spans="1:1">
      <c r="A194" s="170"/>
    </row>
    <row r="195" spans="1:1">
      <c r="A195" s="170"/>
    </row>
    <row r="196" spans="1:1">
      <c r="A196" s="170"/>
    </row>
    <row r="197" spans="1:1">
      <c r="A197" s="170"/>
    </row>
    <row r="198" spans="1:1">
      <c r="A198" s="170"/>
    </row>
    <row r="199" spans="1:1">
      <c r="A199" s="170"/>
    </row>
    <row r="200" spans="1:1">
      <c r="A200" s="170"/>
    </row>
    <row r="201" spans="1:1">
      <c r="A201" s="170"/>
    </row>
    <row r="202" spans="1:1">
      <c r="A202" s="170"/>
    </row>
    <row r="203" spans="1:1">
      <c r="A203" s="170"/>
    </row>
    <row r="204" spans="1:1">
      <c r="A204" s="170"/>
    </row>
    <row r="205" spans="1:1">
      <c r="A205" s="170"/>
    </row>
    <row r="206" spans="1:1">
      <c r="A206" s="170"/>
    </row>
    <row r="207" spans="1:1">
      <c r="A207" s="170"/>
    </row>
    <row r="208" spans="1:1">
      <c r="A208" s="170"/>
    </row>
    <row r="209" spans="1:1">
      <c r="A209" s="170"/>
    </row>
    <row r="210" spans="1:1">
      <c r="A210" s="170"/>
    </row>
    <row r="211" spans="1:1">
      <c r="A211" s="170"/>
    </row>
    <row r="212" spans="1:1">
      <c r="A212" s="170"/>
    </row>
    <row r="213" spans="1:1">
      <c r="A213" s="170"/>
    </row>
    <row r="214" spans="1:1">
      <c r="A214" s="170"/>
    </row>
    <row r="215" spans="1:1">
      <c r="A215" s="170"/>
    </row>
    <row r="216" spans="1:1">
      <c r="A216" s="170"/>
    </row>
    <row r="217" spans="1:1">
      <c r="A217" s="170"/>
    </row>
    <row r="218" spans="1:1">
      <c r="A218" s="170"/>
    </row>
    <row r="219" spans="1:1">
      <c r="A219" s="170"/>
    </row>
    <row r="220" spans="1:1">
      <c r="A220" s="22"/>
    </row>
    <row r="221" spans="1:1">
      <c r="A221" s="22"/>
    </row>
    <row r="222" spans="1:1">
      <c r="A222" s="22"/>
    </row>
    <row r="223" spans="1:1">
      <c r="A223" s="22"/>
    </row>
    <row r="224" spans="1:1">
      <c r="A224" s="22"/>
    </row>
    <row r="225" spans="1:1">
      <c r="A225" s="22"/>
    </row>
    <row r="226" spans="1:1">
      <c r="A226" s="22"/>
    </row>
    <row r="227" spans="1:1">
      <c r="A227" s="22"/>
    </row>
    <row r="228" spans="1:1">
      <c r="A228" s="22"/>
    </row>
    <row r="229" spans="1:1">
      <c r="A229" s="22"/>
    </row>
    <row r="230" spans="1:1">
      <c r="A230" s="22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  <row r="650" spans="1:1">
      <c r="A650" s="22"/>
    </row>
    <row r="651" spans="1:1">
      <c r="A651" s="22"/>
    </row>
    <row r="652" spans="1:1">
      <c r="A652" s="22"/>
    </row>
    <row r="653" spans="1:1">
      <c r="A653" s="22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1" orientation="landscape" horizontalDpi="300" verticalDpi="300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7">
    <pageSetUpPr fitToPage="1"/>
  </sheetPr>
  <dimension ref="A1:AG653"/>
  <sheetViews>
    <sheetView showGridLines="0" topLeftCell="A2" zoomScale="20" zoomScaleNormal="20" workbookViewId="0">
      <selection activeCell="E11" sqref="E11"/>
    </sheetView>
  </sheetViews>
  <sheetFormatPr defaultRowHeight="60"/>
  <cols>
    <col min="1" max="1" width="253" style="23" customWidth="1"/>
    <col min="2" max="7" width="50.85546875" style="23" customWidth="1"/>
    <col min="8" max="8" width="64.5703125" style="23" customWidth="1"/>
    <col min="9" max="9" width="51.5703125" style="23" customWidth="1"/>
    <col min="10" max="10" width="39.42578125" style="529" customWidth="1"/>
    <col min="11" max="11" width="48.7109375" style="238" customWidth="1"/>
    <col min="12" max="12" width="41.140625" style="529" customWidth="1"/>
    <col min="13" max="13" width="48.7109375" style="529" customWidth="1"/>
    <col min="14" max="14" width="51.140625" style="529" customWidth="1"/>
    <col min="15" max="15" width="48.7109375" style="529" customWidth="1"/>
    <col min="16" max="16" width="64" style="529" customWidth="1"/>
    <col min="17" max="17" width="42.42578125" style="529" customWidth="1"/>
    <col min="18" max="18" width="39.42578125" style="529" customWidth="1"/>
    <col min="19" max="19" width="48.7109375" style="529" customWidth="1"/>
    <col min="20" max="20" width="41.140625" style="529" customWidth="1"/>
    <col min="21" max="21" width="48.7109375" style="529" customWidth="1"/>
    <col min="22" max="22" width="51.140625" style="529" customWidth="1"/>
    <col min="23" max="23" width="48.7109375" style="529" customWidth="1"/>
    <col min="24" max="24" width="64" style="529" customWidth="1"/>
    <col min="25" max="25" width="42.42578125" style="529" customWidth="1"/>
    <col min="26" max="26" width="6.5703125" style="239" customWidth="1"/>
    <col min="27" max="32" width="9.140625" style="529"/>
    <col min="33" max="33" width="11.28515625" style="529" bestFit="1" customWidth="1"/>
    <col min="34" max="34" width="10.140625" style="529" bestFit="1" customWidth="1"/>
    <col min="35" max="36" width="9.140625" style="529"/>
    <col min="37" max="37" width="10.140625" style="529" bestFit="1" customWidth="1"/>
    <col min="38" max="256" width="9.140625" style="529"/>
    <col min="257" max="257" width="253" style="529" customWidth="1"/>
    <col min="258" max="263" width="50.85546875" style="529" customWidth="1"/>
    <col min="264" max="264" width="64.5703125" style="529" customWidth="1"/>
    <col min="265" max="265" width="51.5703125" style="529" customWidth="1"/>
    <col min="266" max="266" width="39.42578125" style="529" customWidth="1"/>
    <col min="267" max="267" width="48.7109375" style="529" customWidth="1"/>
    <col min="268" max="268" width="41.140625" style="529" customWidth="1"/>
    <col min="269" max="269" width="48.7109375" style="529" customWidth="1"/>
    <col min="270" max="270" width="51.140625" style="529" customWidth="1"/>
    <col min="271" max="271" width="48.7109375" style="529" customWidth="1"/>
    <col min="272" max="272" width="64" style="529" customWidth="1"/>
    <col min="273" max="273" width="42.42578125" style="529" customWidth="1"/>
    <col min="274" max="274" width="39.42578125" style="529" customWidth="1"/>
    <col min="275" max="275" width="48.7109375" style="529" customWidth="1"/>
    <col min="276" max="276" width="41.140625" style="529" customWidth="1"/>
    <col min="277" max="277" width="48.7109375" style="529" customWidth="1"/>
    <col min="278" max="278" width="51.140625" style="529" customWidth="1"/>
    <col min="279" max="279" width="48.7109375" style="529" customWidth="1"/>
    <col min="280" max="280" width="64" style="529" customWidth="1"/>
    <col min="281" max="281" width="42.42578125" style="529" customWidth="1"/>
    <col min="282" max="282" width="6.5703125" style="529" customWidth="1"/>
    <col min="283" max="288" width="9.140625" style="529"/>
    <col min="289" max="289" width="11.28515625" style="529" bestFit="1" customWidth="1"/>
    <col min="290" max="290" width="10.140625" style="529" bestFit="1" customWidth="1"/>
    <col min="291" max="292" width="9.140625" style="529"/>
    <col min="293" max="293" width="10.140625" style="529" bestFit="1" customWidth="1"/>
    <col min="294" max="512" width="9.140625" style="529"/>
    <col min="513" max="513" width="253" style="529" customWidth="1"/>
    <col min="514" max="519" width="50.85546875" style="529" customWidth="1"/>
    <col min="520" max="520" width="64.5703125" style="529" customWidth="1"/>
    <col min="521" max="521" width="51.5703125" style="529" customWidth="1"/>
    <col min="522" max="522" width="39.42578125" style="529" customWidth="1"/>
    <col min="523" max="523" width="48.7109375" style="529" customWidth="1"/>
    <col min="524" max="524" width="41.140625" style="529" customWidth="1"/>
    <col min="525" max="525" width="48.7109375" style="529" customWidth="1"/>
    <col min="526" max="526" width="51.140625" style="529" customWidth="1"/>
    <col min="527" max="527" width="48.7109375" style="529" customWidth="1"/>
    <col min="528" max="528" width="64" style="529" customWidth="1"/>
    <col min="529" max="529" width="42.42578125" style="529" customWidth="1"/>
    <col min="530" max="530" width="39.42578125" style="529" customWidth="1"/>
    <col min="531" max="531" width="48.7109375" style="529" customWidth="1"/>
    <col min="532" max="532" width="41.140625" style="529" customWidth="1"/>
    <col min="533" max="533" width="48.7109375" style="529" customWidth="1"/>
    <col min="534" max="534" width="51.140625" style="529" customWidth="1"/>
    <col min="535" max="535" width="48.7109375" style="529" customWidth="1"/>
    <col min="536" max="536" width="64" style="529" customWidth="1"/>
    <col min="537" max="537" width="42.42578125" style="529" customWidth="1"/>
    <col min="538" max="538" width="6.5703125" style="529" customWidth="1"/>
    <col min="539" max="544" width="9.140625" style="529"/>
    <col min="545" max="545" width="11.28515625" style="529" bestFit="1" customWidth="1"/>
    <col min="546" max="546" width="10.140625" style="529" bestFit="1" customWidth="1"/>
    <col min="547" max="548" width="9.140625" style="529"/>
    <col min="549" max="549" width="10.140625" style="529" bestFit="1" customWidth="1"/>
    <col min="550" max="768" width="9.140625" style="529"/>
    <col min="769" max="769" width="253" style="529" customWidth="1"/>
    <col min="770" max="775" width="50.85546875" style="529" customWidth="1"/>
    <col min="776" max="776" width="64.5703125" style="529" customWidth="1"/>
    <col min="777" max="777" width="51.5703125" style="529" customWidth="1"/>
    <col min="778" max="778" width="39.42578125" style="529" customWidth="1"/>
    <col min="779" max="779" width="48.7109375" style="529" customWidth="1"/>
    <col min="780" max="780" width="41.140625" style="529" customWidth="1"/>
    <col min="781" max="781" width="48.7109375" style="529" customWidth="1"/>
    <col min="782" max="782" width="51.140625" style="529" customWidth="1"/>
    <col min="783" max="783" width="48.7109375" style="529" customWidth="1"/>
    <col min="784" max="784" width="64" style="529" customWidth="1"/>
    <col min="785" max="785" width="42.42578125" style="529" customWidth="1"/>
    <col min="786" max="786" width="39.42578125" style="529" customWidth="1"/>
    <col min="787" max="787" width="48.7109375" style="529" customWidth="1"/>
    <col min="788" max="788" width="41.140625" style="529" customWidth="1"/>
    <col min="789" max="789" width="48.7109375" style="529" customWidth="1"/>
    <col min="790" max="790" width="51.140625" style="529" customWidth="1"/>
    <col min="791" max="791" width="48.7109375" style="529" customWidth="1"/>
    <col min="792" max="792" width="64" style="529" customWidth="1"/>
    <col min="793" max="793" width="42.42578125" style="529" customWidth="1"/>
    <col min="794" max="794" width="6.5703125" style="529" customWidth="1"/>
    <col min="795" max="800" width="9.140625" style="529"/>
    <col min="801" max="801" width="11.28515625" style="529" bestFit="1" customWidth="1"/>
    <col min="802" max="802" width="10.140625" style="529" bestFit="1" customWidth="1"/>
    <col min="803" max="804" width="9.140625" style="529"/>
    <col min="805" max="805" width="10.140625" style="529" bestFit="1" customWidth="1"/>
    <col min="806" max="1024" width="9.140625" style="529"/>
    <col min="1025" max="1025" width="253" style="529" customWidth="1"/>
    <col min="1026" max="1031" width="50.85546875" style="529" customWidth="1"/>
    <col min="1032" max="1032" width="64.5703125" style="529" customWidth="1"/>
    <col min="1033" max="1033" width="51.5703125" style="529" customWidth="1"/>
    <col min="1034" max="1034" width="39.42578125" style="529" customWidth="1"/>
    <col min="1035" max="1035" width="48.7109375" style="529" customWidth="1"/>
    <col min="1036" max="1036" width="41.140625" style="529" customWidth="1"/>
    <col min="1037" max="1037" width="48.7109375" style="529" customWidth="1"/>
    <col min="1038" max="1038" width="51.140625" style="529" customWidth="1"/>
    <col min="1039" max="1039" width="48.7109375" style="529" customWidth="1"/>
    <col min="1040" max="1040" width="64" style="529" customWidth="1"/>
    <col min="1041" max="1041" width="42.42578125" style="529" customWidth="1"/>
    <col min="1042" max="1042" width="39.42578125" style="529" customWidth="1"/>
    <col min="1043" max="1043" width="48.7109375" style="529" customWidth="1"/>
    <col min="1044" max="1044" width="41.140625" style="529" customWidth="1"/>
    <col min="1045" max="1045" width="48.7109375" style="529" customWidth="1"/>
    <col min="1046" max="1046" width="51.140625" style="529" customWidth="1"/>
    <col min="1047" max="1047" width="48.7109375" style="529" customWidth="1"/>
    <col min="1048" max="1048" width="64" style="529" customWidth="1"/>
    <col min="1049" max="1049" width="42.42578125" style="529" customWidth="1"/>
    <col min="1050" max="1050" width="6.5703125" style="529" customWidth="1"/>
    <col min="1051" max="1056" width="9.140625" style="529"/>
    <col min="1057" max="1057" width="11.28515625" style="529" bestFit="1" customWidth="1"/>
    <col min="1058" max="1058" width="10.140625" style="529" bestFit="1" customWidth="1"/>
    <col min="1059" max="1060" width="9.140625" style="529"/>
    <col min="1061" max="1061" width="10.140625" style="529" bestFit="1" customWidth="1"/>
    <col min="1062" max="1280" width="9.140625" style="529"/>
    <col min="1281" max="1281" width="253" style="529" customWidth="1"/>
    <col min="1282" max="1287" width="50.85546875" style="529" customWidth="1"/>
    <col min="1288" max="1288" width="64.5703125" style="529" customWidth="1"/>
    <col min="1289" max="1289" width="51.5703125" style="529" customWidth="1"/>
    <col min="1290" max="1290" width="39.42578125" style="529" customWidth="1"/>
    <col min="1291" max="1291" width="48.7109375" style="529" customWidth="1"/>
    <col min="1292" max="1292" width="41.140625" style="529" customWidth="1"/>
    <col min="1293" max="1293" width="48.7109375" style="529" customWidth="1"/>
    <col min="1294" max="1294" width="51.140625" style="529" customWidth="1"/>
    <col min="1295" max="1295" width="48.7109375" style="529" customWidth="1"/>
    <col min="1296" max="1296" width="64" style="529" customWidth="1"/>
    <col min="1297" max="1297" width="42.42578125" style="529" customWidth="1"/>
    <col min="1298" max="1298" width="39.42578125" style="529" customWidth="1"/>
    <col min="1299" max="1299" width="48.7109375" style="529" customWidth="1"/>
    <col min="1300" max="1300" width="41.140625" style="529" customWidth="1"/>
    <col min="1301" max="1301" width="48.7109375" style="529" customWidth="1"/>
    <col min="1302" max="1302" width="51.140625" style="529" customWidth="1"/>
    <col min="1303" max="1303" width="48.7109375" style="529" customWidth="1"/>
    <col min="1304" max="1304" width="64" style="529" customWidth="1"/>
    <col min="1305" max="1305" width="42.42578125" style="529" customWidth="1"/>
    <col min="1306" max="1306" width="6.5703125" style="529" customWidth="1"/>
    <col min="1307" max="1312" width="9.140625" style="529"/>
    <col min="1313" max="1313" width="11.28515625" style="529" bestFit="1" customWidth="1"/>
    <col min="1314" max="1314" width="10.140625" style="529" bestFit="1" customWidth="1"/>
    <col min="1315" max="1316" width="9.140625" style="529"/>
    <col min="1317" max="1317" width="10.140625" style="529" bestFit="1" customWidth="1"/>
    <col min="1318" max="1536" width="9.140625" style="529"/>
    <col min="1537" max="1537" width="253" style="529" customWidth="1"/>
    <col min="1538" max="1543" width="50.85546875" style="529" customWidth="1"/>
    <col min="1544" max="1544" width="64.5703125" style="529" customWidth="1"/>
    <col min="1545" max="1545" width="51.5703125" style="529" customWidth="1"/>
    <col min="1546" max="1546" width="39.42578125" style="529" customWidth="1"/>
    <col min="1547" max="1547" width="48.7109375" style="529" customWidth="1"/>
    <col min="1548" max="1548" width="41.140625" style="529" customWidth="1"/>
    <col min="1549" max="1549" width="48.7109375" style="529" customWidth="1"/>
    <col min="1550" max="1550" width="51.140625" style="529" customWidth="1"/>
    <col min="1551" max="1551" width="48.7109375" style="529" customWidth="1"/>
    <col min="1552" max="1552" width="64" style="529" customWidth="1"/>
    <col min="1553" max="1553" width="42.42578125" style="529" customWidth="1"/>
    <col min="1554" max="1554" width="39.42578125" style="529" customWidth="1"/>
    <col min="1555" max="1555" width="48.7109375" style="529" customWidth="1"/>
    <col min="1556" max="1556" width="41.140625" style="529" customWidth="1"/>
    <col min="1557" max="1557" width="48.7109375" style="529" customWidth="1"/>
    <col min="1558" max="1558" width="51.140625" style="529" customWidth="1"/>
    <col min="1559" max="1559" width="48.7109375" style="529" customWidth="1"/>
    <col min="1560" max="1560" width="64" style="529" customWidth="1"/>
    <col min="1561" max="1561" width="42.42578125" style="529" customWidth="1"/>
    <col min="1562" max="1562" width="6.5703125" style="529" customWidth="1"/>
    <col min="1563" max="1568" width="9.140625" style="529"/>
    <col min="1569" max="1569" width="11.28515625" style="529" bestFit="1" customWidth="1"/>
    <col min="1570" max="1570" width="10.140625" style="529" bestFit="1" customWidth="1"/>
    <col min="1571" max="1572" width="9.140625" style="529"/>
    <col min="1573" max="1573" width="10.140625" style="529" bestFit="1" customWidth="1"/>
    <col min="1574" max="1792" width="9.140625" style="529"/>
    <col min="1793" max="1793" width="253" style="529" customWidth="1"/>
    <col min="1794" max="1799" width="50.85546875" style="529" customWidth="1"/>
    <col min="1800" max="1800" width="64.5703125" style="529" customWidth="1"/>
    <col min="1801" max="1801" width="51.5703125" style="529" customWidth="1"/>
    <col min="1802" max="1802" width="39.42578125" style="529" customWidth="1"/>
    <col min="1803" max="1803" width="48.7109375" style="529" customWidth="1"/>
    <col min="1804" max="1804" width="41.140625" style="529" customWidth="1"/>
    <col min="1805" max="1805" width="48.7109375" style="529" customWidth="1"/>
    <col min="1806" max="1806" width="51.140625" style="529" customWidth="1"/>
    <col min="1807" max="1807" width="48.7109375" style="529" customWidth="1"/>
    <col min="1808" max="1808" width="64" style="529" customWidth="1"/>
    <col min="1809" max="1809" width="42.42578125" style="529" customWidth="1"/>
    <col min="1810" max="1810" width="39.42578125" style="529" customWidth="1"/>
    <col min="1811" max="1811" width="48.7109375" style="529" customWidth="1"/>
    <col min="1812" max="1812" width="41.140625" style="529" customWidth="1"/>
    <col min="1813" max="1813" width="48.7109375" style="529" customWidth="1"/>
    <col min="1814" max="1814" width="51.140625" style="529" customWidth="1"/>
    <col min="1815" max="1815" width="48.7109375" style="529" customWidth="1"/>
    <col min="1816" max="1816" width="64" style="529" customWidth="1"/>
    <col min="1817" max="1817" width="42.42578125" style="529" customWidth="1"/>
    <col min="1818" max="1818" width="6.5703125" style="529" customWidth="1"/>
    <col min="1819" max="1824" width="9.140625" style="529"/>
    <col min="1825" max="1825" width="11.28515625" style="529" bestFit="1" customWidth="1"/>
    <col min="1826" max="1826" width="10.140625" style="529" bestFit="1" customWidth="1"/>
    <col min="1827" max="1828" width="9.140625" style="529"/>
    <col min="1829" max="1829" width="10.140625" style="529" bestFit="1" customWidth="1"/>
    <col min="1830" max="2048" width="9.140625" style="529"/>
    <col min="2049" max="2049" width="253" style="529" customWidth="1"/>
    <col min="2050" max="2055" width="50.85546875" style="529" customWidth="1"/>
    <col min="2056" max="2056" width="64.5703125" style="529" customWidth="1"/>
    <col min="2057" max="2057" width="51.5703125" style="529" customWidth="1"/>
    <col min="2058" max="2058" width="39.42578125" style="529" customWidth="1"/>
    <col min="2059" max="2059" width="48.7109375" style="529" customWidth="1"/>
    <col min="2060" max="2060" width="41.140625" style="529" customWidth="1"/>
    <col min="2061" max="2061" width="48.7109375" style="529" customWidth="1"/>
    <col min="2062" max="2062" width="51.140625" style="529" customWidth="1"/>
    <col min="2063" max="2063" width="48.7109375" style="529" customWidth="1"/>
    <col min="2064" max="2064" width="64" style="529" customWidth="1"/>
    <col min="2065" max="2065" width="42.42578125" style="529" customWidth="1"/>
    <col min="2066" max="2066" width="39.42578125" style="529" customWidth="1"/>
    <col min="2067" max="2067" width="48.7109375" style="529" customWidth="1"/>
    <col min="2068" max="2068" width="41.140625" style="529" customWidth="1"/>
    <col min="2069" max="2069" width="48.7109375" style="529" customWidth="1"/>
    <col min="2070" max="2070" width="51.140625" style="529" customWidth="1"/>
    <col min="2071" max="2071" width="48.7109375" style="529" customWidth="1"/>
    <col min="2072" max="2072" width="64" style="529" customWidth="1"/>
    <col min="2073" max="2073" width="42.42578125" style="529" customWidth="1"/>
    <col min="2074" max="2074" width="6.5703125" style="529" customWidth="1"/>
    <col min="2075" max="2080" width="9.140625" style="529"/>
    <col min="2081" max="2081" width="11.28515625" style="529" bestFit="1" customWidth="1"/>
    <col min="2082" max="2082" width="10.140625" style="529" bestFit="1" customWidth="1"/>
    <col min="2083" max="2084" width="9.140625" style="529"/>
    <col min="2085" max="2085" width="10.140625" style="529" bestFit="1" customWidth="1"/>
    <col min="2086" max="2304" width="9.140625" style="529"/>
    <col min="2305" max="2305" width="253" style="529" customWidth="1"/>
    <col min="2306" max="2311" width="50.85546875" style="529" customWidth="1"/>
    <col min="2312" max="2312" width="64.5703125" style="529" customWidth="1"/>
    <col min="2313" max="2313" width="51.5703125" style="529" customWidth="1"/>
    <col min="2314" max="2314" width="39.42578125" style="529" customWidth="1"/>
    <col min="2315" max="2315" width="48.7109375" style="529" customWidth="1"/>
    <col min="2316" max="2316" width="41.140625" style="529" customWidth="1"/>
    <col min="2317" max="2317" width="48.7109375" style="529" customWidth="1"/>
    <col min="2318" max="2318" width="51.140625" style="529" customWidth="1"/>
    <col min="2319" max="2319" width="48.7109375" style="529" customWidth="1"/>
    <col min="2320" max="2320" width="64" style="529" customWidth="1"/>
    <col min="2321" max="2321" width="42.42578125" style="529" customWidth="1"/>
    <col min="2322" max="2322" width="39.42578125" style="529" customWidth="1"/>
    <col min="2323" max="2323" width="48.7109375" style="529" customWidth="1"/>
    <col min="2324" max="2324" width="41.140625" style="529" customWidth="1"/>
    <col min="2325" max="2325" width="48.7109375" style="529" customWidth="1"/>
    <col min="2326" max="2326" width="51.140625" style="529" customWidth="1"/>
    <col min="2327" max="2327" width="48.7109375" style="529" customWidth="1"/>
    <col min="2328" max="2328" width="64" style="529" customWidth="1"/>
    <col min="2329" max="2329" width="42.42578125" style="529" customWidth="1"/>
    <col min="2330" max="2330" width="6.5703125" style="529" customWidth="1"/>
    <col min="2331" max="2336" width="9.140625" style="529"/>
    <col min="2337" max="2337" width="11.28515625" style="529" bestFit="1" customWidth="1"/>
    <col min="2338" max="2338" width="10.140625" style="529" bestFit="1" customWidth="1"/>
    <col min="2339" max="2340" width="9.140625" style="529"/>
    <col min="2341" max="2341" width="10.140625" style="529" bestFit="1" customWidth="1"/>
    <col min="2342" max="2560" width="9.140625" style="529"/>
    <col min="2561" max="2561" width="253" style="529" customWidth="1"/>
    <col min="2562" max="2567" width="50.85546875" style="529" customWidth="1"/>
    <col min="2568" max="2568" width="64.5703125" style="529" customWidth="1"/>
    <col min="2569" max="2569" width="51.5703125" style="529" customWidth="1"/>
    <col min="2570" max="2570" width="39.42578125" style="529" customWidth="1"/>
    <col min="2571" max="2571" width="48.7109375" style="529" customWidth="1"/>
    <col min="2572" max="2572" width="41.140625" style="529" customWidth="1"/>
    <col min="2573" max="2573" width="48.7109375" style="529" customWidth="1"/>
    <col min="2574" max="2574" width="51.140625" style="529" customWidth="1"/>
    <col min="2575" max="2575" width="48.7109375" style="529" customWidth="1"/>
    <col min="2576" max="2576" width="64" style="529" customWidth="1"/>
    <col min="2577" max="2577" width="42.42578125" style="529" customWidth="1"/>
    <col min="2578" max="2578" width="39.42578125" style="529" customWidth="1"/>
    <col min="2579" max="2579" width="48.7109375" style="529" customWidth="1"/>
    <col min="2580" max="2580" width="41.140625" style="529" customWidth="1"/>
    <col min="2581" max="2581" width="48.7109375" style="529" customWidth="1"/>
    <col min="2582" max="2582" width="51.140625" style="529" customWidth="1"/>
    <col min="2583" max="2583" width="48.7109375" style="529" customWidth="1"/>
    <col min="2584" max="2584" width="64" style="529" customWidth="1"/>
    <col min="2585" max="2585" width="42.42578125" style="529" customWidth="1"/>
    <col min="2586" max="2586" width="6.5703125" style="529" customWidth="1"/>
    <col min="2587" max="2592" width="9.140625" style="529"/>
    <col min="2593" max="2593" width="11.28515625" style="529" bestFit="1" customWidth="1"/>
    <col min="2594" max="2594" width="10.140625" style="529" bestFit="1" customWidth="1"/>
    <col min="2595" max="2596" width="9.140625" style="529"/>
    <col min="2597" max="2597" width="10.140625" style="529" bestFit="1" customWidth="1"/>
    <col min="2598" max="2816" width="9.140625" style="529"/>
    <col min="2817" max="2817" width="253" style="529" customWidth="1"/>
    <col min="2818" max="2823" width="50.85546875" style="529" customWidth="1"/>
    <col min="2824" max="2824" width="64.5703125" style="529" customWidth="1"/>
    <col min="2825" max="2825" width="51.5703125" style="529" customWidth="1"/>
    <col min="2826" max="2826" width="39.42578125" style="529" customWidth="1"/>
    <col min="2827" max="2827" width="48.7109375" style="529" customWidth="1"/>
    <col min="2828" max="2828" width="41.140625" style="529" customWidth="1"/>
    <col min="2829" max="2829" width="48.7109375" style="529" customWidth="1"/>
    <col min="2830" max="2830" width="51.140625" style="529" customWidth="1"/>
    <col min="2831" max="2831" width="48.7109375" style="529" customWidth="1"/>
    <col min="2832" max="2832" width="64" style="529" customWidth="1"/>
    <col min="2833" max="2833" width="42.42578125" style="529" customWidth="1"/>
    <col min="2834" max="2834" width="39.42578125" style="529" customWidth="1"/>
    <col min="2835" max="2835" width="48.7109375" style="529" customWidth="1"/>
    <col min="2836" max="2836" width="41.140625" style="529" customWidth="1"/>
    <col min="2837" max="2837" width="48.7109375" style="529" customWidth="1"/>
    <col min="2838" max="2838" width="51.140625" style="529" customWidth="1"/>
    <col min="2839" max="2839" width="48.7109375" style="529" customWidth="1"/>
    <col min="2840" max="2840" width="64" style="529" customWidth="1"/>
    <col min="2841" max="2841" width="42.42578125" style="529" customWidth="1"/>
    <col min="2842" max="2842" width="6.5703125" style="529" customWidth="1"/>
    <col min="2843" max="2848" width="9.140625" style="529"/>
    <col min="2849" max="2849" width="11.28515625" style="529" bestFit="1" customWidth="1"/>
    <col min="2850" max="2850" width="10.140625" style="529" bestFit="1" customWidth="1"/>
    <col min="2851" max="2852" width="9.140625" style="529"/>
    <col min="2853" max="2853" width="10.140625" style="529" bestFit="1" customWidth="1"/>
    <col min="2854" max="3072" width="9.140625" style="529"/>
    <col min="3073" max="3073" width="253" style="529" customWidth="1"/>
    <col min="3074" max="3079" width="50.85546875" style="529" customWidth="1"/>
    <col min="3080" max="3080" width="64.5703125" style="529" customWidth="1"/>
    <col min="3081" max="3081" width="51.5703125" style="529" customWidth="1"/>
    <col min="3082" max="3082" width="39.42578125" style="529" customWidth="1"/>
    <col min="3083" max="3083" width="48.7109375" style="529" customWidth="1"/>
    <col min="3084" max="3084" width="41.140625" style="529" customWidth="1"/>
    <col min="3085" max="3085" width="48.7109375" style="529" customWidth="1"/>
    <col min="3086" max="3086" width="51.140625" style="529" customWidth="1"/>
    <col min="3087" max="3087" width="48.7109375" style="529" customWidth="1"/>
    <col min="3088" max="3088" width="64" style="529" customWidth="1"/>
    <col min="3089" max="3089" width="42.42578125" style="529" customWidth="1"/>
    <col min="3090" max="3090" width="39.42578125" style="529" customWidth="1"/>
    <col min="3091" max="3091" width="48.7109375" style="529" customWidth="1"/>
    <col min="3092" max="3092" width="41.140625" style="529" customWidth="1"/>
    <col min="3093" max="3093" width="48.7109375" style="529" customWidth="1"/>
    <col min="3094" max="3094" width="51.140625" style="529" customWidth="1"/>
    <col min="3095" max="3095" width="48.7109375" style="529" customWidth="1"/>
    <col min="3096" max="3096" width="64" style="529" customWidth="1"/>
    <col min="3097" max="3097" width="42.42578125" style="529" customWidth="1"/>
    <col min="3098" max="3098" width="6.5703125" style="529" customWidth="1"/>
    <col min="3099" max="3104" width="9.140625" style="529"/>
    <col min="3105" max="3105" width="11.28515625" style="529" bestFit="1" customWidth="1"/>
    <col min="3106" max="3106" width="10.140625" style="529" bestFit="1" customWidth="1"/>
    <col min="3107" max="3108" width="9.140625" style="529"/>
    <col min="3109" max="3109" width="10.140625" style="529" bestFit="1" customWidth="1"/>
    <col min="3110" max="3328" width="9.140625" style="529"/>
    <col min="3329" max="3329" width="253" style="529" customWidth="1"/>
    <col min="3330" max="3335" width="50.85546875" style="529" customWidth="1"/>
    <col min="3336" max="3336" width="64.5703125" style="529" customWidth="1"/>
    <col min="3337" max="3337" width="51.5703125" style="529" customWidth="1"/>
    <col min="3338" max="3338" width="39.42578125" style="529" customWidth="1"/>
    <col min="3339" max="3339" width="48.7109375" style="529" customWidth="1"/>
    <col min="3340" max="3340" width="41.140625" style="529" customWidth="1"/>
    <col min="3341" max="3341" width="48.7109375" style="529" customWidth="1"/>
    <col min="3342" max="3342" width="51.140625" style="529" customWidth="1"/>
    <col min="3343" max="3343" width="48.7109375" style="529" customWidth="1"/>
    <col min="3344" max="3344" width="64" style="529" customWidth="1"/>
    <col min="3345" max="3345" width="42.42578125" style="529" customWidth="1"/>
    <col min="3346" max="3346" width="39.42578125" style="529" customWidth="1"/>
    <col min="3347" max="3347" width="48.7109375" style="529" customWidth="1"/>
    <col min="3348" max="3348" width="41.140625" style="529" customWidth="1"/>
    <col min="3349" max="3349" width="48.7109375" style="529" customWidth="1"/>
    <col min="3350" max="3350" width="51.140625" style="529" customWidth="1"/>
    <col min="3351" max="3351" width="48.7109375" style="529" customWidth="1"/>
    <col min="3352" max="3352" width="64" style="529" customWidth="1"/>
    <col min="3353" max="3353" width="42.42578125" style="529" customWidth="1"/>
    <col min="3354" max="3354" width="6.5703125" style="529" customWidth="1"/>
    <col min="3355" max="3360" width="9.140625" style="529"/>
    <col min="3361" max="3361" width="11.28515625" style="529" bestFit="1" customWidth="1"/>
    <col min="3362" max="3362" width="10.140625" style="529" bestFit="1" customWidth="1"/>
    <col min="3363" max="3364" width="9.140625" style="529"/>
    <col min="3365" max="3365" width="10.140625" style="529" bestFit="1" customWidth="1"/>
    <col min="3366" max="3584" width="9.140625" style="529"/>
    <col min="3585" max="3585" width="253" style="529" customWidth="1"/>
    <col min="3586" max="3591" width="50.85546875" style="529" customWidth="1"/>
    <col min="3592" max="3592" width="64.5703125" style="529" customWidth="1"/>
    <col min="3593" max="3593" width="51.5703125" style="529" customWidth="1"/>
    <col min="3594" max="3594" width="39.42578125" style="529" customWidth="1"/>
    <col min="3595" max="3595" width="48.7109375" style="529" customWidth="1"/>
    <col min="3596" max="3596" width="41.140625" style="529" customWidth="1"/>
    <col min="3597" max="3597" width="48.7109375" style="529" customWidth="1"/>
    <col min="3598" max="3598" width="51.140625" style="529" customWidth="1"/>
    <col min="3599" max="3599" width="48.7109375" style="529" customWidth="1"/>
    <col min="3600" max="3600" width="64" style="529" customWidth="1"/>
    <col min="3601" max="3601" width="42.42578125" style="529" customWidth="1"/>
    <col min="3602" max="3602" width="39.42578125" style="529" customWidth="1"/>
    <col min="3603" max="3603" width="48.7109375" style="529" customWidth="1"/>
    <col min="3604" max="3604" width="41.140625" style="529" customWidth="1"/>
    <col min="3605" max="3605" width="48.7109375" style="529" customWidth="1"/>
    <col min="3606" max="3606" width="51.140625" style="529" customWidth="1"/>
    <col min="3607" max="3607" width="48.7109375" style="529" customWidth="1"/>
    <col min="3608" max="3608" width="64" style="529" customWidth="1"/>
    <col min="3609" max="3609" width="42.42578125" style="529" customWidth="1"/>
    <col min="3610" max="3610" width="6.5703125" style="529" customWidth="1"/>
    <col min="3611" max="3616" width="9.140625" style="529"/>
    <col min="3617" max="3617" width="11.28515625" style="529" bestFit="1" customWidth="1"/>
    <col min="3618" max="3618" width="10.140625" style="529" bestFit="1" customWidth="1"/>
    <col min="3619" max="3620" width="9.140625" style="529"/>
    <col min="3621" max="3621" width="10.140625" style="529" bestFit="1" customWidth="1"/>
    <col min="3622" max="3840" width="9.140625" style="529"/>
    <col min="3841" max="3841" width="253" style="529" customWidth="1"/>
    <col min="3842" max="3847" width="50.85546875" style="529" customWidth="1"/>
    <col min="3848" max="3848" width="64.5703125" style="529" customWidth="1"/>
    <col min="3849" max="3849" width="51.5703125" style="529" customWidth="1"/>
    <col min="3850" max="3850" width="39.42578125" style="529" customWidth="1"/>
    <col min="3851" max="3851" width="48.7109375" style="529" customWidth="1"/>
    <col min="3852" max="3852" width="41.140625" style="529" customWidth="1"/>
    <col min="3853" max="3853" width="48.7109375" style="529" customWidth="1"/>
    <col min="3854" max="3854" width="51.140625" style="529" customWidth="1"/>
    <col min="3855" max="3855" width="48.7109375" style="529" customWidth="1"/>
    <col min="3856" max="3856" width="64" style="529" customWidth="1"/>
    <col min="3857" max="3857" width="42.42578125" style="529" customWidth="1"/>
    <col min="3858" max="3858" width="39.42578125" style="529" customWidth="1"/>
    <col min="3859" max="3859" width="48.7109375" style="529" customWidth="1"/>
    <col min="3860" max="3860" width="41.140625" style="529" customWidth="1"/>
    <col min="3861" max="3861" width="48.7109375" style="529" customWidth="1"/>
    <col min="3862" max="3862" width="51.140625" style="529" customWidth="1"/>
    <col min="3863" max="3863" width="48.7109375" style="529" customWidth="1"/>
    <col min="3864" max="3864" width="64" style="529" customWidth="1"/>
    <col min="3865" max="3865" width="42.42578125" style="529" customWidth="1"/>
    <col min="3866" max="3866" width="6.5703125" style="529" customWidth="1"/>
    <col min="3867" max="3872" width="9.140625" style="529"/>
    <col min="3873" max="3873" width="11.28515625" style="529" bestFit="1" customWidth="1"/>
    <col min="3874" max="3874" width="10.140625" style="529" bestFit="1" customWidth="1"/>
    <col min="3875" max="3876" width="9.140625" style="529"/>
    <col min="3877" max="3877" width="10.140625" style="529" bestFit="1" customWidth="1"/>
    <col min="3878" max="4096" width="9.140625" style="529"/>
    <col min="4097" max="4097" width="253" style="529" customWidth="1"/>
    <col min="4098" max="4103" width="50.85546875" style="529" customWidth="1"/>
    <col min="4104" max="4104" width="64.5703125" style="529" customWidth="1"/>
    <col min="4105" max="4105" width="51.5703125" style="529" customWidth="1"/>
    <col min="4106" max="4106" width="39.42578125" style="529" customWidth="1"/>
    <col min="4107" max="4107" width="48.7109375" style="529" customWidth="1"/>
    <col min="4108" max="4108" width="41.140625" style="529" customWidth="1"/>
    <col min="4109" max="4109" width="48.7109375" style="529" customWidth="1"/>
    <col min="4110" max="4110" width="51.140625" style="529" customWidth="1"/>
    <col min="4111" max="4111" width="48.7109375" style="529" customWidth="1"/>
    <col min="4112" max="4112" width="64" style="529" customWidth="1"/>
    <col min="4113" max="4113" width="42.42578125" style="529" customWidth="1"/>
    <col min="4114" max="4114" width="39.42578125" style="529" customWidth="1"/>
    <col min="4115" max="4115" width="48.7109375" style="529" customWidth="1"/>
    <col min="4116" max="4116" width="41.140625" style="529" customWidth="1"/>
    <col min="4117" max="4117" width="48.7109375" style="529" customWidth="1"/>
    <col min="4118" max="4118" width="51.140625" style="529" customWidth="1"/>
    <col min="4119" max="4119" width="48.7109375" style="529" customWidth="1"/>
    <col min="4120" max="4120" width="64" style="529" customWidth="1"/>
    <col min="4121" max="4121" width="42.42578125" style="529" customWidth="1"/>
    <col min="4122" max="4122" width="6.5703125" style="529" customWidth="1"/>
    <col min="4123" max="4128" width="9.140625" style="529"/>
    <col min="4129" max="4129" width="11.28515625" style="529" bestFit="1" customWidth="1"/>
    <col min="4130" max="4130" width="10.140625" style="529" bestFit="1" customWidth="1"/>
    <col min="4131" max="4132" width="9.140625" style="529"/>
    <col min="4133" max="4133" width="10.140625" style="529" bestFit="1" customWidth="1"/>
    <col min="4134" max="4352" width="9.140625" style="529"/>
    <col min="4353" max="4353" width="253" style="529" customWidth="1"/>
    <col min="4354" max="4359" width="50.85546875" style="529" customWidth="1"/>
    <col min="4360" max="4360" width="64.5703125" style="529" customWidth="1"/>
    <col min="4361" max="4361" width="51.5703125" style="529" customWidth="1"/>
    <col min="4362" max="4362" width="39.42578125" style="529" customWidth="1"/>
    <col min="4363" max="4363" width="48.7109375" style="529" customWidth="1"/>
    <col min="4364" max="4364" width="41.140625" style="529" customWidth="1"/>
    <col min="4365" max="4365" width="48.7109375" style="529" customWidth="1"/>
    <col min="4366" max="4366" width="51.140625" style="529" customWidth="1"/>
    <col min="4367" max="4367" width="48.7109375" style="529" customWidth="1"/>
    <col min="4368" max="4368" width="64" style="529" customWidth="1"/>
    <col min="4369" max="4369" width="42.42578125" style="529" customWidth="1"/>
    <col min="4370" max="4370" width="39.42578125" style="529" customWidth="1"/>
    <col min="4371" max="4371" width="48.7109375" style="529" customWidth="1"/>
    <col min="4372" max="4372" width="41.140625" style="529" customWidth="1"/>
    <col min="4373" max="4373" width="48.7109375" style="529" customWidth="1"/>
    <col min="4374" max="4374" width="51.140625" style="529" customWidth="1"/>
    <col min="4375" max="4375" width="48.7109375" style="529" customWidth="1"/>
    <col min="4376" max="4376" width="64" style="529" customWidth="1"/>
    <col min="4377" max="4377" width="42.42578125" style="529" customWidth="1"/>
    <col min="4378" max="4378" width="6.5703125" style="529" customWidth="1"/>
    <col min="4379" max="4384" width="9.140625" style="529"/>
    <col min="4385" max="4385" width="11.28515625" style="529" bestFit="1" customWidth="1"/>
    <col min="4386" max="4386" width="10.140625" style="529" bestFit="1" customWidth="1"/>
    <col min="4387" max="4388" width="9.140625" style="529"/>
    <col min="4389" max="4389" width="10.140625" style="529" bestFit="1" customWidth="1"/>
    <col min="4390" max="4608" width="9.140625" style="529"/>
    <col min="4609" max="4609" width="253" style="529" customWidth="1"/>
    <col min="4610" max="4615" width="50.85546875" style="529" customWidth="1"/>
    <col min="4616" max="4616" width="64.5703125" style="529" customWidth="1"/>
    <col min="4617" max="4617" width="51.5703125" style="529" customWidth="1"/>
    <col min="4618" max="4618" width="39.42578125" style="529" customWidth="1"/>
    <col min="4619" max="4619" width="48.7109375" style="529" customWidth="1"/>
    <col min="4620" max="4620" width="41.140625" style="529" customWidth="1"/>
    <col min="4621" max="4621" width="48.7109375" style="529" customWidth="1"/>
    <col min="4622" max="4622" width="51.140625" style="529" customWidth="1"/>
    <col min="4623" max="4623" width="48.7109375" style="529" customWidth="1"/>
    <col min="4624" max="4624" width="64" style="529" customWidth="1"/>
    <col min="4625" max="4625" width="42.42578125" style="529" customWidth="1"/>
    <col min="4626" max="4626" width="39.42578125" style="529" customWidth="1"/>
    <col min="4627" max="4627" width="48.7109375" style="529" customWidth="1"/>
    <col min="4628" max="4628" width="41.140625" style="529" customWidth="1"/>
    <col min="4629" max="4629" width="48.7109375" style="529" customWidth="1"/>
    <col min="4630" max="4630" width="51.140625" style="529" customWidth="1"/>
    <col min="4631" max="4631" width="48.7109375" style="529" customWidth="1"/>
    <col min="4632" max="4632" width="64" style="529" customWidth="1"/>
    <col min="4633" max="4633" width="42.42578125" style="529" customWidth="1"/>
    <col min="4634" max="4634" width="6.5703125" style="529" customWidth="1"/>
    <col min="4635" max="4640" width="9.140625" style="529"/>
    <col min="4641" max="4641" width="11.28515625" style="529" bestFit="1" customWidth="1"/>
    <col min="4642" max="4642" width="10.140625" style="529" bestFit="1" customWidth="1"/>
    <col min="4643" max="4644" width="9.140625" style="529"/>
    <col min="4645" max="4645" width="10.140625" style="529" bestFit="1" customWidth="1"/>
    <col min="4646" max="4864" width="9.140625" style="529"/>
    <col min="4865" max="4865" width="253" style="529" customWidth="1"/>
    <col min="4866" max="4871" width="50.85546875" style="529" customWidth="1"/>
    <col min="4872" max="4872" width="64.5703125" style="529" customWidth="1"/>
    <col min="4873" max="4873" width="51.5703125" style="529" customWidth="1"/>
    <col min="4874" max="4874" width="39.42578125" style="529" customWidth="1"/>
    <col min="4875" max="4875" width="48.7109375" style="529" customWidth="1"/>
    <col min="4876" max="4876" width="41.140625" style="529" customWidth="1"/>
    <col min="4877" max="4877" width="48.7109375" style="529" customWidth="1"/>
    <col min="4878" max="4878" width="51.140625" style="529" customWidth="1"/>
    <col min="4879" max="4879" width="48.7109375" style="529" customWidth="1"/>
    <col min="4880" max="4880" width="64" style="529" customWidth="1"/>
    <col min="4881" max="4881" width="42.42578125" style="529" customWidth="1"/>
    <col min="4882" max="4882" width="39.42578125" style="529" customWidth="1"/>
    <col min="4883" max="4883" width="48.7109375" style="529" customWidth="1"/>
    <col min="4884" max="4884" width="41.140625" style="529" customWidth="1"/>
    <col min="4885" max="4885" width="48.7109375" style="529" customWidth="1"/>
    <col min="4886" max="4886" width="51.140625" style="529" customWidth="1"/>
    <col min="4887" max="4887" width="48.7109375" style="529" customWidth="1"/>
    <col min="4888" max="4888" width="64" style="529" customWidth="1"/>
    <col min="4889" max="4889" width="42.42578125" style="529" customWidth="1"/>
    <col min="4890" max="4890" width="6.5703125" style="529" customWidth="1"/>
    <col min="4891" max="4896" width="9.140625" style="529"/>
    <col min="4897" max="4897" width="11.28515625" style="529" bestFit="1" customWidth="1"/>
    <col min="4898" max="4898" width="10.140625" style="529" bestFit="1" customWidth="1"/>
    <col min="4899" max="4900" width="9.140625" style="529"/>
    <col min="4901" max="4901" width="10.140625" style="529" bestFit="1" customWidth="1"/>
    <col min="4902" max="5120" width="9.140625" style="529"/>
    <col min="5121" max="5121" width="253" style="529" customWidth="1"/>
    <col min="5122" max="5127" width="50.85546875" style="529" customWidth="1"/>
    <col min="5128" max="5128" width="64.5703125" style="529" customWidth="1"/>
    <col min="5129" max="5129" width="51.5703125" style="529" customWidth="1"/>
    <col min="5130" max="5130" width="39.42578125" style="529" customWidth="1"/>
    <col min="5131" max="5131" width="48.7109375" style="529" customWidth="1"/>
    <col min="5132" max="5132" width="41.140625" style="529" customWidth="1"/>
    <col min="5133" max="5133" width="48.7109375" style="529" customWidth="1"/>
    <col min="5134" max="5134" width="51.140625" style="529" customWidth="1"/>
    <col min="5135" max="5135" width="48.7109375" style="529" customWidth="1"/>
    <col min="5136" max="5136" width="64" style="529" customWidth="1"/>
    <col min="5137" max="5137" width="42.42578125" style="529" customWidth="1"/>
    <col min="5138" max="5138" width="39.42578125" style="529" customWidth="1"/>
    <col min="5139" max="5139" width="48.7109375" style="529" customWidth="1"/>
    <col min="5140" max="5140" width="41.140625" style="529" customWidth="1"/>
    <col min="5141" max="5141" width="48.7109375" style="529" customWidth="1"/>
    <col min="5142" max="5142" width="51.140625" style="529" customWidth="1"/>
    <col min="5143" max="5143" width="48.7109375" style="529" customWidth="1"/>
    <col min="5144" max="5144" width="64" style="529" customWidth="1"/>
    <col min="5145" max="5145" width="42.42578125" style="529" customWidth="1"/>
    <col min="5146" max="5146" width="6.5703125" style="529" customWidth="1"/>
    <col min="5147" max="5152" width="9.140625" style="529"/>
    <col min="5153" max="5153" width="11.28515625" style="529" bestFit="1" customWidth="1"/>
    <col min="5154" max="5154" width="10.140625" style="529" bestFit="1" customWidth="1"/>
    <col min="5155" max="5156" width="9.140625" style="529"/>
    <col min="5157" max="5157" width="10.140625" style="529" bestFit="1" customWidth="1"/>
    <col min="5158" max="5376" width="9.140625" style="529"/>
    <col min="5377" max="5377" width="253" style="529" customWidth="1"/>
    <col min="5378" max="5383" width="50.85546875" style="529" customWidth="1"/>
    <col min="5384" max="5384" width="64.5703125" style="529" customWidth="1"/>
    <col min="5385" max="5385" width="51.5703125" style="529" customWidth="1"/>
    <col min="5386" max="5386" width="39.42578125" style="529" customWidth="1"/>
    <col min="5387" max="5387" width="48.7109375" style="529" customWidth="1"/>
    <col min="5388" max="5388" width="41.140625" style="529" customWidth="1"/>
    <col min="5389" max="5389" width="48.7109375" style="529" customWidth="1"/>
    <col min="5390" max="5390" width="51.140625" style="529" customWidth="1"/>
    <col min="5391" max="5391" width="48.7109375" style="529" customWidth="1"/>
    <col min="5392" max="5392" width="64" style="529" customWidth="1"/>
    <col min="5393" max="5393" width="42.42578125" style="529" customWidth="1"/>
    <col min="5394" max="5394" width="39.42578125" style="529" customWidth="1"/>
    <col min="5395" max="5395" width="48.7109375" style="529" customWidth="1"/>
    <col min="5396" max="5396" width="41.140625" style="529" customWidth="1"/>
    <col min="5397" max="5397" width="48.7109375" style="529" customWidth="1"/>
    <col min="5398" max="5398" width="51.140625" style="529" customWidth="1"/>
    <col min="5399" max="5399" width="48.7109375" style="529" customWidth="1"/>
    <col min="5400" max="5400" width="64" style="529" customWidth="1"/>
    <col min="5401" max="5401" width="42.42578125" style="529" customWidth="1"/>
    <col min="5402" max="5402" width="6.5703125" style="529" customWidth="1"/>
    <col min="5403" max="5408" width="9.140625" style="529"/>
    <col min="5409" max="5409" width="11.28515625" style="529" bestFit="1" customWidth="1"/>
    <col min="5410" max="5410" width="10.140625" style="529" bestFit="1" customWidth="1"/>
    <col min="5411" max="5412" width="9.140625" style="529"/>
    <col min="5413" max="5413" width="10.140625" style="529" bestFit="1" customWidth="1"/>
    <col min="5414" max="5632" width="9.140625" style="529"/>
    <col min="5633" max="5633" width="253" style="529" customWidth="1"/>
    <col min="5634" max="5639" width="50.85546875" style="529" customWidth="1"/>
    <col min="5640" max="5640" width="64.5703125" style="529" customWidth="1"/>
    <col min="5641" max="5641" width="51.5703125" style="529" customWidth="1"/>
    <col min="5642" max="5642" width="39.42578125" style="529" customWidth="1"/>
    <col min="5643" max="5643" width="48.7109375" style="529" customWidth="1"/>
    <col min="5644" max="5644" width="41.140625" style="529" customWidth="1"/>
    <col min="5645" max="5645" width="48.7109375" style="529" customWidth="1"/>
    <col min="5646" max="5646" width="51.140625" style="529" customWidth="1"/>
    <col min="5647" max="5647" width="48.7109375" style="529" customWidth="1"/>
    <col min="5648" max="5648" width="64" style="529" customWidth="1"/>
    <col min="5649" max="5649" width="42.42578125" style="529" customWidth="1"/>
    <col min="5650" max="5650" width="39.42578125" style="529" customWidth="1"/>
    <col min="5651" max="5651" width="48.7109375" style="529" customWidth="1"/>
    <col min="5652" max="5652" width="41.140625" style="529" customWidth="1"/>
    <col min="5653" max="5653" width="48.7109375" style="529" customWidth="1"/>
    <col min="5654" max="5654" width="51.140625" style="529" customWidth="1"/>
    <col min="5655" max="5655" width="48.7109375" style="529" customWidth="1"/>
    <col min="5656" max="5656" width="64" style="529" customWidth="1"/>
    <col min="5657" max="5657" width="42.42578125" style="529" customWidth="1"/>
    <col min="5658" max="5658" width="6.5703125" style="529" customWidth="1"/>
    <col min="5659" max="5664" width="9.140625" style="529"/>
    <col min="5665" max="5665" width="11.28515625" style="529" bestFit="1" customWidth="1"/>
    <col min="5666" max="5666" width="10.140625" style="529" bestFit="1" customWidth="1"/>
    <col min="5667" max="5668" width="9.140625" style="529"/>
    <col min="5669" max="5669" width="10.140625" style="529" bestFit="1" customWidth="1"/>
    <col min="5670" max="5888" width="9.140625" style="529"/>
    <col min="5889" max="5889" width="253" style="529" customWidth="1"/>
    <col min="5890" max="5895" width="50.85546875" style="529" customWidth="1"/>
    <col min="5896" max="5896" width="64.5703125" style="529" customWidth="1"/>
    <col min="5897" max="5897" width="51.5703125" style="529" customWidth="1"/>
    <col min="5898" max="5898" width="39.42578125" style="529" customWidth="1"/>
    <col min="5899" max="5899" width="48.7109375" style="529" customWidth="1"/>
    <col min="5900" max="5900" width="41.140625" style="529" customWidth="1"/>
    <col min="5901" max="5901" width="48.7109375" style="529" customWidth="1"/>
    <col min="5902" max="5902" width="51.140625" style="529" customWidth="1"/>
    <col min="5903" max="5903" width="48.7109375" style="529" customWidth="1"/>
    <col min="5904" max="5904" width="64" style="529" customWidth="1"/>
    <col min="5905" max="5905" width="42.42578125" style="529" customWidth="1"/>
    <col min="5906" max="5906" width="39.42578125" style="529" customWidth="1"/>
    <col min="5907" max="5907" width="48.7109375" style="529" customWidth="1"/>
    <col min="5908" max="5908" width="41.140625" style="529" customWidth="1"/>
    <col min="5909" max="5909" width="48.7109375" style="529" customWidth="1"/>
    <col min="5910" max="5910" width="51.140625" style="529" customWidth="1"/>
    <col min="5911" max="5911" width="48.7109375" style="529" customWidth="1"/>
    <col min="5912" max="5912" width="64" style="529" customWidth="1"/>
    <col min="5913" max="5913" width="42.42578125" style="529" customWidth="1"/>
    <col min="5914" max="5914" width="6.5703125" style="529" customWidth="1"/>
    <col min="5915" max="5920" width="9.140625" style="529"/>
    <col min="5921" max="5921" width="11.28515625" style="529" bestFit="1" customWidth="1"/>
    <col min="5922" max="5922" width="10.140625" style="529" bestFit="1" customWidth="1"/>
    <col min="5923" max="5924" width="9.140625" style="529"/>
    <col min="5925" max="5925" width="10.140625" style="529" bestFit="1" customWidth="1"/>
    <col min="5926" max="6144" width="9.140625" style="529"/>
    <col min="6145" max="6145" width="253" style="529" customWidth="1"/>
    <col min="6146" max="6151" width="50.85546875" style="529" customWidth="1"/>
    <col min="6152" max="6152" width="64.5703125" style="529" customWidth="1"/>
    <col min="6153" max="6153" width="51.5703125" style="529" customWidth="1"/>
    <col min="6154" max="6154" width="39.42578125" style="529" customWidth="1"/>
    <col min="6155" max="6155" width="48.7109375" style="529" customWidth="1"/>
    <col min="6156" max="6156" width="41.140625" style="529" customWidth="1"/>
    <col min="6157" max="6157" width="48.7109375" style="529" customWidth="1"/>
    <col min="6158" max="6158" width="51.140625" style="529" customWidth="1"/>
    <col min="6159" max="6159" width="48.7109375" style="529" customWidth="1"/>
    <col min="6160" max="6160" width="64" style="529" customWidth="1"/>
    <col min="6161" max="6161" width="42.42578125" style="529" customWidth="1"/>
    <col min="6162" max="6162" width="39.42578125" style="529" customWidth="1"/>
    <col min="6163" max="6163" width="48.7109375" style="529" customWidth="1"/>
    <col min="6164" max="6164" width="41.140625" style="529" customWidth="1"/>
    <col min="6165" max="6165" width="48.7109375" style="529" customWidth="1"/>
    <col min="6166" max="6166" width="51.140625" style="529" customWidth="1"/>
    <col min="6167" max="6167" width="48.7109375" style="529" customWidth="1"/>
    <col min="6168" max="6168" width="64" style="529" customWidth="1"/>
    <col min="6169" max="6169" width="42.42578125" style="529" customWidth="1"/>
    <col min="6170" max="6170" width="6.5703125" style="529" customWidth="1"/>
    <col min="6171" max="6176" width="9.140625" style="529"/>
    <col min="6177" max="6177" width="11.28515625" style="529" bestFit="1" customWidth="1"/>
    <col min="6178" max="6178" width="10.140625" style="529" bestFit="1" customWidth="1"/>
    <col min="6179" max="6180" width="9.140625" style="529"/>
    <col min="6181" max="6181" width="10.140625" style="529" bestFit="1" customWidth="1"/>
    <col min="6182" max="6400" width="9.140625" style="529"/>
    <col min="6401" max="6401" width="253" style="529" customWidth="1"/>
    <col min="6402" max="6407" width="50.85546875" style="529" customWidth="1"/>
    <col min="6408" max="6408" width="64.5703125" style="529" customWidth="1"/>
    <col min="6409" max="6409" width="51.5703125" style="529" customWidth="1"/>
    <col min="6410" max="6410" width="39.42578125" style="529" customWidth="1"/>
    <col min="6411" max="6411" width="48.7109375" style="529" customWidth="1"/>
    <col min="6412" max="6412" width="41.140625" style="529" customWidth="1"/>
    <col min="6413" max="6413" width="48.7109375" style="529" customWidth="1"/>
    <col min="6414" max="6414" width="51.140625" style="529" customWidth="1"/>
    <col min="6415" max="6415" width="48.7109375" style="529" customWidth="1"/>
    <col min="6416" max="6416" width="64" style="529" customWidth="1"/>
    <col min="6417" max="6417" width="42.42578125" style="529" customWidth="1"/>
    <col min="6418" max="6418" width="39.42578125" style="529" customWidth="1"/>
    <col min="6419" max="6419" width="48.7109375" style="529" customWidth="1"/>
    <col min="6420" max="6420" width="41.140625" style="529" customWidth="1"/>
    <col min="6421" max="6421" width="48.7109375" style="529" customWidth="1"/>
    <col min="6422" max="6422" width="51.140625" style="529" customWidth="1"/>
    <col min="6423" max="6423" width="48.7109375" style="529" customWidth="1"/>
    <col min="6424" max="6424" width="64" style="529" customWidth="1"/>
    <col min="6425" max="6425" width="42.42578125" style="529" customWidth="1"/>
    <col min="6426" max="6426" width="6.5703125" style="529" customWidth="1"/>
    <col min="6427" max="6432" width="9.140625" style="529"/>
    <col min="6433" max="6433" width="11.28515625" style="529" bestFit="1" customWidth="1"/>
    <col min="6434" max="6434" width="10.140625" style="529" bestFit="1" customWidth="1"/>
    <col min="6435" max="6436" width="9.140625" style="529"/>
    <col min="6437" max="6437" width="10.140625" style="529" bestFit="1" customWidth="1"/>
    <col min="6438" max="6656" width="9.140625" style="529"/>
    <col min="6657" max="6657" width="253" style="529" customWidth="1"/>
    <col min="6658" max="6663" width="50.85546875" style="529" customWidth="1"/>
    <col min="6664" max="6664" width="64.5703125" style="529" customWidth="1"/>
    <col min="6665" max="6665" width="51.5703125" style="529" customWidth="1"/>
    <col min="6666" max="6666" width="39.42578125" style="529" customWidth="1"/>
    <col min="6667" max="6667" width="48.7109375" style="529" customWidth="1"/>
    <col min="6668" max="6668" width="41.140625" style="529" customWidth="1"/>
    <col min="6669" max="6669" width="48.7109375" style="529" customWidth="1"/>
    <col min="6670" max="6670" width="51.140625" style="529" customWidth="1"/>
    <col min="6671" max="6671" width="48.7109375" style="529" customWidth="1"/>
    <col min="6672" max="6672" width="64" style="529" customWidth="1"/>
    <col min="6673" max="6673" width="42.42578125" style="529" customWidth="1"/>
    <col min="6674" max="6674" width="39.42578125" style="529" customWidth="1"/>
    <col min="6675" max="6675" width="48.7109375" style="529" customWidth="1"/>
    <col min="6676" max="6676" width="41.140625" style="529" customWidth="1"/>
    <col min="6677" max="6677" width="48.7109375" style="529" customWidth="1"/>
    <col min="6678" max="6678" width="51.140625" style="529" customWidth="1"/>
    <col min="6679" max="6679" width="48.7109375" style="529" customWidth="1"/>
    <col min="6680" max="6680" width="64" style="529" customWidth="1"/>
    <col min="6681" max="6681" width="42.42578125" style="529" customWidth="1"/>
    <col min="6682" max="6682" width="6.5703125" style="529" customWidth="1"/>
    <col min="6683" max="6688" width="9.140625" style="529"/>
    <col min="6689" max="6689" width="11.28515625" style="529" bestFit="1" customWidth="1"/>
    <col min="6690" max="6690" width="10.140625" style="529" bestFit="1" customWidth="1"/>
    <col min="6691" max="6692" width="9.140625" style="529"/>
    <col min="6693" max="6693" width="10.140625" style="529" bestFit="1" customWidth="1"/>
    <col min="6694" max="6912" width="9.140625" style="529"/>
    <col min="6913" max="6913" width="253" style="529" customWidth="1"/>
    <col min="6914" max="6919" width="50.85546875" style="529" customWidth="1"/>
    <col min="6920" max="6920" width="64.5703125" style="529" customWidth="1"/>
    <col min="6921" max="6921" width="51.5703125" style="529" customWidth="1"/>
    <col min="6922" max="6922" width="39.42578125" style="529" customWidth="1"/>
    <col min="6923" max="6923" width="48.7109375" style="529" customWidth="1"/>
    <col min="6924" max="6924" width="41.140625" style="529" customWidth="1"/>
    <col min="6925" max="6925" width="48.7109375" style="529" customWidth="1"/>
    <col min="6926" max="6926" width="51.140625" style="529" customWidth="1"/>
    <col min="6927" max="6927" width="48.7109375" style="529" customWidth="1"/>
    <col min="6928" max="6928" width="64" style="529" customWidth="1"/>
    <col min="6929" max="6929" width="42.42578125" style="529" customWidth="1"/>
    <col min="6930" max="6930" width="39.42578125" style="529" customWidth="1"/>
    <col min="6931" max="6931" width="48.7109375" style="529" customWidth="1"/>
    <col min="6932" max="6932" width="41.140625" style="529" customWidth="1"/>
    <col min="6933" max="6933" width="48.7109375" style="529" customWidth="1"/>
    <col min="6934" max="6934" width="51.140625" style="529" customWidth="1"/>
    <col min="6935" max="6935" width="48.7109375" style="529" customWidth="1"/>
    <col min="6936" max="6936" width="64" style="529" customWidth="1"/>
    <col min="6937" max="6937" width="42.42578125" style="529" customWidth="1"/>
    <col min="6938" max="6938" width="6.5703125" style="529" customWidth="1"/>
    <col min="6939" max="6944" width="9.140625" style="529"/>
    <col min="6945" max="6945" width="11.28515625" style="529" bestFit="1" customWidth="1"/>
    <col min="6946" max="6946" width="10.140625" style="529" bestFit="1" customWidth="1"/>
    <col min="6947" max="6948" width="9.140625" style="529"/>
    <col min="6949" max="6949" width="10.140625" style="529" bestFit="1" customWidth="1"/>
    <col min="6950" max="7168" width="9.140625" style="529"/>
    <col min="7169" max="7169" width="253" style="529" customWidth="1"/>
    <col min="7170" max="7175" width="50.85546875" style="529" customWidth="1"/>
    <col min="7176" max="7176" width="64.5703125" style="529" customWidth="1"/>
    <col min="7177" max="7177" width="51.5703125" style="529" customWidth="1"/>
    <col min="7178" max="7178" width="39.42578125" style="529" customWidth="1"/>
    <col min="7179" max="7179" width="48.7109375" style="529" customWidth="1"/>
    <col min="7180" max="7180" width="41.140625" style="529" customWidth="1"/>
    <col min="7181" max="7181" width="48.7109375" style="529" customWidth="1"/>
    <col min="7182" max="7182" width="51.140625" style="529" customWidth="1"/>
    <col min="7183" max="7183" width="48.7109375" style="529" customWidth="1"/>
    <col min="7184" max="7184" width="64" style="529" customWidth="1"/>
    <col min="7185" max="7185" width="42.42578125" style="529" customWidth="1"/>
    <col min="7186" max="7186" width="39.42578125" style="529" customWidth="1"/>
    <col min="7187" max="7187" width="48.7109375" style="529" customWidth="1"/>
    <col min="7188" max="7188" width="41.140625" style="529" customWidth="1"/>
    <col min="7189" max="7189" width="48.7109375" style="529" customWidth="1"/>
    <col min="7190" max="7190" width="51.140625" style="529" customWidth="1"/>
    <col min="7191" max="7191" width="48.7109375" style="529" customWidth="1"/>
    <col min="7192" max="7192" width="64" style="529" customWidth="1"/>
    <col min="7193" max="7193" width="42.42578125" style="529" customWidth="1"/>
    <col min="7194" max="7194" width="6.5703125" style="529" customWidth="1"/>
    <col min="7195" max="7200" width="9.140625" style="529"/>
    <col min="7201" max="7201" width="11.28515625" style="529" bestFit="1" customWidth="1"/>
    <col min="7202" max="7202" width="10.140625" style="529" bestFit="1" customWidth="1"/>
    <col min="7203" max="7204" width="9.140625" style="529"/>
    <col min="7205" max="7205" width="10.140625" style="529" bestFit="1" customWidth="1"/>
    <col min="7206" max="7424" width="9.140625" style="529"/>
    <col min="7425" max="7425" width="253" style="529" customWidth="1"/>
    <col min="7426" max="7431" width="50.85546875" style="529" customWidth="1"/>
    <col min="7432" max="7432" width="64.5703125" style="529" customWidth="1"/>
    <col min="7433" max="7433" width="51.5703125" style="529" customWidth="1"/>
    <col min="7434" max="7434" width="39.42578125" style="529" customWidth="1"/>
    <col min="7435" max="7435" width="48.7109375" style="529" customWidth="1"/>
    <col min="7436" max="7436" width="41.140625" style="529" customWidth="1"/>
    <col min="7437" max="7437" width="48.7109375" style="529" customWidth="1"/>
    <col min="7438" max="7438" width="51.140625" style="529" customWidth="1"/>
    <col min="7439" max="7439" width="48.7109375" style="529" customWidth="1"/>
    <col min="7440" max="7440" width="64" style="529" customWidth="1"/>
    <col min="7441" max="7441" width="42.42578125" style="529" customWidth="1"/>
    <col min="7442" max="7442" width="39.42578125" style="529" customWidth="1"/>
    <col min="7443" max="7443" width="48.7109375" style="529" customWidth="1"/>
    <col min="7444" max="7444" width="41.140625" style="529" customWidth="1"/>
    <col min="7445" max="7445" width="48.7109375" style="529" customWidth="1"/>
    <col min="7446" max="7446" width="51.140625" style="529" customWidth="1"/>
    <col min="7447" max="7447" width="48.7109375" style="529" customWidth="1"/>
    <col min="7448" max="7448" width="64" style="529" customWidth="1"/>
    <col min="7449" max="7449" width="42.42578125" style="529" customWidth="1"/>
    <col min="7450" max="7450" width="6.5703125" style="529" customWidth="1"/>
    <col min="7451" max="7456" width="9.140625" style="529"/>
    <col min="7457" max="7457" width="11.28515625" style="529" bestFit="1" customWidth="1"/>
    <col min="7458" max="7458" width="10.140625" style="529" bestFit="1" customWidth="1"/>
    <col min="7459" max="7460" width="9.140625" style="529"/>
    <col min="7461" max="7461" width="10.140625" style="529" bestFit="1" customWidth="1"/>
    <col min="7462" max="7680" width="9.140625" style="529"/>
    <col min="7681" max="7681" width="253" style="529" customWidth="1"/>
    <col min="7682" max="7687" width="50.85546875" style="529" customWidth="1"/>
    <col min="7688" max="7688" width="64.5703125" style="529" customWidth="1"/>
    <col min="7689" max="7689" width="51.5703125" style="529" customWidth="1"/>
    <col min="7690" max="7690" width="39.42578125" style="529" customWidth="1"/>
    <col min="7691" max="7691" width="48.7109375" style="529" customWidth="1"/>
    <col min="7692" max="7692" width="41.140625" style="529" customWidth="1"/>
    <col min="7693" max="7693" width="48.7109375" style="529" customWidth="1"/>
    <col min="7694" max="7694" width="51.140625" style="529" customWidth="1"/>
    <col min="7695" max="7695" width="48.7109375" style="529" customWidth="1"/>
    <col min="7696" max="7696" width="64" style="529" customWidth="1"/>
    <col min="7697" max="7697" width="42.42578125" style="529" customWidth="1"/>
    <col min="7698" max="7698" width="39.42578125" style="529" customWidth="1"/>
    <col min="7699" max="7699" width="48.7109375" style="529" customWidth="1"/>
    <col min="7700" max="7700" width="41.140625" style="529" customWidth="1"/>
    <col min="7701" max="7701" width="48.7109375" style="529" customWidth="1"/>
    <col min="7702" max="7702" width="51.140625" style="529" customWidth="1"/>
    <col min="7703" max="7703" width="48.7109375" style="529" customWidth="1"/>
    <col min="7704" max="7704" width="64" style="529" customWidth="1"/>
    <col min="7705" max="7705" width="42.42578125" style="529" customWidth="1"/>
    <col min="7706" max="7706" width="6.5703125" style="529" customWidth="1"/>
    <col min="7707" max="7712" width="9.140625" style="529"/>
    <col min="7713" max="7713" width="11.28515625" style="529" bestFit="1" customWidth="1"/>
    <col min="7714" max="7714" width="10.140625" style="529" bestFit="1" customWidth="1"/>
    <col min="7715" max="7716" width="9.140625" style="529"/>
    <col min="7717" max="7717" width="10.140625" style="529" bestFit="1" customWidth="1"/>
    <col min="7718" max="7936" width="9.140625" style="529"/>
    <col min="7937" max="7937" width="253" style="529" customWidth="1"/>
    <col min="7938" max="7943" width="50.85546875" style="529" customWidth="1"/>
    <col min="7944" max="7944" width="64.5703125" style="529" customWidth="1"/>
    <col min="7945" max="7945" width="51.5703125" style="529" customWidth="1"/>
    <col min="7946" max="7946" width="39.42578125" style="529" customWidth="1"/>
    <col min="7947" max="7947" width="48.7109375" style="529" customWidth="1"/>
    <col min="7948" max="7948" width="41.140625" style="529" customWidth="1"/>
    <col min="7949" max="7949" width="48.7109375" style="529" customWidth="1"/>
    <col min="7950" max="7950" width="51.140625" style="529" customWidth="1"/>
    <col min="7951" max="7951" width="48.7109375" style="529" customWidth="1"/>
    <col min="7952" max="7952" width="64" style="529" customWidth="1"/>
    <col min="7953" max="7953" width="42.42578125" style="529" customWidth="1"/>
    <col min="7954" max="7954" width="39.42578125" style="529" customWidth="1"/>
    <col min="7955" max="7955" width="48.7109375" style="529" customWidth="1"/>
    <col min="7956" max="7956" width="41.140625" style="529" customWidth="1"/>
    <col min="7957" max="7957" width="48.7109375" style="529" customWidth="1"/>
    <col min="7958" max="7958" width="51.140625" style="529" customWidth="1"/>
    <col min="7959" max="7959" width="48.7109375" style="529" customWidth="1"/>
    <col min="7960" max="7960" width="64" style="529" customWidth="1"/>
    <col min="7961" max="7961" width="42.42578125" style="529" customWidth="1"/>
    <col min="7962" max="7962" width="6.5703125" style="529" customWidth="1"/>
    <col min="7963" max="7968" width="9.140625" style="529"/>
    <col min="7969" max="7969" width="11.28515625" style="529" bestFit="1" customWidth="1"/>
    <col min="7970" max="7970" width="10.140625" style="529" bestFit="1" customWidth="1"/>
    <col min="7971" max="7972" width="9.140625" style="529"/>
    <col min="7973" max="7973" width="10.140625" style="529" bestFit="1" customWidth="1"/>
    <col min="7974" max="8192" width="9.140625" style="529"/>
    <col min="8193" max="8193" width="253" style="529" customWidth="1"/>
    <col min="8194" max="8199" width="50.85546875" style="529" customWidth="1"/>
    <col min="8200" max="8200" width="64.5703125" style="529" customWidth="1"/>
    <col min="8201" max="8201" width="51.5703125" style="529" customWidth="1"/>
    <col min="8202" max="8202" width="39.42578125" style="529" customWidth="1"/>
    <col min="8203" max="8203" width="48.7109375" style="529" customWidth="1"/>
    <col min="8204" max="8204" width="41.140625" style="529" customWidth="1"/>
    <col min="8205" max="8205" width="48.7109375" style="529" customWidth="1"/>
    <col min="8206" max="8206" width="51.140625" style="529" customWidth="1"/>
    <col min="8207" max="8207" width="48.7109375" style="529" customWidth="1"/>
    <col min="8208" max="8208" width="64" style="529" customWidth="1"/>
    <col min="8209" max="8209" width="42.42578125" style="529" customWidth="1"/>
    <col min="8210" max="8210" width="39.42578125" style="529" customWidth="1"/>
    <col min="8211" max="8211" width="48.7109375" style="529" customWidth="1"/>
    <col min="8212" max="8212" width="41.140625" style="529" customWidth="1"/>
    <col min="8213" max="8213" width="48.7109375" style="529" customWidth="1"/>
    <col min="8214" max="8214" width="51.140625" style="529" customWidth="1"/>
    <col min="8215" max="8215" width="48.7109375" style="529" customWidth="1"/>
    <col min="8216" max="8216" width="64" style="529" customWidth="1"/>
    <col min="8217" max="8217" width="42.42578125" style="529" customWidth="1"/>
    <col min="8218" max="8218" width="6.5703125" style="529" customWidth="1"/>
    <col min="8219" max="8224" width="9.140625" style="529"/>
    <col min="8225" max="8225" width="11.28515625" style="529" bestFit="1" customWidth="1"/>
    <col min="8226" max="8226" width="10.140625" style="529" bestFit="1" customWidth="1"/>
    <col min="8227" max="8228" width="9.140625" style="529"/>
    <col min="8229" max="8229" width="10.140625" style="529" bestFit="1" customWidth="1"/>
    <col min="8230" max="8448" width="9.140625" style="529"/>
    <col min="8449" max="8449" width="253" style="529" customWidth="1"/>
    <col min="8450" max="8455" width="50.85546875" style="529" customWidth="1"/>
    <col min="8456" max="8456" width="64.5703125" style="529" customWidth="1"/>
    <col min="8457" max="8457" width="51.5703125" style="529" customWidth="1"/>
    <col min="8458" max="8458" width="39.42578125" style="529" customWidth="1"/>
    <col min="8459" max="8459" width="48.7109375" style="529" customWidth="1"/>
    <col min="8460" max="8460" width="41.140625" style="529" customWidth="1"/>
    <col min="8461" max="8461" width="48.7109375" style="529" customWidth="1"/>
    <col min="8462" max="8462" width="51.140625" style="529" customWidth="1"/>
    <col min="8463" max="8463" width="48.7109375" style="529" customWidth="1"/>
    <col min="8464" max="8464" width="64" style="529" customWidth="1"/>
    <col min="8465" max="8465" width="42.42578125" style="529" customWidth="1"/>
    <col min="8466" max="8466" width="39.42578125" style="529" customWidth="1"/>
    <col min="8467" max="8467" width="48.7109375" style="529" customWidth="1"/>
    <col min="8468" max="8468" width="41.140625" style="529" customWidth="1"/>
    <col min="8469" max="8469" width="48.7109375" style="529" customWidth="1"/>
    <col min="8470" max="8470" width="51.140625" style="529" customWidth="1"/>
    <col min="8471" max="8471" width="48.7109375" style="529" customWidth="1"/>
    <col min="8472" max="8472" width="64" style="529" customWidth="1"/>
    <col min="8473" max="8473" width="42.42578125" style="529" customWidth="1"/>
    <col min="8474" max="8474" width="6.5703125" style="529" customWidth="1"/>
    <col min="8475" max="8480" width="9.140625" style="529"/>
    <col min="8481" max="8481" width="11.28515625" style="529" bestFit="1" customWidth="1"/>
    <col min="8482" max="8482" width="10.140625" style="529" bestFit="1" customWidth="1"/>
    <col min="8483" max="8484" width="9.140625" style="529"/>
    <col min="8485" max="8485" width="10.140625" style="529" bestFit="1" customWidth="1"/>
    <col min="8486" max="8704" width="9.140625" style="529"/>
    <col min="8705" max="8705" width="253" style="529" customWidth="1"/>
    <col min="8706" max="8711" width="50.85546875" style="529" customWidth="1"/>
    <col min="8712" max="8712" width="64.5703125" style="529" customWidth="1"/>
    <col min="8713" max="8713" width="51.5703125" style="529" customWidth="1"/>
    <col min="8714" max="8714" width="39.42578125" style="529" customWidth="1"/>
    <col min="8715" max="8715" width="48.7109375" style="529" customWidth="1"/>
    <col min="8716" max="8716" width="41.140625" style="529" customWidth="1"/>
    <col min="8717" max="8717" width="48.7109375" style="529" customWidth="1"/>
    <col min="8718" max="8718" width="51.140625" style="529" customWidth="1"/>
    <col min="8719" max="8719" width="48.7109375" style="529" customWidth="1"/>
    <col min="8720" max="8720" width="64" style="529" customWidth="1"/>
    <col min="8721" max="8721" width="42.42578125" style="529" customWidth="1"/>
    <col min="8722" max="8722" width="39.42578125" style="529" customWidth="1"/>
    <col min="8723" max="8723" width="48.7109375" style="529" customWidth="1"/>
    <col min="8724" max="8724" width="41.140625" style="529" customWidth="1"/>
    <col min="8725" max="8725" width="48.7109375" style="529" customWidth="1"/>
    <col min="8726" max="8726" width="51.140625" style="529" customWidth="1"/>
    <col min="8727" max="8727" width="48.7109375" style="529" customWidth="1"/>
    <col min="8728" max="8728" width="64" style="529" customWidth="1"/>
    <col min="8729" max="8729" width="42.42578125" style="529" customWidth="1"/>
    <col min="8730" max="8730" width="6.5703125" style="529" customWidth="1"/>
    <col min="8731" max="8736" width="9.140625" style="529"/>
    <col min="8737" max="8737" width="11.28515625" style="529" bestFit="1" customWidth="1"/>
    <col min="8738" max="8738" width="10.140625" style="529" bestFit="1" customWidth="1"/>
    <col min="8739" max="8740" width="9.140625" style="529"/>
    <col min="8741" max="8741" width="10.140625" style="529" bestFit="1" customWidth="1"/>
    <col min="8742" max="8960" width="9.140625" style="529"/>
    <col min="8961" max="8961" width="253" style="529" customWidth="1"/>
    <col min="8962" max="8967" width="50.85546875" style="529" customWidth="1"/>
    <col min="8968" max="8968" width="64.5703125" style="529" customWidth="1"/>
    <col min="8969" max="8969" width="51.5703125" style="529" customWidth="1"/>
    <col min="8970" max="8970" width="39.42578125" style="529" customWidth="1"/>
    <col min="8971" max="8971" width="48.7109375" style="529" customWidth="1"/>
    <col min="8972" max="8972" width="41.140625" style="529" customWidth="1"/>
    <col min="8973" max="8973" width="48.7109375" style="529" customWidth="1"/>
    <col min="8974" max="8974" width="51.140625" style="529" customWidth="1"/>
    <col min="8975" max="8975" width="48.7109375" style="529" customWidth="1"/>
    <col min="8976" max="8976" width="64" style="529" customWidth="1"/>
    <col min="8977" max="8977" width="42.42578125" style="529" customWidth="1"/>
    <col min="8978" max="8978" width="39.42578125" style="529" customWidth="1"/>
    <col min="8979" max="8979" width="48.7109375" style="529" customWidth="1"/>
    <col min="8980" max="8980" width="41.140625" style="529" customWidth="1"/>
    <col min="8981" max="8981" width="48.7109375" style="529" customWidth="1"/>
    <col min="8982" max="8982" width="51.140625" style="529" customWidth="1"/>
    <col min="8983" max="8983" width="48.7109375" style="529" customWidth="1"/>
    <col min="8984" max="8984" width="64" style="529" customWidth="1"/>
    <col min="8985" max="8985" width="42.42578125" style="529" customWidth="1"/>
    <col min="8986" max="8986" width="6.5703125" style="529" customWidth="1"/>
    <col min="8987" max="8992" width="9.140625" style="529"/>
    <col min="8993" max="8993" width="11.28515625" style="529" bestFit="1" customWidth="1"/>
    <col min="8994" max="8994" width="10.140625" style="529" bestFit="1" customWidth="1"/>
    <col min="8995" max="8996" width="9.140625" style="529"/>
    <col min="8997" max="8997" width="10.140625" style="529" bestFit="1" customWidth="1"/>
    <col min="8998" max="9216" width="9.140625" style="529"/>
    <col min="9217" max="9217" width="253" style="529" customWidth="1"/>
    <col min="9218" max="9223" width="50.85546875" style="529" customWidth="1"/>
    <col min="9224" max="9224" width="64.5703125" style="529" customWidth="1"/>
    <col min="9225" max="9225" width="51.5703125" style="529" customWidth="1"/>
    <col min="9226" max="9226" width="39.42578125" style="529" customWidth="1"/>
    <col min="9227" max="9227" width="48.7109375" style="529" customWidth="1"/>
    <col min="9228" max="9228" width="41.140625" style="529" customWidth="1"/>
    <col min="9229" max="9229" width="48.7109375" style="529" customWidth="1"/>
    <col min="9230" max="9230" width="51.140625" style="529" customWidth="1"/>
    <col min="9231" max="9231" width="48.7109375" style="529" customWidth="1"/>
    <col min="9232" max="9232" width="64" style="529" customWidth="1"/>
    <col min="9233" max="9233" width="42.42578125" style="529" customWidth="1"/>
    <col min="9234" max="9234" width="39.42578125" style="529" customWidth="1"/>
    <col min="9235" max="9235" width="48.7109375" style="529" customWidth="1"/>
    <col min="9236" max="9236" width="41.140625" style="529" customWidth="1"/>
    <col min="9237" max="9237" width="48.7109375" style="529" customWidth="1"/>
    <col min="9238" max="9238" width="51.140625" style="529" customWidth="1"/>
    <col min="9239" max="9239" width="48.7109375" style="529" customWidth="1"/>
    <col min="9240" max="9240" width="64" style="529" customWidth="1"/>
    <col min="9241" max="9241" width="42.42578125" style="529" customWidth="1"/>
    <col min="9242" max="9242" width="6.5703125" style="529" customWidth="1"/>
    <col min="9243" max="9248" width="9.140625" style="529"/>
    <col min="9249" max="9249" width="11.28515625" style="529" bestFit="1" customWidth="1"/>
    <col min="9250" max="9250" width="10.140625" style="529" bestFit="1" customWidth="1"/>
    <col min="9251" max="9252" width="9.140625" style="529"/>
    <col min="9253" max="9253" width="10.140625" style="529" bestFit="1" customWidth="1"/>
    <col min="9254" max="9472" width="9.140625" style="529"/>
    <col min="9473" max="9473" width="253" style="529" customWidth="1"/>
    <col min="9474" max="9479" width="50.85546875" style="529" customWidth="1"/>
    <col min="9480" max="9480" width="64.5703125" style="529" customWidth="1"/>
    <col min="9481" max="9481" width="51.5703125" style="529" customWidth="1"/>
    <col min="9482" max="9482" width="39.42578125" style="529" customWidth="1"/>
    <col min="9483" max="9483" width="48.7109375" style="529" customWidth="1"/>
    <col min="9484" max="9484" width="41.140625" style="529" customWidth="1"/>
    <col min="9485" max="9485" width="48.7109375" style="529" customWidth="1"/>
    <col min="9486" max="9486" width="51.140625" style="529" customWidth="1"/>
    <col min="9487" max="9487" width="48.7109375" style="529" customWidth="1"/>
    <col min="9488" max="9488" width="64" style="529" customWidth="1"/>
    <col min="9489" max="9489" width="42.42578125" style="529" customWidth="1"/>
    <col min="9490" max="9490" width="39.42578125" style="529" customWidth="1"/>
    <col min="9491" max="9491" width="48.7109375" style="529" customWidth="1"/>
    <col min="9492" max="9492" width="41.140625" style="529" customWidth="1"/>
    <col min="9493" max="9493" width="48.7109375" style="529" customWidth="1"/>
    <col min="9494" max="9494" width="51.140625" style="529" customWidth="1"/>
    <col min="9495" max="9495" width="48.7109375" style="529" customWidth="1"/>
    <col min="9496" max="9496" width="64" style="529" customWidth="1"/>
    <col min="9497" max="9497" width="42.42578125" style="529" customWidth="1"/>
    <col min="9498" max="9498" width="6.5703125" style="529" customWidth="1"/>
    <col min="9499" max="9504" width="9.140625" style="529"/>
    <col min="9505" max="9505" width="11.28515625" style="529" bestFit="1" customWidth="1"/>
    <col min="9506" max="9506" width="10.140625" style="529" bestFit="1" customWidth="1"/>
    <col min="9507" max="9508" width="9.140625" style="529"/>
    <col min="9509" max="9509" width="10.140625" style="529" bestFit="1" customWidth="1"/>
    <col min="9510" max="9728" width="9.140625" style="529"/>
    <col min="9729" max="9729" width="253" style="529" customWidth="1"/>
    <col min="9730" max="9735" width="50.85546875" style="529" customWidth="1"/>
    <col min="9736" max="9736" width="64.5703125" style="529" customWidth="1"/>
    <col min="9737" max="9737" width="51.5703125" style="529" customWidth="1"/>
    <col min="9738" max="9738" width="39.42578125" style="529" customWidth="1"/>
    <col min="9739" max="9739" width="48.7109375" style="529" customWidth="1"/>
    <col min="9740" max="9740" width="41.140625" style="529" customWidth="1"/>
    <col min="9741" max="9741" width="48.7109375" style="529" customWidth="1"/>
    <col min="9742" max="9742" width="51.140625" style="529" customWidth="1"/>
    <col min="9743" max="9743" width="48.7109375" style="529" customWidth="1"/>
    <col min="9744" max="9744" width="64" style="529" customWidth="1"/>
    <col min="9745" max="9745" width="42.42578125" style="529" customWidth="1"/>
    <col min="9746" max="9746" width="39.42578125" style="529" customWidth="1"/>
    <col min="9747" max="9747" width="48.7109375" style="529" customWidth="1"/>
    <col min="9748" max="9748" width="41.140625" style="529" customWidth="1"/>
    <col min="9749" max="9749" width="48.7109375" style="529" customWidth="1"/>
    <col min="9750" max="9750" width="51.140625" style="529" customWidth="1"/>
    <col min="9751" max="9751" width="48.7109375" style="529" customWidth="1"/>
    <col min="9752" max="9752" width="64" style="529" customWidth="1"/>
    <col min="9753" max="9753" width="42.42578125" style="529" customWidth="1"/>
    <col min="9754" max="9754" width="6.5703125" style="529" customWidth="1"/>
    <col min="9755" max="9760" width="9.140625" style="529"/>
    <col min="9761" max="9761" width="11.28515625" style="529" bestFit="1" customWidth="1"/>
    <col min="9762" max="9762" width="10.140625" style="529" bestFit="1" customWidth="1"/>
    <col min="9763" max="9764" width="9.140625" style="529"/>
    <col min="9765" max="9765" width="10.140625" style="529" bestFit="1" customWidth="1"/>
    <col min="9766" max="9984" width="9.140625" style="529"/>
    <col min="9985" max="9985" width="253" style="529" customWidth="1"/>
    <col min="9986" max="9991" width="50.85546875" style="529" customWidth="1"/>
    <col min="9992" max="9992" width="64.5703125" style="529" customWidth="1"/>
    <col min="9993" max="9993" width="51.5703125" style="529" customWidth="1"/>
    <col min="9994" max="9994" width="39.42578125" style="529" customWidth="1"/>
    <col min="9995" max="9995" width="48.7109375" style="529" customWidth="1"/>
    <col min="9996" max="9996" width="41.140625" style="529" customWidth="1"/>
    <col min="9997" max="9997" width="48.7109375" style="529" customWidth="1"/>
    <col min="9998" max="9998" width="51.140625" style="529" customWidth="1"/>
    <col min="9999" max="9999" width="48.7109375" style="529" customWidth="1"/>
    <col min="10000" max="10000" width="64" style="529" customWidth="1"/>
    <col min="10001" max="10001" width="42.42578125" style="529" customWidth="1"/>
    <col min="10002" max="10002" width="39.42578125" style="529" customWidth="1"/>
    <col min="10003" max="10003" width="48.7109375" style="529" customWidth="1"/>
    <col min="10004" max="10004" width="41.140625" style="529" customWidth="1"/>
    <col min="10005" max="10005" width="48.7109375" style="529" customWidth="1"/>
    <col min="10006" max="10006" width="51.140625" style="529" customWidth="1"/>
    <col min="10007" max="10007" width="48.7109375" style="529" customWidth="1"/>
    <col min="10008" max="10008" width="64" style="529" customWidth="1"/>
    <col min="10009" max="10009" width="42.42578125" style="529" customWidth="1"/>
    <col min="10010" max="10010" width="6.5703125" style="529" customWidth="1"/>
    <col min="10011" max="10016" width="9.140625" style="529"/>
    <col min="10017" max="10017" width="11.28515625" style="529" bestFit="1" customWidth="1"/>
    <col min="10018" max="10018" width="10.140625" style="529" bestFit="1" customWidth="1"/>
    <col min="10019" max="10020" width="9.140625" style="529"/>
    <col min="10021" max="10021" width="10.140625" style="529" bestFit="1" customWidth="1"/>
    <col min="10022" max="10240" width="9.140625" style="529"/>
    <col min="10241" max="10241" width="253" style="529" customWidth="1"/>
    <col min="10242" max="10247" width="50.85546875" style="529" customWidth="1"/>
    <col min="10248" max="10248" width="64.5703125" style="529" customWidth="1"/>
    <col min="10249" max="10249" width="51.5703125" style="529" customWidth="1"/>
    <col min="10250" max="10250" width="39.42578125" style="529" customWidth="1"/>
    <col min="10251" max="10251" width="48.7109375" style="529" customWidth="1"/>
    <col min="10252" max="10252" width="41.140625" style="529" customWidth="1"/>
    <col min="10253" max="10253" width="48.7109375" style="529" customWidth="1"/>
    <col min="10254" max="10254" width="51.140625" style="529" customWidth="1"/>
    <col min="10255" max="10255" width="48.7109375" style="529" customWidth="1"/>
    <col min="10256" max="10256" width="64" style="529" customWidth="1"/>
    <col min="10257" max="10257" width="42.42578125" style="529" customWidth="1"/>
    <col min="10258" max="10258" width="39.42578125" style="529" customWidth="1"/>
    <col min="10259" max="10259" width="48.7109375" style="529" customWidth="1"/>
    <col min="10260" max="10260" width="41.140625" style="529" customWidth="1"/>
    <col min="10261" max="10261" width="48.7109375" style="529" customWidth="1"/>
    <col min="10262" max="10262" width="51.140625" style="529" customWidth="1"/>
    <col min="10263" max="10263" width="48.7109375" style="529" customWidth="1"/>
    <col min="10264" max="10264" width="64" style="529" customWidth="1"/>
    <col min="10265" max="10265" width="42.42578125" style="529" customWidth="1"/>
    <col min="10266" max="10266" width="6.5703125" style="529" customWidth="1"/>
    <col min="10267" max="10272" width="9.140625" style="529"/>
    <col min="10273" max="10273" width="11.28515625" style="529" bestFit="1" customWidth="1"/>
    <col min="10274" max="10274" width="10.140625" style="529" bestFit="1" customWidth="1"/>
    <col min="10275" max="10276" width="9.140625" style="529"/>
    <col min="10277" max="10277" width="10.140625" style="529" bestFit="1" customWidth="1"/>
    <col min="10278" max="10496" width="9.140625" style="529"/>
    <col min="10497" max="10497" width="253" style="529" customWidth="1"/>
    <col min="10498" max="10503" width="50.85546875" style="529" customWidth="1"/>
    <col min="10504" max="10504" width="64.5703125" style="529" customWidth="1"/>
    <col min="10505" max="10505" width="51.5703125" style="529" customWidth="1"/>
    <col min="10506" max="10506" width="39.42578125" style="529" customWidth="1"/>
    <col min="10507" max="10507" width="48.7109375" style="529" customWidth="1"/>
    <col min="10508" max="10508" width="41.140625" style="529" customWidth="1"/>
    <col min="10509" max="10509" width="48.7109375" style="529" customWidth="1"/>
    <col min="10510" max="10510" width="51.140625" style="529" customWidth="1"/>
    <col min="10511" max="10511" width="48.7109375" style="529" customWidth="1"/>
    <col min="10512" max="10512" width="64" style="529" customWidth="1"/>
    <col min="10513" max="10513" width="42.42578125" style="529" customWidth="1"/>
    <col min="10514" max="10514" width="39.42578125" style="529" customWidth="1"/>
    <col min="10515" max="10515" width="48.7109375" style="529" customWidth="1"/>
    <col min="10516" max="10516" width="41.140625" style="529" customWidth="1"/>
    <col min="10517" max="10517" width="48.7109375" style="529" customWidth="1"/>
    <col min="10518" max="10518" width="51.140625" style="529" customWidth="1"/>
    <col min="10519" max="10519" width="48.7109375" style="529" customWidth="1"/>
    <col min="10520" max="10520" width="64" style="529" customWidth="1"/>
    <col min="10521" max="10521" width="42.42578125" style="529" customWidth="1"/>
    <col min="10522" max="10522" width="6.5703125" style="529" customWidth="1"/>
    <col min="10523" max="10528" width="9.140625" style="529"/>
    <col min="10529" max="10529" width="11.28515625" style="529" bestFit="1" customWidth="1"/>
    <col min="10530" max="10530" width="10.140625" style="529" bestFit="1" customWidth="1"/>
    <col min="10531" max="10532" width="9.140625" style="529"/>
    <col min="10533" max="10533" width="10.140625" style="529" bestFit="1" customWidth="1"/>
    <col min="10534" max="10752" width="9.140625" style="529"/>
    <col min="10753" max="10753" width="253" style="529" customWidth="1"/>
    <col min="10754" max="10759" width="50.85546875" style="529" customWidth="1"/>
    <col min="10760" max="10760" width="64.5703125" style="529" customWidth="1"/>
    <col min="10761" max="10761" width="51.5703125" style="529" customWidth="1"/>
    <col min="10762" max="10762" width="39.42578125" style="529" customWidth="1"/>
    <col min="10763" max="10763" width="48.7109375" style="529" customWidth="1"/>
    <col min="10764" max="10764" width="41.140625" style="529" customWidth="1"/>
    <col min="10765" max="10765" width="48.7109375" style="529" customWidth="1"/>
    <col min="10766" max="10766" width="51.140625" style="529" customWidth="1"/>
    <col min="10767" max="10767" width="48.7109375" style="529" customWidth="1"/>
    <col min="10768" max="10768" width="64" style="529" customWidth="1"/>
    <col min="10769" max="10769" width="42.42578125" style="529" customWidth="1"/>
    <col min="10770" max="10770" width="39.42578125" style="529" customWidth="1"/>
    <col min="10771" max="10771" width="48.7109375" style="529" customWidth="1"/>
    <col min="10772" max="10772" width="41.140625" style="529" customWidth="1"/>
    <col min="10773" max="10773" width="48.7109375" style="529" customWidth="1"/>
    <col min="10774" max="10774" width="51.140625" style="529" customWidth="1"/>
    <col min="10775" max="10775" width="48.7109375" style="529" customWidth="1"/>
    <col min="10776" max="10776" width="64" style="529" customWidth="1"/>
    <col min="10777" max="10777" width="42.42578125" style="529" customWidth="1"/>
    <col min="10778" max="10778" width="6.5703125" style="529" customWidth="1"/>
    <col min="10779" max="10784" width="9.140625" style="529"/>
    <col min="10785" max="10785" width="11.28515625" style="529" bestFit="1" customWidth="1"/>
    <col min="10786" max="10786" width="10.140625" style="529" bestFit="1" customWidth="1"/>
    <col min="10787" max="10788" width="9.140625" style="529"/>
    <col min="10789" max="10789" width="10.140625" style="529" bestFit="1" customWidth="1"/>
    <col min="10790" max="11008" width="9.140625" style="529"/>
    <col min="11009" max="11009" width="253" style="529" customWidth="1"/>
    <col min="11010" max="11015" width="50.85546875" style="529" customWidth="1"/>
    <col min="11016" max="11016" width="64.5703125" style="529" customWidth="1"/>
    <col min="11017" max="11017" width="51.5703125" style="529" customWidth="1"/>
    <col min="11018" max="11018" width="39.42578125" style="529" customWidth="1"/>
    <col min="11019" max="11019" width="48.7109375" style="529" customWidth="1"/>
    <col min="11020" max="11020" width="41.140625" style="529" customWidth="1"/>
    <col min="11021" max="11021" width="48.7109375" style="529" customWidth="1"/>
    <col min="11022" max="11022" width="51.140625" style="529" customWidth="1"/>
    <col min="11023" max="11023" width="48.7109375" style="529" customWidth="1"/>
    <col min="11024" max="11024" width="64" style="529" customWidth="1"/>
    <col min="11025" max="11025" width="42.42578125" style="529" customWidth="1"/>
    <col min="11026" max="11026" width="39.42578125" style="529" customWidth="1"/>
    <col min="11027" max="11027" width="48.7109375" style="529" customWidth="1"/>
    <col min="11028" max="11028" width="41.140625" style="529" customWidth="1"/>
    <col min="11029" max="11029" width="48.7109375" style="529" customWidth="1"/>
    <col min="11030" max="11030" width="51.140625" style="529" customWidth="1"/>
    <col min="11031" max="11031" width="48.7109375" style="529" customWidth="1"/>
    <col min="11032" max="11032" width="64" style="529" customWidth="1"/>
    <col min="11033" max="11033" width="42.42578125" style="529" customWidth="1"/>
    <col min="11034" max="11034" width="6.5703125" style="529" customWidth="1"/>
    <col min="11035" max="11040" width="9.140625" style="529"/>
    <col min="11041" max="11041" width="11.28515625" style="529" bestFit="1" customWidth="1"/>
    <col min="11042" max="11042" width="10.140625" style="529" bestFit="1" customWidth="1"/>
    <col min="11043" max="11044" width="9.140625" style="529"/>
    <col min="11045" max="11045" width="10.140625" style="529" bestFit="1" customWidth="1"/>
    <col min="11046" max="11264" width="9.140625" style="529"/>
    <col min="11265" max="11265" width="253" style="529" customWidth="1"/>
    <col min="11266" max="11271" width="50.85546875" style="529" customWidth="1"/>
    <col min="11272" max="11272" width="64.5703125" style="529" customWidth="1"/>
    <col min="11273" max="11273" width="51.5703125" style="529" customWidth="1"/>
    <col min="11274" max="11274" width="39.42578125" style="529" customWidth="1"/>
    <col min="11275" max="11275" width="48.7109375" style="529" customWidth="1"/>
    <col min="11276" max="11276" width="41.140625" style="529" customWidth="1"/>
    <col min="11277" max="11277" width="48.7109375" style="529" customWidth="1"/>
    <col min="11278" max="11278" width="51.140625" style="529" customWidth="1"/>
    <col min="11279" max="11279" width="48.7109375" style="529" customWidth="1"/>
    <col min="11280" max="11280" width="64" style="529" customWidth="1"/>
    <col min="11281" max="11281" width="42.42578125" style="529" customWidth="1"/>
    <col min="11282" max="11282" width="39.42578125" style="529" customWidth="1"/>
    <col min="11283" max="11283" width="48.7109375" style="529" customWidth="1"/>
    <col min="11284" max="11284" width="41.140625" style="529" customWidth="1"/>
    <col min="11285" max="11285" width="48.7109375" style="529" customWidth="1"/>
    <col min="11286" max="11286" width="51.140625" style="529" customWidth="1"/>
    <col min="11287" max="11287" width="48.7109375" style="529" customWidth="1"/>
    <col min="11288" max="11288" width="64" style="529" customWidth="1"/>
    <col min="11289" max="11289" width="42.42578125" style="529" customWidth="1"/>
    <col min="11290" max="11290" width="6.5703125" style="529" customWidth="1"/>
    <col min="11291" max="11296" width="9.140625" style="529"/>
    <col min="11297" max="11297" width="11.28515625" style="529" bestFit="1" customWidth="1"/>
    <col min="11298" max="11298" width="10.140625" style="529" bestFit="1" customWidth="1"/>
    <col min="11299" max="11300" width="9.140625" style="529"/>
    <col min="11301" max="11301" width="10.140625" style="529" bestFit="1" customWidth="1"/>
    <col min="11302" max="11520" width="9.140625" style="529"/>
    <col min="11521" max="11521" width="253" style="529" customWidth="1"/>
    <col min="11522" max="11527" width="50.85546875" style="529" customWidth="1"/>
    <col min="11528" max="11528" width="64.5703125" style="529" customWidth="1"/>
    <col min="11529" max="11529" width="51.5703125" style="529" customWidth="1"/>
    <col min="11530" max="11530" width="39.42578125" style="529" customWidth="1"/>
    <col min="11531" max="11531" width="48.7109375" style="529" customWidth="1"/>
    <col min="11532" max="11532" width="41.140625" style="529" customWidth="1"/>
    <col min="11533" max="11533" width="48.7109375" style="529" customWidth="1"/>
    <col min="11534" max="11534" width="51.140625" style="529" customWidth="1"/>
    <col min="11535" max="11535" width="48.7109375" style="529" customWidth="1"/>
    <col min="11536" max="11536" width="64" style="529" customWidth="1"/>
    <col min="11537" max="11537" width="42.42578125" style="529" customWidth="1"/>
    <col min="11538" max="11538" width="39.42578125" style="529" customWidth="1"/>
    <col min="11539" max="11539" width="48.7109375" style="529" customWidth="1"/>
    <col min="11540" max="11540" width="41.140625" style="529" customWidth="1"/>
    <col min="11541" max="11541" width="48.7109375" style="529" customWidth="1"/>
    <col min="11542" max="11542" width="51.140625" style="529" customWidth="1"/>
    <col min="11543" max="11543" width="48.7109375" style="529" customWidth="1"/>
    <col min="11544" max="11544" width="64" style="529" customWidth="1"/>
    <col min="11545" max="11545" width="42.42578125" style="529" customWidth="1"/>
    <col min="11546" max="11546" width="6.5703125" style="529" customWidth="1"/>
    <col min="11547" max="11552" width="9.140625" style="529"/>
    <col min="11553" max="11553" width="11.28515625" style="529" bestFit="1" customWidth="1"/>
    <col min="11554" max="11554" width="10.140625" style="529" bestFit="1" customWidth="1"/>
    <col min="11555" max="11556" width="9.140625" style="529"/>
    <col min="11557" max="11557" width="10.140625" style="529" bestFit="1" customWidth="1"/>
    <col min="11558" max="11776" width="9.140625" style="529"/>
    <col min="11777" max="11777" width="253" style="529" customWidth="1"/>
    <col min="11778" max="11783" width="50.85546875" style="529" customWidth="1"/>
    <col min="11784" max="11784" width="64.5703125" style="529" customWidth="1"/>
    <col min="11785" max="11785" width="51.5703125" style="529" customWidth="1"/>
    <col min="11786" max="11786" width="39.42578125" style="529" customWidth="1"/>
    <col min="11787" max="11787" width="48.7109375" style="529" customWidth="1"/>
    <col min="11788" max="11788" width="41.140625" style="529" customWidth="1"/>
    <col min="11789" max="11789" width="48.7109375" style="529" customWidth="1"/>
    <col min="11790" max="11790" width="51.140625" style="529" customWidth="1"/>
    <col min="11791" max="11791" width="48.7109375" style="529" customWidth="1"/>
    <col min="11792" max="11792" width="64" style="529" customWidth="1"/>
    <col min="11793" max="11793" width="42.42578125" style="529" customWidth="1"/>
    <col min="11794" max="11794" width="39.42578125" style="529" customWidth="1"/>
    <col min="11795" max="11795" width="48.7109375" style="529" customWidth="1"/>
    <col min="11796" max="11796" width="41.140625" style="529" customWidth="1"/>
    <col min="11797" max="11797" width="48.7109375" style="529" customWidth="1"/>
    <col min="11798" max="11798" width="51.140625" style="529" customWidth="1"/>
    <col min="11799" max="11799" width="48.7109375" style="529" customWidth="1"/>
    <col min="11800" max="11800" width="64" style="529" customWidth="1"/>
    <col min="11801" max="11801" width="42.42578125" style="529" customWidth="1"/>
    <col min="11802" max="11802" width="6.5703125" style="529" customWidth="1"/>
    <col min="11803" max="11808" width="9.140625" style="529"/>
    <col min="11809" max="11809" width="11.28515625" style="529" bestFit="1" customWidth="1"/>
    <col min="11810" max="11810" width="10.140625" style="529" bestFit="1" customWidth="1"/>
    <col min="11811" max="11812" width="9.140625" style="529"/>
    <col min="11813" max="11813" width="10.140625" style="529" bestFit="1" customWidth="1"/>
    <col min="11814" max="12032" width="9.140625" style="529"/>
    <col min="12033" max="12033" width="253" style="529" customWidth="1"/>
    <col min="12034" max="12039" width="50.85546875" style="529" customWidth="1"/>
    <col min="12040" max="12040" width="64.5703125" style="529" customWidth="1"/>
    <col min="12041" max="12041" width="51.5703125" style="529" customWidth="1"/>
    <col min="12042" max="12042" width="39.42578125" style="529" customWidth="1"/>
    <col min="12043" max="12043" width="48.7109375" style="529" customWidth="1"/>
    <col min="12044" max="12044" width="41.140625" style="529" customWidth="1"/>
    <col min="12045" max="12045" width="48.7109375" style="529" customWidth="1"/>
    <col min="12046" max="12046" width="51.140625" style="529" customWidth="1"/>
    <col min="12047" max="12047" width="48.7109375" style="529" customWidth="1"/>
    <col min="12048" max="12048" width="64" style="529" customWidth="1"/>
    <col min="12049" max="12049" width="42.42578125" style="529" customWidth="1"/>
    <col min="12050" max="12050" width="39.42578125" style="529" customWidth="1"/>
    <col min="12051" max="12051" width="48.7109375" style="529" customWidth="1"/>
    <col min="12052" max="12052" width="41.140625" style="529" customWidth="1"/>
    <col min="12053" max="12053" width="48.7109375" style="529" customWidth="1"/>
    <col min="12054" max="12054" width="51.140625" style="529" customWidth="1"/>
    <col min="12055" max="12055" width="48.7109375" style="529" customWidth="1"/>
    <col min="12056" max="12056" width="64" style="529" customWidth="1"/>
    <col min="12057" max="12057" width="42.42578125" style="529" customWidth="1"/>
    <col min="12058" max="12058" width="6.5703125" style="529" customWidth="1"/>
    <col min="12059" max="12064" width="9.140625" style="529"/>
    <col min="12065" max="12065" width="11.28515625" style="529" bestFit="1" customWidth="1"/>
    <col min="12066" max="12066" width="10.140625" style="529" bestFit="1" customWidth="1"/>
    <col min="12067" max="12068" width="9.140625" style="529"/>
    <col min="12069" max="12069" width="10.140625" style="529" bestFit="1" customWidth="1"/>
    <col min="12070" max="12288" width="9.140625" style="529"/>
    <col min="12289" max="12289" width="253" style="529" customWidth="1"/>
    <col min="12290" max="12295" width="50.85546875" style="529" customWidth="1"/>
    <col min="12296" max="12296" width="64.5703125" style="529" customWidth="1"/>
    <col min="12297" max="12297" width="51.5703125" style="529" customWidth="1"/>
    <col min="12298" max="12298" width="39.42578125" style="529" customWidth="1"/>
    <col min="12299" max="12299" width="48.7109375" style="529" customWidth="1"/>
    <col min="12300" max="12300" width="41.140625" style="529" customWidth="1"/>
    <col min="12301" max="12301" width="48.7109375" style="529" customWidth="1"/>
    <col min="12302" max="12302" width="51.140625" style="529" customWidth="1"/>
    <col min="12303" max="12303" width="48.7109375" style="529" customWidth="1"/>
    <col min="12304" max="12304" width="64" style="529" customWidth="1"/>
    <col min="12305" max="12305" width="42.42578125" style="529" customWidth="1"/>
    <col min="12306" max="12306" width="39.42578125" style="529" customWidth="1"/>
    <col min="12307" max="12307" width="48.7109375" style="529" customWidth="1"/>
    <col min="12308" max="12308" width="41.140625" style="529" customWidth="1"/>
    <col min="12309" max="12309" width="48.7109375" style="529" customWidth="1"/>
    <col min="12310" max="12310" width="51.140625" style="529" customWidth="1"/>
    <col min="12311" max="12311" width="48.7109375" style="529" customWidth="1"/>
    <col min="12312" max="12312" width="64" style="529" customWidth="1"/>
    <col min="12313" max="12313" width="42.42578125" style="529" customWidth="1"/>
    <col min="12314" max="12314" width="6.5703125" style="529" customWidth="1"/>
    <col min="12315" max="12320" width="9.140625" style="529"/>
    <col min="12321" max="12321" width="11.28515625" style="529" bestFit="1" customWidth="1"/>
    <col min="12322" max="12322" width="10.140625" style="529" bestFit="1" customWidth="1"/>
    <col min="12323" max="12324" width="9.140625" style="529"/>
    <col min="12325" max="12325" width="10.140625" style="529" bestFit="1" customWidth="1"/>
    <col min="12326" max="12544" width="9.140625" style="529"/>
    <col min="12545" max="12545" width="253" style="529" customWidth="1"/>
    <col min="12546" max="12551" width="50.85546875" style="529" customWidth="1"/>
    <col min="12552" max="12552" width="64.5703125" style="529" customWidth="1"/>
    <col min="12553" max="12553" width="51.5703125" style="529" customWidth="1"/>
    <col min="12554" max="12554" width="39.42578125" style="529" customWidth="1"/>
    <col min="12555" max="12555" width="48.7109375" style="529" customWidth="1"/>
    <col min="12556" max="12556" width="41.140625" style="529" customWidth="1"/>
    <col min="12557" max="12557" width="48.7109375" style="529" customWidth="1"/>
    <col min="12558" max="12558" width="51.140625" style="529" customWidth="1"/>
    <col min="12559" max="12559" width="48.7109375" style="529" customWidth="1"/>
    <col min="12560" max="12560" width="64" style="529" customWidth="1"/>
    <col min="12561" max="12561" width="42.42578125" style="529" customWidth="1"/>
    <col min="12562" max="12562" width="39.42578125" style="529" customWidth="1"/>
    <col min="12563" max="12563" width="48.7109375" style="529" customWidth="1"/>
    <col min="12564" max="12564" width="41.140625" style="529" customWidth="1"/>
    <col min="12565" max="12565" width="48.7109375" style="529" customWidth="1"/>
    <col min="12566" max="12566" width="51.140625" style="529" customWidth="1"/>
    <col min="12567" max="12567" width="48.7109375" style="529" customWidth="1"/>
    <col min="12568" max="12568" width="64" style="529" customWidth="1"/>
    <col min="12569" max="12569" width="42.42578125" style="529" customWidth="1"/>
    <col min="12570" max="12570" width="6.5703125" style="529" customWidth="1"/>
    <col min="12571" max="12576" width="9.140625" style="529"/>
    <col min="12577" max="12577" width="11.28515625" style="529" bestFit="1" customWidth="1"/>
    <col min="12578" max="12578" width="10.140625" style="529" bestFit="1" customWidth="1"/>
    <col min="12579" max="12580" width="9.140625" style="529"/>
    <col min="12581" max="12581" width="10.140625" style="529" bestFit="1" customWidth="1"/>
    <col min="12582" max="12800" width="9.140625" style="529"/>
    <col min="12801" max="12801" width="253" style="529" customWidth="1"/>
    <col min="12802" max="12807" width="50.85546875" style="529" customWidth="1"/>
    <col min="12808" max="12808" width="64.5703125" style="529" customWidth="1"/>
    <col min="12809" max="12809" width="51.5703125" style="529" customWidth="1"/>
    <col min="12810" max="12810" width="39.42578125" style="529" customWidth="1"/>
    <col min="12811" max="12811" width="48.7109375" style="529" customWidth="1"/>
    <col min="12812" max="12812" width="41.140625" style="529" customWidth="1"/>
    <col min="12813" max="12813" width="48.7109375" style="529" customWidth="1"/>
    <col min="12814" max="12814" width="51.140625" style="529" customWidth="1"/>
    <col min="12815" max="12815" width="48.7109375" style="529" customWidth="1"/>
    <col min="12816" max="12816" width="64" style="529" customWidth="1"/>
    <col min="12817" max="12817" width="42.42578125" style="529" customWidth="1"/>
    <col min="12818" max="12818" width="39.42578125" style="529" customWidth="1"/>
    <col min="12819" max="12819" width="48.7109375" style="529" customWidth="1"/>
    <col min="12820" max="12820" width="41.140625" style="529" customWidth="1"/>
    <col min="12821" max="12821" width="48.7109375" style="529" customWidth="1"/>
    <col min="12822" max="12822" width="51.140625" style="529" customWidth="1"/>
    <col min="12823" max="12823" width="48.7109375" style="529" customWidth="1"/>
    <col min="12824" max="12824" width="64" style="529" customWidth="1"/>
    <col min="12825" max="12825" width="42.42578125" style="529" customWidth="1"/>
    <col min="12826" max="12826" width="6.5703125" style="529" customWidth="1"/>
    <col min="12827" max="12832" width="9.140625" style="529"/>
    <col min="12833" max="12833" width="11.28515625" style="529" bestFit="1" customWidth="1"/>
    <col min="12834" max="12834" width="10.140625" style="529" bestFit="1" customWidth="1"/>
    <col min="12835" max="12836" width="9.140625" style="529"/>
    <col min="12837" max="12837" width="10.140625" style="529" bestFit="1" customWidth="1"/>
    <col min="12838" max="13056" width="9.140625" style="529"/>
    <col min="13057" max="13057" width="253" style="529" customWidth="1"/>
    <col min="13058" max="13063" width="50.85546875" style="529" customWidth="1"/>
    <col min="13064" max="13064" width="64.5703125" style="529" customWidth="1"/>
    <col min="13065" max="13065" width="51.5703125" style="529" customWidth="1"/>
    <col min="13066" max="13066" width="39.42578125" style="529" customWidth="1"/>
    <col min="13067" max="13067" width="48.7109375" style="529" customWidth="1"/>
    <col min="13068" max="13068" width="41.140625" style="529" customWidth="1"/>
    <col min="13069" max="13069" width="48.7109375" style="529" customWidth="1"/>
    <col min="13070" max="13070" width="51.140625" style="529" customWidth="1"/>
    <col min="13071" max="13071" width="48.7109375" style="529" customWidth="1"/>
    <col min="13072" max="13072" width="64" style="529" customWidth="1"/>
    <col min="13073" max="13073" width="42.42578125" style="529" customWidth="1"/>
    <col min="13074" max="13074" width="39.42578125" style="529" customWidth="1"/>
    <col min="13075" max="13075" width="48.7109375" style="529" customWidth="1"/>
    <col min="13076" max="13076" width="41.140625" style="529" customWidth="1"/>
    <col min="13077" max="13077" width="48.7109375" style="529" customWidth="1"/>
    <col min="13078" max="13078" width="51.140625" style="529" customWidth="1"/>
    <col min="13079" max="13079" width="48.7109375" style="529" customWidth="1"/>
    <col min="13080" max="13080" width="64" style="529" customWidth="1"/>
    <col min="13081" max="13081" width="42.42578125" style="529" customWidth="1"/>
    <col min="13082" max="13082" width="6.5703125" style="529" customWidth="1"/>
    <col min="13083" max="13088" width="9.140625" style="529"/>
    <col min="13089" max="13089" width="11.28515625" style="529" bestFit="1" customWidth="1"/>
    <col min="13090" max="13090" width="10.140625" style="529" bestFit="1" customWidth="1"/>
    <col min="13091" max="13092" width="9.140625" style="529"/>
    <col min="13093" max="13093" width="10.140625" style="529" bestFit="1" customWidth="1"/>
    <col min="13094" max="13312" width="9.140625" style="529"/>
    <col min="13313" max="13313" width="253" style="529" customWidth="1"/>
    <col min="13314" max="13319" width="50.85546875" style="529" customWidth="1"/>
    <col min="13320" max="13320" width="64.5703125" style="529" customWidth="1"/>
    <col min="13321" max="13321" width="51.5703125" style="529" customWidth="1"/>
    <col min="13322" max="13322" width="39.42578125" style="529" customWidth="1"/>
    <col min="13323" max="13323" width="48.7109375" style="529" customWidth="1"/>
    <col min="13324" max="13324" width="41.140625" style="529" customWidth="1"/>
    <col min="13325" max="13325" width="48.7109375" style="529" customWidth="1"/>
    <col min="13326" max="13326" width="51.140625" style="529" customWidth="1"/>
    <col min="13327" max="13327" width="48.7109375" style="529" customWidth="1"/>
    <col min="13328" max="13328" width="64" style="529" customWidth="1"/>
    <col min="13329" max="13329" width="42.42578125" style="529" customWidth="1"/>
    <col min="13330" max="13330" width="39.42578125" style="529" customWidth="1"/>
    <col min="13331" max="13331" width="48.7109375" style="529" customWidth="1"/>
    <col min="13332" max="13332" width="41.140625" style="529" customWidth="1"/>
    <col min="13333" max="13333" width="48.7109375" style="529" customWidth="1"/>
    <col min="13334" max="13334" width="51.140625" style="529" customWidth="1"/>
    <col min="13335" max="13335" width="48.7109375" style="529" customWidth="1"/>
    <col min="13336" max="13336" width="64" style="529" customWidth="1"/>
    <col min="13337" max="13337" width="42.42578125" style="529" customWidth="1"/>
    <col min="13338" max="13338" width="6.5703125" style="529" customWidth="1"/>
    <col min="13339" max="13344" width="9.140625" style="529"/>
    <col min="13345" max="13345" width="11.28515625" style="529" bestFit="1" customWidth="1"/>
    <col min="13346" max="13346" width="10.140625" style="529" bestFit="1" customWidth="1"/>
    <col min="13347" max="13348" width="9.140625" style="529"/>
    <col min="13349" max="13349" width="10.140625" style="529" bestFit="1" customWidth="1"/>
    <col min="13350" max="13568" width="9.140625" style="529"/>
    <col min="13569" max="13569" width="253" style="529" customWidth="1"/>
    <col min="13570" max="13575" width="50.85546875" style="529" customWidth="1"/>
    <col min="13576" max="13576" width="64.5703125" style="529" customWidth="1"/>
    <col min="13577" max="13577" width="51.5703125" style="529" customWidth="1"/>
    <col min="13578" max="13578" width="39.42578125" style="529" customWidth="1"/>
    <col min="13579" max="13579" width="48.7109375" style="529" customWidth="1"/>
    <col min="13580" max="13580" width="41.140625" style="529" customWidth="1"/>
    <col min="13581" max="13581" width="48.7109375" style="529" customWidth="1"/>
    <col min="13582" max="13582" width="51.140625" style="529" customWidth="1"/>
    <col min="13583" max="13583" width="48.7109375" style="529" customWidth="1"/>
    <col min="13584" max="13584" width="64" style="529" customWidth="1"/>
    <col min="13585" max="13585" width="42.42578125" style="529" customWidth="1"/>
    <col min="13586" max="13586" width="39.42578125" style="529" customWidth="1"/>
    <col min="13587" max="13587" width="48.7109375" style="529" customWidth="1"/>
    <col min="13588" max="13588" width="41.140625" style="529" customWidth="1"/>
    <col min="13589" max="13589" width="48.7109375" style="529" customWidth="1"/>
    <col min="13590" max="13590" width="51.140625" style="529" customWidth="1"/>
    <col min="13591" max="13591" width="48.7109375" style="529" customWidth="1"/>
    <col min="13592" max="13592" width="64" style="529" customWidth="1"/>
    <col min="13593" max="13593" width="42.42578125" style="529" customWidth="1"/>
    <col min="13594" max="13594" width="6.5703125" style="529" customWidth="1"/>
    <col min="13595" max="13600" width="9.140625" style="529"/>
    <col min="13601" max="13601" width="11.28515625" style="529" bestFit="1" customWidth="1"/>
    <col min="13602" max="13602" width="10.140625" style="529" bestFit="1" customWidth="1"/>
    <col min="13603" max="13604" width="9.140625" style="529"/>
    <col min="13605" max="13605" width="10.140625" style="529" bestFit="1" customWidth="1"/>
    <col min="13606" max="13824" width="9.140625" style="529"/>
    <col min="13825" max="13825" width="253" style="529" customWidth="1"/>
    <col min="13826" max="13831" width="50.85546875" style="529" customWidth="1"/>
    <col min="13832" max="13832" width="64.5703125" style="529" customWidth="1"/>
    <col min="13833" max="13833" width="51.5703125" style="529" customWidth="1"/>
    <col min="13834" max="13834" width="39.42578125" style="529" customWidth="1"/>
    <col min="13835" max="13835" width="48.7109375" style="529" customWidth="1"/>
    <col min="13836" max="13836" width="41.140625" style="529" customWidth="1"/>
    <col min="13837" max="13837" width="48.7109375" style="529" customWidth="1"/>
    <col min="13838" max="13838" width="51.140625" style="529" customWidth="1"/>
    <col min="13839" max="13839" width="48.7109375" style="529" customWidth="1"/>
    <col min="13840" max="13840" width="64" style="529" customWidth="1"/>
    <col min="13841" max="13841" width="42.42578125" style="529" customWidth="1"/>
    <col min="13842" max="13842" width="39.42578125" style="529" customWidth="1"/>
    <col min="13843" max="13843" width="48.7109375" style="529" customWidth="1"/>
    <col min="13844" max="13844" width="41.140625" style="529" customWidth="1"/>
    <col min="13845" max="13845" width="48.7109375" style="529" customWidth="1"/>
    <col min="13846" max="13846" width="51.140625" style="529" customWidth="1"/>
    <col min="13847" max="13847" width="48.7109375" style="529" customWidth="1"/>
    <col min="13848" max="13848" width="64" style="529" customWidth="1"/>
    <col min="13849" max="13849" width="42.42578125" style="529" customWidth="1"/>
    <col min="13850" max="13850" width="6.5703125" style="529" customWidth="1"/>
    <col min="13851" max="13856" width="9.140625" style="529"/>
    <col min="13857" max="13857" width="11.28515625" style="529" bestFit="1" customWidth="1"/>
    <col min="13858" max="13858" width="10.140625" style="529" bestFit="1" customWidth="1"/>
    <col min="13859" max="13860" width="9.140625" style="529"/>
    <col min="13861" max="13861" width="10.140625" style="529" bestFit="1" customWidth="1"/>
    <col min="13862" max="14080" width="9.140625" style="529"/>
    <col min="14081" max="14081" width="253" style="529" customWidth="1"/>
    <col min="14082" max="14087" width="50.85546875" style="529" customWidth="1"/>
    <col min="14088" max="14088" width="64.5703125" style="529" customWidth="1"/>
    <col min="14089" max="14089" width="51.5703125" style="529" customWidth="1"/>
    <col min="14090" max="14090" width="39.42578125" style="529" customWidth="1"/>
    <col min="14091" max="14091" width="48.7109375" style="529" customWidth="1"/>
    <col min="14092" max="14092" width="41.140625" style="529" customWidth="1"/>
    <col min="14093" max="14093" width="48.7109375" style="529" customWidth="1"/>
    <col min="14094" max="14094" width="51.140625" style="529" customWidth="1"/>
    <col min="14095" max="14095" width="48.7109375" style="529" customWidth="1"/>
    <col min="14096" max="14096" width="64" style="529" customWidth="1"/>
    <col min="14097" max="14097" width="42.42578125" style="529" customWidth="1"/>
    <col min="14098" max="14098" width="39.42578125" style="529" customWidth="1"/>
    <col min="14099" max="14099" width="48.7109375" style="529" customWidth="1"/>
    <col min="14100" max="14100" width="41.140625" style="529" customWidth="1"/>
    <col min="14101" max="14101" width="48.7109375" style="529" customWidth="1"/>
    <col min="14102" max="14102" width="51.140625" style="529" customWidth="1"/>
    <col min="14103" max="14103" width="48.7109375" style="529" customWidth="1"/>
    <col min="14104" max="14104" width="64" style="529" customWidth="1"/>
    <col min="14105" max="14105" width="42.42578125" style="529" customWidth="1"/>
    <col min="14106" max="14106" width="6.5703125" style="529" customWidth="1"/>
    <col min="14107" max="14112" width="9.140625" style="529"/>
    <col min="14113" max="14113" width="11.28515625" style="529" bestFit="1" customWidth="1"/>
    <col min="14114" max="14114" width="10.140625" style="529" bestFit="1" customWidth="1"/>
    <col min="14115" max="14116" width="9.140625" style="529"/>
    <col min="14117" max="14117" width="10.140625" style="529" bestFit="1" customWidth="1"/>
    <col min="14118" max="14336" width="9.140625" style="529"/>
    <col min="14337" max="14337" width="253" style="529" customWidth="1"/>
    <col min="14338" max="14343" width="50.85546875" style="529" customWidth="1"/>
    <col min="14344" max="14344" width="64.5703125" style="529" customWidth="1"/>
    <col min="14345" max="14345" width="51.5703125" style="529" customWidth="1"/>
    <col min="14346" max="14346" width="39.42578125" style="529" customWidth="1"/>
    <col min="14347" max="14347" width="48.7109375" style="529" customWidth="1"/>
    <col min="14348" max="14348" width="41.140625" style="529" customWidth="1"/>
    <col min="14349" max="14349" width="48.7109375" style="529" customWidth="1"/>
    <col min="14350" max="14350" width="51.140625" style="529" customWidth="1"/>
    <col min="14351" max="14351" width="48.7109375" style="529" customWidth="1"/>
    <col min="14352" max="14352" width="64" style="529" customWidth="1"/>
    <col min="14353" max="14353" width="42.42578125" style="529" customWidth="1"/>
    <col min="14354" max="14354" width="39.42578125" style="529" customWidth="1"/>
    <col min="14355" max="14355" width="48.7109375" style="529" customWidth="1"/>
    <col min="14356" max="14356" width="41.140625" style="529" customWidth="1"/>
    <col min="14357" max="14357" width="48.7109375" style="529" customWidth="1"/>
    <col min="14358" max="14358" width="51.140625" style="529" customWidth="1"/>
    <col min="14359" max="14359" width="48.7109375" style="529" customWidth="1"/>
    <col min="14360" max="14360" width="64" style="529" customWidth="1"/>
    <col min="14361" max="14361" width="42.42578125" style="529" customWidth="1"/>
    <col min="14362" max="14362" width="6.5703125" style="529" customWidth="1"/>
    <col min="14363" max="14368" width="9.140625" style="529"/>
    <col min="14369" max="14369" width="11.28515625" style="529" bestFit="1" customWidth="1"/>
    <col min="14370" max="14370" width="10.140625" style="529" bestFit="1" customWidth="1"/>
    <col min="14371" max="14372" width="9.140625" style="529"/>
    <col min="14373" max="14373" width="10.140625" style="529" bestFit="1" customWidth="1"/>
    <col min="14374" max="14592" width="9.140625" style="529"/>
    <col min="14593" max="14593" width="253" style="529" customWidth="1"/>
    <col min="14594" max="14599" width="50.85546875" style="529" customWidth="1"/>
    <col min="14600" max="14600" width="64.5703125" style="529" customWidth="1"/>
    <col min="14601" max="14601" width="51.5703125" style="529" customWidth="1"/>
    <col min="14602" max="14602" width="39.42578125" style="529" customWidth="1"/>
    <col min="14603" max="14603" width="48.7109375" style="529" customWidth="1"/>
    <col min="14604" max="14604" width="41.140625" style="529" customWidth="1"/>
    <col min="14605" max="14605" width="48.7109375" style="529" customWidth="1"/>
    <col min="14606" max="14606" width="51.140625" style="529" customWidth="1"/>
    <col min="14607" max="14607" width="48.7109375" style="529" customWidth="1"/>
    <col min="14608" max="14608" width="64" style="529" customWidth="1"/>
    <col min="14609" max="14609" width="42.42578125" style="529" customWidth="1"/>
    <col min="14610" max="14610" width="39.42578125" style="529" customWidth="1"/>
    <col min="14611" max="14611" width="48.7109375" style="529" customWidth="1"/>
    <col min="14612" max="14612" width="41.140625" style="529" customWidth="1"/>
    <col min="14613" max="14613" width="48.7109375" style="529" customWidth="1"/>
    <col min="14614" max="14614" width="51.140625" style="529" customWidth="1"/>
    <col min="14615" max="14615" width="48.7109375" style="529" customWidth="1"/>
    <col min="14616" max="14616" width="64" style="529" customWidth="1"/>
    <col min="14617" max="14617" width="42.42578125" style="529" customWidth="1"/>
    <col min="14618" max="14618" width="6.5703125" style="529" customWidth="1"/>
    <col min="14619" max="14624" width="9.140625" style="529"/>
    <col min="14625" max="14625" width="11.28515625" style="529" bestFit="1" customWidth="1"/>
    <col min="14626" max="14626" width="10.140625" style="529" bestFit="1" customWidth="1"/>
    <col min="14627" max="14628" width="9.140625" style="529"/>
    <col min="14629" max="14629" width="10.140625" style="529" bestFit="1" customWidth="1"/>
    <col min="14630" max="14848" width="9.140625" style="529"/>
    <col min="14849" max="14849" width="253" style="529" customWidth="1"/>
    <col min="14850" max="14855" width="50.85546875" style="529" customWidth="1"/>
    <col min="14856" max="14856" width="64.5703125" style="529" customWidth="1"/>
    <col min="14857" max="14857" width="51.5703125" style="529" customWidth="1"/>
    <col min="14858" max="14858" width="39.42578125" style="529" customWidth="1"/>
    <col min="14859" max="14859" width="48.7109375" style="529" customWidth="1"/>
    <col min="14860" max="14860" width="41.140625" style="529" customWidth="1"/>
    <col min="14861" max="14861" width="48.7109375" style="529" customWidth="1"/>
    <col min="14862" max="14862" width="51.140625" style="529" customWidth="1"/>
    <col min="14863" max="14863" width="48.7109375" style="529" customWidth="1"/>
    <col min="14864" max="14864" width="64" style="529" customWidth="1"/>
    <col min="14865" max="14865" width="42.42578125" style="529" customWidth="1"/>
    <col min="14866" max="14866" width="39.42578125" style="529" customWidth="1"/>
    <col min="14867" max="14867" width="48.7109375" style="529" customWidth="1"/>
    <col min="14868" max="14868" width="41.140625" style="529" customWidth="1"/>
    <col min="14869" max="14869" width="48.7109375" style="529" customWidth="1"/>
    <col min="14870" max="14870" width="51.140625" style="529" customWidth="1"/>
    <col min="14871" max="14871" width="48.7109375" style="529" customWidth="1"/>
    <col min="14872" max="14872" width="64" style="529" customWidth="1"/>
    <col min="14873" max="14873" width="42.42578125" style="529" customWidth="1"/>
    <col min="14874" max="14874" width="6.5703125" style="529" customWidth="1"/>
    <col min="14875" max="14880" width="9.140625" style="529"/>
    <col min="14881" max="14881" width="11.28515625" style="529" bestFit="1" customWidth="1"/>
    <col min="14882" max="14882" width="10.140625" style="529" bestFit="1" customWidth="1"/>
    <col min="14883" max="14884" width="9.140625" style="529"/>
    <col min="14885" max="14885" width="10.140625" style="529" bestFit="1" customWidth="1"/>
    <col min="14886" max="15104" width="9.140625" style="529"/>
    <col min="15105" max="15105" width="253" style="529" customWidth="1"/>
    <col min="15106" max="15111" width="50.85546875" style="529" customWidth="1"/>
    <col min="15112" max="15112" width="64.5703125" style="529" customWidth="1"/>
    <col min="15113" max="15113" width="51.5703125" style="529" customWidth="1"/>
    <col min="15114" max="15114" width="39.42578125" style="529" customWidth="1"/>
    <col min="15115" max="15115" width="48.7109375" style="529" customWidth="1"/>
    <col min="15116" max="15116" width="41.140625" style="529" customWidth="1"/>
    <col min="15117" max="15117" width="48.7109375" style="529" customWidth="1"/>
    <col min="15118" max="15118" width="51.140625" style="529" customWidth="1"/>
    <col min="15119" max="15119" width="48.7109375" style="529" customWidth="1"/>
    <col min="15120" max="15120" width="64" style="529" customWidth="1"/>
    <col min="15121" max="15121" width="42.42578125" style="529" customWidth="1"/>
    <col min="15122" max="15122" width="39.42578125" style="529" customWidth="1"/>
    <col min="15123" max="15123" width="48.7109375" style="529" customWidth="1"/>
    <col min="15124" max="15124" width="41.140625" style="529" customWidth="1"/>
    <col min="15125" max="15125" width="48.7109375" style="529" customWidth="1"/>
    <col min="15126" max="15126" width="51.140625" style="529" customWidth="1"/>
    <col min="15127" max="15127" width="48.7109375" style="529" customWidth="1"/>
    <col min="15128" max="15128" width="64" style="529" customWidth="1"/>
    <col min="15129" max="15129" width="42.42578125" style="529" customWidth="1"/>
    <col min="15130" max="15130" width="6.5703125" style="529" customWidth="1"/>
    <col min="15131" max="15136" width="9.140625" style="529"/>
    <col min="15137" max="15137" width="11.28515625" style="529" bestFit="1" customWidth="1"/>
    <col min="15138" max="15138" width="10.140625" style="529" bestFit="1" customWidth="1"/>
    <col min="15139" max="15140" width="9.140625" style="529"/>
    <col min="15141" max="15141" width="10.140625" style="529" bestFit="1" customWidth="1"/>
    <col min="15142" max="15360" width="9.140625" style="529"/>
    <col min="15361" max="15361" width="253" style="529" customWidth="1"/>
    <col min="15362" max="15367" width="50.85546875" style="529" customWidth="1"/>
    <col min="15368" max="15368" width="64.5703125" style="529" customWidth="1"/>
    <col min="15369" max="15369" width="51.5703125" style="529" customWidth="1"/>
    <col min="15370" max="15370" width="39.42578125" style="529" customWidth="1"/>
    <col min="15371" max="15371" width="48.7109375" style="529" customWidth="1"/>
    <col min="15372" max="15372" width="41.140625" style="529" customWidth="1"/>
    <col min="15373" max="15373" width="48.7109375" style="529" customWidth="1"/>
    <col min="15374" max="15374" width="51.140625" style="529" customWidth="1"/>
    <col min="15375" max="15375" width="48.7109375" style="529" customWidth="1"/>
    <col min="15376" max="15376" width="64" style="529" customWidth="1"/>
    <col min="15377" max="15377" width="42.42578125" style="529" customWidth="1"/>
    <col min="15378" max="15378" width="39.42578125" style="529" customWidth="1"/>
    <col min="15379" max="15379" width="48.7109375" style="529" customWidth="1"/>
    <col min="15380" max="15380" width="41.140625" style="529" customWidth="1"/>
    <col min="15381" max="15381" width="48.7109375" style="529" customWidth="1"/>
    <col min="15382" max="15382" width="51.140625" style="529" customWidth="1"/>
    <col min="15383" max="15383" width="48.7109375" style="529" customWidth="1"/>
    <col min="15384" max="15384" width="64" style="529" customWidth="1"/>
    <col min="15385" max="15385" width="42.42578125" style="529" customWidth="1"/>
    <col min="15386" max="15386" width="6.5703125" style="529" customWidth="1"/>
    <col min="15387" max="15392" width="9.140625" style="529"/>
    <col min="15393" max="15393" width="11.28515625" style="529" bestFit="1" customWidth="1"/>
    <col min="15394" max="15394" width="10.140625" style="529" bestFit="1" customWidth="1"/>
    <col min="15395" max="15396" width="9.140625" style="529"/>
    <col min="15397" max="15397" width="10.140625" style="529" bestFit="1" customWidth="1"/>
    <col min="15398" max="15616" width="9.140625" style="529"/>
    <col min="15617" max="15617" width="253" style="529" customWidth="1"/>
    <col min="15618" max="15623" width="50.85546875" style="529" customWidth="1"/>
    <col min="15624" max="15624" width="64.5703125" style="529" customWidth="1"/>
    <col min="15625" max="15625" width="51.5703125" style="529" customWidth="1"/>
    <col min="15626" max="15626" width="39.42578125" style="529" customWidth="1"/>
    <col min="15627" max="15627" width="48.7109375" style="529" customWidth="1"/>
    <col min="15628" max="15628" width="41.140625" style="529" customWidth="1"/>
    <col min="15629" max="15629" width="48.7109375" style="529" customWidth="1"/>
    <col min="15630" max="15630" width="51.140625" style="529" customWidth="1"/>
    <col min="15631" max="15631" width="48.7109375" style="529" customWidth="1"/>
    <col min="15632" max="15632" width="64" style="529" customWidth="1"/>
    <col min="15633" max="15633" width="42.42578125" style="529" customWidth="1"/>
    <col min="15634" max="15634" width="39.42578125" style="529" customWidth="1"/>
    <col min="15635" max="15635" width="48.7109375" style="529" customWidth="1"/>
    <col min="15636" max="15636" width="41.140625" style="529" customWidth="1"/>
    <col min="15637" max="15637" width="48.7109375" style="529" customWidth="1"/>
    <col min="15638" max="15638" width="51.140625" style="529" customWidth="1"/>
    <col min="15639" max="15639" width="48.7109375" style="529" customWidth="1"/>
    <col min="15640" max="15640" width="64" style="529" customWidth="1"/>
    <col min="15641" max="15641" width="42.42578125" style="529" customWidth="1"/>
    <col min="15642" max="15642" width="6.5703125" style="529" customWidth="1"/>
    <col min="15643" max="15648" width="9.140625" style="529"/>
    <col min="15649" max="15649" width="11.28515625" style="529" bestFit="1" customWidth="1"/>
    <col min="15650" max="15650" width="10.140625" style="529" bestFit="1" customWidth="1"/>
    <col min="15651" max="15652" width="9.140625" style="529"/>
    <col min="15653" max="15653" width="10.140625" style="529" bestFit="1" customWidth="1"/>
    <col min="15654" max="15872" width="9.140625" style="529"/>
    <col min="15873" max="15873" width="253" style="529" customWidth="1"/>
    <col min="15874" max="15879" width="50.85546875" style="529" customWidth="1"/>
    <col min="15880" max="15880" width="64.5703125" style="529" customWidth="1"/>
    <col min="15881" max="15881" width="51.5703125" style="529" customWidth="1"/>
    <col min="15882" max="15882" width="39.42578125" style="529" customWidth="1"/>
    <col min="15883" max="15883" width="48.7109375" style="529" customWidth="1"/>
    <col min="15884" max="15884" width="41.140625" style="529" customWidth="1"/>
    <col min="15885" max="15885" width="48.7109375" style="529" customWidth="1"/>
    <col min="15886" max="15886" width="51.140625" style="529" customWidth="1"/>
    <col min="15887" max="15887" width="48.7109375" style="529" customWidth="1"/>
    <col min="15888" max="15888" width="64" style="529" customWidth="1"/>
    <col min="15889" max="15889" width="42.42578125" style="529" customWidth="1"/>
    <col min="15890" max="15890" width="39.42578125" style="529" customWidth="1"/>
    <col min="15891" max="15891" width="48.7109375" style="529" customWidth="1"/>
    <col min="15892" max="15892" width="41.140625" style="529" customWidth="1"/>
    <col min="15893" max="15893" width="48.7109375" style="529" customWidth="1"/>
    <col min="15894" max="15894" width="51.140625" style="529" customWidth="1"/>
    <col min="15895" max="15895" width="48.7109375" style="529" customWidth="1"/>
    <col min="15896" max="15896" width="64" style="529" customWidth="1"/>
    <col min="15897" max="15897" width="42.42578125" style="529" customWidth="1"/>
    <col min="15898" max="15898" width="6.5703125" style="529" customWidth="1"/>
    <col min="15899" max="15904" width="9.140625" style="529"/>
    <col min="15905" max="15905" width="11.28515625" style="529" bestFit="1" customWidth="1"/>
    <col min="15906" max="15906" width="10.140625" style="529" bestFit="1" customWidth="1"/>
    <col min="15907" max="15908" width="9.140625" style="529"/>
    <col min="15909" max="15909" width="10.140625" style="529" bestFit="1" customWidth="1"/>
    <col min="15910" max="16128" width="9.140625" style="529"/>
    <col min="16129" max="16129" width="253" style="529" customWidth="1"/>
    <col min="16130" max="16135" width="50.85546875" style="529" customWidth="1"/>
    <col min="16136" max="16136" width="64.5703125" style="529" customWidth="1"/>
    <col min="16137" max="16137" width="51.5703125" style="529" customWidth="1"/>
    <col min="16138" max="16138" width="39.42578125" style="529" customWidth="1"/>
    <col min="16139" max="16139" width="48.7109375" style="529" customWidth="1"/>
    <col min="16140" max="16140" width="41.140625" style="529" customWidth="1"/>
    <col min="16141" max="16141" width="48.7109375" style="529" customWidth="1"/>
    <col min="16142" max="16142" width="51.140625" style="529" customWidth="1"/>
    <col min="16143" max="16143" width="48.7109375" style="529" customWidth="1"/>
    <col min="16144" max="16144" width="64" style="529" customWidth="1"/>
    <col min="16145" max="16145" width="42.42578125" style="529" customWidth="1"/>
    <col min="16146" max="16146" width="39.42578125" style="529" customWidth="1"/>
    <col min="16147" max="16147" width="48.7109375" style="529" customWidth="1"/>
    <col min="16148" max="16148" width="41.140625" style="529" customWidth="1"/>
    <col min="16149" max="16149" width="48.7109375" style="529" customWidth="1"/>
    <col min="16150" max="16150" width="51.140625" style="529" customWidth="1"/>
    <col min="16151" max="16151" width="48.7109375" style="529" customWidth="1"/>
    <col min="16152" max="16152" width="64" style="529" customWidth="1"/>
    <col min="16153" max="16153" width="42.42578125" style="529" customWidth="1"/>
    <col min="16154" max="16154" width="6.5703125" style="529" customWidth="1"/>
    <col min="16155" max="16160" width="9.140625" style="529"/>
    <col min="16161" max="16161" width="11.28515625" style="529" bestFit="1" customWidth="1"/>
    <col min="16162" max="16162" width="10.140625" style="529" bestFit="1" customWidth="1"/>
    <col min="16163" max="16164" width="9.140625" style="529"/>
    <col min="16165" max="16165" width="10.140625" style="529" bestFit="1" customWidth="1"/>
    <col min="16166" max="16384" width="9.140625" style="529"/>
  </cols>
  <sheetData>
    <row r="1" spans="1:33" s="1" customFormat="1" ht="5.25" hidden="1" customHeight="1">
      <c r="A1" s="123"/>
      <c r="B1" s="123"/>
      <c r="C1" s="123"/>
      <c r="D1" s="123"/>
      <c r="E1" s="123"/>
      <c r="F1" s="123"/>
      <c r="G1" s="123"/>
      <c r="H1" s="123"/>
      <c r="I1" s="123"/>
      <c r="J1" s="124"/>
      <c r="K1" s="235"/>
      <c r="L1" s="124"/>
      <c r="M1" s="124"/>
      <c r="N1" s="124"/>
      <c r="O1" s="124"/>
      <c r="P1" s="124"/>
      <c r="Q1" s="124"/>
      <c r="R1" s="124"/>
      <c r="S1" s="124"/>
      <c r="T1" s="124"/>
      <c r="U1" s="124"/>
      <c r="V1" s="124"/>
      <c r="W1" s="124"/>
      <c r="X1" s="124"/>
      <c r="Y1" s="124"/>
      <c r="Z1" s="236"/>
    </row>
    <row r="2" spans="1:33" s="2" customFormat="1" ht="145.5" customHeight="1">
      <c r="A2" s="749" t="s">
        <v>620</v>
      </c>
      <c r="B2" s="749"/>
      <c r="C2" s="749"/>
      <c r="D2" s="749"/>
      <c r="E2" s="749"/>
      <c r="F2" s="749"/>
      <c r="G2" s="749"/>
      <c r="H2" s="749"/>
      <c r="I2" s="749"/>
      <c r="J2" s="749"/>
      <c r="K2" s="749"/>
      <c r="L2" s="749"/>
      <c r="M2" s="749"/>
      <c r="N2" s="749"/>
      <c r="O2" s="749"/>
      <c r="P2" s="749"/>
      <c r="Q2" s="749"/>
      <c r="R2" s="749"/>
      <c r="S2" s="749"/>
      <c r="T2" s="749"/>
      <c r="U2" s="749"/>
      <c r="V2" s="749"/>
      <c r="W2" s="749"/>
      <c r="X2" s="749"/>
      <c r="Y2" s="749"/>
      <c r="Z2" s="236"/>
    </row>
    <row r="3" spans="1:33" s="2" customFormat="1" ht="75" customHeight="1">
      <c r="A3" s="749" t="s">
        <v>195</v>
      </c>
      <c r="B3" s="749"/>
      <c r="C3" s="749"/>
      <c r="D3" s="749"/>
      <c r="E3" s="749"/>
      <c r="F3" s="749"/>
      <c r="G3" s="749"/>
      <c r="H3" s="749"/>
      <c r="I3" s="749"/>
      <c r="J3" s="749"/>
      <c r="K3" s="749"/>
      <c r="L3" s="749"/>
      <c r="M3" s="749"/>
      <c r="N3" s="749"/>
      <c r="O3" s="749"/>
      <c r="P3" s="749"/>
      <c r="Q3" s="749"/>
      <c r="R3" s="749"/>
      <c r="S3" s="749"/>
      <c r="T3" s="749"/>
      <c r="U3" s="749"/>
      <c r="V3" s="749"/>
      <c r="W3" s="749"/>
      <c r="X3" s="749"/>
      <c r="Y3" s="749"/>
      <c r="Z3" s="236"/>
    </row>
    <row r="4" spans="1:33" s="2" customFormat="1" ht="63" customHeight="1">
      <c r="A4" s="749" t="s">
        <v>806</v>
      </c>
      <c r="B4" s="749"/>
      <c r="C4" s="749"/>
      <c r="D4" s="749"/>
      <c r="E4" s="749"/>
      <c r="F4" s="749"/>
      <c r="G4" s="749"/>
      <c r="H4" s="749"/>
      <c r="I4" s="749"/>
      <c r="J4" s="749"/>
      <c r="K4" s="749"/>
      <c r="L4" s="749"/>
      <c r="M4" s="749"/>
      <c r="N4" s="749"/>
      <c r="O4" s="749"/>
      <c r="P4" s="749"/>
      <c r="Q4" s="749"/>
      <c r="R4" s="749"/>
      <c r="S4" s="749"/>
      <c r="T4" s="749"/>
      <c r="U4" s="749"/>
      <c r="V4" s="749"/>
      <c r="W4" s="749"/>
      <c r="X4" s="749"/>
      <c r="Y4" s="749"/>
      <c r="Z4" s="236"/>
    </row>
    <row r="5" spans="1:33" s="3" customFormat="1" ht="144.75" customHeight="1">
      <c r="A5" s="750" t="s">
        <v>725</v>
      </c>
      <c r="B5" s="750"/>
      <c r="C5" s="750"/>
      <c r="D5" s="750"/>
      <c r="E5" s="750"/>
      <c r="F5" s="750"/>
      <c r="G5" s="750"/>
      <c r="H5" s="750"/>
      <c r="I5" s="750"/>
      <c r="J5" s="750"/>
      <c r="K5" s="750"/>
      <c r="L5" s="750"/>
      <c r="M5" s="750"/>
      <c r="N5" s="750"/>
      <c r="O5" s="750"/>
      <c r="P5" s="750"/>
      <c r="Q5" s="750"/>
      <c r="R5" s="750"/>
      <c r="S5" s="750"/>
      <c r="T5" s="750"/>
      <c r="U5" s="750"/>
      <c r="V5" s="750"/>
      <c r="W5" s="750"/>
      <c r="X5" s="750"/>
      <c r="Y5" s="750"/>
      <c r="Z5" s="237"/>
    </row>
    <row r="6" spans="1:33" ht="6" customHeight="1"/>
    <row r="7" spans="1:33" ht="63.75" customHeight="1">
      <c r="A7" s="205"/>
      <c r="B7" s="205"/>
      <c r="C7" s="205"/>
      <c r="D7" s="205"/>
      <c r="E7" s="205"/>
      <c r="F7" s="205"/>
      <c r="G7" s="205"/>
      <c r="H7" s="205"/>
      <c r="I7" s="205"/>
      <c r="J7" s="206"/>
      <c r="K7" s="240"/>
      <c r="L7" s="207"/>
      <c r="M7" s="207"/>
      <c r="N7" s="206"/>
      <c r="O7" s="206"/>
      <c r="P7" s="206"/>
      <c r="Q7" s="206"/>
      <c r="R7" s="206"/>
      <c r="S7" s="207"/>
      <c r="T7" s="206"/>
      <c r="U7" s="206"/>
      <c r="V7" s="207"/>
      <c r="W7" s="207"/>
      <c r="X7" s="206"/>
      <c r="Y7" s="207"/>
      <c r="Z7" s="241"/>
    </row>
    <row r="8" spans="1:33" s="243" customFormat="1" ht="118.5" customHeight="1">
      <c r="A8" s="242"/>
      <c r="B8" s="755" t="s">
        <v>769</v>
      </c>
      <c r="C8" s="755"/>
      <c r="D8" s="755"/>
      <c r="E8" s="755"/>
      <c r="F8" s="755"/>
      <c r="G8" s="755"/>
      <c r="H8" s="755"/>
      <c r="I8" s="755"/>
      <c r="J8" s="754" t="s">
        <v>621</v>
      </c>
      <c r="K8" s="754"/>
      <c r="L8" s="754"/>
      <c r="M8" s="754"/>
      <c r="N8" s="754"/>
      <c r="O8" s="754"/>
      <c r="P8" s="754"/>
      <c r="Q8" s="754"/>
      <c r="R8" s="754" t="s">
        <v>143</v>
      </c>
      <c r="S8" s="754"/>
      <c r="T8" s="754"/>
      <c r="U8" s="754"/>
      <c r="V8" s="754"/>
      <c r="W8" s="754"/>
      <c r="X8" s="754"/>
      <c r="Y8" s="754"/>
      <c r="Z8" s="241">
        <v>1</v>
      </c>
    </row>
    <row r="9" spans="1:33" s="250" customFormat="1" ht="262.5" customHeight="1">
      <c r="A9" s="244"/>
      <c r="B9" s="244" t="s">
        <v>43</v>
      </c>
      <c r="C9" s="246" t="s">
        <v>196</v>
      </c>
      <c r="D9" s="244" t="s">
        <v>197</v>
      </c>
      <c r="E9" s="246" t="s">
        <v>198</v>
      </c>
      <c r="F9" s="244" t="s">
        <v>199</v>
      </c>
      <c r="G9" s="246" t="s">
        <v>200</v>
      </c>
      <c r="H9" s="244" t="s">
        <v>201</v>
      </c>
      <c r="I9" s="244" t="s">
        <v>45</v>
      </c>
      <c r="J9" s="244" t="s">
        <v>43</v>
      </c>
      <c r="K9" s="245" t="s">
        <v>196</v>
      </c>
      <c r="L9" s="244" t="s">
        <v>197</v>
      </c>
      <c r="M9" s="246" t="s">
        <v>198</v>
      </c>
      <c r="N9" s="247" t="s">
        <v>199</v>
      </c>
      <c r="O9" s="246" t="s">
        <v>200</v>
      </c>
      <c r="P9" s="244" t="s">
        <v>201</v>
      </c>
      <c r="Q9" s="247" t="s">
        <v>45</v>
      </c>
      <c r="R9" s="244" t="s">
        <v>43</v>
      </c>
      <c r="S9" s="246" t="s">
        <v>196</v>
      </c>
      <c r="T9" s="247" t="s">
        <v>197</v>
      </c>
      <c r="U9" s="246" t="s">
        <v>198</v>
      </c>
      <c r="V9" s="244" t="s">
        <v>199</v>
      </c>
      <c r="W9" s="246" t="s">
        <v>200</v>
      </c>
      <c r="X9" s="244" t="s">
        <v>201</v>
      </c>
      <c r="Y9" s="244" t="s">
        <v>45</v>
      </c>
      <c r="Z9" s="248">
        <v>1</v>
      </c>
      <c r="AA9" s="249"/>
      <c r="AB9" s="249"/>
      <c r="AC9" s="248"/>
      <c r="AD9" s="249"/>
      <c r="AE9" s="249"/>
      <c r="AF9" s="248"/>
      <c r="AG9" s="249"/>
    </row>
    <row r="10" spans="1:33" ht="168" customHeight="1">
      <c r="A10" s="251" t="s">
        <v>164</v>
      </c>
      <c r="B10" s="251">
        <v>1136720.8451700001</v>
      </c>
      <c r="C10" s="251">
        <v>12188.560390000001</v>
      </c>
      <c r="D10" s="251">
        <v>890.97976000000006</v>
      </c>
      <c r="E10" s="251">
        <v>16.523201799999999</v>
      </c>
      <c r="F10" s="251">
        <v>1848.1542142000001</v>
      </c>
      <c r="G10" s="251">
        <v>0</v>
      </c>
      <c r="H10" s="251">
        <v>152.58457999999999</v>
      </c>
      <c r="I10" s="251">
        <v>1151817.6473099999</v>
      </c>
      <c r="J10" s="252">
        <v>1021004.7016062</v>
      </c>
      <c r="K10" s="252">
        <v>1851.5749900000001</v>
      </c>
      <c r="L10" s="252">
        <v>2036.3179700000001</v>
      </c>
      <c r="M10" s="252">
        <v>0</v>
      </c>
      <c r="N10" s="252">
        <v>1424.8587617999999</v>
      </c>
      <c r="O10" s="252">
        <v>79.077112599999992</v>
      </c>
      <c r="P10" s="252">
        <v>718.56118000000004</v>
      </c>
      <c r="Q10" s="252">
        <v>1027115.09162</v>
      </c>
      <c r="R10" s="252">
        <v>8085512.4499610001</v>
      </c>
      <c r="S10" s="252">
        <v>106700.07800560001</v>
      </c>
      <c r="T10" s="252">
        <v>38126.176012999997</v>
      </c>
      <c r="U10" s="252">
        <v>939.91738179999993</v>
      </c>
      <c r="V10" s="252">
        <v>24242.815173799998</v>
      </c>
      <c r="W10" s="252">
        <v>4820.3285808000001</v>
      </c>
      <c r="X10" s="252">
        <v>21505.773370000003</v>
      </c>
      <c r="Y10" s="252">
        <v>8281847.5384799996</v>
      </c>
      <c r="Z10" s="241"/>
    </row>
    <row r="11" spans="1:33" ht="168" customHeight="1">
      <c r="A11" s="251" t="s">
        <v>165</v>
      </c>
      <c r="B11" s="251">
        <v>4259.9587699999993</v>
      </c>
      <c r="C11" s="251">
        <v>0</v>
      </c>
      <c r="D11" s="251">
        <v>15.203290000000001</v>
      </c>
      <c r="E11" s="251">
        <v>0</v>
      </c>
      <c r="F11" s="251">
        <v>0</v>
      </c>
      <c r="G11" s="251">
        <v>0</v>
      </c>
      <c r="H11" s="251">
        <v>0</v>
      </c>
      <c r="I11" s="251">
        <v>4275.1620599999997</v>
      </c>
      <c r="J11" s="253">
        <v>17315.91891</v>
      </c>
      <c r="K11" s="253">
        <v>34.625889999999998</v>
      </c>
      <c r="L11" s="253">
        <v>63.400059999999996</v>
      </c>
      <c r="M11" s="253">
        <v>0</v>
      </c>
      <c r="N11" s="253">
        <v>0</v>
      </c>
      <c r="O11" s="253">
        <v>0</v>
      </c>
      <c r="P11" s="253">
        <v>76.264300000000006</v>
      </c>
      <c r="Q11" s="253">
        <v>17490.209159999999</v>
      </c>
      <c r="R11" s="253">
        <v>97857.506876600004</v>
      </c>
      <c r="S11" s="253">
        <v>2222.8335299999999</v>
      </c>
      <c r="T11" s="252">
        <v>540.57670999999993</v>
      </c>
      <c r="U11" s="252">
        <v>13.102259999999999</v>
      </c>
      <c r="V11" s="252">
        <v>41.999480000000005</v>
      </c>
      <c r="W11" s="252">
        <v>149.00349</v>
      </c>
      <c r="X11" s="252">
        <v>455.37284999999997</v>
      </c>
      <c r="Y11" s="252">
        <v>101280.39519</v>
      </c>
      <c r="Z11" s="241"/>
    </row>
    <row r="12" spans="1:33" ht="168" customHeight="1">
      <c r="A12" s="251" t="s">
        <v>166</v>
      </c>
      <c r="B12" s="251">
        <v>10178.5404</v>
      </c>
      <c r="C12" s="251">
        <v>0</v>
      </c>
      <c r="D12" s="251">
        <v>0</v>
      </c>
      <c r="E12" s="251">
        <v>0</v>
      </c>
      <c r="F12" s="251">
        <v>0</v>
      </c>
      <c r="G12" s="251">
        <v>0</v>
      </c>
      <c r="H12" s="251">
        <v>433.18948</v>
      </c>
      <c r="I12" s="251">
        <v>10611.729880000001</v>
      </c>
      <c r="J12" s="253">
        <v>0</v>
      </c>
      <c r="K12" s="253">
        <v>0</v>
      </c>
      <c r="L12" s="253">
        <v>0</v>
      </c>
      <c r="M12" s="253">
        <v>0</v>
      </c>
      <c r="N12" s="253">
        <v>0</v>
      </c>
      <c r="O12" s="253">
        <v>0</v>
      </c>
      <c r="P12" s="253">
        <v>0</v>
      </c>
      <c r="Q12" s="253">
        <v>0</v>
      </c>
      <c r="R12" s="253">
        <v>173674.65494380001</v>
      </c>
      <c r="S12" s="253">
        <v>25989.49711</v>
      </c>
      <c r="T12" s="252">
        <v>0</v>
      </c>
      <c r="U12" s="252">
        <v>0</v>
      </c>
      <c r="V12" s="252">
        <v>42.138080000000002</v>
      </c>
      <c r="W12" s="252">
        <v>0</v>
      </c>
      <c r="X12" s="252">
        <v>1012569.2464600001</v>
      </c>
      <c r="Y12" s="252">
        <v>1212275.5365899999</v>
      </c>
      <c r="Z12" s="241"/>
    </row>
    <row r="13" spans="1:33" ht="168" customHeight="1">
      <c r="A13" s="251" t="s">
        <v>167</v>
      </c>
      <c r="B13" s="251">
        <v>12293.177539999999</v>
      </c>
      <c r="C13" s="251">
        <v>0</v>
      </c>
      <c r="D13" s="251">
        <v>1.9981099999999998</v>
      </c>
      <c r="E13" s="251">
        <v>0</v>
      </c>
      <c r="F13" s="251">
        <v>0</v>
      </c>
      <c r="G13" s="251">
        <v>0</v>
      </c>
      <c r="H13" s="251">
        <v>0</v>
      </c>
      <c r="I13" s="251">
        <v>12295.175650000001</v>
      </c>
      <c r="J13" s="252">
        <v>48691.278303200001</v>
      </c>
      <c r="K13" s="252">
        <v>123.83851</v>
      </c>
      <c r="L13" s="252">
        <v>61.336190000000002</v>
      </c>
      <c r="M13" s="252">
        <v>0</v>
      </c>
      <c r="N13" s="252">
        <v>97.356110000000001</v>
      </c>
      <c r="O13" s="252">
        <v>62.428849999999997</v>
      </c>
      <c r="P13" s="252">
        <v>211.07639</v>
      </c>
      <c r="Q13" s="252">
        <v>49247.314350000001</v>
      </c>
      <c r="R13" s="252">
        <v>352679.41458859999</v>
      </c>
      <c r="S13" s="252">
        <v>1565.7766999999999</v>
      </c>
      <c r="T13" s="252">
        <v>649.79743999999994</v>
      </c>
      <c r="U13" s="252">
        <v>103.43483999999999</v>
      </c>
      <c r="V13" s="252">
        <v>564.21531100000004</v>
      </c>
      <c r="W13" s="252">
        <v>62.428849999999997</v>
      </c>
      <c r="X13" s="252">
        <v>763534.16000999999</v>
      </c>
      <c r="Y13" s="252">
        <v>1119159.2277500001</v>
      </c>
      <c r="Z13" s="241"/>
    </row>
    <row r="14" spans="1:33" ht="168" customHeight="1">
      <c r="A14" s="251" t="s">
        <v>168</v>
      </c>
      <c r="B14" s="251">
        <v>1686483.5911745999</v>
      </c>
      <c r="C14" s="251">
        <v>1151.9405099999999</v>
      </c>
      <c r="D14" s="251">
        <v>690.20871999999997</v>
      </c>
      <c r="E14" s="251">
        <v>50.298220000000001</v>
      </c>
      <c r="F14" s="251">
        <v>627.73145999999997</v>
      </c>
      <c r="G14" s="251">
        <v>0</v>
      </c>
      <c r="H14" s="251">
        <v>55331.618630000004</v>
      </c>
      <c r="I14" s="251">
        <v>1744335.3887199999</v>
      </c>
      <c r="J14" s="252">
        <v>672878.01682860008</v>
      </c>
      <c r="K14" s="252">
        <v>3958.0195476000004</v>
      </c>
      <c r="L14" s="252">
        <v>3419.6347299999998</v>
      </c>
      <c r="M14" s="252">
        <v>138.32089999999999</v>
      </c>
      <c r="N14" s="252">
        <v>2257.1684273999999</v>
      </c>
      <c r="O14" s="252">
        <v>307.06654179999998</v>
      </c>
      <c r="P14" s="252">
        <v>9451.1610000000001</v>
      </c>
      <c r="Q14" s="252">
        <v>692409.38798999996</v>
      </c>
      <c r="R14" s="252">
        <v>17139704.964766599</v>
      </c>
      <c r="S14" s="252">
        <v>146756.83149479999</v>
      </c>
      <c r="T14" s="252">
        <v>41653.373966600004</v>
      </c>
      <c r="U14" s="252">
        <v>5536.4206900000008</v>
      </c>
      <c r="V14" s="252">
        <v>89420.604438399998</v>
      </c>
      <c r="W14" s="252">
        <v>52483.166414599997</v>
      </c>
      <c r="X14" s="252">
        <v>1149562.45643</v>
      </c>
      <c r="Y14" s="252">
        <v>18625117.818270002</v>
      </c>
      <c r="Z14" s="241"/>
    </row>
    <row r="15" spans="1:33" ht="168" customHeight="1">
      <c r="A15" s="251" t="s">
        <v>169</v>
      </c>
      <c r="B15" s="251">
        <v>116078.93805</v>
      </c>
      <c r="C15" s="251">
        <v>0</v>
      </c>
      <c r="D15" s="251">
        <v>12.416120000000001</v>
      </c>
      <c r="E15" s="251">
        <v>0</v>
      </c>
      <c r="F15" s="251">
        <v>28.482220000000002</v>
      </c>
      <c r="G15" s="251">
        <v>0</v>
      </c>
      <c r="H15" s="251">
        <v>7165.6151600000003</v>
      </c>
      <c r="I15" s="251">
        <v>123285.45155</v>
      </c>
      <c r="J15" s="252">
        <v>407.81905</v>
      </c>
      <c r="K15" s="252">
        <v>0</v>
      </c>
      <c r="L15" s="252">
        <v>0</v>
      </c>
      <c r="M15" s="252">
        <v>0</v>
      </c>
      <c r="N15" s="252">
        <v>0</v>
      </c>
      <c r="O15" s="252">
        <v>0</v>
      </c>
      <c r="P15" s="252">
        <v>0</v>
      </c>
      <c r="Q15" s="252">
        <v>407.81905</v>
      </c>
      <c r="R15" s="252">
        <v>928344.72282619996</v>
      </c>
      <c r="S15" s="252">
        <v>11.151969999999999</v>
      </c>
      <c r="T15" s="252">
        <v>35.407230000000006</v>
      </c>
      <c r="U15" s="252">
        <v>0</v>
      </c>
      <c r="V15" s="252">
        <v>885.98221999999998</v>
      </c>
      <c r="W15" s="252">
        <v>20.58</v>
      </c>
      <c r="X15" s="252">
        <v>472657.59752999997</v>
      </c>
      <c r="Y15" s="252">
        <v>1401955.4417699999</v>
      </c>
      <c r="Z15" s="241"/>
    </row>
    <row r="16" spans="1:33" ht="168" customHeight="1">
      <c r="A16" s="251" t="s">
        <v>108</v>
      </c>
      <c r="B16" s="251">
        <v>907119.96048999997</v>
      </c>
      <c r="C16" s="251">
        <v>1330.8773270000002</v>
      </c>
      <c r="D16" s="251">
        <v>1379.3088929999999</v>
      </c>
      <c r="E16" s="251">
        <v>0</v>
      </c>
      <c r="F16" s="251">
        <v>933.02408880000007</v>
      </c>
      <c r="G16" s="251">
        <v>0</v>
      </c>
      <c r="H16" s="251">
        <v>95366.942040000009</v>
      </c>
      <c r="I16" s="251">
        <v>1006130.11282</v>
      </c>
      <c r="J16" s="252">
        <v>93358.912283800004</v>
      </c>
      <c r="K16" s="252">
        <v>169.81759</v>
      </c>
      <c r="L16" s="252">
        <v>217.68458999999999</v>
      </c>
      <c r="M16" s="252">
        <v>0.91067999999999993</v>
      </c>
      <c r="N16" s="252">
        <v>316.55892039999998</v>
      </c>
      <c r="O16" s="252">
        <v>0</v>
      </c>
      <c r="P16" s="252">
        <v>8439.3571899999988</v>
      </c>
      <c r="Q16" s="252">
        <v>102503.24126000001</v>
      </c>
      <c r="R16" s="252">
        <v>11033876.2656014</v>
      </c>
      <c r="S16" s="252">
        <v>281286.49206620001</v>
      </c>
      <c r="T16" s="252">
        <v>35130.762803199999</v>
      </c>
      <c r="U16" s="252">
        <v>938.11310100000003</v>
      </c>
      <c r="V16" s="252">
        <v>116495.45899460001</v>
      </c>
      <c r="W16" s="252">
        <v>55361.122693999998</v>
      </c>
      <c r="X16" s="252">
        <v>5803578.7387899999</v>
      </c>
      <c r="Y16" s="252">
        <v>17326666.954</v>
      </c>
      <c r="Z16" s="241"/>
    </row>
    <row r="17" spans="1:26" ht="168" customHeight="1">
      <c r="A17" s="251" t="s">
        <v>170</v>
      </c>
      <c r="B17" s="251">
        <v>1841791.5603754001</v>
      </c>
      <c r="C17" s="251">
        <v>1503.76457</v>
      </c>
      <c r="D17" s="251">
        <v>1659.35428</v>
      </c>
      <c r="E17" s="251">
        <v>0</v>
      </c>
      <c r="F17" s="251">
        <v>1999.8857800000001</v>
      </c>
      <c r="G17" s="251">
        <v>0</v>
      </c>
      <c r="H17" s="251">
        <v>97488.20315999999</v>
      </c>
      <c r="I17" s="251">
        <v>1944442.76816</v>
      </c>
      <c r="J17" s="252">
        <v>2504115.3538161996</v>
      </c>
      <c r="K17" s="252">
        <v>33120.391821199999</v>
      </c>
      <c r="L17" s="252">
        <v>18102.514899999998</v>
      </c>
      <c r="M17" s="252">
        <v>886.43956000000003</v>
      </c>
      <c r="N17" s="252">
        <v>20341.748519000001</v>
      </c>
      <c r="O17" s="252">
        <v>2251.4491168</v>
      </c>
      <c r="P17" s="252">
        <v>80352.008560000002</v>
      </c>
      <c r="Q17" s="252">
        <v>2659169.90631</v>
      </c>
      <c r="R17" s="252">
        <v>23878157.616959203</v>
      </c>
      <c r="S17" s="252">
        <v>288529.74506559997</v>
      </c>
      <c r="T17" s="252">
        <v>153503.87922199999</v>
      </c>
      <c r="U17" s="252">
        <v>11922.1108938</v>
      </c>
      <c r="V17" s="252">
        <v>300832.64115140005</v>
      </c>
      <c r="W17" s="252">
        <v>26546.3838918</v>
      </c>
      <c r="X17" s="252">
        <v>1808075.30782</v>
      </c>
      <c r="Y17" s="252">
        <v>26467567.685400002</v>
      </c>
      <c r="Z17" s="241"/>
    </row>
    <row r="18" spans="1:26" ht="168" customHeight="1">
      <c r="A18" s="251" t="s">
        <v>171</v>
      </c>
      <c r="B18" s="251">
        <v>85490.398612599995</v>
      </c>
      <c r="C18" s="251">
        <v>141.86060999999998</v>
      </c>
      <c r="D18" s="251">
        <v>303.65926000000002</v>
      </c>
      <c r="E18" s="251">
        <v>0</v>
      </c>
      <c r="F18" s="251">
        <v>57.080489999999998</v>
      </c>
      <c r="G18" s="251">
        <v>0</v>
      </c>
      <c r="H18" s="251">
        <v>1116.2715499999999</v>
      </c>
      <c r="I18" s="251">
        <v>87109.270529999994</v>
      </c>
      <c r="J18" s="252">
        <v>244561.08604900001</v>
      </c>
      <c r="K18" s="252">
        <v>3002.5751401999996</v>
      </c>
      <c r="L18" s="252">
        <v>2186.5766600000002</v>
      </c>
      <c r="M18" s="252">
        <v>71.46105</v>
      </c>
      <c r="N18" s="252">
        <v>1750.6035863999998</v>
      </c>
      <c r="O18" s="252">
        <v>65.800740000000005</v>
      </c>
      <c r="P18" s="252">
        <v>9237.2454399999988</v>
      </c>
      <c r="Q18" s="252">
        <v>260875.34866999998</v>
      </c>
      <c r="R18" s="252">
        <v>1576469.3622238</v>
      </c>
      <c r="S18" s="252">
        <v>48448.111560400001</v>
      </c>
      <c r="T18" s="252">
        <v>13235.730908199999</v>
      </c>
      <c r="U18" s="252">
        <v>917.48648000000003</v>
      </c>
      <c r="V18" s="252">
        <v>15152.2397772</v>
      </c>
      <c r="W18" s="252">
        <v>23847.1286358</v>
      </c>
      <c r="X18" s="252">
        <v>24997.135879999998</v>
      </c>
      <c r="Y18" s="252">
        <v>1703067.1955299999</v>
      </c>
      <c r="Z18" s="241"/>
    </row>
    <row r="19" spans="1:26" ht="168" customHeight="1">
      <c r="A19" s="251" t="s">
        <v>172</v>
      </c>
      <c r="B19" s="251">
        <v>760699.68277880002</v>
      </c>
      <c r="C19" s="251">
        <v>2744.3807705999998</v>
      </c>
      <c r="D19" s="251">
        <v>1163.6226100000001</v>
      </c>
      <c r="E19" s="251">
        <v>0</v>
      </c>
      <c r="F19" s="251">
        <v>1098.8942199999999</v>
      </c>
      <c r="G19" s="251">
        <v>0</v>
      </c>
      <c r="H19" s="251">
        <v>8984.9463300000007</v>
      </c>
      <c r="I19" s="251">
        <v>774691.52671000001</v>
      </c>
      <c r="J19" s="252">
        <v>668347.15330420004</v>
      </c>
      <c r="K19" s="252">
        <v>2866.3926562000001</v>
      </c>
      <c r="L19" s="252">
        <v>3111.7967586</v>
      </c>
      <c r="M19" s="252">
        <v>13.8841868</v>
      </c>
      <c r="N19" s="252">
        <v>3052.445827</v>
      </c>
      <c r="O19" s="252">
        <v>137.5647462</v>
      </c>
      <c r="P19" s="252">
        <v>4698.9272999999994</v>
      </c>
      <c r="Q19" s="252">
        <v>682228.16478999995</v>
      </c>
      <c r="R19" s="252">
        <v>5665148.2414147994</v>
      </c>
      <c r="S19" s="252">
        <v>58128.730463799999</v>
      </c>
      <c r="T19" s="252">
        <v>26702.506503799999</v>
      </c>
      <c r="U19" s="252">
        <v>1581.5162864000001</v>
      </c>
      <c r="V19" s="252">
        <v>49950.060215400001</v>
      </c>
      <c r="W19" s="252">
        <v>4909.9654861999998</v>
      </c>
      <c r="X19" s="252">
        <v>313536.83792999998</v>
      </c>
      <c r="Y19" s="252">
        <v>6119957.8583500003</v>
      </c>
      <c r="Z19" s="241"/>
    </row>
    <row r="20" spans="1:26" ht="168" customHeight="1">
      <c r="A20" s="251" t="s">
        <v>173</v>
      </c>
      <c r="B20" s="251">
        <v>4726.9457000000002</v>
      </c>
      <c r="C20" s="251">
        <v>0</v>
      </c>
      <c r="D20" s="251">
        <v>0</v>
      </c>
      <c r="E20" s="251">
        <v>0</v>
      </c>
      <c r="F20" s="251">
        <v>0</v>
      </c>
      <c r="G20" s="251">
        <v>0</v>
      </c>
      <c r="H20" s="251">
        <v>365.52080000000001</v>
      </c>
      <c r="I20" s="251">
        <v>5092.4665000000005</v>
      </c>
      <c r="J20" s="252">
        <v>639.69443999999999</v>
      </c>
      <c r="K20" s="252">
        <v>0</v>
      </c>
      <c r="L20" s="252">
        <v>0</v>
      </c>
      <c r="M20" s="252">
        <v>0</v>
      </c>
      <c r="N20" s="252">
        <v>0</v>
      </c>
      <c r="O20" s="252">
        <v>0</v>
      </c>
      <c r="P20" s="252">
        <v>375.1</v>
      </c>
      <c r="Q20" s="252">
        <v>1014.7944399999999</v>
      </c>
      <c r="R20" s="252">
        <v>795318.76696479996</v>
      </c>
      <c r="S20" s="252">
        <v>2193.4649092</v>
      </c>
      <c r="T20" s="252">
        <v>1919.1368500000001</v>
      </c>
      <c r="U20" s="252">
        <v>0</v>
      </c>
      <c r="V20" s="252">
        <v>2710.3650388000001</v>
      </c>
      <c r="W20" s="252">
        <v>92.617550000000008</v>
      </c>
      <c r="X20" s="252">
        <v>3986267.85494</v>
      </c>
      <c r="Y20" s="252">
        <v>4788502.2062299997</v>
      </c>
      <c r="Z20" s="241"/>
    </row>
    <row r="21" spans="1:26" ht="168" customHeight="1">
      <c r="A21" s="251" t="s">
        <v>174</v>
      </c>
      <c r="B21" s="251">
        <v>684465.95465640002</v>
      </c>
      <c r="C21" s="251">
        <v>135.83704</v>
      </c>
      <c r="D21" s="251">
        <v>777.43985320000002</v>
      </c>
      <c r="E21" s="251">
        <v>0</v>
      </c>
      <c r="F21" s="251">
        <v>1956.5389044000001</v>
      </c>
      <c r="G21" s="251">
        <v>0</v>
      </c>
      <c r="H21" s="251">
        <v>21576.332600000002</v>
      </c>
      <c r="I21" s="251">
        <v>708912.10303</v>
      </c>
      <c r="J21" s="252">
        <v>281583.68405720004</v>
      </c>
      <c r="K21" s="252">
        <v>1602.7940758</v>
      </c>
      <c r="L21" s="252">
        <v>1289.01073</v>
      </c>
      <c r="M21" s="252">
        <v>7.93384</v>
      </c>
      <c r="N21" s="252">
        <v>1305.0534094</v>
      </c>
      <c r="O21" s="252">
        <v>22.2775</v>
      </c>
      <c r="P21" s="252">
        <v>3352.6476400000001</v>
      </c>
      <c r="Q21" s="252">
        <v>289163.40126999997</v>
      </c>
      <c r="R21" s="252">
        <v>23148632.967620999</v>
      </c>
      <c r="S21" s="252">
        <v>97275.161610400013</v>
      </c>
      <c r="T21" s="252">
        <v>88760.798949399992</v>
      </c>
      <c r="U21" s="252">
        <v>1615.8047742000001</v>
      </c>
      <c r="V21" s="252">
        <v>193009.99298440001</v>
      </c>
      <c r="W21" s="252">
        <v>11720.3603788</v>
      </c>
      <c r="X21" s="252">
        <v>3013230.3737399997</v>
      </c>
      <c r="Y21" s="252">
        <v>26554245.460069999</v>
      </c>
      <c r="Z21" s="241"/>
    </row>
    <row r="22" spans="1:26" ht="168" customHeight="1">
      <c r="A22" s="251" t="s">
        <v>175</v>
      </c>
      <c r="B22" s="251">
        <v>19.87068</v>
      </c>
      <c r="C22" s="251">
        <v>0</v>
      </c>
      <c r="D22" s="251">
        <v>0</v>
      </c>
      <c r="E22" s="251">
        <v>0</v>
      </c>
      <c r="F22" s="251">
        <v>0</v>
      </c>
      <c r="G22" s="251">
        <v>0</v>
      </c>
      <c r="H22" s="251">
        <v>362.09249999999997</v>
      </c>
      <c r="I22" s="251">
        <v>381.96317999999997</v>
      </c>
      <c r="J22" s="252">
        <v>256.01529999999997</v>
      </c>
      <c r="K22" s="252">
        <v>18.583179999999999</v>
      </c>
      <c r="L22" s="252">
        <v>0</v>
      </c>
      <c r="M22" s="252">
        <v>0</v>
      </c>
      <c r="N22" s="252">
        <v>0</v>
      </c>
      <c r="O22" s="252">
        <v>0</v>
      </c>
      <c r="P22" s="252">
        <v>30.36966</v>
      </c>
      <c r="Q22" s="252">
        <v>304.96814000000001</v>
      </c>
      <c r="R22" s="252">
        <v>11065.3735268</v>
      </c>
      <c r="S22" s="252">
        <v>40.65746</v>
      </c>
      <c r="T22" s="252">
        <v>19.488970000000002</v>
      </c>
      <c r="U22" s="252">
        <v>0</v>
      </c>
      <c r="V22" s="252">
        <v>82.67389</v>
      </c>
      <c r="W22" s="252">
        <v>9.8117000000000001</v>
      </c>
      <c r="X22" s="252">
        <v>5625.1313600000003</v>
      </c>
      <c r="Y22" s="252">
        <v>16843.136910000001</v>
      </c>
      <c r="Z22" s="241"/>
    </row>
    <row r="23" spans="1:26" ht="168" customHeight="1">
      <c r="A23" s="251" t="s">
        <v>176</v>
      </c>
      <c r="B23" s="251">
        <v>15370.241820000001</v>
      </c>
      <c r="C23" s="251">
        <v>532.77316000000008</v>
      </c>
      <c r="D23" s="251">
        <v>0</v>
      </c>
      <c r="E23" s="251">
        <v>0</v>
      </c>
      <c r="F23" s="251">
        <v>0</v>
      </c>
      <c r="G23" s="251">
        <v>0</v>
      </c>
      <c r="H23" s="251">
        <v>0</v>
      </c>
      <c r="I23" s="251">
        <v>15903.01498</v>
      </c>
      <c r="J23" s="252">
        <v>5639.3361884000005</v>
      </c>
      <c r="K23" s="252">
        <v>164.51348999999999</v>
      </c>
      <c r="L23" s="252">
        <v>12.704219999999999</v>
      </c>
      <c r="M23" s="252">
        <v>0</v>
      </c>
      <c r="N23" s="252">
        <v>0</v>
      </c>
      <c r="O23" s="252">
        <v>0</v>
      </c>
      <c r="P23" s="252">
        <v>52.507940000000005</v>
      </c>
      <c r="Q23" s="252">
        <v>5869.0618400000003</v>
      </c>
      <c r="R23" s="252">
        <v>265462.5987342</v>
      </c>
      <c r="S23" s="252">
        <v>5558.2324257999999</v>
      </c>
      <c r="T23" s="252">
        <v>443.38153999999997</v>
      </c>
      <c r="U23" s="252">
        <v>19.9134876</v>
      </c>
      <c r="V23" s="252">
        <v>1609.9954677999999</v>
      </c>
      <c r="W23" s="252">
        <v>992.33659279999995</v>
      </c>
      <c r="X23" s="252">
        <v>3160.5768399999997</v>
      </c>
      <c r="Y23" s="252">
        <v>277247.03506999998</v>
      </c>
      <c r="Z23" s="241"/>
    </row>
    <row r="24" spans="1:26" ht="168" customHeight="1">
      <c r="A24" s="251" t="s">
        <v>177</v>
      </c>
      <c r="B24" s="251">
        <v>40215.488890000001</v>
      </c>
      <c r="C24" s="251">
        <v>61.138083200000004</v>
      </c>
      <c r="D24" s="251">
        <v>43.622779999999999</v>
      </c>
      <c r="E24" s="251">
        <v>0</v>
      </c>
      <c r="F24" s="251">
        <v>0</v>
      </c>
      <c r="G24" s="251">
        <v>0</v>
      </c>
      <c r="H24" s="251">
        <v>351.99521999999996</v>
      </c>
      <c r="I24" s="251">
        <v>40672.24497</v>
      </c>
      <c r="J24" s="252">
        <v>115969.8527632</v>
      </c>
      <c r="K24" s="252">
        <v>437.02813000000003</v>
      </c>
      <c r="L24" s="252">
        <v>1221.07125</v>
      </c>
      <c r="M24" s="252">
        <v>424.29838000000001</v>
      </c>
      <c r="N24" s="252">
        <v>496.25668999999999</v>
      </c>
      <c r="O24" s="252">
        <v>54.133410000000005</v>
      </c>
      <c r="P24" s="252">
        <v>2832.9376400000001</v>
      </c>
      <c r="Q24" s="252">
        <v>121435.57826000001</v>
      </c>
      <c r="R24" s="252">
        <v>2693272.4418858001</v>
      </c>
      <c r="S24" s="252">
        <v>16024.6026286</v>
      </c>
      <c r="T24" s="252">
        <v>23630.725393800003</v>
      </c>
      <c r="U24" s="252">
        <v>813.87284999999997</v>
      </c>
      <c r="V24" s="252">
        <v>16343.5117486</v>
      </c>
      <c r="W24" s="252">
        <v>1067.2940599999999</v>
      </c>
      <c r="X24" s="252">
        <v>226939.28393999999</v>
      </c>
      <c r="Y24" s="252">
        <v>2978091.73251</v>
      </c>
      <c r="Z24" s="241"/>
    </row>
    <row r="25" spans="1:26" ht="168" customHeight="1">
      <c r="A25" s="251" t="s">
        <v>178</v>
      </c>
      <c r="B25" s="251">
        <v>16.790569999999999</v>
      </c>
      <c r="C25" s="251">
        <v>0</v>
      </c>
      <c r="D25" s="251">
        <v>0</v>
      </c>
      <c r="E25" s="251">
        <v>0</v>
      </c>
      <c r="F25" s="251">
        <v>0</v>
      </c>
      <c r="G25" s="251">
        <v>0</v>
      </c>
      <c r="H25" s="251">
        <v>0</v>
      </c>
      <c r="I25" s="251">
        <v>16.790569999999999</v>
      </c>
      <c r="J25" s="252">
        <v>0</v>
      </c>
      <c r="K25" s="252">
        <v>0</v>
      </c>
      <c r="L25" s="252">
        <v>0</v>
      </c>
      <c r="M25" s="252">
        <v>0</v>
      </c>
      <c r="N25" s="252">
        <v>0</v>
      </c>
      <c r="O25" s="252">
        <v>0</v>
      </c>
      <c r="P25" s="252">
        <v>0</v>
      </c>
      <c r="Q25" s="252">
        <v>0</v>
      </c>
      <c r="R25" s="252">
        <v>2206.4445894</v>
      </c>
      <c r="S25" s="252">
        <v>0</v>
      </c>
      <c r="T25" s="252">
        <v>0</v>
      </c>
      <c r="U25" s="252">
        <v>0</v>
      </c>
      <c r="V25" s="252">
        <v>0</v>
      </c>
      <c r="W25" s="252">
        <v>0</v>
      </c>
      <c r="X25" s="252">
        <v>1430.1477399999999</v>
      </c>
      <c r="Y25" s="252">
        <v>3636.5923299999999</v>
      </c>
      <c r="Z25" s="241"/>
    </row>
    <row r="26" spans="1:26" ht="168" customHeight="1">
      <c r="A26" s="251" t="s">
        <v>179</v>
      </c>
      <c r="B26" s="251">
        <v>0</v>
      </c>
      <c r="C26" s="251">
        <v>0</v>
      </c>
      <c r="D26" s="251">
        <v>0</v>
      </c>
      <c r="E26" s="251">
        <v>0</v>
      </c>
      <c r="F26" s="251">
        <v>0</v>
      </c>
      <c r="G26" s="251">
        <v>0</v>
      </c>
      <c r="H26" s="251">
        <v>0</v>
      </c>
      <c r="I26" s="251">
        <v>0</v>
      </c>
      <c r="J26" s="252">
        <v>0</v>
      </c>
      <c r="K26" s="252">
        <v>0</v>
      </c>
      <c r="L26" s="252">
        <v>0</v>
      </c>
      <c r="M26" s="252">
        <v>0</v>
      </c>
      <c r="N26" s="252">
        <v>0</v>
      </c>
      <c r="O26" s="252">
        <v>0</v>
      </c>
      <c r="P26" s="252">
        <v>0</v>
      </c>
      <c r="Q26" s="252">
        <v>0</v>
      </c>
      <c r="R26" s="252">
        <v>1773.4569792</v>
      </c>
      <c r="S26" s="252">
        <v>0</v>
      </c>
      <c r="T26" s="252">
        <v>0</v>
      </c>
      <c r="U26" s="252">
        <v>0</v>
      </c>
      <c r="V26" s="252">
        <v>0</v>
      </c>
      <c r="W26" s="252">
        <v>0</v>
      </c>
      <c r="X26" s="252">
        <v>950.73390000000006</v>
      </c>
      <c r="Y26" s="252">
        <v>2724.1908800000001</v>
      </c>
      <c r="Z26" s="241"/>
    </row>
    <row r="27" spans="1:26" s="180" customFormat="1" ht="261.75" customHeight="1" thickBot="1">
      <c r="A27" s="254" t="s">
        <v>180</v>
      </c>
      <c r="B27" s="254">
        <v>54.503459999999997</v>
      </c>
      <c r="C27" s="254">
        <v>0</v>
      </c>
      <c r="D27" s="254">
        <v>0</v>
      </c>
      <c r="E27" s="254">
        <v>0</v>
      </c>
      <c r="F27" s="254">
        <v>0</v>
      </c>
      <c r="G27" s="254">
        <v>0</v>
      </c>
      <c r="H27" s="254">
        <v>205.81272000000001</v>
      </c>
      <c r="I27" s="254">
        <v>260.31617999999997</v>
      </c>
      <c r="J27" s="255">
        <v>0</v>
      </c>
      <c r="K27" s="255">
        <v>0</v>
      </c>
      <c r="L27" s="255">
        <v>0</v>
      </c>
      <c r="M27" s="255">
        <v>0</v>
      </c>
      <c r="N27" s="255">
        <v>0</v>
      </c>
      <c r="O27" s="255">
        <v>0</v>
      </c>
      <c r="P27" s="255">
        <v>0</v>
      </c>
      <c r="Q27" s="255">
        <v>0</v>
      </c>
      <c r="R27" s="255">
        <v>1525.0106950000002</v>
      </c>
      <c r="S27" s="255">
        <v>301.87090000000001</v>
      </c>
      <c r="T27" s="255">
        <v>0</v>
      </c>
      <c r="U27" s="255">
        <v>0</v>
      </c>
      <c r="V27" s="255">
        <v>146.15463</v>
      </c>
      <c r="W27" s="255">
        <v>0</v>
      </c>
      <c r="X27" s="255">
        <v>6851.0113600000004</v>
      </c>
      <c r="Y27" s="255">
        <v>8824.0475800000004</v>
      </c>
      <c r="Z27" s="256"/>
    </row>
    <row r="28" spans="1:26" s="180" customFormat="1" ht="87.75" customHeight="1" thickTop="1" thickBot="1">
      <c r="A28" s="257" t="s">
        <v>194</v>
      </c>
      <c r="B28" s="258">
        <f>SUM(B10:B27)</f>
        <v>7305986.4491377994</v>
      </c>
      <c r="C28" s="258">
        <f t="shared" ref="C28:I28" si="0">SUM(C10:C27)</f>
        <v>19791.1324608</v>
      </c>
      <c r="D28" s="258">
        <f t="shared" si="0"/>
        <v>6937.8136761999995</v>
      </c>
      <c r="E28" s="258">
        <f t="shared" si="0"/>
        <v>66.821421799999996</v>
      </c>
      <c r="F28" s="258">
        <f t="shared" si="0"/>
        <v>8549.7913774000008</v>
      </c>
      <c r="G28" s="258">
        <f t="shared" si="0"/>
        <v>0</v>
      </c>
      <c r="H28" s="258">
        <f t="shared" si="0"/>
        <v>288901.12477000005</v>
      </c>
      <c r="I28" s="258">
        <f t="shared" si="0"/>
        <v>7630233.1328000007</v>
      </c>
      <c r="J28" s="258">
        <f>SUM(J10:J27)</f>
        <v>5674768.8229</v>
      </c>
      <c r="K28" s="258">
        <f t="shared" ref="K28:Y28" si="1">SUM(K10:K27)</f>
        <v>47350.155020999991</v>
      </c>
      <c r="L28" s="258">
        <f t="shared" si="1"/>
        <v>31722.048058599998</v>
      </c>
      <c r="M28" s="258">
        <f t="shared" si="1"/>
        <v>1543.2485967999996</v>
      </c>
      <c r="N28" s="258">
        <f t="shared" si="1"/>
        <v>31042.0502514</v>
      </c>
      <c r="O28" s="258">
        <f t="shared" si="1"/>
        <v>2979.7980174000004</v>
      </c>
      <c r="P28" s="258">
        <f t="shared" si="1"/>
        <v>119828.16423999998</v>
      </c>
      <c r="Q28" s="258">
        <f t="shared" si="1"/>
        <v>5909234.2871499993</v>
      </c>
      <c r="R28" s="258">
        <f t="shared" si="1"/>
        <v>95850682.261158183</v>
      </c>
      <c r="S28" s="258">
        <f t="shared" si="1"/>
        <v>1081033.2379004001</v>
      </c>
      <c r="T28" s="258">
        <f t="shared" si="1"/>
        <v>424351.74250000005</v>
      </c>
      <c r="U28" s="258">
        <f t="shared" si="1"/>
        <v>24401.693044800002</v>
      </c>
      <c r="V28" s="258">
        <f t="shared" si="1"/>
        <v>811530.84860140004</v>
      </c>
      <c r="W28" s="258">
        <f t="shared" si="1"/>
        <v>182082.52832479999</v>
      </c>
      <c r="X28" s="258">
        <f t="shared" si="1"/>
        <v>18614927.740889993</v>
      </c>
      <c r="Y28" s="258">
        <f t="shared" si="1"/>
        <v>116989010.05291</v>
      </c>
      <c r="Z28" s="256"/>
    </row>
    <row r="29" spans="1:26" ht="27.75" customHeight="1" thickTop="1" thickBot="1">
      <c r="A29" s="259"/>
      <c r="B29" s="259"/>
      <c r="C29" s="259"/>
      <c r="D29" s="259"/>
      <c r="E29" s="259"/>
      <c r="F29" s="259"/>
      <c r="G29" s="259"/>
      <c r="H29" s="259"/>
      <c r="I29" s="259"/>
      <c r="J29" s="260"/>
      <c r="K29" s="261"/>
      <c r="L29" s="262"/>
      <c r="M29" s="262"/>
      <c r="N29" s="262"/>
      <c r="O29" s="262"/>
      <c r="P29" s="262"/>
      <c r="Q29" s="262"/>
      <c r="R29" s="262"/>
      <c r="S29" s="262"/>
      <c r="T29" s="260"/>
      <c r="U29" s="260"/>
      <c r="V29" s="260"/>
      <c r="W29" s="260"/>
      <c r="X29" s="260"/>
      <c r="Y29" s="260"/>
      <c r="Z29" s="241"/>
    </row>
    <row r="30" spans="1:26" ht="60.75" thickTop="1">
      <c r="A30" s="238" t="s">
        <v>730</v>
      </c>
      <c r="B30" s="238"/>
      <c r="C30" s="238"/>
      <c r="D30" s="238"/>
      <c r="E30" s="238"/>
      <c r="F30" s="238"/>
      <c r="G30" s="238"/>
      <c r="H30" s="238"/>
      <c r="I30" s="238"/>
      <c r="J30" s="160"/>
      <c r="K30" s="263"/>
      <c r="L30" s="191"/>
      <c r="M30" s="191"/>
      <c r="N30" s="191"/>
      <c r="O30" s="191"/>
      <c r="P30" s="191"/>
      <c r="Q30" s="191"/>
      <c r="R30" s="191"/>
      <c r="S30" s="191"/>
      <c r="T30" s="192"/>
      <c r="U30" s="192"/>
      <c r="V30" s="20"/>
      <c r="W30" s="20"/>
      <c r="X30" s="20"/>
      <c r="Y30" s="20"/>
    </row>
    <row r="31" spans="1:26">
      <c r="A31" s="238" t="s">
        <v>731</v>
      </c>
      <c r="B31" s="19"/>
      <c r="C31" s="19"/>
      <c r="D31" s="19"/>
      <c r="E31" s="19"/>
      <c r="F31" s="19"/>
      <c r="G31" s="19"/>
      <c r="H31" s="19"/>
      <c r="I31" s="19"/>
      <c r="J31" s="44"/>
      <c r="K31" s="264"/>
      <c r="L31" s="21"/>
      <c r="M31" s="21"/>
      <c r="N31" s="21"/>
      <c r="O31" s="21"/>
      <c r="P31" s="21"/>
      <c r="Q31" s="21"/>
      <c r="R31" s="21"/>
      <c r="S31" s="21"/>
      <c r="T31" s="21"/>
      <c r="U31" s="137"/>
      <c r="V31" s="20"/>
      <c r="W31" s="20"/>
      <c r="X31" s="20"/>
      <c r="Y31" s="20"/>
    </row>
    <row r="32" spans="1:26">
      <c r="A32" s="623" t="s">
        <v>732</v>
      </c>
      <c r="B32" s="19"/>
      <c r="C32" s="19"/>
      <c r="D32" s="19"/>
      <c r="E32" s="19"/>
      <c r="F32" s="19"/>
      <c r="G32" s="19"/>
      <c r="H32" s="19"/>
      <c r="I32" s="19"/>
      <c r="J32" s="44"/>
      <c r="K32" s="264"/>
      <c r="L32" s="21"/>
      <c r="M32" s="21"/>
      <c r="N32" s="21"/>
      <c r="O32" s="21"/>
      <c r="P32" s="21"/>
      <c r="Q32" s="21"/>
      <c r="R32" s="21"/>
      <c r="S32" s="21"/>
      <c r="T32" s="21"/>
      <c r="U32" s="137"/>
      <c r="V32" s="20"/>
      <c r="W32" s="20"/>
      <c r="X32" s="20"/>
      <c r="Y32" s="20"/>
    </row>
    <row r="33" spans="1:25">
      <c r="A33" s="19"/>
      <c r="B33" s="19"/>
      <c r="C33" s="19"/>
      <c r="D33" s="19"/>
      <c r="E33" s="19"/>
      <c r="F33" s="19"/>
      <c r="G33" s="19"/>
      <c r="H33" s="19"/>
      <c r="I33" s="19"/>
      <c r="J33" s="44"/>
      <c r="K33" s="264"/>
      <c r="L33" s="21"/>
      <c r="M33" s="21"/>
      <c r="N33" s="21"/>
      <c r="O33" s="21"/>
      <c r="P33" s="21"/>
      <c r="Q33" s="21"/>
      <c r="R33" s="21"/>
      <c r="S33" s="21"/>
      <c r="T33" s="21"/>
      <c r="U33" s="137"/>
      <c r="V33" s="20"/>
      <c r="W33" s="20"/>
      <c r="X33" s="20"/>
      <c r="Y33" s="20"/>
    </row>
    <row r="34" spans="1:25">
      <c r="A34" s="19"/>
      <c r="B34" s="19"/>
      <c r="C34" s="19"/>
      <c r="D34" s="19"/>
      <c r="E34" s="19"/>
      <c r="F34" s="19"/>
      <c r="G34" s="19"/>
      <c r="H34" s="19"/>
      <c r="I34" s="19"/>
      <c r="J34" s="44"/>
      <c r="K34" s="264"/>
      <c r="L34" s="21"/>
      <c r="M34" s="21"/>
      <c r="N34" s="21"/>
      <c r="O34" s="21"/>
      <c r="P34" s="21"/>
      <c r="Q34" s="21"/>
      <c r="R34" s="21"/>
      <c r="S34" s="21"/>
      <c r="T34" s="21"/>
      <c r="U34" s="137"/>
      <c r="V34" s="20"/>
      <c r="W34" s="20"/>
      <c r="X34" s="20"/>
      <c r="Y34" s="20"/>
    </row>
    <row r="35" spans="1:25">
      <c r="A35" s="19"/>
      <c r="B35" s="19"/>
      <c r="C35" s="19"/>
      <c r="D35" s="19"/>
      <c r="E35" s="19"/>
      <c r="F35" s="19"/>
      <c r="G35" s="19"/>
      <c r="H35" s="19"/>
      <c r="I35" s="19"/>
      <c r="J35" s="44"/>
      <c r="K35" s="264"/>
      <c r="L35" s="21"/>
      <c r="M35" s="21"/>
      <c r="N35" s="21"/>
      <c r="O35" s="21"/>
      <c r="P35" s="21"/>
      <c r="Q35" s="21"/>
      <c r="R35" s="21"/>
      <c r="S35" s="21"/>
      <c r="T35" s="21"/>
      <c r="U35" s="137"/>
      <c r="V35" s="20"/>
      <c r="W35" s="20"/>
      <c r="X35" s="20"/>
      <c r="Y35" s="20"/>
    </row>
    <row r="36" spans="1:25">
      <c r="A36" s="19"/>
      <c r="B36" s="19"/>
      <c r="C36" s="19"/>
      <c r="D36" s="19"/>
      <c r="E36" s="19"/>
      <c r="F36" s="19"/>
      <c r="G36" s="19"/>
      <c r="H36" s="19"/>
      <c r="I36" s="19"/>
      <c r="J36" s="44"/>
      <c r="K36" s="264"/>
      <c r="L36" s="21"/>
      <c r="M36" s="21"/>
      <c r="N36" s="21"/>
      <c r="O36" s="21"/>
      <c r="P36" s="21"/>
      <c r="Q36" s="21"/>
      <c r="R36" s="21"/>
      <c r="S36" s="21"/>
      <c r="T36" s="21"/>
      <c r="U36" s="137"/>
      <c r="V36" s="20"/>
      <c r="W36" s="20"/>
      <c r="X36" s="20"/>
      <c r="Y36" s="20"/>
    </row>
    <row r="37" spans="1:25">
      <c r="A37" s="168"/>
      <c r="B37" s="168"/>
      <c r="C37" s="168"/>
      <c r="D37" s="168"/>
      <c r="E37" s="168"/>
      <c r="F37" s="168"/>
      <c r="G37" s="168"/>
      <c r="H37" s="168"/>
      <c r="I37" s="168"/>
      <c r="J37" s="234"/>
      <c r="K37" s="264"/>
      <c r="L37" s="21"/>
      <c r="M37" s="21"/>
      <c r="N37" s="21"/>
      <c r="O37" s="21"/>
      <c r="P37" s="21"/>
      <c r="Q37" s="21"/>
      <c r="R37" s="21"/>
      <c r="S37" s="21"/>
      <c r="T37" s="21"/>
      <c r="U37" s="137"/>
      <c r="V37" s="20"/>
      <c r="W37" s="20"/>
      <c r="X37" s="20"/>
      <c r="Y37" s="20"/>
    </row>
    <row r="38" spans="1:25">
      <c r="A38" s="19"/>
      <c r="B38" s="19"/>
      <c r="C38" s="19"/>
      <c r="D38" s="19"/>
      <c r="E38" s="19"/>
      <c r="F38" s="19"/>
      <c r="G38" s="19"/>
      <c r="H38" s="19"/>
      <c r="I38" s="19"/>
      <c r="J38" s="234"/>
      <c r="K38" s="264"/>
      <c r="L38" s="21"/>
      <c r="M38" s="21"/>
      <c r="N38" s="21"/>
      <c r="O38" s="21"/>
      <c r="P38" s="21"/>
      <c r="Q38" s="21"/>
      <c r="R38" s="21"/>
      <c r="S38" s="21"/>
      <c r="T38" s="21"/>
      <c r="U38" s="137"/>
      <c r="V38" s="20"/>
      <c r="W38" s="20"/>
      <c r="X38" s="20"/>
      <c r="Y38" s="20"/>
    </row>
    <row r="39" spans="1:25">
      <c r="A39" s="19"/>
      <c r="B39" s="19"/>
      <c r="C39" s="19"/>
      <c r="D39" s="19"/>
      <c r="E39" s="19"/>
      <c r="F39" s="19"/>
      <c r="G39" s="19"/>
      <c r="H39" s="19"/>
      <c r="I39" s="19"/>
      <c r="J39" s="234"/>
      <c r="K39" s="264"/>
      <c r="L39" s="21"/>
      <c r="M39" s="21"/>
      <c r="N39" s="21"/>
      <c r="O39" s="21"/>
      <c r="P39" s="21"/>
      <c r="Q39" s="21"/>
      <c r="R39" s="21"/>
      <c r="S39" s="21"/>
      <c r="T39" s="21"/>
      <c r="U39" s="137"/>
      <c r="V39" s="20"/>
      <c r="W39" s="20"/>
      <c r="X39" s="20"/>
      <c r="Y39" s="20"/>
    </row>
    <row r="40" spans="1:25" ht="13.5" customHeight="1">
      <c r="A40" s="19"/>
      <c r="B40" s="19"/>
      <c r="C40" s="19"/>
      <c r="D40" s="19"/>
      <c r="E40" s="19"/>
      <c r="F40" s="19"/>
      <c r="G40" s="19"/>
      <c r="H40" s="19"/>
      <c r="I40" s="19"/>
      <c r="J40" s="234"/>
      <c r="K40" s="264"/>
      <c r="L40" s="21"/>
      <c r="M40" s="21"/>
      <c r="N40" s="21"/>
      <c r="O40" s="21"/>
      <c r="P40" s="21"/>
      <c r="Q40" s="21"/>
      <c r="R40" s="21"/>
      <c r="S40" s="21"/>
      <c r="T40" s="21"/>
      <c r="U40" s="137"/>
      <c r="V40" s="20"/>
      <c r="W40" s="20"/>
      <c r="X40" s="20"/>
      <c r="Y40" s="20"/>
    </row>
    <row r="41" spans="1:25" ht="13.5" customHeight="1">
      <c r="A41" s="19"/>
      <c r="B41" s="19"/>
      <c r="C41" s="19"/>
      <c r="D41" s="19"/>
      <c r="E41" s="19"/>
      <c r="F41" s="19"/>
      <c r="G41" s="19"/>
      <c r="H41" s="19"/>
      <c r="I41" s="19"/>
      <c r="J41" s="234"/>
      <c r="K41" s="264"/>
      <c r="L41" s="21"/>
      <c r="M41" s="21"/>
      <c r="N41" s="21"/>
      <c r="O41" s="21"/>
      <c r="P41" s="21"/>
      <c r="Q41" s="21"/>
      <c r="R41" s="21"/>
      <c r="S41" s="21"/>
      <c r="T41" s="21"/>
      <c r="U41" s="137"/>
      <c r="V41" s="20"/>
      <c r="W41" s="20"/>
      <c r="X41" s="20"/>
      <c r="Y41" s="20"/>
    </row>
    <row r="42" spans="1:25" ht="13.5" customHeight="1">
      <c r="A42" s="19"/>
      <c r="B42" s="19"/>
      <c r="C42" s="19"/>
      <c r="D42" s="19"/>
      <c r="E42" s="19"/>
      <c r="F42" s="19"/>
      <c r="G42" s="19"/>
      <c r="H42" s="19"/>
      <c r="I42" s="19"/>
      <c r="J42" s="234"/>
      <c r="K42" s="264"/>
      <c r="L42" s="21"/>
      <c r="M42" s="21"/>
      <c r="N42" s="21"/>
      <c r="O42" s="21"/>
      <c r="P42" s="21"/>
      <c r="Q42" s="21"/>
      <c r="R42" s="21"/>
      <c r="S42" s="21"/>
      <c r="T42" s="21"/>
      <c r="U42" s="137"/>
      <c r="V42" s="20"/>
      <c r="W42" s="20"/>
      <c r="X42" s="20"/>
      <c r="Y42" s="20"/>
    </row>
    <row r="43" spans="1:25" ht="13.5" customHeight="1">
      <c r="A43" s="168"/>
      <c r="B43" s="168"/>
      <c r="C43" s="168"/>
      <c r="D43" s="168"/>
      <c r="E43" s="168"/>
      <c r="F43" s="168"/>
      <c r="G43" s="168"/>
      <c r="H43" s="168"/>
      <c r="I43" s="168"/>
      <c r="J43" s="234"/>
      <c r="K43" s="264"/>
      <c r="L43" s="21"/>
      <c r="M43" s="21"/>
      <c r="N43" s="21"/>
      <c r="O43" s="21"/>
      <c r="P43" s="21"/>
      <c r="Q43" s="21"/>
      <c r="R43" s="21"/>
      <c r="S43" s="21"/>
      <c r="T43" s="21"/>
      <c r="U43" s="137"/>
      <c r="V43" s="20"/>
      <c r="W43" s="20"/>
      <c r="X43" s="20"/>
      <c r="Y43" s="20"/>
    </row>
    <row r="44" spans="1:25" ht="13.5" customHeight="1">
      <c r="A44" s="19"/>
      <c r="B44" s="19"/>
      <c r="C44" s="19"/>
      <c r="D44" s="19"/>
      <c r="E44" s="19"/>
      <c r="F44" s="19"/>
      <c r="G44" s="19"/>
      <c r="H44" s="19"/>
      <c r="I44" s="19"/>
      <c r="J44" s="44"/>
      <c r="K44" s="264"/>
      <c r="L44" s="21"/>
      <c r="M44" s="21"/>
      <c r="N44" s="21"/>
      <c r="O44" s="21"/>
      <c r="P44" s="21"/>
      <c r="Q44" s="21"/>
      <c r="R44" s="21"/>
      <c r="S44" s="21"/>
      <c r="T44" s="21"/>
      <c r="U44" s="137"/>
      <c r="V44" s="20"/>
      <c r="W44" s="20"/>
      <c r="X44" s="20"/>
      <c r="Y44" s="20"/>
    </row>
    <row r="45" spans="1:25" ht="13.5" customHeight="1">
      <c r="A45" s="19"/>
      <c r="B45" s="19"/>
      <c r="C45" s="19"/>
      <c r="D45" s="19"/>
      <c r="E45" s="19"/>
      <c r="F45" s="19"/>
      <c r="G45" s="19"/>
      <c r="H45" s="19"/>
      <c r="I45" s="19"/>
      <c r="J45" s="44"/>
      <c r="K45" s="264"/>
      <c r="L45" s="21"/>
      <c r="M45" s="21"/>
      <c r="N45" s="21"/>
      <c r="O45" s="21"/>
      <c r="P45" s="21"/>
      <c r="Q45" s="21"/>
      <c r="R45" s="21"/>
      <c r="S45" s="21"/>
      <c r="T45" s="21"/>
      <c r="U45" s="137"/>
      <c r="V45" s="20"/>
      <c r="W45" s="20"/>
      <c r="X45" s="20"/>
      <c r="Y45" s="20"/>
    </row>
    <row r="46" spans="1:25" ht="13.5" customHeight="1">
      <c r="A46" s="19"/>
      <c r="B46" s="19"/>
      <c r="C46" s="19"/>
      <c r="D46" s="19"/>
      <c r="E46" s="19"/>
      <c r="F46" s="19"/>
      <c r="G46" s="19"/>
      <c r="H46" s="19"/>
      <c r="I46" s="19"/>
      <c r="J46" s="44"/>
      <c r="K46" s="264"/>
      <c r="L46" s="21"/>
      <c r="M46" s="21"/>
      <c r="N46" s="21"/>
      <c r="O46" s="21"/>
      <c r="P46" s="21"/>
      <c r="Q46" s="21"/>
      <c r="R46" s="21"/>
      <c r="S46" s="21"/>
      <c r="T46" s="21"/>
      <c r="U46" s="137"/>
      <c r="V46" s="20"/>
      <c r="W46" s="20"/>
      <c r="X46" s="20"/>
      <c r="Y46" s="20"/>
    </row>
    <row r="47" spans="1:25" ht="13.5" customHeight="1">
      <c r="A47" s="168"/>
      <c r="B47" s="168"/>
      <c r="C47" s="168"/>
      <c r="D47" s="168"/>
      <c r="E47" s="168"/>
      <c r="F47" s="168"/>
      <c r="G47" s="168"/>
      <c r="H47" s="168"/>
      <c r="I47" s="168"/>
      <c r="J47" s="44"/>
      <c r="K47" s="264"/>
      <c r="L47" s="21"/>
      <c r="M47" s="21"/>
      <c r="N47" s="21"/>
      <c r="O47" s="21"/>
      <c r="P47" s="21"/>
      <c r="Q47" s="21"/>
      <c r="R47" s="21"/>
      <c r="S47" s="21"/>
      <c r="T47" s="21"/>
      <c r="U47" s="137"/>
      <c r="V47" s="20"/>
      <c r="W47" s="20"/>
      <c r="X47" s="20"/>
      <c r="Y47" s="20"/>
    </row>
    <row r="48" spans="1:25" ht="13.5" customHeight="1">
      <c r="A48" s="19"/>
      <c r="B48" s="19"/>
      <c r="C48" s="19"/>
      <c r="D48" s="19"/>
      <c r="E48" s="19"/>
      <c r="F48" s="19"/>
      <c r="G48" s="19"/>
      <c r="H48" s="19"/>
      <c r="I48" s="19"/>
      <c r="J48" s="44"/>
      <c r="K48" s="264"/>
      <c r="L48" s="21"/>
      <c r="M48" s="21"/>
      <c r="N48" s="21"/>
      <c r="O48" s="21"/>
      <c r="P48" s="21"/>
      <c r="Q48" s="21"/>
      <c r="R48" s="21"/>
      <c r="S48" s="21"/>
      <c r="T48" s="21"/>
      <c r="U48" s="137"/>
      <c r="V48" s="20"/>
      <c r="W48" s="20"/>
      <c r="X48" s="20"/>
      <c r="Y48" s="20"/>
    </row>
    <row r="49" spans="1:25" ht="13.5" customHeight="1">
      <c r="A49" s="19"/>
      <c r="B49" s="19"/>
      <c r="C49" s="19"/>
      <c r="D49" s="19"/>
      <c r="E49" s="19"/>
      <c r="F49" s="19"/>
      <c r="G49" s="19"/>
      <c r="H49" s="19"/>
      <c r="I49" s="19"/>
      <c r="J49" s="44"/>
      <c r="K49" s="264"/>
      <c r="L49" s="21"/>
      <c r="M49" s="21"/>
      <c r="N49" s="21"/>
      <c r="O49" s="21"/>
      <c r="P49" s="21"/>
      <c r="Q49" s="21"/>
      <c r="R49" s="21"/>
      <c r="S49" s="21"/>
      <c r="T49" s="21"/>
      <c r="U49" s="137"/>
      <c r="V49" s="20"/>
      <c r="W49" s="20"/>
      <c r="X49" s="20"/>
      <c r="Y49" s="20"/>
    </row>
    <row r="50" spans="1:25" ht="13.5" customHeight="1">
      <c r="A50" s="19"/>
      <c r="B50" s="19"/>
      <c r="C50" s="19"/>
      <c r="D50" s="19"/>
      <c r="E50" s="19"/>
      <c r="F50" s="19"/>
      <c r="G50" s="19"/>
      <c r="H50" s="19"/>
      <c r="I50" s="19"/>
      <c r="J50" s="44"/>
      <c r="K50" s="264"/>
      <c r="L50" s="21"/>
      <c r="M50" s="21"/>
      <c r="N50" s="21"/>
      <c r="O50" s="21"/>
      <c r="P50" s="21"/>
      <c r="Q50" s="21"/>
      <c r="R50" s="21"/>
      <c r="S50" s="21"/>
      <c r="T50" s="21"/>
      <c r="U50" s="137"/>
      <c r="V50" s="20"/>
      <c r="W50" s="20"/>
      <c r="X50" s="20"/>
      <c r="Y50" s="20"/>
    </row>
    <row r="51" spans="1:25" ht="13.5" customHeight="1">
      <c r="A51" s="19"/>
      <c r="B51" s="19"/>
      <c r="C51" s="19"/>
      <c r="D51" s="19"/>
      <c r="E51" s="19"/>
      <c r="F51" s="19"/>
      <c r="G51" s="19"/>
      <c r="H51" s="19"/>
      <c r="I51" s="19"/>
      <c r="J51" s="44"/>
      <c r="K51" s="264"/>
      <c r="L51" s="21"/>
      <c r="M51" s="21"/>
      <c r="N51" s="21"/>
      <c r="O51" s="21"/>
      <c r="P51" s="21"/>
      <c r="Q51" s="21"/>
      <c r="R51" s="21"/>
      <c r="S51" s="21"/>
      <c r="T51" s="21"/>
      <c r="U51" s="137"/>
      <c r="V51" s="20"/>
      <c r="W51" s="20"/>
      <c r="X51" s="20"/>
      <c r="Y51" s="20"/>
    </row>
    <row r="52" spans="1:25" ht="13.5" customHeight="1">
      <c r="A52" s="168"/>
      <c r="B52" s="168"/>
      <c r="C52" s="168"/>
      <c r="D52" s="168"/>
      <c r="E52" s="168"/>
      <c r="F52" s="168"/>
      <c r="G52" s="168"/>
      <c r="H52" s="168"/>
      <c r="I52" s="168"/>
      <c r="J52" s="44"/>
      <c r="K52" s="264"/>
      <c r="L52" s="21"/>
      <c r="M52" s="21"/>
      <c r="N52" s="21"/>
      <c r="O52" s="21"/>
      <c r="P52" s="21"/>
      <c r="Q52" s="21"/>
      <c r="R52" s="21"/>
      <c r="S52" s="21"/>
      <c r="T52" s="21"/>
      <c r="U52" s="137"/>
      <c r="V52" s="20"/>
      <c r="W52" s="20"/>
      <c r="X52" s="20"/>
      <c r="Y52" s="20"/>
    </row>
    <row r="53" spans="1:25" ht="13.5" customHeight="1">
      <c r="A53" s="19"/>
      <c r="B53" s="19"/>
      <c r="C53" s="19"/>
      <c r="D53" s="19"/>
      <c r="E53" s="19"/>
      <c r="F53" s="19"/>
      <c r="G53" s="19"/>
      <c r="H53" s="19"/>
      <c r="I53" s="19"/>
      <c r="J53" s="44"/>
      <c r="K53" s="264"/>
      <c r="L53" s="21"/>
      <c r="M53" s="21"/>
      <c r="N53" s="21"/>
      <c r="O53" s="21"/>
      <c r="P53" s="21"/>
      <c r="Q53" s="21"/>
      <c r="R53" s="21"/>
      <c r="S53" s="21"/>
      <c r="T53" s="21"/>
      <c r="U53" s="137"/>
      <c r="V53" s="20"/>
      <c r="W53" s="20"/>
      <c r="X53" s="20"/>
      <c r="Y53" s="20"/>
    </row>
    <row r="54" spans="1:25" ht="13.5" customHeight="1">
      <c r="A54" s="19"/>
      <c r="B54" s="19"/>
      <c r="C54" s="19"/>
      <c r="D54" s="19"/>
      <c r="E54" s="19"/>
      <c r="F54" s="19"/>
      <c r="G54" s="19"/>
      <c r="H54" s="19"/>
      <c r="I54" s="19"/>
      <c r="J54" s="44"/>
      <c r="K54" s="264"/>
      <c r="L54" s="21"/>
      <c r="M54" s="21"/>
      <c r="N54" s="21"/>
      <c r="O54" s="21"/>
      <c r="P54" s="21"/>
      <c r="Q54" s="21"/>
      <c r="R54" s="21"/>
      <c r="S54" s="21"/>
      <c r="T54" s="21"/>
      <c r="U54" s="137"/>
      <c r="V54" s="20"/>
      <c r="W54" s="20"/>
      <c r="X54" s="20"/>
      <c r="Y54" s="20"/>
    </row>
    <row r="55" spans="1:25" ht="13.5" customHeight="1">
      <c r="A55" s="19"/>
      <c r="B55" s="19"/>
      <c r="C55" s="19"/>
      <c r="D55" s="19"/>
      <c r="E55" s="19"/>
      <c r="F55" s="19"/>
      <c r="G55" s="19"/>
      <c r="H55" s="19"/>
      <c r="I55" s="19"/>
      <c r="J55" s="44"/>
      <c r="K55" s="264"/>
      <c r="L55" s="21"/>
      <c r="M55" s="21"/>
      <c r="N55" s="21"/>
      <c r="O55" s="21"/>
      <c r="P55" s="21"/>
      <c r="Q55" s="21"/>
      <c r="R55" s="21"/>
      <c r="S55" s="21"/>
      <c r="T55" s="21"/>
      <c r="U55" s="137"/>
      <c r="V55" s="20"/>
      <c r="W55" s="20"/>
      <c r="X55" s="20"/>
      <c r="Y55" s="20"/>
    </row>
    <row r="56" spans="1:25" ht="9" customHeight="1">
      <c r="A56" s="166"/>
      <c r="B56" s="166"/>
      <c r="C56" s="166"/>
      <c r="D56" s="166"/>
      <c r="E56" s="166"/>
      <c r="F56" s="166"/>
      <c r="G56" s="166"/>
      <c r="H56" s="166"/>
      <c r="I56" s="166"/>
      <c r="J56" s="44"/>
      <c r="K56" s="264"/>
      <c r="L56" s="21"/>
      <c r="M56" s="21"/>
      <c r="N56" s="21"/>
      <c r="O56" s="21"/>
      <c r="P56" s="21"/>
      <c r="Q56" s="21"/>
      <c r="R56" s="21"/>
      <c r="S56" s="21"/>
      <c r="T56" s="21"/>
      <c r="U56" s="137"/>
      <c r="V56" s="20"/>
      <c r="W56" s="20"/>
      <c r="X56" s="20"/>
      <c r="Y56" s="20"/>
    </row>
    <row r="57" spans="1:25" ht="9" customHeight="1">
      <c r="A57" s="166"/>
      <c r="B57" s="166"/>
      <c r="C57" s="166"/>
      <c r="D57" s="166"/>
      <c r="E57" s="166"/>
      <c r="F57" s="166"/>
      <c r="G57" s="166"/>
      <c r="H57" s="166"/>
      <c r="I57" s="166"/>
      <c r="J57" s="44"/>
      <c r="K57" s="264"/>
      <c r="L57" s="21"/>
      <c r="M57" s="21"/>
      <c r="N57" s="21"/>
      <c r="O57" s="21"/>
      <c r="P57" s="21"/>
      <c r="Q57" s="21"/>
      <c r="R57" s="21"/>
      <c r="S57" s="21"/>
      <c r="T57" s="21"/>
      <c r="U57" s="137"/>
      <c r="V57" s="20"/>
      <c r="W57" s="20"/>
      <c r="X57" s="20"/>
      <c r="Y57" s="20"/>
    </row>
    <row r="58" spans="1:25" ht="9" customHeight="1">
      <c r="A58" s="166"/>
      <c r="B58" s="166"/>
      <c r="C58" s="166"/>
      <c r="D58" s="166"/>
      <c r="E58" s="166"/>
      <c r="F58" s="166"/>
      <c r="G58" s="166"/>
      <c r="H58" s="166"/>
      <c r="I58" s="166"/>
      <c r="J58" s="44"/>
      <c r="K58" s="264"/>
      <c r="L58" s="21"/>
      <c r="M58" s="21"/>
      <c r="N58" s="21"/>
      <c r="O58" s="21"/>
      <c r="P58" s="21"/>
      <c r="Q58" s="21"/>
      <c r="R58" s="21"/>
      <c r="S58" s="21"/>
      <c r="T58" s="21"/>
      <c r="U58" s="137"/>
      <c r="V58" s="20"/>
      <c r="W58" s="20"/>
      <c r="X58" s="20"/>
      <c r="Y58" s="20"/>
    </row>
    <row r="59" spans="1:25" ht="9" customHeight="1">
      <c r="A59" s="166"/>
      <c r="B59" s="166"/>
      <c r="C59" s="166"/>
      <c r="D59" s="166"/>
      <c r="E59" s="166"/>
      <c r="F59" s="166"/>
      <c r="G59" s="166"/>
      <c r="H59" s="166"/>
      <c r="I59" s="166"/>
      <c r="J59" s="44"/>
      <c r="K59" s="264"/>
      <c r="L59" s="21"/>
      <c r="M59" s="21"/>
      <c r="N59" s="21"/>
      <c r="O59" s="21"/>
      <c r="P59" s="21"/>
      <c r="Q59" s="21"/>
      <c r="R59" s="21"/>
      <c r="S59" s="21"/>
      <c r="T59" s="21"/>
      <c r="U59" s="137"/>
      <c r="V59" s="20"/>
      <c r="W59" s="20"/>
      <c r="X59" s="20"/>
      <c r="Y59" s="20"/>
    </row>
    <row r="60" spans="1:25" ht="9" customHeight="1">
      <c r="A60" s="167"/>
      <c r="B60" s="167"/>
      <c r="C60" s="167"/>
      <c r="D60" s="167"/>
      <c r="E60" s="167"/>
      <c r="F60" s="167"/>
      <c r="G60" s="167"/>
      <c r="H60" s="167"/>
      <c r="I60" s="167"/>
      <c r="J60" s="44"/>
      <c r="K60" s="264"/>
      <c r="L60" s="21"/>
      <c r="M60" s="21"/>
      <c r="N60" s="21"/>
      <c r="O60" s="21"/>
      <c r="P60" s="21"/>
      <c r="Q60" s="21"/>
      <c r="R60" s="21"/>
      <c r="S60" s="21"/>
      <c r="T60" s="21"/>
      <c r="U60" s="137"/>
      <c r="V60" s="20"/>
      <c r="W60" s="20"/>
      <c r="X60" s="20"/>
      <c r="Y60" s="20"/>
    </row>
    <row r="61" spans="1:25" ht="9" customHeight="1">
      <c r="A61" s="167"/>
      <c r="B61" s="167"/>
      <c r="C61" s="167"/>
      <c r="D61" s="167"/>
      <c r="E61" s="167"/>
      <c r="F61" s="167"/>
      <c r="G61" s="167"/>
      <c r="H61" s="167"/>
      <c r="I61" s="167"/>
      <c r="K61" s="264"/>
      <c r="L61" s="21"/>
      <c r="M61" s="21"/>
      <c r="N61" s="21"/>
      <c r="O61" s="21"/>
      <c r="P61" s="21"/>
      <c r="Q61" s="21"/>
      <c r="R61" s="21"/>
      <c r="S61" s="21"/>
      <c r="T61" s="21"/>
      <c r="U61" s="20"/>
      <c r="V61" s="20"/>
      <c r="W61" s="20"/>
      <c r="X61" s="20"/>
      <c r="Y61" s="20"/>
    </row>
    <row r="62" spans="1:25" ht="9" customHeight="1">
      <c r="A62" s="168"/>
      <c r="B62" s="168"/>
      <c r="C62" s="168"/>
      <c r="D62" s="168"/>
      <c r="E62" s="168"/>
      <c r="F62" s="168"/>
      <c r="G62" s="168"/>
      <c r="H62" s="168"/>
      <c r="I62" s="168"/>
      <c r="K62" s="264"/>
      <c r="L62" s="21"/>
      <c r="M62" s="21"/>
      <c r="N62" s="21"/>
      <c r="O62" s="21"/>
      <c r="P62" s="21"/>
      <c r="Q62" s="21"/>
      <c r="R62" s="21"/>
      <c r="S62" s="21"/>
      <c r="T62" s="21"/>
      <c r="U62" s="20"/>
      <c r="V62" s="20"/>
      <c r="W62" s="20"/>
      <c r="X62" s="20"/>
      <c r="Y62" s="20"/>
    </row>
    <row r="63" spans="1:25" ht="9" customHeight="1">
      <c r="A63" s="19"/>
      <c r="B63" s="19"/>
      <c r="C63" s="19"/>
      <c r="D63" s="19"/>
      <c r="E63" s="19"/>
      <c r="F63" s="19"/>
      <c r="G63" s="19"/>
      <c r="H63" s="19"/>
      <c r="I63" s="19"/>
      <c r="K63" s="264"/>
      <c r="L63" s="21"/>
      <c r="M63" s="21"/>
      <c r="N63" s="21"/>
      <c r="O63" s="21"/>
      <c r="P63" s="21"/>
      <c r="Q63" s="21"/>
      <c r="R63" s="21"/>
      <c r="S63" s="21"/>
      <c r="T63" s="21"/>
      <c r="U63" s="20"/>
      <c r="V63" s="20"/>
      <c r="W63" s="20"/>
      <c r="X63" s="20"/>
      <c r="Y63" s="20"/>
    </row>
    <row r="64" spans="1:25" ht="9" customHeight="1">
      <c r="A64" s="19"/>
      <c r="B64" s="19"/>
      <c r="C64" s="19"/>
      <c r="D64" s="19"/>
      <c r="E64" s="19"/>
      <c r="F64" s="19"/>
      <c r="G64" s="19"/>
      <c r="H64" s="19"/>
      <c r="I64" s="19"/>
      <c r="K64" s="264"/>
      <c r="L64" s="21"/>
      <c r="M64" s="21"/>
      <c r="N64" s="21"/>
      <c r="O64" s="21"/>
      <c r="P64" s="21"/>
      <c r="Q64" s="21"/>
      <c r="R64" s="21"/>
      <c r="S64" s="21"/>
      <c r="T64" s="21"/>
      <c r="U64" s="20"/>
      <c r="V64" s="20"/>
      <c r="W64" s="20"/>
      <c r="X64" s="20"/>
      <c r="Y64" s="20"/>
    </row>
    <row r="65" spans="1:25" ht="9" customHeight="1">
      <c r="A65" s="19"/>
      <c r="B65" s="19"/>
      <c r="C65" s="19"/>
      <c r="D65" s="19"/>
      <c r="E65" s="19"/>
      <c r="F65" s="19"/>
      <c r="G65" s="19"/>
      <c r="H65" s="19"/>
      <c r="I65" s="19"/>
      <c r="K65" s="264"/>
      <c r="L65" s="21"/>
      <c r="M65" s="21"/>
      <c r="N65" s="21"/>
      <c r="O65" s="21"/>
      <c r="P65" s="21"/>
      <c r="Q65" s="21"/>
      <c r="R65" s="21"/>
      <c r="S65" s="21"/>
      <c r="T65" s="21"/>
      <c r="U65" s="20"/>
      <c r="V65" s="20"/>
      <c r="W65" s="20"/>
      <c r="X65" s="20"/>
      <c r="Y65" s="20"/>
    </row>
    <row r="66" spans="1:25" ht="9" customHeight="1">
      <c r="A66" s="19"/>
      <c r="B66" s="19"/>
      <c r="C66" s="19"/>
      <c r="D66" s="19"/>
      <c r="E66" s="19"/>
      <c r="F66" s="19"/>
      <c r="G66" s="19"/>
      <c r="H66" s="19"/>
      <c r="I66" s="19"/>
      <c r="K66" s="264"/>
      <c r="L66" s="21"/>
      <c r="M66" s="21"/>
      <c r="N66" s="21"/>
      <c r="O66" s="21"/>
      <c r="P66" s="21"/>
      <c r="Q66" s="21"/>
      <c r="R66" s="21"/>
      <c r="S66" s="21"/>
      <c r="T66" s="21"/>
      <c r="U66" s="20"/>
      <c r="V66" s="20"/>
      <c r="W66" s="20"/>
      <c r="X66" s="20"/>
      <c r="Y66" s="20"/>
    </row>
    <row r="67" spans="1:25" ht="9" customHeight="1">
      <c r="A67" s="166"/>
      <c r="B67" s="166"/>
      <c r="C67" s="166"/>
      <c r="D67" s="166"/>
      <c r="E67" s="166"/>
      <c r="F67" s="166"/>
      <c r="G67" s="166"/>
      <c r="H67" s="166"/>
      <c r="I67" s="166"/>
      <c r="K67" s="264"/>
      <c r="L67" s="21"/>
      <c r="M67" s="21"/>
      <c r="N67" s="21"/>
      <c r="O67" s="21"/>
      <c r="P67" s="21"/>
      <c r="Q67" s="21"/>
      <c r="R67" s="21"/>
      <c r="S67" s="21"/>
      <c r="T67" s="21"/>
      <c r="U67" s="20"/>
      <c r="V67" s="20"/>
      <c r="W67" s="20"/>
      <c r="X67" s="20"/>
      <c r="Y67" s="20"/>
    </row>
    <row r="68" spans="1:25" ht="9" customHeight="1">
      <c r="A68" s="168"/>
      <c r="B68" s="168"/>
      <c r="C68" s="168"/>
      <c r="D68" s="168"/>
      <c r="E68" s="168"/>
      <c r="F68" s="168"/>
      <c r="G68" s="168"/>
      <c r="H68" s="168"/>
      <c r="I68" s="168"/>
      <c r="K68" s="264"/>
      <c r="L68" s="21"/>
      <c r="M68" s="21"/>
      <c r="N68" s="21"/>
      <c r="O68" s="21"/>
      <c r="P68" s="21"/>
      <c r="Q68" s="21"/>
      <c r="R68" s="21"/>
      <c r="S68" s="21"/>
      <c r="T68" s="21"/>
      <c r="U68" s="20"/>
      <c r="V68" s="20"/>
      <c r="W68" s="20"/>
      <c r="X68" s="20"/>
      <c r="Y68" s="20"/>
    </row>
    <row r="69" spans="1:25" ht="9" customHeight="1">
      <c r="A69" s="19"/>
      <c r="B69" s="19"/>
      <c r="C69" s="19"/>
      <c r="D69" s="19"/>
      <c r="E69" s="19"/>
      <c r="F69" s="19"/>
      <c r="G69" s="19"/>
      <c r="H69" s="19"/>
      <c r="I69" s="19"/>
      <c r="K69" s="264"/>
      <c r="L69" s="21"/>
      <c r="M69" s="21"/>
      <c r="N69" s="21"/>
      <c r="O69" s="21"/>
      <c r="P69" s="21"/>
      <c r="Q69" s="21"/>
      <c r="R69" s="21"/>
      <c r="S69" s="21"/>
      <c r="T69" s="21"/>
      <c r="U69" s="20"/>
      <c r="V69" s="20"/>
      <c r="W69" s="20"/>
      <c r="X69" s="20"/>
      <c r="Y69" s="20"/>
    </row>
    <row r="70" spans="1:25" ht="9" customHeight="1">
      <c r="A70" s="19"/>
      <c r="B70" s="19"/>
      <c r="C70" s="19"/>
      <c r="D70" s="19"/>
      <c r="E70" s="19"/>
      <c r="F70" s="19"/>
      <c r="G70" s="19"/>
      <c r="H70" s="19"/>
      <c r="I70" s="19"/>
      <c r="K70" s="264"/>
      <c r="L70" s="21"/>
      <c r="M70" s="21"/>
      <c r="N70" s="21"/>
      <c r="O70" s="21"/>
      <c r="P70" s="21"/>
      <c r="Q70" s="21"/>
      <c r="R70" s="21"/>
      <c r="S70" s="21"/>
      <c r="T70" s="21"/>
      <c r="U70" s="20"/>
      <c r="V70" s="20"/>
      <c r="W70" s="20"/>
      <c r="X70" s="20"/>
      <c r="Y70" s="20"/>
    </row>
    <row r="71" spans="1:25" ht="9" customHeight="1">
      <c r="A71" s="19"/>
      <c r="B71" s="19"/>
      <c r="C71" s="19"/>
      <c r="D71" s="19"/>
      <c r="E71" s="19"/>
      <c r="F71" s="19"/>
      <c r="G71" s="19"/>
      <c r="H71" s="19"/>
      <c r="I71" s="19"/>
      <c r="K71" s="264"/>
      <c r="L71" s="21"/>
      <c r="M71" s="21"/>
      <c r="N71" s="21"/>
      <c r="O71" s="21"/>
      <c r="P71" s="21"/>
      <c r="Q71" s="21"/>
      <c r="R71" s="21"/>
      <c r="S71" s="21"/>
      <c r="T71" s="21"/>
      <c r="U71" s="20"/>
      <c r="V71" s="20"/>
      <c r="W71" s="20"/>
      <c r="X71" s="20"/>
      <c r="Y71" s="20"/>
    </row>
    <row r="72" spans="1:25" ht="9" customHeight="1">
      <c r="A72" s="19"/>
      <c r="B72" s="19"/>
      <c r="C72" s="19"/>
      <c r="D72" s="19"/>
      <c r="E72" s="19"/>
      <c r="F72" s="19"/>
      <c r="G72" s="19"/>
      <c r="H72" s="19"/>
      <c r="I72" s="19"/>
      <c r="K72" s="264"/>
      <c r="L72" s="21"/>
      <c r="M72" s="21"/>
      <c r="N72" s="21"/>
      <c r="O72" s="21"/>
      <c r="P72" s="21"/>
      <c r="Q72" s="21"/>
      <c r="R72" s="21"/>
      <c r="S72" s="21"/>
      <c r="T72" s="21"/>
      <c r="U72" s="20"/>
      <c r="V72" s="20"/>
      <c r="W72" s="20"/>
      <c r="X72" s="20"/>
      <c r="Y72" s="20"/>
    </row>
    <row r="73" spans="1:25" ht="9" customHeight="1">
      <c r="A73" s="166"/>
      <c r="B73" s="166"/>
      <c r="C73" s="166"/>
      <c r="D73" s="166"/>
      <c r="E73" s="166"/>
      <c r="F73" s="166"/>
      <c r="G73" s="166"/>
      <c r="H73" s="166"/>
      <c r="I73" s="166"/>
      <c r="K73" s="264"/>
      <c r="L73" s="21"/>
      <c r="M73" s="21"/>
      <c r="N73" s="21"/>
      <c r="O73" s="21"/>
      <c r="P73" s="21"/>
      <c r="Q73" s="21"/>
      <c r="R73" s="21"/>
      <c r="S73" s="21"/>
      <c r="T73" s="21"/>
      <c r="U73" s="20"/>
      <c r="V73" s="20"/>
      <c r="W73" s="20"/>
      <c r="X73" s="20"/>
      <c r="Y73" s="20"/>
    </row>
    <row r="74" spans="1:25" ht="9" customHeight="1">
      <c r="A74" s="168"/>
      <c r="B74" s="168"/>
      <c r="C74" s="168"/>
      <c r="D74" s="168"/>
      <c r="E74" s="168"/>
      <c r="F74" s="168"/>
      <c r="G74" s="168"/>
      <c r="H74" s="168"/>
      <c r="I74" s="168"/>
      <c r="K74" s="264"/>
      <c r="L74" s="21"/>
      <c r="M74" s="21"/>
      <c r="N74" s="21"/>
      <c r="O74" s="21"/>
      <c r="P74" s="21"/>
      <c r="Q74" s="21"/>
      <c r="R74" s="21"/>
      <c r="S74" s="21"/>
      <c r="T74" s="21"/>
      <c r="U74" s="20"/>
      <c r="V74" s="20"/>
      <c r="W74" s="20"/>
      <c r="X74" s="20"/>
      <c r="Y74" s="20"/>
    </row>
    <row r="75" spans="1:25" ht="9" customHeight="1">
      <c r="A75" s="19"/>
      <c r="B75" s="19"/>
      <c r="C75" s="19"/>
      <c r="D75" s="19"/>
      <c r="E75" s="19"/>
      <c r="F75" s="19"/>
      <c r="G75" s="19"/>
      <c r="H75" s="19"/>
      <c r="I75" s="19"/>
      <c r="K75" s="264"/>
      <c r="L75" s="21"/>
      <c r="M75" s="21"/>
      <c r="N75" s="21"/>
      <c r="O75" s="21"/>
      <c r="P75" s="21"/>
      <c r="Q75" s="21"/>
      <c r="R75" s="21"/>
      <c r="S75" s="21"/>
      <c r="T75" s="21"/>
      <c r="U75" s="20"/>
      <c r="V75" s="20"/>
      <c r="W75" s="20"/>
      <c r="X75" s="20"/>
      <c r="Y75" s="20"/>
    </row>
    <row r="76" spans="1:25" ht="9" customHeight="1">
      <c r="A76" s="19"/>
      <c r="B76" s="19"/>
      <c r="C76" s="19"/>
      <c r="D76" s="19"/>
      <c r="E76" s="19"/>
      <c r="F76" s="19"/>
      <c r="G76" s="19"/>
      <c r="H76" s="19"/>
      <c r="I76" s="19"/>
      <c r="K76" s="264"/>
      <c r="L76" s="21"/>
      <c r="M76" s="21"/>
      <c r="N76" s="21"/>
      <c r="O76" s="21"/>
      <c r="P76" s="21"/>
      <c r="Q76" s="21"/>
      <c r="R76" s="21"/>
      <c r="S76" s="21"/>
      <c r="T76" s="21"/>
      <c r="U76" s="20"/>
      <c r="V76" s="20"/>
      <c r="W76" s="20"/>
      <c r="X76" s="20"/>
      <c r="Y76" s="20"/>
    </row>
    <row r="77" spans="1:25" ht="9" customHeight="1">
      <c r="A77" s="19"/>
      <c r="B77" s="19"/>
      <c r="C77" s="19"/>
      <c r="D77" s="19"/>
      <c r="E77" s="19"/>
      <c r="F77" s="19"/>
      <c r="G77" s="19"/>
      <c r="H77" s="19"/>
      <c r="I77" s="19"/>
      <c r="K77" s="264"/>
      <c r="L77" s="21"/>
      <c r="M77" s="21"/>
      <c r="N77" s="21"/>
      <c r="O77" s="21"/>
      <c r="P77" s="21"/>
      <c r="Q77" s="21"/>
      <c r="R77" s="21"/>
      <c r="S77" s="21"/>
      <c r="T77" s="21"/>
      <c r="U77" s="20"/>
      <c r="V77" s="20"/>
      <c r="W77" s="20"/>
      <c r="X77" s="20"/>
      <c r="Y77" s="20"/>
    </row>
    <row r="78" spans="1:25" ht="9" customHeight="1">
      <c r="A78" s="19"/>
      <c r="B78" s="19"/>
      <c r="C78" s="19"/>
      <c r="D78" s="19"/>
      <c r="E78" s="19"/>
      <c r="F78" s="19"/>
      <c r="G78" s="19"/>
      <c r="H78" s="19"/>
      <c r="I78" s="19"/>
      <c r="K78" s="264"/>
      <c r="L78" s="21"/>
      <c r="M78" s="21"/>
      <c r="N78" s="21"/>
      <c r="O78" s="21"/>
      <c r="P78" s="21"/>
      <c r="Q78" s="21"/>
      <c r="R78" s="21"/>
      <c r="S78" s="21"/>
      <c r="T78" s="21"/>
      <c r="U78" s="20"/>
      <c r="V78" s="20"/>
      <c r="W78" s="20"/>
      <c r="X78" s="20"/>
      <c r="Y78" s="20"/>
    </row>
    <row r="79" spans="1:25">
      <c r="A79" s="19"/>
      <c r="B79" s="19"/>
      <c r="C79" s="19"/>
      <c r="D79" s="19"/>
      <c r="E79" s="19"/>
      <c r="F79" s="19"/>
      <c r="G79" s="19"/>
      <c r="H79" s="19"/>
      <c r="I79" s="19"/>
      <c r="K79" s="265"/>
      <c r="L79" s="44"/>
      <c r="M79" s="44"/>
      <c r="N79" s="44"/>
      <c r="O79" s="44"/>
      <c r="P79" s="44"/>
      <c r="Q79" s="44"/>
      <c r="R79" s="44"/>
      <c r="S79" s="44"/>
      <c r="T79" s="44"/>
    </row>
    <row r="80" spans="1:25">
      <c r="A80" s="19"/>
      <c r="B80" s="19"/>
      <c r="C80" s="19"/>
      <c r="D80" s="19"/>
      <c r="E80" s="19"/>
      <c r="F80" s="19"/>
      <c r="G80" s="19"/>
      <c r="H80" s="19"/>
      <c r="I80" s="19"/>
      <c r="K80" s="265"/>
      <c r="L80" s="44"/>
      <c r="M80" s="44"/>
      <c r="N80" s="44"/>
      <c r="O80" s="44"/>
      <c r="P80" s="44"/>
      <c r="Q80" s="44"/>
      <c r="R80" s="44"/>
      <c r="S80" s="44"/>
      <c r="T80" s="44"/>
    </row>
    <row r="81" spans="1:20">
      <c r="A81" s="19"/>
      <c r="B81" s="19"/>
      <c r="C81" s="19"/>
      <c r="D81" s="19"/>
      <c r="E81" s="19"/>
      <c r="F81" s="19"/>
      <c r="G81" s="19"/>
      <c r="H81" s="19"/>
      <c r="I81" s="19"/>
      <c r="K81" s="265"/>
      <c r="L81" s="44"/>
      <c r="M81" s="44"/>
      <c r="N81" s="44"/>
      <c r="O81" s="44"/>
      <c r="P81" s="44"/>
      <c r="Q81" s="44"/>
      <c r="R81" s="44"/>
      <c r="S81" s="44"/>
      <c r="T81" s="44"/>
    </row>
    <row r="82" spans="1:20">
      <c r="A82" s="19"/>
      <c r="B82" s="19"/>
      <c r="C82" s="19"/>
      <c r="D82" s="19"/>
      <c r="E82" s="19"/>
      <c r="F82" s="19"/>
      <c r="G82" s="19"/>
      <c r="H82" s="19"/>
      <c r="I82" s="19"/>
      <c r="K82" s="265"/>
      <c r="L82" s="44"/>
      <c r="M82" s="44"/>
      <c r="N82" s="44"/>
      <c r="O82" s="44"/>
      <c r="P82" s="44"/>
      <c r="Q82" s="44"/>
      <c r="R82" s="44"/>
      <c r="S82" s="44"/>
      <c r="T82" s="44"/>
    </row>
    <row r="83" spans="1:20">
      <c r="A83" s="166"/>
      <c r="B83" s="166"/>
      <c r="C83" s="166"/>
      <c r="D83" s="166"/>
      <c r="E83" s="166"/>
      <c r="F83" s="166"/>
      <c r="G83" s="166"/>
      <c r="H83" s="166"/>
      <c r="I83" s="166"/>
      <c r="K83" s="265"/>
      <c r="L83" s="44"/>
      <c r="M83" s="44"/>
      <c r="N83" s="44"/>
      <c r="O83" s="44"/>
      <c r="P83" s="44"/>
      <c r="Q83" s="44"/>
      <c r="R83" s="44"/>
      <c r="S83" s="44"/>
      <c r="T83" s="44"/>
    </row>
    <row r="84" spans="1:20">
      <c r="A84" s="168"/>
      <c r="B84" s="168"/>
      <c r="C84" s="168"/>
      <c r="D84" s="168"/>
      <c r="E84" s="168"/>
      <c r="F84" s="168"/>
      <c r="G84" s="168"/>
      <c r="H84" s="168"/>
      <c r="I84" s="168"/>
      <c r="K84" s="265"/>
      <c r="L84" s="44"/>
      <c r="M84" s="44"/>
      <c r="N84" s="44"/>
      <c r="O84" s="44"/>
      <c r="P84" s="44"/>
      <c r="Q84" s="44"/>
      <c r="R84" s="44"/>
      <c r="S84" s="44"/>
      <c r="T84" s="44"/>
    </row>
    <row r="85" spans="1:20">
      <c r="A85" s="19"/>
      <c r="B85" s="19"/>
      <c r="C85" s="19"/>
      <c r="D85" s="19"/>
      <c r="E85" s="19"/>
      <c r="F85" s="19"/>
      <c r="G85" s="19"/>
      <c r="H85" s="19"/>
      <c r="I85" s="19"/>
      <c r="K85" s="265"/>
      <c r="L85" s="44"/>
      <c r="M85" s="44"/>
      <c r="N85" s="44"/>
      <c r="O85" s="44"/>
      <c r="P85" s="44"/>
      <c r="Q85" s="44"/>
      <c r="R85" s="44"/>
      <c r="S85" s="44"/>
      <c r="T85" s="44"/>
    </row>
    <row r="86" spans="1:20">
      <c r="A86" s="19"/>
      <c r="B86" s="19"/>
      <c r="C86" s="19"/>
      <c r="D86" s="19"/>
      <c r="E86" s="19"/>
      <c r="F86" s="19"/>
      <c r="G86" s="19"/>
      <c r="H86" s="19"/>
      <c r="I86" s="19"/>
      <c r="K86" s="265"/>
      <c r="L86" s="44"/>
      <c r="M86" s="44"/>
      <c r="N86" s="44"/>
      <c r="O86" s="44"/>
      <c r="P86" s="44"/>
      <c r="Q86" s="44"/>
      <c r="R86" s="44"/>
      <c r="S86" s="44"/>
      <c r="T86" s="44"/>
    </row>
    <row r="87" spans="1:20">
      <c r="A87" s="19"/>
      <c r="B87" s="19"/>
      <c r="C87" s="19"/>
      <c r="D87" s="19"/>
      <c r="E87" s="19"/>
      <c r="F87" s="19"/>
      <c r="G87" s="19"/>
      <c r="H87" s="19"/>
      <c r="I87" s="19"/>
      <c r="K87" s="265"/>
      <c r="L87" s="44"/>
      <c r="M87" s="44"/>
      <c r="N87" s="44"/>
      <c r="O87" s="44"/>
      <c r="P87" s="44"/>
      <c r="Q87" s="44"/>
      <c r="R87" s="44"/>
      <c r="S87" s="44"/>
      <c r="T87" s="44"/>
    </row>
    <row r="88" spans="1:20">
      <c r="A88" s="19"/>
      <c r="B88" s="19"/>
      <c r="C88" s="19"/>
      <c r="D88" s="19"/>
      <c r="E88" s="19"/>
      <c r="F88" s="19"/>
      <c r="G88" s="19"/>
      <c r="H88" s="19"/>
      <c r="I88" s="19"/>
      <c r="K88" s="265"/>
      <c r="L88" s="44"/>
      <c r="M88" s="44"/>
      <c r="N88" s="44"/>
      <c r="O88" s="44"/>
      <c r="P88" s="44"/>
      <c r="Q88" s="44"/>
      <c r="R88" s="44"/>
      <c r="S88" s="44"/>
      <c r="T88" s="44"/>
    </row>
    <row r="89" spans="1:20">
      <c r="A89" s="19"/>
      <c r="B89" s="19"/>
      <c r="C89" s="19"/>
      <c r="D89" s="19"/>
      <c r="E89" s="19"/>
      <c r="F89" s="19"/>
      <c r="G89" s="19"/>
      <c r="H89" s="19"/>
      <c r="I89" s="19"/>
      <c r="K89" s="265"/>
      <c r="L89" s="44"/>
      <c r="M89" s="44"/>
      <c r="N89" s="44"/>
      <c r="O89" s="44"/>
      <c r="P89" s="44"/>
      <c r="Q89" s="44"/>
      <c r="R89" s="44"/>
      <c r="S89" s="44"/>
      <c r="T89" s="44"/>
    </row>
    <row r="90" spans="1:20">
      <c r="A90" s="19"/>
      <c r="B90" s="19"/>
      <c r="C90" s="19"/>
      <c r="D90" s="19"/>
      <c r="E90" s="19"/>
      <c r="F90" s="19"/>
      <c r="G90" s="19"/>
      <c r="H90" s="19"/>
      <c r="I90" s="19"/>
      <c r="K90" s="265"/>
      <c r="L90" s="44"/>
      <c r="M90" s="44"/>
      <c r="N90" s="44"/>
      <c r="O90" s="44"/>
      <c r="P90" s="44"/>
      <c r="Q90" s="44"/>
      <c r="R90" s="44"/>
      <c r="S90" s="44"/>
      <c r="T90" s="44"/>
    </row>
    <row r="91" spans="1:20">
      <c r="A91" s="19"/>
      <c r="B91" s="19"/>
      <c r="C91" s="19"/>
      <c r="D91" s="19"/>
      <c r="E91" s="19"/>
      <c r="F91" s="19"/>
      <c r="G91" s="19"/>
      <c r="H91" s="19"/>
      <c r="I91" s="19"/>
      <c r="K91" s="265"/>
      <c r="L91" s="44"/>
      <c r="M91" s="44"/>
      <c r="N91" s="44"/>
      <c r="O91" s="44"/>
      <c r="P91" s="44"/>
      <c r="Q91" s="44"/>
      <c r="R91" s="44"/>
      <c r="S91" s="44"/>
      <c r="T91" s="44"/>
    </row>
    <row r="92" spans="1:20">
      <c r="A92" s="19"/>
      <c r="B92" s="19"/>
      <c r="C92" s="19"/>
      <c r="D92" s="19"/>
      <c r="E92" s="19"/>
      <c r="F92" s="19"/>
      <c r="G92" s="19"/>
      <c r="H92" s="19"/>
      <c r="I92" s="19"/>
      <c r="K92" s="265"/>
      <c r="L92" s="44"/>
      <c r="M92" s="44"/>
      <c r="N92" s="44"/>
      <c r="O92" s="44"/>
      <c r="P92" s="44"/>
      <c r="Q92" s="44"/>
      <c r="R92" s="44"/>
      <c r="S92" s="44"/>
      <c r="T92" s="44"/>
    </row>
    <row r="93" spans="1:20">
      <c r="A93" s="19"/>
      <c r="B93" s="19"/>
      <c r="C93" s="19"/>
      <c r="D93" s="19"/>
      <c r="E93" s="19"/>
      <c r="F93" s="19"/>
      <c r="G93" s="19"/>
      <c r="H93" s="19"/>
      <c r="I93" s="19"/>
      <c r="K93" s="265"/>
      <c r="L93" s="44"/>
      <c r="M93" s="44"/>
      <c r="N93" s="44"/>
      <c r="O93" s="44"/>
      <c r="P93" s="44"/>
      <c r="Q93" s="44"/>
      <c r="R93" s="44"/>
      <c r="S93" s="44"/>
      <c r="T93" s="44"/>
    </row>
    <row r="94" spans="1:20">
      <c r="A94" s="168"/>
      <c r="B94" s="168"/>
      <c r="C94" s="168"/>
      <c r="D94" s="168"/>
      <c r="E94" s="168"/>
      <c r="F94" s="168"/>
      <c r="G94" s="168"/>
      <c r="H94" s="168"/>
      <c r="I94" s="168"/>
      <c r="K94" s="265"/>
      <c r="L94" s="44"/>
      <c r="M94" s="44"/>
      <c r="N94" s="44"/>
      <c r="O94" s="44"/>
      <c r="P94" s="44"/>
      <c r="Q94" s="44"/>
      <c r="R94" s="44"/>
      <c r="S94" s="44"/>
      <c r="T94" s="44"/>
    </row>
    <row r="95" spans="1:20">
      <c r="A95" s="19"/>
      <c r="B95" s="19"/>
      <c r="C95" s="19"/>
      <c r="D95" s="19"/>
      <c r="E95" s="19"/>
      <c r="F95" s="19"/>
      <c r="G95" s="19"/>
      <c r="H95" s="19"/>
      <c r="I95" s="19"/>
      <c r="K95" s="265"/>
      <c r="L95" s="44"/>
      <c r="M95" s="44"/>
      <c r="N95" s="44"/>
      <c r="O95" s="44"/>
      <c r="P95" s="44"/>
      <c r="Q95" s="44"/>
      <c r="R95" s="44"/>
      <c r="S95" s="44"/>
      <c r="T95" s="44"/>
    </row>
    <row r="96" spans="1:20">
      <c r="A96" s="19"/>
      <c r="B96" s="19"/>
      <c r="C96" s="19"/>
      <c r="D96" s="19"/>
      <c r="E96" s="19"/>
      <c r="F96" s="19"/>
      <c r="G96" s="19"/>
      <c r="H96" s="19"/>
      <c r="I96" s="19"/>
      <c r="K96" s="265"/>
      <c r="L96" s="44"/>
      <c r="M96" s="44"/>
      <c r="N96" s="44"/>
      <c r="O96" s="44"/>
      <c r="P96" s="44"/>
      <c r="Q96" s="44"/>
      <c r="R96" s="44"/>
      <c r="S96" s="44"/>
      <c r="T96" s="44"/>
    </row>
    <row r="97" spans="1:20">
      <c r="A97" s="19"/>
      <c r="B97" s="19"/>
      <c r="C97" s="19"/>
      <c r="D97" s="19"/>
      <c r="E97" s="19"/>
      <c r="F97" s="19"/>
      <c r="G97" s="19"/>
      <c r="H97" s="19"/>
      <c r="I97" s="19"/>
      <c r="K97" s="265"/>
      <c r="L97" s="44"/>
      <c r="M97" s="44"/>
      <c r="N97" s="44"/>
      <c r="O97" s="44"/>
      <c r="P97" s="44"/>
      <c r="Q97" s="44"/>
      <c r="R97" s="44"/>
      <c r="S97" s="44"/>
      <c r="T97" s="44"/>
    </row>
    <row r="98" spans="1:20">
      <c r="A98" s="169"/>
      <c r="B98" s="169"/>
      <c r="C98" s="169"/>
      <c r="D98" s="169"/>
      <c r="E98" s="169"/>
      <c r="F98" s="169"/>
      <c r="G98" s="169"/>
      <c r="H98" s="169"/>
      <c r="I98" s="169"/>
      <c r="K98" s="265"/>
      <c r="L98" s="44"/>
      <c r="M98" s="44"/>
      <c r="N98" s="44"/>
      <c r="O98" s="44"/>
      <c r="P98" s="44"/>
      <c r="Q98" s="44"/>
      <c r="R98" s="44"/>
      <c r="S98" s="44"/>
      <c r="T98" s="44"/>
    </row>
    <row r="99" spans="1:20">
      <c r="A99" s="169"/>
      <c r="B99" s="169"/>
      <c r="C99" s="169"/>
      <c r="D99" s="169"/>
      <c r="E99" s="169"/>
      <c r="F99" s="169"/>
      <c r="G99" s="169"/>
      <c r="H99" s="169"/>
      <c r="I99" s="169"/>
      <c r="K99" s="265"/>
      <c r="L99" s="44"/>
      <c r="M99" s="44"/>
      <c r="N99" s="44"/>
      <c r="O99" s="44"/>
      <c r="P99" s="44"/>
      <c r="Q99" s="44"/>
      <c r="R99" s="44"/>
      <c r="S99" s="44"/>
      <c r="T99" s="44"/>
    </row>
    <row r="100" spans="1:20">
      <c r="A100" s="169"/>
      <c r="B100" s="169"/>
      <c r="C100" s="169"/>
      <c r="D100" s="169"/>
      <c r="E100" s="169"/>
      <c r="F100" s="169"/>
      <c r="G100" s="169"/>
      <c r="H100" s="169"/>
      <c r="I100" s="169"/>
      <c r="K100" s="265"/>
      <c r="L100" s="44"/>
      <c r="M100" s="44"/>
      <c r="N100" s="44"/>
      <c r="O100" s="44"/>
      <c r="P100" s="44"/>
      <c r="Q100" s="44"/>
      <c r="R100" s="44"/>
      <c r="S100" s="44"/>
      <c r="T100" s="44"/>
    </row>
    <row r="101" spans="1:20">
      <c r="A101" s="169"/>
      <c r="B101" s="169"/>
      <c r="C101" s="169"/>
      <c r="D101" s="169"/>
      <c r="E101" s="169"/>
      <c r="F101" s="169"/>
      <c r="G101" s="169"/>
      <c r="H101" s="169"/>
      <c r="I101" s="169"/>
      <c r="K101" s="265"/>
      <c r="L101" s="44"/>
      <c r="M101" s="44"/>
      <c r="N101" s="44"/>
      <c r="O101" s="44"/>
      <c r="P101" s="44"/>
      <c r="Q101" s="44"/>
      <c r="R101" s="44"/>
      <c r="S101" s="44"/>
      <c r="T101" s="44"/>
    </row>
    <row r="102" spans="1:20">
      <c r="A102" s="169"/>
      <c r="B102" s="169"/>
      <c r="C102" s="169"/>
      <c r="D102" s="169"/>
      <c r="E102" s="169"/>
      <c r="F102" s="169"/>
      <c r="G102" s="169"/>
      <c r="H102" s="169"/>
      <c r="I102" s="169"/>
      <c r="K102" s="265"/>
      <c r="L102" s="44"/>
      <c r="M102" s="44"/>
      <c r="N102" s="44"/>
      <c r="O102" s="44"/>
      <c r="P102" s="44"/>
      <c r="Q102" s="44"/>
      <c r="R102" s="44"/>
      <c r="S102" s="44"/>
      <c r="T102" s="44"/>
    </row>
    <row r="103" spans="1:20">
      <c r="A103" s="169"/>
      <c r="B103" s="169"/>
      <c r="C103" s="169"/>
      <c r="D103" s="169"/>
      <c r="E103" s="169"/>
      <c r="F103" s="169"/>
      <c r="G103" s="169"/>
      <c r="H103" s="169"/>
      <c r="I103" s="169"/>
      <c r="K103" s="265"/>
      <c r="L103" s="44"/>
      <c r="M103" s="44"/>
      <c r="N103" s="44"/>
      <c r="O103" s="44"/>
      <c r="P103" s="44"/>
      <c r="Q103" s="44"/>
      <c r="R103" s="44"/>
      <c r="S103" s="44"/>
      <c r="T103" s="44"/>
    </row>
    <row r="104" spans="1:20">
      <c r="A104" s="169"/>
      <c r="B104" s="169"/>
      <c r="C104" s="169"/>
      <c r="D104" s="169"/>
      <c r="E104" s="169"/>
      <c r="F104" s="169"/>
      <c r="G104" s="169"/>
      <c r="H104" s="169"/>
      <c r="I104" s="169"/>
      <c r="K104" s="265"/>
      <c r="L104" s="44"/>
      <c r="M104" s="44"/>
      <c r="N104" s="44"/>
      <c r="O104" s="44"/>
      <c r="P104" s="44"/>
      <c r="Q104" s="44"/>
      <c r="R104" s="44"/>
      <c r="S104" s="44"/>
      <c r="T104" s="44"/>
    </row>
    <row r="105" spans="1:20">
      <c r="A105" s="169"/>
      <c r="B105" s="169"/>
      <c r="C105" s="169"/>
      <c r="D105" s="169"/>
      <c r="E105" s="169"/>
      <c r="F105" s="169"/>
      <c r="G105" s="169"/>
      <c r="H105" s="169"/>
      <c r="I105" s="169"/>
      <c r="K105" s="265"/>
      <c r="L105" s="44"/>
      <c r="M105" s="44"/>
      <c r="N105" s="44"/>
      <c r="O105" s="44"/>
      <c r="P105" s="44"/>
      <c r="Q105" s="44"/>
      <c r="R105" s="44"/>
      <c r="S105" s="44"/>
      <c r="T105" s="44"/>
    </row>
    <row r="106" spans="1:20">
      <c r="A106" s="169"/>
      <c r="B106" s="169"/>
      <c r="C106" s="169"/>
      <c r="D106" s="169"/>
      <c r="E106" s="169"/>
      <c r="F106" s="169"/>
      <c r="G106" s="169"/>
      <c r="H106" s="169"/>
      <c r="I106" s="169"/>
      <c r="K106" s="265"/>
      <c r="L106" s="44"/>
      <c r="M106" s="44"/>
      <c r="N106" s="44"/>
      <c r="O106" s="44"/>
      <c r="P106" s="44"/>
      <c r="Q106" s="44"/>
      <c r="R106" s="44"/>
      <c r="S106" s="44"/>
      <c r="T106" s="44"/>
    </row>
    <row r="107" spans="1:20">
      <c r="A107" s="170"/>
      <c r="B107" s="170"/>
      <c r="C107" s="170"/>
      <c r="D107" s="170"/>
      <c r="E107" s="170"/>
      <c r="F107" s="170"/>
      <c r="G107" s="170"/>
      <c r="H107" s="170"/>
      <c r="I107" s="170"/>
      <c r="K107" s="265"/>
      <c r="L107" s="44"/>
      <c r="M107" s="44"/>
      <c r="N107" s="44"/>
      <c r="O107" s="44"/>
      <c r="P107" s="44"/>
      <c r="Q107" s="44"/>
      <c r="R107" s="44"/>
      <c r="S107" s="44"/>
      <c r="T107" s="44"/>
    </row>
    <row r="108" spans="1:20">
      <c r="A108" s="170"/>
      <c r="B108" s="170"/>
      <c r="C108" s="170"/>
      <c r="D108" s="170"/>
      <c r="E108" s="170"/>
      <c r="F108" s="170"/>
      <c r="G108" s="170"/>
      <c r="H108" s="170"/>
      <c r="I108" s="170"/>
      <c r="K108" s="265"/>
      <c r="L108" s="44"/>
      <c r="M108" s="44"/>
      <c r="N108" s="44"/>
      <c r="O108" s="44"/>
      <c r="P108" s="44"/>
      <c r="Q108" s="44"/>
      <c r="R108" s="44"/>
      <c r="S108" s="44"/>
      <c r="T108" s="44"/>
    </row>
    <row r="109" spans="1:20">
      <c r="A109" s="170"/>
      <c r="B109" s="170"/>
      <c r="C109" s="170"/>
      <c r="D109" s="170"/>
      <c r="E109" s="170"/>
      <c r="F109" s="170"/>
      <c r="G109" s="170"/>
      <c r="H109" s="170"/>
      <c r="I109" s="170"/>
      <c r="K109" s="265"/>
      <c r="L109" s="44"/>
      <c r="M109" s="44"/>
      <c r="N109" s="44"/>
      <c r="O109" s="44"/>
      <c r="P109" s="44"/>
      <c r="Q109" s="44"/>
      <c r="R109" s="44"/>
      <c r="S109" s="44"/>
      <c r="T109" s="44"/>
    </row>
    <row r="110" spans="1:20">
      <c r="A110" s="170"/>
      <c r="B110" s="170"/>
      <c r="C110" s="170"/>
      <c r="D110" s="170"/>
      <c r="E110" s="170"/>
      <c r="F110" s="170"/>
      <c r="G110" s="170"/>
      <c r="H110" s="170"/>
      <c r="I110" s="170"/>
      <c r="K110" s="265"/>
      <c r="L110" s="44"/>
      <c r="M110" s="44"/>
      <c r="N110" s="44"/>
      <c r="O110" s="44"/>
      <c r="P110" s="44"/>
      <c r="Q110" s="44"/>
      <c r="R110" s="44"/>
      <c r="S110" s="44"/>
      <c r="T110" s="44"/>
    </row>
    <row r="111" spans="1:20">
      <c r="A111" s="170"/>
      <c r="B111" s="170"/>
      <c r="C111" s="170"/>
      <c r="D111" s="170"/>
      <c r="E111" s="170"/>
      <c r="F111" s="170"/>
      <c r="G111" s="170"/>
      <c r="H111" s="170"/>
      <c r="I111" s="170"/>
      <c r="K111" s="265"/>
      <c r="L111" s="44"/>
      <c r="M111" s="44"/>
      <c r="N111" s="44"/>
      <c r="O111" s="44"/>
      <c r="P111" s="44"/>
      <c r="Q111" s="44"/>
      <c r="R111" s="44"/>
      <c r="S111" s="44"/>
      <c r="T111" s="44"/>
    </row>
    <row r="112" spans="1:20">
      <c r="A112" s="170"/>
      <c r="B112" s="170"/>
      <c r="C112" s="170"/>
      <c r="D112" s="170"/>
      <c r="E112" s="170"/>
      <c r="F112" s="170"/>
      <c r="G112" s="170"/>
      <c r="H112" s="170"/>
      <c r="I112" s="170"/>
      <c r="K112" s="265"/>
      <c r="L112" s="44"/>
      <c r="M112" s="44"/>
      <c r="N112" s="44"/>
      <c r="O112" s="44"/>
      <c r="P112" s="44"/>
      <c r="Q112" s="44"/>
      <c r="R112" s="44"/>
      <c r="S112" s="44"/>
      <c r="T112" s="44"/>
    </row>
    <row r="113" spans="1:20">
      <c r="A113" s="170"/>
      <c r="B113" s="170"/>
      <c r="C113" s="170"/>
      <c r="D113" s="170"/>
      <c r="E113" s="170"/>
      <c r="F113" s="170"/>
      <c r="G113" s="170"/>
      <c r="H113" s="170"/>
      <c r="I113" s="170"/>
      <c r="K113" s="265"/>
      <c r="L113" s="44"/>
      <c r="M113" s="44"/>
      <c r="N113" s="44"/>
      <c r="O113" s="44"/>
      <c r="P113" s="44"/>
      <c r="Q113" s="44"/>
      <c r="R113" s="44"/>
      <c r="S113" s="44"/>
      <c r="T113" s="44"/>
    </row>
    <row r="114" spans="1:20">
      <c r="A114" s="170"/>
      <c r="B114" s="170"/>
      <c r="C114" s="170"/>
      <c r="D114" s="170"/>
      <c r="E114" s="170"/>
      <c r="F114" s="170"/>
      <c r="G114" s="170"/>
      <c r="H114" s="170"/>
      <c r="I114" s="170"/>
      <c r="K114" s="265"/>
      <c r="L114" s="44"/>
      <c r="M114" s="44"/>
      <c r="N114" s="44"/>
      <c r="O114" s="44"/>
      <c r="P114" s="44"/>
      <c r="Q114" s="44"/>
      <c r="R114" s="44"/>
      <c r="S114" s="44"/>
      <c r="T114" s="44"/>
    </row>
    <row r="115" spans="1:20">
      <c r="A115" s="170"/>
      <c r="B115" s="170"/>
      <c r="C115" s="170"/>
      <c r="D115" s="170"/>
      <c r="E115" s="170"/>
      <c r="F115" s="170"/>
      <c r="G115" s="170"/>
      <c r="H115" s="170"/>
      <c r="I115" s="170"/>
      <c r="K115" s="265"/>
      <c r="L115" s="44"/>
      <c r="M115" s="44"/>
      <c r="N115" s="44"/>
      <c r="O115" s="44"/>
      <c r="P115" s="44"/>
      <c r="Q115" s="44"/>
      <c r="R115" s="44"/>
      <c r="S115" s="44"/>
      <c r="T115" s="44"/>
    </row>
    <row r="116" spans="1:20">
      <c r="A116" s="170"/>
      <c r="B116" s="170"/>
      <c r="C116" s="170"/>
      <c r="D116" s="170"/>
      <c r="E116" s="170"/>
      <c r="F116" s="170"/>
      <c r="G116" s="170"/>
      <c r="H116" s="170"/>
      <c r="I116" s="170"/>
      <c r="K116" s="265"/>
      <c r="L116" s="44"/>
      <c r="M116" s="44"/>
      <c r="N116" s="44"/>
      <c r="O116" s="44"/>
      <c r="P116" s="44"/>
      <c r="Q116" s="44"/>
      <c r="R116" s="44"/>
      <c r="S116" s="44"/>
      <c r="T116" s="44"/>
    </row>
    <row r="117" spans="1:20">
      <c r="A117" s="170"/>
      <c r="B117" s="170"/>
      <c r="C117" s="170"/>
      <c r="D117" s="170"/>
      <c r="E117" s="170"/>
      <c r="F117" s="170"/>
      <c r="G117" s="170"/>
      <c r="H117" s="170"/>
      <c r="I117" s="170"/>
      <c r="K117" s="265"/>
      <c r="L117" s="44"/>
      <c r="M117" s="44"/>
      <c r="N117" s="44"/>
      <c r="O117" s="44"/>
      <c r="P117" s="44"/>
      <c r="Q117" s="44"/>
      <c r="R117" s="44"/>
      <c r="S117" s="44"/>
      <c r="T117" s="44"/>
    </row>
    <row r="118" spans="1:20">
      <c r="A118" s="170"/>
      <c r="B118" s="170"/>
      <c r="C118" s="170"/>
      <c r="D118" s="170"/>
      <c r="E118" s="170"/>
      <c r="F118" s="170"/>
      <c r="G118" s="170"/>
      <c r="H118" s="170"/>
      <c r="I118" s="170"/>
      <c r="K118" s="265"/>
      <c r="L118" s="44"/>
      <c r="M118" s="44"/>
      <c r="N118" s="44"/>
      <c r="O118" s="44"/>
      <c r="P118" s="44"/>
      <c r="Q118" s="44"/>
      <c r="R118" s="44"/>
      <c r="S118" s="44"/>
      <c r="T118" s="44"/>
    </row>
    <row r="119" spans="1:20">
      <c r="A119" s="170"/>
      <c r="B119" s="170"/>
      <c r="C119" s="170"/>
      <c r="D119" s="170"/>
      <c r="E119" s="170"/>
      <c r="F119" s="170"/>
      <c r="G119" s="170"/>
      <c r="H119" s="170"/>
      <c r="I119" s="170"/>
      <c r="K119" s="265"/>
      <c r="L119" s="44"/>
      <c r="M119" s="44"/>
      <c r="N119" s="44"/>
      <c r="O119" s="44"/>
      <c r="P119" s="44"/>
      <c r="Q119" s="44"/>
      <c r="R119" s="44"/>
      <c r="S119" s="44"/>
      <c r="T119" s="44"/>
    </row>
    <row r="120" spans="1:20">
      <c r="A120" s="170"/>
      <c r="B120" s="170"/>
      <c r="C120" s="170"/>
      <c r="D120" s="170"/>
      <c r="E120" s="170"/>
      <c r="F120" s="170"/>
      <c r="G120" s="170"/>
      <c r="H120" s="170"/>
      <c r="I120" s="170"/>
    </row>
    <row r="121" spans="1:20">
      <c r="A121" s="170"/>
      <c r="B121" s="170"/>
      <c r="C121" s="170"/>
      <c r="D121" s="170"/>
      <c r="E121" s="170"/>
      <c r="F121" s="170"/>
      <c r="G121" s="170"/>
      <c r="H121" s="170"/>
      <c r="I121" s="170"/>
    </row>
    <row r="122" spans="1:20">
      <c r="A122" s="170"/>
      <c r="B122" s="170"/>
      <c r="C122" s="170"/>
      <c r="D122" s="170"/>
      <c r="E122" s="170"/>
      <c r="F122" s="170"/>
      <c r="G122" s="170"/>
      <c r="H122" s="170"/>
      <c r="I122" s="170"/>
    </row>
    <row r="123" spans="1:20">
      <c r="A123" s="170"/>
      <c r="B123" s="170"/>
      <c r="C123" s="170"/>
      <c r="D123" s="170"/>
      <c r="E123" s="170"/>
      <c r="F123" s="170"/>
      <c r="G123" s="170"/>
      <c r="H123" s="170"/>
      <c r="I123" s="170"/>
    </row>
    <row r="124" spans="1:20">
      <c r="A124" s="170"/>
      <c r="B124" s="170"/>
      <c r="C124" s="170"/>
      <c r="D124" s="170"/>
      <c r="E124" s="170"/>
      <c r="F124" s="170"/>
      <c r="G124" s="170"/>
      <c r="H124" s="170"/>
      <c r="I124" s="170"/>
    </row>
    <row r="125" spans="1:20">
      <c r="A125" s="170"/>
      <c r="B125" s="170"/>
      <c r="C125" s="170"/>
      <c r="D125" s="170"/>
      <c r="E125" s="170"/>
      <c r="F125" s="170"/>
      <c r="G125" s="170"/>
      <c r="H125" s="170"/>
      <c r="I125" s="170"/>
    </row>
    <row r="126" spans="1:20">
      <c r="A126" s="170"/>
      <c r="B126" s="170"/>
      <c r="C126" s="170"/>
      <c r="D126" s="170"/>
      <c r="E126" s="170"/>
      <c r="F126" s="170"/>
      <c r="G126" s="170"/>
      <c r="H126" s="170"/>
      <c r="I126" s="170"/>
    </row>
    <row r="127" spans="1:20">
      <c r="A127" s="170"/>
      <c r="B127" s="170"/>
      <c r="C127" s="170"/>
      <c r="D127" s="170"/>
      <c r="E127" s="170"/>
      <c r="F127" s="170"/>
      <c r="G127" s="170"/>
      <c r="H127" s="170"/>
      <c r="I127" s="170"/>
    </row>
    <row r="128" spans="1:20">
      <c r="A128" s="170"/>
      <c r="B128" s="170"/>
      <c r="C128" s="170"/>
      <c r="D128" s="170"/>
      <c r="E128" s="170"/>
      <c r="F128" s="170"/>
      <c r="G128" s="170"/>
      <c r="H128" s="170"/>
      <c r="I128" s="170"/>
    </row>
    <row r="129" spans="1:9">
      <c r="A129" s="170"/>
      <c r="B129" s="170"/>
      <c r="C129" s="170"/>
      <c r="D129" s="170"/>
      <c r="E129" s="170"/>
      <c r="F129" s="170"/>
      <c r="G129" s="170"/>
      <c r="H129" s="170"/>
      <c r="I129" s="170"/>
    </row>
    <row r="130" spans="1:9">
      <c r="A130" s="170"/>
      <c r="B130" s="170"/>
      <c r="C130" s="170"/>
      <c r="D130" s="170"/>
      <c r="E130" s="170"/>
      <c r="F130" s="170"/>
      <c r="G130" s="170"/>
      <c r="H130" s="170"/>
      <c r="I130" s="170"/>
    </row>
    <row r="131" spans="1:9">
      <c r="A131" s="170"/>
      <c r="B131" s="170"/>
      <c r="C131" s="170"/>
      <c r="D131" s="170"/>
      <c r="E131" s="170"/>
      <c r="F131" s="170"/>
      <c r="G131" s="170"/>
      <c r="H131" s="170"/>
      <c r="I131" s="170"/>
    </row>
    <row r="132" spans="1:9">
      <c r="A132" s="170"/>
      <c r="B132" s="170"/>
      <c r="C132" s="170"/>
      <c r="D132" s="170"/>
      <c r="E132" s="170"/>
      <c r="F132" s="170"/>
      <c r="G132" s="170"/>
      <c r="H132" s="170"/>
      <c r="I132" s="170"/>
    </row>
    <row r="133" spans="1:9">
      <c r="A133" s="170"/>
      <c r="B133" s="170"/>
      <c r="C133" s="170"/>
      <c r="D133" s="170"/>
      <c r="E133" s="170"/>
      <c r="F133" s="170"/>
      <c r="G133" s="170"/>
      <c r="H133" s="170"/>
      <c r="I133" s="170"/>
    </row>
    <row r="134" spans="1:9">
      <c r="A134" s="170"/>
      <c r="B134" s="170"/>
      <c r="C134" s="170"/>
      <c r="D134" s="170"/>
      <c r="E134" s="170"/>
      <c r="F134" s="170"/>
      <c r="G134" s="170"/>
      <c r="H134" s="170"/>
      <c r="I134" s="170"/>
    </row>
    <row r="135" spans="1:9">
      <c r="A135" s="170"/>
      <c r="B135" s="170"/>
      <c r="C135" s="170"/>
      <c r="D135" s="170"/>
      <c r="E135" s="170"/>
      <c r="F135" s="170"/>
      <c r="G135" s="170"/>
      <c r="H135" s="170"/>
      <c r="I135" s="170"/>
    </row>
    <row r="136" spans="1:9">
      <c r="A136" s="170"/>
      <c r="B136" s="170"/>
      <c r="C136" s="170"/>
      <c r="D136" s="170"/>
      <c r="E136" s="170"/>
      <c r="F136" s="170"/>
      <c r="G136" s="170"/>
      <c r="H136" s="170"/>
      <c r="I136" s="170"/>
    </row>
    <row r="137" spans="1:9">
      <c r="A137" s="170"/>
      <c r="B137" s="170"/>
      <c r="C137" s="170"/>
      <c r="D137" s="170"/>
      <c r="E137" s="170"/>
      <c r="F137" s="170"/>
      <c r="G137" s="170"/>
      <c r="H137" s="170"/>
      <c r="I137" s="170"/>
    </row>
    <row r="138" spans="1:9">
      <c r="A138" s="170"/>
      <c r="B138" s="170"/>
      <c r="C138" s="170"/>
      <c r="D138" s="170"/>
      <c r="E138" s="170"/>
      <c r="F138" s="170"/>
      <c r="G138" s="170"/>
      <c r="H138" s="170"/>
      <c r="I138" s="170"/>
    </row>
    <row r="139" spans="1:9">
      <c r="A139" s="170"/>
      <c r="B139" s="170"/>
      <c r="C139" s="170"/>
      <c r="D139" s="170"/>
      <c r="E139" s="170"/>
      <c r="F139" s="170"/>
      <c r="G139" s="170"/>
      <c r="H139" s="170"/>
      <c r="I139" s="170"/>
    </row>
    <row r="140" spans="1:9">
      <c r="A140" s="170"/>
      <c r="B140" s="170"/>
      <c r="C140" s="170"/>
      <c r="D140" s="170"/>
      <c r="E140" s="170"/>
      <c r="F140" s="170"/>
      <c r="G140" s="170"/>
      <c r="H140" s="170"/>
      <c r="I140" s="170"/>
    </row>
    <row r="141" spans="1:9">
      <c r="A141" s="170"/>
      <c r="B141" s="170"/>
      <c r="C141" s="170"/>
      <c r="D141" s="170"/>
      <c r="E141" s="170"/>
      <c r="F141" s="170"/>
      <c r="G141" s="170"/>
      <c r="H141" s="170"/>
      <c r="I141" s="170"/>
    </row>
    <row r="142" spans="1:9">
      <c r="A142" s="170"/>
      <c r="B142" s="170"/>
      <c r="C142" s="170"/>
      <c r="D142" s="170"/>
      <c r="E142" s="170"/>
      <c r="F142" s="170"/>
      <c r="G142" s="170"/>
      <c r="H142" s="170"/>
      <c r="I142" s="170"/>
    </row>
    <row r="143" spans="1:9">
      <c r="A143" s="170"/>
      <c r="B143" s="170"/>
      <c r="C143" s="170"/>
      <c r="D143" s="170"/>
      <c r="E143" s="170"/>
      <c r="F143" s="170"/>
      <c r="G143" s="170"/>
      <c r="H143" s="170"/>
      <c r="I143" s="170"/>
    </row>
    <row r="144" spans="1:9">
      <c r="A144" s="170"/>
      <c r="B144" s="170"/>
      <c r="C144" s="170"/>
      <c r="D144" s="170"/>
      <c r="E144" s="170"/>
      <c r="F144" s="170"/>
      <c r="G144" s="170"/>
      <c r="H144" s="170"/>
      <c r="I144" s="170"/>
    </row>
    <row r="145" spans="1:9">
      <c r="A145" s="170"/>
      <c r="B145" s="170"/>
      <c r="C145" s="170"/>
      <c r="D145" s="170"/>
      <c r="E145" s="170"/>
      <c r="F145" s="170"/>
      <c r="G145" s="170"/>
      <c r="H145" s="170"/>
      <c r="I145" s="170"/>
    </row>
    <row r="146" spans="1:9">
      <c r="A146" s="170"/>
      <c r="B146" s="170"/>
      <c r="C146" s="170"/>
      <c r="D146" s="170"/>
      <c r="E146" s="170"/>
      <c r="F146" s="170"/>
      <c r="G146" s="170"/>
      <c r="H146" s="170"/>
      <c r="I146" s="170"/>
    </row>
    <row r="147" spans="1:9">
      <c r="A147" s="170"/>
      <c r="B147" s="170"/>
      <c r="C147" s="170"/>
      <c r="D147" s="170"/>
      <c r="E147" s="170"/>
      <c r="F147" s="170"/>
      <c r="G147" s="170"/>
      <c r="H147" s="170"/>
      <c r="I147" s="170"/>
    </row>
    <row r="148" spans="1:9">
      <c r="A148" s="170"/>
      <c r="B148" s="170"/>
      <c r="C148" s="170"/>
      <c r="D148" s="170"/>
      <c r="E148" s="170"/>
      <c r="F148" s="170"/>
      <c r="G148" s="170"/>
      <c r="H148" s="170"/>
      <c r="I148" s="170"/>
    </row>
    <row r="149" spans="1:9">
      <c r="A149" s="170"/>
      <c r="B149" s="170"/>
      <c r="C149" s="170"/>
      <c r="D149" s="170"/>
      <c r="E149" s="170"/>
      <c r="F149" s="170"/>
      <c r="G149" s="170"/>
      <c r="H149" s="170"/>
      <c r="I149" s="170"/>
    </row>
    <row r="150" spans="1:9">
      <c r="A150" s="170"/>
      <c r="B150" s="170"/>
      <c r="C150" s="170"/>
      <c r="D150" s="170"/>
      <c r="E150" s="170"/>
      <c r="F150" s="170"/>
      <c r="G150" s="170"/>
      <c r="H150" s="170"/>
      <c r="I150" s="170"/>
    </row>
    <row r="151" spans="1:9">
      <c r="A151" s="170"/>
      <c r="B151" s="170"/>
      <c r="C151" s="170"/>
      <c r="D151" s="170"/>
      <c r="E151" s="170"/>
      <c r="F151" s="170"/>
      <c r="G151" s="170"/>
      <c r="H151" s="170"/>
      <c r="I151" s="170"/>
    </row>
    <row r="152" spans="1:9">
      <c r="A152" s="170"/>
      <c r="B152" s="170"/>
      <c r="C152" s="170"/>
      <c r="D152" s="170"/>
      <c r="E152" s="170"/>
      <c r="F152" s="170"/>
      <c r="G152" s="170"/>
      <c r="H152" s="170"/>
      <c r="I152" s="170"/>
    </row>
    <row r="153" spans="1:9">
      <c r="A153" s="170"/>
      <c r="B153" s="170"/>
      <c r="C153" s="170"/>
      <c r="D153" s="170"/>
      <c r="E153" s="170"/>
      <c r="F153" s="170"/>
      <c r="G153" s="170"/>
      <c r="H153" s="170"/>
      <c r="I153" s="170"/>
    </row>
    <row r="154" spans="1:9">
      <c r="A154" s="170"/>
      <c r="B154" s="170"/>
      <c r="C154" s="170"/>
      <c r="D154" s="170"/>
      <c r="E154" s="170"/>
      <c r="F154" s="170"/>
      <c r="G154" s="170"/>
      <c r="H154" s="170"/>
      <c r="I154" s="170"/>
    </row>
    <row r="155" spans="1:9">
      <c r="A155" s="170"/>
      <c r="B155" s="170"/>
      <c r="C155" s="170"/>
      <c r="D155" s="170"/>
      <c r="E155" s="170"/>
      <c r="F155" s="170"/>
      <c r="G155" s="170"/>
      <c r="H155" s="170"/>
      <c r="I155" s="170"/>
    </row>
    <row r="156" spans="1:9">
      <c r="A156" s="170"/>
      <c r="B156" s="170"/>
      <c r="C156" s="170"/>
      <c r="D156" s="170"/>
      <c r="E156" s="170"/>
      <c r="F156" s="170"/>
      <c r="G156" s="170"/>
      <c r="H156" s="170"/>
      <c r="I156" s="170"/>
    </row>
    <row r="157" spans="1:9">
      <c r="A157" s="170"/>
      <c r="B157" s="170"/>
      <c r="C157" s="170"/>
      <c r="D157" s="170"/>
      <c r="E157" s="170"/>
      <c r="F157" s="170"/>
      <c r="G157" s="170"/>
      <c r="H157" s="170"/>
      <c r="I157" s="170"/>
    </row>
    <row r="158" spans="1:9">
      <c r="A158" s="170"/>
      <c r="B158" s="170"/>
      <c r="C158" s="170"/>
      <c r="D158" s="170"/>
      <c r="E158" s="170"/>
      <c r="F158" s="170"/>
      <c r="G158" s="170"/>
      <c r="H158" s="170"/>
      <c r="I158" s="170"/>
    </row>
    <row r="159" spans="1:9">
      <c r="A159" s="170"/>
      <c r="B159" s="170"/>
      <c r="C159" s="170"/>
      <c r="D159" s="170"/>
      <c r="E159" s="170"/>
      <c r="F159" s="170"/>
      <c r="G159" s="170"/>
      <c r="H159" s="170"/>
      <c r="I159" s="170"/>
    </row>
    <row r="160" spans="1:9">
      <c r="A160" s="170"/>
      <c r="B160" s="170"/>
      <c r="C160" s="170"/>
      <c r="D160" s="170"/>
      <c r="E160" s="170"/>
      <c r="F160" s="170"/>
      <c r="G160" s="170"/>
      <c r="H160" s="170"/>
      <c r="I160" s="170"/>
    </row>
    <row r="161" spans="1:9">
      <c r="A161" s="170"/>
      <c r="B161" s="170"/>
      <c r="C161" s="170"/>
      <c r="D161" s="170"/>
      <c r="E161" s="170"/>
      <c r="F161" s="170"/>
      <c r="G161" s="170"/>
      <c r="H161" s="170"/>
      <c r="I161" s="170"/>
    </row>
    <row r="162" spans="1:9">
      <c r="A162" s="170"/>
      <c r="B162" s="170"/>
      <c r="C162" s="170"/>
      <c r="D162" s="170"/>
      <c r="E162" s="170"/>
      <c r="F162" s="170"/>
      <c r="G162" s="170"/>
      <c r="H162" s="170"/>
      <c r="I162" s="170"/>
    </row>
    <row r="163" spans="1:9">
      <c r="A163" s="170"/>
      <c r="B163" s="170"/>
      <c r="C163" s="170"/>
      <c r="D163" s="170"/>
      <c r="E163" s="170"/>
      <c r="F163" s="170"/>
      <c r="G163" s="170"/>
      <c r="H163" s="170"/>
      <c r="I163" s="170"/>
    </row>
    <row r="164" spans="1:9">
      <c r="A164" s="170"/>
      <c r="B164" s="170"/>
      <c r="C164" s="170"/>
      <c r="D164" s="170"/>
      <c r="E164" s="170"/>
      <c r="F164" s="170"/>
      <c r="G164" s="170"/>
      <c r="H164" s="170"/>
      <c r="I164" s="170"/>
    </row>
    <row r="165" spans="1:9">
      <c r="A165" s="170"/>
      <c r="B165" s="170"/>
      <c r="C165" s="170"/>
      <c r="D165" s="170"/>
      <c r="E165" s="170"/>
      <c r="F165" s="170"/>
      <c r="G165" s="170"/>
      <c r="H165" s="170"/>
      <c r="I165" s="170"/>
    </row>
    <row r="166" spans="1:9">
      <c r="A166" s="170"/>
      <c r="B166" s="170"/>
      <c r="C166" s="170"/>
      <c r="D166" s="170"/>
      <c r="E166" s="170"/>
      <c r="F166" s="170"/>
      <c r="G166" s="170"/>
      <c r="H166" s="170"/>
      <c r="I166" s="170"/>
    </row>
    <row r="167" spans="1:9">
      <c r="A167" s="170"/>
      <c r="B167" s="170"/>
      <c r="C167" s="170"/>
      <c r="D167" s="170"/>
      <c r="E167" s="170"/>
      <c r="F167" s="170"/>
      <c r="G167" s="170"/>
      <c r="H167" s="170"/>
      <c r="I167" s="170"/>
    </row>
    <row r="168" spans="1:9">
      <c r="A168" s="170"/>
      <c r="B168" s="170"/>
      <c r="C168" s="170"/>
      <c r="D168" s="170"/>
      <c r="E168" s="170"/>
      <c r="F168" s="170"/>
      <c r="G168" s="170"/>
      <c r="H168" s="170"/>
      <c r="I168" s="170"/>
    </row>
    <row r="169" spans="1:9">
      <c r="A169" s="170"/>
      <c r="B169" s="170"/>
      <c r="C169" s="170"/>
      <c r="D169" s="170"/>
      <c r="E169" s="170"/>
      <c r="F169" s="170"/>
      <c r="G169" s="170"/>
      <c r="H169" s="170"/>
      <c r="I169" s="170"/>
    </row>
    <row r="170" spans="1:9">
      <c r="A170" s="170"/>
      <c r="B170" s="170"/>
      <c r="C170" s="170"/>
      <c r="D170" s="170"/>
      <c r="E170" s="170"/>
      <c r="F170" s="170"/>
      <c r="G170" s="170"/>
      <c r="H170" s="170"/>
      <c r="I170" s="170"/>
    </row>
    <row r="171" spans="1:9">
      <c r="A171" s="170"/>
      <c r="B171" s="170"/>
      <c r="C171" s="170"/>
      <c r="D171" s="170"/>
      <c r="E171" s="170"/>
      <c r="F171" s="170"/>
      <c r="G171" s="170"/>
      <c r="H171" s="170"/>
      <c r="I171" s="170"/>
    </row>
    <row r="172" spans="1:9">
      <c r="A172" s="170"/>
      <c r="B172" s="170"/>
      <c r="C172" s="170"/>
      <c r="D172" s="170"/>
      <c r="E172" s="170"/>
      <c r="F172" s="170"/>
      <c r="G172" s="170"/>
      <c r="H172" s="170"/>
      <c r="I172" s="170"/>
    </row>
    <row r="173" spans="1:9">
      <c r="A173" s="170"/>
      <c r="B173" s="170"/>
      <c r="C173" s="170"/>
      <c r="D173" s="170"/>
      <c r="E173" s="170"/>
      <c r="F173" s="170"/>
      <c r="G173" s="170"/>
      <c r="H173" s="170"/>
      <c r="I173" s="170"/>
    </row>
    <row r="174" spans="1:9">
      <c r="A174" s="170"/>
      <c r="B174" s="170"/>
      <c r="C174" s="170"/>
      <c r="D174" s="170"/>
      <c r="E174" s="170"/>
      <c r="F174" s="170"/>
      <c r="G174" s="170"/>
      <c r="H174" s="170"/>
      <c r="I174" s="170"/>
    </row>
    <row r="175" spans="1:9">
      <c r="A175" s="170"/>
      <c r="B175" s="170"/>
      <c r="C175" s="170"/>
      <c r="D175" s="170"/>
      <c r="E175" s="170"/>
      <c r="F175" s="170"/>
      <c r="G175" s="170"/>
      <c r="H175" s="170"/>
      <c r="I175" s="170"/>
    </row>
    <row r="176" spans="1:9">
      <c r="A176" s="170"/>
      <c r="B176" s="170"/>
      <c r="C176" s="170"/>
      <c r="D176" s="170"/>
      <c r="E176" s="170"/>
      <c r="F176" s="170"/>
      <c r="G176" s="170"/>
      <c r="H176" s="170"/>
      <c r="I176" s="170"/>
    </row>
    <row r="177" spans="1:9">
      <c r="A177" s="170"/>
      <c r="B177" s="170"/>
      <c r="C177" s="170"/>
      <c r="D177" s="170"/>
      <c r="E177" s="170"/>
      <c r="F177" s="170"/>
      <c r="G177" s="170"/>
      <c r="H177" s="170"/>
      <c r="I177" s="170"/>
    </row>
    <row r="178" spans="1:9">
      <c r="A178" s="170"/>
      <c r="B178" s="170"/>
      <c r="C178" s="170"/>
      <c r="D178" s="170"/>
      <c r="E178" s="170"/>
      <c r="F178" s="170"/>
      <c r="G178" s="170"/>
      <c r="H178" s="170"/>
      <c r="I178" s="170"/>
    </row>
    <row r="179" spans="1:9">
      <c r="A179" s="170"/>
      <c r="B179" s="170"/>
      <c r="C179" s="170"/>
      <c r="D179" s="170"/>
      <c r="E179" s="170"/>
      <c r="F179" s="170"/>
      <c r="G179" s="170"/>
      <c r="H179" s="170"/>
      <c r="I179" s="170"/>
    </row>
    <row r="180" spans="1:9">
      <c r="A180" s="170"/>
      <c r="B180" s="170"/>
      <c r="C180" s="170"/>
      <c r="D180" s="170"/>
      <c r="E180" s="170"/>
      <c r="F180" s="170"/>
      <c r="G180" s="170"/>
      <c r="H180" s="170"/>
      <c r="I180" s="170"/>
    </row>
    <row r="181" spans="1:9">
      <c r="A181" s="170"/>
      <c r="B181" s="170"/>
      <c r="C181" s="170"/>
      <c r="D181" s="170"/>
      <c r="E181" s="170"/>
      <c r="F181" s="170"/>
      <c r="G181" s="170"/>
      <c r="H181" s="170"/>
      <c r="I181" s="170"/>
    </row>
    <row r="182" spans="1:9">
      <c r="A182" s="170"/>
      <c r="B182" s="170"/>
      <c r="C182" s="170"/>
      <c r="D182" s="170"/>
      <c r="E182" s="170"/>
      <c r="F182" s="170"/>
      <c r="G182" s="170"/>
      <c r="H182" s="170"/>
      <c r="I182" s="170"/>
    </row>
    <row r="183" spans="1:9">
      <c r="A183" s="170"/>
      <c r="B183" s="170"/>
      <c r="C183" s="170"/>
      <c r="D183" s="170"/>
      <c r="E183" s="170"/>
      <c r="F183" s="170"/>
      <c r="G183" s="170"/>
      <c r="H183" s="170"/>
      <c r="I183" s="170"/>
    </row>
    <row r="184" spans="1:9">
      <c r="A184" s="170"/>
      <c r="B184" s="170"/>
      <c r="C184" s="170"/>
      <c r="D184" s="170"/>
      <c r="E184" s="170"/>
      <c r="F184" s="170"/>
      <c r="G184" s="170"/>
      <c r="H184" s="170"/>
      <c r="I184" s="170"/>
    </row>
    <row r="185" spans="1:9">
      <c r="A185" s="170"/>
      <c r="B185" s="170"/>
      <c r="C185" s="170"/>
      <c r="D185" s="170"/>
      <c r="E185" s="170"/>
      <c r="F185" s="170"/>
      <c r="G185" s="170"/>
      <c r="H185" s="170"/>
      <c r="I185" s="170"/>
    </row>
    <row r="186" spans="1:9">
      <c r="A186" s="170"/>
      <c r="B186" s="170"/>
      <c r="C186" s="170"/>
      <c r="D186" s="170"/>
      <c r="E186" s="170"/>
      <c r="F186" s="170"/>
      <c r="G186" s="170"/>
      <c r="H186" s="170"/>
      <c r="I186" s="170"/>
    </row>
    <row r="187" spans="1:9">
      <c r="A187" s="170"/>
      <c r="B187" s="170"/>
      <c r="C187" s="170"/>
      <c r="D187" s="170"/>
      <c r="E187" s="170"/>
      <c r="F187" s="170"/>
      <c r="G187" s="170"/>
      <c r="H187" s="170"/>
      <c r="I187" s="170"/>
    </row>
    <row r="188" spans="1:9">
      <c r="A188" s="170"/>
      <c r="B188" s="170"/>
      <c r="C188" s="170"/>
      <c r="D188" s="170"/>
      <c r="E188" s="170"/>
      <c r="F188" s="170"/>
      <c r="G188" s="170"/>
      <c r="H188" s="170"/>
      <c r="I188" s="170"/>
    </row>
    <row r="189" spans="1:9">
      <c r="A189" s="170"/>
      <c r="B189" s="170"/>
      <c r="C189" s="170"/>
      <c r="D189" s="170"/>
      <c r="E189" s="170"/>
      <c r="F189" s="170"/>
      <c r="G189" s="170"/>
      <c r="H189" s="170"/>
      <c r="I189" s="170"/>
    </row>
    <row r="190" spans="1:9">
      <c r="A190" s="170"/>
      <c r="B190" s="170"/>
      <c r="C190" s="170"/>
      <c r="D190" s="170"/>
      <c r="E190" s="170"/>
      <c r="F190" s="170"/>
      <c r="G190" s="170"/>
      <c r="H190" s="170"/>
      <c r="I190" s="170"/>
    </row>
    <row r="191" spans="1:9">
      <c r="A191" s="170"/>
      <c r="B191" s="170"/>
      <c r="C191" s="170"/>
      <c r="D191" s="170"/>
      <c r="E191" s="170"/>
      <c r="F191" s="170"/>
      <c r="G191" s="170"/>
      <c r="H191" s="170"/>
      <c r="I191" s="170"/>
    </row>
    <row r="192" spans="1:9">
      <c r="A192" s="170"/>
      <c r="B192" s="170"/>
      <c r="C192" s="170"/>
      <c r="D192" s="170"/>
      <c r="E192" s="170"/>
      <c r="F192" s="170"/>
      <c r="G192" s="170"/>
      <c r="H192" s="170"/>
      <c r="I192" s="170"/>
    </row>
    <row r="193" spans="1:9">
      <c r="A193" s="170"/>
      <c r="B193" s="170"/>
      <c r="C193" s="170"/>
      <c r="D193" s="170"/>
      <c r="E193" s="170"/>
      <c r="F193" s="170"/>
      <c r="G193" s="170"/>
      <c r="H193" s="170"/>
      <c r="I193" s="170"/>
    </row>
    <row r="194" spans="1:9">
      <c r="A194" s="170"/>
      <c r="B194" s="170"/>
      <c r="C194" s="170"/>
      <c r="D194" s="170"/>
      <c r="E194" s="170"/>
      <c r="F194" s="170"/>
      <c r="G194" s="170"/>
      <c r="H194" s="170"/>
      <c r="I194" s="170"/>
    </row>
    <row r="195" spans="1:9">
      <c r="A195" s="170"/>
      <c r="B195" s="170"/>
      <c r="C195" s="170"/>
      <c r="D195" s="170"/>
      <c r="E195" s="170"/>
      <c r="F195" s="170"/>
      <c r="G195" s="170"/>
      <c r="H195" s="170"/>
      <c r="I195" s="170"/>
    </row>
    <row r="196" spans="1:9">
      <c r="A196" s="170"/>
      <c r="B196" s="170"/>
      <c r="C196" s="170"/>
      <c r="D196" s="170"/>
      <c r="E196" s="170"/>
      <c r="F196" s="170"/>
      <c r="G196" s="170"/>
      <c r="H196" s="170"/>
      <c r="I196" s="170"/>
    </row>
    <row r="197" spans="1:9">
      <c r="A197" s="170"/>
      <c r="B197" s="170"/>
      <c r="C197" s="170"/>
      <c r="D197" s="170"/>
      <c r="E197" s="170"/>
      <c r="F197" s="170"/>
      <c r="G197" s="170"/>
      <c r="H197" s="170"/>
      <c r="I197" s="170"/>
    </row>
    <row r="198" spans="1:9">
      <c r="A198" s="170"/>
      <c r="B198" s="170"/>
      <c r="C198" s="170"/>
      <c r="D198" s="170"/>
      <c r="E198" s="170"/>
      <c r="F198" s="170"/>
      <c r="G198" s="170"/>
      <c r="H198" s="170"/>
      <c r="I198" s="170"/>
    </row>
    <row r="199" spans="1:9">
      <c r="A199" s="170"/>
      <c r="B199" s="170"/>
      <c r="C199" s="170"/>
      <c r="D199" s="170"/>
      <c r="E199" s="170"/>
      <c r="F199" s="170"/>
      <c r="G199" s="170"/>
      <c r="H199" s="170"/>
      <c r="I199" s="170"/>
    </row>
    <row r="200" spans="1:9">
      <c r="A200" s="170"/>
      <c r="B200" s="170"/>
      <c r="C200" s="170"/>
      <c r="D200" s="170"/>
      <c r="E200" s="170"/>
      <c r="F200" s="170"/>
      <c r="G200" s="170"/>
      <c r="H200" s="170"/>
      <c r="I200" s="170"/>
    </row>
    <row r="201" spans="1:9">
      <c r="A201" s="170"/>
      <c r="B201" s="170"/>
      <c r="C201" s="170"/>
      <c r="D201" s="170"/>
      <c r="E201" s="170"/>
      <c r="F201" s="170"/>
      <c r="G201" s="170"/>
      <c r="H201" s="170"/>
      <c r="I201" s="170"/>
    </row>
    <row r="202" spans="1:9">
      <c r="A202" s="170"/>
      <c r="B202" s="170"/>
      <c r="C202" s="170"/>
      <c r="D202" s="170"/>
      <c r="E202" s="170"/>
      <c r="F202" s="170"/>
      <c r="G202" s="170"/>
      <c r="H202" s="170"/>
      <c r="I202" s="170"/>
    </row>
    <row r="203" spans="1:9">
      <c r="A203" s="170"/>
      <c r="B203" s="170"/>
      <c r="C203" s="170"/>
      <c r="D203" s="170"/>
      <c r="E203" s="170"/>
      <c r="F203" s="170"/>
      <c r="G203" s="170"/>
      <c r="H203" s="170"/>
      <c r="I203" s="170"/>
    </row>
    <row r="204" spans="1:9">
      <c r="A204" s="170"/>
      <c r="B204" s="170"/>
      <c r="C204" s="170"/>
      <c r="D204" s="170"/>
      <c r="E204" s="170"/>
      <c r="F204" s="170"/>
      <c r="G204" s="170"/>
      <c r="H204" s="170"/>
      <c r="I204" s="170"/>
    </row>
    <row r="205" spans="1:9">
      <c r="A205" s="170"/>
      <c r="B205" s="170"/>
      <c r="C205" s="170"/>
      <c r="D205" s="170"/>
      <c r="E205" s="170"/>
      <c r="F205" s="170"/>
      <c r="G205" s="170"/>
      <c r="H205" s="170"/>
      <c r="I205" s="170"/>
    </row>
    <row r="206" spans="1:9">
      <c r="A206" s="170"/>
      <c r="B206" s="170"/>
      <c r="C206" s="170"/>
      <c r="D206" s="170"/>
      <c r="E206" s="170"/>
      <c r="F206" s="170"/>
      <c r="G206" s="170"/>
      <c r="H206" s="170"/>
      <c r="I206" s="170"/>
    </row>
    <row r="207" spans="1:9">
      <c r="A207" s="170"/>
      <c r="B207" s="170"/>
      <c r="C207" s="170"/>
      <c r="D207" s="170"/>
      <c r="E207" s="170"/>
      <c r="F207" s="170"/>
      <c r="G207" s="170"/>
      <c r="H207" s="170"/>
      <c r="I207" s="170"/>
    </row>
    <row r="208" spans="1:9">
      <c r="A208" s="170"/>
      <c r="B208" s="170"/>
      <c r="C208" s="170"/>
      <c r="D208" s="170"/>
      <c r="E208" s="170"/>
      <c r="F208" s="170"/>
      <c r="G208" s="170"/>
      <c r="H208" s="170"/>
      <c r="I208" s="170"/>
    </row>
    <row r="209" spans="1:9">
      <c r="A209" s="170"/>
      <c r="B209" s="170"/>
      <c r="C209" s="170"/>
      <c r="D209" s="170"/>
      <c r="E209" s="170"/>
      <c r="F209" s="170"/>
      <c r="G209" s="170"/>
      <c r="H209" s="170"/>
      <c r="I209" s="170"/>
    </row>
    <row r="210" spans="1:9">
      <c r="A210" s="170"/>
      <c r="B210" s="170"/>
      <c r="C210" s="170"/>
      <c r="D210" s="170"/>
      <c r="E210" s="170"/>
      <c r="F210" s="170"/>
      <c r="G210" s="170"/>
      <c r="H210" s="170"/>
      <c r="I210" s="170"/>
    </row>
    <row r="211" spans="1:9">
      <c r="A211" s="170"/>
      <c r="B211" s="170"/>
      <c r="C211" s="170"/>
      <c r="D211" s="170"/>
      <c r="E211" s="170"/>
      <c r="F211" s="170"/>
      <c r="G211" s="170"/>
      <c r="H211" s="170"/>
      <c r="I211" s="170"/>
    </row>
    <row r="212" spans="1:9">
      <c r="A212" s="170"/>
      <c r="B212" s="170"/>
      <c r="C212" s="170"/>
      <c r="D212" s="170"/>
      <c r="E212" s="170"/>
      <c r="F212" s="170"/>
      <c r="G212" s="170"/>
      <c r="H212" s="170"/>
      <c r="I212" s="170"/>
    </row>
    <row r="213" spans="1:9">
      <c r="A213" s="170"/>
      <c r="B213" s="170"/>
      <c r="C213" s="170"/>
      <c r="D213" s="170"/>
      <c r="E213" s="170"/>
      <c r="F213" s="170"/>
      <c r="G213" s="170"/>
      <c r="H213" s="170"/>
      <c r="I213" s="170"/>
    </row>
    <row r="214" spans="1:9">
      <c r="A214" s="170"/>
      <c r="B214" s="170"/>
      <c r="C214" s="170"/>
      <c r="D214" s="170"/>
      <c r="E214" s="170"/>
      <c r="F214" s="170"/>
      <c r="G214" s="170"/>
      <c r="H214" s="170"/>
      <c r="I214" s="170"/>
    </row>
    <row r="215" spans="1:9">
      <c r="A215" s="170"/>
      <c r="B215" s="170"/>
      <c r="C215" s="170"/>
      <c r="D215" s="170"/>
      <c r="E215" s="170"/>
      <c r="F215" s="170"/>
      <c r="G215" s="170"/>
      <c r="H215" s="170"/>
      <c r="I215" s="170"/>
    </row>
    <row r="216" spans="1:9">
      <c r="A216" s="170"/>
      <c r="B216" s="170"/>
      <c r="C216" s="170"/>
      <c r="D216" s="170"/>
      <c r="E216" s="170"/>
      <c r="F216" s="170"/>
      <c r="G216" s="170"/>
      <c r="H216" s="170"/>
      <c r="I216" s="170"/>
    </row>
    <row r="217" spans="1:9">
      <c r="A217" s="170"/>
      <c r="B217" s="170"/>
      <c r="C217" s="170"/>
      <c r="D217" s="170"/>
      <c r="E217" s="170"/>
      <c r="F217" s="170"/>
      <c r="G217" s="170"/>
      <c r="H217" s="170"/>
      <c r="I217" s="170"/>
    </row>
    <row r="218" spans="1:9">
      <c r="A218" s="170"/>
      <c r="B218" s="170"/>
      <c r="C218" s="170"/>
      <c r="D218" s="170"/>
      <c r="E218" s="170"/>
      <c r="F218" s="170"/>
      <c r="G218" s="170"/>
      <c r="H218" s="170"/>
      <c r="I218" s="170"/>
    </row>
    <row r="219" spans="1:9">
      <c r="A219" s="170"/>
      <c r="B219" s="170"/>
      <c r="C219" s="170"/>
      <c r="D219" s="170"/>
      <c r="E219" s="170"/>
      <c r="F219" s="170"/>
      <c r="G219" s="170"/>
      <c r="H219" s="170"/>
      <c r="I219" s="170"/>
    </row>
    <row r="220" spans="1:9">
      <c r="A220" s="22"/>
      <c r="B220" s="22"/>
      <c r="C220" s="22"/>
      <c r="D220" s="22"/>
      <c r="E220" s="22"/>
      <c r="F220" s="22"/>
      <c r="G220" s="22"/>
      <c r="H220" s="22"/>
      <c r="I220" s="22"/>
    </row>
    <row r="221" spans="1:9">
      <c r="A221" s="22"/>
      <c r="B221" s="22"/>
      <c r="C221" s="22"/>
      <c r="D221" s="22"/>
      <c r="E221" s="22"/>
      <c r="F221" s="22"/>
      <c r="G221" s="22"/>
      <c r="H221" s="22"/>
      <c r="I221" s="22"/>
    </row>
    <row r="222" spans="1:9">
      <c r="A222" s="22"/>
      <c r="B222" s="22"/>
      <c r="C222" s="22"/>
      <c r="D222" s="22"/>
      <c r="E222" s="22"/>
      <c r="F222" s="22"/>
      <c r="G222" s="22"/>
      <c r="H222" s="22"/>
      <c r="I222" s="22"/>
    </row>
    <row r="223" spans="1:9">
      <c r="A223" s="22"/>
      <c r="B223" s="22"/>
      <c r="C223" s="22"/>
      <c r="D223" s="22"/>
      <c r="E223" s="22"/>
      <c r="F223" s="22"/>
      <c r="G223" s="22"/>
      <c r="H223" s="22"/>
      <c r="I223" s="22"/>
    </row>
    <row r="224" spans="1:9">
      <c r="A224" s="22"/>
      <c r="B224" s="22"/>
      <c r="C224" s="22"/>
      <c r="D224" s="22"/>
      <c r="E224" s="22"/>
      <c r="F224" s="22"/>
      <c r="G224" s="22"/>
      <c r="H224" s="22"/>
      <c r="I224" s="22"/>
    </row>
    <row r="225" spans="1:9">
      <c r="A225" s="22"/>
      <c r="B225" s="22"/>
      <c r="C225" s="22"/>
      <c r="D225" s="22"/>
      <c r="E225" s="22"/>
      <c r="F225" s="22"/>
      <c r="G225" s="22"/>
      <c r="H225" s="22"/>
      <c r="I225" s="22"/>
    </row>
    <row r="226" spans="1:9">
      <c r="A226" s="22"/>
      <c r="B226" s="22"/>
      <c r="C226" s="22"/>
      <c r="D226" s="22"/>
      <c r="E226" s="22"/>
      <c r="F226" s="22"/>
      <c r="G226" s="22"/>
      <c r="H226" s="22"/>
      <c r="I226" s="22"/>
    </row>
    <row r="227" spans="1:9">
      <c r="A227" s="22"/>
      <c r="B227" s="22"/>
      <c r="C227" s="22"/>
      <c r="D227" s="22"/>
      <c r="E227" s="22"/>
      <c r="F227" s="22"/>
      <c r="G227" s="22"/>
      <c r="H227" s="22"/>
      <c r="I227" s="22"/>
    </row>
    <row r="228" spans="1:9">
      <c r="A228" s="22"/>
      <c r="B228" s="22"/>
      <c r="C228" s="22"/>
      <c r="D228" s="22"/>
      <c r="E228" s="22"/>
      <c r="F228" s="22"/>
      <c r="G228" s="22"/>
      <c r="H228" s="22"/>
      <c r="I228" s="22"/>
    </row>
    <row r="229" spans="1:9">
      <c r="A229" s="22"/>
      <c r="B229" s="22"/>
      <c r="C229" s="22"/>
      <c r="D229" s="22"/>
      <c r="E229" s="22"/>
      <c r="F229" s="22"/>
      <c r="G229" s="22"/>
      <c r="H229" s="22"/>
      <c r="I229" s="22"/>
    </row>
    <row r="230" spans="1:9">
      <c r="A230" s="22"/>
      <c r="B230" s="22"/>
      <c r="C230" s="22"/>
      <c r="D230" s="22"/>
      <c r="E230" s="22"/>
      <c r="F230" s="22"/>
      <c r="G230" s="22"/>
      <c r="H230" s="22"/>
      <c r="I230" s="22"/>
    </row>
    <row r="231" spans="1:9">
      <c r="A231" s="22"/>
      <c r="B231" s="22"/>
      <c r="C231" s="22"/>
      <c r="D231" s="22"/>
      <c r="E231" s="22"/>
      <c r="F231" s="22"/>
      <c r="G231" s="22"/>
      <c r="H231" s="22"/>
      <c r="I231" s="22"/>
    </row>
    <row r="232" spans="1:9">
      <c r="A232" s="22"/>
      <c r="B232" s="22"/>
      <c r="C232" s="22"/>
      <c r="D232" s="22"/>
      <c r="E232" s="22"/>
      <c r="F232" s="22"/>
      <c r="G232" s="22"/>
      <c r="H232" s="22"/>
      <c r="I232" s="22"/>
    </row>
    <row r="233" spans="1:9">
      <c r="A233" s="22"/>
      <c r="B233" s="22"/>
      <c r="C233" s="22"/>
      <c r="D233" s="22"/>
      <c r="E233" s="22"/>
      <c r="F233" s="22"/>
      <c r="G233" s="22"/>
      <c r="H233" s="22"/>
      <c r="I233" s="22"/>
    </row>
    <row r="234" spans="1:9">
      <c r="A234" s="22"/>
      <c r="B234" s="22"/>
      <c r="C234" s="22"/>
      <c r="D234" s="22"/>
      <c r="E234" s="22"/>
      <c r="F234" s="22"/>
      <c r="G234" s="22"/>
      <c r="H234" s="22"/>
      <c r="I234" s="22"/>
    </row>
    <row r="235" spans="1:9">
      <c r="A235" s="22"/>
      <c r="B235" s="22"/>
      <c r="C235" s="22"/>
      <c r="D235" s="22"/>
      <c r="E235" s="22"/>
      <c r="F235" s="22"/>
      <c r="G235" s="22"/>
      <c r="H235" s="22"/>
      <c r="I235" s="22"/>
    </row>
    <row r="236" spans="1:9">
      <c r="A236" s="22"/>
      <c r="B236" s="22"/>
      <c r="C236" s="22"/>
      <c r="D236" s="22"/>
      <c r="E236" s="22"/>
      <c r="F236" s="22"/>
      <c r="G236" s="22"/>
      <c r="H236" s="22"/>
      <c r="I236" s="22"/>
    </row>
    <row r="237" spans="1:9">
      <c r="A237" s="22"/>
      <c r="B237" s="22"/>
      <c r="C237" s="22"/>
      <c r="D237" s="22"/>
      <c r="E237" s="22"/>
      <c r="F237" s="22"/>
      <c r="G237" s="22"/>
      <c r="H237" s="22"/>
      <c r="I237" s="22"/>
    </row>
    <row r="238" spans="1:9">
      <c r="A238" s="22"/>
      <c r="B238" s="22"/>
      <c r="C238" s="22"/>
      <c r="D238" s="22"/>
      <c r="E238" s="22"/>
      <c r="F238" s="22"/>
      <c r="G238" s="22"/>
      <c r="H238" s="22"/>
      <c r="I238" s="22"/>
    </row>
    <row r="239" spans="1:9">
      <c r="A239" s="22"/>
      <c r="B239" s="22"/>
      <c r="C239" s="22"/>
      <c r="D239" s="22"/>
      <c r="E239" s="22"/>
      <c r="F239" s="22"/>
      <c r="G239" s="22"/>
      <c r="H239" s="22"/>
      <c r="I239" s="22"/>
    </row>
    <row r="240" spans="1:9">
      <c r="A240" s="22"/>
      <c r="B240" s="22"/>
      <c r="C240" s="22"/>
      <c r="D240" s="22"/>
      <c r="E240" s="22"/>
      <c r="F240" s="22"/>
      <c r="G240" s="22"/>
      <c r="H240" s="22"/>
      <c r="I240" s="22"/>
    </row>
    <row r="241" spans="1:9">
      <c r="A241" s="22"/>
      <c r="B241" s="22"/>
      <c r="C241" s="22"/>
      <c r="D241" s="22"/>
      <c r="E241" s="22"/>
      <c r="F241" s="22"/>
      <c r="G241" s="22"/>
      <c r="H241" s="22"/>
      <c r="I241" s="22"/>
    </row>
    <row r="242" spans="1:9">
      <c r="A242" s="22"/>
      <c r="B242" s="22"/>
      <c r="C242" s="22"/>
      <c r="D242" s="22"/>
      <c r="E242" s="22"/>
      <c r="F242" s="22"/>
      <c r="G242" s="22"/>
      <c r="H242" s="22"/>
      <c r="I242" s="22"/>
    </row>
    <row r="243" spans="1:9">
      <c r="A243" s="22"/>
      <c r="B243" s="22"/>
      <c r="C243" s="22"/>
      <c r="D243" s="22"/>
      <c r="E243" s="22"/>
      <c r="F243" s="22"/>
      <c r="G243" s="22"/>
      <c r="H243" s="22"/>
      <c r="I243" s="22"/>
    </row>
    <row r="244" spans="1:9">
      <c r="A244" s="22"/>
      <c r="B244" s="22"/>
      <c r="C244" s="22"/>
      <c r="D244" s="22"/>
      <c r="E244" s="22"/>
      <c r="F244" s="22"/>
      <c r="G244" s="22"/>
      <c r="H244" s="22"/>
      <c r="I244" s="22"/>
    </row>
    <row r="245" spans="1:9">
      <c r="A245" s="22"/>
      <c r="B245" s="22"/>
      <c r="C245" s="22"/>
      <c r="D245" s="22"/>
      <c r="E245" s="22"/>
      <c r="F245" s="22"/>
      <c r="G245" s="22"/>
      <c r="H245" s="22"/>
      <c r="I245" s="22"/>
    </row>
    <row r="246" spans="1:9">
      <c r="A246" s="22"/>
      <c r="B246" s="22"/>
      <c r="C246" s="22"/>
      <c r="D246" s="22"/>
      <c r="E246" s="22"/>
      <c r="F246" s="22"/>
      <c r="G246" s="22"/>
      <c r="H246" s="22"/>
      <c r="I246" s="22"/>
    </row>
    <row r="247" spans="1:9">
      <c r="A247" s="22"/>
      <c r="B247" s="22"/>
      <c r="C247" s="22"/>
      <c r="D247" s="22"/>
      <c r="E247" s="22"/>
      <c r="F247" s="22"/>
      <c r="G247" s="22"/>
      <c r="H247" s="22"/>
      <c r="I247" s="22"/>
    </row>
    <row r="248" spans="1:9">
      <c r="A248" s="22"/>
      <c r="B248" s="22"/>
      <c r="C248" s="22"/>
      <c r="D248" s="22"/>
      <c r="E248" s="22"/>
      <c r="F248" s="22"/>
      <c r="G248" s="22"/>
      <c r="H248" s="22"/>
      <c r="I248" s="22"/>
    </row>
    <row r="249" spans="1:9">
      <c r="A249" s="22"/>
      <c r="B249" s="22"/>
      <c r="C249" s="22"/>
      <c r="D249" s="22"/>
      <c r="E249" s="22"/>
      <c r="F249" s="22"/>
      <c r="G249" s="22"/>
      <c r="H249" s="22"/>
      <c r="I249" s="22"/>
    </row>
    <row r="250" spans="1:9">
      <c r="A250" s="22"/>
      <c r="B250" s="22"/>
      <c r="C250" s="22"/>
      <c r="D250" s="22"/>
      <c r="E250" s="22"/>
      <c r="F250" s="22"/>
      <c r="G250" s="22"/>
      <c r="H250" s="22"/>
      <c r="I250" s="22"/>
    </row>
    <row r="251" spans="1:9">
      <c r="A251" s="22"/>
      <c r="B251" s="22"/>
      <c r="C251" s="22"/>
      <c r="D251" s="22"/>
      <c r="E251" s="22"/>
      <c r="F251" s="22"/>
      <c r="G251" s="22"/>
      <c r="H251" s="22"/>
      <c r="I251" s="22"/>
    </row>
    <row r="252" spans="1:9">
      <c r="A252" s="22"/>
      <c r="B252" s="22"/>
      <c r="C252" s="22"/>
      <c r="D252" s="22"/>
      <c r="E252" s="22"/>
      <c r="F252" s="22"/>
      <c r="G252" s="22"/>
      <c r="H252" s="22"/>
      <c r="I252" s="22"/>
    </row>
    <row r="253" spans="1:9">
      <c r="A253" s="22"/>
      <c r="B253" s="22"/>
      <c r="C253" s="22"/>
      <c r="D253" s="22"/>
      <c r="E253" s="22"/>
      <c r="F253" s="22"/>
      <c r="G253" s="22"/>
      <c r="H253" s="22"/>
      <c r="I253" s="22"/>
    </row>
    <row r="254" spans="1:9">
      <c r="A254" s="22"/>
      <c r="B254" s="22"/>
      <c r="C254" s="22"/>
      <c r="D254" s="22"/>
      <c r="E254" s="22"/>
      <c r="F254" s="22"/>
      <c r="G254" s="22"/>
      <c r="H254" s="22"/>
      <c r="I254" s="22"/>
    </row>
    <row r="255" spans="1:9">
      <c r="A255" s="22"/>
      <c r="B255" s="22"/>
      <c r="C255" s="22"/>
      <c r="D255" s="22"/>
      <c r="E255" s="22"/>
      <c r="F255" s="22"/>
      <c r="G255" s="22"/>
      <c r="H255" s="22"/>
      <c r="I255" s="22"/>
    </row>
    <row r="256" spans="1:9">
      <c r="A256" s="22"/>
      <c r="B256" s="22"/>
      <c r="C256" s="22"/>
      <c r="D256" s="22"/>
      <c r="E256" s="22"/>
      <c r="F256" s="22"/>
      <c r="G256" s="22"/>
      <c r="H256" s="22"/>
      <c r="I256" s="22"/>
    </row>
    <row r="257" spans="1:9">
      <c r="A257" s="22"/>
      <c r="B257" s="22"/>
      <c r="C257" s="22"/>
      <c r="D257" s="22"/>
      <c r="E257" s="22"/>
      <c r="F257" s="22"/>
      <c r="G257" s="22"/>
      <c r="H257" s="22"/>
      <c r="I257" s="22"/>
    </row>
    <row r="258" spans="1:9">
      <c r="A258" s="22"/>
      <c r="B258" s="22"/>
      <c r="C258" s="22"/>
      <c r="D258" s="22"/>
      <c r="E258" s="22"/>
      <c r="F258" s="22"/>
      <c r="G258" s="22"/>
      <c r="H258" s="22"/>
      <c r="I258" s="22"/>
    </row>
    <row r="259" spans="1:9">
      <c r="A259" s="22"/>
      <c r="B259" s="22"/>
      <c r="C259" s="22"/>
      <c r="D259" s="22"/>
      <c r="E259" s="22"/>
      <c r="F259" s="22"/>
      <c r="G259" s="22"/>
      <c r="H259" s="22"/>
      <c r="I259" s="22"/>
    </row>
    <row r="260" spans="1:9">
      <c r="A260" s="22"/>
      <c r="B260" s="22"/>
      <c r="C260" s="22"/>
      <c r="D260" s="22"/>
      <c r="E260" s="22"/>
      <c r="F260" s="22"/>
      <c r="G260" s="22"/>
      <c r="H260" s="22"/>
      <c r="I260" s="22"/>
    </row>
    <row r="261" spans="1:9">
      <c r="A261" s="22"/>
      <c r="B261" s="22"/>
      <c r="C261" s="22"/>
      <c r="D261" s="22"/>
      <c r="E261" s="22"/>
      <c r="F261" s="22"/>
      <c r="G261" s="22"/>
      <c r="H261" s="22"/>
      <c r="I261" s="22"/>
    </row>
    <row r="262" spans="1:9">
      <c r="A262" s="22"/>
      <c r="B262" s="22"/>
      <c r="C262" s="22"/>
      <c r="D262" s="22"/>
      <c r="E262" s="22"/>
      <c r="F262" s="22"/>
      <c r="G262" s="22"/>
      <c r="H262" s="22"/>
      <c r="I262" s="22"/>
    </row>
    <row r="263" spans="1:9">
      <c r="A263" s="22"/>
      <c r="B263" s="22"/>
      <c r="C263" s="22"/>
      <c r="D263" s="22"/>
      <c r="E263" s="22"/>
      <c r="F263" s="22"/>
      <c r="G263" s="22"/>
      <c r="H263" s="22"/>
      <c r="I263" s="22"/>
    </row>
    <row r="264" spans="1:9">
      <c r="A264" s="22"/>
      <c r="B264" s="22"/>
      <c r="C264" s="22"/>
      <c r="D264" s="22"/>
      <c r="E264" s="22"/>
      <c r="F264" s="22"/>
      <c r="G264" s="22"/>
      <c r="H264" s="22"/>
      <c r="I264" s="22"/>
    </row>
    <row r="265" spans="1:9">
      <c r="A265" s="22"/>
      <c r="B265" s="22"/>
      <c r="C265" s="22"/>
      <c r="D265" s="22"/>
      <c r="E265" s="22"/>
      <c r="F265" s="22"/>
      <c r="G265" s="22"/>
      <c r="H265" s="22"/>
      <c r="I265" s="22"/>
    </row>
    <row r="266" spans="1:9">
      <c r="A266" s="22"/>
      <c r="B266" s="22"/>
      <c r="C266" s="22"/>
      <c r="D266" s="22"/>
      <c r="E266" s="22"/>
      <c r="F266" s="22"/>
      <c r="G266" s="22"/>
      <c r="H266" s="22"/>
      <c r="I266" s="22"/>
    </row>
    <row r="267" spans="1:9">
      <c r="A267" s="22"/>
      <c r="B267" s="22"/>
      <c r="C267" s="22"/>
      <c r="D267" s="22"/>
      <c r="E267" s="22"/>
      <c r="F267" s="22"/>
      <c r="G267" s="22"/>
      <c r="H267" s="22"/>
      <c r="I267" s="22"/>
    </row>
    <row r="268" spans="1:9">
      <c r="A268" s="22"/>
      <c r="B268" s="22"/>
      <c r="C268" s="22"/>
      <c r="D268" s="22"/>
      <c r="E268" s="22"/>
      <c r="F268" s="22"/>
      <c r="G268" s="22"/>
      <c r="H268" s="22"/>
      <c r="I268" s="22"/>
    </row>
    <row r="269" spans="1:9">
      <c r="A269" s="22"/>
      <c r="B269" s="22"/>
      <c r="C269" s="22"/>
      <c r="D269" s="22"/>
      <c r="E269" s="22"/>
      <c r="F269" s="22"/>
      <c r="G269" s="22"/>
      <c r="H269" s="22"/>
      <c r="I269" s="22"/>
    </row>
    <row r="270" spans="1:9">
      <c r="A270" s="22"/>
      <c r="B270" s="22"/>
      <c r="C270" s="22"/>
      <c r="D270" s="22"/>
      <c r="E270" s="22"/>
      <c r="F270" s="22"/>
      <c r="G270" s="22"/>
      <c r="H270" s="22"/>
      <c r="I270" s="22"/>
    </row>
    <row r="271" spans="1:9">
      <c r="A271" s="22"/>
      <c r="B271" s="22"/>
      <c r="C271" s="22"/>
      <c r="D271" s="22"/>
      <c r="E271" s="22"/>
      <c r="F271" s="22"/>
      <c r="G271" s="22"/>
      <c r="H271" s="22"/>
      <c r="I271" s="22"/>
    </row>
    <row r="272" spans="1:9">
      <c r="A272" s="22"/>
      <c r="B272" s="22"/>
      <c r="C272" s="22"/>
      <c r="D272" s="22"/>
      <c r="E272" s="22"/>
      <c r="F272" s="22"/>
      <c r="G272" s="22"/>
      <c r="H272" s="22"/>
      <c r="I272" s="22"/>
    </row>
    <row r="273" spans="1:9">
      <c r="A273" s="22"/>
      <c r="B273" s="22"/>
      <c r="C273" s="22"/>
      <c r="D273" s="22"/>
      <c r="E273" s="22"/>
      <c r="F273" s="22"/>
      <c r="G273" s="22"/>
      <c r="H273" s="22"/>
      <c r="I273" s="22"/>
    </row>
    <row r="274" spans="1:9">
      <c r="A274" s="22"/>
      <c r="B274" s="22"/>
      <c r="C274" s="22"/>
      <c r="D274" s="22"/>
      <c r="E274" s="22"/>
      <c r="F274" s="22"/>
      <c r="G274" s="22"/>
      <c r="H274" s="22"/>
      <c r="I274" s="22"/>
    </row>
    <row r="275" spans="1:9">
      <c r="A275" s="22"/>
      <c r="B275" s="22"/>
      <c r="C275" s="22"/>
      <c r="D275" s="22"/>
      <c r="E275" s="22"/>
      <c r="F275" s="22"/>
      <c r="G275" s="22"/>
      <c r="H275" s="22"/>
      <c r="I275" s="22"/>
    </row>
    <row r="276" spans="1:9">
      <c r="A276" s="22"/>
      <c r="B276" s="22"/>
      <c r="C276" s="22"/>
      <c r="D276" s="22"/>
      <c r="E276" s="22"/>
      <c r="F276" s="22"/>
      <c r="G276" s="22"/>
      <c r="H276" s="22"/>
      <c r="I276" s="22"/>
    </row>
    <row r="277" spans="1:9">
      <c r="A277" s="22"/>
      <c r="B277" s="22"/>
      <c r="C277" s="22"/>
      <c r="D277" s="22"/>
      <c r="E277" s="22"/>
      <c r="F277" s="22"/>
      <c r="G277" s="22"/>
      <c r="H277" s="22"/>
      <c r="I277" s="22"/>
    </row>
    <row r="278" spans="1:9">
      <c r="A278" s="22"/>
      <c r="B278" s="22"/>
      <c r="C278" s="22"/>
      <c r="D278" s="22"/>
      <c r="E278" s="22"/>
      <c r="F278" s="22"/>
      <c r="G278" s="22"/>
      <c r="H278" s="22"/>
      <c r="I278" s="22"/>
    </row>
    <row r="279" spans="1:9">
      <c r="A279" s="22"/>
      <c r="B279" s="22"/>
      <c r="C279" s="22"/>
      <c r="D279" s="22"/>
      <c r="E279" s="22"/>
      <c r="F279" s="22"/>
      <c r="G279" s="22"/>
      <c r="H279" s="22"/>
      <c r="I279" s="22"/>
    </row>
    <row r="280" spans="1:9">
      <c r="A280" s="22"/>
      <c r="B280" s="22"/>
      <c r="C280" s="22"/>
      <c r="D280" s="22"/>
      <c r="E280" s="22"/>
      <c r="F280" s="22"/>
      <c r="G280" s="22"/>
      <c r="H280" s="22"/>
      <c r="I280" s="22"/>
    </row>
    <row r="281" spans="1:9">
      <c r="A281" s="22"/>
      <c r="B281" s="22"/>
      <c r="C281" s="22"/>
      <c r="D281" s="22"/>
      <c r="E281" s="22"/>
      <c r="F281" s="22"/>
      <c r="G281" s="22"/>
      <c r="H281" s="22"/>
      <c r="I281" s="22"/>
    </row>
    <row r="282" spans="1:9">
      <c r="A282" s="22"/>
      <c r="B282" s="22"/>
      <c r="C282" s="22"/>
      <c r="D282" s="22"/>
      <c r="E282" s="22"/>
      <c r="F282" s="22"/>
      <c r="G282" s="22"/>
      <c r="H282" s="22"/>
      <c r="I282" s="22"/>
    </row>
    <row r="283" spans="1:9">
      <c r="A283" s="22"/>
      <c r="B283" s="22"/>
      <c r="C283" s="22"/>
      <c r="D283" s="22"/>
      <c r="E283" s="22"/>
      <c r="F283" s="22"/>
      <c r="G283" s="22"/>
      <c r="H283" s="22"/>
      <c r="I283" s="22"/>
    </row>
    <row r="284" spans="1:9">
      <c r="A284" s="22"/>
      <c r="B284" s="22"/>
      <c r="C284" s="22"/>
      <c r="D284" s="22"/>
      <c r="E284" s="22"/>
      <c r="F284" s="22"/>
      <c r="G284" s="22"/>
      <c r="H284" s="22"/>
      <c r="I284" s="22"/>
    </row>
    <row r="285" spans="1:9">
      <c r="A285" s="22"/>
      <c r="B285" s="22"/>
      <c r="C285" s="22"/>
      <c r="D285" s="22"/>
      <c r="E285" s="22"/>
      <c r="F285" s="22"/>
      <c r="G285" s="22"/>
      <c r="H285" s="22"/>
      <c r="I285" s="22"/>
    </row>
    <row r="286" spans="1:9">
      <c r="A286" s="22"/>
      <c r="B286" s="22"/>
      <c r="C286" s="22"/>
      <c r="D286" s="22"/>
      <c r="E286" s="22"/>
      <c r="F286" s="22"/>
      <c r="G286" s="22"/>
      <c r="H286" s="22"/>
      <c r="I286" s="22"/>
    </row>
    <row r="287" spans="1:9">
      <c r="A287" s="22"/>
      <c r="B287" s="22"/>
      <c r="C287" s="22"/>
      <c r="D287" s="22"/>
      <c r="E287" s="22"/>
      <c r="F287" s="22"/>
      <c r="G287" s="22"/>
      <c r="H287" s="22"/>
      <c r="I287" s="22"/>
    </row>
    <row r="288" spans="1:9">
      <c r="A288" s="22"/>
      <c r="B288" s="22"/>
      <c r="C288" s="22"/>
      <c r="D288" s="22"/>
      <c r="E288" s="22"/>
      <c r="F288" s="22"/>
      <c r="G288" s="22"/>
      <c r="H288" s="22"/>
      <c r="I288" s="22"/>
    </row>
    <row r="289" spans="1:9">
      <c r="A289" s="22"/>
      <c r="B289" s="22"/>
      <c r="C289" s="22"/>
      <c r="D289" s="22"/>
      <c r="E289" s="22"/>
      <c r="F289" s="22"/>
      <c r="G289" s="22"/>
      <c r="H289" s="22"/>
      <c r="I289" s="22"/>
    </row>
    <row r="290" spans="1:9">
      <c r="A290" s="22"/>
      <c r="B290" s="22"/>
      <c r="C290" s="22"/>
      <c r="D290" s="22"/>
      <c r="E290" s="22"/>
      <c r="F290" s="22"/>
      <c r="G290" s="22"/>
      <c r="H290" s="22"/>
      <c r="I290" s="22"/>
    </row>
    <row r="291" spans="1:9">
      <c r="A291" s="22"/>
      <c r="B291" s="22"/>
      <c r="C291" s="22"/>
      <c r="D291" s="22"/>
      <c r="E291" s="22"/>
      <c r="F291" s="22"/>
      <c r="G291" s="22"/>
      <c r="H291" s="22"/>
      <c r="I291" s="22"/>
    </row>
    <row r="292" spans="1:9">
      <c r="A292" s="22"/>
      <c r="B292" s="22"/>
      <c r="C292" s="22"/>
      <c r="D292" s="22"/>
      <c r="E292" s="22"/>
      <c r="F292" s="22"/>
      <c r="G292" s="22"/>
      <c r="H292" s="22"/>
      <c r="I292" s="22"/>
    </row>
    <row r="293" spans="1:9">
      <c r="A293" s="22"/>
      <c r="B293" s="22"/>
      <c r="C293" s="22"/>
      <c r="D293" s="22"/>
      <c r="E293" s="22"/>
      <c r="F293" s="22"/>
      <c r="G293" s="22"/>
      <c r="H293" s="22"/>
      <c r="I293" s="22"/>
    </row>
    <row r="294" spans="1:9">
      <c r="A294" s="22"/>
      <c r="B294" s="22"/>
      <c r="C294" s="22"/>
      <c r="D294" s="22"/>
      <c r="E294" s="22"/>
      <c r="F294" s="22"/>
      <c r="G294" s="22"/>
      <c r="H294" s="22"/>
      <c r="I294" s="22"/>
    </row>
    <row r="295" spans="1:9">
      <c r="A295" s="22"/>
      <c r="B295" s="22"/>
      <c r="C295" s="22"/>
      <c r="D295" s="22"/>
      <c r="E295" s="22"/>
      <c r="F295" s="22"/>
      <c r="G295" s="22"/>
      <c r="H295" s="22"/>
      <c r="I295" s="22"/>
    </row>
    <row r="296" spans="1:9">
      <c r="A296" s="22"/>
      <c r="B296" s="22"/>
      <c r="C296" s="22"/>
      <c r="D296" s="22"/>
      <c r="E296" s="22"/>
      <c r="F296" s="22"/>
      <c r="G296" s="22"/>
      <c r="H296" s="22"/>
      <c r="I296" s="22"/>
    </row>
    <row r="297" spans="1:9">
      <c r="A297" s="22"/>
      <c r="B297" s="22"/>
      <c r="C297" s="22"/>
      <c r="D297" s="22"/>
      <c r="E297" s="22"/>
      <c r="F297" s="22"/>
      <c r="G297" s="22"/>
      <c r="H297" s="22"/>
      <c r="I297" s="22"/>
    </row>
    <row r="298" spans="1:9">
      <c r="A298" s="22"/>
      <c r="B298" s="22"/>
      <c r="C298" s="22"/>
      <c r="D298" s="22"/>
      <c r="E298" s="22"/>
      <c r="F298" s="22"/>
      <c r="G298" s="22"/>
      <c r="H298" s="22"/>
      <c r="I298" s="22"/>
    </row>
    <row r="299" spans="1:9">
      <c r="A299" s="22"/>
      <c r="B299" s="22"/>
      <c r="C299" s="22"/>
      <c r="D299" s="22"/>
      <c r="E299" s="22"/>
      <c r="F299" s="22"/>
      <c r="G299" s="22"/>
      <c r="H299" s="22"/>
      <c r="I299" s="22"/>
    </row>
    <row r="300" spans="1:9">
      <c r="A300" s="22"/>
      <c r="B300" s="22"/>
      <c r="C300" s="22"/>
      <c r="D300" s="22"/>
      <c r="E300" s="22"/>
      <c r="F300" s="22"/>
      <c r="G300" s="22"/>
      <c r="H300" s="22"/>
      <c r="I300" s="22"/>
    </row>
    <row r="301" spans="1:9">
      <c r="A301" s="22"/>
      <c r="B301" s="22"/>
      <c r="C301" s="22"/>
      <c r="D301" s="22"/>
      <c r="E301" s="22"/>
      <c r="F301" s="22"/>
      <c r="G301" s="22"/>
      <c r="H301" s="22"/>
      <c r="I301" s="22"/>
    </row>
    <row r="302" spans="1:9">
      <c r="A302" s="22"/>
      <c r="B302" s="22"/>
      <c r="C302" s="22"/>
      <c r="D302" s="22"/>
      <c r="E302" s="22"/>
      <c r="F302" s="22"/>
      <c r="G302" s="22"/>
      <c r="H302" s="22"/>
      <c r="I302" s="22"/>
    </row>
    <row r="303" spans="1:9">
      <c r="A303" s="22"/>
      <c r="B303" s="22"/>
      <c r="C303" s="22"/>
      <c r="D303" s="22"/>
      <c r="E303" s="22"/>
      <c r="F303" s="22"/>
      <c r="G303" s="22"/>
      <c r="H303" s="22"/>
      <c r="I303" s="22"/>
    </row>
    <row r="304" spans="1:9">
      <c r="A304" s="22"/>
      <c r="B304" s="22"/>
      <c r="C304" s="22"/>
      <c r="D304" s="22"/>
      <c r="E304" s="22"/>
      <c r="F304" s="22"/>
      <c r="G304" s="22"/>
      <c r="H304" s="22"/>
      <c r="I304" s="22"/>
    </row>
    <row r="305" spans="1:9">
      <c r="A305" s="22"/>
      <c r="B305" s="22"/>
      <c r="C305" s="22"/>
      <c r="D305" s="22"/>
      <c r="E305" s="22"/>
      <c r="F305" s="22"/>
      <c r="G305" s="22"/>
      <c r="H305" s="22"/>
      <c r="I305" s="22"/>
    </row>
    <row r="306" spans="1:9">
      <c r="A306" s="22"/>
      <c r="B306" s="22"/>
      <c r="C306" s="22"/>
      <c r="D306" s="22"/>
      <c r="E306" s="22"/>
      <c r="F306" s="22"/>
      <c r="G306" s="22"/>
      <c r="H306" s="22"/>
      <c r="I306" s="22"/>
    </row>
    <row r="307" spans="1:9">
      <c r="A307" s="22"/>
      <c r="B307" s="22"/>
      <c r="C307" s="22"/>
      <c r="D307" s="22"/>
      <c r="E307" s="22"/>
      <c r="F307" s="22"/>
      <c r="G307" s="22"/>
      <c r="H307" s="22"/>
      <c r="I307" s="22"/>
    </row>
    <row r="308" spans="1:9">
      <c r="A308" s="22"/>
      <c r="B308" s="22"/>
      <c r="C308" s="22"/>
      <c r="D308" s="22"/>
      <c r="E308" s="22"/>
      <c r="F308" s="22"/>
      <c r="G308" s="22"/>
      <c r="H308" s="22"/>
      <c r="I308" s="22"/>
    </row>
    <row r="309" spans="1:9">
      <c r="A309" s="22"/>
      <c r="B309" s="22"/>
      <c r="C309" s="22"/>
      <c r="D309" s="22"/>
      <c r="E309" s="22"/>
      <c r="F309" s="22"/>
      <c r="G309" s="22"/>
      <c r="H309" s="22"/>
      <c r="I309" s="22"/>
    </row>
    <row r="310" spans="1:9">
      <c r="A310" s="22"/>
      <c r="B310" s="22"/>
      <c r="C310" s="22"/>
      <c r="D310" s="22"/>
      <c r="E310" s="22"/>
      <c r="F310" s="22"/>
      <c r="G310" s="22"/>
      <c r="H310" s="22"/>
      <c r="I310" s="22"/>
    </row>
    <row r="311" spans="1:9">
      <c r="A311" s="22"/>
      <c r="B311" s="22"/>
      <c r="C311" s="22"/>
      <c r="D311" s="22"/>
      <c r="E311" s="22"/>
      <c r="F311" s="22"/>
      <c r="G311" s="22"/>
      <c r="H311" s="22"/>
      <c r="I311" s="22"/>
    </row>
    <row r="312" spans="1:9">
      <c r="A312" s="22"/>
      <c r="B312" s="22"/>
      <c r="C312" s="22"/>
      <c r="D312" s="22"/>
      <c r="E312" s="22"/>
      <c r="F312" s="22"/>
      <c r="G312" s="22"/>
      <c r="H312" s="22"/>
      <c r="I312" s="22"/>
    </row>
    <row r="313" spans="1:9">
      <c r="A313" s="22"/>
      <c r="B313" s="22"/>
      <c r="C313" s="22"/>
      <c r="D313" s="22"/>
      <c r="E313" s="22"/>
      <c r="F313" s="22"/>
      <c r="G313" s="22"/>
      <c r="H313" s="22"/>
      <c r="I313" s="22"/>
    </row>
    <row r="314" spans="1:9">
      <c r="A314" s="22"/>
      <c r="B314" s="22"/>
      <c r="C314" s="22"/>
      <c r="D314" s="22"/>
      <c r="E314" s="22"/>
      <c r="F314" s="22"/>
      <c r="G314" s="22"/>
      <c r="H314" s="22"/>
      <c r="I314" s="22"/>
    </row>
    <row r="315" spans="1:9">
      <c r="A315" s="22"/>
      <c r="B315" s="22"/>
      <c r="C315" s="22"/>
      <c r="D315" s="22"/>
      <c r="E315" s="22"/>
      <c r="F315" s="22"/>
      <c r="G315" s="22"/>
      <c r="H315" s="22"/>
      <c r="I315" s="22"/>
    </row>
    <row r="316" spans="1:9">
      <c r="A316" s="22"/>
      <c r="B316" s="22"/>
      <c r="C316" s="22"/>
      <c r="D316" s="22"/>
      <c r="E316" s="22"/>
      <c r="F316" s="22"/>
      <c r="G316" s="22"/>
      <c r="H316" s="22"/>
      <c r="I316" s="22"/>
    </row>
    <row r="317" spans="1:9">
      <c r="A317" s="22"/>
      <c r="B317" s="22"/>
      <c r="C317" s="22"/>
      <c r="D317" s="22"/>
      <c r="E317" s="22"/>
      <c r="F317" s="22"/>
      <c r="G317" s="22"/>
      <c r="H317" s="22"/>
      <c r="I317" s="22"/>
    </row>
    <row r="318" spans="1:9">
      <c r="A318" s="22"/>
      <c r="B318" s="22"/>
      <c r="C318" s="22"/>
      <c r="D318" s="22"/>
      <c r="E318" s="22"/>
      <c r="F318" s="22"/>
      <c r="G318" s="22"/>
      <c r="H318" s="22"/>
      <c r="I318" s="22"/>
    </row>
    <row r="319" spans="1:9">
      <c r="A319" s="22"/>
      <c r="B319" s="22"/>
      <c r="C319" s="22"/>
      <c r="D319" s="22"/>
      <c r="E319" s="22"/>
      <c r="F319" s="22"/>
      <c r="G319" s="22"/>
      <c r="H319" s="22"/>
      <c r="I319" s="22"/>
    </row>
    <row r="320" spans="1:9">
      <c r="A320" s="22"/>
      <c r="B320" s="22"/>
      <c r="C320" s="22"/>
      <c r="D320" s="22"/>
      <c r="E320" s="22"/>
      <c r="F320" s="22"/>
      <c r="G320" s="22"/>
      <c r="H320" s="22"/>
      <c r="I320" s="22"/>
    </row>
    <row r="321" spans="1:9">
      <c r="A321" s="22"/>
      <c r="B321" s="22"/>
      <c r="C321" s="22"/>
      <c r="D321" s="22"/>
      <c r="E321" s="22"/>
      <c r="F321" s="22"/>
      <c r="G321" s="22"/>
      <c r="H321" s="22"/>
      <c r="I321" s="22"/>
    </row>
    <row r="322" spans="1:9">
      <c r="A322" s="22"/>
      <c r="B322" s="22"/>
      <c r="C322" s="22"/>
      <c r="D322" s="22"/>
      <c r="E322" s="22"/>
      <c r="F322" s="22"/>
      <c r="G322" s="22"/>
      <c r="H322" s="22"/>
      <c r="I322" s="22"/>
    </row>
    <row r="323" spans="1:9">
      <c r="A323" s="22"/>
      <c r="B323" s="22"/>
      <c r="C323" s="22"/>
      <c r="D323" s="22"/>
      <c r="E323" s="22"/>
      <c r="F323" s="22"/>
      <c r="G323" s="22"/>
      <c r="H323" s="22"/>
      <c r="I323" s="22"/>
    </row>
    <row r="324" spans="1:9">
      <c r="A324" s="22"/>
      <c r="B324" s="22"/>
      <c r="C324" s="22"/>
      <c r="D324" s="22"/>
      <c r="E324" s="22"/>
      <c r="F324" s="22"/>
      <c r="G324" s="22"/>
      <c r="H324" s="22"/>
      <c r="I324" s="22"/>
    </row>
    <row r="325" spans="1:9">
      <c r="A325" s="22"/>
      <c r="B325" s="22"/>
      <c r="C325" s="22"/>
      <c r="D325" s="22"/>
      <c r="E325" s="22"/>
      <c r="F325" s="22"/>
      <c r="G325" s="22"/>
      <c r="H325" s="22"/>
      <c r="I325" s="22"/>
    </row>
    <row r="326" spans="1:9">
      <c r="A326" s="22"/>
      <c r="B326" s="22"/>
      <c r="C326" s="22"/>
      <c r="D326" s="22"/>
      <c r="E326" s="22"/>
      <c r="F326" s="22"/>
      <c r="G326" s="22"/>
      <c r="H326" s="22"/>
      <c r="I326" s="22"/>
    </row>
    <row r="327" spans="1:9">
      <c r="A327" s="22"/>
      <c r="B327" s="22"/>
      <c r="C327" s="22"/>
      <c r="D327" s="22"/>
      <c r="E327" s="22"/>
      <c r="F327" s="22"/>
      <c r="G327" s="22"/>
      <c r="H327" s="22"/>
      <c r="I327" s="22"/>
    </row>
    <row r="328" spans="1:9">
      <c r="A328" s="22"/>
      <c r="B328" s="22"/>
      <c r="C328" s="22"/>
      <c r="D328" s="22"/>
      <c r="E328" s="22"/>
      <c r="F328" s="22"/>
      <c r="G328" s="22"/>
      <c r="H328" s="22"/>
      <c r="I328" s="22"/>
    </row>
    <row r="329" spans="1:9">
      <c r="A329" s="22"/>
      <c r="B329" s="22"/>
      <c r="C329" s="22"/>
      <c r="D329" s="22"/>
      <c r="E329" s="22"/>
      <c r="F329" s="22"/>
      <c r="G329" s="22"/>
      <c r="H329" s="22"/>
      <c r="I329" s="22"/>
    </row>
    <row r="330" spans="1:9">
      <c r="A330" s="22"/>
      <c r="B330" s="22"/>
      <c r="C330" s="22"/>
      <c r="D330" s="22"/>
      <c r="E330" s="22"/>
      <c r="F330" s="22"/>
      <c r="G330" s="22"/>
      <c r="H330" s="22"/>
      <c r="I330" s="22"/>
    </row>
    <row r="331" spans="1:9">
      <c r="A331" s="22"/>
      <c r="B331" s="22"/>
      <c r="C331" s="22"/>
      <c r="D331" s="22"/>
      <c r="E331" s="22"/>
      <c r="F331" s="22"/>
      <c r="G331" s="22"/>
      <c r="H331" s="22"/>
      <c r="I331" s="22"/>
    </row>
    <row r="332" spans="1:9">
      <c r="A332" s="22"/>
      <c r="B332" s="22"/>
      <c r="C332" s="22"/>
      <c r="D332" s="22"/>
      <c r="E332" s="22"/>
      <c r="F332" s="22"/>
      <c r="G332" s="22"/>
      <c r="H332" s="22"/>
      <c r="I332" s="22"/>
    </row>
    <row r="333" spans="1:9">
      <c r="A333" s="22"/>
      <c r="B333" s="22"/>
      <c r="C333" s="22"/>
      <c r="D333" s="22"/>
      <c r="E333" s="22"/>
      <c r="F333" s="22"/>
      <c r="G333" s="22"/>
      <c r="H333" s="22"/>
      <c r="I333" s="22"/>
    </row>
    <row r="334" spans="1:9">
      <c r="A334" s="22"/>
      <c r="B334" s="22"/>
      <c r="C334" s="22"/>
      <c r="D334" s="22"/>
      <c r="E334" s="22"/>
      <c r="F334" s="22"/>
      <c r="G334" s="22"/>
      <c r="H334" s="22"/>
      <c r="I334" s="22"/>
    </row>
    <row r="335" spans="1:9">
      <c r="A335" s="22"/>
      <c r="B335" s="22"/>
      <c r="C335" s="22"/>
      <c r="D335" s="22"/>
      <c r="E335" s="22"/>
      <c r="F335" s="22"/>
      <c r="G335" s="22"/>
      <c r="H335" s="22"/>
      <c r="I335" s="22"/>
    </row>
    <row r="336" spans="1:9">
      <c r="A336" s="22"/>
      <c r="B336" s="22"/>
      <c r="C336" s="22"/>
      <c r="D336" s="22"/>
      <c r="E336" s="22"/>
      <c r="F336" s="22"/>
      <c r="G336" s="22"/>
      <c r="H336" s="22"/>
      <c r="I336" s="22"/>
    </row>
    <row r="337" spans="1:9">
      <c r="A337" s="22"/>
      <c r="B337" s="22"/>
      <c r="C337" s="22"/>
      <c r="D337" s="22"/>
      <c r="E337" s="22"/>
      <c r="F337" s="22"/>
      <c r="G337" s="22"/>
      <c r="H337" s="22"/>
      <c r="I337" s="22"/>
    </row>
    <row r="338" spans="1:9">
      <c r="A338" s="22"/>
      <c r="B338" s="22"/>
      <c r="C338" s="22"/>
      <c r="D338" s="22"/>
      <c r="E338" s="22"/>
      <c r="F338" s="22"/>
      <c r="G338" s="22"/>
      <c r="H338" s="22"/>
      <c r="I338" s="22"/>
    </row>
    <row r="339" spans="1:9">
      <c r="A339" s="22"/>
      <c r="B339" s="22"/>
      <c r="C339" s="22"/>
      <c r="D339" s="22"/>
      <c r="E339" s="22"/>
      <c r="F339" s="22"/>
      <c r="G339" s="22"/>
      <c r="H339" s="22"/>
      <c r="I339" s="22"/>
    </row>
    <row r="340" spans="1:9">
      <c r="A340" s="22"/>
      <c r="B340" s="22"/>
      <c r="C340" s="22"/>
      <c r="D340" s="22"/>
      <c r="E340" s="22"/>
      <c r="F340" s="22"/>
      <c r="G340" s="22"/>
      <c r="H340" s="22"/>
      <c r="I340" s="22"/>
    </row>
    <row r="341" spans="1:9">
      <c r="A341" s="22"/>
      <c r="B341" s="22"/>
      <c r="C341" s="22"/>
      <c r="D341" s="22"/>
      <c r="E341" s="22"/>
      <c r="F341" s="22"/>
      <c r="G341" s="22"/>
      <c r="H341" s="22"/>
      <c r="I341" s="22"/>
    </row>
    <row r="342" spans="1:9">
      <c r="A342" s="22"/>
      <c r="B342" s="22"/>
      <c r="C342" s="22"/>
      <c r="D342" s="22"/>
      <c r="E342" s="22"/>
      <c r="F342" s="22"/>
      <c r="G342" s="22"/>
      <c r="H342" s="22"/>
      <c r="I342" s="22"/>
    </row>
    <row r="343" spans="1:9">
      <c r="A343" s="22"/>
      <c r="B343" s="22"/>
      <c r="C343" s="22"/>
      <c r="D343" s="22"/>
      <c r="E343" s="22"/>
      <c r="F343" s="22"/>
      <c r="G343" s="22"/>
      <c r="H343" s="22"/>
      <c r="I343" s="22"/>
    </row>
    <row r="344" spans="1:9">
      <c r="A344" s="22"/>
      <c r="B344" s="22"/>
      <c r="C344" s="22"/>
      <c r="D344" s="22"/>
      <c r="E344" s="22"/>
      <c r="F344" s="22"/>
      <c r="G344" s="22"/>
      <c r="H344" s="22"/>
      <c r="I344" s="22"/>
    </row>
    <row r="345" spans="1:9">
      <c r="A345" s="22"/>
      <c r="B345" s="22"/>
      <c r="C345" s="22"/>
      <c r="D345" s="22"/>
      <c r="E345" s="22"/>
      <c r="F345" s="22"/>
      <c r="G345" s="22"/>
      <c r="H345" s="22"/>
      <c r="I345" s="22"/>
    </row>
    <row r="346" spans="1:9">
      <c r="A346" s="22"/>
      <c r="B346" s="22"/>
      <c r="C346" s="22"/>
      <c r="D346" s="22"/>
      <c r="E346" s="22"/>
      <c r="F346" s="22"/>
      <c r="G346" s="22"/>
      <c r="H346" s="22"/>
      <c r="I346" s="22"/>
    </row>
    <row r="347" spans="1:9">
      <c r="A347" s="22"/>
      <c r="B347" s="22"/>
      <c r="C347" s="22"/>
      <c r="D347" s="22"/>
      <c r="E347" s="22"/>
      <c r="F347" s="22"/>
      <c r="G347" s="22"/>
      <c r="H347" s="22"/>
      <c r="I347" s="22"/>
    </row>
    <row r="348" spans="1:9">
      <c r="A348" s="22"/>
      <c r="B348" s="22"/>
      <c r="C348" s="22"/>
      <c r="D348" s="22"/>
      <c r="E348" s="22"/>
      <c r="F348" s="22"/>
      <c r="G348" s="22"/>
      <c r="H348" s="22"/>
      <c r="I348" s="22"/>
    </row>
    <row r="349" spans="1:9">
      <c r="A349" s="22"/>
      <c r="B349" s="22"/>
      <c r="C349" s="22"/>
      <c r="D349" s="22"/>
      <c r="E349" s="22"/>
      <c r="F349" s="22"/>
      <c r="G349" s="22"/>
      <c r="H349" s="22"/>
      <c r="I349" s="22"/>
    </row>
    <row r="350" spans="1:9">
      <c r="A350" s="22"/>
      <c r="B350" s="22"/>
      <c r="C350" s="22"/>
      <c r="D350" s="22"/>
      <c r="E350" s="22"/>
      <c r="F350" s="22"/>
      <c r="G350" s="22"/>
      <c r="H350" s="22"/>
      <c r="I350" s="22"/>
    </row>
    <row r="351" spans="1:9">
      <c r="A351" s="22"/>
      <c r="B351" s="22"/>
      <c r="C351" s="22"/>
      <c r="D351" s="22"/>
      <c r="E351" s="22"/>
      <c r="F351" s="22"/>
      <c r="G351" s="22"/>
      <c r="H351" s="22"/>
      <c r="I351" s="22"/>
    </row>
    <row r="352" spans="1:9">
      <c r="A352" s="22"/>
      <c r="B352" s="22"/>
      <c r="C352" s="22"/>
      <c r="D352" s="22"/>
      <c r="E352" s="22"/>
      <c r="F352" s="22"/>
      <c r="G352" s="22"/>
      <c r="H352" s="22"/>
      <c r="I352" s="22"/>
    </row>
    <row r="353" spans="1:9">
      <c r="A353" s="22"/>
      <c r="B353" s="22"/>
      <c r="C353" s="22"/>
      <c r="D353" s="22"/>
      <c r="E353" s="22"/>
      <c r="F353" s="22"/>
      <c r="G353" s="22"/>
      <c r="H353" s="22"/>
      <c r="I353" s="22"/>
    </row>
    <row r="354" spans="1:9">
      <c r="A354" s="22"/>
      <c r="B354" s="22"/>
      <c r="C354" s="22"/>
      <c r="D354" s="22"/>
      <c r="E354" s="22"/>
      <c r="F354" s="22"/>
      <c r="G354" s="22"/>
      <c r="H354" s="22"/>
      <c r="I354" s="22"/>
    </row>
    <row r="355" spans="1:9">
      <c r="A355" s="22"/>
      <c r="B355" s="22"/>
      <c r="C355" s="22"/>
      <c r="D355" s="22"/>
      <c r="E355" s="22"/>
      <c r="F355" s="22"/>
      <c r="G355" s="22"/>
      <c r="H355" s="22"/>
      <c r="I355" s="22"/>
    </row>
    <row r="356" spans="1:9">
      <c r="A356" s="22"/>
      <c r="B356" s="22"/>
      <c r="C356" s="22"/>
      <c r="D356" s="22"/>
      <c r="E356" s="22"/>
      <c r="F356" s="22"/>
      <c r="G356" s="22"/>
      <c r="H356" s="22"/>
      <c r="I356" s="22"/>
    </row>
    <row r="357" spans="1:9">
      <c r="A357" s="22"/>
      <c r="B357" s="22"/>
      <c r="C357" s="22"/>
      <c r="D357" s="22"/>
      <c r="E357" s="22"/>
      <c r="F357" s="22"/>
      <c r="G357" s="22"/>
      <c r="H357" s="22"/>
      <c r="I357" s="22"/>
    </row>
    <row r="358" spans="1:9">
      <c r="A358" s="22"/>
      <c r="B358" s="22"/>
      <c r="C358" s="22"/>
      <c r="D358" s="22"/>
      <c r="E358" s="22"/>
      <c r="F358" s="22"/>
      <c r="G358" s="22"/>
      <c r="H358" s="22"/>
      <c r="I358" s="22"/>
    </row>
    <row r="359" spans="1:9">
      <c r="A359" s="22"/>
      <c r="B359" s="22"/>
      <c r="C359" s="22"/>
      <c r="D359" s="22"/>
      <c r="E359" s="22"/>
      <c r="F359" s="22"/>
      <c r="G359" s="22"/>
      <c r="H359" s="22"/>
      <c r="I359" s="22"/>
    </row>
    <row r="360" spans="1:9">
      <c r="A360" s="22"/>
      <c r="B360" s="22"/>
      <c r="C360" s="22"/>
      <c r="D360" s="22"/>
      <c r="E360" s="22"/>
      <c r="F360" s="22"/>
      <c r="G360" s="22"/>
      <c r="H360" s="22"/>
      <c r="I360" s="22"/>
    </row>
    <row r="361" spans="1:9">
      <c r="A361" s="22"/>
      <c r="B361" s="22"/>
      <c r="C361" s="22"/>
      <c r="D361" s="22"/>
      <c r="E361" s="22"/>
      <c r="F361" s="22"/>
      <c r="G361" s="22"/>
      <c r="H361" s="22"/>
      <c r="I361" s="22"/>
    </row>
    <row r="362" spans="1:9">
      <c r="A362" s="22"/>
      <c r="B362" s="22"/>
      <c r="C362" s="22"/>
      <c r="D362" s="22"/>
      <c r="E362" s="22"/>
      <c r="F362" s="22"/>
      <c r="G362" s="22"/>
      <c r="H362" s="22"/>
      <c r="I362" s="22"/>
    </row>
    <row r="363" spans="1:9">
      <c r="A363" s="22"/>
      <c r="B363" s="22"/>
      <c r="C363" s="22"/>
      <c r="D363" s="22"/>
      <c r="E363" s="22"/>
      <c r="F363" s="22"/>
      <c r="G363" s="22"/>
      <c r="H363" s="22"/>
      <c r="I363" s="22"/>
    </row>
    <row r="364" spans="1:9">
      <c r="A364" s="22"/>
      <c r="B364" s="22"/>
      <c r="C364" s="22"/>
      <c r="D364" s="22"/>
      <c r="E364" s="22"/>
      <c r="F364" s="22"/>
      <c r="G364" s="22"/>
      <c r="H364" s="22"/>
      <c r="I364" s="22"/>
    </row>
    <row r="365" spans="1:9">
      <c r="A365" s="22"/>
      <c r="B365" s="22"/>
      <c r="C365" s="22"/>
      <c r="D365" s="22"/>
      <c r="E365" s="22"/>
      <c r="F365" s="22"/>
      <c r="G365" s="22"/>
      <c r="H365" s="22"/>
      <c r="I365" s="22"/>
    </row>
    <row r="366" spans="1:9">
      <c r="A366" s="22"/>
      <c r="B366" s="22"/>
      <c r="C366" s="22"/>
      <c r="D366" s="22"/>
      <c r="E366" s="22"/>
      <c r="F366" s="22"/>
      <c r="G366" s="22"/>
      <c r="H366" s="22"/>
      <c r="I366" s="22"/>
    </row>
    <row r="367" spans="1:9">
      <c r="A367" s="22"/>
      <c r="B367" s="22"/>
      <c r="C367" s="22"/>
      <c r="D367" s="22"/>
      <c r="E367" s="22"/>
      <c r="F367" s="22"/>
      <c r="G367" s="22"/>
      <c r="H367" s="22"/>
      <c r="I367" s="22"/>
    </row>
    <row r="368" spans="1:9">
      <c r="A368" s="22"/>
      <c r="B368" s="22"/>
      <c r="C368" s="22"/>
      <c r="D368" s="22"/>
      <c r="E368" s="22"/>
      <c r="F368" s="22"/>
      <c r="G368" s="22"/>
      <c r="H368" s="22"/>
      <c r="I368" s="22"/>
    </row>
    <row r="369" spans="1:9">
      <c r="A369" s="22"/>
      <c r="B369" s="22"/>
      <c r="C369" s="22"/>
      <c r="D369" s="22"/>
      <c r="E369" s="22"/>
      <c r="F369" s="22"/>
      <c r="G369" s="22"/>
      <c r="H369" s="22"/>
      <c r="I369" s="22"/>
    </row>
    <row r="370" spans="1:9">
      <c r="A370" s="22"/>
      <c r="B370" s="22"/>
      <c r="C370" s="22"/>
      <c r="D370" s="22"/>
      <c r="E370" s="22"/>
      <c r="F370" s="22"/>
      <c r="G370" s="22"/>
      <c r="H370" s="22"/>
      <c r="I370" s="22"/>
    </row>
    <row r="371" spans="1:9">
      <c r="A371" s="22"/>
      <c r="B371" s="22"/>
      <c r="C371" s="22"/>
      <c r="D371" s="22"/>
      <c r="E371" s="22"/>
      <c r="F371" s="22"/>
      <c r="G371" s="22"/>
      <c r="H371" s="22"/>
      <c r="I371" s="22"/>
    </row>
    <row r="372" spans="1:9">
      <c r="A372" s="22"/>
      <c r="B372" s="22"/>
      <c r="C372" s="22"/>
      <c r="D372" s="22"/>
      <c r="E372" s="22"/>
      <c r="F372" s="22"/>
      <c r="G372" s="22"/>
      <c r="H372" s="22"/>
      <c r="I372" s="22"/>
    </row>
    <row r="373" spans="1:9">
      <c r="A373" s="22"/>
      <c r="B373" s="22"/>
      <c r="C373" s="22"/>
      <c r="D373" s="22"/>
      <c r="E373" s="22"/>
      <c r="F373" s="22"/>
      <c r="G373" s="22"/>
      <c r="H373" s="22"/>
      <c r="I373" s="22"/>
    </row>
    <row r="374" spans="1:9">
      <c r="A374" s="22"/>
      <c r="B374" s="22"/>
      <c r="C374" s="22"/>
      <c r="D374" s="22"/>
      <c r="E374" s="22"/>
      <c r="F374" s="22"/>
      <c r="G374" s="22"/>
      <c r="H374" s="22"/>
      <c r="I374" s="22"/>
    </row>
    <row r="375" spans="1:9">
      <c r="A375" s="22"/>
      <c r="B375" s="22"/>
      <c r="C375" s="22"/>
      <c r="D375" s="22"/>
      <c r="E375" s="22"/>
      <c r="F375" s="22"/>
      <c r="G375" s="22"/>
      <c r="H375" s="22"/>
      <c r="I375" s="22"/>
    </row>
    <row r="376" spans="1:9">
      <c r="A376" s="22"/>
      <c r="B376" s="22"/>
      <c r="C376" s="22"/>
      <c r="D376" s="22"/>
      <c r="E376" s="22"/>
      <c r="F376" s="22"/>
      <c r="G376" s="22"/>
      <c r="H376" s="22"/>
      <c r="I376" s="22"/>
    </row>
    <row r="377" spans="1:9">
      <c r="A377" s="22"/>
      <c r="B377" s="22"/>
      <c r="C377" s="22"/>
      <c r="D377" s="22"/>
      <c r="E377" s="22"/>
      <c r="F377" s="22"/>
      <c r="G377" s="22"/>
      <c r="H377" s="22"/>
      <c r="I377" s="22"/>
    </row>
    <row r="378" spans="1:9">
      <c r="A378" s="22"/>
      <c r="B378" s="22"/>
      <c r="C378" s="22"/>
      <c r="D378" s="22"/>
      <c r="E378" s="22"/>
      <c r="F378" s="22"/>
      <c r="G378" s="22"/>
      <c r="H378" s="22"/>
      <c r="I378" s="22"/>
    </row>
    <row r="379" spans="1:9">
      <c r="A379" s="22"/>
      <c r="B379" s="22"/>
      <c r="C379" s="22"/>
      <c r="D379" s="22"/>
      <c r="E379" s="22"/>
      <c r="F379" s="22"/>
      <c r="G379" s="22"/>
      <c r="H379" s="22"/>
      <c r="I379" s="22"/>
    </row>
    <row r="380" spans="1:9">
      <c r="A380" s="22"/>
      <c r="B380" s="22"/>
      <c r="C380" s="22"/>
      <c r="D380" s="22"/>
      <c r="E380" s="22"/>
      <c r="F380" s="22"/>
      <c r="G380" s="22"/>
      <c r="H380" s="22"/>
      <c r="I380" s="22"/>
    </row>
    <row r="381" spans="1:9">
      <c r="A381" s="22"/>
      <c r="B381" s="22"/>
      <c r="C381" s="22"/>
      <c r="D381" s="22"/>
      <c r="E381" s="22"/>
      <c r="F381" s="22"/>
      <c r="G381" s="22"/>
      <c r="H381" s="22"/>
      <c r="I381" s="22"/>
    </row>
    <row r="382" spans="1:9">
      <c r="A382" s="22"/>
      <c r="B382" s="22"/>
      <c r="C382" s="22"/>
      <c r="D382" s="22"/>
      <c r="E382" s="22"/>
      <c r="F382" s="22"/>
      <c r="G382" s="22"/>
      <c r="H382" s="22"/>
      <c r="I382" s="22"/>
    </row>
    <row r="383" spans="1:9">
      <c r="A383" s="22"/>
      <c r="B383" s="22"/>
      <c r="C383" s="22"/>
      <c r="D383" s="22"/>
      <c r="E383" s="22"/>
      <c r="F383" s="22"/>
      <c r="G383" s="22"/>
      <c r="H383" s="22"/>
      <c r="I383" s="22"/>
    </row>
    <row r="384" spans="1:9">
      <c r="A384" s="22"/>
      <c r="B384" s="22"/>
      <c r="C384" s="22"/>
      <c r="D384" s="22"/>
      <c r="E384" s="22"/>
      <c r="F384" s="22"/>
      <c r="G384" s="22"/>
      <c r="H384" s="22"/>
      <c r="I384" s="22"/>
    </row>
    <row r="385" spans="1:9">
      <c r="A385" s="22"/>
      <c r="B385" s="22"/>
      <c r="C385" s="22"/>
      <c r="D385" s="22"/>
      <c r="E385" s="22"/>
      <c r="F385" s="22"/>
      <c r="G385" s="22"/>
      <c r="H385" s="22"/>
      <c r="I385" s="22"/>
    </row>
    <row r="386" spans="1:9">
      <c r="A386" s="22"/>
      <c r="B386" s="22"/>
      <c r="C386" s="22"/>
      <c r="D386" s="22"/>
      <c r="E386" s="22"/>
      <c r="F386" s="22"/>
      <c r="G386" s="22"/>
      <c r="H386" s="22"/>
      <c r="I386" s="22"/>
    </row>
    <row r="387" spans="1:9">
      <c r="A387" s="22"/>
      <c r="B387" s="22"/>
      <c r="C387" s="22"/>
      <c r="D387" s="22"/>
      <c r="E387" s="22"/>
      <c r="F387" s="22"/>
      <c r="G387" s="22"/>
      <c r="H387" s="22"/>
      <c r="I387" s="22"/>
    </row>
    <row r="388" spans="1:9">
      <c r="A388" s="22"/>
      <c r="B388" s="22"/>
      <c r="C388" s="22"/>
      <c r="D388" s="22"/>
      <c r="E388" s="22"/>
      <c r="F388" s="22"/>
      <c r="G388" s="22"/>
      <c r="H388" s="22"/>
      <c r="I388" s="22"/>
    </row>
    <row r="389" spans="1:9">
      <c r="A389" s="22"/>
      <c r="B389" s="22"/>
      <c r="C389" s="22"/>
      <c r="D389" s="22"/>
      <c r="E389" s="22"/>
      <c r="F389" s="22"/>
      <c r="G389" s="22"/>
      <c r="H389" s="22"/>
      <c r="I389" s="22"/>
    </row>
    <row r="390" spans="1:9">
      <c r="A390" s="22"/>
      <c r="B390" s="22"/>
      <c r="C390" s="22"/>
      <c r="D390" s="22"/>
      <c r="E390" s="22"/>
      <c r="F390" s="22"/>
      <c r="G390" s="22"/>
      <c r="H390" s="22"/>
      <c r="I390" s="22"/>
    </row>
    <row r="391" spans="1:9">
      <c r="A391" s="22"/>
      <c r="B391" s="22"/>
      <c r="C391" s="22"/>
      <c r="D391" s="22"/>
      <c r="E391" s="22"/>
      <c r="F391" s="22"/>
      <c r="G391" s="22"/>
      <c r="H391" s="22"/>
      <c r="I391" s="22"/>
    </row>
    <row r="392" spans="1:9">
      <c r="A392" s="22"/>
      <c r="B392" s="22"/>
      <c r="C392" s="22"/>
      <c r="D392" s="22"/>
      <c r="E392" s="22"/>
      <c r="F392" s="22"/>
      <c r="G392" s="22"/>
      <c r="H392" s="22"/>
      <c r="I392" s="22"/>
    </row>
    <row r="393" spans="1:9">
      <c r="A393" s="22"/>
      <c r="B393" s="22"/>
      <c r="C393" s="22"/>
      <c r="D393" s="22"/>
      <c r="E393" s="22"/>
      <c r="F393" s="22"/>
      <c r="G393" s="22"/>
      <c r="H393" s="22"/>
      <c r="I393" s="22"/>
    </row>
    <row r="394" spans="1:9">
      <c r="A394" s="22"/>
      <c r="B394" s="22"/>
      <c r="C394" s="22"/>
      <c r="D394" s="22"/>
      <c r="E394" s="22"/>
      <c r="F394" s="22"/>
      <c r="G394" s="22"/>
      <c r="H394" s="22"/>
      <c r="I394" s="22"/>
    </row>
    <row r="395" spans="1:9">
      <c r="A395" s="22"/>
      <c r="B395" s="22"/>
      <c r="C395" s="22"/>
      <c r="D395" s="22"/>
      <c r="E395" s="22"/>
      <c r="F395" s="22"/>
      <c r="G395" s="22"/>
      <c r="H395" s="22"/>
      <c r="I395" s="22"/>
    </row>
    <row r="396" spans="1:9">
      <c r="A396" s="22"/>
      <c r="B396" s="22"/>
      <c r="C396" s="22"/>
      <c r="D396" s="22"/>
      <c r="E396" s="22"/>
      <c r="F396" s="22"/>
      <c r="G396" s="22"/>
      <c r="H396" s="22"/>
      <c r="I396" s="22"/>
    </row>
    <row r="397" spans="1:9">
      <c r="A397" s="22"/>
      <c r="B397" s="22"/>
      <c r="C397" s="22"/>
      <c r="D397" s="22"/>
      <c r="E397" s="22"/>
      <c r="F397" s="22"/>
      <c r="G397" s="22"/>
      <c r="H397" s="22"/>
      <c r="I397" s="22"/>
    </row>
    <row r="398" spans="1:9">
      <c r="A398" s="22"/>
      <c r="B398" s="22"/>
      <c r="C398" s="22"/>
      <c r="D398" s="22"/>
      <c r="E398" s="22"/>
      <c r="F398" s="22"/>
      <c r="G398" s="22"/>
      <c r="H398" s="22"/>
      <c r="I398" s="22"/>
    </row>
    <row r="399" spans="1:9">
      <c r="A399" s="22"/>
      <c r="B399" s="22"/>
      <c r="C399" s="22"/>
      <c r="D399" s="22"/>
      <c r="E399" s="22"/>
      <c r="F399" s="22"/>
      <c r="G399" s="22"/>
      <c r="H399" s="22"/>
      <c r="I399" s="22"/>
    </row>
    <row r="400" spans="1:9">
      <c r="A400" s="22"/>
      <c r="B400" s="22"/>
      <c r="C400" s="22"/>
      <c r="D400" s="22"/>
      <c r="E400" s="22"/>
      <c r="F400" s="22"/>
      <c r="G400" s="22"/>
      <c r="H400" s="22"/>
      <c r="I400" s="22"/>
    </row>
    <row r="401" spans="1:9">
      <c r="A401" s="22"/>
      <c r="B401" s="22"/>
      <c r="C401" s="22"/>
      <c r="D401" s="22"/>
      <c r="E401" s="22"/>
      <c r="F401" s="22"/>
      <c r="G401" s="22"/>
      <c r="H401" s="22"/>
      <c r="I401" s="22"/>
    </row>
    <row r="402" spans="1:9">
      <c r="A402" s="22"/>
      <c r="B402" s="22"/>
      <c r="C402" s="22"/>
      <c r="D402" s="22"/>
      <c r="E402" s="22"/>
      <c r="F402" s="22"/>
      <c r="G402" s="22"/>
      <c r="H402" s="22"/>
      <c r="I402" s="22"/>
    </row>
    <row r="403" spans="1:9">
      <c r="A403" s="22"/>
      <c r="B403" s="22"/>
      <c r="C403" s="22"/>
      <c r="D403" s="22"/>
      <c r="E403" s="22"/>
      <c r="F403" s="22"/>
      <c r="G403" s="22"/>
      <c r="H403" s="22"/>
      <c r="I403" s="22"/>
    </row>
    <row r="404" spans="1:9">
      <c r="A404" s="22"/>
      <c r="B404" s="22"/>
      <c r="C404" s="22"/>
      <c r="D404" s="22"/>
      <c r="E404" s="22"/>
      <c r="F404" s="22"/>
      <c r="G404" s="22"/>
      <c r="H404" s="22"/>
      <c r="I404" s="22"/>
    </row>
    <row r="405" spans="1:9">
      <c r="A405" s="22"/>
      <c r="B405" s="22"/>
      <c r="C405" s="22"/>
      <c r="D405" s="22"/>
      <c r="E405" s="22"/>
      <c r="F405" s="22"/>
      <c r="G405" s="22"/>
      <c r="H405" s="22"/>
      <c r="I405" s="22"/>
    </row>
    <row r="406" spans="1:9">
      <c r="A406" s="22"/>
      <c r="B406" s="22"/>
      <c r="C406" s="22"/>
      <c r="D406" s="22"/>
      <c r="E406" s="22"/>
      <c r="F406" s="22"/>
      <c r="G406" s="22"/>
      <c r="H406" s="22"/>
      <c r="I406" s="22"/>
    </row>
    <row r="407" spans="1:9">
      <c r="A407" s="22"/>
      <c r="B407" s="22"/>
      <c r="C407" s="22"/>
      <c r="D407" s="22"/>
      <c r="E407" s="22"/>
      <c r="F407" s="22"/>
      <c r="G407" s="22"/>
      <c r="H407" s="22"/>
      <c r="I407" s="22"/>
    </row>
    <row r="408" spans="1:9">
      <c r="A408" s="22"/>
      <c r="B408" s="22"/>
      <c r="C408" s="22"/>
      <c r="D408" s="22"/>
      <c r="E408" s="22"/>
      <c r="F408" s="22"/>
      <c r="G408" s="22"/>
      <c r="H408" s="22"/>
      <c r="I408" s="22"/>
    </row>
    <row r="409" spans="1:9">
      <c r="A409" s="22"/>
      <c r="B409" s="22"/>
      <c r="C409" s="22"/>
      <c r="D409" s="22"/>
      <c r="E409" s="22"/>
      <c r="F409" s="22"/>
      <c r="G409" s="22"/>
      <c r="H409" s="22"/>
      <c r="I409" s="22"/>
    </row>
    <row r="410" spans="1:9">
      <c r="A410" s="22"/>
      <c r="B410" s="22"/>
      <c r="C410" s="22"/>
      <c r="D410" s="22"/>
      <c r="E410" s="22"/>
      <c r="F410" s="22"/>
      <c r="G410" s="22"/>
      <c r="H410" s="22"/>
      <c r="I410" s="22"/>
    </row>
    <row r="411" spans="1:9">
      <c r="A411" s="22"/>
      <c r="B411" s="22"/>
      <c r="C411" s="22"/>
      <c r="D411" s="22"/>
      <c r="E411" s="22"/>
      <c r="F411" s="22"/>
      <c r="G411" s="22"/>
      <c r="H411" s="22"/>
      <c r="I411" s="22"/>
    </row>
    <row r="412" spans="1:9">
      <c r="A412" s="22"/>
      <c r="B412" s="22"/>
      <c r="C412" s="22"/>
      <c r="D412" s="22"/>
      <c r="E412" s="22"/>
      <c r="F412" s="22"/>
      <c r="G412" s="22"/>
      <c r="H412" s="22"/>
      <c r="I412" s="22"/>
    </row>
    <row r="413" spans="1:9">
      <c r="A413" s="22"/>
      <c r="B413" s="22"/>
      <c r="C413" s="22"/>
      <c r="D413" s="22"/>
      <c r="E413" s="22"/>
      <c r="F413" s="22"/>
      <c r="G413" s="22"/>
      <c r="H413" s="22"/>
      <c r="I413" s="22"/>
    </row>
    <row r="414" spans="1:9">
      <c r="A414" s="22"/>
      <c r="B414" s="22"/>
      <c r="C414" s="22"/>
      <c r="D414" s="22"/>
      <c r="E414" s="22"/>
      <c r="F414" s="22"/>
      <c r="G414" s="22"/>
      <c r="H414" s="22"/>
      <c r="I414" s="22"/>
    </row>
    <row r="415" spans="1:9">
      <c r="A415" s="22"/>
      <c r="B415" s="22"/>
      <c r="C415" s="22"/>
      <c r="D415" s="22"/>
      <c r="E415" s="22"/>
      <c r="F415" s="22"/>
      <c r="G415" s="22"/>
      <c r="H415" s="22"/>
      <c r="I415" s="22"/>
    </row>
    <row r="416" spans="1:9">
      <c r="A416" s="22"/>
      <c r="B416" s="22"/>
      <c r="C416" s="22"/>
      <c r="D416" s="22"/>
      <c r="E416" s="22"/>
      <c r="F416" s="22"/>
      <c r="G416" s="22"/>
      <c r="H416" s="22"/>
      <c r="I416" s="22"/>
    </row>
    <row r="417" spans="1:9">
      <c r="A417" s="22"/>
      <c r="B417" s="22"/>
      <c r="C417" s="22"/>
      <c r="D417" s="22"/>
      <c r="E417" s="22"/>
      <c r="F417" s="22"/>
      <c r="G417" s="22"/>
      <c r="H417" s="22"/>
      <c r="I417" s="22"/>
    </row>
    <row r="418" spans="1:9">
      <c r="A418" s="22"/>
      <c r="B418" s="22"/>
      <c r="C418" s="22"/>
      <c r="D418" s="22"/>
      <c r="E418" s="22"/>
      <c r="F418" s="22"/>
      <c r="G418" s="22"/>
      <c r="H418" s="22"/>
      <c r="I418" s="22"/>
    </row>
    <row r="419" spans="1:9">
      <c r="A419" s="22"/>
      <c r="B419" s="22"/>
      <c r="C419" s="22"/>
      <c r="D419" s="22"/>
      <c r="E419" s="22"/>
      <c r="F419" s="22"/>
      <c r="G419" s="22"/>
      <c r="H419" s="22"/>
      <c r="I419" s="22"/>
    </row>
    <row r="420" spans="1:9">
      <c r="A420" s="22"/>
      <c r="B420" s="22"/>
      <c r="C420" s="22"/>
      <c r="D420" s="22"/>
      <c r="E420" s="22"/>
      <c r="F420" s="22"/>
      <c r="G420" s="22"/>
      <c r="H420" s="22"/>
      <c r="I420" s="22"/>
    </row>
    <row r="421" spans="1:9">
      <c r="A421" s="22"/>
      <c r="B421" s="22"/>
      <c r="C421" s="22"/>
      <c r="D421" s="22"/>
      <c r="E421" s="22"/>
      <c r="F421" s="22"/>
      <c r="G421" s="22"/>
      <c r="H421" s="22"/>
      <c r="I421" s="22"/>
    </row>
    <row r="422" spans="1:9">
      <c r="A422" s="22"/>
      <c r="B422" s="22"/>
      <c r="C422" s="22"/>
      <c r="D422" s="22"/>
      <c r="E422" s="22"/>
      <c r="F422" s="22"/>
      <c r="G422" s="22"/>
      <c r="H422" s="22"/>
      <c r="I422" s="22"/>
    </row>
    <row r="423" spans="1:9">
      <c r="A423" s="22"/>
      <c r="B423" s="22"/>
      <c r="C423" s="22"/>
      <c r="D423" s="22"/>
      <c r="E423" s="22"/>
      <c r="F423" s="22"/>
      <c r="G423" s="22"/>
      <c r="H423" s="22"/>
      <c r="I423" s="22"/>
    </row>
    <row r="424" spans="1:9">
      <c r="A424" s="22"/>
      <c r="B424" s="22"/>
      <c r="C424" s="22"/>
      <c r="D424" s="22"/>
      <c r="E424" s="22"/>
      <c r="F424" s="22"/>
      <c r="G424" s="22"/>
      <c r="H424" s="22"/>
      <c r="I424" s="22"/>
    </row>
    <row r="425" spans="1:9">
      <c r="A425" s="22"/>
      <c r="B425" s="22"/>
      <c r="C425" s="22"/>
      <c r="D425" s="22"/>
      <c r="E425" s="22"/>
      <c r="F425" s="22"/>
      <c r="G425" s="22"/>
      <c r="H425" s="22"/>
      <c r="I425" s="22"/>
    </row>
    <row r="426" spans="1:9">
      <c r="A426" s="22"/>
      <c r="B426" s="22"/>
      <c r="C426" s="22"/>
      <c r="D426" s="22"/>
      <c r="E426" s="22"/>
      <c r="F426" s="22"/>
      <c r="G426" s="22"/>
      <c r="H426" s="22"/>
      <c r="I426" s="22"/>
    </row>
    <row r="427" spans="1:9">
      <c r="A427" s="22"/>
      <c r="B427" s="22"/>
      <c r="C427" s="22"/>
      <c r="D427" s="22"/>
      <c r="E427" s="22"/>
      <c r="F427" s="22"/>
      <c r="G427" s="22"/>
      <c r="H427" s="22"/>
      <c r="I427" s="22"/>
    </row>
    <row r="428" spans="1:9">
      <c r="A428" s="22"/>
      <c r="B428" s="22"/>
      <c r="C428" s="22"/>
      <c r="D428" s="22"/>
      <c r="E428" s="22"/>
      <c r="F428" s="22"/>
      <c r="G428" s="22"/>
      <c r="H428" s="22"/>
      <c r="I428" s="22"/>
    </row>
    <row r="429" spans="1:9">
      <c r="A429" s="22"/>
      <c r="B429" s="22"/>
      <c r="C429" s="22"/>
      <c r="D429" s="22"/>
      <c r="E429" s="22"/>
      <c r="F429" s="22"/>
      <c r="G429" s="22"/>
      <c r="H429" s="22"/>
      <c r="I429" s="22"/>
    </row>
    <row r="430" spans="1:9">
      <c r="A430" s="22"/>
      <c r="B430" s="22"/>
      <c r="C430" s="22"/>
      <c r="D430" s="22"/>
      <c r="E430" s="22"/>
      <c r="F430" s="22"/>
      <c r="G430" s="22"/>
      <c r="H430" s="22"/>
      <c r="I430" s="22"/>
    </row>
    <row r="431" spans="1:9">
      <c r="A431" s="22"/>
      <c r="B431" s="22"/>
      <c r="C431" s="22"/>
      <c r="D431" s="22"/>
      <c r="E431" s="22"/>
      <c r="F431" s="22"/>
      <c r="G431" s="22"/>
      <c r="H431" s="22"/>
      <c r="I431" s="22"/>
    </row>
    <row r="432" spans="1:9">
      <c r="A432" s="22"/>
      <c r="B432" s="22"/>
      <c r="C432" s="22"/>
      <c r="D432" s="22"/>
      <c r="E432" s="22"/>
      <c r="F432" s="22"/>
      <c r="G432" s="22"/>
      <c r="H432" s="22"/>
      <c r="I432" s="22"/>
    </row>
    <row r="433" spans="1:9">
      <c r="A433" s="22"/>
      <c r="B433" s="22"/>
      <c r="C433" s="22"/>
      <c r="D433" s="22"/>
      <c r="E433" s="22"/>
      <c r="F433" s="22"/>
      <c r="G433" s="22"/>
      <c r="H433" s="22"/>
      <c r="I433" s="22"/>
    </row>
    <row r="434" spans="1:9">
      <c r="A434" s="22"/>
      <c r="B434" s="22"/>
      <c r="C434" s="22"/>
      <c r="D434" s="22"/>
      <c r="E434" s="22"/>
      <c r="F434" s="22"/>
      <c r="G434" s="22"/>
      <c r="H434" s="22"/>
      <c r="I434" s="22"/>
    </row>
    <row r="435" spans="1:9">
      <c r="A435" s="22"/>
      <c r="B435" s="22"/>
      <c r="C435" s="22"/>
      <c r="D435" s="22"/>
      <c r="E435" s="22"/>
      <c r="F435" s="22"/>
      <c r="G435" s="22"/>
      <c r="H435" s="22"/>
      <c r="I435" s="22"/>
    </row>
    <row r="436" spans="1:9">
      <c r="A436" s="22"/>
      <c r="B436" s="22"/>
      <c r="C436" s="22"/>
      <c r="D436" s="22"/>
      <c r="E436" s="22"/>
      <c r="F436" s="22"/>
      <c r="G436" s="22"/>
      <c r="H436" s="22"/>
      <c r="I436" s="22"/>
    </row>
    <row r="437" spans="1:9">
      <c r="A437" s="22"/>
      <c r="B437" s="22"/>
      <c r="C437" s="22"/>
      <c r="D437" s="22"/>
      <c r="E437" s="22"/>
      <c r="F437" s="22"/>
      <c r="G437" s="22"/>
      <c r="H437" s="22"/>
      <c r="I437" s="22"/>
    </row>
    <row r="438" spans="1:9">
      <c r="A438" s="22"/>
      <c r="B438" s="22"/>
      <c r="C438" s="22"/>
      <c r="D438" s="22"/>
      <c r="E438" s="22"/>
      <c r="F438" s="22"/>
      <c r="G438" s="22"/>
      <c r="H438" s="22"/>
      <c r="I438" s="22"/>
    </row>
    <row r="439" spans="1:9">
      <c r="A439" s="22"/>
      <c r="B439" s="22"/>
      <c r="C439" s="22"/>
      <c r="D439" s="22"/>
      <c r="E439" s="22"/>
      <c r="F439" s="22"/>
      <c r="G439" s="22"/>
      <c r="H439" s="22"/>
      <c r="I439" s="22"/>
    </row>
    <row r="440" spans="1:9">
      <c r="A440" s="22"/>
      <c r="B440" s="22"/>
      <c r="C440" s="22"/>
      <c r="D440" s="22"/>
      <c r="E440" s="22"/>
      <c r="F440" s="22"/>
      <c r="G440" s="22"/>
      <c r="H440" s="22"/>
      <c r="I440" s="22"/>
    </row>
    <row r="441" spans="1:9">
      <c r="A441" s="22"/>
      <c r="B441" s="22"/>
      <c r="C441" s="22"/>
      <c r="D441" s="22"/>
      <c r="E441" s="22"/>
      <c r="F441" s="22"/>
      <c r="G441" s="22"/>
      <c r="H441" s="22"/>
      <c r="I441" s="22"/>
    </row>
    <row r="442" spans="1:9">
      <c r="A442" s="22"/>
      <c r="B442" s="22"/>
      <c r="C442" s="22"/>
      <c r="D442" s="22"/>
      <c r="E442" s="22"/>
      <c r="F442" s="22"/>
      <c r="G442" s="22"/>
      <c r="H442" s="22"/>
      <c r="I442" s="22"/>
    </row>
    <row r="443" spans="1:9">
      <c r="A443" s="22"/>
      <c r="B443" s="22"/>
      <c r="C443" s="22"/>
      <c r="D443" s="22"/>
      <c r="E443" s="22"/>
      <c r="F443" s="22"/>
      <c r="G443" s="22"/>
      <c r="H443" s="22"/>
      <c r="I443" s="22"/>
    </row>
    <row r="444" spans="1:9">
      <c r="A444" s="22"/>
      <c r="B444" s="22"/>
      <c r="C444" s="22"/>
      <c r="D444" s="22"/>
      <c r="E444" s="22"/>
      <c r="F444" s="22"/>
      <c r="G444" s="22"/>
      <c r="H444" s="22"/>
      <c r="I444" s="22"/>
    </row>
    <row r="445" spans="1:9">
      <c r="A445" s="22"/>
      <c r="B445" s="22"/>
      <c r="C445" s="22"/>
      <c r="D445" s="22"/>
      <c r="E445" s="22"/>
      <c r="F445" s="22"/>
      <c r="G445" s="22"/>
      <c r="H445" s="22"/>
      <c r="I445" s="22"/>
    </row>
    <row r="446" spans="1:9">
      <c r="A446" s="22"/>
      <c r="B446" s="22"/>
      <c r="C446" s="22"/>
      <c r="D446" s="22"/>
      <c r="E446" s="22"/>
      <c r="F446" s="22"/>
      <c r="G446" s="22"/>
      <c r="H446" s="22"/>
      <c r="I446" s="22"/>
    </row>
    <row r="447" spans="1:9">
      <c r="A447" s="22"/>
      <c r="B447" s="22"/>
      <c r="C447" s="22"/>
      <c r="D447" s="22"/>
      <c r="E447" s="22"/>
      <c r="F447" s="22"/>
      <c r="G447" s="22"/>
      <c r="H447" s="22"/>
      <c r="I447" s="22"/>
    </row>
    <row r="448" spans="1:9">
      <c r="A448" s="22"/>
      <c r="B448" s="22"/>
      <c r="C448" s="22"/>
      <c r="D448" s="22"/>
      <c r="E448" s="22"/>
      <c r="F448" s="22"/>
      <c r="G448" s="22"/>
      <c r="H448" s="22"/>
      <c r="I448" s="22"/>
    </row>
    <row r="449" spans="1:9">
      <c r="A449" s="22"/>
      <c r="B449" s="22"/>
      <c r="C449" s="22"/>
      <c r="D449" s="22"/>
      <c r="E449" s="22"/>
      <c r="F449" s="22"/>
      <c r="G449" s="22"/>
      <c r="H449" s="22"/>
      <c r="I449" s="22"/>
    </row>
    <row r="450" spans="1:9">
      <c r="A450" s="22"/>
      <c r="B450" s="22"/>
      <c r="C450" s="22"/>
      <c r="D450" s="22"/>
      <c r="E450" s="22"/>
      <c r="F450" s="22"/>
      <c r="G450" s="22"/>
      <c r="H450" s="22"/>
      <c r="I450" s="22"/>
    </row>
    <row r="451" spans="1:9">
      <c r="A451" s="22"/>
      <c r="B451" s="22"/>
      <c r="C451" s="22"/>
      <c r="D451" s="22"/>
      <c r="E451" s="22"/>
      <c r="F451" s="22"/>
      <c r="G451" s="22"/>
      <c r="H451" s="22"/>
      <c r="I451" s="22"/>
    </row>
    <row r="452" spans="1:9">
      <c r="A452" s="22"/>
      <c r="B452" s="22"/>
      <c r="C452" s="22"/>
      <c r="D452" s="22"/>
      <c r="E452" s="22"/>
      <c r="F452" s="22"/>
      <c r="G452" s="22"/>
      <c r="H452" s="22"/>
      <c r="I452" s="22"/>
    </row>
    <row r="453" spans="1:9">
      <c r="A453" s="22"/>
      <c r="B453" s="22"/>
      <c r="C453" s="22"/>
      <c r="D453" s="22"/>
      <c r="E453" s="22"/>
      <c r="F453" s="22"/>
      <c r="G453" s="22"/>
      <c r="H453" s="22"/>
      <c r="I453" s="22"/>
    </row>
    <row r="454" spans="1:9">
      <c r="A454" s="22"/>
      <c r="B454" s="22"/>
      <c r="C454" s="22"/>
      <c r="D454" s="22"/>
      <c r="E454" s="22"/>
      <c r="F454" s="22"/>
      <c r="G454" s="22"/>
      <c r="H454" s="22"/>
      <c r="I454" s="22"/>
    </row>
    <row r="455" spans="1:9">
      <c r="A455" s="22"/>
      <c r="B455" s="22"/>
      <c r="C455" s="22"/>
      <c r="D455" s="22"/>
      <c r="E455" s="22"/>
      <c r="F455" s="22"/>
      <c r="G455" s="22"/>
      <c r="H455" s="22"/>
      <c r="I455" s="22"/>
    </row>
    <row r="456" spans="1:9">
      <c r="A456" s="22"/>
      <c r="B456" s="22"/>
      <c r="C456" s="22"/>
      <c r="D456" s="22"/>
      <c r="E456" s="22"/>
      <c r="F456" s="22"/>
      <c r="G456" s="22"/>
      <c r="H456" s="22"/>
      <c r="I456" s="22"/>
    </row>
    <row r="457" spans="1:9">
      <c r="A457" s="22"/>
      <c r="B457" s="22"/>
      <c r="C457" s="22"/>
      <c r="D457" s="22"/>
      <c r="E457" s="22"/>
      <c r="F457" s="22"/>
      <c r="G457" s="22"/>
      <c r="H457" s="22"/>
      <c r="I457" s="22"/>
    </row>
    <row r="458" spans="1:9">
      <c r="A458" s="22"/>
      <c r="B458" s="22"/>
      <c r="C458" s="22"/>
      <c r="D458" s="22"/>
      <c r="E458" s="22"/>
      <c r="F458" s="22"/>
      <c r="G458" s="22"/>
      <c r="H458" s="22"/>
      <c r="I458" s="22"/>
    </row>
    <row r="459" spans="1:9">
      <c r="A459" s="22"/>
      <c r="B459" s="22"/>
      <c r="C459" s="22"/>
      <c r="D459" s="22"/>
      <c r="E459" s="22"/>
      <c r="F459" s="22"/>
      <c r="G459" s="22"/>
      <c r="H459" s="22"/>
      <c r="I459" s="22"/>
    </row>
    <row r="460" spans="1:9">
      <c r="A460" s="22"/>
      <c r="B460" s="22"/>
      <c r="C460" s="22"/>
      <c r="D460" s="22"/>
      <c r="E460" s="22"/>
      <c r="F460" s="22"/>
      <c r="G460" s="22"/>
      <c r="H460" s="22"/>
      <c r="I460" s="22"/>
    </row>
    <row r="461" spans="1:9">
      <c r="A461" s="22"/>
      <c r="B461" s="22"/>
      <c r="C461" s="22"/>
      <c r="D461" s="22"/>
      <c r="E461" s="22"/>
      <c r="F461" s="22"/>
      <c r="G461" s="22"/>
      <c r="H461" s="22"/>
      <c r="I461" s="22"/>
    </row>
    <row r="462" spans="1:9">
      <c r="A462" s="22"/>
      <c r="B462" s="22"/>
      <c r="C462" s="22"/>
      <c r="D462" s="22"/>
      <c r="E462" s="22"/>
      <c r="F462" s="22"/>
      <c r="G462" s="22"/>
      <c r="H462" s="22"/>
      <c r="I462" s="22"/>
    </row>
    <row r="463" spans="1:9">
      <c r="A463" s="22"/>
      <c r="B463" s="22"/>
      <c r="C463" s="22"/>
      <c r="D463" s="22"/>
      <c r="E463" s="22"/>
      <c r="F463" s="22"/>
      <c r="G463" s="22"/>
      <c r="H463" s="22"/>
      <c r="I463" s="22"/>
    </row>
    <row r="464" spans="1:9">
      <c r="A464" s="22"/>
      <c r="B464" s="22"/>
      <c r="C464" s="22"/>
      <c r="D464" s="22"/>
      <c r="E464" s="22"/>
      <c r="F464" s="22"/>
      <c r="G464" s="22"/>
      <c r="H464" s="22"/>
      <c r="I464" s="22"/>
    </row>
    <row r="465" spans="1:9">
      <c r="A465" s="22"/>
      <c r="B465" s="22"/>
      <c r="C465" s="22"/>
      <c r="D465" s="22"/>
      <c r="E465" s="22"/>
      <c r="F465" s="22"/>
      <c r="G465" s="22"/>
      <c r="H465" s="22"/>
      <c r="I465" s="22"/>
    </row>
    <row r="466" spans="1:9">
      <c r="A466" s="22"/>
      <c r="B466" s="22"/>
      <c r="C466" s="22"/>
      <c r="D466" s="22"/>
      <c r="E466" s="22"/>
      <c r="F466" s="22"/>
      <c r="G466" s="22"/>
      <c r="H466" s="22"/>
      <c r="I466" s="22"/>
    </row>
    <row r="467" spans="1:9">
      <c r="A467" s="22"/>
      <c r="B467" s="22"/>
      <c r="C467" s="22"/>
      <c r="D467" s="22"/>
      <c r="E467" s="22"/>
      <c r="F467" s="22"/>
      <c r="G467" s="22"/>
      <c r="H467" s="22"/>
      <c r="I467" s="22"/>
    </row>
    <row r="468" spans="1:9">
      <c r="A468" s="22"/>
      <c r="B468" s="22"/>
      <c r="C468" s="22"/>
      <c r="D468" s="22"/>
      <c r="E468" s="22"/>
      <c r="F468" s="22"/>
      <c r="G468" s="22"/>
      <c r="H468" s="22"/>
      <c r="I468" s="22"/>
    </row>
    <row r="469" spans="1:9">
      <c r="A469" s="22"/>
      <c r="B469" s="22"/>
      <c r="C469" s="22"/>
      <c r="D469" s="22"/>
      <c r="E469" s="22"/>
      <c r="F469" s="22"/>
      <c r="G469" s="22"/>
      <c r="H469" s="22"/>
      <c r="I469" s="22"/>
    </row>
    <row r="470" spans="1:9">
      <c r="A470" s="22"/>
      <c r="B470" s="22"/>
      <c r="C470" s="22"/>
      <c r="D470" s="22"/>
      <c r="E470" s="22"/>
      <c r="F470" s="22"/>
      <c r="G470" s="22"/>
      <c r="H470" s="22"/>
      <c r="I470" s="22"/>
    </row>
    <row r="471" spans="1:9">
      <c r="A471" s="22"/>
      <c r="B471" s="22"/>
      <c r="C471" s="22"/>
      <c r="D471" s="22"/>
      <c r="E471" s="22"/>
      <c r="F471" s="22"/>
      <c r="G471" s="22"/>
      <c r="H471" s="22"/>
      <c r="I471" s="22"/>
    </row>
    <row r="472" spans="1:9">
      <c r="A472" s="22"/>
      <c r="B472" s="22"/>
      <c r="C472" s="22"/>
      <c r="D472" s="22"/>
      <c r="E472" s="22"/>
      <c r="F472" s="22"/>
      <c r="G472" s="22"/>
      <c r="H472" s="22"/>
      <c r="I472" s="22"/>
    </row>
    <row r="473" spans="1:9">
      <c r="A473" s="22"/>
      <c r="B473" s="22"/>
      <c r="C473" s="22"/>
      <c r="D473" s="22"/>
      <c r="E473" s="22"/>
      <c r="F473" s="22"/>
      <c r="G473" s="22"/>
      <c r="H473" s="22"/>
      <c r="I473" s="22"/>
    </row>
    <row r="474" spans="1:9">
      <c r="A474" s="22"/>
      <c r="B474" s="22"/>
      <c r="C474" s="22"/>
      <c r="D474" s="22"/>
      <c r="E474" s="22"/>
      <c r="F474" s="22"/>
      <c r="G474" s="22"/>
      <c r="H474" s="22"/>
      <c r="I474" s="22"/>
    </row>
    <row r="475" spans="1:9">
      <c r="A475" s="22"/>
      <c r="B475" s="22"/>
      <c r="C475" s="22"/>
      <c r="D475" s="22"/>
      <c r="E475" s="22"/>
      <c r="F475" s="22"/>
      <c r="G475" s="22"/>
      <c r="H475" s="22"/>
      <c r="I475" s="22"/>
    </row>
    <row r="476" spans="1:9">
      <c r="A476" s="22"/>
      <c r="B476" s="22"/>
      <c r="C476" s="22"/>
      <c r="D476" s="22"/>
      <c r="E476" s="22"/>
      <c r="F476" s="22"/>
      <c r="G476" s="22"/>
      <c r="H476" s="22"/>
      <c r="I476" s="22"/>
    </row>
    <row r="477" spans="1:9">
      <c r="A477" s="22"/>
      <c r="B477" s="22"/>
      <c r="C477" s="22"/>
      <c r="D477" s="22"/>
      <c r="E477" s="22"/>
      <c r="F477" s="22"/>
      <c r="G477" s="22"/>
      <c r="H477" s="22"/>
      <c r="I477" s="22"/>
    </row>
    <row r="478" spans="1:9">
      <c r="A478" s="22"/>
      <c r="B478" s="22"/>
      <c r="C478" s="22"/>
      <c r="D478" s="22"/>
      <c r="E478" s="22"/>
      <c r="F478" s="22"/>
      <c r="G478" s="22"/>
      <c r="H478" s="22"/>
      <c r="I478" s="22"/>
    </row>
    <row r="479" spans="1:9">
      <c r="A479" s="22"/>
      <c r="B479" s="22"/>
      <c r="C479" s="22"/>
      <c r="D479" s="22"/>
      <c r="E479" s="22"/>
      <c r="F479" s="22"/>
      <c r="G479" s="22"/>
      <c r="H479" s="22"/>
      <c r="I479" s="22"/>
    </row>
    <row r="480" spans="1:9">
      <c r="A480" s="22"/>
      <c r="B480" s="22"/>
      <c r="C480" s="22"/>
      <c r="D480" s="22"/>
      <c r="E480" s="22"/>
      <c r="F480" s="22"/>
      <c r="G480" s="22"/>
      <c r="H480" s="22"/>
      <c r="I480" s="22"/>
    </row>
    <row r="481" spans="1:9">
      <c r="A481" s="22"/>
      <c r="B481" s="22"/>
      <c r="C481" s="22"/>
      <c r="D481" s="22"/>
      <c r="E481" s="22"/>
      <c r="F481" s="22"/>
      <c r="G481" s="22"/>
      <c r="H481" s="22"/>
      <c r="I481" s="22"/>
    </row>
    <row r="482" spans="1:9">
      <c r="A482" s="22"/>
      <c r="B482" s="22"/>
      <c r="C482" s="22"/>
      <c r="D482" s="22"/>
      <c r="E482" s="22"/>
      <c r="F482" s="22"/>
      <c r="G482" s="22"/>
      <c r="H482" s="22"/>
      <c r="I482" s="22"/>
    </row>
    <row r="483" spans="1:9">
      <c r="A483" s="22"/>
      <c r="B483" s="22"/>
      <c r="C483" s="22"/>
      <c r="D483" s="22"/>
      <c r="E483" s="22"/>
      <c r="F483" s="22"/>
      <c r="G483" s="22"/>
      <c r="H483" s="22"/>
      <c r="I483" s="22"/>
    </row>
    <row r="484" spans="1:9">
      <c r="A484" s="22"/>
      <c r="B484" s="22"/>
      <c r="C484" s="22"/>
      <c r="D484" s="22"/>
      <c r="E484" s="22"/>
      <c r="F484" s="22"/>
      <c r="G484" s="22"/>
      <c r="H484" s="22"/>
      <c r="I484" s="22"/>
    </row>
    <row r="485" spans="1:9">
      <c r="A485" s="22"/>
      <c r="B485" s="22"/>
      <c r="C485" s="22"/>
      <c r="D485" s="22"/>
      <c r="E485" s="22"/>
      <c r="F485" s="22"/>
      <c r="G485" s="22"/>
      <c r="H485" s="22"/>
      <c r="I485" s="22"/>
    </row>
    <row r="486" spans="1:9">
      <c r="A486" s="22"/>
      <c r="B486" s="22"/>
      <c r="C486" s="22"/>
      <c r="D486" s="22"/>
      <c r="E486" s="22"/>
      <c r="F486" s="22"/>
      <c r="G486" s="22"/>
      <c r="H486" s="22"/>
      <c r="I486" s="22"/>
    </row>
    <row r="487" spans="1:9">
      <c r="A487" s="22"/>
      <c r="B487" s="22"/>
      <c r="C487" s="22"/>
      <c r="D487" s="22"/>
      <c r="E487" s="22"/>
      <c r="F487" s="22"/>
      <c r="G487" s="22"/>
      <c r="H487" s="22"/>
      <c r="I487" s="22"/>
    </row>
    <row r="488" spans="1:9">
      <c r="A488" s="22"/>
      <c r="B488" s="22"/>
      <c r="C488" s="22"/>
      <c r="D488" s="22"/>
      <c r="E488" s="22"/>
      <c r="F488" s="22"/>
      <c r="G488" s="22"/>
      <c r="H488" s="22"/>
      <c r="I488" s="22"/>
    </row>
    <row r="489" spans="1:9">
      <c r="A489" s="22"/>
      <c r="B489" s="22"/>
      <c r="C489" s="22"/>
      <c r="D489" s="22"/>
      <c r="E489" s="22"/>
      <c r="F489" s="22"/>
      <c r="G489" s="22"/>
      <c r="H489" s="22"/>
      <c r="I489" s="22"/>
    </row>
    <row r="490" spans="1:9">
      <c r="A490" s="22"/>
      <c r="B490" s="22"/>
      <c r="C490" s="22"/>
      <c r="D490" s="22"/>
      <c r="E490" s="22"/>
      <c r="F490" s="22"/>
      <c r="G490" s="22"/>
      <c r="H490" s="22"/>
      <c r="I490" s="22"/>
    </row>
    <row r="491" spans="1:9">
      <c r="A491" s="22"/>
      <c r="B491" s="22"/>
      <c r="C491" s="22"/>
      <c r="D491" s="22"/>
      <c r="E491" s="22"/>
      <c r="F491" s="22"/>
      <c r="G491" s="22"/>
      <c r="H491" s="22"/>
      <c r="I491" s="22"/>
    </row>
    <row r="492" spans="1:9">
      <c r="A492" s="22"/>
      <c r="B492" s="22"/>
      <c r="C492" s="22"/>
      <c r="D492" s="22"/>
      <c r="E492" s="22"/>
      <c r="F492" s="22"/>
      <c r="G492" s="22"/>
      <c r="H492" s="22"/>
      <c r="I492" s="22"/>
    </row>
    <row r="493" spans="1:9">
      <c r="A493" s="22"/>
      <c r="B493" s="22"/>
      <c r="C493" s="22"/>
      <c r="D493" s="22"/>
      <c r="E493" s="22"/>
      <c r="F493" s="22"/>
      <c r="G493" s="22"/>
      <c r="H493" s="22"/>
      <c r="I493" s="22"/>
    </row>
    <row r="494" spans="1:9">
      <c r="A494" s="22"/>
      <c r="B494" s="22"/>
      <c r="C494" s="22"/>
      <c r="D494" s="22"/>
      <c r="E494" s="22"/>
      <c r="F494" s="22"/>
      <c r="G494" s="22"/>
      <c r="H494" s="22"/>
      <c r="I494" s="22"/>
    </row>
    <row r="495" spans="1:9">
      <c r="A495" s="22"/>
      <c r="B495" s="22"/>
      <c r="C495" s="22"/>
      <c r="D495" s="22"/>
      <c r="E495" s="22"/>
      <c r="F495" s="22"/>
      <c r="G495" s="22"/>
      <c r="H495" s="22"/>
      <c r="I495" s="22"/>
    </row>
    <row r="496" spans="1:9">
      <c r="A496" s="22"/>
      <c r="B496" s="22"/>
      <c r="C496" s="22"/>
      <c r="D496" s="22"/>
      <c r="E496" s="22"/>
      <c r="F496" s="22"/>
      <c r="G496" s="22"/>
      <c r="H496" s="22"/>
      <c r="I496" s="22"/>
    </row>
    <row r="497" spans="1:9">
      <c r="A497" s="22"/>
      <c r="B497" s="22"/>
      <c r="C497" s="22"/>
      <c r="D497" s="22"/>
      <c r="E497" s="22"/>
      <c r="F497" s="22"/>
      <c r="G497" s="22"/>
      <c r="H497" s="22"/>
      <c r="I497" s="22"/>
    </row>
    <row r="498" spans="1:9">
      <c r="A498" s="22"/>
      <c r="B498" s="22"/>
      <c r="C498" s="22"/>
      <c r="D498" s="22"/>
      <c r="E498" s="22"/>
      <c r="F498" s="22"/>
      <c r="G498" s="22"/>
      <c r="H498" s="22"/>
      <c r="I498" s="22"/>
    </row>
    <row r="499" spans="1:9">
      <c r="A499" s="22"/>
      <c r="B499" s="22"/>
      <c r="C499" s="22"/>
      <c r="D499" s="22"/>
      <c r="E499" s="22"/>
      <c r="F499" s="22"/>
      <c r="G499" s="22"/>
      <c r="H499" s="22"/>
      <c r="I499" s="22"/>
    </row>
    <row r="500" spans="1:9">
      <c r="A500" s="22"/>
      <c r="B500" s="22"/>
      <c r="C500" s="22"/>
      <c r="D500" s="22"/>
      <c r="E500" s="22"/>
      <c r="F500" s="22"/>
      <c r="G500" s="22"/>
      <c r="H500" s="22"/>
      <c r="I500" s="22"/>
    </row>
    <row r="501" spans="1:9">
      <c r="A501" s="22"/>
      <c r="B501" s="22"/>
      <c r="C501" s="22"/>
      <c r="D501" s="22"/>
      <c r="E501" s="22"/>
      <c r="F501" s="22"/>
      <c r="G501" s="22"/>
      <c r="H501" s="22"/>
      <c r="I501" s="22"/>
    </row>
    <row r="502" spans="1:9">
      <c r="A502" s="22"/>
      <c r="B502" s="22"/>
      <c r="C502" s="22"/>
      <c r="D502" s="22"/>
      <c r="E502" s="22"/>
      <c r="F502" s="22"/>
      <c r="G502" s="22"/>
      <c r="H502" s="22"/>
      <c r="I502" s="22"/>
    </row>
    <row r="503" spans="1:9">
      <c r="A503" s="22"/>
      <c r="B503" s="22"/>
      <c r="C503" s="22"/>
      <c r="D503" s="22"/>
      <c r="E503" s="22"/>
      <c r="F503" s="22"/>
      <c r="G503" s="22"/>
      <c r="H503" s="22"/>
      <c r="I503" s="22"/>
    </row>
    <row r="504" spans="1:9">
      <c r="A504" s="22"/>
      <c r="B504" s="22"/>
      <c r="C504" s="22"/>
      <c r="D504" s="22"/>
      <c r="E504" s="22"/>
      <c r="F504" s="22"/>
      <c r="G504" s="22"/>
      <c r="H504" s="22"/>
      <c r="I504" s="22"/>
    </row>
    <row r="505" spans="1:9">
      <c r="A505" s="22"/>
      <c r="B505" s="22"/>
      <c r="C505" s="22"/>
      <c r="D505" s="22"/>
      <c r="E505" s="22"/>
      <c r="F505" s="22"/>
      <c r="G505" s="22"/>
      <c r="H505" s="22"/>
      <c r="I505" s="22"/>
    </row>
    <row r="506" spans="1:9">
      <c r="A506" s="22"/>
      <c r="B506" s="22"/>
      <c r="C506" s="22"/>
      <c r="D506" s="22"/>
      <c r="E506" s="22"/>
      <c r="F506" s="22"/>
      <c r="G506" s="22"/>
      <c r="H506" s="22"/>
      <c r="I506" s="22"/>
    </row>
    <row r="507" spans="1:9">
      <c r="A507" s="22"/>
      <c r="B507" s="22"/>
      <c r="C507" s="22"/>
      <c r="D507" s="22"/>
      <c r="E507" s="22"/>
      <c r="F507" s="22"/>
      <c r="G507" s="22"/>
      <c r="H507" s="22"/>
      <c r="I507" s="22"/>
    </row>
    <row r="508" spans="1:9">
      <c r="A508" s="22"/>
      <c r="B508" s="22"/>
      <c r="C508" s="22"/>
      <c r="D508" s="22"/>
      <c r="E508" s="22"/>
      <c r="F508" s="22"/>
      <c r="G508" s="22"/>
      <c r="H508" s="22"/>
      <c r="I508" s="22"/>
    </row>
    <row r="509" spans="1:9">
      <c r="A509" s="22"/>
      <c r="B509" s="22"/>
      <c r="C509" s="22"/>
      <c r="D509" s="22"/>
      <c r="E509" s="22"/>
      <c r="F509" s="22"/>
      <c r="G509" s="22"/>
      <c r="H509" s="22"/>
      <c r="I509" s="22"/>
    </row>
    <row r="510" spans="1:9">
      <c r="A510" s="22"/>
      <c r="B510" s="22"/>
      <c r="C510" s="22"/>
      <c r="D510" s="22"/>
      <c r="E510" s="22"/>
      <c r="F510" s="22"/>
      <c r="G510" s="22"/>
      <c r="H510" s="22"/>
      <c r="I510" s="22"/>
    </row>
    <row r="511" spans="1:9">
      <c r="A511" s="22"/>
      <c r="B511" s="22"/>
      <c r="C511" s="22"/>
      <c r="D511" s="22"/>
      <c r="E511" s="22"/>
      <c r="F511" s="22"/>
      <c r="G511" s="22"/>
      <c r="H511" s="22"/>
      <c r="I511" s="22"/>
    </row>
    <row r="512" spans="1:9">
      <c r="A512" s="22"/>
      <c r="B512" s="22"/>
      <c r="C512" s="22"/>
      <c r="D512" s="22"/>
      <c r="E512" s="22"/>
      <c r="F512" s="22"/>
      <c r="G512" s="22"/>
      <c r="H512" s="22"/>
      <c r="I512" s="22"/>
    </row>
    <row r="513" spans="1:9">
      <c r="A513" s="22"/>
      <c r="B513" s="22"/>
      <c r="C513" s="22"/>
      <c r="D513" s="22"/>
      <c r="E513" s="22"/>
      <c r="F513" s="22"/>
      <c r="G513" s="22"/>
      <c r="H513" s="22"/>
      <c r="I513" s="22"/>
    </row>
    <row r="514" spans="1:9">
      <c r="A514" s="22"/>
      <c r="B514" s="22"/>
      <c r="C514" s="22"/>
      <c r="D514" s="22"/>
      <c r="E514" s="22"/>
      <c r="F514" s="22"/>
      <c r="G514" s="22"/>
      <c r="H514" s="22"/>
      <c r="I514" s="22"/>
    </row>
    <row r="515" spans="1:9">
      <c r="A515" s="22"/>
      <c r="B515" s="22"/>
      <c r="C515" s="22"/>
      <c r="D515" s="22"/>
      <c r="E515" s="22"/>
      <c r="F515" s="22"/>
      <c r="G515" s="22"/>
      <c r="H515" s="22"/>
      <c r="I515" s="22"/>
    </row>
    <row r="516" spans="1:9">
      <c r="A516" s="22"/>
      <c r="B516" s="22"/>
      <c r="C516" s="22"/>
      <c r="D516" s="22"/>
      <c r="E516" s="22"/>
      <c r="F516" s="22"/>
      <c r="G516" s="22"/>
      <c r="H516" s="22"/>
      <c r="I516" s="22"/>
    </row>
    <row r="517" spans="1:9">
      <c r="A517" s="22"/>
      <c r="B517" s="22"/>
      <c r="C517" s="22"/>
      <c r="D517" s="22"/>
      <c r="E517" s="22"/>
      <c r="F517" s="22"/>
      <c r="G517" s="22"/>
      <c r="H517" s="22"/>
      <c r="I517" s="22"/>
    </row>
    <row r="518" spans="1:9">
      <c r="A518" s="22"/>
      <c r="B518" s="22"/>
      <c r="C518" s="22"/>
      <c r="D518" s="22"/>
      <c r="E518" s="22"/>
      <c r="F518" s="22"/>
      <c r="G518" s="22"/>
      <c r="H518" s="22"/>
      <c r="I518" s="22"/>
    </row>
    <row r="519" spans="1:9">
      <c r="A519" s="22"/>
      <c r="B519" s="22"/>
      <c r="C519" s="22"/>
      <c r="D519" s="22"/>
      <c r="E519" s="22"/>
      <c r="F519" s="22"/>
      <c r="G519" s="22"/>
      <c r="H519" s="22"/>
      <c r="I519" s="22"/>
    </row>
    <row r="520" spans="1:9">
      <c r="A520" s="22"/>
      <c r="B520" s="22"/>
      <c r="C520" s="22"/>
      <c r="D520" s="22"/>
      <c r="E520" s="22"/>
      <c r="F520" s="22"/>
      <c r="G520" s="22"/>
      <c r="H520" s="22"/>
      <c r="I520" s="22"/>
    </row>
    <row r="521" spans="1:9">
      <c r="A521" s="22"/>
      <c r="B521" s="22"/>
      <c r="C521" s="22"/>
      <c r="D521" s="22"/>
      <c r="E521" s="22"/>
      <c r="F521" s="22"/>
      <c r="G521" s="22"/>
      <c r="H521" s="22"/>
      <c r="I521" s="22"/>
    </row>
    <row r="522" spans="1:9">
      <c r="A522" s="22"/>
      <c r="B522" s="22"/>
      <c r="C522" s="22"/>
      <c r="D522" s="22"/>
      <c r="E522" s="22"/>
      <c r="F522" s="22"/>
      <c r="G522" s="22"/>
      <c r="H522" s="22"/>
      <c r="I522" s="22"/>
    </row>
    <row r="523" spans="1:9">
      <c r="A523" s="22"/>
      <c r="B523" s="22"/>
      <c r="C523" s="22"/>
      <c r="D523" s="22"/>
      <c r="E523" s="22"/>
      <c r="F523" s="22"/>
      <c r="G523" s="22"/>
      <c r="H523" s="22"/>
      <c r="I523" s="22"/>
    </row>
    <row r="524" spans="1:9">
      <c r="A524" s="22"/>
      <c r="B524" s="22"/>
      <c r="C524" s="22"/>
      <c r="D524" s="22"/>
      <c r="E524" s="22"/>
      <c r="F524" s="22"/>
      <c r="G524" s="22"/>
      <c r="H524" s="22"/>
      <c r="I524" s="22"/>
    </row>
    <row r="525" spans="1:9">
      <c r="A525" s="22"/>
      <c r="B525" s="22"/>
      <c r="C525" s="22"/>
      <c r="D525" s="22"/>
      <c r="E525" s="22"/>
      <c r="F525" s="22"/>
      <c r="G525" s="22"/>
      <c r="H525" s="22"/>
      <c r="I525" s="22"/>
    </row>
    <row r="526" spans="1:9">
      <c r="A526" s="22"/>
      <c r="B526" s="22"/>
      <c r="C526" s="22"/>
      <c r="D526" s="22"/>
      <c r="E526" s="22"/>
      <c r="F526" s="22"/>
      <c r="G526" s="22"/>
      <c r="H526" s="22"/>
      <c r="I526" s="22"/>
    </row>
    <row r="527" spans="1:9">
      <c r="A527" s="22"/>
      <c r="B527" s="22"/>
      <c r="C527" s="22"/>
      <c r="D527" s="22"/>
      <c r="E527" s="22"/>
      <c r="F527" s="22"/>
      <c r="G527" s="22"/>
      <c r="H527" s="22"/>
      <c r="I527" s="22"/>
    </row>
    <row r="528" spans="1:9">
      <c r="A528" s="22"/>
      <c r="B528" s="22"/>
      <c r="C528" s="22"/>
      <c r="D528" s="22"/>
      <c r="E528" s="22"/>
      <c r="F528" s="22"/>
      <c r="G528" s="22"/>
      <c r="H528" s="22"/>
      <c r="I528" s="22"/>
    </row>
    <row r="529" spans="1:9">
      <c r="A529" s="22"/>
      <c r="B529" s="22"/>
      <c r="C529" s="22"/>
      <c r="D529" s="22"/>
      <c r="E529" s="22"/>
      <c r="F529" s="22"/>
      <c r="G529" s="22"/>
      <c r="H529" s="22"/>
      <c r="I529" s="22"/>
    </row>
    <row r="530" spans="1:9">
      <c r="A530" s="22"/>
      <c r="B530" s="22"/>
      <c r="C530" s="22"/>
      <c r="D530" s="22"/>
      <c r="E530" s="22"/>
      <c r="F530" s="22"/>
      <c r="G530" s="22"/>
      <c r="H530" s="22"/>
      <c r="I530" s="22"/>
    </row>
    <row r="531" spans="1:9">
      <c r="A531" s="22"/>
      <c r="B531" s="22"/>
      <c r="C531" s="22"/>
      <c r="D531" s="22"/>
      <c r="E531" s="22"/>
      <c r="F531" s="22"/>
      <c r="G531" s="22"/>
      <c r="H531" s="22"/>
      <c r="I531" s="22"/>
    </row>
    <row r="532" spans="1:9">
      <c r="A532" s="22"/>
      <c r="B532" s="22"/>
      <c r="C532" s="22"/>
      <c r="D532" s="22"/>
      <c r="E532" s="22"/>
      <c r="F532" s="22"/>
      <c r="G532" s="22"/>
      <c r="H532" s="22"/>
      <c r="I532" s="22"/>
    </row>
    <row r="533" spans="1:9">
      <c r="A533" s="22"/>
      <c r="B533" s="22"/>
      <c r="C533" s="22"/>
      <c r="D533" s="22"/>
      <c r="E533" s="22"/>
      <c r="F533" s="22"/>
      <c r="G533" s="22"/>
      <c r="H533" s="22"/>
      <c r="I533" s="22"/>
    </row>
    <row r="534" spans="1:9">
      <c r="A534" s="22"/>
      <c r="B534" s="22"/>
      <c r="C534" s="22"/>
      <c r="D534" s="22"/>
      <c r="E534" s="22"/>
      <c r="F534" s="22"/>
      <c r="G534" s="22"/>
      <c r="H534" s="22"/>
      <c r="I534" s="22"/>
    </row>
    <row r="535" spans="1:9">
      <c r="A535" s="22"/>
      <c r="B535" s="22"/>
      <c r="C535" s="22"/>
      <c r="D535" s="22"/>
      <c r="E535" s="22"/>
      <c r="F535" s="22"/>
      <c r="G535" s="22"/>
      <c r="H535" s="22"/>
      <c r="I535" s="22"/>
    </row>
    <row r="536" spans="1:9">
      <c r="A536" s="22"/>
      <c r="B536" s="22"/>
      <c r="C536" s="22"/>
      <c r="D536" s="22"/>
      <c r="E536" s="22"/>
      <c r="F536" s="22"/>
      <c r="G536" s="22"/>
      <c r="H536" s="22"/>
      <c r="I536" s="22"/>
    </row>
    <row r="537" spans="1:9">
      <c r="A537" s="22"/>
      <c r="B537" s="22"/>
      <c r="C537" s="22"/>
      <c r="D537" s="22"/>
      <c r="E537" s="22"/>
      <c r="F537" s="22"/>
      <c r="G537" s="22"/>
      <c r="H537" s="22"/>
      <c r="I537" s="22"/>
    </row>
    <row r="538" spans="1:9">
      <c r="A538" s="22"/>
      <c r="B538" s="22"/>
      <c r="C538" s="22"/>
      <c r="D538" s="22"/>
      <c r="E538" s="22"/>
      <c r="F538" s="22"/>
      <c r="G538" s="22"/>
      <c r="H538" s="22"/>
      <c r="I538" s="22"/>
    </row>
    <row r="539" spans="1:9">
      <c r="A539" s="22"/>
      <c r="B539" s="22"/>
      <c r="C539" s="22"/>
      <c r="D539" s="22"/>
      <c r="E539" s="22"/>
      <c r="F539" s="22"/>
      <c r="G539" s="22"/>
      <c r="H539" s="22"/>
      <c r="I539" s="22"/>
    </row>
    <row r="540" spans="1:9">
      <c r="A540" s="22"/>
      <c r="B540" s="22"/>
      <c r="C540" s="22"/>
      <c r="D540" s="22"/>
      <c r="E540" s="22"/>
      <c r="F540" s="22"/>
      <c r="G540" s="22"/>
      <c r="H540" s="22"/>
      <c r="I540" s="22"/>
    </row>
    <row r="541" spans="1:9">
      <c r="A541" s="22"/>
      <c r="B541" s="22"/>
      <c r="C541" s="22"/>
      <c r="D541" s="22"/>
      <c r="E541" s="22"/>
      <c r="F541" s="22"/>
      <c r="G541" s="22"/>
      <c r="H541" s="22"/>
      <c r="I541" s="22"/>
    </row>
    <row r="542" spans="1:9">
      <c r="A542" s="22"/>
      <c r="B542" s="22"/>
      <c r="C542" s="22"/>
      <c r="D542" s="22"/>
      <c r="E542" s="22"/>
      <c r="F542" s="22"/>
      <c r="G542" s="22"/>
      <c r="H542" s="22"/>
      <c r="I542" s="22"/>
    </row>
    <row r="543" spans="1:9">
      <c r="A543" s="22"/>
      <c r="B543" s="22"/>
      <c r="C543" s="22"/>
      <c r="D543" s="22"/>
      <c r="E543" s="22"/>
      <c r="F543" s="22"/>
      <c r="G543" s="22"/>
      <c r="H543" s="22"/>
      <c r="I543" s="22"/>
    </row>
    <row r="544" spans="1:9">
      <c r="A544" s="22"/>
      <c r="B544" s="22"/>
      <c r="C544" s="22"/>
      <c r="D544" s="22"/>
      <c r="E544" s="22"/>
      <c r="F544" s="22"/>
      <c r="G544" s="22"/>
      <c r="H544" s="22"/>
      <c r="I544" s="22"/>
    </row>
    <row r="545" spans="1:9">
      <c r="A545" s="22"/>
      <c r="B545" s="22"/>
      <c r="C545" s="22"/>
      <c r="D545" s="22"/>
      <c r="E545" s="22"/>
      <c r="F545" s="22"/>
      <c r="G545" s="22"/>
      <c r="H545" s="22"/>
      <c r="I545" s="22"/>
    </row>
    <row r="546" spans="1:9">
      <c r="A546" s="22"/>
      <c r="B546" s="22"/>
      <c r="C546" s="22"/>
      <c r="D546" s="22"/>
      <c r="E546" s="22"/>
      <c r="F546" s="22"/>
      <c r="G546" s="22"/>
      <c r="H546" s="22"/>
      <c r="I546" s="22"/>
    </row>
    <row r="547" spans="1:9">
      <c r="A547" s="22"/>
      <c r="B547" s="22"/>
      <c r="C547" s="22"/>
      <c r="D547" s="22"/>
      <c r="E547" s="22"/>
      <c r="F547" s="22"/>
      <c r="G547" s="22"/>
      <c r="H547" s="22"/>
      <c r="I547" s="22"/>
    </row>
    <row r="548" spans="1:9">
      <c r="A548" s="22"/>
      <c r="B548" s="22"/>
      <c r="C548" s="22"/>
      <c r="D548" s="22"/>
      <c r="E548" s="22"/>
      <c r="F548" s="22"/>
      <c r="G548" s="22"/>
      <c r="H548" s="22"/>
      <c r="I548" s="22"/>
    </row>
    <row r="549" spans="1:9">
      <c r="A549" s="22"/>
      <c r="B549" s="22"/>
      <c r="C549" s="22"/>
      <c r="D549" s="22"/>
      <c r="E549" s="22"/>
      <c r="F549" s="22"/>
      <c r="G549" s="22"/>
      <c r="H549" s="22"/>
      <c r="I549" s="22"/>
    </row>
    <row r="550" spans="1:9">
      <c r="A550" s="22"/>
      <c r="B550" s="22"/>
      <c r="C550" s="22"/>
      <c r="D550" s="22"/>
      <c r="E550" s="22"/>
      <c r="F550" s="22"/>
      <c r="G550" s="22"/>
      <c r="H550" s="22"/>
      <c r="I550" s="22"/>
    </row>
    <row r="551" spans="1:9">
      <c r="A551" s="22"/>
      <c r="B551" s="22"/>
      <c r="C551" s="22"/>
      <c r="D551" s="22"/>
      <c r="E551" s="22"/>
      <c r="F551" s="22"/>
      <c r="G551" s="22"/>
      <c r="H551" s="22"/>
      <c r="I551" s="22"/>
    </row>
    <row r="552" spans="1:9">
      <c r="A552" s="22"/>
      <c r="B552" s="22"/>
      <c r="C552" s="22"/>
      <c r="D552" s="22"/>
      <c r="E552" s="22"/>
      <c r="F552" s="22"/>
      <c r="G552" s="22"/>
      <c r="H552" s="22"/>
      <c r="I552" s="22"/>
    </row>
    <row r="553" spans="1:9">
      <c r="A553" s="22"/>
      <c r="B553" s="22"/>
      <c r="C553" s="22"/>
      <c r="D553" s="22"/>
      <c r="E553" s="22"/>
      <c r="F553" s="22"/>
      <c r="G553" s="22"/>
      <c r="H553" s="22"/>
      <c r="I553" s="22"/>
    </row>
    <row r="554" spans="1:9">
      <c r="A554" s="22"/>
      <c r="B554" s="22"/>
      <c r="C554" s="22"/>
      <c r="D554" s="22"/>
      <c r="E554" s="22"/>
      <c r="F554" s="22"/>
      <c r="G554" s="22"/>
      <c r="H554" s="22"/>
      <c r="I554" s="22"/>
    </row>
    <row r="555" spans="1:9">
      <c r="A555" s="22"/>
      <c r="B555" s="22"/>
      <c r="C555" s="22"/>
      <c r="D555" s="22"/>
      <c r="E555" s="22"/>
      <c r="F555" s="22"/>
      <c r="G555" s="22"/>
      <c r="H555" s="22"/>
      <c r="I555" s="22"/>
    </row>
    <row r="556" spans="1:9">
      <c r="A556" s="22"/>
      <c r="B556" s="22"/>
      <c r="C556" s="22"/>
      <c r="D556" s="22"/>
      <c r="E556" s="22"/>
      <c r="F556" s="22"/>
      <c r="G556" s="22"/>
      <c r="H556" s="22"/>
      <c r="I556" s="22"/>
    </row>
    <row r="557" spans="1:9">
      <c r="A557" s="22"/>
      <c r="B557" s="22"/>
      <c r="C557" s="22"/>
      <c r="D557" s="22"/>
      <c r="E557" s="22"/>
      <c r="F557" s="22"/>
      <c r="G557" s="22"/>
      <c r="H557" s="22"/>
      <c r="I557" s="22"/>
    </row>
    <row r="558" spans="1:9">
      <c r="A558" s="22"/>
      <c r="B558" s="22"/>
      <c r="C558" s="22"/>
      <c r="D558" s="22"/>
      <c r="E558" s="22"/>
      <c r="F558" s="22"/>
      <c r="G558" s="22"/>
      <c r="H558" s="22"/>
      <c r="I558" s="22"/>
    </row>
    <row r="559" spans="1:9">
      <c r="A559" s="22"/>
      <c r="B559" s="22"/>
      <c r="C559" s="22"/>
      <c r="D559" s="22"/>
      <c r="E559" s="22"/>
      <c r="F559" s="22"/>
      <c r="G559" s="22"/>
      <c r="H559" s="22"/>
      <c r="I559" s="22"/>
    </row>
    <row r="560" spans="1:9">
      <c r="A560" s="22"/>
      <c r="B560" s="22"/>
      <c r="C560" s="22"/>
      <c r="D560" s="22"/>
      <c r="E560" s="22"/>
      <c r="F560" s="22"/>
      <c r="G560" s="22"/>
      <c r="H560" s="22"/>
      <c r="I560" s="22"/>
    </row>
    <row r="561" spans="1:9">
      <c r="A561" s="22"/>
      <c r="B561" s="22"/>
      <c r="C561" s="22"/>
      <c r="D561" s="22"/>
      <c r="E561" s="22"/>
      <c r="F561" s="22"/>
      <c r="G561" s="22"/>
      <c r="H561" s="22"/>
      <c r="I561" s="22"/>
    </row>
    <row r="562" spans="1:9">
      <c r="A562" s="22"/>
      <c r="B562" s="22"/>
      <c r="C562" s="22"/>
      <c r="D562" s="22"/>
      <c r="E562" s="22"/>
      <c r="F562" s="22"/>
      <c r="G562" s="22"/>
      <c r="H562" s="22"/>
      <c r="I562" s="22"/>
    </row>
    <row r="563" spans="1:9">
      <c r="A563" s="22"/>
      <c r="B563" s="22"/>
      <c r="C563" s="22"/>
      <c r="D563" s="22"/>
      <c r="E563" s="22"/>
      <c r="F563" s="22"/>
      <c r="G563" s="22"/>
      <c r="H563" s="22"/>
      <c r="I563" s="22"/>
    </row>
    <row r="564" spans="1:9">
      <c r="A564" s="22"/>
      <c r="B564" s="22"/>
      <c r="C564" s="22"/>
      <c r="D564" s="22"/>
      <c r="E564" s="22"/>
      <c r="F564" s="22"/>
      <c r="G564" s="22"/>
      <c r="H564" s="22"/>
      <c r="I564" s="22"/>
    </row>
    <row r="565" spans="1:9">
      <c r="A565" s="22"/>
      <c r="B565" s="22"/>
      <c r="C565" s="22"/>
      <c r="D565" s="22"/>
      <c r="E565" s="22"/>
      <c r="F565" s="22"/>
      <c r="G565" s="22"/>
      <c r="H565" s="22"/>
      <c r="I565" s="22"/>
    </row>
    <row r="566" spans="1:9">
      <c r="A566" s="22"/>
      <c r="B566" s="22"/>
      <c r="C566" s="22"/>
      <c r="D566" s="22"/>
      <c r="E566" s="22"/>
      <c r="F566" s="22"/>
      <c r="G566" s="22"/>
      <c r="H566" s="22"/>
      <c r="I566" s="22"/>
    </row>
    <row r="567" spans="1:9">
      <c r="A567" s="22"/>
      <c r="B567" s="22"/>
      <c r="C567" s="22"/>
      <c r="D567" s="22"/>
      <c r="E567" s="22"/>
      <c r="F567" s="22"/>
      <c r="G567" s="22"/>
      <c r="H567" s="22"/>
      <c r="I567" s="22"/>
    </row>
    <row r="568" spans="1:9">
      <c r="A568" s="22"/>
      <c r="B568" s="22"/>
      <c r="C568" s="22"/>
      <c r="D568" s="22"/>
      <c r="E568" s="22"/>
      <c r="F568" s="22"/>
      <c r="G568" s="22"/>
      <c r="H568" s="22"/>
      <c r="I568" s="22"/>
    </row>
    <row r="569" spans="1:9">
      <c r="A569" s="22"/>
      <c r="B569" s="22"/>
      <c r="C569" s="22"/>
      <c r="D569" s="22"/>
      <c r="E569" s="22"/>
      <c r="F569" s="22"/>
      <c r="G569" s="22"/>
      <c r="H569" s="22"/>
      <c r="I569" s="22"/>
    </row>
    <row r="570" spans="1:9">
      <c r="A570" s="22"/>
      <c r="B570" s="22"/>
      <c r="C570" s="22"/>
      <c r="D570" s="22"/>
      <c r="E570" s="22"/>
      <c r="F570" s="22"/>
      <c r="G570" s="22"/>
      <c r="H570" s="22"/>
      <c r="I570" s="22"/>
    </row>
    <row r="571" spans="1:9">
      <c r="A571" s="22"/>
      <c r="B571" s="22"/>
      <c r="C571" s="22"/>
      <c r="D571" s="22"/>
      <c r="E571" s="22"/>
      <c r="F571" s="22"/>
      <c r="G571" s="22"/>
      <c r="H571" s="22"/>
      <c r="I571" s="22"/>
    </row>
    <row r="572" spans="1:9">
      <c r="A572" s="22"/>
      <c r="B572" s="22"/>
      <c r="C572" s="22"/>
      <c r="D572" s="22"/>
      <c r="E572" s="22"/>
      <c r="F572" s="22"/>
      <c r="G572" s="22"/>
      <c r="H572" s="22"/>
      <c r="I572" s="22"/>
    </row>
    <row r="573" spans="1:9">
      <c r="A573" s="22"/>
      <c r="B573" s="22"/>
      <c r="C573" s="22"/>
      <c r="D573" s="22"/>
      <c r="E573" s="22"/>
      <c r="F573" s="22"/>
      <c r="G573" s="22"/>
      <c r="H573" s="22"/>
      <c r="I573" s="22"/>
    </row>
    <row r="574" spans="1:9">
      <c r="A574" s="22"/>
      <c r="B574" s="22"/>
      <c r="C574" s="22"/>
      <c r="D574" s="22"/>
      <c r="E574" s="22"/>
      <c r="F574" s="22"/>
      <c r="G574" s="22"/>
      <c r="H574" s="22"/>
      <c r="I574" s="22"/>
    </row>
    <row r="575" spans="1:9">
      <c r="A575" s="22"/>
      <c r="B575" s="22"/>
      <c r="C575" s="22"/>
      <c r="D575" s="22"/>
      <c r="E575" s="22"/>
      <c r="F575" s="22"/>
      <c r="G575" s="22"/>
      <c r="H575" s="22"/>
      <c r="I575" s="22"/>
    </row>
    <row r="576" spans="1:9">
      <c r="A576" s="22"/>
      <c r="B576" s="22"/>
      <c r="C576" s="22"/>
      <c r="D576" s="22"/>
      <c r="E576" s="22"/>
      <c r="F576" s="22"/>
      <c r="G576" s="22"/>
      <c r="H576" s="22"/>
      <c r="I576" s="22"/>
    </row>
    <row r="577" spans="1:9">
      <c r="A577" s="22"/>
      <c r="B577" s="22"/>
      <c r="C577" s="22"/>
      <c r="D577" s="22"/>
      <c r="E577" s="22"/>
      <c r="F577" s="22"/>
      <c r="G577" s="22"/>
      <c r="H577" s="22"/>
      <c r="I577" s="22"/>
    </row>
    <row r="578" spans="1:9">
      <c r="A578" s="22"/>
      <c r="B578" s="22"/>
      <c r="C578" s="22"/>
      <c r="D578" s="22"/>
      <c r="E578" s="22"/>
      <c r="F578" s="22"/>
      <c r="G578" s="22"/>
      <c r="H578" s="22"/>
      <c r="I578" s="22"/>
    </row>
    <row r="579" spans="1:9">
      <c r="A579" s="22"/>
      <c r="B579" s="22"/>
      <c r="C579" s="22"/>
      <c r="D579" s="22"/>
      <c r="E579" s="22"/>
      <c r="F579" s="22"/>
      <c r="G579" s="22"/>
      <c r="H579" s="22"/>
      <c r="I579" s="22"/>
    </row>
    <row r="580" spans="1:9">
      <c r="A580" s="22"/>
      <c r="B580" s="22"/>
      <c r="C580" s="22"/>
      <c r="D580" s="22"/>
      <c r="E580" s="22"/>
      <c r="F580" s="22"/>
      <c r="G580" s="22"/>
      <c r="H580" s="22"/>
      <c r="I580" s="22"/>
    </row>
    <row r="581" spans="1:9">
      <c r="A581" s="22"/>
      <c r="B581" s="22"/>
      <c r="C581" s="22"/>
      <c r="D581" s="22"/>
      <c r="E581" s="22"/>
      <c r="F581" s="22"/>
      <c r="G581" s="22"/>
      <c r="H581" s="22"/>
      <c r="I581" s="22"/>
    </row>
    <row r="582" spans="1:9">
      <c r="A582" s="22"/>
      <c r="B582" s="22"/>
      <c r="C582" s="22"/>
      <c r="D582" s="22"/>
      <c r="E582" s="22"/>
      <c r="F582" s="22"/>
      <c r="G582" s="22"/>
      <c r="H582" s="22"/>
      <c r="I582" s="22"/>
    </row>
    <row r="583" spans="1:9">
      <c r="A583" s="22"/>
      <c r="B583" s="22"/>
      <c r="C583" s="22"/>
      <c r="D583" s="22"/>
      <c r="E583" s="22"/>
      <c r="F583" s="22"/>
      <c r="G583" s="22"/>
      <c r="H583" s="22"/>
      <c r="I583" s="22"/>
    </row>
    <row r="584" spans="1:9">
      <c r="A584" s="22"/>
      <c r="B584" s="22"/>
      <c r="C584" s="22"/>
      <c r="D584" s="22"/>
      <c r="E584" s="22"/>
      <c r="F584" s="22"/>
      <c r="G584" s="22"/>
      <c r="H584" s="22"/>
      <c r="I584" s="22"/>
    </row>
    <row r="585" spans="1:9">
      <c r="A585" s="22"/>
      <c r="B585" s="22"/>
      <c r="C585" s="22"/>
      <c r="D585" s="22"/>
      <c r="E585" s="22"/>
      <c r="F585" s="22"/>
      <c r="G585" s="22"/>
      <c r="H585" s="22"/>
      <c r="I585" s="22"/>
    </row>
    <row r="586" spans="1:9">
      <c r="A586" s="22"/>
      <c r="B586" s="22"/>
      <c r="C586" s="22"/>
      <c r="D586" s="22"/>
      <c r="E586" s="22"/>
      <c r="F586" s="22"/>
      <c r="G586" s="22"/>
      <c r="H586" s="22"/>
      <c r="I586" s="22"/>
    </row>
    <row r="587" spans="1:9">
      <c r="A587" s="22"/>
      <c r="B587" s="22"/>
      <c r="C587" s="22"/>
      <c r="D587" s="22"/>
      <c r="E587" s="22"/>
      <c r="F587" s="22"/>
      <c r="G587" s="22"/>
      <c r="H587" s="22"/>
      <c r="I587" s="22"/>
    </row>
    <row r="588" spans="1:9">
      <c r="A588" s="22"/>
      <c r="B588" s="22"/>
      <c r="C588" s="22"/>
      <c r="D588" s="22"/>
      <c r="E588" s="22"/>
      <c r="F588" s="22"/>
      <c r="G588" s="22"/>
      <c r="H588" s="22"/>
      <c r="I588" s="22"/>
    </row>
    <row r="589" spans="1:9">
      <c r="A589" s="22"/>
      <c r="B589" s="22"/>
      <c r="C589" s="22"/>
      <c r="D589" s="22"/>
      <c r="E589" s="22"/>
      <c r="F589" s="22"/>
      <c r="G589" s="22"/>
      <c r="H589" s="22"/>
      <c r="I589" s="22"/>
    </row>
    <row r="590" spans="1:9">
      <c r="A590" s="22"/>
      <c r="B590" s="22"/>
      <c r="C590" s="22"/>
      <c r="D590" s="22"/>
      <c r="E590" s="22"/>
      <c r="F590" s="22"/>
      <c r="G590" s="22"/>
      <c r="H590" s="22"/>
      <c r="I590" s="22"/>
    </row>
    <row r="591" spans="1:9">
      <c r="A591" s="22"/>
      <c r="B591" s="22"/>
      <c r="C591" s="22"/>
      <c r="D591" s="22"/>
      <c r="E591" s="22"/>
      <c r="F591" s="22"/>
      <c r="G591" s="22"/>
      <c r="H591" s="22"/>
      <c r="I591" s="22"/>
    </row>
    <row r="592" spans="1:9">
      <c r="A592" s="22"/>
      <c r="B592" s="22"/>
      <c r="C592" s="22"/>
      <c r="D592" s="22"/>
      <c r="E592" s="22"/>
      <c r="F592" s="22"/>
      <c r="G592" s="22"/>
      <c r="H592" s="22"/>
      <c r="I592" s="22"/>
    </row>
    <row r="593" spans="1:9">
      <c r="A593" s="22"/>
      <c r="B593" s="22"/>
      <c r="C593" s="22"/>
      <c r="D593" s="22"/>
      <c r="E593" s="22"/>
      <c r="F593" s="22"/>
      <c r="G593" s="22"/>
      <c r="H593" s="22"/>
      <c r="I593" s="22"/>
    </row>
    <row r="594" spans="1:9">
      <c r="A594" s="22"/>
      <c r="B594" s="22"/>
      <c r="C594" s="22"/>
      <c r="D594" s="22"/>
      <c r="E594" s="22"/>
      <c r="F594" s="22"/>
      <c r="G594" s="22"/>
      <c r="H594" s="22"/>
      <c r="I594" s="22"/>
    </row>
    <row r="595" spans="1:9">
      <c r="A595" s="22"/>
      <c r="B595" s="22"/>
      <c r="C595" s="22"/>
      <c r="D595" s="22"/>
      <c r="E595" s="22"/>
      <c r="F595" s="22"/>
      <c r="G595" s="22"/>
      <c r="H595" s="22"/>
      <c r="I595" s="22"/>
    </row>
    <row r="596" spans="1:9">
      <c r="A596" s="22"/>
      <c r="B596" s="22"/>
      <c r="C596" s="22"/>
      <c r="D596" s="22"/>
      <c r="E596" s="22"/>
      <c r="F596" s="22"/>
      <c r="G596" s="22"/>
      <c r="H596" s="22"/>
      <c r="I596" s="22"/>
    </row>
    <row r="597" spans="1:9">
      <c r="A597" s="22"/>
      <c r="B597" s="22"/>
      <c r="C597" s="22"/>
      <c r="D597" s="22"/>
      <c r="E597" s="22"/>
      <c r="F597" s="22"/>
      <c r="G597" s="22"/>
      <c r="H597" s="22"/>
      <c r="I597" s="22"/>
    </row>
    <row r="598" spans="1:9">
      <c r="A598" s="22"/>
      <c r="B598" s="22"/>
      <c r="C598" s="22"/>
      <c r="D598" s="22"/>
      <c r="E598" s="22"/>
      <c r="F598" s="22"/>
      <c r="G598" s="22"/>
      <c r="H598" s="22"/>
      <c r="I598" s="22"/>
    </row>
    <row r="599" spans="1:9">
      <c r="A599" s="22"/>
      <c r="B599" s="22"/>
      <c r="C599" s="22"/>
      <c r="D599" s="22"/>
      <c r="E599" s="22"/>
      <c r="F599" s="22"/>
      <c r="G599" s="22"/>
      <c r="H599" s="22"/>
      <c r="I599" s="22"/>
    </row>
    <row r="600" spans="1:9">
      <c r="A600" s="22"/>
      <c r="B600" s="22"/>
      <c r="C600" s="22"/>
      <c r="D600" s="22"/>
      <c r="E600" s="22"/>
      <c r="F600" s="22"/>
      <c r="G600" s="22"/>
      <c r="H600" s="22"/>
      <c r="I600" s="22"/>
    </row>
    <row r="601" spans="1:9">
      <c r="A601" s="22"/>
      <c r="B601" s="22"/>
      <c r="C601" s="22"/>
      <c r="D601" s="22"/>
      <c r="E601" s="22"/>
      <c r="F601" s="22"/>
      <c r="G601" s="22"/>
      <c r="H601" s="22"/>
      <c r="I601" s="22"/>
    </row>
    <row r="602" spans="1:9">
      <c r="A602" s="22"/>
      <c r="B602" s="22"/>
      <c r="C602" s="22"/>
      <c r="D602" s="22"/>
      <c r="E602" s="22"/>
      <c r="F602" s="22"/>
      <c r="G602" s="22"/>
      <c r="H602" s="22"/>
      <c r="I602" s="22"/>
    </row>
    <row r="603" spans="1:9">
      <c r="A603" s="22"/>
      <c r="B603" s="22"/>
      <c r="C603" s="22"/>
      <c r="D603" s="22"/>
      <c r="E603" s="22"/>
      <c r="F603" s="22"/>
      <c r="G603" s="22"/>
      <c r="H603" s="22"/>
      <c r="I603" s="22"/>
    </row>
    <row r="604" spans="1:9">
      <c r="A604" s="22"/>
      <c r="B604" s="22"/>
      <c r="C604" s="22"/>
      <c r="D604" s="22"/>
      <c r="E604" s="22"/>
      <c r="F604" s="22"/>
      <c r="G604" s="22"/>
      <c r="H604" s="22"/>
      <c r="I604" s="22"/>
    </row>
    <row r="605" spans="1:9">
      <c r="A605" s="22"/>
      <c r="B605" s="22"/>
      <c r="C605" s="22"/>
      <c r="D605" s="22"/>
      <c r="E605" s="22"/>
      <c r="F605" s="22"/>
      <c r="G605" s="22"/>
      <c r="H605" s="22"/>
      <c r="I605" s="22"/>
    </row>
    <row r="606" spans="1:9">
      <c r="A606" s="22"/>
      <c r="B606" s="22"/>
      <c r="C606" s="22"/>
      <c r="D606" s="22"/>
      <c r="E606" s="22"/>
      <c r="F606" s="22"/>
      <c r="G606" s="22"/>
      <c r="H606" s="22"/>
      <c r="I606" s="22"/>
    </row>
    <row r="607" spans="1:9">
      <c r="A607" s="22"/>
      <c r="B607" s="22"/>
      <c r="C607" s="22"/>
      <c r="D607" s="22"/>
      <c r="E607" s="22"/>
      <c r="F607" s="22"/>
      <c r="G607" s="22"/>
      <c r="H607" s="22"/>
      <c r="I607" s="22"/>
    </row>
    <row r="608" spans="1:9">
      <c r="A608" s="22"/>
      <c r="B608" s="22"/>
      <c r="C608" s="22"/>
      <c r="D608" s="22"/>
      <c r="E608" s="22"/>
      <c r="F608" s="22"/>
      <c r="G608" s="22"/>
      <c r="H608" s="22"/>
      <c r="I608" s="22"/>
    </row>
    <row r="609" spans="1:9">
      <c r="A609" s="22"/>
      <c r="B609" s="22"/>
      <c r="C609" s="22"/>
      <c r="D609" s="22"/>
      <c r="E609" s="22"/>
      <c r="F609" s="22"/>
      <c r="G609" s="22"/>
      <c r="H609" s="22"/>
      <c r="I609" s="22"/>
    </row>
    <row r="610" spans="1:9">
      <c r="A610" s="22"/>
      <c r="B610" s="22"/>
      <c r="C610" s="22"/>
      <c r="D610" s="22"/>
      <c r="E610" s="22"/>
      <c r="F610" s="22"/>
      <c r="G610" s="22"/>
      <c r="H610" s="22"/>
      <c r="I610" s="22"/>
    </row>
    <row r="611" spans="1:9">
      <c r="A611" s="22"/>
      <c r="B611" s="22"/>
      <c r="C611" s="22"/>
      <c r="D611" s="22"/>
      <c r="E611" s="22"/>
      <c r="F611" s="22"/>
      <c r="G611" s="22"/>
      <c r="H611" s="22"/>
      <c r="I611" s="22"/>
    </row>
    <row r="612" spans="1:9">
      <c r="A612" s="22"/>
      <c r="B612" s="22"/>
      <c r="C612" s="22"/>
      <c r="D612" s="22"/>
      <c r="E612" s="22"/>
      <c r="F612" s="22"/>
      <c r="G612" s="22"/>
      <c r="H612" s="22"/>
      <c r="I612" s="22"/>
    </row>
    <row r="613" spans="1:9">
      <c r="A613" s="22"/>
      <c r="B613" s="22"/>
      <c r="C613" s="22"/>
      <c r="D613" s="22"/>
      <c r="E613" s="22"/>
      <c r="F613" s="22"/>
      <c r="G613" s="22"/>
      <c r="H613" s="22"/>
      <c r="I613" s="22"/>
    </row>
    <row r="614" spans="1:9">
      <c r="A614" s="22"/>
      <c r="B614" s="22"/>
      <c r="C614" s="22"/>
      <c r="D614" s="22"/>
      <c r="E614" s="22"/>
      <c r="F614" s="22"/>
      <c r="G614" s="22"/>
      <c r="H614" s="22"/>
      <c r="I614" s="22"/>
    </row>
    <row r="615" spans="1:9">
      <c r="A615" s="22"/>
      <c r="B615" s="22"/>
      <c r="C615" s="22"/>
      <c r="D615" s="22"/>
      <c r="E615" s="22"/>
      <c r="F615" s="22"/>
      <c r="G615" s="22"/>
      <c r="H615" s="22"/>
      <c r="I615" s="22"/>
    </row>
    <row r="616" spans="1:9">
      <c r="A616" s="22"/>
      <c r="B616" s="22"/>
      <c r="C616" s="22"/>
      <c r="D616" s="22"/>
      <c r="E616" s="22"/>
      <c r="F616" s="22"/>
      <c r="G616" s="22"/>
      <c r="H616" s="22"/>
      <c r="I616" s="22"/>
    </row>
    <row r="617" spans="1:9">
      <c r="A617" s="22"/>
      <c r="B617" s="22"/>
      <c r="C617" s="22"/>
      <c r="D617" s="22"/>
      <c r="E617" s="22"/>
      <c r="F617" s="22"/>
      <c r="G617" s="22"/>
      <c r="H617" s="22"/>
      <c r="I617" s="22"/>
    </row>
    <row r="618" spans="1:9">
      <c r="A618" s="22"/>
      <c r="B618" s="22"/>
      <c r="C618" s="22"/>
      <c r="D618" s="22"/>
      <c r="E618" s="22"/>
      <c r="F618" s="22"/>
      <c r="G618" s="22"/>
      <c r="H618" s="22"/>
      <c r="I618" s="22"/>
    </row>
    <row r="619" spans="1:9">
      <c r="A619" s="22"/>
      <c r="B619" s="22"/>
      <c r="C619" s="22"/>
      <c r="D619" s="22"/>
      <c r="E619" s="22"/>
      <c r="F619" s="22"/>
      <c r="G619" s="22"/>
      <c r="H619" s="22"/>
      <c r="I619" s="22"/>
    </row>
    <row r="620" spans="1:9">
      <c r="A620" s="22"/>
      <c r="B620" s="22"/>
      <c r="C620" s="22"/>
      <c r="D620" s="22"/>
      <c r="E620" s="22"/>
      <c r="F620" s="22"/>
      <c r="G620" s="22"/>
      <c r="H620" s="22"/>
      <c r="I620" s="22"/>
    </row>
    <row r="621" spans="1:9">
      <c r="A621" s="22"/>
      <c r="B621" s="22"/>
      <c r="C621" s="22"/>
      <c r="D621" s="22"/>
      <c r="E621" s="22"/>
      <c r="F621" s="22"/>
      <c r="G621" s="22"/>
      <c r="H621" s="22"/>
      <c r="I621" s="22"/>
    </row>
    <row r="622" spans="1:9">
      <c r="A622" s="22"/>
      <c r="B622" s="22"/>
      <c r="C622" s="22"/>
      <c r="D622" s="22"/>
      <c r="E622" s="22"/>
      <c r="F622" s="22"/>
      <c r="G622" s="22"/>
      <c r="H622" s="22"/>
      <c r="I622" s="22"/>
    </row>
    <row r="623" spans="1:9">
      <c r="A623" s="22"/>
      <c r="B623" s="22"/>
      <c r="C623" s="22"/>
      <c r="D623" s="22"/>
      <c r="E623" s="22"/>
      <c r="F623" s="22"/>
      <c r="G623" s="22"/>
      <c r="H623" s="22"/>
      <c r="I623" s="22"/>
    </row>
    <row r="624" spans="1:9">
      <c r="A624" s="22"/>
      <c r="B624" s="22"/>
      <c r="C624" s="22"/>
      <c r="D624" s="22"/>
      <c r="E624" s="22"/>
      <c r="F624" s="22"/>
      <c r="G624" s="22"/>
      <c r="H624" s="22"/>
      <c r="I624" s="22"/>
    </row>
    <row r="625" spans="1:9">
      <c r="A625" s="22"/>
      <c r="B625" s="22"/>
      <c r="C625" s="22"/>
      <c r="D625" s="22"/>
      <c r="E625" s="22"/>
      <c r="F625" s="22"/>
      <c r="G625" s="22"/>
      <c r="H625" s="22"/>
      <c r="I625" s="22"/>
    </row>
    <row r="626" spans="1:9">
      <c r="A626" s="22"/>
      <c r="B626" s="22"/>
      <c r="C626" s="22"/>
      <c r="D626" s="22"/>
      <c r="E626" s="22"/>
      <c r="F626" s="22"/>
      <c r="G626" s="22"/>
      <c r="H626" s="22"/>
      <c r="I626" s="22"/>
    </row>
    <row r="627" spans="1:9">
      <c r="A627" s="22"/>
      <c r="B627" s="22"/>
      <c r="C627" s="22"/>
      <c r="D627" s="22"/>
      <c r="E627" s="22"/>
      <c r="F627" s="22"/>
      <c r="G627" s="22"/>
      <c r="H627" s="22"/>
      <c r="I627" s="22"/>
    </row>
    <row r="628" spans="1:9">
      <c r="A628" s="22"/>
      <c r="B628" s="22"/>
      <c r="C628" s="22"/>
      <c r="D628" s="22"/>
      <c r="E628" s="22"/>
      <c r="F628" s="22"/>
      <c r="G628" s="22"/>
      <c r="H628" s="22"/>
      <c r="I628" s="22"/>
    </row>
    <row r="629" spans="1:9">
      <c r="A629" s="22"/>
      <c r="B629" s="22"/>
      <c r="C629" s="22"/>
      <c r="D629" s="22"/>
      <c r="E629" s="22"/>
      <c r="F629" s="22"/>
      <c r="G629" s="22"/>
      <c r="H629" s="22"/>
      <c r="I629" s="22"/>
    </row>
    <row r="630" spans="1:9">
      <c r="A630" s="22"/>
      <c r="B630" s="22"/>
      <c r="C630" s="22"/>
      <c r="D630" s="22"/>
      <c r="E630" s="22"/>
      <c r="F630" s="22"/>
      <c r="G630" s="22"/>
      <c r="H630" s="22"/>
      <c r="I630" s="22"/>
    </row>
    <row r="631" spans="1:9">
      <c r="A631" s="22"/>
      <c r="B631" s="22"/>
      <c r="C631" s="22"/>
      <c r="D631" s="22"/>
      <c r="E631" s="22"/>
      <c r="F631" s="22"/>
      <c r="G631" s="22"/>
      <c r="H631" s="22"/>
      <c r="I631" s="22"/>
    </row>
    <row r="632" spans="1:9">
      <c r="A632" s="22"/>
      <c r="B632" s="22"/>
      <c r="C632" s="22"/>
      <c r="D632" s="22"/>
      <c r="E632" s="22"/>
      <c r="F632" s="22"/>
      <c r="G632" s="22"/>
      <c r="H632" s="22"/>
      <c r="I632" s="22"/>
    </row>
    <row r="633" spans="1:9">
      <c r="A633" s="22"/>
      <c r="B633" s="22"/>
      <c r="C633" s="22"/>
      <c r="D633" s="22"/>
      <c r="E633" s="22"/>
      <c r="F633" s="22"/>
      <c r="G633" s="22"/>
      <c r="H633" s="22"/>
      <c r="I633" s="22"/>
    </row>
    <row r="634" spans="1:9">
      <c r="A634" s="22"/>
      <c r="B634" s="22"/>
      <c r="C634" s="22"/>
      <c r="D634" s="22"/>
      <c r="E634" s="22"/>
      <c r="F634" s="22"/>
      <c r="G634" s="22"/>
      <c r="H634" s="22"/>
      <c r="I634" s="22"/>
    </row>
    <row r="635" spans="1:9">
      <c r="A635" s="22"/>
      <c r="B635" s="22"/>
      <c r="C635" s="22"/>
      <c r="D635" s="22"/>
      <c r="E635" s="22"/>
      <c r="F635" s="22"/>
      <c r="G635" s="22"/>
      <c r="H635" s="22"/>
      <c r="I635" s="22"/>
    </row>
    <row r="636" spans="1:9">
      <c r="A636" s="22"/>
      <c r="B636" s="22"/>
      <c r="C636" s="22"/>
      <c r="D636" s="22"/>
      <c r="E636" s="22"/>
      <c r="F636" s="22"/>
      <c r="G636" s="22"/>
      <c r="H636" s="22"/>
      <c r="I636" s="22"/>
    </row>
    <row r="637" spans="1:9">
      <c r="A637" s="22"/>
      <c r="B637" s="22"/>
      <c r="C637" s="22"/>
      <c r="D637" s="22"/>
      <c r="E637" s="22"/>
      <c r="F637" s="22"/>
      <c r="G637" s="22"/>
      <c r="H637" s="22"/>
      <c r="I637" s="22"/>
    </row>
    <row r="638" spans="1:9">
      <c r="A638" s="22"/>
      <c r="B638" s="22"/>
      <c r="C638" s="22"/>
      <c r="D638" s="22"/>
      <c r="E638" s="22"/>
      <c r="F638" s="22"/>
      <c r="G638" s="22"/>
      <c r="H638" s="22"/>
      <c r="I638" s="22"/>
    </row>
    <row r="639" spans="1:9">
      <c r="A639" s="22"/>
      <c r="B639" s="22"/>
      <c r="C639" s="22"/>
      <c r="D639" s="22"/>
      <c r="E639" s="22"/>
      <c r="F639" s="22"/>
      <c r="G639" s="22"/>
      <c r="H639" s="22"/>
      <c r="I639" s="22"/>
    </row>
    <row r="640" spans="1:9">
      <c r="A640" s="22"/>
      <c r="B640" s="22"/>
      <c r="C640" s="22"/>
      <c r="D640" s="22"/>
      <c r="E640" s="22"/>
      <c r="F640" s="22"/>
      <c r="G640" s="22"/>
      <c r="H640" s="22"/>
      <c r="I640" s="22"/>
    </row>
    <row r="641" spans="1:9">
      <c r="A641" s="22"/>
      <c r="B641" s="22"/>
      <c r="C641" s="22"/>
      <c r="D641" s="22"/>
      <c r="E641" s="22"/>
      <c r="F641" s="22"/>
      <c r="G641" s="22"/>
      <c r="H641" s="22"/>
      <c r="I641" s="22"/>
    </row>
    <row r="642" spans="1:9">
      <c r="A642" s="22"/>
      <c r="B642" s="22"/>
      <c r="C642" s="22"/>
      <c r="D642" s="22"/>
      <c r="E642" s="22"/>
      <c r="F642" s="22"/>
      <c r="G642" s="22"/>
      <c r="H642" s="22"/>
      <c r="I642" s="22"/>
    </row>
    <row r="643" spans="1:9">
      <c r="A643" s="22"/>
      <c r="B643" s="22"/>
      <c r="C643" s="22"/>
      <c r="D643" s="22"/>
      <c r="E643" s="22"/>
      <c r="F643" s="22"/>
      <c r="G643" s="22"/>
      <c r="H643" s="22"/>
      <c r="I643" s="22"/>
    </row>
    <row r="644" spans="1:9">
      <c r="A644" s="22"/>
      <c r="B644" s="22"/>
      <c r="C644" s="22"/>
      <c r="D644" s="22"/>
      <c r="E644" s="22"/>
      <c r="F644" s="22"/>
      <c r="G644" s="22"/>
      <c r="H644" s="22"/>
      <c r="I644" s="22"/>
    </row>
    <row r="645" spans="1:9">
      <c r="A645" s="22"/>
      <c r="B645" s="22"/>
      <c r="C645" s="22"/>
      <c r="D645" s="22"/>
      <c r="E645" s="22"/>
      <c r="F645" s="22"/>
      <c r="G645" s="22"/>
      <c r="H645" s="22"/>
      <c r="I645" s="22"/>
    </row>
    <row r="646" spans="1:9">
      <c r="A646" s="22"/>
      <c r="B646" s="22"/>
      <c r="C646" s="22"/>
      <c r="D646" s="22"/>
      <c r="E646" s="22"/>
      <c r="F646" s="22"/>
      <c r="G646" s="22"/>
      <c r="H646" s="22"/>
      <c r="I646" s="22"/>
    </row>
    <row r="647" spans="1:9">
      <c r="A647" s="22"/>
      <c r="B647" s="22"/>
      <c r="C647" s="22"/>
      <c r="D647" s="22"/>
      <c r="E647" s="22"/>
      <c r="F647" s="22"/>
      <c r="G647" s="22"/>
      <c r="H647" s="22"/>
      <c r="I647" s="22"/>
    </row>
    <row r="648" spans="1:9">
      <c r="A648" s="22"/>
      <c r="B648" s="22"/>
      <c r="C648" s="22"/>
      <c r="D648" s="22"/>
      <c r="E648" s="22"/>
      <c r="F648" s="22"/>
      <c r="G648" s="22"/>
      <c r="H648" s="22"/>
      <c r="I648" s="22"/>
    </row>
    <row r="649" spans="1:9">
      <c r="A649" s="22"/>
      <c r="B649" s="22"/>
      <c r="C649" s="22"/>
      <c r="D649" s="22"/>
      <c r="E649" s="22"/>
      <c r="F649" s="22"/>
      <c r="G649" s="22"/>
      <c r="H649" s="22"/>
      <c r="I649" s="22"/>
    </row>
    <row r="650" spans="1:9">
      <c r="A650" s="22"/>
      <c r="B650" s="22"/>
      <c r="C650" s="22"/>
      <c r="D650" s="22"/>
      <c r="E650" s="22"/>
      <c r="F650" s="22"/>
      <c r="G650" s="22"/>
      <c r="H650" s="22"/>
      <c r="I650" s="22"/>
    </row>
    <row r="651" spans="1:9">
      <c r="A651" s="22"/>
      <c r="B651" s="22"/>
      <c r="C651" s="22"/>
      <c r="D651" s="22"/>
      <c r="E651" s="22"/>
      <c r="F651" s="22"/>
      <c r="G651" s="22"/>
      <c r="H651" s="22"/>
      <c r="I651" s="22"/>
    </row>
    <row r="652" spans="1:9">
      <c r="A652" s="22"/>
      <c r="B652" s="22"/>
      <c r="C652" s="22"/>
      <c r="D652" s="22"/>
      <c r="E652" s="22"/>
      <c r="F652" s="22"/>
      <c r="G652" s="22"/>
      <c r="H652" s="22"/>
      <c r="I652" s="22"/>
    </row>
    <row r="653" spans="1:9">
      <c r="A653" s="22"/>
      <c r="B653" s="22"/>
      <c r="C653" s="22"/>
      <c r="D653" s="22"/>
      <c r="E653" s="22"/>
      <c r="F653" s="22"/>
      <c r="G653" s="22"/>
      <c r="H653" s="22"/>
      <c r="I653" s="22"/>
    </row>
  </sheetData>
  <mergeCells count="7">
    <mergeCell ref="B8:I8"/>
    <mergeCell ref="J8:Q8"/>
    <mergeCell ref="A2:Y2"/>
    <mergeCell ref="A3:Y3"/>
    <mergeCell ref="A4:Y4"/>
    <mergeCell ref="A5:Y5"/>
    <mergeCell ref="R8:Y8"/>
  </mergeCells>
  <pageMargins left="0.92" right="0.39" top="0.83" bottom="0.31" header="0.5" footer="0.28999999999999998"/>
  <pageSetup scale="11" orientation="landscape" horizontalDpi="300" verticalDpi="300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pageSetUpPr fitToPage="1"/>
  </sheetPr>
  <dimension ref="A1:Z665"/>
  <sheetViews>
    <sheetView showGridLines="0" zoomScale="70" zoomScaleNormal="70" workbookViewId="0">
      <selection activeCell="C10" sqref="C10"/>
    </sheetView>
  </sheetViews>
  <sheetFormatPr defaultRowHeight="15"/>
  <cols>
    <col min="1" max="1" width="51.140625" style="23" customWidth="1"/>
    <col min="2" max="2" width="12.5703125" style="529" bestFit="1" customWidth="1"/>
    <col min="3" max="3" width="12.140625" style="529" bestFit="1" customWidth="1"/>
    <col min="4" max="4" width="12.5703125" style="529" bestFit="1" customWidth="1"/>
    <col min="5" max="5" width="12.140625" style="529" bestFit="1" customWidth="1"/>
    <col min="6" max="6" width="12.28515625" style="529" bestFit="1" customWidth="1"/>
    <col min="7" max="9" width="11.85546875" style="529" bestFit="1" customWidth="1"/>
    <col min="10" max="11" width="10" style="529" bestFit="1" customWidth="1"/>
    <col min="12" max="12" width="11.85546875" style="529" bestFit="1" customWidth="1"/>
    <col min="13" max="13" width="11.28515625" style="529" bestFit="1" customWidth="1"/>
    <col min="14" max="15" width="11.85546875" style="529" bestFit="1" customWidth="1"/>
    <col min="16" max="16" width="12.7109375" style="529" customWidth="1"/>
    <col min="17" max="17" width="9.85546875" style="160" customWidth="1"/>
    <col min="18" max="18" width="2.5703125" style="171" customWidth="1"/>
    <col min="19" max="256" width="9.140625" style="529"/>
    <col min="257" max="257" width="51.140625" style="529" customWidth="1"/>
    <col min="258" max="258" width="12.5703125" style="529" bestFit="1" customWidth="1"/>
    <col min="259" max="259" width="12.140625" style="529" bestFit="1" customWidth="1"/>
    <col min="260" max="260" width="12.5703125" style="529" bestFit="1" customWidth="1"/>
    <col min="261" max="261" width="12.140625" style="529" bestFit="1" customWidth="1"/>
    <col min="262" max="262" width="12.28515625" style="529" bestFit="1" customWidth="1"/>
    <col min="263" max="265" width="11.85546875" style="529" bestFit="1" customWidth="1"/>
    <col min="266" max="267" width="10" style="529" bestFit="1" customWidth="1"/>
    <col min="268" max="268" width="11.85546875" style="529" bestFit="1" customWidth="1"/>
    <col min="269" max="269" width="11.28515625" style="529" bestFit="1" customWidth="1"/>
    <col min="270" max="271" width="11.85546875" style="529" bestFit="1" customWidth="1"/>
    <col min="272" max="272" width="12.7109375" style="529" customWidth="1"/>
    <col min="273" max="273" width="9.85546875" style="529" customWidth="1"/>
    <col min="274" max="274" width="2.5703125" style="529" customWidth="1"/>
    <col min="275" max="512" width="9.140625" style="529"/>
    <col min="513" max="513" width="51.140625" style="529" customWidth="1"/>
    <col min="514" max="514" width="12.5703125" style="529" bestFit="1" customWidth="1"/>
    <col min="515" max="515" width="12.140625" style="529" bestFit="1" customWidth="1"/>
    <col min="516" max="516" width="12.5703125" style="529" bestFit="1" customWidth="1"/>
    <col min="517" max="517" width="12.140625" style="529" bestFit="1" customWidth="1"/>
    <col min="518" max="518" width="12.28515625" style="529" bestFit="1" customWidth="1"/>
    <col min="519" max="521" width="11.85546875" style="529" bestFit="1" customWidth="1"/>
    <col min="522" max="523" width="10" style="529" bestFit="1" customWidth="1"/>
    <col min="524" max="524" width="11.85546875" style="529" bestFit="1" customWidth="1"/>
    <col min="525" max="525" width="11.28515625" style="529" bestFit="1" customWidth="1"/>
    <col min="526" max="527" width="11.85546875" style="529" bestFit="1" customWidth="1"/>
    <col min="528" max="528" width="12.7109375" style="529" customWidth="1"/>
    <col min="529" max="529" width="9.85546875" style="529" customWidth="1"/>
    <col min="530" max="530" width="2.5703125" style="529" customWidth="1"/>
    <col min="531" max="768" width="9.140625" style="529"/>
    <col min="769" max="769" width="51.140625" style="529" customWidth="1"/>
    <col min="770" max="770" width="12.5703125" style="529" bestFit="1" customWidth="1"/>
    <col min="771" max="771" width="12.140625" style="529" bestFit="1" customWidth="1"/>
    <col min="772" max="772" width="12.5703125" style="529" bestFit="1" customWidth="1"/>
    <col min="773" max="773" width="12.140625" style="529" bestFit="1" customWidth="1"/>
    <col min="774" max="774" width="12.28515625" style="529" bestFit="1" customWidth="1"/>
    <col min="775" max="777" width="11.85546875" style="529" bestFit="1" customWidth="1"/>
    <col min="778" max="779" width="10" style="529" bestFit="1" customWidth="1"/>
    <col min="780" max="780" width="11.85546875" style="529" bestFit="1" customWidth="1"/>
    <col min="781" max="781" width="11.28515625" style="529" bestFit="1" customWidth="1"/>
    <col min="782" max="783" width="11.85546875" style="529" bestFit="1" customWidth="1"/>
    <col min="784" max="784" width="12.7109375" style="529" customWidth="1"/>
    <col min="785" max="785" width="9.85546875" style="529" customWidth="1"/>
    <col min="786" max="786" width="2.5703125" style="529" customWidth="1"/>
    <col min="787" max="1024" width="9.140625" style="529"/>
    <col min="1025" max="1025" width="51.140625" style="529" customWidth="1"/>
    <col min="1026" max="1026" width="12.5703125" style="529" bestFit="1" customWidth="1"/>
    <col min="1027" max="1027" width="12.140625" style="529" bestFit="1" customWidth="1"/>
    <col min="1028" max="1028" width="12.5703125" style="529" bestFit="1" customWidth="1"/>
    <col min="1029" max="1029" width="12.140625" style="529" bestFit="1" customWidth="1"/>
    <col min="1030" max="1030" width="12.28515625" style="529" bestFit="1" customWidth="1"/>
    <col min="1031" max="1033" width="11.85546875" style="529" bestFit="1" customWidth="1"/>
    <col min="1034" max="1035" width="10" style="529" bestFit="1" customWidth="1"/>
    <col min="1036" max="1036" width="11.85546875" style="529" bestFit="1" customWidth="1"/>
    <col min="1037" max="1037" width="11.28515625" style="529" bestFit="1" customWidth="1"/>
    <col min="1038" max="1039" width="11.85546875" style="529" bestFit="1" customWidth="1"/>
    <col min="1040" max="1040" width="12.7109375" style="529" customWidth="1"/>
    <col min="1041" max="1041" width="9.85546875" style="529" customWidth="1"/>
    <col min="1042" max="1042" width="2.5703125" style="529" customWidth="1"/>
    <col min="1043" max="1280" width="9.140625" style="529"/>
    <col min="1281" max="1281" width="51.140625" style="529" customWidth="1"/>
    <col min="1282" max="1282" width="12.5703125" style="529" bestFit="1" customWidth="1"/>
    <col min="1283" max="1283" width="12.140625" style="529" bestFit="1" customWidth="1"/>
    <col min="1284" max="1284" width="12.5703125" style="529" bestFit="1" customWidth="1"/>
    <col min="1285" max="1285" width="12.140625" style="529" bestFit="1" customWidth="1"/>
    <col min="1286" max="1286" width="12.28515625" style="529" bestFit="1" customWidth="1"/>
    <col min="1287" max="1289" width="11.85546875" style="529" bestFit="1" customWidth="1"/>
    <col min="1290" max="1291" width="10" style="529" bestFit="1" customWidth="1"/>
    <col min="1292" max="1292" width="11.85546875" style="529" bestFit="1" customWidth="1"/>
    <col min="1293" max="1293" width="11.28515625" style="529" bestFit="1" customWidth="1"/>
    <col min="1294" max="1295" width="11.85546875" style="529" bestFit="1" customWidth="1"/>
    <col min="1296" max="1296" width="12.7109375" style="529" customWidth="1"/>
    <col min="1297" max="1297" width="9.85546875" style="529" customWidth="1"/>
    <col min="1298" max="1298" width="2.5703125" style="529" customWidth="1"/>
    <col min="1299" max="1536" width="9.140625" style="529"/>
    <col min="1537" max="1537" width="51.140625" style="529" customWidth="1"/>
    <col min="1538" max="1538" width="12.5703125" style="529" bestFit="1" customWidth="1"/>
    <col min="1539" max="1539" width="12.140625" style="529" bestFit="1" customWidth="1"/>
    <col min="1540" max="1540" width="12.5703125" style="529" bestFit="1" customWidth="1"/>
    <col min="1541" max="1541" width="12.140625" style="529" bestFit="1" customWidth="1"/>
    <col min="1542" max="1542" width="12.28515625" style="529" bestFit="1" customWidth="1"/>
    <col min="1543" max="1545" width="11.85546875" style="529" bestFit="1" customWidth="1"/>
    <col min="1546" max="1547" width="10" style="529" bestFit="1" customWidth="1"/>
    <col min="1548" max="1548" width="11.85546875" style="529" bestFit="1" customWidth="1"/>
    <col min="1549" max="1549" width="11.28515625" style="529" bestFit="1" customWidth="1"/>
    <col min="1550" max="1551" width="11.85546875" style="529" bestFit="1" customWidth="1"/>
    <col min="1552" max="1552" width="12.7109375" style="529" customWidth="1"/>
    <col min="1553" max="1553" width="9.85546875" style="529" customWidth="1"/>
    <col min="1554" max="1554" width="2.5703125" style="529" customWidth="1"/>
    <col min="1555" max="1792" width="9.140625" style="529"/>
    <col min="1793" max="1793" width="51.140625" style="529" customWidth="1"/>
    <col min="1794" max="1794" width="12.5703125" style="529" bestFit="1" customWidth="1"/>
    <col min="1795" max="1795" width="12.140625" style="529" bestFit="1" customWidth="1"/>
    <col min="1796" max="1796" width="12.5703125" style="529" bestFit="1" customWidth="1"/>
    <col min="1797" max="1797" width="12.140625" style="529" bestFit="1" customWidth="1"/>
    <col min="1798" max="1798" width="12.28515625" style="529" bestFit="1" customWidth="1"/>
    <col min="1799" max="1801" width="11.85546875" style="529" bestFit="1" customWidth="1"/>
    <col min="1802" max="1803" width="10" style="529" bestFit="1" customWidth="1"/>
    <col min="1804" max="1804" width="11.85546875" style="529" bestFit="1" customWidth="1"/>
    <col min="1805" max="1805" width="11.28515625" style="529" bestFit="1" customWidth="1"/>
    <col min="1806" max="1807" width="11.85546875" style="529" bestFit="1" customWidth="1"/>
    <col min="1808" max="1808" width="12.7109375" style="529" customWidth="1"/>
    <col min="1809" max="1809" width="9.85546875" style="529" customWidth="1"/>
    <col min="1810" max="1810" width="2.5703125" style="529" customWidth="1"/>
    <col min="1811" max="2048" width="9.140625" style="529"/>
    <col min="2049" max="2049" width="51.140625" style="529" customWidth="1"/>
    <col min="2050" max="2050" width="12.5703125" style="529" bestFit="1" customWidth="1"/>
    <col min="2051" max="2051" width="12.140625" style="529" bestFit="1" customWidth="1"/>
    <col min="2052" max="2052" width="12.5703125" style="529" bestFit="1" customWidth="1"/>
    <col min="2053" max="2053" width="12.140625" style="529" bestFit="1" customWidth="1"/>
    <col min="2054" max="2054" width="12.28515625" style="529" bestFit="1" customWidth="1"/>
    <col min="2055" max="2057" width="11.85546875" style="529" bestFit="1" customWidth="1"/>
    <col min="2058" max="2059" width="10" style="529" bestFit="1" customWidth="1"/>
    <col min="2060" max="2060" width="11.85546875" style="529" bestFit="1" customWidth="1"/>
    <col min="2061" max="2061" width="11.28515625" style="529" bestFit="1" customWidth="1"/>
    <col min="2062" max="2063" width="11.85546875" style="529" bestFit="1" customWidth="1"/>
    <col min="2064" max="2064" width="12.7109375" style="529" customWidth="1"/>
    <col min="2065" max="2065" width="9.85546875" style="529" customWidth="1"/>
    <col min="2066" max="2066" width="2.5703125" style="529" customWidth="1"/>
    <col min="2067" max="2304" width="9.140625" style="529"/>
    <col min="2305" max="2305" width="51.140625" style="529" customWidth="1"/>
    <col min="2306" max="2306" width="12.5703125" style="529" bestFit="1" customWidth="1"/>
    <col min="2307" max="2307" width="12.140625" style="529" bestFit="1" customWidth="1"/>
    <col min="2308" max="2308" width="12.5703125" style="529" bestFit="1" customWidth="1"/>
    <col min="2309" max="2309" width="12.140625" style="529" bestFit="1" customWidth="1"/>
    <col min="2310" max="2310" width="12.28515625" style="529" bestFit="1" customWidth="1"/>
    <col min="2311" max="2313" width="11.85546875" style="529" bestFit="1" customWidth="1"/>
    <col min="2314" max="2315" width="10" style="529" bestFit="1" customWidth="1"/>
    <col min="2316" max="2316" width="11.85546875" style="529" bestFit="1" customWidth="1"/>
    <col min="2317" max="2317" width="11.28515625" style="529" bestFit="1" customWidth="1"/>
    <col min="2318" max="2319" width="11.85546875" style="529" bestFit="1" customWidth="1"/>
    <col min="2320" max="2320" width="12.7109375" style="529" customWidth="1"/>
    <col min="2321" max="2321" width="9.85546875" style="529" customWidth="1"/>
    <col min="2322" max="2322" width="2.5703125" style="529" customWidth="1"/>
    <col min="2323" max="2560" width="9.140625" style="529"/>
    <col min="2561" max="2561" width="51.140625" style="529" customWidth="1"/>
    <col min="2562" max="2562" width="12.5703125" style="529" bestFit="1" customWidth="1"/>
    <col min="2563" max="2563" width="12.140625" style="529" bestFit="1" customWidth="1"/>
    <col min="2564" max="2564" width="12.5703125" style="529" bestFit="1" customWidth="1"/>
    <col min="2565" max="2565" width="12.140625" style="529" bestFit="1" customWidth="1"/>
    <col min="2566" max="2566" width="12.28515625" style="529" bestFit="1" customWidth="1"/>
    <col min="2567" max="2569" width="11.85546875" style="529" bestFit="1" customWidth="1"/>
    <col min="2570" max="2571" width="10" style="529" bestFit="1" customWidth="1"/>
    <col min="2572" max="2572" width="11.85546875" style="529" bestFit="1" customWidth="1"/>
    <col min="2573" max="2573" width="11.28515625" style="529" bestFit="1" customWidth="1"/>
    <col min="2574" max="2575" width="11.85546875" style="529" bestFit="1" customWidth="1"/>
    <col min="2576" max="2576" width="12.7109375" style="529" customWidth="1"/>
    <col min="2577" max="2577" width="9.85546875" style="529" customWidth="1"/>
    <col min="2578" max="2578" width="2.5703125" style="529" customWidth="1"/>
    <col min="2579" max="2816" width="9.140625" style="529"/>
    <col min="2817" max="2817" width="51.140625" style="529" customWidth="1"/>
    <col min="2818" max="2818" width="12.5703125" style="529" bestFit="1" customWidth="1"/>
    <col min="2819" max="2819" width="12.140625" style="529" bestFit="1" customWidth="1"/>
    <col min="2820" max="2820" width="12.5703125" style="529" bestFit="1" customWidth="1"/>
    <col min="2821" max="2821" width="12.140625" style="529" bestFit="1" customWidth="1"/>
    <col min="2822" max="2822" width="12.28515625" style="529" bestFit="1" customWidth="1"/>
    <col min="2823" max="2825" width="11.85546875" style="529" bestFit="1" customWidth="1"/>
    <col min="2826" max="2827" width="10" style="529" bestFit="1" customWidth="1"/>
    <col min="2828" max="2828" width="11.85546875" style="529" bestFit="1" customWidth="1"/>
    <col min="2829" max="2829" width="11.28515625" style="529" bestFit="1" customWidth="1"/>
    <col min="2830" max="2831" width="11.85546875" style="529" bestFit="1" customWidth="1"/>
    <col min="2832" max="2832" width="12.7109375" style="529" customWidth="1"/>
    <col min="2833" max="2833" width="9.85546875" style="529" customWidth="1"/>
    <col min="2834" max="2834" width="2.5703125" style="529" customWidth="1"/>
    <col min="2835" max="3072" width="9.140625" style="529"/>
    <col min="3073" max="3073" width="51.140625" style="529" customWidth="1"/>
    <col min="3074" max="3074" width="12.5703125" style="529" bestFit="1" customWidth="1"/>
    <col min="3075" max="3075" width="12.140625" style="529" bestFit="1" customWidth="1"/>
    <col min="3076" max="3076" width="12.5703125" style="529" bestFit="1" customWidth="1"/>
    <col min="3077" max="3077" width="12.140625" style="529" bestFit="1" customWidth="1"/>
    <col min="3078" max="3078" width="12.28515625" style="529" bestFit="1" customWidth="1"/>
    <col min="3079" max="3081" width="11.85546875" style="529" bestFit="1" customWidth="1"/>
    <col min="3082" max="3083" width="10" style="529" bestFit="1" customWidth="1"/>
    <col min="3084" max="3084" width="11.85546875" style="529" bestFit="1" customWidth="1"/>
    <col min="3085" max="3085" width="11.28515625" style="529" bestFit="1" customWidth="1"/>
    <col min="3086" max="3087" width="11.85546875" style="529" bestFit="1" customWidth="1"/>
    <col min="3088" max="3088" width="12.7109375" style="529" customWidth="1"/>
    <col min="3089" max="3089" width="9.85546875" style="529" customWidth="1"/>
    <col min="3090" max="3090" width="2.5703125" style="529" customWidth="1"/>
    <col min="3091" max="3328" width="9.140625" style="529"/>
    <col min="3329" max="3329" width="51.140625" style="529" customWidth="1"/>
    <col min="3330" max="3330" width="12.5703125" style="529" bestFit="1" customWidth="1"/>
    <col min="3331" max="3331" width="12.140625" style="529" bestFit="1" customWidth="1"/>
    <col min="3332" max="3332" width="12.5703125" style="529" bestFit="1" customWidth="1"/>
    <col min="3333" max="3333" width="12.140625" style="529" bestFit="1" customWidth="1"/>
    <col min="3334" max="3334" width="12.28515625" style="529" bestFit="1" customWidth="1"/>
    <col min="3335" max="3337" width="11.85546875" style="529" bestFit="1" customWidth="1"/>
    <col min="3338" max="3339" width="10" style="529" bestFit="1" customWidth="1"/>
    <col min="3340" max="3340" width="11.85546875" style="529" bestFit="1" customWidth="1"/>
    <col min="3341" max="3341" width="11.28515625" style="529" bestFit="1" customWidth="1"/>
    <col min="3342" max="3343" width="11.85546875" style="529" bestFit="1" customWidth="1"/>
    <col min="3344" max="3344" width="12.7109375" style="529" customWidth="1"/>
    <col min="3345" max="3345" width="9.85546875" style="529" customWidth="1"/>
    <col min="3346" max="3346" width="2.5703125" style="529" customWidth="1"/>
    <col min="3347" max="3584" width="9.140625" style="529"/>
    <col min="3585" max="3585" width="51.140625" style="529" customWidth="1"/>
    <col min="3586" max="3586" width="12.5703125" style="529" bestFit="1" customWidth="1"/>
    <col min="3587" max="3587" width="12.140625" style="529" bestFit="1" customWidth="1"/>
    <col min="3588" max="3588" width="12.5703125" style="529" bestFit="1" customWidth="1"/>
    <col min="3589" max="3589" width="12.140625" style="529" bestFit="1" customWidth="1"/>
    <col min="3590" max="3590" width="12.28515625" style="529" bestFit="1" customWidth="1"/>
    <col min="3591" max="3593" width="11.85546875" style="529" bestFit="1" customWidth="1"/>
    <col min="3594" max="3595" width="10" style="529" bestFit="1" customWidth="1"/>
    <col min="3596" max="3596" width="11.85546875" style="529" bestFit="1" customWidth="1"/>
    <col min="3597" max="3597" width="11.28515625" style="529" bestFit="1" customWidth="1"/>
    <col min="3598" max="3599" width="11.85546875" style="529" bestFit="1" customWidth="1"/>
    <col min="3600" max="3600" width="12.7109375" style="529" customWidth="1"/>
    <col min="3601" max="3601" width="9.85546875" style="529" customWidth="1"/>
    <col min="3602" max="3602" width="2.5703125" style="529" customWidth="1"/>
    <col min="3603" max="3840" width="9.140625" style="529"/>
    <col min="3841" max="3841" width="51.140625" style="529" customWidth="1"/>
    <col min="3842" max="3842" width="12.5703125" style="529" bestFit="1" customWidth="1"/>
    <col min="3843" max="3843" width="12.140625" style="529" bestFit="1" customWidth="1"/>
    <col min="3844" max="3844" width="12.5703125" style="529" bestFit="1" customWidth="1"/>
    <col min="3845" max="3845" width="12.140625" style="529" bestFit="1" customWidth="1"/>
    <col min="3846" max="3846" width="12.28515625" style="529" bestFit="1" customWidth="1"/>
    <col min="3847" max="3849" width="11.85546875" style="529" bestFit="1" customWidth="1"/>
    <col min="3850" max="3851" width="10" style="529" bestFit="1" customWidth="1"/>
    <col min="3852" max="3852" width="11.85546875" style="529" bestFit="1" customWidth="1"/>
    <col min="3853" max="3853" width="11.28515625" style="529" bestFit="1" customWidth="1"/>
    <col min="3854" max="3855" width="11.85546875" style="529" bestFit="1" customWidth="1"/>
    <col min="3856" max="3856" width="12.7109375" style="529" customWidth="1"/>
    <col min="3857" max="3857" width="9.85546875" style="529" customWidth="1"/>
    <col min="3858" max="3858" width="2.5703125" style="529" customWidth="1"/>
    <col min="3859" max="4096" width="9.140625" style="529"/>
    <col min="4097" max="4097" width="51.140625" style="529" customWidth="1"/>
    <col min="4098" max="4098" width="12.5703125" style="529" bestFit="1" customWidth="1"/>
    <col min="4099" max="4099" width="12.140625" style="529" bestFit="1" customWidth="1"/>
    <col min="4100" max="4100" width="12.5703125" style="529" bestFit="1" customWidth="1"/>
    <col min="4101" max="4101" width="12.140625" style="529" bestFit="1" customWidth="1"/>
    <col min="4102" max="4102" width="12.28515625" style="529" bestFit="1" customWidth="1"/>
    <col min="4103" max="4105" width="11.85546875" style="529" bestFit="1" customWidth="1"/>
    <col min="4106" max="4107" width="10" style="529" bestFit="1" customWidth="1"/>
    <col min="4108" max="4108" width="11.85546875" style="529" bestFit="1" customWidth="1"/>
    <col min="4109" max="4109" width="11.28515625" style="529" bestFit="1" customWidth="1"/>
    <col min="4110" max="4111" width="11.85546875" style="529" bestFit="1" customWidth="1"/>
    <col min="4112" max="4112" width="12.7109375" style="529" customWidth="1"/>
    <col min="4113" max="4113" width="9.85546875" style="529" customWidth="1"/>
    <col min="4114" max="4114" width="2.5703125" style="529" customWidth="1"/>
    <col min="4115" max="4352" width="9.140625" style="529"/>
    <col min="4353" max="4353" width="51.140625" style="529" customWidth="1"/>
    <col min="4354" max="4354" width="12.5703125" style="529" bestFit="1" customWidth="1"/>
    <col min="4355" max="4355" width="12.140625" style="529" bestFit="1" customWidth="1"/>
    <col min="4356" max="4356" width="12.5703125" style="529" bestFit="1" customWidth="1"/>
    <col min="4357" max="4357" width="12.140625" style="529" bestFit="1" customWidth="1"/>
    <col min="4358" max="4358" width="12.28515625" style="529" bestFit="1" customWidth="1"/>
    <col min="4359" max="4361" width="11.85546875" style="529" bestFit="1" customWidth="1"/>
    <col min="4362" max="4363" width="10" style="529" bestFit="1" customWidth="1"/>
    <col min="4364" max="4364" width="11.85546875" style="529" bestFit="1" customWidth="1"/>
    <col min="4365" max="4365" width="11.28515625" style="529" bestFit="1" customWidth="1"/>
    <col min="4366" max="4367" width="11.85546875" style="529" bestFit="1" customWidth="1"/>
    <col min="4368" max="4368" width="12.7109375" style="529" customWidth="1"/>
    <col min="4369" max="4369" width="9.85546875" style="529" customWidth="1"/>
    <col min="4370" max="4370" width="2.5703125" style="529" customWidth="1"/>
    <col min="4371" max="4608" width="9.140625" style="529"/>
    <col min="4609" max="4609" width="51.140625" style="529" customWidth="1"/>
    <col min="4610" max="4610" width="12.5703125" style="529" bestFit="1" customWidth="1"/>
    <col min="4611" max="4611" width="12.140625" style="529" bestFit="1" customWidth="1"/>
    <col min="4612" max="4612" width="12.5703125" style="529" bestFit="1" customWidth="1"/>
    <col min="4613" max="4613" width="12.140625" style="529" bestFit="1" customWidth="1"/>
    <col min="4614" max="4614" width="12.28515625" style="529" bestFit="1" customWidth="1"/>
    <col min="4615" max="4617" width="11.85546875" style="529" bestFit="1" customWidth="1"/>
    <col min="4618" max="4619" width="10" style="529" bestFit="1" customWidth="1"/>
    <col min="4620" max="4620" width="11.85546875" style="529" bestFit="1" customWidth="1"/>
    <col min="4621" max="4621" width="11.28515625" style="529" bestFit="1" customWidth="1"/>
    <col min="4622" max="4623" width="11.85546875" style="529" bestFit="1" customWidth="1"/>
    <col min="4624" max="4624" width="12.7109375" style="529" customWidth="1"/>
    <col min="4625" max="4625" width="9.85546875" style="529" customWidth="1"/>
    <col min="4626" max="4626" width="2.5703125" style="529" customWidth="1"/>
    <col min="4627" max="4864" width="9.140625" style="529"/>
    <col min="4865" max="4865" width="51.140625" style="529" customWidth="1"/>
    <col min="4866" max="4866" width="12.5703125" style="529" bestFit="1" customWidth="1"/>
    <col min="4867" max="4867" width="12.140625" style="529" bestFit="1" customWidth="1"/>
    <col min="4868" max="4868" width="12.5703125" style="529" bestFit="1" customWidth="1"/>
    <col min="4869" max="4869" width="12.140625" style="529" bestFit="1" customWidth="1"/>
    <col min="4870" max="4870" width="12.28515625" style="529" bestFit="1" customWidth="1"/>
    <col min="4871" max="4873" width="11.85546875" style="529" bestFit="1" customWidth="1"/>
    <col min="4874" max="4875" width="10" style="529" bestFit="1" customWidth="1"/>
    <col min="4876" max="4876" width="11.85546875" style="529" bestFit="1" customWidth="1"/>
    <col min="4877" max="4877" width="11.28515625" style="529" bestFit="1" customWidth="1"/>
    <col min="4878" max="4879" width="11.85546875" style="529" bestFit="1" customWidth="1"/>
    <col min="4880" max="4880" width="12.7109375" style="529" customWidth="1"/>
    <col min="4881" max="4881" width="9.85546875" style="529" customWidth="1"/>
    <col min="4882" max="4882" width="2.5703125" style="529" customWidth="1"/>
    <col min="4883" max="5120" width="9.140625" style="529"/>
    <col min="5121" max="5121" width="51.140625" style="529" customWidth="1"/>
    <col min="5122" max="5122" width="12.5703125" style="529" bestFit="1" customWidth="1"/>
    <col min="5123" max="5123" width="12.140625" style="529" bestFit="1" customWidth="1"/>
    <col min="5124" max="5124" width="12.5703125" style="529" bestFit="1" customWidth="1"/>
    <col min="5125" max="5125" width="12.140625" style="529" bestFit="1" customWidth="1"/>
    <col min="5126" max="5126" width="12.28515625" style="529" bestFit="1" customWidth="1"/>
    <col min="5127" max="5129" width="11.85546875" style="529" bestFit="1" customWidth="1"/>
    <col min="5130" max="5131" width="10" style="529" bestFit="1" customWidth="1"/>
    <col min="5132" max="5132" width="11.85546875" style="529" bestFit="1" customWidth="1"/>
    <col min="5133" max="5133" width="11.28515625" style="529" bestFit="1" customWidth="1"/>
    <col min="5134" max="5135" width="11.85546875" style="529" bestFit="1" customWidth="1"/>
    <col min="5136" max="5136" width="12.7109375" style="529" customWidth="1"/>
    <col min="5137" max="5137" width="9.85546875" style="529" customWidth="1"/>
    <col min="5138" max="5138" width="2.5703125" style="529" customWidth="1"/>
    <col min="5139" max="5376" width="9.140625" style="529"/>
    <col min="5377" max="5377" width="51.140625" style="529" customWidth="1"/>
    <col min="5378" max="5378" width="12.5703125" style="529" bestFit="1" customWidth="1"/>
    <col min="5379" max="5379" width="12.140625" style="529" bestFit="1" customWidth="1"/>
    <col min="5380" max="5380" width="12.5703125" style="529" bestFit="1" customWidth="1"/>
    <col min="5381" max="5381" width="12.140625" style="529" bestFit="1" customWidth="1"/>
    <col min="5382" max="5382" width="12.28515625" style="529" bestFit="1" customWidth="1"/>
    <col min="5383" max="5385" width="11.85546875" style="529" bestFit="1" customWidth="1"/>
    <col min="5386" max="5387" width="10" style="529" bestFit="1" customWidth="1"/>
    <col min="5388" max="5388" width="11.85546875" style="529" bestFit="1" customWidth="1"/>
    <col min="5389" max="5389" width="11.28515625" style="529" bestFit="1" customWidth="1"/>
    <col min="5390" max="5391" width="11.85546875" style="529" bestFit="1" customWidth="1"/>
    <col min="5392" max="5392" width="12.7109375" style="529" customWidth="1"/>
    <col min="5393" max="5393" width="9.85546875" style="529" customWidth="1"/>
    <col min="5394" max="5394" width="2.5703125" style="529" customWidth="1"/>
    <col min="5395" max="5632" width="9.140625" style="529"/>
    <col min="5633" max="5633" width="51.140625" style="529" customWidth="1"/>
    <col min="5634" max="5634" width="12.5703125" style="529" bestFit="1" customWidth="1"/>
    <col min="5635" max="5635" width="12.140625" style="529" bestFit="1" customWidth="1"/>
    <col min="5636" max="5636" width="12.5703125" style="529" bestFit="1" customWidth="1"/>
    <col min="5637" max="5637" width="12.140625" style="529" bestFit="1" customWidth="1"/>
    <col min="5638" max="5638" width="12.28515625" style="529" bestFit="1" customWidth="1"/>
    <col min="5639" max="5641" width="11.85546875" style="529" bestFit="1" customWidth="1"/>
    <col min="5642" max="5643" width="10" style="529" bestFit="1" customWidth="1"/>
    <col min="5644" max="5644" width="11.85546875" style="529" bestFit="1" customWidth="1"/>
    <col min="5645" max="5645" width="11.28515625" style="529" bestFit="1" customWidth="1"/>
    <col min="5646" max="5647" width="11.85546875" style="529" bestFit="1" customWidth="1"/>
    <col min="5648" max="5648" width="12.7109375" style="529" customWidth="1"/>
    <col min="5649" max="5649" width="9.85546875" style="529" customWidth="1"/>
    <col min="5650" max="5650" width="2.5703125" style="529" customWidth="1"/>
    <col min="5651" max="5888" width="9.140625" style="529"/>
    <col min="5889" max="5889" width="51.140625" style="529" customWidth="1"/>
    <col min="5890" max="5890" width="12.5703125" style="529" bestFit="1" customWidth="1"/>
    <col min="5891" max="5891" width="12.140625" style="529" bestFit="1" customWidth="1"/>
    <col min="5892" max="5892" width="12.5703125" style="529" bestFit="1" customWidth="1"/>
    <col min="5893" max="5893" width="12.140625" style="529" bestFit="1" customWidth="1"/>
    <col min="5894" max="5894" width="12.28515625" style="529" bestFit="1" customWidth="1"/>
    <col min="5895" max="5897" width="11.85546875" style="529" bestFit="1" customWidth="1"/>
    <col min="5898" max="5899" width="10" style="529" bestFit="1" customWidth="1"/>
    <col min="5900" max="5900" width="11.85546875" style="529" bestFit="1" customWidth="1"/>
    <col min="5901" max="5901" width="11.28515625" style="529" bestFit="1" customWidth="1"/>
    <col min="5902" max="5903" width="11.85546875" style="529" bestFit="1" customWidth="1"/>
    <col min="5904" max="5904" width="12.7109375" style="529" customWidth="1"/>
    <col min="5905" max="5905" width="9.85546875" style="529" customWidth="1"/>
    <col min="5906" max="5906" width="2.5703125" style="529" customWidth="1"/>
    <col min="5907" max="6144" width="9.140625" style="529"/>
    <col min="6145" max="6145" width="51.140625" style="529" customWidth="1"/>
    <col min="6146" max="6146" width="12.5703125" style="529" bestFit="1" customWidth="1"/>
    <col min="6147" max="6147" width="12.140625" style="529" bestFit="1" customWidth="1"/>
    <col min="6148" max="6148" width="12.5703125" style="529" bestFit="1" customWidth="1"/>
    <col min="6149" max="6149" width="12.140625" style="529" bestFit="1" customWidth="1"/>
    <col min="6150" max="6150" width="12.28515625" style="529" bestFit="1" customWidth="1"/>
    <col min="6151" max="6153" width="11.85546875" style="529" bestFit="1" customWidth="1"/>
    <col min="6154" max="6155" width="10" style="529" bestFit="1" customWidth="1"/>
    <col min="6156" max="6156" width="11.85546875" style="529" bestFit="1" customWidth="1"/>
    <col min="6157" max="6157" width="11.28515625" style="529" bestFit="1" customWidth="1"/>
    <col min="6158" max="6159" width="11.85546875" style="529" bestFit="1" customWidth="1"/>
    <col min="6160" max="6160" width="12.7109375" style="529" customWidth="1"/>
    <col min="6161" max="6161" width="9.85546875" style="529" customWidth="1"/>
    <col min="6162" max="6162" width="2.5703125" style="529" customWidth="1"/>
    <col min="6163" max="6400" width="9.140625" style="529"/>
    <col min="6401" max="6401" width="51.140625" style="529" customWidth="1"/>
    <col min="6402" max="6402" width="12.5703125" style="529" bestFit="1" customWidth="1"/>
    <col min="6403" max="6403" width="12.140625" style="529" bestFit="1" customWidth="1"/>
    <col min="6404" max="6404" width="12.5703125" style="529" bestFit="1" customWidth="1"/>
    <col min="6405" max="6405" width="12.140625" style="529" bestFit="1" customWidth="1"/>
    <col min="6406" max="6406" width="12.28515625" style="529" bestFit="1" customWidth="1"/>
    <col min="6407" max="6409" width="11.85546875" style="529" bestFit="1" customWidth="1"/>
    <col min="6410" max="6411" width="10" style="529" bestFit="1" customWidth="1"/>
    <col min="6412" max="6412" width="11.85546875" style="529" bestFit="1" customWidth="1"/>
    <col min="6413" max="6413" width="11.28515625" style="529" bestFit="1" customWidth="1"/>
    <col min="6414" max="6415" width="11.85546875" style="529" bestFit="1" customWidth="1"/>
    <col min="6416" max="6416" width="12.7109375" style="529" customWidth="1"/>
    <col min="6417" max="6417" width="9.85546875" style="529" customWidth="1"/>
    <col min="6418" max="6418" width="2.5703125" style="529" customWidth="1"/>
    <col min="6419" max="6656" width="9.140625" style="529"/>
    <col min="6657" max="6657" width="51.140625" style="529" customWidth="1"/>
    <col min="6658" max="6658" width="12.5703125" style="529" bestFit="1" customWidth="1"/>
    <col min="6659" max="6659" width="12.140625" style="529" bestFit="1" customWidth="1"/>
    <col min="6660" max="6660" width="12.5703125" style="529" bestFit="1" customWidth="1"/>
    <col min="6661" max="6661" width="12.140625" style="529" bestFit="1" customWidth="1"/>
    <col min="6662" max="6662" width="12.28515625" style="529" bestFit="1" customWidth="1"/>
    <col min="6663" max="6665" width="11.85546875" style="529" bestFit="1" customWidth="1"/>
    <col min="6666" max="6667" width="10" style="529" bestFit="1" customWidth="1"/>
    <col min="6668" max="6668" width="11.85546875" style="529" bestFit="1" customWidth="1"/>
    <col min="6669" max="6669" width="11.28515625" style="529" bestFit="1" customWidth="1"/>
    <col min="6670" max="6671" width="11.85546875" style="529" bestFit="1" customWidth="1"/>
    <col min="6672" max="6672" width="12.7109375" style="529" customWidth="1"/>
    <col min="6673" max="6673" width="9.85546875" style="529" customWidth="1"/>
    <col min="6674" max="6674" width="2.5703125" style="529" customWidth="1"/>
    <col min="6675" max="6912" width="9.140625" style="529"/>
    <col min="6913" max="6913" width="51.140625" style="529" customWidth="1"/>
    <col min="6914" max="6914" width="12.5703125" style="529" bestFit="1" customWidth="1"/>
    <col min="6915" max="6915" width="12.140625" style="529" bestFit="1" customWidth="1"/>
    <col min="6916" max="6916" width="12.5703125" style="529" bestFit="1" customWidth="1"/>
    <col min="6917" max="6917" width="12.140625" style="529" bestFit="1" customWidth="1"/>
    <col min="6918" max="6918" width="12.28515625" style="529" bestFit="1" customWidth="1"/>
    <col min="6919" max="6921" width="11.85546875" style="529" bestFit="1" customWidth="1"/>
    <col min="6922" max="6923" width="10" style="529" bestFit="1" customWidth="1"/>
    <col min="6924" max="6924" width="11.85546875" style="529" bestFit="1" customWidth="1"/>
    <col min="6925" max="6925" width="11.28515625" style="529" bestFit="1" customWidth="1"/>
    <col min="6926" max="6927" width="11.85546875" style="529" bestFit="1" customWidth="1"/>
    <col min="6928" max="6928" width="12.7109375" style="529" customWidth="1"/>
    <col min="6929" max="6929" width="9.85546875" style="529" customWidth="1"/>
    <col min="6930" max="6930" width="2.5703125" style="529" customWidth="1"/>
    <col min="6931" max="7168" width="9.140625" style="529"/>
    <col min="7169" max="7169" width="51.140625" style="529" customWidth="1"/>
    <col min="7170" max="7170" width="12.5703125" style="529" bestFit="1" customWidth="1"/>
    <col min="7171" max="7171" width="12.140625" style="529" bestFit="1" customWidth="1"/>
    <col min="7172" max="7172" width="12.5703125" style="529" bestFit="1" customWidth="1"/>
    <col min="7173" max="7173" width="12.140625" style="529" bestFit="1" customWidth="1"/>
    <col min="7174" max="7174" width="12.28515625" style="529" bestFit="1" customWidth="1"/>
    <col min="7175" max="7177" width="11.85546875" style="529" bestFit="1" customWidth="1"/>
    <col min="7178" max="7179" width="10" style="529" bestFit="1" customWidth="1"/>
    <col min="7180" max="7180" width="11.85546875" style="529" bestFit="1" customWidth="1"/>
    <col min="7181" max="7181" width="11.28515625" style="529" bestFit="1" customWidth="1"/>
    <col min="7182" max="7183" width="11.85546875" style="529" bestFit="1" customWidth="1"/>
    <col min="7184" max="7184" width="12.7109375" style="529" customWidth="1"/>
    <col min="7185" max="7185" width="9.85546875" style="529" customWidth="1"/>
    <col min="7186" max="7186" width="2.5703125" style="529" customWidth="1"/>
    <col min="7187" max="7424" width="9.140625" style="529"/>
    <col min="7425" max="7425" width="51.140625" style="529" customWidth="1"/>
    <col min="7426" max="7426" width="12.5703125" style="529" bestFit="1" customWidth="1"/>
    <col min="7427" max="7427" width="12.140625" style="529" bestFit="1" customWidth="1"/>
    <col min="7428" max="7428" width="12.5703125" style="529" bestFit="1" customWidth="1"/>
    <col min="7429" max="7429" width="12.140625" style="529" bestFit="1" customWidth="1"/>
    <col min="7430" max="7430" width="12.28515625" style="529" bestFit="1" customWidth="1"/>
    <col min="7431" max="7433" width="11.85546875" style="529" bestFit="1" customWidth="1"/>
    <col min="7434" max="7435" width="10" style="529" bestFit="1" customWidth="1"/>
    <col min="7436" max="7436" width="11.85546875" style="529" bestFit="1" customWidth="1"/>
    <col min="7437" max="7437" width="11.28515625" style="529" bestFit="1" customWidth="1"/>
    <col min="7438" max="7439" width="11.85546875" style="529" bestFit="1" customWidth="1"/>
    <col min="7440" max="7440" width="12.7109375" style="529" customWidth="1"/>
    <col min="7441" max="7441" width="9.85546875" style="529" customWidth="1"/>
    <col min="7442" max="7442" width="2.5703125" style="529" customWidth="1"/>
    <col min="7443" max="7680" width="9.140625" style="529"/>
    <col min="7681" max="7681" width="51.140625" style="529" customWidth="1"/>
    <col min="7682" max="7682" width="12.5703125" style="529" bestFit="1" customWidth="1"/>
    <col min="7683" max="7683" width="12.140625" style="529" bestFit="1" customWidth="1"/>
    <col min="7684" max="7684" width="12.5703125" style="529" bestFit="1" customWidth="1"/>
    <col min="7685" max="7685" width="12.140625" style="529" bestFit="1" customWidth="1"/>
    <col min="7686" max="7686" width="12.28515625" style="529" bestFit="1" customWidth="1"/>
    <col min="7687" max="7689" width="11.85546875" style="529" bestFit="1" customWidth="1"/>
    <col min="7690" max="7691" width="10" style="529" bestFit="1" customWidth="1"/>
    <col min="7692" max="7692" width="11.85546875" style="529" bestFit="1" customWidth="1"/>
    <col min="7693" max="7693" width="11.28515625" style="529" bestFit="1" customWidth="1"/>
    <col min="7694" max="7695" width="11.85546875" style="529" bestFit="1" customWidth="1"/>
    <col min="7696" max="7696" width="12.7109375" style="529" customWidth="1"/>
    <col min="7697" max="7697" width="9.85546875" style="529" customWidth="1"/>
    <col min="7698" max="7698" width="2.5703125" style="529" customWidth="1"/>
    <col min="7699" max="7936" width="9.140625" style="529"/>
    <col min="7937" max="7937" width="51.140625" style="529" customWidth="1"/>
    <col min="7938" max="7938" width="12.5703125" style="529" bestFit="1" customWidth="1"/>
    <col min="7939" max="7939" width="12.140625" style="529" bestFit="1" customWidth="1"/>
    <col min="7940" max="7940" width="12.5703125" style="529" bestFit="1" customWidth="1"/>
    <col min="7941" max="7941" width="12.140625" style="529" bestFit="1" customWidth="1"/>
    <col min="7942" max="7942" width="12.28515625" style="529" bestFit="1" customWidth="1"/>
    <col min="7943" max="7945" width="11.85546875" style="529" bestFit="1" customWidth="1"/>
    <col min="7946" max="7947" width="10" style="529" bestFit="1" customWidth="1"/>
    <col min="7948" max="7948" width="11.85546875" style="529" bestFit="1" customWidth="1"/>
    <col min="7949" max="7949" width="11.28515625" style="529" bestFit="1" customWidth="1"/>
    <col min="7950" max="7951" width="11.85546875" style="529" bestFit="1" customWidth="1"/>
    <col min="7952" max="7952" width="12.7109375" style="529" customWidth="1"/>
    <col min="7953" max="7953" width="9.85546875" style="529" customWidth="1"/>
    <col min="7954" max="7954" width="2.5703125" style="529" customWidth="1"/>
    <col min="7955" max="8192" width="9.140625" style="529"/>
    <col min="8193" max="8193" width="51.140625" style="529" customWidth="1"/>
    <col min="8194" max="8194" width="12.5703125" style="529" bestFit="1" customWidth="1"/>
    <col min="8195" max="8195" width="12.140625" style="529" bestFit="1" customWidth="1"/>
    <col min="8196" max="8196" width="12.5703125" style="529" bestFit="1" customWidth="1"/>
    <col min="8197" max="8197" width="12.140625" style="529" bestFit="1" customWidth="1"/>
    <col min="8198" max="8198" width="12.28515625" style="529" bestFit="1" customWidth="1"/>
    <col min="8199" max="8201" width="11.85546875" style="529" bestFit="1" customWidth="1"/>
    <col min="8202" max="8203" width="10" style="529" bestFit="1" customWidth="1"/>
    <col min="8204" max="8204" width="11.85546875" style="529" bestFit="1" customWidth="1"/>
    <col min="8205" max="8205" width="11.28515625" style="529" bestFit="1" customWidth="1"/>
    <col min="8206" max="8207" width="11.85546875" style="529" bestFit="1" customWidth="1"/>
    <col min="8208" max="8208" width="12.7109375" style="529" customWidth="1"/>
    <col min="8209" max="8209" width="9.85546875" style="529" customWidth="1"/>
    <col min="8210" max="8210" width="2.5703125" style="529" customWidth="1"/>
    <col min="8211" max="8448" width="9.140625" style="529"/>
    <col min="8449" max="8449" width="51.140625" style="529" customWidth="1"/>
    <col min="8450" max="8450" width="12.5703125" style="529" bestFit="1" customWidth="1"/>
    <col min="8451" max="8451" width="12.140625" style="529" bestFit="1" customWidth="1"/>
    <col min="8452" max="8452" width="12.5703125" style="529" bestFit="1" customWidth="1"/>
    <col min="8453" max="8453" width="12.140625" style="529" bestFit="1" customWidth="1"/>
    <col min="8454" max="8454" width="12.28515625" style="529" bestFit="1" customWidth="1"/>
    <col min="8455" max="8457" width="11.85546875" style="529" bestFit="1" customWidth="1"/>
    <col min="8458" max="8459" width="10" style="529" bestFit="1" customWidth="1"/>
    <col min="8460" max="8460" width="11.85546875" style="529" bestFit="1" customWidth="1"/>
    <col min="8461" max="8461" width="11.28515625" style="529" bestFit="1" customWidth="1"/>
    <col min="8462" max="8463" width="11.85546875" style="529" bestFit="1" customWidth="1"/>
    <col min="8464" max="8464" width="12.7109375" style="529" customWidth="1"/>
    <col min="8465" max="8465" width="9.85546875" style="529" customWidth="1"/>
    <col min="8466" max="8466" width="2.5703125" style="529" customWidth="1"/>
    <col min="8467" max="8704" width="9.140625" style="529"/>
    <col min="8705" max="8705" width="51.140625" style="529" customWidth="1"/>
    <col min="8706" max="8706" width="12.5703125" style="529" bestFit="1" customWidth="1"/>
    <col min="8707" max="8707" width="12.140625" style="529" bestFit="1" customWidth="1"/>
    <col min="8708" max="8708" width="12.5703125" style="529" bestFit="1" customWidth="1"/>
    <col min="8709" max="8709" width="12.140625" style="529" bestFit="1" customWidth="1"/>
    <col min="8710" max="8710" width="12.28515625" style="529" bestFit="1" customWidth="1"/>
    <col min="8711" max="8713" width="11.85546875" style="529" bestFit="1" customWidth="1"/>
    <col min="8714" max="8715" width="10" style="529" bestFit="1" customWidth="1"/>
    <col min="8716" max="8716" width="11.85546875" style="529" bestFit="1" customWidth="1"/>
    <col min="8717" max="8717" width="11.28515625" style="529" bestFit="1" customWidth="1"/>
    <col min="8718" max="8719" width="11.85546875" style="529" bestFit="1" customWidth="1"/>
    <col min="8720" max="8720" width="12.7109375" style="529" customWidth="1"/>
    <col min="8721" max="8721" width="9.85546875" style="529" customWidth="1"/>
    <col min="8722" max="8722" width="2.5703125" style="529" customWidth="1"/>
    <col min="8723" max="8960" width="9.140625" style="529"/>
    <col min="8961" max="8961" width="51.140625" style="529" customWidth="1"/>
    <col min="8962" max="8962" width="12.5703125" style="529" bestFit="1" customWidth="1"/>
    <col min="8963" max="8963" width="12.140625" style="529" bestFit="1" customWidth="1"/>
    <col min="8964" max="8964" width="12.5703125" style="529" bestFit="1" customWidth="1"/>
    <col min="8965" max="8965" width="12.140625" style="529" bestFit="1" customWidth="1"/>
    <col min="8966" max="8966" width="12.28515625" style="529" bestFit="1" customWidth="1"/>
    <col min="8967" max="8969" width="11.85546875" style="529" bestFit="1" customWidth="1"/>
    <col min="8970" max="8971" width="10" style="529" bestFit="1" customWidth="1"/>
    <col min="8972" max="8972" width="11.85546875" style="529" bestFit="1" customWidth="1"/>
    <col min="8973" max="8973" width="11.28515625" style="529" bestFit="1" customWidth="1"/>
    <col min="8974" max="8975" width="11.85546875" style="529" bestFit="1" customWidth="1"/>
    <col min="8976" max="8976" width="12.7109375" style="529" customWidth="1"/>
    <col min="8977" max="8977" width="9.85546875" style="529" customWidth="1"/>
    <col min="8978" max="8978" width="2.5703125" style="529" customWidth="1"/>
    <col min="8979" max="9216" width="9.140625" style="529"/>
    <col min="9217" max="9217" width="51.140625" style="529" customWidth="1"/>
    <col min="9218" max="9218" width="12.5703125" style="529" bestFit="1" customWidth="1"/>
    <col min="9219" max="9219" width="12.140625" style="529" bestFit="1" customWidth="1"/>
    <col min="9220" max="9220" width="12.5703125" style="529" bestFit="1" customWidth="1"/>
    <col min="9221" max="9221" width="12.140625" style="529" bestFit="1" customWidth="1"/>
    <col min="9222" max="9222" width="12.28515625" style="529" bestFit="1" customWidth="1"/>
    <col min="9223" max="9225" width="11.85546875" style="529" bestFit="1" customWidth="1"/>
    <col min="9226" max="9227" width="10" style="529" bestFit="1" customWidth="1"/>
    <col min="9228" max="9228" width="11.85546875" style="529" bestFit="1" customWidth="1"/>
    <col min="9229" max="9229" width="11.28515625" style="529" bestFit="1" customWidth="1"/>
    <col min="9230" max="9231" width="11.85546875" style="529" bestFit="1" customWidth="1"/>
    <col min="9232" max="9232" width="12.7109375" style="529" customWidth="1"/>
    <col min="9233" max="9233" width="9.85546875" style="529" customWidth="1"/>
    <col min="9234" max="9234" width="2.5703125" style="529" customWidth="1"/>
    <col min="9235" max="9472" width="9.140625" style="529"/>
    <col min="9473" max="9473" width="51.140625" style="529" customWidth="1"/>
    <col min="9474" max="9474" width="12.5703125" style="529" bestFit="1" customWidth="1"/>
    <col min="9475" max="9475" width="12.140625" style="529" bestFit="1" customWidth="1"/>
    <col min="9476" max="9476" width="12.5703125" style="529" bestFit="1" customWidth="1"/>
    <col min="9477" max="9477" width="12.140625" style="529" bestFit="1" customWidth="1"/>
    <col min="9478" max="9478" width="12.28515625" style="529" bestFit="1" customWidth="1"/>
    <col min="9479" max="9481" width="11.85546875" style="529" bestFit="1" customWidth="1"/>
    <col min="9482" max="9483" width="10" style="529" bestFit="1" customWidth="1"/>
    <col min="9484" max="9484" width="11.85546875" style="529" bestFit="1" customWidth="1"/>
    <col min="9485" max="9485" width="11.28515625" style="529" bestFit="1" customWidth="1"/>
    <col min="9486" max="9487" width="11.85546875" style="529" bestFit="1" customWidth="1"/>
    <col min="9488" max="9488" width="12.7109375" style="529" customWidth="1"/>
    <col min="9489" max="9489" width="9.85546875" style="529" customWidth="1"/>
    <col min="9490" max="9490" width="2.5703125" style="529" customWidth="1"/>
    <col min="9491" max="9728" width="9.140625" style="529"/>
    <col min="9729" max="9729" width="51.140625" style="529" customWidth="1"/>
    <col min="9730" max="9730" width="12.5703125" style="529" bestFit="1" customWidth="1"/>
    <col min="9731" max="9731" width="12.140625" style="529" bestFit="1" customWidth="1"/>
    <col min="9732" max="9732" width="12.5703125" style="529" bestFit="1" customWidth="1"/>
    <col min="9733" max="9733" width="12.140625" style="529" bestFit="1" customWidth="1"/>
    <col min="9734" max="9734" width="12.28515625" style="529" bestFit="1" customWidth="1"/>
    <col min="9735" max="9737" width="11.85546875" style="529" bestFit="1" customWidth="1"/>
    <col min="9738" max="9739" width="10" style="529" bestFit="1" customWidth="1"/>
    <col min="9740" max="9740" width="11.85546875" style="529" bestFit="1" customWidth="1"/>
    <col min="9741" max="9741" width="11.28515625" style="529" bestFit="1" customWidth="1"/>
    <col min="9742" max="9743" width="11.85546875" style="529" bestFit="1" customWidth="1"/>
    <col min="9744" max="9744" width="12.7109375" style="529" customWidth="1"/>
    <col min="9745" max="9745" width="9.85546875" style="529" customWidth="1"/>
    <col min="9746" max="9746" width="2.5703125" style="529" customWidth="1"/>
    <col min="9747" max="9984" width="9.140625" style="529"/>
    <col min="9985" max="9985" width="51.140625" style="529" customWidth="1"/>
    <col min="9986" max="9986" width="12.5703125" style="529" bestFit="1" customWidth="1"/>
    <col min="9987" max="9987" width="12.140625" style="529" bestFit="1" customWidth="1"/>
    <col min="9988" max="9988" width="12.5703125" style="529" bestFit="1" customWidth="1"/>
    <col min="9989" max="9989" width="12.140625" style="529" bestFit="1" customWidth="1"/>
    <col min="9990" max="9990" width="12.28515625" style="529" bestFit="1" customWidth="1"/>
    <col min="9991" max="9993" width="11.85546875" style="529" bestFit="1" customWidth="1"/>
    <col min="9994" max="9995" width="10" style="529" bestFit="1" customWidth="1"/>
    <col min="9996" max="9996" width="11.85546875" style="529" bestFit="1" customWidth="1"/>
    <col min="9997" max="9997" width="11.28515625" style="529" bestFit="1" customWidth="1"/>
    <col min="9998" max="9999" width="11.85546875" style="529" bestFit="1" customWidth="1"/>
    <col min="10000" max="10000" width="12.7109375" style="529" customWidth="1"/>
    <col min="10001" max="10001" width="9.85546875" style="529" customWidth="1"/>
    <col min="10002" max="10002" width="2.5703125" style="529" customWidth="1"/>
    <col min="10003" max="10240" width="9.140625" style="529"/>
    <col min="10241" max="10241" width="51.140625" style="529" customWidth="1"/>
    <col min="10242" max="10242" width="12.5703125" style="529" bestFit="1" customWidth="1"/>
    <col min="10243" max="10243" width="12.140625" style="529" bestFit="1" customWidth="1"/>
    <col min="10244" max="10244" width="12.5703125" style="529" bestFit="1" customWidth="1"/>
    <col min="10245" max="10245" width="12.140625" style="529" bestFit="1" customWidth="1"/>
    <col min="10246" max="10246" width="12.28515625" style="529" bestFit="1" customWidth="1"/>
    <col min="10247" max="10249" width="11.85546875" style="529" bestFit="1" customWidth="1"/>
    <col min="10250" max="10251" width="10" style="529" bestFit="1" customWidth="1"/>
    <col min="10252" max="10252" width="11.85546875" style="529" bestFit="1" customWidth="1"/>
    <col min="10253" max="10253" width="11.28515625" style="529" bestFit="1" customWidth="1"/>
    <col min="10254" max="10255" width="11.85546875" style="529" bestFit="1" customWidth="1"/>
    <col min="10256" max="10256" width="12.7109375" style="529" customWidth="1"/>
    <col min="10257" max="10257" width="9.85546875" style="529" customWidth="1"/>
    <col min="10258" max="10258" width="2.5703125" style="529" customWidth="1"/>
    <col min="10259" max="10496" width="9.140625" style="529"/>
    <col min="10497" max="10497" width="51.140625" style="529" customWidth="1"/>
    <col min="10498" max="10498" width="12.5703125" style="529" bestFit="1" customWidth="1"/>
    <col min="10499" max="10499" width="12.140625" style="529" bestFit="1" customWidth="1"/>
    <col min="10500" max="10500" width="12.5703125" style="529" bestFit="1" customWidth="1"/>
    <col min="10501" max="10501" width="12.140625" style="529" bestFit="1" customWidth="1"/>
    <col min="10502" max="10502" width="12.28515625" style="529" bestFit="1" customWidth="1"/>
    <col min="10503" max="10505" width="11.85546875" style="529" bestFit="1" customWidth="1"/>
    <col min="10506" max="10507" width="10" style="529" bestFit="1" customWidth="1"/>
    <col min="10508" max="10508" width="11.85546875" style="529" bestFit="1" customWidth="1"/>
    <col min="10509" max="10509" width="11.28515625" style="529" bestFit="1" customWidth="1"/>
    <col min="10510" max="10511" width="11.85546875" style="529" bestFit="1" customWidth="1"/>
    <col min="10512" max="10512" width="12.7109375" style="529" customWidth="1"/>
    <col min="10513" max="10513" width="9.85546875" style="529" customWidth="1"/>
    <col min="10514" max="10514" width="2.5703125" style="529" customWidth="1"/>
    <col min="10515" max="10752" width="9.140625" style="529"/>
    <col min="10753" max="10753" width="51.140625" style="529" customWidth="1"/>
    <col min="10754" max="10754" width="12.5703125" style="529" bestFit="1" customWidth="1"/>
    <col min="10755" max="10755" width="12.140625" style="529" bestFit="1" customWidth="1"/>
    <col min="10756" max="10756" width="12.5703125" style="529" bestFit="1" customWidth="1"/>
    <col min="10757" max="10757" width="12.140625" style="529" bestFit="1" customWidth="1"/>
    <col min="10758" max="10758" width="12.28515625" style="529" bestFit="1" customWidth="1"/>
    <col min="10759" max="10761" width="11.85546875" style="529" bestFit="1" customWidth="1"/>
    <col min="10762" max="10763" width="10" style="529" bestFit="1" customWidth="1"/>
    <col min="10764" max="10764" width="11.85546875" style="529" bestFit="1" customWidth="1"/>
    <col min="10765" max="10765" width="11.28515625" style="529" bestFit="1" customWidth="1"/>
    <col min="10766" max="10767" width="11.85546875" style="529" bestFit="1" customWidth="1"/>
    <col min="10768" max="10768" width="12.7109375" style="529" customWidth="1"/>
    <col min="10769" max="10769" width="9.85546875" style="529" customWidth="1"/>
    <col min="10770" max="10770" width="2.5703125" style="529" customWidth="1"/>
    <col min="10771" max="11008" width="9.140625" style="529"/>
    <col min="11009" max="11009" width="51.140625" style="529" customWidth="1"/>
    <col min="11010" max="11010" width="12.5703125" style="529" bestFit="1" customWidth="1"/>
    <col min="11011" max="11011" width="12.140625" style="529" bestFit="1" customWidth="1"/>
    <col min="11012" max="11012" width="12.5703125" style="529" bestFit="1" customWidth="1"/>
    <col min="11013" max="11013" width="12.140625" style="529" bestFit="1" customWidth="1"/>
    <col min="11014" max="11014" width="12.28515625" style="529" bestFit="1" customWidth="1"/>
    <col min="11015" max="11017" width="11.85546875" style="529" bestFit="1" customWidth="1"/>
    <col min="11018" max="11019" width="10" style="529" bestFit="1" customWidth="1"/>
    <col min="11020" max="11020" width="11.85546875" style="529" bestFit="1" customWidth="1"/>
    <col min="11021" max="11021" width="11.28515625" style="529" bestFit="1" customWidth="1"/>
    <col min="11022" max="11023" width="11.85546875" style="529" bestFit="1" customWidth="1"/>
    <col min="11024" max="11024" width="12.7109375" style="529" customWidth="1"/>
    <col min="11025" max="11025" width="9.85546875" style="529" customWidth="1"/>
    <col min="11026" max="11026" width="2.5703125" style="529" customWidth="1"/>
    <col min="11027" max="11264" width="9.140625" style="529"/>
    <col min="11265" max="11265" width="51.140625" style="529" customWidth="1"/>
    <col min="11266" max="11266" width="12.5703125" style="529" bestFit="1" customWidth="1"/>
    <col min="11267" max="11267" width="12.140625" style="529" bestFit="1" customWidth="1"/>
    <col min="11268" max="11268" width="12.5703125" style="529" bestFit="1" customWidth="1"/>
    <col min="11269" max="11269" width="12.140625" style="529" bestFit="1" customWidth="1"/>
    <col min="11270" max="11270" width="12.28515625" style="529" bestFit="1" customWidth="1"/>
    <col min="11271" max="11273" width="11.85546875" style="529" bestFit="1" customWidth="1"/>
    <col min="11274" max="11275" width="10" style="529" bestFit="1" customWidth="1"/>
    <col min="11276" max="11276" width="11.85546875" style="529" bestFit="1" customWidth="1"/>
    <col min="11277" max="11277" width="11.28515625" style="529" bestFit="1" customWidth="1"/>
    <col min="11278" max="11279" width="11.85546875" style="529" bestFit="1" customWidth="1"/>
    <col min="11280" max="11280" width="12.7109375" style="529" customWidth="1"/>
    <col min="11281" max="11281" width="9.85546875" style="529" customWidth="1"/>
    <col min="11282" max="11282" width="2.5703125" style="529" customWidth="1"/>
    <col min="11283" max="11520" width="9.140625" style="529"/>
    <col min="11521" max="11521" width="51.140625" style="529" customWidth="1"/>
    <col min="11522" max="11522" width="12.5703125" style="529" bestFit="1" customWidth="1"/>
    <col min="11523" max="11523" width="12.140625" style="529" bestFit="1" customWidth="1"/>
    <col min="11524" max="11524" width="12.5703125" style="529" bestFit="1" customWidth="1"/>
    <col min="11525" max="11525" width="12.140625" style="529" bestFit="1" customWidth="1"/>
    <col min="11526" max="11526" width="12.28515625" style="529" bestFit="1" customWidth="1"/>
    <col min="11527" max="11529" width="11.85546875" style="529" bestFit="1" customWidth="1"/>
    <col min="11530" max="11531" width="10" style="529" bestFit="1" customWidth="1"/>
    <col min="11532" max="11532" width="11.85546875" style="529" bestFit="1" customWidth="1"/>
    <col min="11533" max="11533" width="11.28515625" style="529" bestFit="1" customWidth="1"/>
    <col min="11534" max="11535" width="11.85546875" style="529" bestFit="1" customWidth="1"/>
    <col min="11536" max="11536" width="12.7109375" style="529" customWidth="1"/>
    <col min="11537" max="11537" width="9.85546875" style="529" customWidth="1"/>
    <col min="11538" max="11538" width="2.5703125" style="529" customWidth="1"/>
    <col min="11539" max="11776" width="9.140625" style="529"/>
    <col min="11777" max="11777" width="51.140625" style="529" customWidth="1"/>
    <col min="11778" max="11778" width="12.5703125" style="529" bestFit="1" customWidth="1"/>
    <col min="11779" max="11779" width="12.140625" style="529" bestFit="1" customWidth="1"/>
    <col min="11780" max="11780" width="12.5703125" style="529" bestFit="1" customWidth="1"/>
    <col min="11781" max="11781" width="12.140625" style="529" bestFit="1" customWidth="1"/>
    <col min="11782" max="11782" width="12.28515625" style="529" bestFit="1" customWidth="1"/>
    <col min="11783" max="11785" width="11.85546875" style="529" bestFit="1" customWidth="1"/>
    <col min="11786" max="11787" width="10" style="529" bestFit="1" customWidth="1"/>
    <col min="11788" max="11788" width="11.85546875" style="529" bestFit="1" customWidth="1"/>
    <col min="11789" max="11789" width="11.28515625" style="529" bestFit="1" customWidth="1"/>
    <col min="11790" max="11791" width="11.85546875" style="529" bestFit="1" customWidth="1"/>
    <col min="11792" max="11792" width="12.7109375" style="529" customWidth="1"/>
    <col min="11793" max="11793" width="9.85546875" style="529" customWidth="1"/>
    <col min="11794" max="11794" width="2.5703125" style="529" customWidth="1"/>
    <col min="11795" max="12032" width="9.140625" style="529"/>
    <col min="12033" max="12033" width="51.140625" style="529" customWidth="1"/>
    <col min="12034" max="12034" width="12.5703125" style="529" bestFit="1" customWidth="1"/>
    <col min="12035" max="12035" width="12.140625" style="529" bestFit="1" customWidth="1"/>
    <col min="12036" max="12036" width="12.5703125" style="529" bestFit="1" customWidth="1"/>
    <col min="12037" max="12037" width="12.140625" style="529" bestFit="1" customWidth="1"/>
    <col min="12038" max="12038" width="12.28515625" style="529" bestFit="1" customWidth="1"/>
    <col min="12039" max="12041" width="11.85546875" style="529" bestFit="1" customWidth="1"/>
    <col min="12042" max="12043" width="10" style="529" bestFit="1" customWidth="1"/>
    <col min="12044" max="12044" width="11.85546875" style="529" bestFit="1" customWidth="1"/>
    <col min="12045" max="12045" width="11.28515625" style="529" bestFit="1" customWidth="1"/>
    <col min="12046" max="12047" width="11.85546875" style="529" bestFit="1" customWidth="1"/>
    <col min="12048" max="12048" width="12.7109375" style="529" customWidth="1"/>
    <col min="12049" max="12049" width="9.85546875" style="529" customWidth="1"/>
    <col min="12050" max="12050" width="2.5703125" style="529" customWidth="1"/>
    <col min="12051" max="12288" width="9.140625" style="529"/>
    <col min="12289" max="12289" width="51.140625" style="529" customWidth="1"/>
    <col min="12290" max="12290" width="12.5703125" style="529" bestFit="1" customWidth="1"/>
    <col min="12291" max="12291" width="12.140625" style="529" bestFit="1" customWidth="1"/>
    <col min="12292" max="12292" width="12.5703125" style="529" bestFit="1" customWidth="1"/>
    <col min="12293" max="12293" width="12.140625" style="529" bestFit="1" customWidth="1"/>
    <col min="12294" max="12294" width="12.28515625" style="529" bestFit="1" customWidth="1"/>
    <col min="12295" max="12297" width="11.85546875" style="529" bestFit="1" customWidth="1"/>
    <col min="12298" max="12299" width="10" style="529" bestFit="1" customWidth="1"/>
    <col min="12300" max="12300" width="11.85546875" style="529" bestFit="1" customWidth="1"/>
    <col min="12301" max="12301" width="11.28515625" style="529" bestFit="1" customWidth="1"/>
    <col min="12302" max="12303" width="11.85546875" style="529" bestFit="1" customWidth="1"/>
    <col min="12304" max="12304" width="12.7109375" style="529" customWidth="1"/>
    <col min="12305" max="12305" width="9.85546875" style="529" customWidth="1"/>
    <col min="12306" max="12306" width="2.5703125" style="529" customWidth="1"/>
    <col min="12307" max="12544" width="9.140625" style="529"/>
    <col min="12545" max="12545" width="51.140625" style="529" customWidth="1"/>
    <col min="12546" max="12546" width="12.5703125" style="529" bestFit="1" customWidth="1"/>
    <col min="12547" max="12547" width="12.140625" style="529" bestFit="1" customWidth="1"/>
    <col min="12548" max="12548" width="12.5703125" style="529" bestFit="1" customWidth="1"/>
    <col min="12549" max="12549" width="12.140625" style="529" bestFit="1" customWidth="1"/>
    <col min="12550" max="12550" width="12.28515625" style="529" bestFit="1" customWidth="1"/>
    <col min="12551" max="12553" width="11.85546875" style="529" bestFit="1" customWidth="1"/>
    <col min="12554" max="12555" width="10" style="529" bestFit="1" customWidth="1"/>
    <col min="12556" max="12556" width="11.85546875" style="529" bestFit="1" customWidth="1"/>
    <col min="12557" max="12557" width="11.28515625" style="529" bestFit="1" customWidth="1"/>
    <col min="12558" max="12559" width="11.85546875" style="529" bestFit="1" customWidth="1"/>
    <col min="12560" max="12560" width="12.7109375" style="529" customWidth="1"/>
    <col min="12561" max="12561" width="9.85546875" style="529" customWidth="1"/>
    <col min="12562" max="12562" width="2.5703125" style="529" customWidth="1"/>
    <col min="12563" max="12800" width="9.140625" style="529"/>
    <col min="12801" max="12801" width="51.140625" style="529" customWidth="1"/>
    <col min="12802" max="12802" width="12.5703125" style="529" bestFit="1" customWidth="1"/>
    <col min="12803" max="12803" width="12.140625" style="529" bestFit="1" customWidth="1"/>
    <col min="12804" max="12804" width="12.5703125" style="529" bestFit="1" customWidth="1"/>
    <col min="12805" max="12805" width="12.140625" style="529" bestFit="1" customWidth="1"/>
    <col min="12806" max="12806" width="12.28515625" style="529" bestFit="1" customWidth="1"/>
    <col min="12807" max="12809" width="11.85546875" style="529" bestFit="1" customWidth="1"/>
    <col min="12810" max="12811" width="10" style="529" bestFit="1" customWidth="1"/>
    <col min="12812" max="12812" width="11.85546875" style="529" bestFit="1" customWidth="1"/>
    <col min="12813" max="12813" width="11.28515625" style="529" bestFit="1" customWidth="1"/>
    <col min="12814" max="12815" width="11.85546875" style="529" bestFit="1" customWidth="1"/>
    <col min="12816" max="12816" width="12.7109375" style="529" customWidth="1"/>
    <col min="12817" max="12817" width="9.85546875" style="529" customWidth="1"/>
    <col min="12818" max="12818" width="2.5703125" style="529" customWidth="1"/>
    <col min="12819" max="13056" width="9.140625" style="529"/>
    <col min="13057" max="13057" width="51.140625" style="529" customWidth="1"/>
    <col min="13058" max="13058" width="12.5703125" style="529" bestFit="1" customWidth="1"/>
    <col min="13059" max="13059" width="12.140625" style="529" bestFit="1" customWidth="1"/>
    <col min="13060" max="13060" width="12.5703125" style="529" bestFit="1" customWidth="1"/>
    <col min="13061" max="13061" width="12.140625" style="529" bestFit="1" customWidth="1"/>
    <col min="13062" max="13062" width="12.28515625" style="529" bestFit="1" customWidth="1"/>
    <col min="13063" max="13065" width="11.85546875" style="529" bestFit="1" customWidth="1"/>
    <col min="13066" max="13067" width="10" style="529" bestFit="1" customWidth="1"/>
    <col min="13068" max="13068" width="11.85546875" style="529" bestFit="1" customWidth="1"/>
    <col min="13069" max="13069" width="11.28515625" style="529" bestFit="1" customWidth="1"/>
    <col min="13070" max="13071" width="11.85546875" style="529" bestFit="1" customWidth="1"/>
    <col min="13072" max="13072" width="12.7109375" style="529" customWidth="1"/>
    <col min="13073" max="13073" width="9.85546875" style="529" customWidth="1"/>
    <col min="13074" max="13074" width="2.5703125" style="529" customWidth="1"/>
    <col min="13075" max="13312" width="9.140625" style="529"/>
    <col min="13313" max="13313" width="51.140625" style="529" customWidth="1"/>
    <col min="13314" max="13314" width="12.5703125" style="529" bestFit="1" customWidth="1"/>
    <col min="13315" max="13315" width="12.140625" style="529" bestFit="1" customWidth="1"/>
    <col min="13316" max="13316" width="12.5703125" style="529" bestFit="1" customWidth="1"/>
    <col min="13317" max="13317" width="12.140625" style="529" bestFit="1" customWidth="1"/>
    <col min="13318" max="13318" width="12.28515625" style="529" bestFit="1" customWidth="1"/>
    <col min="13319" max="13321" width="11.85546875" style="529" bestFit="1" customWidth="1"/>
    <col min="13322" max="13323" width="10" style="529" bestFit="1" customWidth="1"/>
    <col min="13324" max="13324" width="11.85546875" style="529" bestFit="1" customWidth="1"/>
    <col min="13325" max="13325" width="11.28515625" style="529" bestFit="1" customWidth="1"/>
    <col min="13326" max="13327" width="11.85546875" style="529" bestFit="1" customWidth="1"/>
    <col min="13328" max="13328" width="12.7109375" style="529" customWidth="1"/>
    <col min="13329" max="13329" width="9.85546875" style="529" customWidth="1"/>
    <col min="13330" max="13330" width="2.5703125" style="529" customWidth="1"/>
    <col min="13331" max="13568" width="9.140625" style="529"/>
    <col min="13569" max="13569" width="51.140625" style="529" customWidth="1"/>
    <col min="13570" max="13570" width="12.5703125" style="529" bestFit="1" customWidth="1"/>
    <col min="13571" max="13571" width="12.140625" style="529" bestFit="1" customWidth="1"/>
    <col min="13572" max="13572" width="12.5703125" style="529" bestFit="1" customWidth="1"/>
    <col min="13573" max="13573" width="12.140625" style="529" bestFit="1" customWidth="1"/>
    <col min="13574" max="13574" width="12.28515625" style="529" bestFit="1" customWidth="1"/>
    <col min="13575" max="13577" width="11.85546875" style="529" bestFit="1" customWidth="1"/>
    <col min="13578" max="13579" width="10" style="529" bestFit="1" customWidth="1"/>
    <col min="13580" max="13580" width="11.85546875" style="529" bestFit="1" customWidth="1"/>
    <col min="13581" max="13581" width="11.28515625" style="529" bestFit="1" customWidth="1"/>
    <col min="13582" max="13583" width="11.85546875" style="529" bestFit="1" customWidth="1"/>
    <col min="13584" max="13584" width="12.7109375" style="529" customWidth="1"/>
    <col min="13585" max="13585" width="9.85546875" style="529" customWidth="1"/>
    <col min="13586" max="13586" width="2.5703125" style="529" customWidth="1"/>
    <col min="13587" max="13824" width="9.140625" style="529"/>
    <col min="13825" max="13825" width="51.140625" style="529" customWidth="1"/>
    <col min="13826" max="13826" width="12.5703125" style="529" bestFit="1" customWidth="1"/>
    <col min="13827" max="13827" width="12.140625" style="529" bestFit="1" customWidth="1"/>
    <col min="13828" max="13828" width="12.5703125" style="529" bestFit="1" customWidth="1"/>
    <col min="13829" max="13829" width="12.140625" style="529" bestFit="1" customWidth="1"/>
    <col min="13830" max="13830" width="12.28515625" style="529" bestFit="1" customWidth="1"/>
    <col min="13831" max="13833" width="11.85546875" style="529" bestFit="1" customWidth="1"/>
    <col min="13834" max="13835" width="10" style="529" bestFit="1" customWidth="1"/>
    <col min="13836" max="13836" width="11.85546875" style="529" bestFit="1" customWidth="1"/>
    <col min="13837" max="13837" width="11.28515625" style="529" bestFit="1" customWidth="1"/>
    <col min="13838" max="13839" width="11.85546875" style="529" bestFit="1" customWidth="1"/>
    <col min="13840" max="13840" width="12.7109375" style="529" customWidth="1"/>
    <col min="13841" max="13841" width="9.85546875" style="529" customWidth="1"/>
    <col min="13842" max="13842" width="2.5703125" style="529" customWidth="1"/>
    <col min="13843" max="14080" width="9.140625" style="529"/>
    <col min="14081" max="14081" width="51.140625" style="529" customWidth="1"/>
    <col min="14082" max="14082" width="12.5703125" style="529" bestFit="1" customWidth="1"/>
    <col min="14083" max="14083" width="12.140625" style="529" bestFit="1" customWidth="1"/>
    <col min="14084" max="14084" width="12.5703125" style="529" bestFit="1" customWidth="1"/>
    <col min="14085" max="14085" width="12.140625" style="529" bestFit="1" customWidth="1"/>
    <col min="14086" max="14086" width="12.28515625" style="529" bestFit="1" customWidth="1"/>
    <col min="14087" max="14089" width="11.85546875" style="529" bestFit="1" customWidth="1"/>
    <col min="14090" max="14091" width="10" style="529" bestFit="1" customWidth="1"/>
    <col min="14092" max="14092" width="11.85546875" style="529" bestFit="1" customWidth="1"/>
    <col min="14093" max="14093" width="11.28515625" style="529" bestFit="1" customWidth="1"/>
    <col min="14094" max="14095" width="11.85546875" style="529" bestFit="1" customWidth="1"/>
    <col min="14096" max="14096" width="12.7109375" style="529" customWidth="1"/>
    <col min="14097" max="14097" width="9.85546875" style="529" customWidth="1"/>
    <col min="14098" max="14098" width="2.5703125" style="529" customWidth="1"/>
    <col min="14099" max="14336" width="9.140625" style="529"/>
    <col min="14337" max="14337" width="51.140625" style="529" customWidth="1"/>
    <col min="14338" max="14338" width="12.5703125" style="529" bestFit="1" customWidth="1"/>
    <col min="14339" max="14339" width="12.140625" style="529" bestFit="1" customWidth="1"/>
    <col min="14340" max="14340" width="12.5703125" style="529" bestFit="1" customWidth="1"/>
    <col min="14341" max="14341" width="12.140625" style="529" bestFit="1" customWidth="1"/>
    <col min="14342" max="14342" width="12.28515625" style="529" bestFit="1" customWidth="1"/>
    <col min="14343" max="14345" width="11.85546875" style="529" bestFit="1" customWidth="1"/>
    <col min="14346" max="14347" width="10" style="529" bestFit="1" customWidth="1"/>
    <col min="14348" max="14348" width="11.85546875" style="529" bestFit="1" customWidth="1"/>
    <col min="14349" max="14349" width="11.28515625" style="529" bestFit="1" customWidth="1"/>
    <col min="14350" max="14351" width="11.85546875" style="529" bestFit="1" customWidth="1"/>
    <col min="14352" max="14352" width="12.7109375" style="529" customWidth="1"/>
    <col min="14353" max="14353" width="9.85546875" style="529" customWidth="1"/>
    <col min="14354" max="14354" width="2.5703125" style="529" customWidth="1"/>
    <col min="14355" max="14592" width="9.140625" style="529"/>
    <col min="14593" max="14593" width="51.140625" style="529" customWidth="1"/>
    <col min="14594" max="14594" width="12.5703125" style="529" bestFit="1" customWidth="1"/>
    <col min="14595" max="14595" width="12.140625" style="529" bestFit="1" customWidth="1"/>
    <col min="14596" max="14596" width="12.5703125" style="529" bestFit="1" customWidth="1"/>
    <col min="14597" max="14597" width="12.140625" style="529" bestFit="1" customWidth="1"/>
    <col min="14598" max="14598" width="12.28515625" style="529" bestFit="1" customWidth="1"/>
    <col min="14599" max="14601" width="11.85546875" style="529" bestFit="1" customWidth="1"/>
    <col min="14602" max="14603" width="10" style="529" bestFit="1" customWidth="1"/>
    <col min="14604" max="14604" width="11.85546875" style="529" bestFit="1" customWidth="1"/>
    <col min="14605" max="14605" width="11.28515625" style="529" bestFit="1" customWidth="1"/>
    <col min="14606" max="14607" width="11.85546875" style="529" bestFit="1" customWidth="1"/>
    <col min="14608" max="14608" width="12.7109375" style="529" customWidth="1"/>
    <col min="14609" max="14609" width="9.85546875" style="529" customWidth="1"/>
    <col min="14610" max="14610" width="2.5703125" style="529" customWidth="1"/>
    <col min="14611" max="14848" width="9.140625" style="529"/>
    <col min="14849" max="14849" width="51.140625" style="529" customWidth="1"/>
    <col min="14850" max="14850" width="12.5703125" style="529" bestFit="1" customWidth="1"/>
    <col min="14851" max="14851" width="12.140625" style="529" bestFit="1" customWidth="1"/>
    <col min="14852" max="14852" width="12.5703125" style="529" bestFit="1" customWidth="1"/>
    <col min="14853" max="14853" width="12.140625" style="529" bestFit="1" customWidth="1"/>
    <col min="14854" max="14854" width="12.28515625" style="529" bestFit="1" customWidth="1"/>
    <col min="14855" max="14857" width="11.85546875" style="529" bestFit="1" customWidth="1"/>
    <col min="14858" max="14859" width="10" style="529" bestFit="1" customWidth="1"/>
    <col min="14860" max="14860" width="11.85546875" style="529" bestFit="1" customWidth="1"/>
    <col min="14861" max="14861" width="11.28515625" style="529" bestFit="1" customWidth="1"/>
    <col min="14862" max="14863" width="11.85546875" style="529" bestFit="1" customWidth="1"/>
    <col min="14864" max="14864" width="12.7109375" style="529" customWidth="1"/>
    <col min="14865" max="14865" width="9.85546875" style="529" customWidth="1"/>
    <col min="14866" max="14866" width="2.5703125" style="529" customWidth="1"/>
    <col min="14867" max="15104" width="9.140625" style="529"/>
    <col min="15105" max="15105" width="51.140625" style="529" customWidth="1"/>
    <col min="15106" max="15106" width="12.5703125" style="529" bestFit="1" customWidth="1"/>
    <col min="15107" max="15107" width="12.140625" style="529" bestFit="1" customWidth="1"/>
    <col min="15108" max="15108" width="12.5703125" style="529" bestFit="1" customWidth="1"/>
    <col min="15109" max="15109" width="12.140625" style="529" bestFit="1" customWidth="1"/>
    <col min="15110" max="15110" width="12.28515625" style="529" bestFit="1" customWidth="1"/>
    <col min="15111" max="15113" width="11.85546875" style="529" bestFit="1" customWidth="1"/>
    <col min="15114" max="15115" width="10" style="529" bestFit="1" customWidth="1"/>
    <col min="15116" max="15116" width="11.85546875" style="529" bestFit="1" customWidth="1"/>
    <col min="15117" max="15117" width="11.28515625" style="529" bestFit="1" customWidth="1"/>
    <col min="15118" max="15119" width="11.85546875" style="529" bestFit="1" customWidth="1"/>
    <col min="15120" max="15120" width="12.7109375" style="529" customWidth="1"/>
    <col min="15121" max="15121" width="9.85546875" style="529" customWidth="1"/>
    <col min="15122" max="15122" width="2.5703125" style="529" customWidth="1"/>
    <col min="15123" max="15360" width="9.140625" style="529"/>
    <col min="15361" max="15361" width="51.140625" style="529" customWidth="1"/>
    <col min="15362" max="15362" width="12.5703125" style="529" bestFit="1" customWidth="1"/>
    <col min="15363" max="15363" width="12.140625" style="529" bestFit="1" customWidth="1"/>
    <col min="15364" max="15364" width="12.5703125" style="529" bestFit="1" customWidth="1"/>
    <col min="15365" max="15365" width="12.140625" style="529" bestFit="1" customWidth="1"/>
    <col min="15366" max="15366" width="12.28515625" style="529" bestFit="1" customWidth="1"/>
    <col min="15367" max="15369" width="11.85546875" style="529" bestFit="1" customWidth="1"/>
    <col min="15370" max="15371" width="10" style="529" bestFit="1" customWidth="1"/>
    <col min="15372" max="15372" width="11.85546875" style="529" bestFit="1" customWidth="1"/>
    <col min="15373" max="15373" width="11.28515625" style="529" bestFit="1" customWidth="1"/>
    <col min="15374" max="15375" width="11.85546875" style="529" bestFit="1" customWidth="1"/>
    <col min="15376" max="15376" width="12.7109375" style="529" customWidth="1"/>
    <col min="15377" max="15377" width="9.85546875" style="529" customWidth="1"/>
    <col min="15378" max="15378" width="2.5703125" style="529" customWidth="1"/>
    <col min="15379" max="15616" width="9.140625" style="529"/>
    <col min="15617" max="15617" width="51.140625" style="529" customWidth="1"/>
    <col min="15618" max="15618" width="12.5703125" style="529" bestFit="1" customWidth="1"/>
    <col min="15619" max="15619" width="12.140625" style="529" bestFit="1" customWidth="1"/>
    <col min="15620" max="15620" width="12.5703125" style="529" bestFit="1" customWidth="1"/>
    <col min="15621" max="15621" width="12.140625" style="529" bestFit="1" customWidth="1"/>
    <col min="15622" max="15622" width="12.28515625" style="529" bestFit="1" customWidth="1"/>
    <col min="15623" max="15625" width="11.85546875" style="529" bestFit="1" customWidth="1"/>
    <col min="15626" max="15627" width="10" style="529" bestFit="1" customWidth="1"/>
    <col min="15628" max="15628" width="11.85546875" style="529" bestFit="1" customWidth="1"/>
    <col min="15629" max="15629" width="11.28515625" style="529" bestFit="1" customWidth="1"/>
    <col min="15630" max="15631" width="11.85546875" style="529" bestFit="1" customWidth="1"/>
    <col min="15632" max="15632" width="12.7109375" style="529" customWidth="1"/>
    <col min="15633" max="15633" width="9.85546875" style="529" customWidth="1"/>
    <col min="15634" max="15634" width="2.5703125" style="529" customWidth="1"/>
    <col min="15635" max="15872" width="9.140625" style="529"/>
    <col min="15873" max="15873" width="51.140625" style="529" customWidth="1"/>
    <col min="15874" max="15874" width="12.5703125" style="529" bestFit="1" customWidth="1"/>
    <col min="15875" max="15875" width="12.140625" style="529" bestFit="1" customWidth="1"/>
    <col min="15876" max="15876" width="12.5703125" style="529" bestFit="1" customWidth="1"/>
    <col min="15877" max="15877" width="12.140625" style="529" bestFit="1" customWidth="1"/>
    <col min="15878" max="15878" width="12.28515625" style="529" bestFit="1" customWidth="1"/>
    <col min="15879" max="15881" width="11.85546875" style="529" bestFit="1" customWidth="1"/>
    <col min="15882" max="15883" width="10" style="529" bestFit="1" customWidth="1"/>
    <col min="15884" max="15884" width="11.85546875" style="529" bestFit="1" customWidth="1"/>
    <col min="15885" max="15885" width="11.28515625" style="529" bestFit="1" customWidth="1"/>
    <col min="15886" max="15887" width="11.85546875" style="529" bestFit="1" customWidth="1"/>
    <col min="15888" max="15888" width="12.7109375" style="529" customWidth="1"/>
    <col min="15889" max="15889" width="9.85546875" style="529" customWidth="1"/>
    <col min="15890" max="15890" width="2.5703125" style="529" customWidth="1"/>
    <col min="15891" max="16128" width="9.140625" style="529"/>
    <col min="16129" max="16129" width="51.140625" style="529" customWidth="1"/>
    <col min="16130" max="16130" width="12.5703125" style="529" bestFit="1" customWidth="1"/>
    <col min="16131" max="16131" width="12.140625" style="529" bestFit="1" customWidth="1"/>
    <col min="16132" max="16132" width="12.5703125" style="529" bestFit="1" customWidth="1"/>
    <col min="16133" max="16133" width="12.140625" style="529" bestFit="1" customWidth="1"/>
    <col min="16134" max="16134" width="12.28515625" style="529" bestFit="1" customWidth="1"/>
    <col min="16135" max="16137" width="11.85546875" style="529" bestFit="1" customWidth="1"/>
    <col min="16138" max="16139" width="10" style="529" bestFit="1" customWidth="1"/>
    <col min="16140" max="16140" width="11.85546875" style="529" bestFit="1" customWidth="1"/>
    <col min="16141" max="16141" width="11.28515625" style="529" bestFit="1" customWidth="1"/>
    <col min="16142" max="16143" width="11.85546875" style="529" bestFit="1" customWidth="1"/>
    <col min="16144" max="16144" width="12.7109375" style="529" customWidth="1"/>
    <col min="16145" max="16145" width="9.85546875" style="529" customWidth="1"/>
    <col min="16146" max="16146" width="2.5703125" style="529" customWidth="1"/>
    <col min="16147" max="16384" width="9.140625" style="529"/>
  </cols>
  <sheetData>
    <row r="1" spans="1:26" s="1" customFormat="1" ht="3.75" customHeight="1">
      <c r="A1" s="172"/>
      <c r="B1" s="173"/>
      <c r="C1" s="173"/>
      <c r="D1" s="173"/>
      <c r="E1" s="173"/>
      <c r="F1" s="173"/>
      <c r="G1" s="173"/>
      <c r="H1" s="173"/>
      <c r="I1" s="173"/>
      <c r="J1" s="173"/>
      <c r="K1" s="173"/>
      <c r="L1" s="173"/>
      <c r="M1" s="173"/>
      <c r="N1" s="173"/>
      <c r="O1" s="173"/>
      <c r="P1" s="173"/>
      <c r="Q1" s="319"/>
      <c r="R1" s="197"/>
    </row>
    <row r="2" spans="1:26" s="1" customFormat="1" ht="39" customHeight="1">
      <c r="A2" s="724" t="s">
        <v>620</v>
      </c>
      <c r="B2" s="724"/>
      <c r="C2" s="724"/>
      <c r="D2" s="724"/>
      <c r="E2" s="724"/>
      <c r="F2" s="724"/>
      <c r="G2" s="724"/>
      <c r="H2" s="724"/>
      <c r="I2" s="724"/>
      <c r="J2" s="724"/>
      <c r="K2" s="724"/>
      <c r="L2" s="724"/>
      <c r="M2" s="724"/>
      <c r="N2" s="724"/>
      <c r="O2" s="724"/>
      <c r="P2" s="724"/>
      <c r="Q2" s="724"/>
      <c r="R2" s="197"/>
    </row>
    <row r="3" spans="1:26" s="1" customFormat="1" ht="20.25" customHeight="1">
      <c r="A3" s="724" t="s">
        <v>220</v>
      </c>
      <c r="B3" s="724"/>
      <c r="C3" s="724"/>
      <c r="D3" s="724"/>
      <c r="E3" s="724"/>
      <c r="F3" s="724"/>
      <c r="G3" s="724"/>
      <c r="H3" s="724"/>
      <c r="I3" s="724"/>
      <c r="J3" s="724"/>
      <c r="K3" s="724"/>
      <c r="L3" s="724"/>
      <c r="M3" s="724"/>
      <c r="N3" s="724"/>
      <c r="O3" s="724"/>
      <c r="P3" s="724"/>
      <c r="Q3" s="724"/>
      <c r="R3" s="197"/>
    </row>
    <row r="4" spans="1:26" s="1" customFormat="1" ht="20.25" customHeight="1">
      <c r="A4" s="724" t="s">
        <v>806</v>
      </c>
      <c r="B4" s="724"/>
      <c r="C4" s="724"/>
      <c r="D4" s="724"/>
      <c r="E4" s="724"/>
      <c r="F4" s="724"/>
      <c r="G4" s="724"/>
      <c r="H4" s="724"/>
      <c r="I4" s="724"/>
      <c r="J4" s="724"/>
      <c r="K4" s="724"/>
      <c r="L4" s="724"/>
      <c r="M4" s="724"/>
      <c r="N4" s="724"/>
      <c r="O4" s="724"/>
      <c r="P4" s="724"/>
      <c r="Q4" s="724"/>
      <c r="R4" s="197"/>
    </row>
    <row r="5" spans="1:26" s="37" customFormat="1" ht="39" customHeight="1">
      <c r="A5" s="745" t="s">
        <v>725</v>
      </c>
      <c r="B5" s="745"/>
      <c r="C5" s="745"/>
      <c r="D5" s="745"/>
      <c r="E5" s="745"/>
      <c r="F5" s="745"/>
      <c r="G5" s="745"/>
      <c r="H5" s="745"/>
      <c r="I5" s="745"/>
      <c r="J5" s="745"/>
      <c r="K5" s="745"/>
      <c r="L5" s="745"/>
      <c r="M5" s="745"/>
      <c r="N5" s="745"/>
      <c r="O5" s="745"/>
      <c r="P5" s="745"/>
      <c r="Q5" s="745"/>
      <c r="R5" s="126"/>
    </row>
    <row r="6" spans="1:26" ht="7.5" customHeight="1">
      <c r="A6" s="140"/>
    </row>
    <row r="7" spans="1:26" ht="12.75" customHeight="1">
      <c r="A7" s="141"/>
      <c r="B7" s="174"/>
      <c r="C7" s="142"/>
      <c r="D7" s="142"/>
      <c r="E7" s="142"/>
      <c r="F7" s="142"/>
      <c r="G7" s="142"/>
      <c r="H7" s="143"/>
      <c r="I7" s="143"/>
      <c r="J7" s="143"/>
      <c r="K7" s="143"/>
      <c r="L7" s="143"/>
      <c r="M7" s="143"/>
      <c r="N7" s="143"/>
      <c r="O7" s="143"/>
      <c r="P7" s="143"/>
      <c r="Q7" s="320"/>
      <c r="R7" s="198"/>
      <c r="S7" s="20"/>
      <c r="T7" s="20"/>
      <c r="U7" s="20"/>
      <c r="V7" s="20"/>
      <c r="W7" s="20"/>
    </row>
    <row r="8" spans="1:26" ht="39.75" customHeight="1">
      <c r="A8" s="175"/>
      <c r="B8" s="175" t="s">
        <v>47</v>
      </c>
      <c r="C8" s="175" t="s">
        <v>53</v>
      </c>
      <c r="D8" s="175" t="s">
        <v>183</v>
      </c>
      <c r="E8" s="175" t="s">
        <v>184</v>
      </c>
      <c r="F8" s="175" t="s">
        <v>185</v>
      </c>
      <c r="G8" s="175" t="s">
        <v>56</v>
      </c>
      <c r="H8" s="175" t="s">
        <v>54</v>
      </c>
      <c r="I8" s="175" t="s">
        <v>55</v>
      </c>
      <c r="J8" s="175" t="s">
        <v>50</v>
      </c>
      <c r="K8" s="175" t="s">
        <v>51</v>
      </c>
      <c r="L8" s="175" t="s">
        <v>58</v>
      </c>
      <c r="M8" s="175" t="s">
        <v>59</v>
      </c>
      <c r="N8" s="175" t="s">
        <v>769</v>
      </c>
      <c r="O8" s="175" t="s">
        <v>621</v>
      </c>
      <c r="P8" s="176" t="s">
        <v>143</v>
      </c>
      <c r="Q8" s="321" t="s">
        <v>11</v>
      </c>
      <c r="R8" s="194"/>
      <c r="Y8" s="529">
        <v>1</v>
      </c>
      <c r="Z8" s="529">
        <v>1</v>
      </c>
    </row>
    <row r="9" spans="1:26" ht="27" customHeight="1">
      <c r="A9" s="148" t="s">
        <v>778</v>
      </c>
      <c r="B9" s="148">
        <v>8889573.7758600004</v>
      </c>
      <c r="C9" s="149">
        <v>5145661.3145506</v>
      </c>
      <c r="D9" s="149">
        <v>10613913.581360001</v>
      </c>
      <c r="E9" s="149">
        <v>5635073.9547229996</v>
      </c>
      <c r="F9" s="149">
        <v>4559060.6983999992</v>
      </c>
      <c r="G9" s="149">
        <v>4059719.6437407997</v>
      </c>
      <c r="H9" s="148">
        <v>3547946.3771584001</v>
      </c>
      <c r="I9" s="148">
        <v>865744.47427999997</v>
      </c>
      <c r="J9" s="148">
        <v>55668.491689999995</v>
      </c>
      <c r="K9" s="148">
        <v>1253</v>
      </c>
      <c r="L9" s="148">
        <v>3241252.4751200001</v>
      </c>
      <c r="M9" s="148">
        <v>1197333.6438800001</v>
      </c>
      <c r="N9" s="148">
        <v>4910242.6182200005</v>
      </c>
      <c r="O9" s="148">
        <v>2239494.8981599999</v>
      </c>
      <c r="P9" s="148">
        <f>SUM(B9:O9)</f>
        <v>54961938.947142817</v>
      </c>
      <c r="Q9" s="178">
        <f>+P9/$P$44</f>
        <v>0.46980429121100786</v>
      </c>
      <c r="R9" s="194"/>
      <c r="S9" s="20"/>
      <c r="T9" s="20"/>
      <c r="U9" s="20"/>
      <c r="V9" s="20"/>
      <c r="W9" s="20"/>
    </row>
    <row r="10" spans="1:26" ht="27" customHeight="1">
      <c r="A10" s="148" t="s">
        <v>221</v>
      </c>
      <c r="B10" s="148">
        <v>47861.41721</v>
      </c>
      <c r="C10" s="149">
        <v>13874.0307044</v>
      </c>
      <c r="D10" s="149">
        <v>31468.522239999998</v>
      </c>
      <c r="E10" s="149">
        <v>14125.421319000001</v>
      </c>
      <c r="F10" s="149">
        <v>330.36653000000001</v>
      </c>
      <c r="G10" s="149">
        <v>14022.8391696</v>
      </c>
      <c r="H10" s="148">
        <v>0</v>
      </c>
      <c r="I10" s="148">
        <v>0</v>
      </c>
      <c r="J10" s="148">
        <v>0</v>
      </c>
      <c r="K10" s="148">
        <v>0</v>
      </c>
      <c r="L10" s="148">
        <v>0</v>
      </c>
      <c r="M10" s="148">
        <v>686</v>
      </c>
      <c r="N10" s="148">
        <v>0</v>
      </c>
      <c r="O10" s="148">
        <v>0</v>
      </c>
      <c r="P10" s="148">
        <f>SUM(B10:O10)</f>
        <v>122368.597173</v>
      </c>
      <c r="Q10" s="178">
        <f>+P10/$P$44</f>
        <v>1.0459836964018746E-3</v>
      </c>
      <c r="R10" s="194"/>
      <c r="S10" s="20"/>
      <c r="T10" s="20"/>
      <c r="U10" s="20"/>
      <c r="V10" s="20"/>
      <c r="W10" s="20"/>
    </row>
    <row r="11" spans="1:26" ht="27" customHeight="1">
      <c r="A11" s="148" t="s">
        <v>779</v>
      </c>
      <c r="B11" s="148">
        <v>1533460.72098</v>
      </c>
      <c r="C11" s="149">
        <v>2444861.5233117999</v>
      </c>
      <c r="D11" s="149">
        <v>1250311.7902200001</v>
      </c>
      <c r="E11" s="149">
        <v>3009299.3401659997</v>
      </c>
      <c r="F11" s="149">
        <v>1745007.5285999998</v>
      </c>
      <c r="G11" s="149">
        <v>981096.33013600006</v>
      </c>
      <c r="H11" s="148">
        <v>681489.69694120006</v>
      </c>
      <c r="I11" s="148">
        <v>3383378.0325500001</v>
      </c>
      <c r="J11" s="148">
        <v>52212.028399999996</v>
      </c>
      <c r="K11" s="148">
        <v>216342.64384</v>
      </c>
      <c r="L11" s="148">
        <v>3947155.5715900003</v>
      </c>
      <c r="M11" s="148">
        <v>206842.61900000001</v>
      </c>
      <c r="N11" s="148">
        <v>2123208.7283399999</v>
      </c>
      <c r="O11" s="148">
        <v>591433.23261000006</v>
      </c>
      <c r="P11" s="148">
        <f t="shared" ref="P11:P43" si="0">SUM(B11:O11)</f>
        <v>22166099.786684997</v>
      </c>
      <c r="Q11" s="178">
        <f t="shared" ref="Q11:Q44" si="1">+P11/$P$44</f>
        <v>0.18947164162477884</v>
      </c>
      <c r="R11" s="194"/>
      <c r="S11" s="20"/>
      <c r="T11" s="20"/>
      <c r="U11" s="20"/>
      <c r="V11" s="20"/>
      <c r="W11" s="20"/>
    </row>
    <row r="12" spans="1:26" ht="27" customHeight="1">
      <c r="A12" s="148" t="s">
        <v>780</v>
      </c>
      <c r="B12" s="148">
        <v>152600.74228999999</v>
      </c>
      <c r="C12" s="149">
        <v>112295.138528</v>
      </c>
      <c r="D12" s="149">
        <v>115646.64509999999</v>
      </c>
      <c r="E12" s="149">
        <v>70185.696014000001</v>
      </c>
      <c r="F12" s="149">
        <v>28524.763239999997</v>
      </c>
      <c r="G12" s="149">
        <v>163943.55588999999</v>
      </c>
      <c r="H12" s="148">
        <v>17500.000012600001</v>
      </c>
      <c r="I12" s="148">
        <v>0</v>
      </c>
      <c r="J12" s="148">
        <v>0</v>
      </c>
      <c r="K12" s="148">
        <v>0</v>
      </c>
      <c r="L12" s="148">
        <v>0</v>
      </c>
      <c r="M12" s="148">
        <v>0</v>
      </c>
      <c r="N12" s="148">
        <v>103914.655</v>
      </c>
      <c r="O12" s="148">
        <v>0</v>
      </c>
      <c r="P12" s="148">
        <f t="shared" si="0"/>
        <v>764611.19607459998</v>
      </c>
      <c r="Q12" s="178">
        <f t="shared" si="1"/>
        <v>6.5357523388920079E-3</v>
      </c>
      <c r="R12" s="194"/>
      <c r="S12" s="20"/>
      <c r="T12" s="20"/>
      <c r="U12" s="20"/>
      <c r="V12" s="20"/>
      <c r="W12" s="20"/>
    </row>
    <row r="13" spans="1:26" ht="27" customHeight="1">
      <c r="A13" s="148" t="s">
        <v>222</v>
      </c>
      <c r="B13" s="148">
        <v>709817.47467999998</v>
      </c>
      <c r="C13" s="149">
        <v>378844.6437444</v>
      </c>
      <c r="D13" s="149">
        <v>206381.95555000001</v>
      </c>
      <c r="E13" s="149">
        <v>460456.875161</v>
      </c>
      <c r="F13" s="149">
        <v>355069.10871</v>
      </c>
      <c r="G13" s="149">
        <v>87179.242796799997</v>
      </c>
      <c r="H13" s="148">
        <v>84203.300564600009</v>
      </c>
      <c r="I13" s="148">
        <v>5097.1638600000006</v>
      </c>
      <c r="J13" s="148">
        <v>3559.77223</v>
      </c>
      <c r="K13" s="148">
        <v>2978.1091900000001</v>
      </c>
      <c r="L13" s="148">
        <v>39643.449479999996</v>
      </c>
      <c r="M13" s="148">
        <v>21273.357540000001</v>
      </c>
      <c r="N13" s="148">
        <v>30865.785260000001</v>
      </c>
      <c r="O13" s="148">
        <v>23752.242399999999</v>
      </c>
      <c r="P13" s="148">
        <f t="shared" si="0"/>
        <v>2409122.4811668005</v>
      </c>
      <c r="Q13" s="178">
        <f t="shared" si="1"/>
        <v>2.0592724736176918E-2</v>
      </c>
      <c r="R13" s="194"/>
      <c r="S13" s="20"/>
      <c r="T13" s="20"/>
      <c r="U13" s="20"/>
      <c r="V13" s="20"/>
      <c r="W13" s="20"/>
    </row>
    <row r="14" spans="1:26" ht="27" customHeight="1">
      <c r="A14" s="322" t="s">
        <v>223</v>
      </c>
      <c r="B14" s="148">
        <v>25778.35758</v>
      </c>
      <c r="C14" s="149">
        <v>7957.6</v>
      </c>
      <c r="D14" s="149">
        <v>0</v>
      </c>
      <c r="E14" s="149">
        <v>8924.7228000000014</v>
      </c>
      <c r="F14" s="149">
        <v>0</v>
      </c>
      <c r="G14" s="149">
        <v>0</v>
      </c>
      <c r="H14" s="148">
        <v>0</v>
      </c>
      <c r="I14" s="148">
        <v>0</v>
      </c>
      <c r="J14" s="148">
        <v>0</v>
      </c>
      <c r="K14" s="148">
        <v>0</v>
      </c>
      <c r="L14" s="148">
        <v>0</v>
      </c>
      <c r="M14" s="148">
        <v>0</v>
      </c>
      <c r="N14" s="148">
        <v>1002.91828</v>
      </c>
      <c r="O14" s="148">
        <v>0</v>
      </c>
      <c r="P14" s="148">
        <f t="shared" si="0"/>
        <v>43663.598660000003</v>
      </c>
      <c r="Q14" s="178">
        <f t="shared" si="1"/>
        <v>3.7322820870477305E-4</v>
      </c>
      <c r="R14" s="194"/>
      <c r="S14" s="20"/>
      <c r="T14" s="20"/>
      <c r="U14" s="20"/>
      <c r="V14" s="20"/>
      <c r="W14" s="20"/>
    </row>
    <row r="15" spans="1:26" ht="27" customHeight="1">
      <c r="A15" s="148" t="s">
        <v>224</v>
      </c>
      <c r="B15" s="148">
        <v>366501.10138999997</v>
      </c>
      <c r="C15" s="149">
        <v>238080.96626820002</v>
      </c>
      <c r="D15" s="149">
        <v>41288.361219999999</v>
      </c>
      <c r="E15" s="149">
        <v>135131.43824799999</v>
      </c>
      <c r="F15" s="149">
        <v>151609.28934000002</v>
      </c>
      <c r="G15" s="149">
        <v>9366.4122378000011</v>
      </c>
      <c r="H15" s="148">
        <v>30931.043435600001</v>
      </c>
      <c r="I15" s="148">
        <v>4912.0453699999998</v>
      </c>
      <c r="J15" s="148">
        <v>3559.77223</v>
      </c>
      <c r="K15" s="148">
        <v>0</v>
      </c>
      <c r="L15" s="148">
        <v>39643.449479999996</v>
      </c>
      <c r="M15" s="148">
        <v>15768.991900000001</v>
      </c>
      <c r="N15" s="148">
        <v>11708.541439999999</v>
      </c>
      <c r="O15" s="148">
        <v>23752.242399999999</v>
      </c>
      <c r="P15" s="148">
        <f t="shared" si="0"/>
        <v>1072253.6549595997</v>
      </c>
      <c r="Q15" s="178">
        <f t="shared" si="1"/>
        <v>9.1654220723756796E-3</v>
      </c>
      <c r="R15" s="194"/>
      <c r="S15" s="20"/>
      <c r="T15" s="20"/>
      <c r="U15" s="20"/>
      <c r="V15" s="20"/>
      <c r="W15" s="20"/>
    </row>
    <row r="16" spans="1:26" ht="27" customHeight="1">
      <c r="A16" s="148" t="s">
        <v>225</v>
      </c>
      <c r="B16" s="148">
        <v>317538.01571000001</v>
      </c>
      <c r="C16" s="149">
        <v>132806.07747620001</v>
      </c>
      <c r="D16" s="149">
        <v>165093.59433000002</v>
      </c>
      <c r="E16" s="149">
        <v>316400.71411299997</v>
      </c>
      <c r="F16" s="149">
        <v>203459.81937000001</v>
      </c>
      <c r="G16" s="149">
        <v>77812.830558999995</v>
      </c>
      <c r="H16" s="148">
        <v>53272.257128999998</v>
      </c>
      <c r="I16" s="148">
        <v>185.11848999999998</v>
      </c>
      <c r="J16" s="148">
        <v>0</v>
      </c>
      <c r="K16" s="148">
        <v>2978.1091900000001</v>
      </c>
      <c r="L16" s="148">
        <v>0</v>
      </c>
      <c r="M16" s="148">
        <v>5504.36564</v>
      </c>
      <c r="N16" s="148">
        <v>18154.325539999998</v>
      </c>
      <c r="O16" s="148">
        <v>0</v>
      </c>
      <c r="P16" s="148">
        <f t="shared" si="0"/>
        <v>1293205.2275471999</v>
      </c>
      <c r="Q16" s="178">
        <f t="shared" si="1"/>
        <v>1.1054074455096456E-2</v>
      </c>
      <c r="R16" s="194"/>
      <c r="S16" s="20"/>
      <c r="T16" s="20"/>
      <c r="U16" s="20"/>
      <c r="V16" s="20"/>
      <c r="W16" s="20"/>
    </row>
    <row r="17" spans="1:23" ht="27" customHeight="1">
      <c r="A17" s="148" t="s">
        <v>226</v>
      </c>
      <c r="B17" s="148">
        <v>1381556.77452</v>
      </c>
      <c r="C17" s="149">
        <v>811235.47395860008</v>
      </c>
      <c r="D17" s="149">
        <v>2805137.8772499999</v>
      </c>
      <c r="E17" s="149">
        <v>3687017.5060570003</v>
      </c>
      <c r="F17" s="149">
        <v>1665873.7487699999</v>
      </c>
      <c r="G17" s="149">
        <v>58115.8</v>
      </c>
      <c r="H17" s="148">
        <v>6869.3438002000003</v>
      </c>
      <c r="I17" s="148">
        <v>0.71</v>
      </c>
      <c r="J17" s="148">
        <v>83594.176890000002</v>
      </c>
      <c r="K17" s="148">
        <v>153432.50040000002</v>
      </c>
      <c r="L17" s="148">
        <v>255.60084000000001</v>
      </c>
      <c r="M17" s="148">
        <v>7441.9397199999994</v>
      </c>
      <c r="N17" s="148">
        <v>0</v>
      </c>
      <c r="O17" s="148">
        <v>439.94408000000004</v>
      </c>
      <c r="P17" s="148">
        <f t="shared" si="0"/>
        <v>10660971.396285802</v>
      </c>
      <c r="Q17" s="178">
        <f t="shared" si="1"/>
        <v>9.1127973401186738E-2</v>
      </c>
      <c r="R17" s="194"/>
      <c r="S17" s="20"/>
      <c r="T17" s="20"/>
      <c r="U17" s="20"/>
      <c r="V17" s="20"/>
      <c r="W17" s="20"/>
    </row>
    <row r="18" spans="1:23" ht="27" customHeight="1">
      <c r="A18" s="322" t="s">
        <v>781</v>
      </c>
      <c r="B18" s="148">
        <v>1E-3</v>
      </c>
      <c r="C18" s="149">
        <v>0</v>
      </c>
      <c r="D18" s="149">
        <v>0</v>
      </c>
      <c r="E18" s="149">
        <v>0</v>
      </c>
      <c r="F18" s="149">
        <v>1665873.7487699999</v>
      </c>
      <c r="G18" s="149">
        <v>0</v>
      </c>
      <c r="H18" s="148">
        <v>0</v>
      </c>
      <c r="I18" s="148">
        <v>0</v>
      </c>
      <c r="J18" s="148">
        <v>0</v>
      </c>
      <c r="K18" s="148">
        <v>0</v>
      </c>
      <c r="L18" s="148">
        <v>0</v>
      </c>
      <c r="M18" s="148">
        <v>0</v>
      </c>
      <c r="N18" s="148">
        <v>0</v>
      </c>
      <c r="O18" s="148">
        <v>0</v>
      </c>
      <c r="P18" s="148">
        <f t="shared" si="0"/>
        <v>1665873.7497699999</v>
      </c>
      <c r="Q18" s="178">
        <f t="shared" si="1"/>
        <v>1.4239574717521929E-2</v>
      </c>
      <c r="R18" s="194"/>
      <c r="S18" s="20"/>
      <c r="T18" s="20"/>
      <c r="U18" s="20"/>
      <c r="V18" s="20"/>
      <c r="W18" s="20"/>
    </row>
    <row r="19" spans="1:23" ht="27" customHeight="1">
      <c r="A19" s="148" t="s">
        <v>227</v>
      </c>
      <c r="B19" s="148">
        <v>1618.3641100000002</v>
      </c>
      <c r="C19" s="149">
        <v>174.05</v>
      </c>
      <c r="D19" s="149">
        <v>9505.6710299999995</v>
      </c>
      <c r="E19" s="149">
        <v>13168.02621</v>
      </c>
      <c r="F19" s="149">
        <v>0</v>
      </c>
      <c r="G19" s="149">
        <v>0</v>
      </c>
      <c r="H19" s="148">
        <v>9.3438002000000004</v>
      </c>
      <c r="I19" s="148">
        <v>0.71</v>
      </c>
      <c r="J19" s="148">
        <v>0</v>
      </c>
      <c r="K19" s="148">
        <v>0</v>
      </c>
      <c r="L19" s="148">
        <v>255.60084000000001</v>
      </c>
      <c r="M19" s="148">
        <v>7441.9397199999994</v>
      </c>
      <c r="N19" s="148">
        <v>0</v>
      </c>
      <c r="O19" s="148">
        <v>439.94408000000004</v>
      </c>
      <c r="P19" s="148">
        <f t="shared" si="0"/>
        <v>32613.649790199997</v>
      </c>
      <c r="Q19" s="178">
        <f t="shared" si="1"/>
        <v>2.7877532920052593E-4</v>
      </c>
      <c r="R19" s="194"/>
      <c r="S19" s="20"/>
      <c r="T19" s="20"/>
      <c r="U19" s="20"/>
      <c r="V19" s="20"/>
      <c r="W19" s="20"/>
    </row>
    <row r="20" spans="1:23" ht="27" customHeight="1">
      <c r="A20" s="148" t="s">
        <v>782</v>
      </c>
      <c r="B20" s="148">
        <v>1350632.94077</v>
      </c>
      <c r="C20" s="149">
        <v>2751.4304090000001</v>
      </c>
      <c r="D20" s="149">
        <v>687191.94495999999</v>
      </c>
      <c r="E20" s="149">
        <v>3662974.3218470002</v>
      </c>
      <c r="F20" s="149">
        <v>0</v>
      </c>
      <c r="G20" s="149">
        <v>0</v>
      </c>
      <c r="H20" s="148">
        <v>6860</v>
      </c>
      <c r="I20" s="148">
        <v>0</v>
      </c>
      <c r="J20" s="148">
        <v>83594.176890000002</v>
      </c>
      <c r="K20" s="148">
        <v>87895.846989999991</v>
      </c>
      <c r="L20" s="148">
        <v>0</v>
      </c>
      <c r="M20" s="148">
        <v>0</v>
      </c>
      <c r="N20" s="148">
        <v>0</v>
      </c>
      <c r="O20" s="148">
        <v>0</v>
      </c>
      <c r="P20" s="148">
        <f t="shared" si="0"/>
        <v>5881900.6618659999</v>
      </c>
      <c r="Q20" s="178">
        <f t="shared" si="1"/>
        <v>5.0277377842856574E-2</v>
      </c>
      <c r="R20" s="194"/>
      <c r="S20" s="20"/>
      <c r="T20" s="20"/>
      <c r="U20" s="20"/>
      <c r="V20" s="20"/>
      <c r="W20" s="20"/>
    </row>
    <row r="21" spans="1:23" ht="27" customHeight="1">
      <c r="A21" s="148" t="s">
        <v>783</v>
      </c>
      <c r="B21" s="148">
        <v>29305.468639999999</v>
      </c>
      <c r="C21" s="149">
        <v>808309.99354960001</v>
      </c>
      <c r="D21" s="149">
        <v>2108440.2612600001</v>
      </c>
      <c r="E21" s="149">
        <v>10875.157999999999</v>
      </c>
      <c r="F21" s="149">
        <v>0</v>
      </c>
      <c r="G21" s="149">
        <v>58115.8</v>
      </c>
      <c r="H21" s="148">
        <v>0</v>
      </c>
      <c r="I21" s="148">
        <v>0</v>
      </c>
      <c r="J21" s="148">
        <v>0</v>
      </c>
      <c r="K21" s="148">
        <v>65536.653409999999</v>
      </c>
      <c r="L21" s="148">
        <v>0</v>
      </c>
      <c r="M21" s="148">
        <v>0</v>
      </c>
      <c r="N21" s="148">
        <v>0</v>
      </c>
      <c r="O21" s="148">
        <v>0</v>
      </c>
      <c r="P21" s="148">
        <f t="shared" si="0"/>
        <v>3080583.3348595994</v>
      </c>
      <c r="Q21" s="178">
        <f t="shared" si="1"/>
        <v>2.6332245511607684E-2</v>
      </c>
      <c r="R21" s="194"/>
      <c r="S21" s="20"/>
      <c r="T21" s="20"/>
      <c r="U21" s="20"/>
      <c r="V21" s="20"/>
      <c r="W21" s="20"/>
    </row>
    <row r="22" spans="1:23" ht="27" customHeight="1">
      <c r="A22" s="148" t="s">
        <v>228</v>
      </c>
      <c r="B22" s="148">
        <v>46081.273219999995</v>
      </c>
      <c r="C22" s="149">
        <v>477558.77697840001</v>
      </c>
      <c r="D22" s="149">
        <v>153768.36286000002</v>
      </c>
      <c r="E22" s="149">
        <v>22367.488808999999</v>
      </c>
      <c r="F22" s="149">
        <v>86861.946989999997</v>
      </c>
      <c r="G22" s="149">
        <v>680892.28180180001</v>
      </c>
      <c r="H22" s="148">
        <v>368318.41363099997</v>
      </c>
      <c r="I22" s="148">
        <v>59719.330990000002</v>
      </c>
      <c r="J22" s="148">
        <v>0</v>
      </c>
      <c r="K22" s="148">
        <v>0</v>
      </c>
      <c r="L22" s="148">
        <v>5634.9598900000001</v>
      </c>
      <c r="M22" s="148">
        <v>147262.25584999999</v>
      </c>
      <c r="N22" s="148">
        <v>12481.58115</v>
      </c>
      <c r="O22" s="148">
        <v>6768.5452699999996</v>
      </c>
      <c r="P22" s="148">
        <f t="shared" si="0"/>
        <v>2067715.2174401998</v>
      </c>
      <c r="Q22" s="178">
        <f t="shared" si="1"/>
        <v>1.7674439817160183E-2</v>
      </c>
      <c r="R22" s="194"/>
      <c r="S22" s="20"/>
      <c r="T22" s="20"/>
      <c r="U22" s="20"/>
      <c r="V22" s="20"/>
      <c r="W22" s="20"/>
    </row>
    <row r="23" spans="1:23" ht="27" customHeight="1">
      <c r="A23" s="322" t="s">
        <v>784</v>
      </c>
      <c r="B23" s="148">
        <v>4179.2536899999996</v>
      </c>
      <c r="C23" s="149">
        <v>110095.76158979999</v>
      </c>
      <c r="D23" s="149">
        <v>0</v>
      </c>
      <c r="E23" s="149">
        <v>0</v>
      </c>
      <c r="F23" s="149">
        <v>0</v>
      </c>
      <c r="G23" s="149">
        <v>20882.814660799999</v>
      </c>
      <c r="H23" s="148">
        <v>9561.1523714000014</v>
      </c>
      <c r="I23" s="148">
        <v>0</v>
      </c>
      <c r="J23" s="148">
        <v>0</v>
      </c>
      <c r="K23" s="148">
        <v>0</v>
      </c>
      <c r="L23" s="148">
        <v>0</v>
      </c>
      <c r="M23" s="148">
        <v>762.72718999999995</v>
      </c>
      <c r="N23" s="148">
        <v>0</v>
      </c>
      <c r="O23" s="148">
        <v>5553.28226</v>
      </c>
      <c r="P23" s="148">
        <f t="shared" si="0"/>
        <v>151034.99176200002</v>
      </c>
      <c r="Q23" s="178">
        <f t="shared" si="1"/>
        <v>1.2910186323857032E-3</v>
      </c>
      <c r="R23" s="194"/>
      <c r="S23" s="20"/>
      <c r="T23" s="20"/>
      <c r="U23" s="20"/>
      <c r="V23" s="20"/>
      <c r="W23" s="20"/>
    </row>
    <row r="24" spans="1:23" ht="27" customHeight="1">
      <c r="A24" s="148" t="s">
        <v>785</v>
      </c>
      <c r="B24" s="148">
        <v>0</v>
      </c>
      <c r="C24" s="149">
        <v>0</v>
      </c>
      <c r="D24" s="149">
        <v>0</v>
      </c>
      <c r="E24" s="149">
        <v>0</v>
      </c>
      <c r="F24" s="149">
        <v>0</v>
      </c>
      <c r="G24" s="149">
        <v>0</v>
      </c>
      <c r="H24" s="148">
        <v>24.040115399999998</v>
      </c>
      <c r="I24" s="148">
        <v>0</v>
      </c>
      <c r="J24" s="148">
        <v>0</v>
      </c>
      <c r="K24" s="148">
        <v>0</v>
      </c>
      <c r="L24" s="148">
        <v>0</v>
      </c>
      <c r="M24" s="148">
        <v>0</v>
      </c>
      <c r="N24" s="148">
        <v>0</v>
      </c>
      <c r="O24" s="148">
        <v>0</v>
      </c>
      <c r="P24" s="148">
        <f t="shared" si="0"/>
        <v>24.040115399999998</v>
      </c>
      <c r="Q24" s="178">
        <f t="shared" si="1"/>
        <v>2.0549037374735771E-7</v>
      </c>
      <c r="R24" s="194"/>
      <c r="S24" s="20"/>
      <c r="T24" s="20"/>
      <c r="U24" s="20"/>
      <c r="V24" s="20"/>
      <c r="W24" s="20"/>
    </row>
    <row r="25" spans="1:23" ht="27" customHeight="1">
      <c r="A25" s="148" t="s">
        <v>786</v>
      </c>
      <c r="B25" s="148">
        <v>10680.70012</v>
      </c>
      <c r="C25" s="149">
        <v>69384.8052436</v>
      </c>
      <c r="D25" s="149">
        <v>0</v>
      </c>
      <c r="E25" s="149">
        <v>0</v>
      </c>
      <c r="F25" s="149">
        <v>0</v>
      </c>
      <c r="G25" s="149">
        <v>0</v>
      </c>
      <c r="H25" s="148">
        <v>0</v>
      </c>
      <c r="I25" s="148">
        <v>0</v>
      </c>
      <c r="J25" s="148">
        <v>0</v>
      </c>
      <c r="K25" s="148">
        <v>0</v>
      </c>
      <c r="L25" s="148">
        <v>3784.99127</v>
      </c>
      <c r="M25" s="148">
        <v>0</v>
      </c>
      <c r="N25" s="148">
        <v>0</v>
      </c>
      <c r="O25" s="148">
        <v>0</v>
      </c>
      <c r="P25" s="148">
        <f t="shared" si="0"/>
        <v>83850.496633599992</v>
      </c>
      <c r="Q25" s="178">
        <f t="shared" si="1"/>
        <v>7.1673823546371262E-4</v>
      </c>
      <c r="R25" s="194"/>
      <c r="S25" s="20"/>
      <c r="T25" s="20"/>
      <c r="U25" s="20"/>
      <c r="V25" s="20"/>
      <c r="W25" s="20"/>
    </row>
    <row r="26" spans="1:23" ht="27" customHeight="1">
      <c r="A26" s="148" t="s">
        <v>787</v>
      </c>
      <c r="B26" s="148">
        <v>0</v>
      </c>
      <c r="C26" s="149">
        <v>0</v>
      </c>
      <c r="D26" s="149">
        <v>0</v>
      </c>
      <c r="E26" s="149">
        <v>4902.525729</v>
      </c>
      <c r="F26" s="149">
        <v>0</v>
      </c>
      <c r="G26" s="149">
        <v>0</v>
      </c>
      <c r="H26" s="148">
        <v>0</v>
      </c>
      <c r="I26" s="148">
        <v>0</v>
      </c>
      <c r="J26" s="148">
        <v>0</v>
      </c>
      <c r="K26" s="148">
        <v>0</v>
      </c>
      <c r="L26" s="148">
        <v>0</v>
      </c>
      <c r="M26" s="148">
        <v>0</v>
      </c>
      <c r="N26" s="148">
        <v>0</v>
      </c>
      <c r="O26" s="148">
        <v>0</v>
      </c>
      <c r="P26" s="148">
        <f>SUM(B26:O26)</f>
        <v>4902.525729</v>
      </c>
      <c r="Q26" s="178">
        <f>+P26/$P$44</f>
        <v>4.1905865574931784E-5</v>
      </c>
      <c r="R26" s="194"/>
      <c r="S26" s="20"/>
      <c r="T26" s="20"/>
      <c r="U26" s="20"/>
      <c r="V26" s="20"/>
      <c r="W26" s="20"/>
    </row>
    <row r="27" spans="1:23" ht="27" customHeight="1">
      <c r="A27" s="148" t="s">
        <v>788</v>
      </c>
      <c r="B27" s="148">
        <v>14745.44397</v>
      </c>
      <c r="C27" s="149">
        <v>33706.143259999997</v>
      </c>
      <c r="D27" s="149">
        <v>132064.32187000001</v>
      </c>
      <c r="E27" s="149">
        <v>5123.3705559999999</v>
      </c>
      <c r="F27" s="149">
        <v>27131.009879999998</v>
      </c>
      <c r="G27" s="149">
        <v>0</v>
      </c>
      <c r="H27" s="148">
        <v>90448.550856999995</v>
      </c>
      <c r="I27" s="148">
        <v>976.16554000000008</v>
      </c>
      <c r="J27" s="148">
        <v>0</v>
      </c>
      <c r="K27" s="148">
        <v>0</v>
      </c>
      <c r="L27" s="148">
        <v>1849.9686200000001</v>
      </c>
      <c r="M27" s="148">
        <v>103.12864999999999</v>
      </c>
      <c r="N27" s="148">
        <v>12481.58115</v>
      </c>
      <c r="O27" s="148">
        <v>1215.2630100000001</v>
      </c>
      <c r="P27" s="148">
        <f t="shared" si="0"/>
        <v>319844.94736300007</v>
      </c>
      <c r="Q27" s="178">
        <f t="shared" si="1"/>
        <v>2.7339743042509206E-3</v>
      </c>
      <c r="R27" s="194"/>
      <c r="S27" s="20"/>
      <c r="T27" s="20"/>
      <c r="U27" s="20"/>
      <c r="V27" s="20"/>
      <c r="W27" s="20"/>
    </row>
    <row r="28" spans="1:23" ht="27" customHeight="1">
      <c r="A28" s="322" t="s">
        <v>789</v>
      </c>
      <c r="B28" s="148">
        <v>16475.87544</v>
      </c>
      <c r="C28" s="149">
        <v>264372.06688499998</v>
      </c>
      <c r="D28" s="149">
        <v>21704.040989999998</v>
      </c>
      <c r="E28" s="149">
        <v>12341.592524</v>
      </c>
      <c r="F28" s="149">
        <v>59730.937109999999</v>
      </c>
      <c r="G28" s="149">
        <v>660009.46714100009</v>
      </c>
      <c r="H28" s="148">
        <v>268284.67028720002</v>
      </c>
      <c r="I28" s="148">
        <v>58743.16545</v>
      </c>
      <c r="J28" s="148">
        <v>0</v>
      </c>
      <c r="K28" s="148">
        <v>0</v>
      </c>
      <c r="L28" s="148">
        <v>0</v>
      </c>
      <c r="M28" s="148">
        <v>146396.40000999998</v>
      </c>
      <c r="N28" s="148">
        <v>0</v>
      </c>
      <c r="O28" s="148">
        <v>0</v>
      </c>
      <c r="P28" s="148">
        <f t="shared" si="0"/>
        <v>1508058.2158371999</v>
      </c>
      <c r="Q28" s="178">
        <f t="shared" si="1"/>
        <v>1.2890597289111171E-2</v>
      </c>
      <c r="R28" s="194"/>
      <c r="S28" s="20"/>
      <c r="T28" s="20"/>
      <c r="U28" s="20"/>
      <c r="V28" s="20"/>
      <c r="W28" s="20"/>
    </row>
    <row r="29" spans="1:23" ht="36" customHeight="1">
      <c r="A29" s="148" t="s">
        <v>229</v>
      </c>
      <c r="B29" s="148">
        <v>2547819.3451700001</v>
      </c>
      <c r="C29" s="148">
        <v>2618285.2622235999</v>
      </c>
      <c r="D29" s="148">
        <v>681325.73927000002</v>
      </c>
      <c r="E29" s="148">
        <v>875014.74869000004</v>
      </c>
      <c r="F29" s="148">
        <v>360009.27816000005</v>
      </c>
      <c r="G29" s="148">
        <v>254353.48302360001</v>
      </c>
      <c r="H29" s="148">
        <v>774951.0734308</v>
      </c>
      <c r="I29" s="148">
        <v>3729800.7194899996</v>
      </c>
      <c r="J29" s="148">
        <v>7362.7684800000006</v>
      </c>
      <c r="K29" s="148">
        <v>0</v>
      </c>
      <c r="L29" s="148">
        <v>659566.57266999991</v>
      </c>
      <c r="M29" s="148">
        <v>388469.13672000001</v>
      </c>
      <c r="N29" s="148">
        <v>184038.32264</v>
      </c>
      <c r="O29" s="148">
        <v>1778319.47976</v>
      </c>
      <c r="P29" s="148">
        <f t="shared" si="0"/>
        <v>14859315.929727998</v>
      </c>
      <c r="Q29" s="178">
        <f t="shared" si="1"/>
        <v>0.12701463088774825</v>
      </c>
      <c r="R29" s="194"/>
      <c r="S29" s="20"/>
      <c r="T29" s="20"/>
      <c r="U29" s="20"/>
      <c r="V29" s="20"/>
      <c r="W29" s="20"/>
    </row>
    <row r="30" spans="1:23" ht="27" customHeight="1">
      <c r="A30" s="148" t="s">
        <v>790</v>
      </c>
      <c r="B30" s="148">
        <v>79434.042150000008</v>
      </c>
      <c r="C30" s="148">
        <v>0</v>
      </c>
      <c r="D30" s="148">
        <v>26248.880550000002</v>
      </c>
      <c r="E30" s="148">
        <v>32008.750889999999</v>
      </c>
      <c r="F30" s="148">
        <v>67090.907170000006</v>
      </c>
      <c r="G30" s="148">
        <v>2881.5420476000004</v>
      </c>
      <c r="H30" s="148">
        <v>8284.7199918000006</v>
      </c>
      <c r="I30" s="148">
        <v>0</v>
      </c>
      <c r="J30" s="148">
        <v>6823.26782</v>
      </c>
      <c r="K30" s="148">
        <v>0</v>
      </c>
      <c r="L30" s="148">
        <v>0</v>
      </c>
      <c r="M30" s="148">
        <v>1458.09456</v>
      </c>
      <c r="N30" s="148">
        <v>0</v>
      </c>
      <c r="O30" s="148">
        <v>0</v>
      </c>
      <c r="P30" s="148">
        <f t="shared" si="0"/>
        <v>224230.20517940004</v>
      </c>
      <c r="Q30" s="178">
        <f t="shared" si="1"/>
        <v>1.9166775159391134E-3</v>
      </c>
      <c r="R30" s="194"/>
      <c r="S30" s="20"/>
      <c r="T30" s="20"/>
      <c r="U30" s="20"/>
      <c r="V30" s="20"/>
      <c r="W30" s="20"/>
    </row>
    <row r="31" spans="1:23" ht="36" customHeight="1">
      <c r="A31" s="148" t="s">
        <v>791</v>
      </c>
      <c r="B31" s="148">
        <v>2468385.30302</v>
      </c>
      <c r="C31" s="148">
        <v>2618285.2622235999</v>
      </c>
      <c r="D31" s="148">
        <v>655076.85872000002</v>
      </c>
      <c r="E31" s="148">
        <v>843005.9977999999</v>
      </c>
      <c r="F31" s="148">
        <v>292918.37099000002</v>
      </c>
      <c r="G31" s="148">
        <v>251471.94097600001</v>
      </c>
      <c r="H31" s="148">
        <v>766666.35343899997</v>
      </c>
      <c r="I31" s="148">
        <v>3729800.7194899996</v>
      </c>
      <c r="J31" s="148">
        <v>539.50066000000004</v>
      </c>
      <c r="K31" s="148">
        <v>0</v>
      </c>
      <c r="L31" s="148">
        <v>659566.57266999991</v>
      </c>
      <c r="M31" s="148">
        <v>387011.04216000001</v>
      </c>
      <c r="N31" s="148">
        <v>184038.32264</v>
      </c>
      <c r="O31" s="148">
        <v>1778319.47976</v>
      </c>
      <c r="P31" s="148">
        <f t="shared" si="0"/>
        <v>14635085.724548601</v>
      </c>
      <c r="Q31" s="178">
        <f t="shared" si="1"/>
        <v>0.12509795337180918</v>
      </c>
      <c r="R31" s="194"/>
      <c r="S31" s="20"/>
      <c r="T31" s="20"/>
      <c r="U31" s="20"/>
      <c r="V31" s="20"/>
      <c r="W31" s="20"/>
    </row>
    <row r="32" spans="1:23" ht="36" customHeight="1">
      <c r="A32" s="148" t="s">
        <v>733</v>
      </c>
      <c r="B32" s="148">
        <v>0</v>
      </c>
      <c r="C32" s="148">
        <v>0</v>
      </c>
      <c r="D32" s="148">
        <v>0</v>
      </c>
      <c r="E32" s="148">
        <v>0</v>
      </c>
      <c r="F32" s="148">
        <v>0</v>
      </c>
      <c r="G32" s="148">
        <v>0</v>
      </c>
      <c r="H32" s="148">
        <v>0</v>
      </c>
      <c r="I32" s="148">
        <v>0</v>
      </c>
      <c r="J32" s="148">
        <v>0</v>
      </c>
      <c r="K32" s="148">
        <v>0</v>
      </c>
      <c r="L32" s="148">
        <v>8934.0711999999985</v>
      </c>
      <c r="M32" s="148">
        <v>0</v>
      </c>
      <c r="N32" s="148">
        <v>0</v>
      </c>
      <c r="O32" s="148">
        <v>0</v>
      </c>
      <c r="P32" s="148">
        <f t="shared" si="0"/>
        <v>8934.0711999999985</v>
      </c>
      <c r="Q32" s="178">
        <f t="shared" si="1"/>
        <v>7.6366756125201656E-5</v>
      </c>
      <c r="R32" s="194"/>
      <c r="S32" s="20"/>
      <c r="T32" s="20"/>
      <c r="U32" s="20"/>
      <c r="V32" s="20"/>
      <c r="W32" s="20"/>
    </row>
    <row r="33" spans="1:23" ht="36" customHeight="1">
      <c r="A33" s="148" t="s">
        <v>734</v>
      </c>
      <c r="B33" s="148">
        <v>0</v>
      </c>
      <c r="C33" s="148">
        <v>0</v>
      </c>
      <c r="D33" s="148">
        <v>0</v>
      </c>
      <c r="E33" s="148">
        <v>0</v>
      </c>
      <c r="F33" s="148">
        <v>0</v>
      </c>
      <c r="G33" s="148">
        <v>0</v>
      </c>
      <c r="H33" s="148">
        <v>0</v>
      </c>
      <c r="I33" s="148">
        <v>0</v>
      </c>
      <c r="J33" s="148">
        <v>0</v>
      </c>
      <c r="K33" s="148">
        <v>0</v>
      </c>
      <c r="L33" s="148">
        <v>8934.0711999999985</v>
      </c>
      <c r="M33" s="148">
        <v>0</v>
      </c>
      <c r="N33" s="148">
        <v>0</v>
      </c>
      <c r="O33" s="148">
        <v>0</v>
      </c>
      <c r="P33" s="148">
        <f t="shared" si="0"/>
        <v>8934.0711999999985</v>
      </c>
      <c r="Q33" s="178">
        <f t="shared" si="1"/>
        <v>7.6366756125201656E-5</v>
      </c>
      <c r="R33" s="194"/>
      <c r="S33" s="20"/>
      <c r="T33" s="20"/>
      <c r="U33" s="20"/>
      <c r="V33" s="20"/>
      <c r="W33" s="20"/>
    </row>
    <row r="34" spans="1:23" ht="36" customHeight="1">
      <c r="A34" s="148" t="s">
        <v>735</v>
      </c>
      <c r="B34" s="148">
        <v>0</v>
      </c>
      <c r="C34" s="148">
        <v>0</v>
      </c>
      <c r="D34" s="148">
        <v>0</v>
      </c>
      <c r="E34" s="148">
        <v>0</v>
      </c>
      <c r="F34" s="148">
        <v>0</v>
      </c>
      <c r="G34" s="148">
        <v>0</v>
      </c>
      <c r="H34" s="148">
        <v>0</v>
      </c>
      <c r="I34" s="148">
        <v>0</v>
      </c>
      <c r="J34" s="148">
        <v>0</v>
      </c>
      <c r="K34" s="148">
        <v>0</v>
      </c>
      <c r="L34" s="148">
        <v>0</v>
      </c>
      <c r="M34" s="148">
        <v>0</v>
      </c>
      <c r="N34" s="148">
        <v>0</v>
      </c>
      <c r="O34" s="148">
        <v>0</v>
      </c>
      <c r="P34" s="148">
        <f>SUM(B34:O34)</f>
        <v>0</v>
      </c>
      <c r="Q34" s="178">
        <f>+P34/$P$44</f>
        <v>0</v>
      </c>
      <c r="R34" s="194"/>
      <c r="S34" s="20"/>
      <c r="T34" s="20"/>
      <c r="U34" s="20"/>
      <c r="V34" s="20"/>
      <c r="W34" s="20"/>
    </row>
    <row r="35" spans="1:23" ht="36" customHeight="1">
      <c r="A35" s="148" t="s">
        <v>736</v>
      </c>
      <c r="B35" s="148">
        <v>0</v>
      </c>
      <c r="C35" s="148">
        <v>0</v>
      </c>
      <c r="D35" s="148">
        <v>0</v>
      </c>
      <c r="E35" s="148">
        <v>0</v>
      </c>
      <c r="F35" s="148">
        <v>0</v>
      </c>
      <c r="G35" s="148">
        <v>0</v>
      </c>
      <c r="H35" s="148">
        <v>0</v>
      </c>
      <c r="I35" s="148">
        <v>0</v>
      </c>
      <c r="J35" s="148">
        <v>0</v>
      </c>
      <c r="K35" s="148">
        <v>0</v>
      </c>
      <c r="L35" s="148">
        <v>0</v>
      </c>
      <c r="M35" s="148">
        <v>0</v>
      </c>
      <c r="N35" s="148">
        <v>0</v>
      </c>
      <c r="O35" s="148">
        <v>0</v>
      </c>
      <c r="P35" s="148">
        <f t="shared" si="0"/>
        <v>0</v>
      </c>
      <c r="Q35" s="178">
        <f t="shared" si="1"/>
        <v>0</v>
      </c>
      <c r="R35" s="194"/>
      <c r="S35" s="20"/>
      <c r="T35" s="20"/>
      <c r="U35" s="20"/>
      <c r="V35" s="20"/>
      <c r="W35" s="20"/>
    </row>
    <row r="36" spans="1:23" ht="36" customHeight="1">
      <c r="A36" s="148" t="s">
        <v>737</v>
      </c>
      <c r="B36" s="148">
        <v>0</v>
      </c>
      <c r="C36" s="148">
        <v>0</v>
      </c>
      <c r="D36" s="148">
        <v>0</v>
      </c>
      <c r="E36" s="148">
        <v>0</v>
      </c>
      <c r="F36" s="148">
        <v>0</v>
      </c>
      <c r="G36" s="148">
        <v>0</v>
      </c>
      <c r="H36" s="148">
        <v>0</v>
      </c>
      <c r="I36" s="148">
        <v>0</v>
      </c>
      <c r="J36" s="148">
        <v>0</v>
      </c>
      <c r="K36" s="148">
        <v>0</v>
      </c>
      <c r="L36" s="148">
        <v>0</v>
      </c>
      <c r="M36" s="148">
        <v>0</v>
      </c>
      <c r="N36" s="148">
        <v>0</v>
      </c>
      <c r="O36" s="148">
        <v>0</v>
      </c>
      <c r="P36" s="148">
        <f>SUM(B36:O36)</f>
        <v>0</v>
      </c>
      <c r="Q36" s="178">
        <f>+P36/$P$44</f>
        <v>0</v>
      </c>
      <c r="R36" s="194"/>
      <c r="S36" s="20"/>
      <c r="T36" s="20"/>
      <c r="U36" s="20"/>
      <c r="V36" s="20"/>
      <c r="W36" s="20"/>
    </row>
    <row r="37" spans="1:23" ht="36" customHeight="1">
      <c r="A37" s="148" t="s">
        <v>738</v>
      </c>
      <c r="B37" s="148">
        <v>0</v>
      </c>
      <c r="C37" s="148">
        <v>0</v>
      </c>
      <c r="D37" s="148">
        <v>0</v>
      </c>
      <c r="E37" s="148">
        <v>0</v>
      </c>
      <c r="F37" s="148">
        <v>0</v>
      </c>
      <c r="G37" s="148">
        <v>0</v>
      </c>
      <c r="H37" s="148">
        <v>0</v>
      </c>
      <c r="I37" s="148">
        <v>0</v>
      </c>
      <c r="J37" s="148">
        <v>0</v>
      </c>
      <c r="K37" s="148">
        <v>0</v>
      </c>
      <c r="L37" s="148">
        <v>0</v>
      </c>
      <c r="M37" s="148">
        <v>0</v>
      </c>
      <c r="N37" s="148">
        <v>0</v>
      </c>
      <c r="O37" s="148">
        <v>0</v>
      </c>
      <c r="P37" s="148">
        <f>SUM(B37:O37)</f>
        <v>0</v>
      </c>
      <c r="Q37" s="178">
        <f>+P37/$P$44</f>
        <v>0</v>
      </c>
      <c r="R37" s="194"/>
      <c r="S37" s="20"/>
      <c r="T37" s="20"/>
      <c r="U37" s="20"/>
      <c r="V37" s="20"/>
      <c r="W37" s="20"/>
    </row>
    <row r="38" spans="1:23" ht="36" customHeight="1">
      <c r="A38" s="148" t="s">
        <v>739</v>
      </c>
      <c r="B38" s="148">
        <v>0</v>
      </c>
      <c r="C38" s="148">
        <v>0</v>
      </c>
      <c r="D38" s="148">
        <v>0</v>
      </c>
      <c r="E38" s="148">
        <v>0</v>
      </c>
      <c r="F38" s="148">
        <v>0</v>
      </c>
      <c r="G38" s="148">
        <v>0</v>
      </c>
      <c r="H38" s="148">
        <v>0</v>
      </c>
      <c r="I38" s="148">
        <v>0</v>
      </c>
      <c r="J38" s="148">
        <v>0</v>
      </c>
      <c r="K38" s="148">
        <v>0</v>
      </c>
      <c r="L38" s="148">
        <v>0</v>
      </c>
      <c r="M38" s="148">
        <v>0</v>
      </c>
      <c r="N38" s="148">
        <v>0</v>
      </c>
      <c r="O38" s="148">
        <v>0</v>
      </c>
      <c r="P38" s="148">
        <f t="shared" si="0"/>
        <v>0</v>
      </c>
      <c r="Q38" s="178">
        <f t="shared" si="1"/>
        <v>0</v>
      </c>
      <c r="R38" s="194"/>
      <c r="S38" s="20"/>
      <c r="T38" s="20"/>
      <c r="U38" s="20"/>
      <c r="V38" s="20"/>
      <c r="W38" s="20"/>
    </row>
    <row r="39" spans="1:23" ht="27" customHeight="1">
      <c r="A39" s="322" t="s">
        <v>740</v>
      </c>
      <c r="B39" s="148">
        <v>0</v>
      </c>
      <c r="C39" s="148">
        <v>0</v>
      </c>
      <c r="D39" s="148">
        <v>0</v>
      </c>
      <c r="E39" s="148">
        <v>0</v>
      </c>
      <c r="F39" s="148">
        <v>0</v>
      </c>
      <c r="G39" s="148">
        <v>0</v>
      </c>
      <c r="H39" s="148">
        <v>0</v>
      </c>
      <c r="I39" s="148">
        <v>0</v>
      </c>
      <c r="J39" s="148">
        <v>0</v>
      </c>
      <c r="K39" s="148">
        <v>0</v>
      </c>
      <c r="L39" s="148">
        <v>0</v>
      </c>
      <c r="M39" s="148">
        <v>0</v>
      </c>
      <c r="N39" s="148">
        <v>0</v>
      </c>
      <c r="O39" s="148">
        <v>0</v>
      </c>
      <c r="P39" s="148">
        <f>SUM(B39:O39)</f>
        <v>0</v>
      </c>
      <c r="Q39" s="178">
        <f>+P39/$P$44</f>
        <v>0</v>
      </c>
      <c r="R39" s="194"/>
      <c r="S39" s="20"/>
      <c r="T39" s="20"/>
      <c r="U39" s="20"/>
      <c r="V39" s="20"/>
      <c r="W39" s="20"/>
    </row>
    <row r="40" spans="1:23" ht="27" customHeight="1">
      <c r="A40" s="322" t="s">
        <v>741</v>
      </c>
      <c r="B40" s="148">
        <v>0</v>
      </c>
      <c r="C40" s="148">
        <v>0</v>
      </c>
      <c r="D40" s="148">
        <v>0</v>
      </c>
      <c r="E40" s="148">
        <v>0</v>
      </c>
      <c r="F40" s="148">
        <v>0</v>
      </c>
      <c r="G40" s="148">
        <v>0</v>
      </c>
      <c r="H40" s="148">
        <v>0</v>
      </c>
      <c r="I40" s="148">
        <v>0</v>
      </c>
      <c r="J40" s="148">
        <v>0</v>
      </c>
      <c r="K40" s="148">
        <v>0</v>
      </c>
      <c r="L40" s="148">
        <v>0</v>
      </c>
      <c r="M40" s="148">
        <v>0</v>
      </c>
      <c r="N40" s="148">
        <v>0</v>
      </c>
      <c r="O40" s="148">
        <v>0</v>
      </c>
      <c r="P40" s="148">
        <f t="shared" si="0"/>
        <v>0</v>
      </c>
      <c r="Q40" s="178">
        <f t="shared" si="1"/>
        <v>0</v>
      </c>
      <c r="R40" s="194"/>
      <c r="S40" s="20"/>
      <c r="T40" s="20"/>
      <c r="U40" s="20"/>
      <c r="V40" s="20"/>
      <c r="W40" s="20"/>
    </row>
    <row r="41" spans="1:23" ht="27" customHeight="1">
      <c r="A41" s="322" t="s">
        <v>742</v>
      </c>
      <c r="B41" s="148">
        <v>0</v>
      </c>
      <c r="C41" s="148">
        <v>0</v>
      </c>
      <c r="D41" s="148">
        <v>0</v>
      </c>
      <c r="E41" s="148">
        <v>0</v>
      </c>
      <c r="F41" s="148">
        <v>0</v>
      </c>
      <c r="G41" s="148">
        <v>0</v>
      </c>
      <c r="H41" s="148">
        <v>0</v>
      </c>
      <c r="I41" s="148">
        <v>0</v>
      </c>
      <c r="J41" s="148">
        <v>0</v>
      </c>
      <c r="K41" s="148">
        <v>0</v>
      </c>
      <c r="L41" s="148">
        <v>0</v>
      </c>
      <c r="M41" s="148">
        <v>0</v>
      </c>
      <c r="N41" s="148">
        <v>0</v>
      </c>
      <c r="O41" s="148">
        <v>0</v>
      </c>
      <c r="P41" s="148">
        <f>SUM(B41:O41)</f>
        <v>0</v>
      </c>
      <c r="Q41" s="178">
        <f>+P41/$P$44</f>
        <v>0</v>
      </c>
      <c r="R41" s="194"/>
      <c r="S41" s="20"/>
      <c r="T41" s="20"/>
      <c r="U41" s="20"/>
      <c r="V41" s="20"/>
      <c r="W41" s="20"/>
    </row>
    <row r="42" spans="1:23" ht="27" customHeight="1">
      <c r="A42" s="322" t="s">
        <v>230</v>
      </c>
      <c r="B42" s="148">
        <v>15308771.52393</v>
      </c>
      <c r="C42" s="148">
        <v>12002616.1639998</v>
      </c>
      <c r="D42" s="148">
        <v>15857954.473850001</v>
      </c>
      <c r="E42" s="148">
        <v>13773541.030939</v>
      </c>
      <c r="F42" s="148">
        <v>8800737.4394000005</v>
      </c>
      <c r="G42" s="148">
        <v>6299323.1765586007</v>
      </c>
      <c r="H42" s="148">
        <v>5481278.2055388</v>
      </c>
      <c r="I42" s="148">
        <v>8043740.4311699998</v>
      </c>
      <c r="J42" s="148">
        <v>202397.23769000001</v>
      </c>
      <c r="K42" s="148">
        <v>374006.25342999998</v>
      </c>
      <c r="L42" s="148">
        <v>7902442.7007900001</v>
      </c>
      <c r="M42" s="148">
        <v>1969308.9527100001</v>
      </c>
      <c r="N42" s="148">
        <v>7364751.6906099999</v>
      </c>
      <c r="O42" s="148">
        <v>4640208.3422799995</v>
      </c>
      <c r="P42" s="148">
        <f t="shared" si="0"/>
        <v>108021077.62289621</v>
      </c>
      <c r="Q42" s="178">
        <f t="shared" si="1"/>
        <v>0.92334380446947784</v>
      </c>
      <c r="R42" s="194"/>
      <c r="S42" s="20"/>
      <c r="T42" s="20"/>
      <c r="U42" s="20"/>
      <c r="V42" s="20"/>
      <c r="W42" s="20"/>
    </row>
    <row r="43" spans="1:23" ht="27" customHeight="1" thickBot="1">
      <c r="A43" s="148" t="s">
        <v>792</v>
      </c>
      <c r="B43" s="148">
        <v>0</v>
      </c>
      <c r="C43" s="148">
        <v>205857.11237259998</v>
      </c>
      <c r="D43" s="148">
        <v>1463297.5326700001</v>
      </c>
      <c r="E43" s="148">
        <v>1545491.9037599999</v>
      </c>
      <c r="F43" s="148">
        <v>3021611.8845100002</v>
      </c>
      <c r="G43" s="148">
        <v>328464.83724000002</v>
      </c>
      <c r="H43" s="148">
        <v>466950.27315600001</v>
      </c>
      <c r="I43" s="148">
        <v>113.65089999999999</v>
      </c>
      <c r="J43" s="148">
        <v>1048.70694</v>
      </c>
      <c r="K43" s="148">
        <v>29215.382000000001</v>
      </c>
      <c r="L43" s="148">
        <v>305506.60388000001</v>
      </c>
      <c r="M43" s="148">
        <v>65867.154949999996</v>
      </c>
      <c r="N43" s="148">
        <v>265481.44222999999</v>
      </c>
      <c r="O43" s="148">
        <v>1269025.9448900002</v>
      </c>
      <c r="P43" s="148">
        <f t="shared" si="0"/>
        <v>8967932.4294986017</v>
      </c>
      <c r="Q43" s="178">
        <f t="shared" si="1"/>
        <v>7.6656195530522178E-2</v>
      </c>
      <c r="R43" s="194"/>
      <c r="S43" s="192"/>
      <c r="T43" s="20"/>
      <c r="U43" s="20"/>
      <c r="V43" s="20"/>
      <c r="W43" s="20"/>
    </row>
    <row r="44" spans="1:23" ht="27" customHeight="1" thickTop="1" thickBot="1">
      <c r="A44" s="151" t="s">
        <v>40</v>
      </c>
      <c r="B44" s="323">
        <v>15308771.52393</v>
      </c>
      <c r="C44" s="323">
        <v>12208473.276372401</v>
      </c>
      <c r="D44" s="323">
        <v>17321252.006519999</v>
      </c>
      <c r="E44" s="323">
        <v>15319032.934698999</v>
      </c>
      <c r="F44" s="323">
        <v>11822349.32391</v>
      </c>
      <c r="G44" s="323">
        <v>6627788.0137986001</v>
      </c>
      <c r="H44" s="323">
        <v>5948228.4786948003</v>
      </c>
      <c r="I44" s="323">
        <v>8043854.0820699995</v>
      </c>
      <c r="J44" s="323">
        <v>203445.94462999998</v>
      </c>
      <c r="K44" s="323">
        <v>403221.63543000002</v>
      </c>
      <c r="L44" s="323">
        <v>8207949.3046700004</v>
      </c>
      <c r="M44" s="323">
        <v>2035176.10766</v>
      </c>
      <c r="N44" s="323">
        <v>7630233.1328400001</v>
      </c>
      <c r="O44" s="323">
        <v>5909234.2871700004</v>
      </c>
      <c r="P44" s="323">
        <f>SUM(P42:P43)</f>
        <v>116989010.05239481</v>
      </c>
      <c r="Q44" s="324">
        <f t="shared" si="1"/>
        <v>1</v>
      </c>
      <c r="R44" s="194"/>
      <c r="S44" s="20"/>
      <c r="T44" s="20"/>
      <c r="U44" s="20"/>
      <c r="V44" s="20"/>
      <c r="W44" s="20"/>
    </row>
    <row r="45" spans="1:23" s="160" customFormat="1" ht="27" customHeight="1" thickTop="1">
      <c r="A45" s="322" t="s">
        <v>231</v>
      </c>
      <c r="B45" s="160">
        <f t="shared" ref="B45:P45" si="2">+B44/$P$44</f>
        <v>0.13085649256347925</v>
      </c>
      <c r="C45" s="160">
        <f t="shared" si="2"/>
        <v>0.10435572769531687</v>
      </c>
      <c r="D45" s="160">
        <f t="shared" si="2"/>
        <v>0.14805879628148394</v>
      </c>
      <c r="E45" s="160">
        <f t="shared" si="2"/>
        <v>0.13094420516797434</v>
      </c>
      <c r="F45" s="160">
        <f t="shared" si="2"/>
        <v>0.10105521295218441</v>
      </c>
      <c r="G45" s="160">
        <f t="shared" si="2"/>
        <v>5.665308229234757E-2</v>
      </c>
      <c r="H45" s="160">
        <f t="shared" si="2"/>
        <v>5.0844335515197722E-2</v>
      </c>
      <c r="I45" s="160">
        <f t="shared" si="2"/>
        <v>6.875734804891051E-2</v>
      </c>
      <c r="J45" s="160">
        <f t="shared" si="2"/>
        <v>1.7390175755729919E-3</v>
      </c>
      <c r="K45" s="160">
        <f t="shared" si="2"/>
        <v>3.4466625134225242E-3</v>
      </c>
      <c r="L45" s="160">
        <f t="shared" si="2"/>
        <v>7.016000307203199E-2</v>
      </c>
      <c r="M45" s="160">
        <f t="shared" si="2"/>
        <v>1.7396301641910843E-2</v>
      </c>
      <c r="N45" s="160">
        <f>+N44/$P$44</f>
        <v>6.5221794161885088E-2</v>
      </c>
      <c r="O45" s="160">
        <f t="shared" si="2"/>
        <v>5.0511020518281886E-2</v>
      </c>
      <c r="P45" s="160">
        <f t="shared" si="2"/>
        <v>1</v>
      </c>
      <c r="Q45" s="192"/>
      <c r="R45" s="325"/>
      <c r="S45" s="192"/>
      <c r="T45" s="192"/>
      <c r="U45" s="192"/>
      <c r="V45" s="192"/>
      <c r="W45" s="192"/>
    </row>
    <row r="46" spans="1:23" ht="9" customHeight="1" thickBot="1">
      <c r="A46" s="326"/>
      <c r="B46" s="186"/>
      <c r="C46" s="187"/>
      <c r="D46" s="187"/>
      <c r="E46" s="187"/>
      <c r="F46" s="187"/>
      <c r="G46" s="187"/>
      <c r="H46" s="188"/>
      <c r="I46" s="188"/>
      <c r="J46" s="188"/>
      <c r="K46" s="188"/>
      <c r="L46" s="188"/>
      <c r="M46" s="188"/>
      <c r="N46" s="188"/>
      <c r="O46" s="188"/>
      <c r="P46" s="188"/>
      <c r="Q46" s="189"/>
      <c r="R46" s="194"/>
      <c r="S46" s="20"/>
      <c r="T46" s="20"/>
      <c r="U46" s="20"/>
      <c r="V46" s="20"/>
      <c r="W46" s="20"/>
    </row>
    <row r="47" spans="1:23" ht="19.5" customHeight="1" thickTop="1">
      <c r="A47" s="38" t="s">
        <v>730</v>
      </c>
      <c r="C47" s="21"/>
      <c r="D47" s="21"/>
      <c r="E47" s="21"/>
      <c r="F47" s="21"/>
      <c r="G47" s="21"/>
      <c r="H47" s="20"/>
      <c r="I47" s="20"/>
      <c r="J47" s="20"/>
      <c r="K47" s="20"/>
      <c r="L47" s="20"/>
      <c r="M47" s="20"/>
      <c r="N47" s="20"/>
      <c r="O47" s="20"/>
      <c r="P47" s="20"/>
      <c r="Q47" s="192"/>
      <c r="R47" s="194"/>
      <c r="S47" s="20"/>
      <c r="T47" s="20"/>
      <c r="U47" s="20"/>
      <c r="V47" s="20"/>
      <c r="W47" s="20"/>
    </row>
    <row r="48" spans="1:23" ht="12.75" customHeight="1">
      <c r="A48" s="38" t="s">
        <v>731</v>
      </c>
      <c r="C48" s="21"/>
      <c r="D48" s="21"/>
      <c r="E48" s="21"/>
      <c r="F48" s="21"/>
      <c r="G48" s="21"/>
      <c r="H48" s="20"/>
      <c r="I48" s="20"/>
      <c r="J48" s="20"/>
      <c r="K48" s="20"/>
      <c r="L48" s="20"/>
      <c r="M48" s="20"/>
      <c r="N48" s="20"/>
      <c r="O48" s="20"/>
      <c r="P48" s="20"/>
      <c r="Q48" s="192"/>
      <c r="R48" s="194"/>
      <c r="S48" s="20"/>
      <c r="T48" s="20"/>
      <c r="U48" s="20"/>
      <c r="V48" s="20"/>
      <c r="W48" s="20"/>
    </row>
    <row r="49" spans="1:23" ht="12.75" customHeight="1">
      <c r="A49" s="621" t="s">
        <v>732</v>
      </c>
      <c r="B49" s="195"/>
      <c r="C49" s="21"/>
      <c r="D49" s="21"/>
      <c r="E49" s="21"/>
      <c r="F49" s="21"/>
      <c r="G49" s="21"/>
      <c r="H49" s="20"/>
      <c r="I49" s="20"/>
      <c r="J49" s="20"/>
      <c r="K49" s="20"/>
      <c r="L49" s="20"/>
      <c r="M49" s="20"/>
      <c r="N49" s="20"/>
      <c r="O49" s="20"/>
      <c r="P49" s="20"/>
      <c r="Q49" s="192"/>
      <c r="R49" s="194"/>
      <c r="S49" s="20"/>
      <c r="T49" s="20"/>
      <c r="U49" s="20"/>
      <c r="V49" s="20"/>
      <c r="W49" s="20"/>
    </row>
    <row r="50" spans="1:23">
      <c r="A50" s="359" t="s">
        <v>743</v>
      </c>
      <c r="B50" s="195"/>
      <c r="C50" s="21"/>
      <c r="D50" s="21"/>
      <c r="E50" s="21"/>
      <c r="F50" s="21"/>
      <c r="G50" s="21"/>
      <c r="H50" s="20"/>
      <c r="I50" s="20"/>
      <c r="J50" s="20"/>
      <c r="K50" s="20"/>
      <c r="L50" s="20"/>
      <c r="M50" s="20"/>
      <c r="N50" s="20"/>
      <c r="O50" s="20"/>
      <c r="P50" s="20"/>
      <c r="Q50" s="192"/>
      <c r="R50" s="194"/>
      <c r="S50" s="20"/>
      <c r="T50" s="20"/>
      <c r="U50" s="20"/>
      <c r="V50" s="20"/>
      <c r="W50" s="20"/>
    </row>
    <row r="51" spans="1:23">
      <c r="A51" s="359" t="s">
        <v>744</v>
      </c>
      <c r="B51" s="195"/>
      <c r="C51" s="21"/>
      <c r="D51" s="21"/>
      <c r="E51" s="21"/>
      <c r="F51" s="21"/>
      <c r="G51" s="21"/>
      <c r="H51" s="20"/>
      <c r="I51" s="20"/>
      <c r="J51" s="20"/>
      <c r="K51" s="20"/>
      <c r="L51" s="20"/>
      <c r="M51" s="20"/>
      <c r="N51" s="20"/>
      <c r="O51" s="20"/>
      <c r="P51" s="20"/>
      <c r="Q51" s="192"/>
      <c r="R51" s="194"/>
      <c r="S51" s="20"/>
      <c r="T51" s="20"/>
      <c r="U51" s="20"/>
      <c r="V51" s="20"/>
      <c r="W51" s="20"/>
    </row>
    <row r="52" spans="1:23" ht="9" customHeight="1">
      <c r="A52" s="165"/>
      <c r="B52" s="195"/>
      <c r="C52" s="21"/>
      <c r="D52" s="21"/>
      <c r="E52" s="21"/>
      <c r="F52" s="21"/>
      <c r="G52" s="21"/>
      <c r="H52" s="20"/>
      <c r="I52" s="20"/>
      <c r="J52" s="20"/>
      <c r="K52" s="20"/>
      <c r="L52" s="20"/>
      <c r="M52" s="20"/>
      <c r="N52" s="20"/>
      <c r="O52" s="20"/>
      <c r="P52" s="20"/>
      <c r="Q52" s="192"/>
      <c r="R52" s="194"/>
      <c r="S52" s="20"/>
      <c r="T52" s="20"/>
      <c r="U52" s="20"/>
      <c r="V52" s="20"/>
      <c r="W52" s="20"/>
    </row>
    <row r="53" spans="1:23" ht="9" customHeight="1">
      <c r="A53" s="19"/>
      <c r="B53" s="195"/>
      <c r="C53" s="21"/>
      <c r="D53" s="21"/>
      <c r="E53" s="21"/>
      <c r="F53" s="21"/>
      <c r="G53" s="21"/>
      <c r="H53" s="20"/>
      <c r="I53" s="20"/>
      <c r="J53" s="20"/>
      <c r="K53" s="20"/>
      <c r="L53" s="20"/>
      <c r="M53" s="20"/>
      <c r="N53" s="20"/>
      <c r="O53" s="20"/>
      <c r="P53" s="20"/>
      <c r="Q53" s="192"/>
      <c r="R53" s="194"/>
      <c r="S53" s="20"/>
      <c r="T53" s="20"/>
      <c r="U53" s="20"/>
      <c r="V53" s="20"/>
      <c r="W53" s="20"/>
    </row>
    <row r="54" spans="1:23" ht="9" customHeight="1">
      <c r="A54" s="19"/>
      <c r="B54" s="195"/>
      <c r="C54" s="21"/>
      <c r="D54" s="21"/>
      <c r="E54" s="21"/>
      <c r="F54" s="21"/>
      <c r="G54" s="21"/>
      <c r="H54" s="20"/>
      <c r="I54" s="20"/>
      <c r="J54" s="20"/>
      <c r="K54" s="20"/>
      <c r="L54" s="20"/>
      <c r="M54" s="20"/>
      <c r="N54" s="20"/>
      <c r="O54" s="20"/>
      <c r="P54" s="20"/>
      <c r="Q54" s="192"/>
      <c r="R54" s="194"/>
      <c r="S54" s="20"/>
      <c r="T54" s="20"/>
      <c r="U54" s="20"/>
      <c r="V54" s="20"/>
      <c r="W54" s="20"/>
    </row>
    <row r="55" spans="1:23" ht="9" customHeight="1">
      <c r="A55" s="19"/>
      <c r="B55" s="195"/>
      <c r="C55" s="21"/>
      <c r="D55" s="21"/>
      <c r="E55" s="21"/>
      <c r="F55" s="21"/>
      <c r="G55" s="21"/>
      <c r="H55" s="20"/>
      <c r="I55" s="20"/>
      <c r="J55" s="20"/>
      <c r="K55" s="20"/>
      <c r="L55" s="20"/>
      <c r="M55" s="20"/>
      <c r="N55" s="20"/>
      <c r="O55" s="20"/>
      <c r="P55" s="20"/>
      <c r="Q55" s="192"/>
      <c r="R55" s="194"/>
      <c r="S55" s="20"/>
      <c r="T55" s="20"/>
      <c r="U55" s="20"/>
      <c r="V55" s="20"/>
      <c r="W55" s="20"/>
    </row>
    <row r="56" spans="1:23" ht="9" customHeight="1">
      <c r="A56" s="19"/>
      <c r="C56" s="21"/>
      <c r="D56" s="21"/>
      <c r="E56" s="21"/>
      <c r="F56" s="21"/>
      <c r="G56" s="21"/>
      <c r="H56" s="20"/>
      <c r="I56" s="20"/>
      <c r="J56" s="20"/>
      <c r="K56" s="20"/>
      <c r="L56" s="20"/>
      <c r="M56" s="20"/>
      <c r="N56" s="20"/>
      <c r="O56" s="20"/>
      <c r="P56" s="20"/>
      <c r="Q56" s="192"/>
      <c r="R56" s="194"/>
      <c r="S56" s="20"/>
      <c r="T56" s="20"/>
      <c r="U56" s="20"/>
      <c r="V56" s="20"/>
      <c r="W56" s="20"/>
    </row>
    <row r="57" spans="1:23" ht="9" customHeight="1">
      <c r="A57" s="19"/>
      <c r="C57" s="21"/>
      <c r="D57" s="21"/>
      <c r="E57" s="21"/>
      <c r="F57" s="21"/>
      <c r="G57" s="21"/>
      <c r="H57" s="20"/>
      <c r="I57" s="20"/>
      <c r="J57" s="20"/>
      <c r="K57" s="20"/>
      <c r="L57" s="20"/>
      <c r="M57" s="20"/>
      <c r="N57" s="20"/>
      <c r="O57" s="20"/>
      <c r="P57" s="20"/>
      <c r="Q57" s="192"/>
      <c r="R57" s="194"/>
      <c r="S57" s="20"/>
      <c r="T57" s="20"/>
      <c r="U57" s="20"/>
      <c r="V57" s="20"/>
      <c r="W57" s="20"/>
    </row>
    <row r="58" spans="1:23" ht="9" customHeight="1">
      <c r="A58" s="165"/>
      <c r="C58" s="21"/>
      <c r="D58" s="21"/>
      <c r="E58" s="21"/>
      <c r="F58" s="21"/>
      <c r="G58" s="21"/>
      <c r="H58" s="20"/>
      <c r="I58" s="20"/>
      <c r="J58" s="20"/>
      <c r="K58" s="20"/>
      <c r="L58" s="20"/>
      <c r="M58" s="20"/>
      <c r="N58" s="20"/>
      <c r="O58" s="20"/>
      <c r="P58" s="20"/>
      <c r="Q58" s="192"/>
      <c r="R58" s="194"/>
      <c r="S58" s="20"/>
      <c r="T58" s="20"/>
      <c r="U58" s="20"/>
      <c r="V58" s="20"/>
      <c r="W58" s="20"/>
    </row>
    <row r="59" spans="1:23" ht="9" customHeight="1">
      <c r="A59" s="19"/>
      <c r="C59" s="21"/>
      <c r="D59" s="21"/>
      <c r="E59" s="21"/>
      <c r="F59" s="21"/>
      <c r="G59" s="21"/>
      <c r="H59" s="20"/>
      <c r="I59" s="20"/>
      <c r="J59" s="20"/>
      <c r="K59" s="20"/>
      <c r="L59" s="20"/>
      <c r="M59" s="20"/>
      <c r="N59" s="20"/>
      <c r="O59" s="20"/>
      <c r="P59" s="20"/>
      <c r="Q59" s="192"/>
      <c r="R59" s="194"/>
      <c r="S59" s="20"/>
      <c r="T59" s="20"/>
      <c r="U59" s="20"/>
      <c r="V59" s="20"/>
      <c r="W59" s="20"/>
    </row>
    <row r="60" spans="1:23" ht="9" customHeight="1">
      <c r="A60" s="19"/>
      <c r="C60" s="21"/>
      <c r="D60" s="21"/>
      <c r="E60" s="21"/>
      <c r="F60" s="21"/>
      <c r="G60" s="21"/>
      <c r="H60" s="20"/>
      <c r="I60" s="20"/>
      <c r="J60" s="20"/>
      <c r="K60" s="20"/>
      <c r="L60" s="20"/>
      <c r="M60" s="20"/>
      <c r="N60" s="20"/>
      <c r="O60" s="20"/>
      <c r="P60" s="20"/>
      <c r="Q60" s="192"/>
      <c r="R60" s="194"/>
      <c r="S60" s="20"/>
      <c r="T60" s="20"/>
      <c r="U60" s="20"/>
      <c r="V60" s="20"/>
      <c r="W60" s="20"/>
    </row>
    <row r="61" spans="1:23" ht="9" customHeight="1">
      <c r="A61" s="19"/>
      <c r="C61" s="21"/>
      <c r="D61" s="21"/>
      <c r="E61" s="21"/>
      <c r="F61" s="21"/>
      <c r="G61" s="21"/>
      <c r="H61" s="20"/>
      <c r="I61" s="20"/>
      <c r="J61" s="20"/>
      <c r="K61" s="20"/>
      <c r="L61" s="20"/>
      <c r="M61" s="20"/>
      <c r="N61" s="20"/>
      <c r="O61" s="20"/>
      <c r="P61" s="20"/>
      <c r="Q61" s="192"/>
      <c r="R61" s="194"/>
      <c r="S61" s="20"/>
      <c r="T61" s="20"/>
      <c r="U61" s="20"/>
      <c r="V61" s="20"/>
      <c r="W61" s="20"/>
    </row>
    <row r="62" spans="1:23" ht="9" customHeight="1">
      <c r="A62" s="19"/>
      <c r="C62" s="21"/>
      <c r="D62" s="21"/>
      <c r="E62" s="21"/>
      <c r="F62" s="21"/>
      <c r="G62" s="21"/>
      <c r="H62" s="20"/>
      <c r="I62" s="20"/>
      <c r="J62" s="20"/>
      <c r="K62" s="20"/>
      <c r="L62" s="20"/>
      <c r="M62" s="20"/>
      <c r="N62" s="20"/>
      <c r="O62" s="20"/>
      <c r="P62" s="20"/>
      <c r="Q62" s="192"/>
      <c r="R62" s="194"/>
      <c r="S62" s="20"/>
      <c r="T62" s="20"/>
      <c r="U62" s="20"/>
      <c r="V62" s="20"/>
      <c r="W62" s="20"/>
    </row>
    <row r="63" spans="1:23" ht="9" customHeight="1">
      <c r="A63" s="19"/>
      <c r="C63" s="21"/>
      <c r="D63" s="21"/>
      <c r="E63" s="21"/>
      <c r="F63" s="21"/>
      <c r="G63" s="21"/>
      <c r="H63" s="20"/>
      <c r="I63" s="20"/>
      <c r="J63" s="20"/>
      <c r="K63" s="20"/>
      <c r="L63" s="20"/>
      <c r="M63" s="20"/>
      <c r="N63" s="20"/>
      <c r="O63" s="20"/>
      <c r="P63" s="20"/>
      <c r="Q63" s="192"/>
      <c r="R63" s="194"/>
      <c r="S63" s="20"/>
      <c r="T63" s="20"/>
      <c r="U63" s="20"/>
      <c r="V63" s="20"/>
      <c r="W63" s="20"/>
    </row>
    <row r="64" spans="1:23" ht="9" customHeight="1">
      <c r="A64" s="165"/>
      <c r="C64" s="21"/>
      <c r="D64" s="21"/>
      <c r="E64" s="21"/>
      <c r="F64" s="21"/>
      <c r="G64" s="21"/>
      <c r="H64" s="20"/>
      <c r="I64" s="20"/>
      <c r="J64" s="20"/>
      <c r="K64" s="20"/>
      <c r="L64" s="20"/>
      <c r="M64" s="20"/>
      <c r="N64" s="20"/>
      <c r="O64" s="20"/>
      <c r="P64" s="20"/>
      <c r="Q64" s="192"/>
      <c r="R64" s="194"/>
      <c r="S64" s="20"/>
      <c r="T64" s="20"/>
      <c r="U64" s="20"/>
      <c r="V64" s="20"/>
      <c r="W64" s="20"/>
    </row>
    <row r="65" spans="1:23" ht="9" customHeight="1">
      <c r="A65" s="19"/>
      <c r="C65" s="21"/>
      <c r="D65" s="21"/>
      <c r="E65" s="21"/>
      <c r="F65" s="21"/>
      <c r="G65" s="21"/>
      <c r="H65" s="20"/>
      <c r="I65" s="20"/>
      <c r="J65" s="20"/>
      <c r="K65" s="20"/>
      <c r="L65" s="20"/>
      <c r="M65" s="20"/>
      <c r="N65" s="20"/>
      <c r="O65" s="20"/>
      <c r="P65" s="20"/>
      <c r="Q65" s="192"/>
      <c r="R65" s="194"/>
      <c r="S65" s="20"/>
      <c r="T65" s="20"/>
      <c r="U65" s="20"/>
      <c r="V65" s="20"/>
      <c r="W65" s="20"/>
    </row>
    <row r="66" spans="1:23" ht="9" customHeight="1">
      <c r="A66" s="19"/>
      <c r="C66" s="21"/>
      <c r="D66" s="21"/>
      <c r="E66" s="21"/>
      <c r="F66" s="21"/>
      <c r="G66" s="21"/>
      <c r="H66" s="20"/>
      <c r="I66" s="20"/>
      <c r="J66" s="20"/>
      <c r="K66" s="20"/>
      <c r="L66" s="20"/>
      <c r="M66" s="20"/>
      <c r="N66" s="20"/>
      <c r="O66" s="20"/>
      <c r="P66" s="20"/>
      <c r="Q66" s="192"/>
      <c r="R66" s="194"/>
      <c r="S66" s="20"/>
      <c r="T66" s="20"/>
      <c r="U66" s="20"/>
      <c r="V66" s="20"/>
      <c r="W66" s="20"/>
    </row>
    <row r="67" spans="1:23" ht="9" customHeight="1">
      <c r="A67" s="19"/>
      <c r="C67" s="21"/>
      <c r="D67" s="21"/>
      <c r="E67" s="21"/>
      <c r="F67" s="21"/>
      <c r="G67" s="21"/>
      <c r="H67" s="20"/>
      <c r="I67" s="20"/>
      <c r="J67" s="20"/>
      <c r="K67" s="20"/>
      <c r="L67" s="20"/>
      <c r="M67" s="20"/>
      <c r="N67" s="20"/>
      <c r="O67" s="20"/>
      <c r="P67" s="20"/>
      <c r="Q67" s="192"/>
      <c r="R67" s="194"/>
      <c r="S67" s="20"/>
      <c r="T67" s="20"/>
      <c r="U67" s="20"/>
      <c r="V67" s="20"/>
      <c r="W67" s="20"/>
    </row>
    <row r="68" spans="1:23" ht="9" customHeight="1">
      <c r="A68" s="19"/>
      <c r="C68" s="21"/>
      <c r="D68" s="21"/>
      <c r="E68" s="21"/>
      <c r="F68" s="21"/>
      <c r="G68" s="21"/>
      <c r="H68" s="20"/>
      <c r="I68" s="20"/>
      <c r="J68" s="20"/>
      <c r="K68" s="20"/>
      <c r="L68" s="20"/>
      <c r="M68" s="20"/>
      <c r="N68" s="20"/>
      <c r="O68" s="20"/>
      <c r="P68" s="20"/>
      <c r="Q68" s="192"/>
      <c r="R68" s="194"/>
      <c r="S68" s="20"/>
      <c r="T68" s="20"/>
      <c r="U68" s="20"/>
      <c r="V68" s="20"/>
      <c r="W68" s="20"/>
    </row>
    <row r="69" spans="1:23" ht="9" customHeight="1">
      <c r="A69" s="165"/>
      <c r="C69" s="21"/>
      <c r="D69" s="21"/>
      <c r="E69" s="21"/>
      <c r="F69" s="21"/>
      <c r="G69" s="21"/>
      <c r="H69" s="20"/>
      <c r="I69" s="20"/>
      <c r="J69" s="20"/>
      <c r="K69" s="20"/>
      <c r="L69" s="20"/>
      <c r="M69" s="20"/>
      <c r="N69" s="20"/>
      <c r="O69" s="20"/>
      <c r="P69" s="20"/>
      <c r="Q69" s="192"/>
      <c r="R69" s="194"/>
      <c r="S69" s="20"/>
      <c r="T69" s="20"/>
      <c r="U69" s="20"/>
      <c r="V69" s="20"/>
      <c r="W69" s="20"/>
    </row>
    <row r="70" spans="1:23" ht="9" customHeight="1">
      <c r="A70" s="166"/>
      <c r="C70" s="21"/>
      <c r="D70" s="21"/>
      <c r="E70" s="21"/>
      <c r="F70" s="21"/>
      <c r="G70" s="21"/>
      <c r="H70" s="20"/>
      <c r="I70" s="20"/>
      <c r="J70" s="20"/>
      <c r="K70" s="20"/>
      <c r="L70" s="20"/>
      <c r="M70" s="20"/>
      <c r="N70" s="20"/>
      <c r="O70" s="20"/>
      <c r="P70" s="20"/>
      <c r="Q70" s="192"/>
      <c r="R70" s="194"/>
      <c r="S70" s="20"/>
      <c r="T70" s="20"/>
      <c r="U70" s="20"/>
      <c r="V70" s="20"/>
      <c r="W70" s="20"/>
    </row>
    <row r="71" spans="1:23" ht="9" customHeight="1">
      <c r="A71" s="166"/>
      <c r="C71" s="21"/>
      <c r="D71" s="21"/>
      <c r="E71" s="21"/>
      <c r="F71" s="21"/>
      <c r="G71" s="21"/>
      <c r="H71" s="20"/>
      <c r="I71" s="20"/>
      <c r="J71" s="20"/>
      <c r="K71" s="20"/>
      <c r="L71" s="20"/>
      <c r="M71" s="20"/>
      <c r="N71" s="20"/>
      <c r="O71" s="20"/>
      <c r="P71" s="20"/>
      <c r="Q71" s="192"/>
      <c r="R71" s="194"/>
      <c r="S71" s="20"/>
      <c r="T71" s="20"/>
      <c r="U71" s="20"/>
      <c r="V71" s="20"/>
      <c r="W71" s="20"/>
    </row>
    <row r="72" spans="1:23" ht="9" customHeight="1">
      <c r="A72" s="166"/>
      <c r="C72" s="21"/>
      <c r="D72" s="21"/>
      <c r="E72" s="21"/>
      <c r="F72" s="21"/>
      <c r="G72" s="21"/>
      <c r="H72" s="20"/>
      <c r="I72" s="20"/>
      <c r="J72" s="20"/>
      <c r="K72" s="20"/>
      <c r="L72" s="20"/>
      <c r="M72" s="20"/>
      <c r="N72" s="20"/>
      <c r="O72" s="20"/>
      <c r="P72" s="20"/>
      <c r="Q72" s="192"/>
      <c r="R72" s="194"/>
      <c r="S72" s="20"/>
      <c r="T72" s="20"/>
      <c r="U72" s="20"/>
      <c r="V72" s="20"/>
      <c r="W72" s="20"/>
    </row>
    <row r="73" spans="1:23" ht="9" customHeight="1">
      <c r="A73" s="166"/>
      <c r="C73" s="21"/>
      <c r="D73" s="21"/>
      <c r="E73" s="21"/>
      <c r="F73" s="21"/>
      <c r="G73" s="21"/>
      <c r="H73" s="20"/>
      <c r="I73" s="20"/>
      <c r="J73" s="20"/>
      <c r="K73" s="20"/>
      <c r="L73" s="20"/>
      <c r="M73" s="20"/>
      <c r="N73" s="20"/>
      <c r="O73" s="20"/>
      <c r="P73" s="20"/>
      <c r="Q73" s="192"/>
      <c r="R73" s="194"/>
      <c r="S73" s="20"/>
      <c r="T73" s="20"/>
      <c r="U73" s="20"/>
      <c r="V73" s="20"/>
      <c r="W73" s="20"/>
    </row>
    <row r="74" spans="1:23" ht="9" customHeight="1">
      <c r="A74" s="167"/>
      <c r="C74" s="21"/>
      <c r="D74" s="21"/>
      <c r="E74" s="21"/>
      <c r="F74" s="21"/>
      <c r="G74" s="21"/>
      <c r="H74" s="20"/>
      <c r="I74" s="20"/>
      <c r="J74" s="20"/>
      <c r="K74" s="20"/>
      <c r="L74" s="20"/>
      <c r="M74" s="20"/>
      <c r="N74" s="20"/>
      <c r="O74" s="20"/>
      <c r="P74" s="20"/>
      <c r="Q74" s="192"/>
      <c r="R74" s="194"/>
      <c r="S74" s="20"/>
      <c r="T74" s="20"/>
      <c r="U74" s="20"/>
      <c r="V74" s="20"/>
      <c r="W74" s="20"/>
    </row>
    <row r="75" spans="1:23" ht="9" customHeight="1">
      <c r="A75" s="167"/>
      <c r="C75" s="21"/>
      <c r="D75" s="21"/>
      <c r="E75" s="21"/>
      <c r="F75" s="21"/>
      <c r="G75" s="21"/>
      <c r="H75" s="20"/>
      <c r="I75" s="20"/>
      <c r="J75" s="20"/>
      <c r="K75" s="20"/>
      <c r="L75" s="20"/>
      <c r="M75" s="20"/>
      <c r="N75" s="20"/>
      <c r="O75" s="20"/>
      <c r="P75" s="20"/>
      <c r="Q75" s="192"/>
      <c r="R75" s="194"/>
      <c r="S75" s="20"/>
      <c r="T75" s="20"/>
      <c r="U75" s="20"/>
      <c r="V75" s="20"/>
      <c r="W75" s="20"/>
    </row>
    <row r="76" spans="1:23" ht="9" customHeight="1">
      <c r="A76" s="168"/>
      <c r="C76" s="21"/>
      <c r="D76" s="21"/>
      <c r="E76" s="21"/>
      <c r="F76" s="21"/>
      <c r="G76" s="21"/>
      <c r="H76" s="20"/>
      <c r="I76" s="20"/>
      <c r="J76" s="20"/>
      <c r="K76" s="20"/>
      <c r="L76" s="20"/>
      <c r="M76" s="20"/>
      <c r="N76" s="20"/>
      <c r="O76" s="20"/>
      <c r="P76" s="20"/>
      <c r="Q76" s="192"/>
      <c r="R76" s="194"/>
      <c r="S76" s="20"/>
      <c r="T76" s="20"/>
      <c r="U76" s="20"/>
      <c r="V76" s="20"/>
      <c r="W76" s="20"/>
    </row>
    <row r="77" spans="1:23" ht="9" customHeight="1">
      <c r="A77" s="19"/>
      <c r="C77" s="21"/>
      <c r="D77" s="21"/>
      <c r="E77" s="21"/>
      <c r="F77" s="21"/>
      <c r="G77" s="21"/>
      <c r="H77" s="20"/>
      <c r="I77" s="20"/>
      <c r="J77" s="20"/>
      <c r="K77" s="20"/>
      <c r="L77" s="20"/>
      <c r="M77" s="20"/>
      <c r="N77" s="20"/>
      <c r="O77" s="20"/>
      <c r="P77" s="20"/>
      <c r="Q77" s="192"/>
      <c r="R77" s="194"/>
      <c r="S77" s="20"/>
      <c r="T77" s="20"/>
      <c r="U77" s="20"/>
      <c r="V77" s="20"/>
      <c r="W77" s="20"/>
    </row>
    <row r="78" spans="1:23" ht="9" customHeight="1">
      <c r="A78" s="19"/>
      <c r="C78" s="21"/>
      <c r="D78" s="21"/>
      <c r="E78" s="21"/>
      <c r="F78" s="21"/>
      <c r="G78" s="21"/>
      <c r="H78" s="20"/>
      <c r="I78" s="20"/>
      <c r="J78" s="20"/>
      <c r="K78" s="20"/>
      <c r="L78" s="20"/>
      <c r="M78" s="20"/>
      <c r="N78" s="20"/>
      <c r="O78" s="20"/>
      <c r="P78" s="20"/>
      <c r="Q78" s="192"/>
      <c r="R78" s="194"/>
      <c r="S78" s="20"/>
      <c r="T78" s="20"/>
      <c r="U78" s="20"/>
      <c r="V78" s="20"/>
      <c r="W78" s="20"/>
    </row>
    <row r="79" spans="1:23" ht="9" customHeight="1">
      <c r="A79" s="19"/>
      <c r="C79" s="21"/>
      <c r="D79" s="21"/>
      <c r="E79" s="21"/>
      <c r="F79" s="21"/>
      <c r="G79" s="21"/>
      <c r="H79" s="20"/>
      <c r="I79" s="20"/>
      <c r="J79" s="20"/>
      <c r="K79" s="20"/>
      <c r="L79" s="20"/>
      <c r="M79" s="20"/>
      <c r="N79" s="20"/>
      <c r="O79" s="20"/>
      <c r="P79" s="20"/>
      <c r="Q79" s="192"/>
      <c r="R79" s="194"/>
      <c r="S79" s="20"/>
      <c r="T79" s="20"/>
      <c r="U79" s="20"/>
      <c r="V79" s="20"/>
      <c r="W79" s="20"/>
    </row>
    <row r="80" spans="1:23" ht="9" customHeight="1">
      <c r="A80" s="19"/>
      <c r="C80" s="21"/>
      <c r="D80" s="21"/>
      <c r="E80" s="21"/>
      <c r="F80" s="21"/>
      <c r="G80" s="21"/>
      <c r="H80" s="20"/>
      <c r="I80" s="20"/>
      <c r="J80" s="20"/>
      <c r="K80" s="20"/>
      <c r="L80" s="20"/>
      <c r="M80" s="20"/>
      <c r="N80" s="20"/>
      <c r="O80" s="20"/>
      <c r="P80" s="20"/>
      <c r="Q80" s="192"/>
      <c r="R80" s="194"/>
      <c r="S80" s="20"/>
      <c r="T80" s="20"/>
      <c r="U80" s="20"/>
      <c r="V80" s="20"/>
      <c r="W80" s="20"/>
    </row>
    <row r="81" spans="1:23" ht="9" customHeight="1">
      <c r="A81" s="166"/>
      <c r="C81" s="21"/>
      <c r="D81" s="21"/>
      <c r="E81" s="21"/>
      <c r="F81" s="21"/>
      <c r="G81" s="21"/>
      <c r="H81" s="20"/>
      <c r="I81" s="20"/>
      <c r="J81" s="20"/>
      <c r="K81" s="20"/>
      <c r="L81" s="20"/>
      <c r="M81" s="20"/>
      <c r="N81" s="20"/>
      <c r="O81" s="20"/>
      <c r="P81" s="20"/>
      <c r="Q81" s="192"/>
      <c r="R81" s="194"/>
      <c r="S81" s="20"/>
      <c r="T81" s="20"/>
      <c r="U81" s="20"/>
      <c r="V81" s="20"/>
      <c r="W81" s="20"/>
    </row>
    <row r="82" spans="1:23" ht="9" customHeight="1">
      <c r="A82" s="168"/>
      <c r="C82" s="21"/>
      <c r="D82" s="21"/>
      <c r="E82" s="21"/>
      <c r="F82" s="21"/>
      <c r="G82" s="21"/>
      <c r="H82" s="20"/>
      <c r="I82" s="20"/>
      <c r="J82" s="20"/>
      <c r="K82" s="20"/>
      <c r="L82" s="20"/>
      <c r="M82" s="20"/>
      <c r="N82" s="20"/>
      <c r="O82" s="20"/>
      <c r="P82" s="20"/>
      <c r="Q82" s="192"/>
      <c r="R82" s="194"/>
      <c r="S82" s="20"/>
      <c r="T82" s="20"/>
      <c r="U82" s="20"/>
      <c r="V82" s="20"/>
      <c r="W82" s="20"/>
    </row>
    <row r="83" spans="1:23" ht="9" customHeight="1">
      <c r="A83" s="19"/>
      <c r="C83" s="21"/>
      <c r="D83" s="21"/>
      <c r="E83" s="21"/>
      <c r="F83" s="21"/>
      <c r="G83" s="21"/>
      <c r="H83" s="20"/>
      <c r="I83" s="20"/>
      <c r="J83" s="20"/>
      <c r="K83" s="20"/>
      <c r="L83" s="20"/>
      <c r="M83" s="20"/>
      <c r="N83" s="20"/>
      <c r="O83" s="20"/>
      <c r="P83" s="20"/>
      <c r="Q83" s="192"/>
      <c r="R83" s="194"/>
      <c r="S83" s="20"/>
      <c r="T83" s="20"/>
      <c r="U83" s="20"/>
      <c r="V83" s="20"/>
      <c r="W83" s="20"/>
    </row>
    <row r="84" spans="1:23" ht="9" customHeight="1">
      <c r="A84" s="19"/>
      <c r="C84" s="21"/>
      <c r="D84" s="21"/>
      <c r="E84" s="21"/>
      <c r="F84" s="21"/>
      <c r="G84" s="21"/>
      <c r="H84" s="20"/>
      <c r="I84" s="20"/>
      <c r="J84" s="20"/>
      <c r="K84" s="20"/>
      <c r="L84" s="20"/>
      <c r="M84" s="20"/>
      <c r="N84" s="20"/>
      <c r="O84" s="20"/>
      <c r="P84" s="20"/>
      <c r="Q84" s="192"/>
      <c r="R84" s="194"/>
      <c r="S84" s="20"/>
      <c r="T84" s="20"/>
      <c r="U84" s="20"/>
      <c r="V84" s="20"/>
      <c r="W84" s="20"/>
    </row>
    <row r="85" spans="1:23" ht="9" customHeight="1">
      <c r="A85" s="19"/>
      <c r="C85" s="21"/>
      <c r="D85" s="21"/>
      <c r="E85" s="21"/>
      <c r="F85" s="21"/>
      <c r="G85" s="21"/>
      <c r="H85" s="20"/>
      <c r="I85" s="20"/>
      <c r="J85" s="20"/>
      <c r="K85" s="20"/>
      <c r="L85" s="20"/>
      <c r="M85" s="20"/>
      <c r="N85" s="20"/>
      <c r="O85" s="20"/>
      <c r="P85" s="20"/>
      <c r="Q85" s="192"/>
      <c r="R85" s="194"/>
      <c r="S85" s="20"/>
      <c r="T85" s="20"/>
      <c r="U85" s="20"/>
      <c r="V85" s="20"/>
      <c r="W85" s="20"/>
    </row>
    <row r="86" spans="1:23" ht="9" customHeight="1">
      <c r="A86" s="19"/>
      <c r="C86" s="21"/>
      <c r="D86" s="21"/>
      <c r="E86" s="21"/>
      <c r="F86" s="21"/>
      <c r="G86" s="21"/>
      <c r="H86" s="20"/>
      <c r="I86" s="20"/>
      <c r="J86" s="20"/>
      <c r="K86" s="20"/>
      <c r="L86" s="20"/>
      <c r="M86" s="20"/>
      <c r="N86" s="20"/>
      <c r="O86" s="20"/>
      <c r="P86" s="20"/>
      <c r="Q86" s="192"/>
      <c r="R86" s="194"/>
      <c r="S86" s="20"/>
      <c r="T86" s="20"/>
      <c r="U86" s="20"/>
      <c r="V86" s="20"/>
      <c r="W86" s="20"/>
    </row>
    <row r="87" spans="1:23" ht="9" customHeight="1">
      <c r="A87" s="166"/>
      <c r="C87" s="21"/>
      <c r="D87" s="21"/>
      <c r="E87" s="21"/>
      <c r="F87" s="21"/>
      <c r="G87" s="21"/>
      <c r="H87" s="20"/>
      <c r="I87" s="20"/>
      <c r="J87" s="20"/>
      <c r="K87" s="20"/>
      <c r="L87" s="20"/>
      <c r="M87" s="20"/>
      <c r="N87" s="20"/>
      <c r="O87" s="20"/>
      <c r="P87" s="20"/>
      <c r="Q87" s="192"/>
      <c r="R87" s="194"/>
      <c r="S87" s="20"/>
      <c r="T87" s="20"/>
      <c r="U87" s="20"/>
      <c r="V87" s="20"/>
      <c r="W87" s="20"/>
    </row>
    <row r="88" spans="1:23" ht="9" customHeight="1">
      <c r="A88" s="168"/>
      <c r="C88" s="21"/>
      <c r="D88" s="21"/>
      <c r="E88" s="21"/>
      <c r="F88" s="21"/>
      <c r="G88" s="21"/>
      <c r="H88" s="20"/>
      <c r="I88" s="20"/>
      <c r="J88" s="20"/>
      <c r="K88" s="20"/>
      <c r="L88" s="20"/>
      <c r="M88" s="20"/>
      <c r="N88" s="20"/>
      <c r="O88" s="20"/>
      <c r="P88" s="20"/>
      <c r="Q88" s="192"/>
      <c r="R88" s="194"/>
      <c r="S88" s="20"/>
      <c r="T88" s="20"/>
      <c r="U88" s="20"/>
      <c r="V88" s="20"/>
      <c r="W88" s="20"/>
    </row>
    <row r="89" spans="1:23" ht="9" customHeight="1">
      <c r="A89" s="19"/>
      <c r="C89" s="21"/>
      <c r="D89" s="21"/>
      <c r="E89" s="21"/>
      <c r="F89" s="21"/>
      <c r="G89" s="21"/>
      <c r="H89" s="20"/>
      <c r="I89" s="20"/>
      <c r="J89" s="20"/>
      <c r="K89" s="20"/>
      <c r="L89" s="20"/>
      <c r="M89" s="20"/>
      <c r="N89" s="20"/>
      <c r="O89" s="20"/>
      <c r="P89" s="20"/>
      <c r="Q89" s="192"/>
      <c r="R89" s="194"/>
      <c r="S89" s="20"/>
      <c r="T89" s="20"/>
      <c r="U89" s="20"/>
      <c r="V89" s="20"/>
      <c r="W89" s="20"/>
    </row>
    <row r="90" spans="1:23" ht="9" customHeight="1">
      <c r="A90" s="19"/>
      <c r="C90" s="21"/>
      <c r="D90" s="21"/>
      <c r="E90" s="21"/>
      <c r="F90" s="21"/>
      <c r="G90" s="21"/>
      <c r="H90" s="20"/>
      <c r="I90" s="20"/>
      <c r="J90" s="20"/>
      <c r="K90" s="20"/>
      <c r="L90" s="20"/>
      <c r="M90" s="20"/>
      <c r="N90" s="20"/>
      <c r="O90" s="20"/>
      <c r="P90" s="20"/>
      <c r="Q90" s="192"/>
      <c r="R90" s="194"/>
      <c r="S90" s="20"/>
      <c r="T90" s="20"/>
      <c r="U90" s="20"/>
      <c r="V90" s="20"/>
      <c r="W90" s="20"/>
    </row>
    <row r="91" spans="1:23" ht="9" customHeight="1">
      <c r="A91" s="19"/>
      <c r="C91" s="44"/>
      <c r="D91" s="44"/>
      <c r="E91" s="44"/>
      <c r="F91" s="44"/>
      <c r="G91" s="44"/>
      <c r="R91" s="194"/>
    </row>
    <row r="92" spans="1:23" ht="9" customHeight="1">
      <c r="A92" s="19"/>
      <c r="C92" s="44"/>
      <c r="D92" s="44"/>
      <c r="E92" s="44"/>
      <c r="F92" s="44"/>
      <c r="G92" s="44"/>
      <c r="R92" s="194"/>
    </row>
    <row r="93" spans="1:23" ht="9" customHeight="1">
      <c r="A93" s="19"/>
      <c r="C93" s="44"/>
      <c r="D93" s="44"/>
      <c r="E93" s="44"/>
      <c r="F93" s="44"/>
      <c r="G93" s="44"/>
      <c r="R93" s="194"/>
    </row>
    <row r="94" spans="1:23" ht="9" customHeight="1">
      <c r="A94" s="19"/>
      <c r="C94" s="44"/>
      <c r="D94" s="44"/>
      <c r="E94" s="44"/>
      <c r="F94" s="44"/>
      <c r="G94" s="44"/>
      <c r="R94" s="194"/>
    </row>
    <row r="95" spans="1:23" ht="9" customHeight="1">
      <c r="A95" s="19"/>
      <c r="C95" s="44"/>
      <c r="D95" s="44"/>
      <c r="E95" s="44"/>
      <c r="F95" s="44"/>
      <c r="G95" s="44"/>
      <c r="R95" s="194"/>
    </row>
    <row r="96" spans="1:23" ht="9" customHeight="1">
      <c r="A96" s="19"/>
      <c r="C96" s="44"/>
      <c r="D96" s="44"/>
      <c r="E96" s="44"/>
      <c r="F96" s="44"/>
      <c r="G96" s="44"/>
      <c r="R96" s="194"/>
    </row>
    <row r="97" spans="1:18" ht="9" customHeight="1">
      <c r="A97" s="166"/>
      <c r="C97" s="44"/>
      <c r="D97" s="44"/>
      <c r="E97" s="44"/>
      <c r="F97" s="44"/>
      <c r="G97" s="44"/>
      <c r="R97" s="194"/>
    </row>
    <row r="98" spans="1:18" ht="9" customHeight="1">
      <c r="A98" s="168"/>
      <c r="C98" s="44"/>
      <c r="D98" s="44"/>
      <c r="E98" s="44"/>
      <c r="F98" s="44"/>
      <c r="G98" s="44"/>
      <c r="R98" s="194"/>
    </row>
    <row r="99" spans="1:18" ht="9" customHeight="1">
      <c r="A99" s="19"/>
      <c r="C99" s="44"/>
      <c r="D99" s="44"/>
      <c r="E99" s="44"/>
      <c r="F99" s="44"/>
      <c r="G99" s="44"/>
      <c r="R99" s="194"/>
    </row>
    <row r="100" spans="1:18" ht="9" customHeight="1">
      <c r="A100" s="19"/>
      <c r="C100" s="44"/>
      <c r="D100" s="44"/>
      <c r="E100" s="44"/>
      <c r="F100" s="44"/>
      <c r="G100" s="44"/>
      <c r="R100" s="194"/>
    </row>
    <row r="101" spans="1:18" ht="9" customHeight="1">
      <c r="A101" s="19"/>
      <c r="C101" s="44"/>
      <c r="D101" s="44"/>
      <c r="E101" s="44"/>
      <c r="F101" s="44"/>
      <c r="G101" s="44"/>
      <c r="R101" s="194"/>
    </row>
    <row r="102" spans="1:18" ht="9" customHeight="1">
      <c r="A102" s="19"/>
      <c r="C102" s="44"/>
      <c r="D102" s="44"/>
      <c r="E102" s="44"/>
      <c r="F102" s="44"/>
      <c r="G102" s="44"/>
      <c r="R102" s="194"/>
    </row>
    <row r="103" spans="1:18" ht="9" customHeight="1">
      <c r="A103" s="19"/>
      <c r="C103" s="44"/>
      <c r="D103" s="44"/>
      <c r="E103" s="44"/>
      <c r="F103" s="44"/>
      <c r="G103" s="44"/>
      <c r="R103" s="194"/>
    </row>
    <row r="104" spans="1:18" ht="9" customHeight="1">
      <c r="A104" s="19"/>
      <c r="C104" s="44"/>
      <c r="D104" s="44"/>
      <c r="E104" s="44"/>
      <c r="F104" s="44"/>
      <c r="G104" s="44"/>
      <c r="R104" s="194"/>
    </row>
    <row r="105" spans="1:18" ht="9" customHeight="1">
      <c r="A105" s="19"/>
      <c r="C105" s="44"/>
      <c r="D105" s="44"/>
      <c r="E105" s="44"/>
      <c r="F105" s="44"/>
      <c r="G105" s="44"/>
      <c r="R105" s="194"/>
    </row>
    <row r="106" spans="1:18" ht="9" customHeight="1">
      <c r="A106" s="19"/>
      <c r="C106" s="44"/>
      <c r="D106" s="44"/>
      <c r="E106" s="44"/>
      <c r="F106" s="44"/>
      <c r="G106" s="44"/>
      <c r="R106" s="194"/>
    </row>
    <row r="107" spans="1:18" ht="9" customHeight="1">
      <c r="A107" s="19"/>
      <c r="C107" s="44"/>
      <c r="D107" s="44"/>
      <c r="E107" s="44"/>
      <c r="F107" s="44"/>
      <c r="G107" s="44"/>
      <c r="R107" s="194"/>
    </row>
    <row r="108" spans="1:18" ht="9" customHeight="1">
      <c r="A108" s="168"/>
      <c r="C108" s="44"/>
      <c r="D108" s="44"/>
      <c r="E108" s="44"/>
      <c r="F108" s="44"/>
      <c r="G108" s="44"/>
      <c r="R108" s="194"/>
    </row>
    <row r="109" spans="1:18" ht="9" customHeight="1">
      <c r="A109" s="19"/>
      <c r="C109" s="44"/>
      <c r="D109" s="44"/>
      <c r="E109" s="44"/>
      <c r="F109" s="44"/>
      <c r="G109" s="44"/>
      <c r="R109" s="194"/>
    </row>
    <row r="110" spans="1:18" ht="9" customHeight="1">
      <c r="A110" s="19"/>
      <c r="C110" s="44"/>
      <c r="D110" s="44"/>
      <c r="E110" s="44"/>
      <c r="F110" s="44"/>
      <c r="G110" s="44"/>
      <c r="R110" s="194"/>
    </row>
    <row r="111" spans="1:18" ht="9" customHeight="1">
      <c r="A111" s="19"/>
      <c r="C111" s="44"/>
      <c r="D111" s="44"/>
      <c r="E111" s="44"/>
      <c r="F111" s="44"/>
      <c r="G111" s="44"/>
      <c r="R111" s="194"/>
    </row>
    <row r="112" spans="1:18">
      <c r="A112" s="169"/>
      <c r="C112" s="44"/>
      <c r="D112" s="44"/>
      <c r="E112" s="44"/>
      <c r="F112" s="44"/>
      <c r="G112" s="44"/>
      <c r="R112" s="194"/>
    </row>
    <row r="113" spans="1:18">
      <c r="A113" s="169"/>
      <c r="C113" s="44"/>
      <c r="D113" s="44"/>
      <c r="E113" s="44"/>
      <c r="F113" s="44"/>
      <c r="G113" s="44"/>
      <c r="R113" s="194"/>
    </row>
    <row r="114" spans="1:18">
      <c r="A114" s="169"/>
      <c r="C114" s="44"/>
      <c r="D114" s="44"/>
      <c r="E114" s="44"/>
      <c r="F114" s="44"/>
      <c r="G114" s="44"/>
      <c r="R114" s="194"/>
    </row>
    <row r="115" spans="1:18">
      <c r="A115" s="169"/>
      <c r="C115" s="44"/>
      <c r="D115" s="44"/>
      <c r="E115" s="44"/>
      <c r="F115" s="44"/>
      <c r="G115" s="44"/>
    </row>
    <row r="116" spans="1:18">
      <c r="A116" s="169"/>
      <c r="C116" s="44"/>
      <c r="D116" s="44"/>
      <c r="E116" s="44"/>
      <c r="F116" s="44"/>
      <c r="G116" s="44"/>
    </row>
    <row r="117" spans="1:18">
      <c r="A117" s="169"/>
      <c r="C117" s="44"/>
      <c r="D117" s="44"/>
      <c r="E117" s="44"/>
      <c r="F117" s="44"/>
      <c r="G117" s="44"/>
    </row>
    <row r="118" spans="1:18">
      <c r="A118" s="169"/>
      <c r="C118" s="44"/>
      <c r="D118" s="44"/>
      <c r="E118" s="44"/>
      <c r="F118" s="44"/>
      <c r="G118" s="44"/>
    </row>
    <row r="119" spans="1:18" ht="15.75">
      <c r="A119" s="170"/>
      <c r="C119" s="44"/>
      <c r="D119" s="44"/>
      <c r="E119" s="44"/>
      <c r="F119" s="44"/>
      <c r="G119" s="44"/>
    </row>
    <row r="120" spans="1:18" ht="15.75">
      <c r="A120" s="170"/>
      <c r="C120" s="44"/>
      <c r="D120" s="44"/>
      <c r="E120" s="44"/>
      <c r="F120" s="44"/>
      <c r="G120" s="44"/>
    </row>
    <row r="121" spans="1:18" ht="15.75">
      <c r="A121" s="170"/>
      <c r="C121" s="44"/>
      <c r="D121" s="44"/>
      <c r="E121" s="44"/>
      <c r="F121" s="44"/>
      <c r="G121" s="44"/>
    </row>
    <row r="122" spans="1:18" ht="15.75">
      <c r="A122" s="170"/>
      <c r="C122" s="44"/>
      <c r="D122" s="44"/>
      <c r="E122" s="44"/>
      <c r="F122" s="44"/>
      <c r="G122" s="44"/>
    </row>
    <row r="123" spans="1:18" ht="15.75">
      <c r="A123" s="170"/>
      <c r="C123" s="44"/>
      <c r="D123" s="44"/>
      <c r="E123" s="44"/>
      <c r="F123" s="44"/>
      <c r="G123" s="44"/>
    </row>
    <row r="124" spans="1:18" ht="15.75">
      <c r="A124" s="170"/>
      <c r="C124" s="44"/>
      <c r="D124" s="44"/>
      <c r="E124" s="44"/>
      <c r="F124" s="44"/>
      <c r="G124" s="44"/>
    </row>
    <row r="125" spans="1:18" ht="15.75">
      <c r="A125" s="170"/>
      <c r="C125" s="44"/>
      <c r="D125" s="44"/>
      <c r="E125" s="44"/>
      <c r="F125" s="44"/>
      <c r="G125" s="44"/>
    </row>
    <row r="126" spans="1:18" ht="15.75">
      <c r="A126" s="170"/>
      <c r="C126" s="44"/>
      <c r="D126" s="44"/>
      <c r="E126" s="44"/>
      <c r="F126" s="44"/>
      <c r="G126" s="44"/>
    </row>
    <row r="127" spans="1:18" ht="15.75">
      <c r="A127" s="170"/>
      <c r="C127" s="44"/>
      <c r="D127" s="44"/>
      <c r="E127" s="44"/>
      <c r="F127" s="44"/>
      <c r="G127" s="44"/>
    </row>
    <row r="128" spans="1:18" ht="15.75">
      <c r="A128" s="170"/>
      <c r="C128" s="44"/>
      <c r="D128" s="44"/>
      <c r="E128" s="44"/>
      <c r="F128" s="44"/>
      <c r="G128" s="44"/>
    </row>
    <row r="129" spans="1:7" ht="15.75">
      <c r="A129" s="170"/>
      <c r="C129" s="44"/>
      <c r="D129" s="44"/>
      <c r="E129" s="44"/>
      <c r="F129" s="44"/>
      <c r="G129" s="44"/>
    </row>
    <row r="130" spans="1:7" ht="15.75">
      <c r="A130" s="170"/>
      <c r="C130" s="44"/>
      <c r="D130" s="44"/>
      <c r="E130" s="44"/>
      <c r="F130" s="44"/>
      <c r="G130" s="44"/>
    </row>
    <row r="131" spans="1:7" ht="15.75">
      <c r="A131" s="170"/>
      <c r="C131" s="44"/>
      <c r="D131" s="44"/>
      <c r="E131" s="44"/>
      <c r="F131" s="44"/>
      <c r="G131" s="44"/>
    </row>
    <row r="132" spans="1:7" ht="15.75">
      <c r="A132" s="170"/>
      <c r="C132" s="44"/>
      <c r="D132" s="44"/>
      <c r="E132" s="44"/>
      <c r="F132" s="44"/>
      <c r="G132" s="44"/>
    </row>
    <row r="133" spans="1:7" ht="15.75">
      <c r="A133" s="170"/>
      <c r="C133" s="44"/>
      <c r="D133" s="44"/>
      <c r="E133" s="44"/>
      <c r="F133" s="44"/>
      <c r="G133" s="44"/>
    </row>
    <row r="134" spans="1:7" ht="15.75">
      <c r="A134" s="170"/>
      <c r="C134" s="44"/>
      <c r="D134" s="44"/>
      <c r="E134" s="44"/>
      <c r="F134" s="44"/>
      <c r="G134" s="44"/>
    </row>
    <row r="135" spans="1:7" ht="15.75">
      <c r="A135" s="170"/>
      <c r="C135" s="44"/>
      <c r="D135" s="44"/>
      <c r="E135" s="44"/>
      <c r="F135" s="44"/>
      <c r="G135" s="44"/>
    </row>
    <row r="136" spans="1:7" ht="15.75">
      <c r="A136" s="170"/>
      <c r="C136" s="44"/>
      <c r="D136" s="44"/>
      <c r="E136" s="44"/>
      <c r="F136" s="44"/>
      <c r="G136" s="44"/>
    </row>
    <row r="137" spans="1:7" ht="15.75">
      <c r="A137" s="170"/>
      <c r="C137" s="44"/>
      <c r="D137" s="44"/>
      <c r="E137" s="44"/>
      <c r="F137" s="44"/>
      <c r="G137" s="44"/>
    </row>
    <row r="138" spans="1:7" ht="15.75">
      <c r="A138" s="170"/>
      <c r="C138" s="44"/>
      <c r="D138" s="44"/>
      <c r="E138" s="44"/>
      <c r="F138" s="44"/>
      <c r="G138" s="44"/>
    </row>
    <row r="139" spans="1:7" ht="15.75">
      <c r="A139" s="170"/>
      <c r="C139" s="44"/>
      <c r="D139" s="44"/>
      <c r="E139" s="44"/>
      <c r="F139" s="44"/>
      <c r="G139" s="44"/>
    </row>
    <row r="140" spans="1:7" ht="15.75">
      <c r="A140" s="170"/>
      <c r="C140" s="44"/>
      <c r="D140" s="44"/>
      <c r="E140" s="44"/>
      <c r="F140" s="44"/>
      <c r="G140" s="44"/>
    </row>
    <row r="141" spans="1:7" ht="15.75">
      <c r="A141" s="170"/>
      <c r="C141" s="44"/>
      <c r="D141" s="44"/>
      <c r="E141" s="44"/>
      <c r="F141" s="44"/>
      <c r="G141" s="44"/>
    </row>
    <row r="142" spans="1:7" ht="15.75">
      <c r="A142" s="170"/>
      <c r="C142" s="44"/>
      <c r="D142" s="44"/>
      <c r="E142" s="44"/>
      <c r="F142" s="44"/>
      <c r="G142" s="44"/>
    </row>
    <row r="143" spans="1:7" ht="15.75">
      <c r="A143" s="170"/>
      <c r="C143" s="44"/>
      <c r="D143" s="44"/>
      <c r="E143" s="44"/>
      <c r="F143" s="44"/>
      <c r="G143" s="44"/>
    </row>
    <row r="144" spans="1:7" ht="15.75">
      <c r="A144" s="170"/>
      <c r="C144" s="44"/>
      <c r="D144" s="44"/>
      <c r="E144" s="44"/>
      <c r="F144" s="44"/>
      <c r="G144" s="44"/>
    </row>
    <row r="145" spans="1:7" ht="15.75">
      <c r="A145" s="170"/>
      <c r="C145" s="44"/>
      <c r="D145" s="44"/>
      <c r="E145" s="44"/>
      <c r="F145" s="44"/>
      <c r="G145" s="44"/>
    </row>
    <row r="146" spans="1:7" ht="15.75">
      <c r="A146" s="170"/>
      <c r="C146" s="44"/>
      <c r="D146" s="44"/>
      <c r="E146" s="44"/>
      <c r="F146" s="44"/>
      <c r="G146" s="44"/>
    </row>
    <row r="147" spans="1:7" ht="15.75">
      <c r="A147" s="170"/>
      <c r="C147" s="44"/>
      <c r="D147" s="44"/>
      <c r="E147" s="44"/>
      <c r="F147" s="44"/>
      <c r="G147" s="44"/>
    </row>
    <row r="148" spans="1:7" ht="15.75">
      <c r="A148" s="170"/>
      <c r="C148" s="44"/>
      <c r="D148" s="44"/>
      <c r="E148" s="44"/>
      <c r="F148" s="44"/>
      <c r="G148" s="44"/>
    </row>
    <row r="149" spans="1:7" ht="15.75">
      <c r="A149" s="170"/>
      <c r="C149" s="44"/>
      <c r="D149" s="44"/>
      <c r="E149" s="44"/>
      <c r="F149" s="44"/>
      <c r="G149" s="44"/>
    </row>
    <row r="150" spans="1:7" ht="15.75">
      <c r="A150" s="170"/>
      <c r="C150" s="44"/>
      <c r="D150" s="44"/>
      <c r="E150" s="44"/>
      <c r="F150" s="44"/>
      <c r="G150" s="44"/>
    </row>
    <row r="151" spans="1:7" ht="15.75">
      <c r="A151" s="170"/>
      <c r="C151" s="44"/>
      <c r="D151" s="44"/>
      <c r="E151" s="44"/>
      <c r="F151" s="44"/>
      <c r="G151" s="44"/>
    </row>
    <row r="152" spans="1:7" ht="15.75">
      <c r="A152" s="170"/>
      <c r="C152" s="44"/>
      <c r="D152" s="44"/>
      <c r="E152" s="44"/>
      <c r="F152" s="44"/>
      <c r="G152" s="44"/>
    </row>
    <row r="153" spans="1:7" ht="15.75">
      <c r="A153" s="170"/>
      <c r="C153" s="44"/>
      <c r="D153" s="44"/>
      <c r="E153" s="44"/>
      <c r="F153" s="44"/>
      <c r="G153" s="44"/>
    </row>
    <row r="154" spans="1:7" ht="15.75">
      <c r="A154" s="170"/>
      <c r="C154" s="44"/>
      <c r="D154" s="44"/>
      <c r="E154" s="44"/>
      <c r="F154" s="44"/>
      <c r="G154" s="44"/>
    </row>
    <row r="155" spans="1:7" ht="15.75">
      <c r="A155" s="170"/>
      <c r="C155" s="44"/>
      <c r="D155" s="44"/>
      <c r="E155" s="44"/>
      <c r="F155" s="44"/>
      <c r="G155" s="44"/>
    </row>
    <row r="156" spans="1:7" ht="15.75">
      <c r="A156" s="170"/>
      <c r="C156" s="44"/>
      <c r="D156" s="44"/>
      <c r="E156" s="44"/>
      <c r="F156" s="44"/>
      <c r="G156" s="44"/>
    </row>
    <row r="157" spans="1:7" ht="15.75">
      <c r="A157" s="170"/>
      <c r="C157" s="44"/>
      <c r="D157" s="44"/>
      <c r="E157" s="44"/>
      <c r="F157" s="44"/>
      <c r="G157" s="44"/>
    </row>
    <row r="158" spans="1:7" ht="15.75">
      <c r="A158" s="170"/>
      <c r="C158" s="44"/>
      <c r="D158" s="44"/>
      <c r="E158" s="44"/>
      <c r="F158" s="44"/>
      <c r="G158" s="44"/>
    </row>
    <row r="159" spans="1:7" ht="15.75">
      <c r="A159" s="170"/>
      <c r="C159" s="44"/>
      <c r="D159" s="44"/>
      <c r="E159" s="44"/>
      <c r="F159" s="44"/>
      <c r="G159" s="44"/>
    </row>
    <row r="160" spans="1:7" ht="15.75">
      <c r="A160" s="170"/>
      <c r="C160" s="44"/>
      <c r="D160" s="44"/>
      <c r="E160" s="44"/>
      <c r="F160" s="44"/>
      <c r="G160" s="44"/>
    </row>
    <row r="161" spans="1:7" ht="15.75">
      <c r="A161" s="170"/>
      <c r="C161" s="44"/>
      <c r="D161" s="44"/>
      <c r="E161" s="44"/>
      <c r="F161" s="44"/>
      <c r="G161" s="44"/>
    </row>
    <row r="162" spans="1:7" ht="15.75">
      <c r="A162" s="170"/>
      <c r="C162" s="44"/>
      <c r="D162" s="44"/>
      <c r="E162" s="44"/>
      <c r="F162" s="44"/>
      <c r="G162" s="44"/>
    </row>
    <row r="163" spans="1:7" ht="15.75">
      <c r="A163" s="170"/>
      <c r="C163" s="44"/>
      <c r="D163" s="44"/>
      <c r="E163" s="44"/>
      <c r="F163" s="44"/>
      <c r="G163" s="44"/>
    </row>
    <row r="164" spans="1:7" ht="15.75">
      <c r="A164" s="170"/>
      <c r="C164" s="44"/>
      <c r="D164" s="44"/>
      <c r="E164" s="44"/>
      <c r="F164" s="44"/>
      <c r="G164" s="44"/>
    </row>
    <row r="165" spans="1:7" ht="15.75">
      <c r="A165" s="170"/>
      <c r="C165" s="44"/>
      <c r="D165" s="44"/>
      <c r="E165" s="44"/>
      <c r="F165" s="44"/>
      <c r="G165" s="44"/>
    </row>
    <row r="166" spans="1:7" ht="15.75">
      <c r="A166" s="170"/>
      <c r="C166" s="44"/>
      <c r="D166" s="44"/>
      <c r="E166" s="44"/>
      <c r="F166" s="44"/>
      <c r="G166" s="44"/>
    </row>
    <row r="167" spans="1:7" ht="15.75">
      <c r="A167" s="170"/>
      <c r="C167" s="44"/>
      <c r="D167" s="44"/>
      <c r="E167" s="44"/>
      <c r="F167" s="44"/>
      <c r="G167" s="44"/>
    </row>
    <row r="168" spans="1:7" ht="15.75">
      <c r="A168" s="170"/>
      <c r="C168" s="44"/>
      <c r="D168" s="44"/>
      <c r="E168" s="44"/>
      <c r="F168" s="44"/>
      <c r="G168" s="44"/>
    </row>
    <row r="169" spans="1:7" ht="15.75">
      <c r="A169" s="170"/>
      <c r="C169" s="44"/>
      <c r="D169" s="44"/>
      <c r="E169" s="44"/>
      <c r="F169" s="44"/>
      <c r="G169" s="44"/>
    </row>
    <row r="170" spans="1:7" ht="15.75">
      <c r="A170" s="170"/>
      <c r="C170" s="44"/>
      <c r="D170" s="44"/>
      <c r="E170" s="44"/>
      <c r="F170" s="44"/>
      <c r="G170" s="44"/>
    </row>
    <row r="171" spans="1:7" ht="15.75">
      <c r="A171" s="170"/>
      <c r="C171" s="44"/>
      <c r="D171" s="44"/>
      <c r="E171" s="44"/>
      <c r="F171" s="44"/>
      <c r="G171" s="44"/>
    </row>
    <row r="172" spans="1:7" ht="15.75">
      <c r="A172" s="170"/>
      <c r="C172" s="44"/>
      <c r="D172" s="44"/>
      <c r="E172" s="44"/>
      <c r="F172" s="44"/>
      <c r="G172" s="44"/>
    </row>
    <row r="173" spans="1:7" ht="15.75">
      <c r="A173" s="170"/>
      <c r="C173" s="44"/>
      <c r="D173" s="44"/>
      <c r="E173" s="44"/>
      <c r="F173" s="44"/>
      <c r="G173" s="44"/>
    </row>
    <row r="174" spans="1:7" ht="15.75">
      <c r="A174" s="170"/>
      <c r="C174" s="44"/>
      <c r="D174" s="44"/>
      <c r="E174" s="44"/>
      <c r="F174" s="44"/>
      <c r="G174" s="44"/>
    </row>
    <row r="175" spans="1:7" ht="15.75">
      <c r="A175" s="170"/>
      <c r="C175" s="44"/>
      <c r="D175" s="44"/>
      <c r="E175" s="44"/>
      <c r="F175" s="44"/>
      <c r="G175" s="44"/>
    </row>
    <row r="176" spans="1:7" ht="15.75">
      <c r="A176" s="170"/>
      <c r="C176" s="44"/>
      <c r="D176" s="44"/>
      <c r="E176" s="44"/>
      <c r="F176" s="44"/>
      <c r="G176" s="44"/>
    </row>
    <row r="177" spans="1:7" ht="15.75">
      <c r="A177" s="170"/>
      <c r="C177" s="44"/>
      <c r="D177" s="44"/>
      <c r="E177" s="44"/>
      <c r="F177" s="44"/>
      <c r="G177" s="44"/>
    </row>
    <row r="178" spans="1:7" ht="15.75">
      <c r="A178" s="170"/>
      <c r="C178" s="44"/>
      <c r="D178" s="44"/>
      <c r="E178" s="44"/>
      <c r="F178" s="44"/>
      <c r="G178" s="44"/>
    </row>
    <row r="179" spans="1:7" ht="15.75">
      <c r="A179" s="170"/>
      <c r="C179" s="44"/>
      <c r="D179" s="44"/>
      <c r="E179" s="44"/>
      <c r="F179" s="44"/>
      <c r="G179" s="44"/>
    </row>
    <row r="180" spans="1:7" ht="15.75">
      <c r="A180" s="170"/>
      <c r="C180" s="44"/>
      <c r="D180" s="44"/>
      <c r="E180" s="44"/>
      <c r="F180" s="44"/>
      <c r="G180" s="44"/>
    </row>
    <row r="181" spans="1:7" ht="15.75">
      <c r="A181" s="170"/>
      <c r="C181" s="44"/>
      <c r="D181" s="44"/>
      <c r="E181" s="44"/>
      <c r="F181" s="44"/>
      <c r="G181" s="44"/>
    </row>
    <row r="182" spans="1:7" ht="15.75">
      <c r="A182" s="170"/>
      <c r="C182" s="44"/>
      <c r="D182" s="44"/>
      <c r="E182" s="44"/>
      <c r="F182" s="44"/>
      <c r="G182" s="44"/>
    </row>
    <row r="183" spans="1:7" ht="15.75">
      <c r="A183" s="170"/>
      <c r="C183" s="44"/>
      <c r="D183" s="44"/>
      <c r="E183" s="44"/>
      <c r="F183" s="44"/>
      <c r="G183" s="44"/>
    </row>
    <row r="184" spans="1:7" ht="15.75">
      <c r="A184" s="170"/>
      <c r="C184" s="44"/>
      <c r="D184" s="44"/>
      <c r="E184" s="44"/>
      <c r="F184" s="44"/>
      <c r="G184" s="44"/>
    </row>
    <row r="185" spans="1:7" ht="15.75">
      <c r="A185" s="170"/>
      <c r="C185" s="44"/>
      <c r="D185" s="44"/>
      <c r="E185" s="44"/>
      <c r="F185" s="44"/>
      <c r="G185" s="44"/>
    </row>
    <row r="186" spans="1:7" ht="15.75">
      <c r="A186" s="170"/>
      <c r="C186" s="44"/>
      <c r="D186" s="44"/>
      <c r="E186" s="44"/>
      <c r="F186" s="44"/>
      <c r="G186" s="44"/>
    </row>
    <row r="187" spans="1:7" ht="15.75">
      <c r="A187" s="170"/>
      <c r="C187" s="44"/>
      <c r="D187" s="44"/>
      <c r="E187" s="44"/>
      <c r="F187" s="44"/>
      <c r="G187" s="44"/>
    </row>
    <row r="188" spans="1:7" ht="15.75">
      <c r="A188" s="170"/>
      <c r="C188" s="44"/>
      <c r="D188" s="44"/>
      <c r="E188" s="44"/>
      <c r="F188" s="44"/>
      <c r="G188" s="44"/>
    </row>
    <row r="189" spans="1:7" ht="15.75">
      <c r="A189" s="170"/>
      <c r="C189" s="44"/>
      <c r="D189" s="44"/>
      <c r="E189" s="44"/>
      <c r="F189" s="44"/>
      <c r="G189" s="44"/>
    </row>
    <row r="190" spans="1:7" ht="15.75">
      <c r="A190" s="170"/>
      <c r="C190" s="44"/>
      <c r="D190" s="44"/>
      <c r="E190" s="44"/>
      <c r="F190" s="44"/>
      <c r="G190" s="44"/>
    </row>
    <row r="191" spans="1:7" ht="15.75">
      <c r="A191" s="170"/>
      <c r="C191" s="44"/>
      <c r="D191" s="44"/>
      <c r="E191" s="44"/>
      <c r="F191" s="44"/>
      <c r="G191" s="44"/>
    </row>
    <row r="192" spans="1:7" ht="15.75">
      <c r="A192" s="170"/>
      <c r="C192" s="44"/>
      <c r="D192" s="44"/>
      <c r="E192" s="44"/>
      <c r="F192" s="44"/>
      <c r="G192" s="44"/>
    </row>
    <row r="193" spans="1:7" ht="15.75">
      <c r="A193" s="170"/>
      <c r="C193" s="44"/>
      <c r="D193" s="44"/>
      <c r="E193" s="44"/>
      <c r="F193" s="44"/>
      <c r="G193" s="44"/>
    </row>
    <row r="194" spans="1:7" ht="15.75">
      <c r="A194" s="170"/>
      <c r="C194" s="44"/>
      <c r="D194" s="44"/>
      <c r="E194" s="44"/>
      <c r="F194" s="44"/>
      <c r="G194" s="44"/>
    </row>
    <row r="195" spans="1:7" ht="15.75">
      <c r="A195" s="170"/>
      <c r="C195" s="44"/>
      <c r="D195" s="44"/>
      <c r="E195" s="44"/>
      <c r="F195" s="44"/>
      <c r="G195" s="44"/>
    </row>
    <row r="196" spans="1:7" ht="15.75">
      <c r="A196" s="170"/>
      <c r="C196" s="44"/>
      <c r="D196" s="44"/>
      <c r="E196" s="44"/>
      <c r="F196" s="44"/>
      <c r="G196" s="44"/>
    </row>
    <row r="197" spans="1:7" ht="15.75">
      <c r="A197" s="170"/>
      <c r="C197" s="44"/>
      <c r="D197" s="44"/>
      <c r="E197" s="44"/>
      <c r="F197" s="44"/>
      <c r="G197" s="44"/>
    </row>
    <row r="198" spans="1:7" ht="15.75">
      <c r="A198" s="170"/>
      <c r="C198" s="44"/>
      <c r="D198" s="44"/>
      <c r="E198" s="44"/>
      <c r="F198" s="44"/>
      <c r="G198" s="44"/>
    </row>
    <row r="199" spans="1:7" ht="15.75">
      <c r="A199" s="170"/>
      <c r="C199" s="44"/>
      <c r="D199" s="44"/>
      <c r="E199" s="44"/>
      <c r="F199" s="44"/>
      <c r="G199" s="44"/>
    </row>
    <row r="200" spans="1:7" ht="15.75">
      <c r="A200" s="170"/>
      <c r="C200" s="44"/>
      <c r="D200" s="44"/>
      <c r="E200" s="44"/>
      <c r="F200" s="44"/>
      <c r="G200" s="44"/>
    </row>
    <row r="201" spans="1:7" ht="15.75">
      <c r="A201" s="170"/>
      <c r="C201" s="44"/>
      <c r="D201" s="44"/>
      <c r="E201" s="44"/>
      <c r="F201" s="44"/>
      <c r="G201" s="44"/>
    </row>
    <row r="202" spans="1:7" ht="15.75">
      <c r="A202" s="170"/>
      <c r="C202" s="44"/>
      <c r="D202" s="44"/>
      <c r="E202" s="44"/>
      <c r="F202" s="44"/>
      <c r="G202" s="44"/>
    </row>
    <row r="203" spans="1:7" ht="15.75">
      <c r="A203" s="170"/>
      <c r="C203" s="44"/>
      <c r="D203" s="44"/>
      <c r="E203" s="44"/>
      <c r="F203" s="44"/>
      <c r="G203" s="44"/>
    </row>
    <row r="204" spans="1:7" ht="15.75">
      <c r="A204" s="170"/>
      <c r="C204" s="44"/>
      <c r="D204" s="44"/>
      <c r="E204" s="44"/>
      <c r="F204" s="44"/>
      <c r="G204" s="44"/>
    </row>
    <row r="205" spans="1:7" ht="15.75">
      <c r="A205" s="170"/>
      <c r="C205" s="44"/>
      <c r="D205" s="44"/>
      <c r="E205" s="44"/>
      <c r="F205" s="44"/>
      <c r="G205" s="44"/>
    </row>
    <row r="206" spans="1:7" ht="15.75">
      <c r="A206" s="170"/>
      <c r="C206" s="44"/>
      <c r="D206" s="44"/>
      <c r="E206" s="44"/>
      <c r="F206" s="44"/>
      <c r="G206" s="44"/>
    </row>
    <row r="207" spans="1:7" ht="15.75">
      <c r="A207" s="170"/>
      <c r="C207" s="44"/>
      <c r="D207" s="44"/>
      <c r="E207" s="44"/>
      <c r="F207" s="44"/>
      <c r="G207" s="44"/>
    </row>
    <row r="208" spans="1:7" ht="15.75">
      <c r="A208" s="170"/>
      <c r="C208" s="44"/>
      <c r="D208" s="44"/>
      <c r="E208" s="44"/>
      <c r="F208" s="44"/>
      <c r="G208" s="44"/>
    </row>
    <row r="209" spans="1:7" ht="15.75">
      <c r="A209" s="170"/>
      <c r="C209" s="44"/>
      <c r="D209" s="44"/>
      <c r="E209" s="44"/>
      <c r="F209" s="44"/>
      <c r="G209" s="44"/>
    </row>
    <row r="210" spans="1:7" ht="15.75">
      <c r="A210" s="22"/>
      <c r="C210" s="44"/>
      <c r="D210" s="44"/>
      <c r="E210" s="44"/>
      <c r="F210" s="44"/>
      <c r="G210" s="44"/>
    </row>
    <row r="211" spans="1:7" ht="15.75">
      <c r="A211" s="22"/>
      <c r="C211" s="44"/>
      <c r="D211" s="44"/>
      <c r="E211" s="44"/>
      <c r="F211" s="44"/>
      <c r="G211" s="44"/>
    </row>
    <row r="212" spans="1:7" ht="15.75">
      <c r="A212" s="22"/>
      <c r="C212" s="44"/>
      <c r="D212" s="44"/>
      <c r="E212" s="44"/>
      <c r="F212" s="44"/>
      <c r="G212" s="44"/>
    </row>
    <row r="213" spans="1:7" ht="15.75">
      <c r="A213" s="22"/>
      <c r="C213" s="44"/>
      <c r="D213" s="44"/>
      <c r="E213" s="44"/>
      <c r="F213" s="44"/>
      <c r="G213" s="44"/>
    </row>
    <row r="214" spans="1:7" ht="15.75">
      <c r="A214" s="22"/>
      <c r="C214" s="44"/>
      <c r="D214" s="44"/>
      <c r="E214" s="44"/>
      <c r="F214" s="44"/>
      <c r="G214" s="44"/>
    </row>
    <row r="215" spans="1:7" ht="15.75">
      <c r="A215" s="22"/>
      <c r="C215" s="44"/>
      <c r="D215" s="44"/>
      <c r="E215" s="44"/>
      <c r="F215" s="44"/>
      <c r="G215" s="44"/>
    </row>
    <row r="216" spans="1:7" ht="15.75">
      <c r="A216" s="22"/>
      <c r="C216" s="44"/>
      <c r="D216" s="44"/>
      <c r="E216" s="44"/>
      <c r="F216" s="44"/>
      <c r="G216" s="44"/>
    </row>
    <row r="217" spans="1:7" ht="15.75">
      <c r="A217" s="22"/>
      <c r="C217" s="44"/>
      <c r="D217" s="44"/>
      <c r="E217" s="44"/>
      <c r="F217" s="44"/>
      <c r="G217" s="44"/>
    </row>
    <row r="218" spans="1:7" ht="15.75">
      <c r="A218" s="22"/>
      <c r="C218" s="44"/>
      <c r="D218" s="44"/>
      <c r="E218" s="44"/>
      <c r="F218" s="44"/>
      <c r="G218" s="44"/>
    </row>
    <row r="219" spans="1:7" ht="15.75">
      <c r="A219" s="22"/>
      <c r="C219" s="44"/>
      <c r="D219" s="44"/>
      <c r="E219" s="44"/>
      <c r="F219" s="44"/>
      <c r="G219" s="44"/>
    </row>
    <row r="220" spans="1:7" ht="15.75">
      <c r="A220" s="22"/>
      <c r="C220" s="44"/>
      <c r="D220" s="44"/>
      <c r="E220" s="44"/>
      <c r="F220" s="44"/>
      <c r="G220" s="44"/>
    </row>
    <row r="221" spans="1:7" ht="15.75">
      <c r="A221" s="22"/>
      <c r="C221" s="44"/>
      <c r="D221" s="44"/>
      <c r="E221" s="44"/>
      <c r="F221" s="44"/>
      <c r="G221" s="44"/>
    </row>
    <row r="222" spans="1:7" ht="15.75">
      <c r="A222" s="22"/>
      <c r="C222" s="44"/>
      <c r="D222" s="44"/>
      <c r="E222" s="44"/>
      <c r="F222" s="44"/>
      <c r="G222" s="44"/>
    </row>
    <row r="223" spans="1:7" ht="15.75">
      <c r="A223" s="22"/>
      <c r="C223" s="44"/>
      <c r="D223" s="44"/>
      <c r="E223" s="44"/>
      <c r="F223" s="44"/>
      <c r="G223" s="44"/>
    </row>
    <row r="224" spans="1:7" ht="15.75">
      <c r="A224" s="22"/>
      <c r="C224" s="44"/>
      <c r="D224" s="44"/>
      <c r="E224" s="44"/>
      <c r="F224" s="44"/>
      <c r="G224" s="44"/>
    </row>
    <row r="225" spans="1:7" ht="15.75">
      <c r="A225" s="22"/>
      <c r="C225" s="44"/>
      <c r="D225" s="44"/>
      <c r="E225" s="44"/>
      <c r="F225" s="44"/>
      <c r="G225" s="44"/>
    </row>
    <row r="226" spans="1:7" ht="15.75">
      <c r="A226" s="22"/>
      <c r="C226" s="44"/>
      <c r="D226" s="44"/>
      <c r="E226" s="44"/>
      <c r="F226" s="44"/>
      <c r="G226" s="44"/>
    </row>
    <row r="227" spans="1:7" ht="15.75">
      <c r="A227" s="22"/>
      <c r="C227" s="44"/>
      <c r="D227" s="44"/>
      <c r="E227" s="44"/>
      <c r="F227" s="44"/>
      <c r="G227" s="44"/>
    </row>
    <row r="228" spans="1:7" ht="15.75">
      <c r="A228" s="22"/>
      <c r="C228" s="44"/>
      <c r="D228" s="44"/>
      <c r="E228" s="44"/>
      <c r="F228" s="44"/>
      <c r="G228" s="44"/>
    </row>
    <row r="229" spans="1:7" ht="15.75">
      <c r="A229" s="22"/>
      <c r="C229" s="44"/>
      <c r="D229" s="44"/>
      <c r="E229" s="44"/>
      <c r="F229" s="44"/>
      <c r="G229" s="44"/>
    </row>
    <row r="230" spans="1:7" ht="15.75">
      <c r="A230" s="22"/>
      <c r="C230" s="44"/>
      <c r="D230" s="44"/>
      <c r="E230" s="44"/>
      <c r="F230" s="44"/>
      <c r="G230" s="44"/>
    </row>
    <row r="231" spans="1:7" ht="15.75">
      <c r="A231" s="22"/>
      <c r="C231" s="44"/>
      <c r="D231" s="44"/>
      <c r="E231" s="44"/>
      <c r="F231" s="44"/>
      <c r="G231" s="44"/>
    </row>
    <row r="232" spans="1:7" ht="15.75">
      <c r="A232" s="22"/>
      <c r="C232" s="44"/>
      <c r="D232" s="44"/>
      <c r="E232" s="44"/>
      <c r="F232" s="44"/>
      <c r="G232" s="44"/>
    </row>
    <row r="233" spans="1:7" ht="15.75">
      <c r="A233" s="22"/>
      <c r="C233" s="44"/>
      <c r="D233" s="44"/>
      <c r="E233" s="44"/>
      <c r="F233" s="44"/>
      <c r="G233" s="44"/>
    </row>
    <row r="234" spans="1:7" ht="15.75">
      <c r="A234" s="22"/>
      <c r="C234" s="44"/>
      <c r="D234" s="44"/>
      <c r="E234" s="44"/>
      <c r="F234" s="44"/>
      <c r="G234" s="44"/>
    </row>
    <row r="235" spans="1:7" ht="15.75">
      <c r="A235" s="22"/>
      <c r="C235" s="44"/>
      <c r="D235" s="44"/>
      <c r="E235" s="44"/>
      <c r="F235" s="44"/>
      <c r="G235" s="44"/>
    </row>
    <row r="236" spans="1:7" ht="15.75">
      <c r="A236" s="22"/>
      <c r="C236" s="44"/>
      <c r="D236" s="44"/>
      <c r="E236" s="44"/>
      <c r="F236" s="44"/>
      <c r="G236" s="44"/>
    </row>
    <row r="237" spans="1:7" ht="15.75">
      <c r="A237" s="22"/>
      <c r="C237" s="44"/>
      <c r="D237" s="44"/>
      <c r="E237" s="44"/>
      <c r="F237" s="44"/>
      <c r="G237" s="44"/>
    </row>
    <row r="238" spans="1:7" ht="15.75">
      <c r="A238" s="22"/>
      <c r="C238" s="44"/>
      <c r="D238" s="44"/>
      <c r="E238" s="44"/>
      <c r="F238" s="44"/>
      <c r="G238" s="44"/>
    </row>
    <row r="239" spans="1:7" ht="15.75">
      <c r="A239" s="22"/>
      <c r="C239" s="44"/>
      <c r="D239" s="44"/>
      <c r="E239" s="44"/>
      <c r="F239" s="44"/>
      <c r="G239" s="44"/>
    </row>
    <row r="240" spans="1:7" ht="15.75">
      <c r="A240" s="22"/>
      <c r="C240" s="44"/>
      <c r="D240" s="44"/>
      <c r="E240" s="44"/>
      <c r="F240" s="44"/>
      <c r="G240" s="44"/>
    </row>
    <row r="241" spans="1:7" ht="15.75">
      <c r="A241" s="22"/>
      <c r="C241" s="44"/>
      <c r="D241" s="44"/>
      <c r="E241" s="44"/>
      <c r="F241" s="44"/>
      <c r="G241" s="44"/>
    </row>
    <row r="242" spans="1:7" ht="15.75">
      <c r="A242" s="22"/>
      <c r="C242" s="44"/>
      <c r="D242" s="44"/>
      <c r="E242" s="44"/>
      <c r="F242" s="44"/>
      <c r="G242" s="44"/>
    </row>
    <row r="243" spans="1:7" ht="15.75">
      <c r="A243" s="22"/>
      <c r="C243" s="44"/>
      <c r="D243" s="44"/>
      <c r="E243" s="44"/>
      <c r="F243" s="44"/>
      <c r="G243" s="44"/>
    </row>
    <row r="244" spans="1:7" ht="15.75">
      <c r="A244" s="22"/>
      <c r="C244" s="44"/>
      <c r="D244" s="44"/>
      <c r="E244" s="44"/>
      <c r="F244" s="44"/>
      <c r="G244" s="44"/>
    </row>
    <row r="245" spans="1:7" ht="15.75">
      <c r="A245" s="22"/>
      <c r="C245" s="44"/>
      <c r="D245" s="44"/>
      <c r="E245" s="44"/>
      <c r="F245" s="44"/>
      <c r="G245" s="44"/>
    </row>
    <row r="246" spans="1:7" ht="15.75">
      <c r="A246" s="22"/>
      <c r="C246" s="44"/>
      <c r="D246" s="44"/>
      <c r="E246" s="44"/>
      <c r="F246" s="44"/>
      <c r="G246" s="44"/>
    </row>
    <row r="247" spans="1:7" ht="15.75">
      <c r="A247" s="22"/>
      <c r="C247" s="44"/>
      <c r="D247" s="44"/>
      <c r="E247" s="44"/>
      <c r="F247" s="44"/>
      <c r="G247" s="44"/>
    </row>
    <row r="248" spans="1:7" ht="15.75">
      <c r="A248" s="22"/>
      <c r="C248" s="44"/>
      <c r="D248" s="44"/>
      <c r="E248" s="44"/>
      <c r="F248" s="44"/>
      <c r="G248" s="44"/>
    </row>
    <row r="249" spans="1:7" ht="15.75">
      <c r="A249" s="22"/>
      <c r="C249" s="44"/>
      <c r="D249" s="44"/>
      <c r="E249" s="44"/>
      <c r="F249" s="44"/>
      <c r="G249" s="44"/>
    </row>
    <row r="250" spans="1:7" ht="15.75">
      <c r="A250" s="22"/>
      <c r="C250" s="44"/>
      <c r="D250" s="44"/>
      <c r="E250" s="44"/>
      <c r="F250" s="44"/>
      <c r="G250" s="44"/>
    </row>
    <row r="251" spans="1:7" ht="15.75">
      <c r="A251" s="22"/>
      <c r="C251" s="44"/>
      <c r="D251" s="44"/>
      <c r="E251" s="44"/>
      <c r="F251" s="44"/>
      <c r="G251" s="44"/>
    </row>
    <row r="252" spans="1:7" ht="15.75">
      <c r="A252" s="22"/>
      <c r="C252" s="44"/>
      <c r="D252" s="44"/>
      <c r="E252" s="44"/>
      <c r="F252" s="44"/>
      <c r="G252" s="44"/>
    </row>
    <row r="253" spans="1:7" ht="15.75">
      <c r="A253" s="22"/>
      <c r="C253" s="44"/>
      <c r="D253" s="44"/>
      <c r="E253" s="44"/>
      <c r="F253" s="44"/>
      <c r="G253" s="44"/>
    </row>
    <row r="254" spans="1:7" ht="15.75">
      <c r="A254" s="22"/>
      <c r="C254" s="44"/>
      <c r="D254" s="44"/>
      <c r="E254" s="44"/>
      <c r="F254" s="44"/>
      <c r="G254" s="44"/>
    </row>
    <row r="255" spans="1:7" ht="15.75">
      <c r="A255" s="22"/>
      <c r="C255" s="44"/>
      <c r="D255" s="44"/>
      <c r="E255" s="44"/>
      <c r="F255" s="44"/>
      <c r="G255" s="44"/>
    </row>
    <row r="256" spans="1:7" ht="15.75">
      <c r="A256" s="22"/>
      <c r="C256" s="44"/>
      <c r="D256" s="44"/>
      <c r="E256" s="44"/>
      <c r="F256" s="44"/>
      <c r="G256" s="44"/>
    </row>
    <row r="257" spans="1:7" ht="15.75">
      <c r="A257" s="22"/>
      <c r="C257" s="44"/>
      <c r="D257" s="44"/>
      <c r="E257" s="44"/>
      <c r="F257" s="44"/>
      <c r="G257" s="44"/>
    </row>
    <row r="258" spans="1:7" ht="15.75">
      <c r="A258" s="22"/>
      <c r="C258" s="44"/>
      <c r="D258" s="44"/>
      <c r="E258" s="44"/>
      <c r="F258" s="44"/>
      <c r="G258" s="44"/>
    </row>
    <row r="259" spans="1:7" ht="15.75">
      <c r="A259" s="22"/>
      <c r="C259" s="44"/>
      <c r="D259" s="44"/>
      <c r="E259" s="44"/>
      <c r="F259" s="44"/>
      <c r="G259" s="44"/>
    </row>
    <row r="260" spans="1:7" ht="15.75">
      <c r="A260" s="22"/>
      <c r="C260" s="44"/>
      <c r="D260" s="44"/>
      <c r="E260" s="44"/>
      <c r="F260" s="44"/>
      <c r="G260" s="44"/>
    </row>
    <row r="261" spans="1:7" ht="15.75">
      <c r="A261" s="22"/>
      <c r="C261" s="44"/>
      <c r="D261" s="44"/>
      <c r="E261" s="44"/>
      <c r="F261" s="44"/>
      <c r="G261" s="44"/>
    </row>
    <row r="262" spans="1:7" ht="15.75">
      <c r="A262" s="22"/>
      <c r="C262" s="44"/>
      <c r="D262" s="44"/>
      <c r="E262" s="44"/>
      <c r="F262" s="44"/>
      <c r="G262" s="44"/>
    </row>
    <row r="263" spans="1:7" ht="15.75">
      <c r="A263" s="22"/>
      <c r="C263" s="44"/>
      <c r="D263" s="44"/>
      <c r="E263" s="44"/>
      <c r="F263" s="44"/>
      <c r="G263" s="44"/>
    </row>
    <row r="264" spans="1:7" ht="15.75">
      <c r="A264" s="22"/>
      <c r="C264" s="44"/>
      <c r="D264" s="44"/>
      <c r="E264" s="44"/>
      <c r="F264" s="44"/>
      <c r="G264" s="44"/>
    </row>
    <row r="265" spans="1:7" ht="15.75">
      <c r="A265" s="22"/>
      <c r="C265" s="44"/>
      <c r="D265" s="44"/>
      <c r="E265" s="44"/>
      <c r="F265" s="44"/>
      <c r="G265" s="44"/>
    </row>
    <row r="266" spans="1:7" ht="15.75">
      <c r="A266" s="22"/>
      <c r="C266" s="44"/>
      <c r="D266" s="44"/>
      <c r="E266" s="44"/>
      <c r="F266" s="44"/>
      <c r="G266" s="44"/>
    </row>
    <row r="267" spans="1:7" ht="15.75">
      <c r="A267" s="22"/>
      <c r="C267" s="44"/>
      <c r="D267" s="44"/>
      <c r="E267" s="44"/>
      <c r="F267" s="44"/>
      <c r="G267" s="44"/>
    </row>
    <row r="268" spans="1:7" ht="15.75">
      <c r="A268" s="22"/>
      <c r="C268" s="44"/>
      <c r="D268" s="44"/>
      <c r="E268" s="44"/>
      <c r="F268" s="44"/>
      <c r="G268" s="44"/>
    </row>
    <row r="269" spans="1:7" ht="15.75">
      <c r="A269" s="22"/>
      <c r="C269" s="44"/>
      <c r="D269" s="44"/>
      <c r="E269" s="44"/>
      <c r="F269" s="44"/>
      <c r="G269" s="44"/>
    </row>
    <row r="270" spans="1:7" ht="15.75">
      <c r="A270" s="22"/>
      <c r="C270" s="44"/>
      <c r="D270" s="44"/>
      <c r="E270" s="44"/>
      <c r="F270" s="44"/>
      <c r="G270" s="44"/>
    </row>
    <row r="271" spans="1:7" ht="15.75">
      <c r="A271" s="22"/>
      <c r="C271" s="44"/>
      <c r="D271" s="44"/>
      <c r="E271" s="44"/>
      <c r="F271" s="44"/>
      <c r="G271" s="44"/>
    </row>
    <row r="272" spans="1:7" ht="15.75">
      <c r="A272" s="22"/>
      <c r="C272" s="44"/>
      <c r="D272" s="44"/>
      <c r="E272" s="44"/>
      <c r="F272" s="44"/>
      <c r="G272" s="44"/>
    </row>
    <row r="273" spans="1:7" ht="15.75">
      <c r="A273" s="22"/>
      <c r="C273" s="44"/>
      <c r="D273" s="44"/>
      <c r="E273" s="44"/>
      <c r="F273" s="44"/>
      <c r="G273" s="44"/>
    </row>
    <row r="274" spans="1:7" ht="15.75">
      <c r="A274" s="22"/>
      <c r="C274" s="44"/>
      <c r="D274" s="44"/>
      <c r="E274" s="44"/>
      <c r="F274" s="44"/>
      <c r="G274" s="44"/>
    </row>
    <row r="275" spans="1:7" ht="15.75">
      <c r="A275" s="22"/>
      <c r="C275" s="44"/>
      <c r="D275" s="44"/>
      <c r="E275" s="44"/>
      <c r="F275" s="44"/>
      <c r="G275" s="44"/>
    </row>
    <row r="276" spans="1:7" ht="15.75">
      <c r="A276" s="22"/>
      <c r="C276" s="44"/>
      <c r="D276" s="44"/>
      <c r="E276" s="44"/>
      <c r="F276" s="44"/>
      <c r="G276" s="44"/>
    </row>
    <row r="277" spans="1:7" ht="15.75">
      <c r="A277" s="22"/>
      <c r="C277" s="44"/>
      <c r="D277" s="44"/>
      <c r="E277" s="44"/>
      <c r="F277" s="44"/>
      <c r="G277" s="44"/>
    </row>
    <row r="278" spans="1:7" ht="15.75">
      <c r="A278" s="22"/>
      <c r="C278" s="44"/>
      <c r="D278" s="44"/>
      <c r="E278" s="44"/>
      <c r="F278" s="44"/>
      <c r="G278" s="44"/>
    </row>
    <row r="279" spans="1:7" ht="15.75">
      <c r="A279" s="22"/>
      <c r="C279" s="44"/>
      <c r="D279" s="44"/>
      <c r="E279" s="44"/>
      <c r="F279" s="44"/>
      <c r="G279" s="44"/>
    </row>
    <row r="280" spans="1:7" ht="15.75">
      <c r="A280" s="22"/>
      <c r="C280" s="44"/>
      <c r="D280" s="44"/>
      <c r="E280" s="44"/>
      <c r="F280" s="44"/>
      <c r="G280" s="44"/>
    </row>
    <row r="281" spans="1:7" ht="15.75">
      <c r="A281" s="22"/>
      <c r="C281" s="44"/>
      <c r="D281" s="44"/>
      <c r="E281" s="44"/>
      <c r="F281" s="44"/>
      <c r="G281" s="44"/>
    </row>
    <row r="282" spans="1:7" ht="15.75">
      <c r="A282" s="22"/>
    </row>
    <row r="283" spans="1:7" ht="15.75">
      <c r="A283" s="22"/>
    </row>
    <row r="284" spans="1:7" ht="15.75">
      <c r="A284" s="22"/>
    </row>
    <row r="285" spans="1:7" ht="15.75">
      <c r="A285" s="22"/>
    </row>
    <row r="286" spans="1:7" ht="15.75">
      <c r="A286" s="22"/>
    </row>
    <row r="287" spans="1:7" ht="15.75">
      <c r="A287" s="22"/>
    </row>
    <row r="288" spans="1:7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  <row r="654" spans="1:1" ht="15.75">
      <c r="A654" s="22"/>
    </row>
    <row r="655" spans="1:1" ht="15.75">
      <c r="A655" s="22"/>
    </row>
    <row r="656" spans="1:1" ht="15.75">
      <c r="A656" s="22"/>
    </row>
    <row r="657" spans="1:1" ht="15.75">
      <c r="A657" s="22"/>
    </row>
    <row r="658" spans="1:1" ht="15.75">
      <c r="A658" s="22"/>
    </row>
    <row r="659" spans="1:1" ht="15.75">
      <c r="A659" s="22"/>
    </row>
    <row r="660" spans="1:1" ht="15.75">
      <c r="A660" s="22"/>
    </row>
    <row r="661" spans="1:1" ht="15.75">
      <c r="A661" s="22"/>
    </row>
    <row r="662" spans="1:1" ht="15.75">
      <c r="A662" s="22"/>
    </row>
    <row r="663" spans="1:1" ht="15.75">
      <c r="A663" s="22"/>
    </row>
    <row r="664" spans="1:1" ht="15.75">
      <c r="A664" s="22"/>
    </row>
    <row r="665" spans="1:1" ht="15.75">
      <c r="A665" s="22"/>
    </row>
  </sheetData>
  <mergeCells count="4">
    <mergeCell ref="A2:Q2"/>
    <mergeCell ref="A3:Q3"/>
    <mergeCell ref="A4:Q4"/>
    <mergeCell ref="A5:Q5"/>
  </mergeCells>
  <pageMargins left="1.18" right="0.66" top="0.73" bottom="0.6" header="0.5" footer="0.5"/>
  <pageSetup scale="55" orientation="landscape" horizontalDpi="300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8">
    <pageSetUpPr fitToPage="1"/>
  </sheetPr>
  <dimension ref="A1:AB682"/>
  <sheetViews>
    <sheetView showGridLines="0" zoomScale="85" zoomScaleNormal="85" workbookViewId="0">
      <selection activeCell="V10" sqref="V10"/>
    </sheetView>
  </sheetViews>
  <sheetFormatPr defaultRowHeight="15"/>
  <cols>
    <col min="1" max="1" width="51.140625" style="23" customWidth="1"/>
    <col min="2" max="15" width="9.85546875" style="529" customWidth="1"/>
    <col min="16" max="16" width="12.7109375" style="529" customWidth="1"/>
    <col min="17" max="17" width="2.5703125" style="171" customWidth="1"/>
    <col min="18" max="256" width="9.140625" style="529"/>
    <col min="257" max="257" width="51.140625" style="529" customWidth="1"/>
    <col min="258" max="271" width="9.85546875" style="529" customWidth="1"/>
    <col min="272" max="272" width="12.7109375" style="529" customWidth="1"/>
    <col min="273" max="273" width="2.5703125" style="529" customWidth="1"/>
    <col min="274" max="512" width="9.140625" style="529"/>
    <col min="513" max="513" width="51.140625" style="529" customWidth="1"/>
    <col min="514" max="527" width="9.85546875" style="529" customWidth="1"/>
    <col min="528" max="528" width="12.7109375" style="529" customWidth="1"/>
    <col min="529" max="529" width="2.5703125" style="529" customWidth="1"/>
    <col min="530" max="768" width="9.140625" style="529"/>
    <col min="769" max="769" width="51.140625" style="529" customWidth="1"/>
    <col min="770" max="783" width="9.85546875" style="529" customWidth="1"/>
    <col min="784" max="784" width="12.7109375" style="529" customWidth="1"/>
    <col min="785" max="785" width="2.5703125" style="529" customWidth="1"/>
    <col min="786" max="1024" width="9.140625" style="529"/>
    <col min="1025" max="1025" width="51.140625" style="529" customWidth="1"/>
    <col min="1026" max="1039" width="9.85546875" style="529" customWidth="1"/>
    <col min="1040" max="1040" width="12.7109375" style="529" customWidth="1"/>
    <col min="1041" max="1041" width="2.5703125" style="529" customWidth="1"/>
    <col min="1042" max="1280" width="9.140625" style="529"/>
    <col min="1281" max="1281" width="51.140625" style="529" customWidth="1"/>
    <col min="1282" max="1295" width="9.85546875" style="529" customWidth="1"/>
    <col min="1296" max="1296" width="12.7109375" style="529" customWidth="1"/>
    <col min="1297" max="1297" width="2.5703125" style="529" customWidth="1"/>
    <col min="1298" max="1536" width="9.140625" style="529"/>
    <col min="1537" max="1537" width="51.140625" style="529" customWidth="1"/>
    <col min="1538" max="1551" width="9.85546875" style="529" customWidth="1"/>
    <col min="1552" max="1552" width="12.7109375" style="529" customWidth="1"/>
    <col min="1553" max="1553" width="2.5703125" style="529" customWidth="1"/>
    <col min="1554" max="1792" width="9.140625" style="529"/>
    <col min="1793" max="1793" width="51.140625" style="529" customWidth="1"/>
    <col min="1794" max="1807" width="9.85546875" style="529" customWidth="1"/>
    <col min="1808" max="1808" width="12.7109375" style="529" customWidth="1"/>
    <col min="1809" max="1809" width="2.5703125" style="529" customWidth="1"/>
    <col min="1810" max="2048" width="9.140625" style="529"/>
    <col min="2049" max="2049" width="51.140625" style="529" customWidth="1"/>
    <col min="2050" max="2063" width="9.85546875" style="529" customWidth="1"/>
    <col min="2064" max="2064" width="12.7109375" style="529" customWidth="1"/>
    <col min="2065" max="2065" width="2.5703125" style="529" customWidth="1"/>
    <col min="2066" max="2304" width="9.140625" style="529"/>
    <col min="2305" max="2305" width="51.140625" style="529" customWidth="1"/>
    <col min="2306" max="2319" width="9.85546875" style="529" customWidth="1"/>
    <col min="2320" max="2320" width="12.7109375" style="529" customWidth="1"/>
    <col min="2321" max="2321" width="2.5703125" style="529" customWidth="1"/>
    <col min="2322" max="2560" width="9.140625" style="529"/>
    <col min="2561" max="2561" width="51.140625" style="529" customWidth="1"/>
    <col min="2562" max="2575" width="9.85546875" style="529" customWidth="1"/>
    <col min="2576" max="2576" width="12.7109375" style="529" customWidth="1"/>
    <col min="2577" max="2577" width="2.5703125" style="529" customWidth="1"/>
    <col min="2578" max="2816" width="9.140625" style="529"/>
    <col min="2817" max="2817" width="51.140625" style="529" customWidth="1"/>
    <col min="2818" max="2831" width="9.85546875" style="529" customWidth="1"/>
    <col min="2832" max="2832" width="12.7109375" style="529" customWidth="1"/>
    <col min="2833" max="2833" width="2.5703125" style="529" customWidth="1"/>
    <col min="2834" max="3072" width="9.140625" style="529"/>
    <col min="3073" max="3073" width="51.140625" style="529" customWidth="1"/>
    <col min="3074" max="3087" width="9.85546875" style="529" customWidth="1"/>
    <col min="3088" max="3088" width="12.7109375" style="529" customWidth="1"/>
    <col min="3089" max="3089" width="2.5703125" style="529" customWidth="1"/>
    <col min="3090" max="3328" width="9.140625" style="529"/>
    <col min="3329" max="3329" width="51.140625" style="529" customWidth="1"/>
    <col min="3330" max="3343" width="9.85546875" style="529" customWidth="1"/>
    <col min="3344" max="3344" width="12.7109375" style="529" customWidth="1"/>
    <col min="3345" max="3345" width="2.5703125" style="529" customWidth="1"/>
    <col min="3346" max="3584" width="9.140625" style="529"/>
    <col min="3585" max="3585" width="51.140625" style="529" customWidth="1"/>
    <col min="3586" max="3599" width="9.85546875" style="529" customWidth="1"/>
    <col min="3600" max="3600" width="12.7109375" style="529" customWidth="1"/>
    <col min="3601" max="3601" width="2.5703125" style="529" customWidth="1"/>
    <col min="3602" max="3840" width="9.140625" style="529"/>
    <col min="3841" max="3841" width="51.140625" style="529" customWidth="1"/>
    <col min="3842" max="3855" width="9.85546875" style="529" customWidth="1"/>
    <col min="3856" max="3856" width="12.7109375" style="529" customWidth="1"/>
    <col min="3857" max="3857" width="2.5703125" style="529" customWidth="1"/>
    <col min="3858" max="4096" width="9.140625" style="529"/>
    <col min="4097" max="4097" width="51.140625" style="529" customWidth="1"/>
    <col min="4098" max="4111" width="9.85546875" style="529" customWidth="1"/>
    <col min="4112" max="4112" width="12.7109375" style="529" customWidth="1"/>
    <col min="4113" max="4113" width="2.5703125" style="529" customWidth="1"/>
    <col min="4114" max="4352" width="9.140625" style="529"/>
    <col min="4353" max="4353" width="51.140625" style="529" customWidth="1"/>
    <col min="4354" max="4367" width="9.85546875" style="529" customWidth="1"/>
    <col min="4368" max="4368" width="12.7109375" style="529" customWidth="1"/>
    <col min="4369" max="4369" width="2.5703125" style="529" customWidth="1"/>
    <col min="4370" max="4608" width="9.140625" style="529"/>
    <col min="4609" max="4609" width="51.140625" style="529" customWidth="1"/>
    <col min="4610" max="4623" width="9.85546875" style="529" customWidth="1"/>
    <col min="4624" max="4624" width="12.7109375" style="529" customWidth="1"/>
    <col min="4625" max="4625" width="2.5703125" style="529" customWidth="1"/>
    <col min="4626" max="4864" width="9.140625" style="529"/>
    <col min="4865" max="4865" width="51.140625" style="529" customWidth="1"/>
    <col min="4866" max="4879" width="9.85546875" style="529" customWidth="1"/>
    <col min="4880" max="4880" width="12.7109375" style="529" customWidth="1"/>
    <col min="4881" max="4881" width="2.5703125" style="529" customWidth="1"/>
    <col min="4882" max="5120" width="9.140625" style="529"/>
    <col min="5121" max="5121" width="51.140625" style="529" customWidth="1"/>
    <col min="5122" max="5135" width="9.85546875" style="529" customWidth="1"/>
    <col min="5136" max="5136" width="12.7109375" style="529" customWidth="1"/>
    <col min="5137" max="5137" width="2.5703125" style="529" customWidth="1"/>
    <col min="5138" max="5376" width="9.140625" style="529"/>
    <col min="5377" max="5377" width="51.140625" style="529" customWidth="1"/>
    <col min="5378" max="5391" width="9.85546875" style="529" customWidth="1"/>
    <col min="5392" max="5392" width="12.7109375" style="529" customWidth="1"/>
    <col min="5393" max="5393" width="2.5703125" style="529" customWidth="1"/>
    <col min="5394" max="5632" width="9.140625" style="529"/>
    <col min="5633" max="5633" width="51.140625" style="529" customWidth="1"/>
    <col min="5634" max="5647" width="9.85546875" style="529" customWidth="1"/>
    <col min="5648" max="5648" width="12.7109375" style="529" customWidth="1"/>
    <col min="5649" max="5649" width="2.5703125" style="529" customWidth="1"/>
    <col min="5650" max="5888" width="9.140625" style="529"/>
    <col min="5889" max="5889" width="51.140625" style="529" customWidth="1"/>
    <col min="5890" max="5903" width="9.85546875" style="529" customWidth="1"/>
    <col min="5904" max="5904" width="12.7109375" style="529" customWidth="1"/>
    <col min="5905" max="5905" width="2.5703125" style="529" customWidth="1"/>
    <col min="5906" max="6144" width="9.140625" style="529"/>
    <col min="6145" max="6145" width="51.140625" style="529" customWidth="1"/>
    <col min="6146" max="6159" width="9.85546875" style="529" customWidth="1"/>
    <col min="6160" max="6160" width="12.7109375" style="529" customWidth="1"/>
    <col min="6161" max="6161" width="2.5703125" style="529" customWidth="1"/>
    <col min="6162" max="6400" width="9.140625" style="529"/>
    <col min="6401" max="6401" width="51.140625" style="529" customWidth="1"/>
    <col min="6402" max="6415" width="9.85546875" style="529" customWidth="1"/>
    <col min="6416" max="6416" width="12.7109375" style="529" customWidth="1"/>
    <col min="6417" max="6417" width="2.5703125" style="529" customWidth="1"/>
    <col min="6418" max="6656" width="9.140625" style="529"/>
    <col min="6657" max="6657" width="51.140625" style="529" customWidth="1"/>
    <col min="6658" max="6671" width="9.85546875" style="529" customWidth="1"/>
    <col min="6672" max="6672" width="12.7109375" style="529" customWidth="1"/>
    <col min="6673" max="6673" width="2.5703125" style="529" customWidth="1"/>
    <col min="6674" max="6912" width="9.140625" style="529"/>
    <col min="6913" max="6913" width="51.140625" style="529" customWidth="1"/>
    <col min="6914" max="6927" width="9.85546875" style="529" customWidth="1"/>
    <col min="6928" max="6928" width="12.7109375" style="529" customWidth="1"/>
    <col min="6929" max="6929" width="2.5703125" style="529" customWidth="1"/>
    <col min="6930" max="7168" width="9.140625" style="529"/>
    <col min="7169" max="7169" width="51.140625" style="529" customWidth="1"/>
    <col min="7170" max="7183" width="9.85546875" style="529" customWidth="1"/>
    <col min="7184" max="7184" width="12.7109375" style="529" customWidth="1"/>
    <col min="7185" max="7185" width="2.5703125" style="529" customWidth="1"/>
    <col min="7186" max="7424" width="9.140625" style="529"/>
    <col min="7425" max="7425" width="51.140625" style="529" customWidth="1"/>
    <col min="7426" max="7439" width="9.85546875" style="529" customWidth="1"/>
    <col min="7440" max="7440" width="12.7109375" style="529" customWidth="1"/>
    <col min="7441" max="7441" width="2.5703125" style="529" customWidth="1"/>
    <col min="7442" max="7680" width="9.140625" style="529"/>
    <col min="7681" max="7681" width="51.140625" style="529" customWidth="1"/>
    <col min="7682" max="7695" width="9.85546875" style="529" customWidth="1"/>
    <col min="7696" max="7696" width="12.7109375" style="529" customWidth="1"/>
    <col min="7697" max="7697" width="2.5703125" style="529" customWidth="1"/>
    <col min="7698" max="7936" width="9.140625" style="529"/>
    <col min="7937" max="7937" width="51.140625" style="529" customWidth="1"/>
    <col min="7938" max="7951" width="9.85546875" style="529" customWidth="1"/>
    <col min="7952" max="7952" width="12.7109375" style="529" customWidth="1"/>
    <col min="7953" max="7953" width="2.5703125" style="529" customWidth="1"/>
    <col min="7954" max="8192" width="9.140625" style="529"/>
    <col min="8193" max="8193" width="51.140625" style="529" customWidth="1"/>
    <col min="8194" max="8207" width="9.85546875" style="529" customWidth="1"/>
    <col min="8208" max="8208" width="12.7109375" style="529" customWidth="1"/>
    <col min="8209" max="8209" width="2.5703125" style="529" customWidth="1"/>
    <col min="8210" max="8448" width="9.140625" style="529"/>
    <col min="8449" max="8449" width="51.140625" style="529" customWidth="1"/>
    <col min="8450" max="8463" width="9.85546875" style="529" customWidth="1"/>
    <col min="8464" max="8464" width="12.7109375" style="529" customWidth="1"/>
    <col min="8465" max="8465" width="2.5703125" style="529" customWidth="1"/>
    <col min="8466" max="8704" width="9.140625" style="529"/>
    <col min="8705" max="8705" width="51.140625" style="529" customWidth="1"/>
    <col min="8706" max="8719" width="9.85546875" style="529" customWidth="1"/>
    <col min="8720" max="8720" width="12.7109375" style="529" customWidth="1"/>
    <col min="8721" max="8721" width="2.5703125" style="529" customWidth="1"/>
    <col min="8722" max="8960" width="9.140625" style="529"/>
    <col min="8961" max="8961" width="51.140625" style="529" customWidth="1"/>
    <col min="8962" max="8975" width="9.85546875" style="529" customWidth="1"/>
    <col min="8976" max="8976" width="12.7109375" style="529" customWidth="1"/>
    <col min="8977" max="8977" width="2.5703125" style="529" customWidth="1"/>
    <col min="8978" max="9216" width="9.140625" style="529"/>
    <col min="9217" max="9217" width="51.140625" style="529" customWidth="1"/>
    <col min="9218" max="9231" width="9.85546875" style="529" customWidth="1"/>
    <col min="9232" max="9232" width="12.7109375" style="529" customWidth="1"/>
    <col min="9233" max="9233" width="2.5703125" style="529" customWidth="1"/>
    <col min="9234" max="9472" width="9.140625" style="529"/>
    <col min="9473" max="9473" width="51.140625" style="529" customWidth="1"/>
    <col min="9474" max="9487" width="9.85546875" style="529" customWidth="1"/>
    <col min="9488" max="9488" width="12.7109375" style="529" customWidth="1"/>
    <col min="9489" max="9489" width="2.5703125" style="529" customWidth="1"/>
    <col min="9490" max="9728" width="9.140625" style="529"/>
    <col min="9729" max="9729" width="51.140625" style="529" customWidth="1"/>
    <col min="9730" max="9743" width="9.85546875" style="529" customWidth="1"/>
    <col min="9744" max="9744" width="12.7109375" style="529" customWidth="1"/>
    <col min="9745" max="9745" width="2.5703125" style="529" customWidth="1"/>
    <col min="9746" max="9984" width="9.140625" style="529"/>
    <col min="9985" max="9985" width="51.140625" style="529" customWidth="1"/>
    <col min="9986" max="9999" width="9.85546875" style="529" customWidth="1"/>
    <col min="10000" max="10000" width="12.7109375" style="529" customWidth="1"/>
    <col min="10001" max="10001" width="2.5703125" style="529" customWidth="1"/>
    <col min="10002" max="10240" width="9.140625" style="529"/>
    <col min="10241" max="10241" width="51.140625" style="529" customWidth="1"/>
    <col min="10242" max="10255" width="9.85546875" style="529" customWidth="1"/>
    <col min="10256" max="10256" width="12.7109375" style="529" customWidth="1"/>
    <col min="10257" max="10257" width="2.5703125" style="529" customWidth="1"/>
    <col min="10258" max="10496" width="9.140625" style="529"/>
    <col min="10497" max="10497" width="51.140625" style="529" customWidth="1"/>
    <col min="10498" max="10511" width="9.85546875" style="529" customWidth="1"/>
    <col min="10512" max="10512" width="12.7109375" style="529" customWidth="1"/>
    <col min="10513" max="10513" width="2.5703125" style="529" customWidth="1"/>
    <col min="10514" max="10752" width="9.140625" style="529"/>
    <col min="10753" max="10753" width="51.140625" style="529" customWidth="1"/>
    <col min="10754" max="10767" width="9.85546875" style="529" customWidth="1"/>
    <col min="10768" max="10768" width="12.7109375" style="529" customWidth="1"/>
    <col min="10769" max="10769" width="2.5703125" style="529" customWidth="1"/>
    <col min="10770" max="11008" width="9.140625" style="529"/>
    <col min="11009" max="11009" width="51.140625" style="529" customWidth="1"/>
    <col min="11010" max="11023" width="9.85546875" style="529" customWidth="1"/>
    <col min="11024" max="11024" width="12.7109375" style="529" customWidth="1"/>
    <col min="11025" max="11025" width="2.5703125" style="529" customWidth="1"/>
    <col min="11026" max="11264" width="9.140625" style="529"/>
    <col min="11265" max="11265" width="51.140625" style="529" customWidth="1"/>
    <col min="11266" max="11279" width="9.85546875" style="529" customWidth="1"/>
    <col min="11280" max="11280" width="12.7109375" style="529" customWidth="1"/>
    <col min="11281" max="11281" width="2.5703125" style="529" customWidth="1"/>
    <col min="11282" max="11520" width="9.140625" style="529"/>
    <col min="11521" max="11521" width="51.140625" style="529" customWidth="1"/>
    <col min="11522" max="11535" width="9.85546875" style="529" customWidth="1"/>
    <col min="11536" max="11536" width="12.7109375" style="529" customWidth="1"/>
    <col min="11537" max="11537" width="2.5703125" style="529" customWidth="1"/>
    <col min="11538" max="11776" width="9.140625" style="529"/>
    <col min="11777" max="11777" width="51.140625" style="529" customWidth="1"/>
    <col min="11778" max="11791" width="9.85546875" style="529" customWidth="1"/>
    <col min="11792" max="11792" width="12.7109375" style="529" customWidth="1"/>
    <col min="11793" max="11793" width="2.5703125" style="529" customWidth="1"/>
    <col min="11794" max="12032" width="9.140625" style="529"/>
    <col min="12033" max="12033" width="51.140625" style="529" customWidth="1"/>
    <col min="12034" max="12047" width="9.85546875" style="529" customWidth="1"/>
    <col min="12048" max="12048" width="12.7109375" style="529" customWidth="1"/>
    <col min="12049" max="12049" width="2.5703125" style="529" customWidth="1"/>
    <col min="12050" max="12288" width="9.140625" style="529"/>
    <col min="12289" max="12289" width="51.140625" style="529" customWidth="1"/>
    <col min="12290" max="12303" width="9.85546875" style="529" customWidth="1"/>
    <col min="12304" max="12304" width="12.7109375" style="529" customWidth="1"/>
    <col min="12305" max="12305" width="2.5703125" style="529" customWidth="1"/>
    <col min="12306" max="12544" width="9.140625" style="529"/>
    <col min="12545" max="12545" width="51.140625" style="529" customWidth="1"/>
    <col min="12546" max="12559" width="9.85546875" style="529" customWidth="1"/>
    <col min="12560" max="12560" width="12.7109375" style="529" customWidth="1"/>
    <col min="12561" max="12561" width="2.5703125" style="529" customWidth="1"/>
    <col min="12562" max="12800" width="9.140625" style="529"/>
    <col min="12801" max="12801" width="51.140625" style="529" customWidth="1"/>
    <col min="12802" max="12815" width="9.85546875" style="529" customWidth="1"/>
    <col min="12816" max="12816" width="12.7109375" style="529" customWidth="1"/>
    <col min="12817" max="12817" width="2.5703125" style="529" customWidth="1"/>
    <col min="12818" max="13056" width="9.140625" style="529"/>
    <col min="13057" max="13057" width="51.140625" style="529" customWidth="1"/>
    <col min="13058" max="13071" width="9.85546875" style="529" customWidth="1"/>
    <col min="13072" max="13072" width="12.7109375" style="529" customWidth="1"/>
    <col min="13073" max="13073" width="2.5703125" style="529" customWidth="1"/>
    <col min="13074" max="13312" width="9.140625" style="529"/>
    <col min="13313" max="13313" width="51.140625" style="529" customWidth="1"/>
    <col min="13314" max="13327" width="9.85546875" style="529" customWidth="1"/>
    <col min="13328" max="13328" width="12.7109375" style="529" customWidth="1"/>
    <col min="13329" max="13329" width="2.5703125" style="529" customWidth="1"/>
    <col min="13330" max="13568" width="9.140625" style="529"/>
    <col min="13569" max="13569" width="51.140625" style="529" customWidth="1"/>
    <col min="13570" max="13583" width="9.85546875" style="529" customWidth="1"/>
    <col min="13584" max="13584" width="12.7109375" style="529" customWidth="1"/>
    <col min="13585" max="13585" width="2.5703125" style="529" customWidth="1"/>
    <col min="13586" max="13824" width="9.140625" style="529"/>
    <col min="13825" max="13825" width="51.140625" style="529" customWidth="1"/>
    <col min="13826" max="13839" width="9.85546875" style="529" customWidth="1"/>
    <col min="13840" max="13840" width="12.7109375" style="529" customWidth="1"/>
    <col min="13841" max="13841" width="2.5703125" style="529" customWidth="1"/>
    <col min="13842" max="14080" width="9.140625" style="529"/>
    <col min="14081" max="14081" width="51.140625" style="529" customWidth="1"/>
    <col min="14082" max="14095" width="9.85546875" style="529" customWidth="1"/>
    <col min="14096" max="14096" width="12.7109375" style="529" customWidth="1"/>
    <col min="14097" max="14097" width="2.5703125" style="529" customWidth="1"/>
    <col min="14098" max="14336" width="9.140625" style="529"/>
    <col min="14337" max="14337" width="51.140625" style="529" customWidth="1"/>
    <col min="14338" max="14351" width="9.85546875" style="529" customWidth="1"/>
    <col min="14352" max="14352" width="12.7109375" style="529" customWidth="1"/>
    <col min="14353" max="14353" width="2.5703125" style="529" customWidth="1"/>
    <col min="14354" max="14592" width="9.140625" style="529"/>
    <col min="14593" max="14593" width="51.140625" style="529" customWidth="1"/>
    <col min="14594" max="14607" width="9.85546875" style="529" customWidth="1"/>
    <col min="14608" max="14608" width="12.7109375" style="529" customWidth="1"/>
    <col min="14609" max="14609" width="2.5703125" style="529" customWidth="1"/>
    <col min="14610" max="14848" width="9.140625" style="529"/>
    <col min="14849" max="14849" width="51.140625" style="529" customWidth="1"/>
    <col min="14850" max="14863" width="9.85546875" style="529" customWidth="1"/>
    <col min="14864" max="14864" width="12.7109375" style="529" customWidth="1"/>
    <col min="14865" max="14865" width="2.5703125" style="529" customWidth="1"/>
    <col min="14866" max="15104" width="9.140625" style="529"/>
    <col min="15105" max="15105" width="51.140625" style="529" customWidth="1"/>
    <col min="15106" max="15119" width="9.85546875" style="529" customWidth="1"/>
    <col min="15120" max="15120" width="12.7109375" style="529" customWidth="1"/>
    <col min="15121" max="15121" width="2.5703125" style="529" customWidth="1"/>
    <col min="15122" max="15360" width="9.140625" style="529"/>
    <col min="15361" max="15361" width="51.140625" style="529" customWidth="1"/>
    <col min="15362" max="15375" width="9.85546875" style="529" customWidth="1"/>
    <col min="15376" max="15376" width="12.7109375" style="529" customWidth="1"/>
    <col min="15377" max="15377" width="2.5703125" style="529" customWidth="1"/>
    <col min="15378" max="15616" width="9.140625" style="529"/>
    <col min="15617" max="15617" width="51.140625" style="529" customWidth="1"/>
    <col min="15618" max="15631" width="9.85546875" style="529" customWidth="1"/>
    <col min="15632" max="15632" width="12.7109375" style="529" customWidth="1"/>
    <col min="15633" max="15633" width="2.5703125" style="529" customWidth="1"/>
    <col min="15634" max="15872" width="9.140625" style="529"/>
    <col min="15873" max="15873" width="51.140625" style="529" customWidth="1"/>
    <col min="15874" max="15887" width="9.85546875" style="529" customWidth="1"/>
    <col min="15888" max="15888" width="12.7109375" style="529" customWidth="1"/>
    <col min="15889" max="15889" width="2.5703125" style="529" customWidth="1"/>
    <col min="15890" max="16128" width="9.140625" style="529"/>
    <col min="16129" max="16129" width="51.140625" style="529" customWidth="1"/>
    <col min="16130" max="16143" width="9.85546875" style="529" customWidth="1"/>
    <col min="16144" max="16144" width="12.7109375" style="529" customWidth="1"/>
    <col min="16145" max="16145" width="2.5703125" style="529" customWidth="1"/>
    <col min="16146" max="16384" width="9.140625" style="529"/>
  </cols>
  <sheetData>
    <row r="1" spans="1:28" s="1" customFormat="1" ht="3.75" customHeight="1">
      <c r="A1" s="172"/>
      <c r="B1" s="173"/>
      <c r="C1" s="173"/>
      <c r="D1" s="173"/>
      <c r="E1" s="173"/>
      <c r="F1" s="173"/>
      <c r="G1" s="173"/>
      <c r="H1" s="173"/>
      <c r="I1" s="173"/>
      <c r="J1" s="173"/>
      <c r="K1" s="173"/>
      <c r="L1" s="173"/>
      <c r="M1" s="173"/>
      <c r="N1" s="173"/>
      <c r="O1" s="173"/>
      <c r="P1" s="173"/>
      <c r="Q1" s="197"/>
    </row>
    <row r="2" spans="1:28" s="1" customFormat="1" ht="39" customHeight="1">
      <c r="A2" s="724" t="s">
        <v>620</v>
      </c>
      <c r="B2" s="724"/>
      <c r="C2" s="724"/>
      <c r="D2" s="724"/>
      <c r="E2" s="724"/>
      <c r="F2" s="724"/>
      <c r="G2" s="724"/>
      <c r="H2" s="724"/>
      <c r="I2" s="724"/>
      <c r="J2" s="724"/>
      <c r="K2" s="724"/>
      <c r="L2" s="724"/>
      <c r="M2" s="724"/>
      <c r="N2" s="724"/>
      <c r="O2" s="724"/>
      <c r="P2" s="724"/>
      <c r="Q2" s="197"/>
    </row>
    <row r="3" spans="1:28" s="1" customFormat="1" ht="20.25" customHeight="1">
      <c r="A3" s="724" t="s">
        <v>232</v>
      </c>
      <c r="B3" s="724"/>
      <c r="C3" s="724"/>
      <c r="D3" s="724"/>
      <c r="E3" s="724"/>
      <c r="F3" s="724"/>
      <c r="G3" s="724"/>
      <c r="H3" s="724"/>
      <c r="I3" s="724"/>
      <c r="J3" s="724"/>
      <c r="K3" s="724"/>
      <c r="L3" s="724"/>
      <c r="M3" s="724"/>
      <c r="N3" s="724"/>
      <c r="O3" s="724"/>
      <c r="P3" s="724"/>
      <c r="Q3" s="197"/>
    </row>
    <row r="4" spans="1:28" s="1" customFormat="1" ht="20.25" customHeight="1">
      <c r="A4" s="724" t="s">
        <v>806</v>
      </c>
      <c r="B4" s="724"/>
      <c r="C4" s="724"/>
      <c r="D4" s="724"/>
      <c r="E4" s="724"/>
      <c r="F4" s="724"/>
      <c r="G4" s="724"/>
      <c r="H4" s="724"/>
      <c r="I4" s="724"/>
      <c r="J4" s="724"/>
      <c r="K4" s="724"/>
      <c r="L4" s="724"/>
      <c r="M4" s="724"/>
      <c r="N4" s="724"/>
      <c r="O4" s="724"/>
      <c r="P4" s="724"/>
      <c r="Q4" s="197"/>
    </row>
    <row r="5" spans="1:28" s="1" customFormat="1" ht="39" customHeight="1">
      <c r="A5" s="745" t="s">
        <v>725</v>
      </c>
      <c r="B5" s="745"/>
      <c r="C5" s="745"/>
      <c r="D5" s="745"/>
      <c r="E5" s="745"/>
      <c r="F5" s="745"/>
      <c r="G5" s="745"/>
      <c r="H5" s="745"/>
      <c r="I5" s="745"/>
      <c r="J5" s="745"/>
      <c r="K5" s="745"/>
      <c r="L5" s="745"/>
      <c r="M5" s="745"/>
      <c r="N5" s="745"/>
      <c r="O5" s="745"/>
      <c r="P5" s="745"/>
      <c r="Q5" s="197"/>
    </row>
    <row r="6" spans="1:28" ht="7.5" customHeight="1">
      <c r="A6" s="140"/>
    </row>
    <row r="7" spans="1:28" ht="6" customHeight="1">
      <c r="A7" s="141"/>
      <c r="B7" s="174"/>
      <c r="C7" s="142"/>
      <c r="D7" s="142"/>
      <c r="E7" s="142"/>
      <c r="F7" s="142"/>
      <c r="G7" s="142"/>
      <c r="H7" s="143"/>
      <c r="I7" s="143"/>
      <c r="J7" s="143"/>
      <c r="K7" s="143"/>
      <c r="L7" s="143"/>
      <c r="M7" s="143"/>
      <c r="N7" s="143"/>
      <c r="O7" s="143"/>
      <c r="P7" s="143"/>
      <c r="Q7" s="198"/>
      <c r="R7" s="20"/>
      <c r="S7" s="20"/>
      <c r="T7" s="20"/>
      <c r="U7" s="20"/>
      <c r="V7" s="20"/>
    </row>
    <row r="8" spans="1:28" ht="51.75" customHeight="1">
      <c r="A8" s="327" t="s">
        <v>233</v>
      </c>
      <c r="B8" s="327" t="s">
        <v>47</v>
      </c>
      <c r="C8" s="327" t="s">
        <v>53</v>
      </c>
      <c r="D8" s="327" t="s">
        <v>48</v>
      </c>
      <c r="E8" s="327" t="s">
        <v>52</v>
      </c>
      <c r="F8" s="327" t="s">
        <v>49</v>
      </c>
      <c r="G8" s="327" t="s">
        <v>56</v>
      </c>
      <c r="H8" s="327" t="s">
        <v>54</v>
      </c>
      <c r="I8" s="327" t="s">
        <v>55</v>
      </c>
      <c r="J8" s="327" t="s">
        <v>50</v>
      </c>
      <c r="K8" s="327" t="s">
        <v>51</v>
      </c>
      <c r="L8" s="327" t="s">
        <v>58</v>
      </c>
      <c r="M8" s="327" t="s">
        <v>59</v>
      </c>
      <c r="N8" s="327" t="s">
        <v>622</v>
      </c>
      <c r="O8" s="327" t="s">
        <v>621</v>
      </c>
      <c r="P8" s="328" t="s">
        <v>143</v>
      </c>
      <c r="Q8" s="194"/>
      <c r="Y8" s="529">
        <v>1</v>
      </c>
      <c r="Z8" s="529">
        <v>1</v>
      </c>
      <c r="AA8" s="529">
        <v>1</v>
      </c>
      <c r="AB8" s="529">
        <v>1</v>
      </c>
    </row>
    <row r="9" spans="1:28" ht="43.5" customHeight="1">
      <c r="A9" s="329" t="s">
        <v>234</v>
      </c>
      <c r="B9" s="329">
        <v>5739738.7016899996</v>
      </c>
      <c r="C9" s="330">
        <v>3534151.4397300002</v>
      </c>
      <c r="D9" s="330">
        <v>5800135.7324899994</v>
      </c>
      <c r="E9" s="330">
        <v>9515251.3297900017</v>
      </c>
      <c r="F9" s="330">
        <v>4992216.4212600002</v>
      </c>
      <c r="G9" s="330">
        <v>2300893.1135800001</v>
      </c>
      <c r="H9" s="329">
        <v>1099166.8995000001</v>
      </c>
      <c r="I9" s="329">
        <v>54.527999999999999</v>
      </c>
      <c r="J9" s="329">
        <v>170114.11315000002</v>
      </c>
      <c r="K9" s="329">
        <v>382927.81845999998</v>
      </c>
      <c r="L9" s="329">
        <v>48582.980810000001</v>
      </c>
      <c r="M9" s="329">
        <v>200723.36750999998</v>
      </c>
      <c r="N9" s="329">
        <v>3653841.7589199999</v>
      </c>
      <c r="O9" s="329">
        <v>15068.05258</v>
      </c>
      <c r="P9" s="329">
        <f t="shared" ref="P9:P57" si="0">SUM(B9:O9)</f>
        <v>37452866.257469997</v>
      </c>
      <c r="Q9" s="194"/>
      <c r="R9" s="20"/>
      <c r="S9" s="20"/>
      <c r="T9" s="20"/>
      <c r="U9" s="20"/>
      <c r="V9" s="20"/>
    </row>
    <row r="10" spans="1:28" ht="27" customHeight="1">
      <c r="A10" s="148" t="s">
        <v>235</v>
      </c>
      <c r="B10" s="148">
        <v>3787357.0255200001</v>
      </c>
      <c r="C10" s="149">
        <v>2840103.1354299998</v>
      </c>
      <c r="D10" s="149">
        <v>2088685.8601800001</v>
      </c>
      <c r="E10" s="149">
        <v>5095732.6259200005</v>
      </c>
      <c r="F10" s="149">
        <v>3456743.3650500001</v>
      </c>
      <c r="G10" s="149">
        <v>1368524.66145</v>
      </c>
      <c r="H10" s="148">
        <v>946166.10054000001</v>
      </c>
      <c r="I10" s="148">
        <v>0</v>
      </c>
      <c r="J10" s="148">
        <v>62518.70407</v>
      </c>
      <c r="K10" s="148">
        <v>297129.52093</v>
      </c>
      <c r="L10" s="148">
        <v>38855.312270000002</v>
      </c>
      <c r="M10" s="148">
        <v>123581.01474</v>
      </c>
      <c r="N10" s="148">
        <v>2090402.74055</v>
      </c>
      <c r="O10" s="148">
        <v>0</v>
      </c>
      <c r="P10" s="148">
        <f t="shared" si="0"/>
        <v>22195800.066650003</v>
      </c>
      <c r="Q10" s="194"/>
      <c r="R10" s="20"/>
      <c r="S10" s="20"/>
      <c r="T10" s="20"/>
      <c r="U10" s="20"/>
      <c r="V10" s="20"/>
    </row>
    <row r="11" spans="1:28" ht="27" customHeight="1">
      <c r="A11" s="148" t="s">
        <v>236</v>
      </c>
      <c r="B11" s="148">
        <v>1057147.9100299999</v>
      </c>
      <c r="C11" s="149">
        <v>1040427.10356</v>
      </c>
      <c r="D11" s="149">
        <v>1143378.1442</v>
      </c>
      <c r="E11" s="149">
        <v>1772095.9502000001</v>
      </c>
      <c r="F11" s="149">
        <v>1214393.24413</v>
      </c>
      <c r="G11" s="149">
        <v>470454.12812999997</v>
      </c>
      <c r="H11" s="148">
        <v>459035.69967</v>
      </c>
      <c r="I11" s="148">
        <v>0</v>
      </c>
      <c r="J11" s="148">
        <v>13394.843060000001</v>
      </c>
      <c r="K11" s="148">
        <v>3336.70588</v>
      </c>
      <c r="L11" s="148">
        <v>37466.597679999999</v>
      </c>
      <c r="M11" s="148">
        <v>12486.064619999999</v>
      </c>
      <c r="N11" s="148">
        <v>458070.23623000004</v>
      </c>
      <c r="O11" s="148">
        <v>0</v>
      </c>
      <c r="P11" s="148">
        <f t="shared" si="0"/>
        <v>7681686.6273899991</v>
      </c>
      <c r="Q11" s="194"/>
      <c r="R11" s="20"/>
      <c r="S11" s="20"/>
      <c r="T11" s="20"/>
      <c r="U11" s="20"/>
      <c r="V11" s="20"/>
    </row>
    <row r="12" spans="1:28" ht="27" customHeight="1">
      <c r="A12" s="148" t="s">
        <v>237</v>
      </c>
      <c r="B12" s="148">
        <v>2730209.1154899998</v>
      </c>
      <c r="C12" s="149">
        <v>1799676.0318699998</v>
      </c>
      <c r="D12" s="149">
        <v>945307.71597999998</v>
      </c>
      <c r="E12" s="149">
        <v>3323636.6757199997</v>
      </c>
      <c r="F12" s="149">
        <v>2242350.1209200001</v>
      </c>
      <c r="G12" s="149">
        <v>898070.53332000005</v>
      </c>
      <c r="H12" s="148">
        <v>487130.40087000001</v>
      </c>
      <c r="I12" s="148">
        <v>0</v>
      </c>
      <c r="J12" s="148">
        <v>49123.861010000001</v>
      </c>
      <c r="K12" s="148">
        <v>293792.81505000003</v>
      </c>
      <c r="L12" s="148">
        <v>1388.71459</v>
      </c>
      <c r="M12" s="148">
        <v>111094.95012000001</v>
      </c>
      <c r="N12" s="148">
        <v>1632332.5043199998</v>
      </c>
      <c r="O12" s="148">
        <v>0</v>
      </c>
      <c r="P12" s="148">
        <f t="shared" si="0"/>
        <v>14514113.43926</v>
      </c>
      <c r="Q12" s="194"/>
      <c r="R12" s="20"/>
      <c r="S12" s="20"/>
      <c r="T12" s="20"/>
      <c r="U12" s="20"/>
      <c r="V12" s="20"/>
    </row>
    <row r="13" spans="1:28" ht="27" customHeight="1">
      <c r="A13" s="148" t="s">
        <v>238</v>
      </c>
      <c r="B13" s="148">
        <v>1952381.6761700001</v>
      </c>
      <c r="C13" s="149">
        <v>694048.30429999996</v>
      </c>
      <c r="D13" s="149">
        <v>3711449.87231</v>
      </c>
      <c r="E13" s="149">
        <v>4419518.7038700003</v>
      </c>
      <c r="F13" s="149">
        <v>1535473.0562100001</v>
      </c>
      <c r="G13" s="149">
        <v>932368.45212999999</v>
      </c>
      <c r="H13" s="148">
        <v>153000.79896000001</v>
      </c>
      <c r="I13" s="148">
        <v>54.527999999999999</v>
      </c>
      <c r="J13" s="148">
        <v>107595.40908</v>
      </c>
      <c r="K13" s="148">
        <v>85798.297529999996</v>
      </c>
      <c r="L13" s="148">
        <v>9727.6685399999988</v>
      </c>
      <c r="M13" s="148">
        <v>77142.352769999998</v>
      </c>
      <c r="N13" s="148">
        <v>1563439.0183699999</v>
      </c>
      <c r="O13" s="148">
        <v>15068.05258</v>
      </c>
      <c r="P13" s="148">
        <f t="shared" si="0"/>
        <v>15257066.190820003</v>
      </c>
      <c r="Q13" s="194"/>
      <c r="R13" s="20"/>
      <c r="S13" s="20"/>
      <c r="T13" s="20"/>
      <c r="U13" s="20"/>
      <c r="V13" s="20"/>
    </row>
    <row r="14" spans="1:28" ht="27" customHeight="1">
      <c r="A14" s="148" t="s">
        <v>236</v>
      </c>
      <c r="B14" s="148">
        <v>494882.4522</v>
      </c>
      <c r="C14" s="149">
        <v>135087.46096</v>
      </c>
      <c r="D14" s="149">
        <v>294167.76608999999</v>
      </c>
      <c r="E14" s="149">
        <v>545597.26680999994</v>
      </c>
      <c r="F14" s="149">
        <v>160106.39600000001</v>
      </c>
      <c r="G14" s="149">
        <v>279804.17110000004</v>
      </c>
      <c r="H14" s="148">
        <v>30398.131249999999</v>
      </c>
      <c r="I14" s="148">
        <v>0</v>
      </c>
      <c r="J14" s="148">
        <v>17559.962370000001</v>
      </c>
      <c r="K14" s="148">
        <v>625</v>
      </c>
      <c r="L14" s="148">
        <v>227.66854000000001</v>
      </c>
      <c r="M14" s="148">
        <v>43907.899869999994</v>
      </c>
      <c r="N14" s="148">
        <v>294365.89060000004</v>
      </c>
      <c r="O14" s="148">
        <v>14945.15258</v>
      </c>
      <c r="P14" s="148">
        <f t="shared" si="0"/>
        <v>2311675.2183700004</v>
      </c>
      <c r="Q14" s="194"/>
      <c r="R14" s="20"/>
      <c r="S14" s="20"/>
      <c r="T14" s="20"/>
      <c r="U14" s="20"/>
      <c r="V14" s="20"/>
    </row>
    <row r="15" spans="1:28" ht="27" customHeight="1">
      <c r="A15" s="148" t="s">
        <v>237</v>
      </c>
      <c r="B15" s="148">
        <v>1457499.2239699999</v>
      </c>
      <c r="C15" s="149">
        <v>558960.84334000002</v>
      </c>
      <c r="D15" s="149">
        <v>3417282.10622</v>
      </c>
      <c r="E15" s="149">
        <v>3873921.4370599999</v>
      </c>
      <c r="F15" s="149">
        <v>1375366.6602100001</v>
      </c>
      <c r="G15" s="149">
        <v>652564.28102999995</v>
      </c>
      <c r="H15" s="148">
        <v>122602.66770999999</v>
      </c>
      <c r="I15" s="148">
        <v>54.527999999999999</v>
      </c>
      <c r="J15" s="148">
        <v>90035.446709999989</v>
      </c>
      <c r="K15" s="148">
        <v>85173.297529999996</v>
      </c>
      <c r="L15" s="148">
        <v>9500</v>
      </c>
      <c r="M15" s="148">
        <v>33234.452899999997</v>
      </c>
      <c r="N15" s="148">
        <v>1269073.1277699999</v>
      </c>
      <c r="O15" s="148">
        <v>122.9</v>
      </c>
      <c r="P15" s="148">
        <f t="shared" si="0"/>
        <v>12945390.972449999</v>
      </c>
      <c r="Q15" s="194"/>
      <c r="R15" s="20"/>
      <c r="S15" s="20"/>
      <c r="T15" s="20"/>
      <c r="U15" s="20"/>
      <c r="V15" s="20"/>
    </row>
    <row r="16" spans="1:28" ht="27" customHeight="1">
      <c r="A16" s="329" t="s">
        <v>239</v>
      </c>
      <c r="B16" s="329">
        <v>3611101.09167</v>
      </c>
      <c r="C16" s="330">
        <v>1765749.2611400001</v>
      </c>
      <c r="D16" s="330">
        <v>3044258.4042500001</v>
      </c>
      <c r="E16" s="330">
        <v>2672943.0576900002</v>
      </c>
      <c r="F16" s="330">
        <v>1576255.7274500001</v>
      </c>
      <c r="G16" s="330">
        <v>1936289.52409</v>
      </c>
      <c r="H16" s="329">
        <v>1689581.4987600001</v>
      </c>
      <c r="I16" s="329">
        <v>35877.141259999997</v>
      </c>
      <c r="J16" s="329">
        <v>29969.267</v>
      </c>
      <c r="K16" s="329">
        <v>20293.817219999997</v>
      </c>
      <c r="L16" s="329">
        <v>946927.55437000003</v>
      </c>
      <c r="M16" s="329">
        <v>457705.47457000002</v>
      </c>
      <c r="N16" s="329">
        <v>1634897.4058000001</v>
      </c>
      <c r="O16" s="329">
        <v>339937.46579000005</v>
      </c>
      <c r="P16" s="329">
        <f t="shared" si="0"/>
        <v>19761786.691059999</v>
      </c>
      <c r="Q16" s="194"/>
      <c r="R16" s="20"/>
      <c r="S16" s="20"/>
      <c r="T16" s="20"/>
      <c r="U16" s="20"/>
      <c r="V16" s="20"/>
    </row>
    <row r="17" spans="1:22" ht="27" customHeight="1">
      <c r="A17" s="148" t="s">
        <v>235</v>
      </c>
      <c r="B17" s="148">
        <v>2124351.5158299999</v>
      </c>
      <c r="C17" s="149">
        <v>1245344.9408399998</v>
      </c>
      <c r="D17" s="149">
        <v>1408224.12607</v>
      </c>
      <c r="E17" s="149">
        <v>1628757.5107400001</v>
      </c>
      <c r="F17" s="149">
        <v>759770.29910000006</v>
      </c>
      <c r="G17" s="149">
        <v>1052315.6567899999</v>
      </c>
      <c r="H17" s="148">
        <v>951031.93539</v>
      </c>
      <c r="I17" s="148">
        <v>10254.508400000001</v>
      </c>
      <c r="J17" s="148">
        <v>15798.13199</v>
      </c>
      <c r="K17" s="148">
        <v>6920.8952199999994</v>
      </c>
      <c r="L17" s="148">
        <v>374532.58600999997</v>
      </c>
      <c r="M17" s="148">
        <v>333770.92447000003</v>
      </c>
      <c r="N17" s="148">
        <v>1110487.4699600001</v>
      </c>
      <c r="O17" s="148">
        <v>110146.30748999999</v>
      </c>
      <c r="P17" s="148">
        <f t="shared" si="0"/>
        <v>11131706.808300002</v>
      </c>
      <c r="Q17" s="194"/>
      <c r="R17" s="20"/>
      <c r="S17" s="20"/>
      <c r="T17" s="20"/>
      <c r="U17" s="20"/>
      <c r="V17" s="20"/>
    </row>
    <row r="18" spans="1:22" ht="27" customHeight="1">
      <c r="A18" s="148" t="s">
        <v>236</v>
      </c>
      <c r="B18" s="148">
        <v>1000557.53309</v>
      </c>
      <c r="C18" s="149">
        <v>918909.7228300001</v>
      </c>
      <c r="D18" s="149">
        <v>979852.03237999999</v>
      </c>
      <c r="E18" s="149">
        <v>529772.29657000001</v>
      </c>
      <c r="F18" s="149">
        <v>446297.79518999998</v>
      </c>
      <c r="G18" s="149">
        <v>533699.26372000005</v>
      </c>
      <c r="H18" s="148">
        <v>757178.25503999996</v>
      </c>
      <c r="I18" s="148">
        <v>9331.7432499999995</v>
      </c>
      <c r="J18" s="148">
        <v>1371.95355</v>
      </c>
      <c r="K18" s="148">
        <v>0</v>
      </c>
      <c r="L18" s="148">
        <v>304594.71068000002</v>
      </c>
      <c r="M18" s="148">
        <v>141903.86278999998</v>
      </c>
      <c r="N18" s="148">
        <v>940541.95617999998</v>
      </c>
      <c r="O18" s="148">
        <v>84191.64923000001</v>
      </c>
      <c r="P18" s="148">
        <f t="shared" si="0"/>
        <v>6648202.7745000003</v>
      </c>
      <c r="Q18" s="194"/>
      <c r="R18" s="20"/>
      <c r="S18" s="20"/>
      <c r="T18" s="20"/>
      <c r="U18" s="20"/>
      <c r="V18" s="20"/>
    </row>
    <row r="19" spans="1:22" ht="27" customHeight="1">
      <c r="A19" s="148" t="s">
        <v>237</v>
      </c>
      <c r="B19" s="148">
        <v>1123793.9827400001</v>
      </c>
      <c r="C19" s="149">
        <v>326435.21801000001</v>
      </c>
      <c r="D19" s="149">
        <v>428372.09369000001</v>
      </c>
      <c r="E19" s="149">
        <v>1098985.2141700001</v>
      </c>
      <c r="F19" s="149">
        <v>313472.50391000003</v>
      </c>
      <c r="G19" s="149">
        <v>518616.39306999999</v>
      </c>
      <c r="H19" s="148">
        <v>193853.68034999998</v>
      </c>
      <c r="I19" s="148">
        <v>922.76515000000006</v>
      </c>
      <c r="J19" s="148">
        <v>14426.17844</v>
      </c>
      <c r="K19" s="148">
        <v>6920.8952199999994</v>
      </c>
      <c r="L19" s="148">
        <v>69937.875329999995</v>
      </c>
      <c r="M19" s="148">
        <v>191867.06168000001</v>
      </c>
      <c r="N19" s="148">
        <v>169945.51378000001</v>
      </c>
      <c r="O19" s="148">
        <v>25954.65826</v>
      </c>
      <c r="P19" s="148">
        <f t="shared" si="0"/>
        <v>4483504.0337999994</v>
      </c>
      <c r="Q19" s="194"/>
      <c r="R19" s="20"/>
      <c r="S19" s="20"/>
      <c r="T19" s="20"/>
      <c r="U19" s="20"/>
      <c r="V19" s="20"/>
    </row>
    <row r="20" spans="1:22" ht="27" customHeight="1">
      <c r="A20" s="148" t="s">
        <v>238</v>
      </c>
      <c r="B20" s="148">
        <v>1486749.5758399998</v>
      </c>
      <c r="C20" s="149">
        <v>520404.32030000002</v>
      </c>
      <c r="D20" s="149">
        <v>1636034.2781800001</v>
      </c>
      <c r="E20" s="149">
        <v>1044185.5469500001</v>
      </c>
      <c r="F20" s="149">
        <v>816485.42835000006</v>
      </c>
      <c r="G20" s="149">
        <v>883973.86729999993</v>
      </c>
      <c r="H20" s="148">
        <v>738549.56336999999</v>
      </c>
      <c r="I20" s="148">
        <v>25622.632859999998</v>
      </c>
      <c r="J20" s="148">
        <v>14171.13501</v>
      </c>
      <c r="K20" s="148">
        <v>13372.922</v>
      </c>
      <c r="L20" s="148">
        <v>572394.96836000006</v>
      </c>
      <c r="M20" s="148">
        <v>123934.55009999999</v>
      </c>
      <c r="N20" s="148">
        <v>524409.93583999993</v>
      </c>
      <c r="O20" s="148">
        <v>229791.15830000001</v>
      </c>
      <c r="P20" s="148">
        <f t="shared" si="0"/>
        <v>8630079.8827599995</v>
      </c>
      <c r="Q20" s="194"/>
      <c r="R20" s="20"/>
      <c r="S20" s="20"/>
      <c r="T20" s="20"/>
      <c r="U20" s="20"/>
      <c r="V20" s="20"/>
    </row>
    <row r="21" spans="1:22" ht="27" customHeight="1">
      <c r="A21" s="148" t="s">
        <v>236</v>
      </c>
      <c r="B21" s="148">
        <v>915167.34013000003</v>
      </c>
      <c r="C21" s="149">
        <v>383778.08870999998</v>
      </c>
      <c r="D21" s="149">
        <v>1214563.3894800001</v>
      </c>
      <c r="E21" s="149">
        <v>491163.70299999998</v>
      </c>
      <c r="F21" s="149">
        <v>484866.86572</v>
      </c>
      <c r="G21" s="149">
        <v>368313.56782999996</v>
      </c>
      <c r="H21" s="148">
        <v>572230.58499</v>
      </c>
      <c r="I21" s="148">
        <v>23317.918690000002</v>
      </c>
      <c r="J21" s="148">
        <v>1204.54096</v>
      </c>
      <c r="K21" s="148">
        <v>1895.3820000000001</v>
      </c>
      <c r="L21" s="148">
        <v>481838.38032999996</v>
      </c>
      <c r="M21" s="148">
        <v>83452.348079999996</v>
      </c>
      <c r="N21" s="148">
        <v>308324.01820999995</v>
      </c>
      <c r="O21" s="148">
        <v>175852.95521000001</v>
      </c>
      <c r="P21" s="148">
        <f t="shared" si="0"/>
        <v>5505969.0833400013</v>
      </c>
      <c r="Q21" s="194"/>
      <c r="R21" s="20"/>
      <c r="S21" s="20"/>
      <c r="T21" s="20"/>
      <c r="U21" s="20"/>
      <c r="V21" s="20"/>
    </row>
    <row r="22" spans="1:22" ht="27" customHeight="1">
      <c r="A22" s="148" t="s">
        <v>237</v>
      </c>
      <c r="B22" s="148">
        <v>571582.23571000004</v>
      </c>
      <c r="C22" s="149">
        <v>136626.23159000001</v>
      </c>
      <c r="D22" s="149">
        <v>421470.88870000001</v>
      </c>
      <c r="E22" s="149">
        <v>553021.84395000001</v>
      </c>
      <c r="F22" s="149">
        <v>331618.56263</v>
      </c>
      <c r="G22" s="149">
        <v>515660.29947000003</v>
      </c>
      <c r="H22" s="148">
        <v>166318.97837999999</v>
      </c>
      <c r="I22" s="148">
        <v>2304.7141699999997</v>
      </c>
      <c r="J22" s="148">
        <v>12966.594050000002</v>
      </c>
      <c r="K22" s="148">
        <v>11477.54</v>
      </c>
      <c r="L22" s="148">
        <v>90556.588029999999</v>
      </c>
      <c r="M22" s="148">
        <v>40482.202020000004</v>
      </c>
      <c r="N22" s="148">
        <v>216085.91762999998</v>
      </c>
      <c r="O22" s="148">
        <v>53938.203090000003</v>
      </c>
      <c r="P22" s="148">
        <f t="shared" si="0"/>
        <v>3124110.7994200005</v>
      </c>
      <c r="Q22" s="194"/>
      <c r="R22" s="20"/>
      <c r="S22" s="20"/>
      <c r="T22" s="20"/>
      <c r="U22" s="20"/>
      <c r="V22" s="20"/>
    </row>
    <row r="23" spans="1:22" ht="27" customHeight="1">
      <c r="A23" s="329" t="s">
        <v>240</v>
      </c>
      <c r="B23" s="329">
        <v>1009079.85593</v>
      </c>
      <c r="C23" s="330">
        <v>3400560.8362099999</v>
      </c>
      <c r="D23" s="330">
        <v>653385.23195000004</v>
      </c>
      <c r="E23" s="330">
        <v>1428270.30957</v>
      </c>
      <c r="F23" s="330">
        <v>1538445.4867199999</v>
      </c>
      <c r="G23" s="330">
        <v>307984.45481000002</v>
      </c>
      <c r="H23" s="329">
        <v>1557972.4910899999</v>
      </c>
      <c r="I23" s="329">
        <v>5770335.96526</v>
      </c>
      <c r="J23" s="329">
        <v>1794.6413500000001</v>
      </c>
      <c r="K23" s="329">
        <v>0</v>
      </c>
      <c r="L23" s="329">
        <v>4752768.5293300003</v>
      </c>
      <c r="M23" s="329">
        <v>935632.20276000001</v>
      </c>
      <c r="N23" s="329">
        <v>1471884.85476</v>
      </c>
      <c r="O23" s="329">
        <v>4802493.9128100006</v>
      </c>
      <c r="P23" s="329">
        <f t="shared" si="0"/>
        <v>27630608.772550002</v>
      </c>
      <c r="Q23" s="194"/>
      <c r="R23" s="20"/>
      <c r="S23" s="20"/>
      <c r="T23" s="20"/>
      <c r="U23" s="20"/>
      <c r="V23" s="20"/>
    </row>
    <row r="24" spans="1:22" ht="27" customHeight="1">
      <c r="A24" s="148" t="s">
        <v>235</v>
      </c>
      <c r="B24" s="148">
        <v>281028.48914999998</v>
      </c>
      <c r="C24" s="149">
        <v>1566849.9221700002</v>
      </c>
      <c r="D24" s="149">
        <v>191579.00558000003</v>
      </c>
      <c r="E24" s="149">
        <v>472468.78298000002</v>
      </c>
      <c r="F24" s="149">
        <v>388734.19164999999</v>
      </c>
      <c r="G24" s="149">
        <v>52509.042880000001</v>
      </c>
      <c r="H24" s="148">
        <v>425128.44029</v>
      </c>
      <c r="I24" s="148">
        <v>2644481.8523599999</v>
      </c>
      <c r="J24" s="148">
        <v>0</v>
      </c>
      <c r="K24" s="148">
        <v>0</v>
      </c>
      <c r="L24" s="148">
        <v>2347396.1263600001</v>
      </c>
      <c r="M24" s="148">
        <v>309310.20934</v>
      </c>
      <c r="N24" s="148">
        <v>505418.41036000004</v>
      </c>
      <c r="O24" s="148">
        <v>1751027.63744</v>
      </c>
      <c r="P24" s="148">
        <f t="shared" si="0"/>
        <v>10935932.110559998</v>
      </c>
      <c r="Q24" s="194"/>
      <c r="R24" s="20"/>
      <c r="S24" s="20"/>
      <c r="T24" s="20"/>
      <c r="U24" s="20"/>
      <c r="V24" s="20"/>
    </row>
    <row r="25" spans="1:22" ht="27" customHeight="1">
      <c r="A25" s="148" t="s">
        <v>236</v>
      </c>
      <c r="B25" s="148">
        <v>193176.20616999999</v>
      </c>
      <c r="C25" s="149">
        <v>1431793.4186500001</v>
      </c>
      <c r="D25" s="149">
        <v>173950.10818000001</v>
      </c>
      <c r="E25" s="149">
        <v>300354.65270999999</v>
      </c>
      <c r="F25" s="149">
        <v>147786.03471000001</v>
      </c>
      <c r="G25" s="149">
        <v>20560.653699999999</v>
      </c>
      <c r="H25" s="148">
        <v>370594.08941000002</v>
      </c>
      <c r="I25" s="148">
        <v>2208329.6099899998</v>
      </c>
      <c r="J25" s="148">
        <v>0</v>
      </c>
      <c r="K25" s="148">
        <v>0</v>
      </c>
      <c r="L25" s="148">
        <v>2092346.5775799998</v>
      </c>
      <c r="M25" s="148">
        <v>225496.54324999999</v>
      </c>
      <c r="N25" s="148">
        <v>448086.69464</v>
      </c>
      <c r="O25" s="148">
        <v>1502953.8659300001</v>
      </c>
      <c r="P25" s="148">
        <f t="shared" si="0"/>
        <v>9115428.4549199995</v>
      </c>
      <c r="Q25" s="194"/>
      <c r="R25" s="20"/>
      <c r="S25" s="20"/>
      <c r="T25" s="20"/>
      <c r="U25" s="20"/>
      <c r="V25" s="20"/>
    </row>
    <row r="26" spans="1:22" ht="27" customHeight="1">
      <c r="A26" s="148" t="s">
        <v>237</v>
      </c>
      <c r="B26" s="148">
        <v>87852.282980000004</v>
      </c>
      <c r="C26" s="149">
        <v>135056.50352</v>
      </c>
      <c r="D26" s="149">
        <v>17628.897399999998</v>
      </c>
      <c r="E26" s="149">
        <v>172114.13027000002</v>
      </c>
      <c r="F26" s="149">
        <v>240948.15693999999</v>
      </c>
      <c r="G26" s="149">
        <v>31948.389179999998</v>
      </c>
      <c r="H26" s="148">
        <v>54534.350880000005</v>
      </c>
      <c r="I26" s="148">
        <v>436152.24236999999</v>
      </c>
      <c r="J26" s="148">
        <v>0</v>
      </c>
      <c r="K26" s="148">
        <v>0</v>
      </c>
      <c r="L26" s="148">
        <v>255049.54878000001</v>
      </c>
      <c r="M26" s="148">
        <v>83813.666089999999</v>
      </c>
      <c r="N26" s="148">
        <v>57331.71572</v>
      </c>
      <c r="O26" s="148">
        <v>248073.77150999999</v>
      </c>
      <c r="P26" s="148">
        <f t="shared" si="0"/>
        <v>1820503.65564</v>
      </c>
      <c r="Q26" s="194"/>
      <c r="R26" s="20"/>
      <c r="S26" s="20"/>
      <c r="T26" s="20"/>
      <c r="U26" s="20"/>
      <c r="V26" s="20"/>
    </row>
    <row r="27" spans="1:22" ht="27" customHeight="1">
      <c r="A27" s="148" t="s">
        <v>238</v>
      </c>
      <c r="B27" s="148">
        <v>728051.36677999992</v>
      </c>
      <c r="C27" s="149">
        <v>1833710.9140399999</v>
      </c>
      <c r="D27" s="149">
        <v>461806.22636999999</v>
      </c>
      <c r="E27" s="149">
        <v>955801.52659000002</v>
      </c>
      <c r="F27" s="149">
        <v>1149711.29507</v>
      </c>
      <c r="G27" s="149">
        <v>255475.41193</v>
      </c>
      <c r="H27" s="148">
        <v>1132844.0507999999</v>
      </c>
      <c r="I27" s="148">
        <v>3125854.1129000001</v>
      </c>
      <c r="J27" s="148">
        <v>1794.6413500000001</v>
      </c>
      <c r="K27" s="148">
        <v>0</v>
      </c>
      <c r="L27" s="148">
        <v>2405372.4029699997</v>
      </c>
      <c r="M27" s="148">
        <v>626321.99341999996</v>
      </c>
      <c r="N27" s="148">
        <v>966466.44439999992</v>
      </c>
      <c r="O27" s="148">
        <v>3051466.2753699999</v>
      </c>
      <c r="P27" s="148">
        <f t="shared" si="0"/>
        <v>16694676.661989996</v>
      </c>
      <c r="Q27" s="194"/>
      <c r="R27" s="20"/>
      <c r="S27" s="20"/>
      <c r="T27" s="20"/>
      <c r="U27" s="20"/>
      <c r="V27" s="20"/>
    </row>
    <row r="28" spans="1:22" ht="27" customHeight="1">
      <c r="A28" s="148" t="s">
        <v>236</v>
      </c>
      <c r="B28" s="148">
        <v>547679.92714000004</v>
      </c>
      <c r="C28" s="149">
        <v>1642694.7804700001</v>
      </c>
      <c r="D28" s="149">
        <v>393817.19900999998</v>
      </c>
      <c r="E28" s="149">
        <v>538253.36394000007</v>
      </c>
      <c r="F28" s="149">
        <v>391864.18718000001</v>
      </c>
      <c r="G28" s="149">
        <v>129599.57577</v>
      </c>
      <c r="H28" s="148">
        <v>779721.14121000003</v>
      </c>
      <c r="I28" s="148">
        <v>2355727.2338999999</v>
      </c>
      <c r="J28" s="148">
        <v>1618.7813500000002</v>
      </c>
      <c r="K28" s="148">
        <v>0</v>
      </c>
      <c r="L28" s="148">
        <v>2014870.1419600002</v>
      </c>
      <c r="M28" s="148">
        <v>428752.26472000004</v>
      </c>
      <c r="N28" s="148">
        <v>814704.36996000004</v>
      </c>
      <c r="O28" s="148">
        <v>2068188.0969200002</v>
      </c>
      <c r="P28" s="148">
        <f t="shared" si="0"/>
        <v>12107491.063530002</v>
      </c>
      <c r="Q28" s="194"/>
      <c r="R28" s="20"/>
      <c r="S28" s="20"/>
      <c r="T28" s="20"/>
      <c r="U28" s="20"/>
      <c r="V28" s="20"/>
    </row>
    <row r="29" spans="1:22" ht="27" customHeight="1">
      <c r="A29" s="148" t="s">
        <v>237</v>
      </c>
      <c r="B29" s="148">
        <v>180371.43964</v>
      </c>
      <c r="C29" s="149">
        <v>191016.13357000001</v>
      </c>
      <c r="D29" s="149">
        <v>67989.027359999993</v>
      </c>
      <c r="E29" s="149">
        <v>417548.16264999995</v>
      </c>
      <c r="F29" s="149">
        <v>757847.10788999998</v>
      </c>
      <c r="G29" s="149">
        <v>125875.83615999999</v>
      </c>
      <c r="H29" s="148">
        <v>353122.90959</v>
      </c>
      <c r="I29" s="148">
        <v>770126.87899999996</v>
      </c>
      <c r="J29" s="148">
        <v>175.86</v>
      </c>
      <c r="K29" s="148">
        <v>0</v>
      </c>
      <c r="L29" s="148">
        <v>390502.26101000002</v>
      </c>
      <c r="M29" s="148">
        <v>197569.72869999998</v>
      </c>
      <c r="N29" s="148">
        <v>151762.07444</v>
      </c>
      <c r="O29" s="148">
        <v>983278.17845000001</v>
      </c>
      <c r="P29" s="148">
        <f t="shared" si="0"/>
        <v>4587185.59846</v>
      </c>
      <c r="Q29" s="194"/>
      <c r="R29" s="20"/>
      <c r="S29" s="20"/>
      <c r="T29" s="20"/>
      <c r="U29" s="20"/>
      <c r="V29" s="20"/>
    </row>
    <row r="30" spans="1:22" ht="27" customHeight="1">
      <c r="A30" s="329" t="s">
        <v>241</v>
      </c>
      <c r="B30" s="329">
        <v>3574156.30504</v>
      </c>
      <c r="C30" s="330">
        <v>2275240.7367600002</v>
      </c>
      <c r="D30" s="330">
        <v>6326556.6671899995</v>
      </c>
      <c r="E30" s="330">
        <v>979720.52767999994</v>
      </c>
      <c r="F30" s="330">
        <v>2481048.58556</v>
      </c>
      <c r="G30" s="330">
        <v>1472498.2218199999</v>
      </c>
      <c r="H30" s="329">
        <v>910960.68271000008</v>
      </c>
      <c r="I30" s="329">
        <v>1072554.1626900001</v>
      </c>
      <c r="J30" s="329">
        <v>0</v>
      </c>
      <c r="K30" s="329">
        <v>0</v>
      </c>
      <c r="L30" s="329">
        <v>1018959.13373</v>
      </c>
      <c r="M30" s="329">
        <v>303481.64525</v>
      </c>
      <c r="N30" s="329">
        <v>759578.63919000002</v>
      </c>
      <c r="O30" s="329">
        <v>505152.16207999998</v>
      </c>
      <c r="P30" s="329">
        <f t="shared" si="0"/>
        <v>21679907.469700001</v>
      </c>
      <c r="Q30" s="194"/>
      <c r="R30" s="20"/>
      <c r="S30" s="20"/>
      <c r="T30" s="20"/>
      <c r="U30" s="20"/>
      <c r="V30" s="20"/>
    </row>
    <row r="31" spans="1:22" ht="27" customHeight="1">
      <c r="A31" s="148" t="s">
        <v>242</v>
      </c>
      <c r="B31" s="148">
        <v>1811128.2574500002</v>
      </c>
      <c r="C31" s="149">
        <v>998545.55032000004</v>
      </c>
      <c r="D31" s="149">
        <v>3054910.2566999998</v>
      </c>
      <c r="E31" s="149">
        <v>798592.70458999998</v>
      </c>
      <c r="F31" s="149">
        <v>1467022.96933</v>
      </c>
      <c r="G31" s="149">
        <v>840103.34375999996</v>
      </c>
      <c r="H31" s="148">
        <v>537312.67555999989</v>
      </c>
      <c r="I31" s="148">
        <v>183676.25593000001</v>
      </c>
      <c r="J31" s="148">
        <v>0</v>
      </c>
      <c r="K31" s="148">
        <v>0</v>
      </c>
      <c r="L31" s="148">
        <v>388427.55266000004</v>
      </c>
      <c r="M31" s="148">
        <v>249482.47602999999</v>
      </c>
      <c r="N31" s="148">
        <v>651872.30200000003</v>
      </c>
      <c r="O31" s="148">
        <v>351958.15574000002</v>
      </c>
      <c r="P31" s="148">
        <f t="shared" si="0"/>
        <v>11333032.50007</v>
      </c>
      <c r="Q31" s="194"/>
      <c r="R31" s="20"/>
      <c r="S31" s="20"/>
      <c r="T31" s="20"/>
      <c r="U31" s="20"/>
      <c r="V31" s="20"/>
    </row>
    <row r="32" spans="1:22" ht="27" customHeight="1">
      <c r="A32" s="148" t="s">
        <v>243</v>
      </c>
      <c r="B32" s="148">
        <v>53220.69169</v>
      </c>
      <c r="C32" s="149">
        <v>21120.504949999999</v>
      </c>
      <c r="D32" s="149">
        <v>81211.959439999991</v>
      </c>
      <c r="E32" s="149">
        <v>39416.303670000001</v>
      </c>
      <c r="F32" s="149">
        <v>145312.32506</v>
      </c>
      <c r="G32" s="149">
        <v>13384.811599999999</v>
      </c>
      <c r="H32" s="148">
        <v>32161.409629999998</v>
      </c>
      <c r="I32" s="148">
        <v>6087.0176700000002</v>
      </c>
      <c r="J32" s="148">
        <v>0</v>
      </c>
      <c r="K32" s="148">
        <v>0</v>
      </c>
      <c r="L32" s="148">
        <v>37935.890169999999</v>
      </c>
      <c r="M32" s="148">
        <v>3796.4957100000001</v>
      </c>
      <c r="N32" s="148">
        <v>5554.3572100000001</v>
      </c>
      <c r="O32" s="148">
        <v>10093.49829</v>
      </c>
      <c r="P32" s="148">
        <f t="shared" si="0"/>
        <v>449295.26509</v>
      </c>
      <c r="Q32" s="194"/>
      <c r="R32" s="20"/>
      <c r="S32" s="20"/>
      <c r="T32" s="20"/>
      <c r="U32" s="20"/>
      <c r="V32" s="20"/>
    </row>
    <row r="33" spans="1:22" ht="27" customHeight="1">
      <c r="A33" s="148" t="s">
        <v>244</v>
      </c>
      <c r="B33" s="148">
        <v>377229.54270999995</v>
      </c>
      <c r="C33" s="149">
        <v>286607.02983999997</v>
      </c>
      <c r="D33" s="149">
        <v>515587.34229</v>
      </c>
      <c r="E33" s="149">
        <v>173222.27193000002</v>
      </c>
      <c r="F33" s="149">
        <v>267622.16116999998</v>
      </c>
      <c r="G33" s="149">
        <v>125733.09066</v>
      </c>
      <c r="H33" s="148">
        <v>151708.52619999999</v>
      </c>
      <c r="I33" s="148">
        <v>103195.29615000001</v>
      </c>
      <c r="J33" s="148">
        <v>0</v>
      </c>
      <c r="K33" s="148">
        <v>0</v>
      </c>
      <c r="L33" s="148">
        <v>206530.86690999998</v>
      </c>
      <c r="M33" s="148">
        <v>101374.67331999999</v>
      </c>
      <c r="N33" s="148">
        <v>193789.31312000001</v>
      </c>
      <c r="O33" s="148">
        <v>196698.33380000002</v>
      </c>
      <c r="P33" s="148">
        <f t="shared" si="0"/>
        <v>2699298.4481000002</v>
      </c>
      <c r="Q33" s="194"/>
      <c r="R33" s="20"/>
      <c r="S33" s="20"/>
      <c r="T33" s="20"/>
      <c r="U33" s="20"/>
      <c r="V33" s="20"/>
    </row>
    <row r="34" spans="1:22" ht="27" customHeight="1">
      <c r="A34" s="148" t="s">
        <v>245</v>
      </c>
      <c r="B34" s="148">
        <v>1269941.5907300001</v>
      </c>
      <c r="C34" s="149">
        <v>604632.05159000005</v>
      </c>
      <c r="D34" s="149">
        <v>2244033.13735</v>
      </c>
      <c r="E34" s="149">
        <v>536032.10725</v>
      </c>
      <c r="F34" s="149">
        <v>941553.50141999999</v>
      </c>
      <c r="G34" s="149">
        <v>648537.45313000004</v>
      </c>
      <c r="H34" s="148">
        <v>306909.34531</v>
      </c>
      <c r="I34" s="148">
        <v>35533.514490000001</v>
      </c>
      <c r="J34" s="148">
        <v>0</v>
      </c>
      <c r="K34" s="148">
        <v>0</v>
      </c>
      <c r="L34" s="148">
        <v>66793.649310000008</v>
      </c>
      <c r="M34" s="148">
        <v>101773.07610999999</v>
      </c>
      <c r="N34" s="148">
        <v>365245.97829</v>
      </c>
      <c r="O34" s="148">
        <v>61199.216869999997</v>
      </c>
      <c r="P34" s="148">
        <f t="shared" si="0"/>
        <v>7182184.6218499998</v>
      </c>
      <c r="Q34" s="194"/>
      <c r="R34" s="20"/>
      <c r="S34" s="20"/>
      <c r="T34" s="20"/>
      <c r="U34" s="20"/>
      <c r="V34" s="20"/>
    </row>
    <row r="35" spans="1:22" ht="27" customHeight="1">
      <c r="A35" s="148" t="s">
        <v>246</v>
      </c>
      <c r="B35" s="148">
        <v>110736.43231999999</v>
      </c>
      <c r="C35" s="149">
        <v>86185.963940000001</v>
      </c>
      <c r="D35" s="149">
        <v>214077.81762000002</v>
      </c>
      <c r="E35" s="149">
        <v>49922.021740000004</v>
      </c>
      <c r="F35" s="149">
        <v>112534.98168000001</v>
      </c>
      <c r="G35" s="149">
        <v>52447.988369999999</v>
      </c>
      <c r="H35" s="148">
        <v>46533.394420000004</v>
      </c>
      <c r="I35" s="148">
        <v>38860.427619999995</v>
      </c>
      <c r="J35" s="148">
        <v>0</v>
      </c>
      <c r="K35" s="148">
        <v>0</v>
      </c>
      <c r="L35" s="148">
        <v>77167.146269999997</v>
      </c>
      <c r="M35" s="148">
        <v>42538.230889999999</v>
      </c>
      <c r="N35" s="148">
        <v>87282.653379999989</v>
      </c>
      <c r="O35" s="148">
        <v>83967.106780000002</v>
      </c>
      <c r="P35" s="148">
        <f t="shared" si="0"/>
        <v>1002254.1650300001</v>
      </c>
      <c r="Q35" s="194"/>
      <c r="R35" s="20"/>
      <c r="S35" s="20"/>
      <c r="T35" s="20"/>
      <c r="U35" s="20"/>
      <c r="V35" s="20"/>
    </row>
    <row r="36" spans="1:22" ht="27" customHeight="1">
      <c r="A36" s="148" t="s">
        <v>18</v>
      </c>
      <c r="B36" s="148">
        <v>328121.29335000005</v>
      </c>
      <c r="C36" s="149">
        <v>0</v>
      </c>
      <c r="D36" s="149">
        <v>1205.4836399999999</v>
      </c>
      <c r="E36" s="149">
        <v>0</v>
      </c>
      <c r="F36" s="149">
        <v>30910.133249999999</v>
      </c>
      <c r="G36" s="149">
        <v>0</v>
      </c>
      <c r="H36" s="148">
        <v>6677.0238399999998</v>
      </c>
      <c r="I36" s="148">
        <v>688189.65197999997</v>
      </c>
      <c r="J36" s="148">
        <v>0</v>
      </c>
      <c r="K36" s="148">
        <v>0</v>
      </c>
      <c r="L36" s="148">
        <v>312316.44787999999</v>
      </c>
      <c r="M36" s="148">
        <v>1318.8851000000002</v>
      </c>
      <c r="N36" s="148">
        <v>906.96645999999998</v>
      </c>
      <c r="O36" s="148">
        <v>32800.89</v>
      </c>
      <c r="P36" s="148">
        <f t="shared" si="0"/>
        <v>1402446.7755</v>
      </c>
      <c r="Q36" s="194"/>
      <c r="R36" s="20"/>
      <c r="S36" s="20"/>
      <c r="T36" s="20"/>
      <c r="U36" s="20"/>
      <c r="V36" s="20"/>
    </row>
    <row r="37" spans="1:22" ht="27" customHeight="1">
      <c r="A37" s="148" t="s">
        <v>244</v>
      </c>
      <c r="B37" s="148">
        <v>69301.994489999997</v>
      </c>
      <c r="C37" s="149">
        <v>0</v>
      </c>
      <c r="D37" s="149">
        <v>25.222950000000001</v>
      </c>
      <c r="E37" s="149">
        <v>0</v>
      </c>
      <c r="F37" s="149">
        <v>3611.002</v>
      </c>
      <c r="G37" s="149">
        <v>0</v>
      </c>
      <c r="H37" s="148">
        <v>3087.5210299999999</v>
      </c>
      <c r="I37" s="148">
        <v>429889.70925999997</v>
      </c>
      <c r="J37" s="148">
        <v>0</v>
      </c>
      <c r="K37" s="148">
        <v>0</v>
      </c>
      <c r="L37" s="148">
        <v>165450.39525</v>
      </c>
      <c r="M37" s="148">
        <v>306.05975999999998</v>
      </c>
      <c r="N37" s="148">
        <v>549.91809000000001</v>
      </c>
      <c r="O37" s="148">
        <v>16993.785649999998</v>
      </c>
      <c r="P37" s="148">
        <f t="shared" si="0"/>
        <v>689215.60848000005</v>
      </c>
      <c r="Q37" s="194"/>
      <c r="R37" s="20"/>
      <c r="S37" s="20"/>
      <c r="T37" s="20"/>
      <c r="U37" s="20"/>
      <c r="V37" s="20"/>
    </row>
    <row r="38" spans="1:22" ht="27" customHeight="1">
      <c r="A38" s="148" t="s">
        <v>246</v>
      </c>
      <c r="B38" s="148">
        <v>238085.99972999998</v>
      </c>
      <c r="C38" s="149">
        <v>0</v>
      </c>
      <c r="D38" s="149">
        <v>1180.2606899999998</v>
      </c>
      <c r="E38" s="149">
        <v>0</v>
      </c>
      <c r="F38" s="149">
        <v>27299.131249999999</v>
      </c>
      <c r="G38" s="149">
        <v>0</v>
      </c>
      <c r="H38" s="148">
        <v>2975.3715299999999</v>
      </c>
      <c r="I38" s="148">
        <v>198958.78883999999</v>
      </c>
      <c r="J38" s="148">
        <v>0</v>
      </c>
      <c r="K38" s="148">
        <v>0</v>
      </c>
      <c r="L38" s="148">
        <v>110699.26431999999</v>
      </c>
      <c r="M38" s="148">
        <v>1012.82534</v>
      </c>
      <c r="N38" s="148">
        <v>357.04836999999998</v>
      </c>
      <c r="O38" s="148">
        <v>15807.10435</v>
      </c>
      <c r="P38" s="148">
        <f t="shared" si="0"/>
        <v>596375.79441999993</v>
      </c>
      <c r="Q38" s="194"/>
      <c r="R38" s="20"/>
      <c r="S38" s="20"/>
      <c r="T38" s="20"/>
      <c r="U38" s="20"/>
      <c r="V38" s="20"/>
    </row>
    <row r="39" spans="1:22" ht="27" customHeight="1">
      <c r="A39" s="148" t="s">
        <v>247</v>
      </c>
      <c r="B39" s="148">
        <v>20733.299129999999</v>
      </c>
      <c r="C39" s="149">
        <v>0</v>
      </c>
      <c r="D39" s="149">
        <v>0</v>
      </c>
      <c r="E39" s="149">
        <v>0</v>
      </c>
      <c r="F39" s="149">
        <v>0</v>
      </c>
      <c r="G39" s="149">
        <v>0</v>
      </c>
      <c r="H39" s="148">
        <v>614.13128000000006</v>
      </c>
      <c r="I39" s="148">
        <v>59341.153880000005</v>
      </c>
      <c r="J39" s="148">
        <v>0</v>
      </c>
      <c r="K39" s="148">
        <v>0</v>
      </c>
      <c r="L39" s="148">
        <v>36166.788310000004</v>
      </c>
      <c r="M39" s="148">
        <v>0</v>
      </c>
      <c r="N39" s="148">
        <v>0</v>
      </c>
      <c r="O39" s="148">
        <v>0</v>
      </c>
      <c r="P39" s="148">
        <f t="shared" si="0"/>
        <v>116855.3726</v>
      </c>
      <c r="Q39" s="194"/>
      <c r="R39" s="20"/>
      <c r="S39" s="20"/>
      <c r="T39" s="20"/>
      <c r="U39" s="20"/>
      <c r="V39" s="20"/>
    </row>
    <row r="40" spans="1:22" ht="51" customHeight="1">
      <c r="A40" s="331" t="s">
        <v>248</v>
      </c>
      <c r="B40" s="148">
        <v>2902.9786300000001</v>
      </c>
      <c r="C40" s="149">
        <v>0</v>
      </c>
      <c r="D40" s="149">
        <v>0</v>
      </c>
      <c r="E40" s="149">
        <v>0</v>
      </c>
      <c r="F40" s="149">
        <v>0</v>
      </c>
      <c r="G40" s="149">
        <v>0</v>
      </c>
      <c r="H40" s="148">
        <v>155.15117000000001</v>
      </c>
      <c r="I40" s="148">
        <v>63725.232100000001</v>
      </c>
      <c r="J40" s="148">
        <v>0</v>
      </c>
      <c r="K40" s="148">
        <v>0</v>
      </c>
      <c r="L40" s="148">
        <v>0</v>
      </c>
      <c r="M40" s="148">
        <v>2284.7641600000002</v>
      </c>
      <c r="N40" s="148">
        <v>0</v>
      </c>
      <c r="O40" s="148">
        <v>0</v>
      </c>
      <c r="P40" s="148">
        <f t="shared" si="0"/>
        <v>69068.12606000001</v>
      </c>
      <c r="Q40" s="194"/>
      <c r="R40" s="20"/>
      <c r="S40" s="20"/>
      <c r="T40" s="20"/>
      <c r="U40" s="20"/>
      <c r="V40" s="20"/>
    </row>
    <row r="41" spans="1:22" ht="27" customHeight="1">
      <c r="A41" s="148" t="s">
        <v>244</v>
      </c>
      <c r="B41" s="148">
        <v>830.41215</v>
      </c>
      <c r="C41" s="149">
        <v>0</v>
      </c>
      <c r="D41" s="149">
        <v>0</v>
      </c>
      <c r="E41" s="149">
        <v>0</v>
      </c>
      <c r="F41" s="149">
        <v>0</v>
      </c>
      <c r="G41" s="149">
        <v>0</v>
      </c>
      <c r="H41" s="148">
        <v>0</v>
      </c>
      <c r="I41" s="148">
        <v>46204.82273</v>
      </c>
      <c r="J41" s="148">
        <v>0</v>
      </c>
      <c r="K41" s="148">
        <v>0</v>
      </c>
      <c r="L41" s="148">
        <v>0</v>
      </c>
      <c r="M41" s="148">
        <v>1480.69597</v>
      </c>
      <c r="N41" s="148">
        <v>0</v>
      </c>
      <c r="O41" s="148">
        <v>0</v>
      </c>
      <c r="P41" s="148">
        <f t="shared" si="0"/>
        <v>48515.930849999997</v>
      </c>
      <c r="Q41" s="194"/>
      <c r="R41" s="20"/>
      <c r="S41" s="20"/>
      <c r="T41" s="20"/>
      <c r="U41" s="20"/>
      <c r="V41" s="20"/>
    </row>
    <row r="42" spans="1:22" ht="27" customHeight="1">
      <c r="A42" s="148" t="s">
        <v>246</v>
      </c>
      <c r="B42" s="148">
        <v>0</v>
      </c>
      <c r="C42" s="149">
        <v>0</v>
      </c>
      <c r="D42" s="149">
        <v>0</v>
      </c>
      <c r="E42" s="149">
        <v>0</v>
      </c>
      <c r="F42" s="149">
        <v>0</v>
      </c>
      <c r="G42" s="149">
        <v>0</v>
      </c>
      <c r="H42" s="148">
        <v>155.15117000000001</v>
      </c>
      <c r="I42" s="148">
        <v>17520.409370000001</v>
      </c>
      <c r="J42" s="148">
        <v>0</v>
      </c>
      <c r="K42" s="148">
        <v>0</v>
      </c>
      <c r="L42" s="148">
        <v>0</v>
      </c>
      <c r="M42" s="148">
        <v>804.06818999999996</v>
      </c>
      <c r="N42" s="148">
        <v>0</v>
      </c>
      <c r="O42" s="148">
        <v>0</v>
      </c>
      <c r="P42" s="148">
        <f t="shared" si="0"/>
        <v>18479.628730000004</v>
      </c>
      <c r="Q42" s="194"/>
      <c r="R42" s="20"/>
      <c r="S42" s="20"/>
      <c r="T42" s="20"/>
      <c r="U42" s="20"/>
      <c r="V42" s="20"/>
    </row>
    <row r="43" spans="1:22" ht="27" customHeight="1">
      <c r="A43" s="148" t="s">
        <v>217</v>
      </c>
      <c r="B43" s="148">
        <v>1281163.0517</v>
      </c>
      <c r="C43" s="149">
        <v>1273769.48499</v>
      </c>
      <c r="D43" s="149">
        <v>3269837.8161200001</v>
      </c>
      <c r="E43" s="149">
        <v>180723.86778</v>
      </c>
      <c r="F43" s="149">
        <v>983115.48297999997</v>
      </c>
      <c r="G43" s="149">
        <v>632394.8780599999</v>
      </c>
      <c r="H43" s="148">
        <v>366815.83214000001</v>
      </c>
      <c r="I43" s="148">
        <v>105207.39609000001</v>
      </c>
      <c r="J43" s="148">
        <v>0</v>
      </c>
      <c r="K43" s="148">
        <v>0</v>
      </c>
      <c r="L43" s="148">
        <v>297931.56456999999</v>
      </c>
      <c r="M43" s="148">
        <v>50211.921470000001</v>
      </c>
      <c r="N43" s="148">
        <v>106430.03620999999</v>
      </c>
      <c r="O43" s="148">
        <v>115375.9427</v>
      </c>
      <c r="P43" s="148">
        <f t="shared" si="0"/>
        <v>8662977.2748099994</v>
      </c>
      <c r="Q43" s="194"/>
      <c r="R43" s="20"/>
      <c r="S43" s="20"/>
      <c r="T43" s="20"/>
      <c r="U43" s="20"/>
      <c r="V43" s="20"/>
    </row>
    <row r="44" spans="1:22" ht="27" customHeight="1">
      <c r="A44" s="148" t="s">
        <v>243</v>
      </c>
      <c r="B44" s="148">
        <v>20383.265530000001</v>
      </c>
      <c r="C44" s="149">
        <v>50567.11045</v>
      </c>
      <c r="D44" s="149">
        <v>65340.732200000006</v>
      </c>
      <c r="E44" s="149">
        <v>8262.3584699999992</v>
      </c>
      <c r="F44" s="149">
        <v>0</v>
      </c>
      <c r="G44" s="149">
        <v>130288.18793</v>
      </c>
      <c r="H44" s="148">
        <v>14715.32293</v>
      </c>
      <c r="I44" s="148">
        <v>3283.23146</v>
      </c>
      <c r="J44" s="148">
        <v>0</v>
      </c>
      <c r="K44" s="148">
        <v>0</v>
      </c>
      <c r="L44" s="148">
        <v>21626.055219999998</v>
      </c>
      <c r="M44" s="148">
        <v>1778.1534999999999</v>
      </c>
      <c r="N44" s="148">
        <v>1406.21282</v>
      </c>
      <c r="O44" s="148">
        <v>6855.1487800000004</v>
      </c>
      <c r="P44" s="148">
        <f t="shared" si="0"/>
        <v>324505.77929000003</v>
      </c>
      <c r="Q44" s="194"/>
      <c r="R44" s="20"/>
      <c r="S44" s="20"/>
      <c r="T44" s="20"/>
      <c r="U44" s="20"/>
      <c r="V44" s="20"/>
    </row>
    <row r="45" spans="1:22" ht="27" customHeight="1">
      <c r="A45" s="148" t="s">
        <v>244</v>
      </c>
      <c r="B45" s="148">
        <v>228929.98028999998</v>
      </c>
      <c r="C45" s="149">
        <v>350308.60749999998</v>
      </c>
      <c r="D45" s="149">
        <v>381712.10025000002</v>
      </c>
      <c r="E45" s="149">
        <v>30042.473010000002</v>
      </c>
      <c r="F45" s="149">
        <v>108532.62923000001</v>
      </c>
      <c r="G45" s="149">
        <v>61911.714380000005</v>
      </c>
      <c r="H45" s="148">
        <v>92312.471819999992</v>
      </c>
      <c r="I45" s="148">
        <v>55244.145799999998</v>
      </c>
      <c r="J45" s="148">
        <v>0</v>
      </c>
      <c r="K45" s="148">
        <v>0</v>
      </c>
      <c r="L45" s="148">
        <v>124959.28912999999</v>
      </c>
      <c r="M45" s="148">
        <v>16742.91965</v>
      </c>
      <c r="N45" s="148">
        <v>28377.886329999998</v>
      </c>
      <c r="O45" s="148">
        <v>47652.987979999998</v>
      </c>
      <c r="P45" s="148">
        <f t="shared" si="0"/>
        <v>1526727.2053700001</v>
      </c>
      <c r="Q45" s="194"/>
      <c r="R45" s="20"/>
      <c r="S45" s="20"/>
      <c r="T45" s="20"/>
      <c r="U45" s="20"/>
      <c r="V45" s="20"/>
    </row>
    <row r="46" spans="1:22" ht="27" customHeight="1">
      <c r="A46" s="148" t="s">
        <v>245</v>
      </c>
      <c r="B46" s="148">
        <v>974179.96535000007</v>
      </c>
      <c r="C46" s="149">
        <v>775057.51954999997</v>
      </c>
      <c r="D46" s="149">
        <v>2578204.38429</v>
      </c>
      <c r="E46" s="149">
        <v>137734.07809</v>
      </c>
      <c r="F46" s="149">
        <v>793748.86372999998</v>
      </c>
      <c r="G46" s="149">
        <v>401966.39801999996</v>
      </c>
      <c r="H46" s="148">
        <v>228983.02108000001</v>
      </c>
      <c r="I46" s="148">
        <v>20209.80143</v>
      </c>
      <c r="J46" s="148">
        <v>0</v>
      </c>
      <c r="K46" s="148">
        <v>0</v>
      </c>
      <c r="L46" s="148">
        <v>90064.737129999994</v>
      </c>
      <c r="M46" s="148">
        <v>26611.15396</v>
      </c>
      <c r="N46" s="148">
        <v>58285.663719999997</v>
      </c>
      <c r="O46" s="148">
        <v>31129.64587</v>
      </c>
      <c r="P46" s="148">
        <f t="shared" si="0"/>
        <v>6116175.2322200006</v>
      </c>
      <c r="Q46" s="194"/>
      <c r="R46" s="20"/>
      <c r="S46" s="20"/>
      <c r="T46" s="20"/>
      <c r="U46" s="20"/>
      <c r="V46" s="20"/>
    </row>
    <row r="47" spans="1:22" ht="27" customHeight="1">
      <c r="A47" s="148" t="s">
        <v>246</v>
      </c>
      <c r="B47" s="148">
        <v>57669.840530000001</v>
      </c>
      <c r="C47" s="149">
        <v>97836.247489999994</v>
      </c>
      <c r="D47" s="149">
        <v>244580.59938</v>
      </c>
      <c r="E47" s="149">
        <v>4684.9582099999998</v>
      </c>
      <c r="F47" s="149">
        <v>80833.990019999997</v>
      </c>
      <c r="G47" s="149">
        <v>38228.577729999997</v>
      </c>
      <c r="H47" s="148">
        <v>30805.016309999999</v>
      </c>
      <c r="I47" s="148">
        <v>26470.217399999998</v>
      </c>
      <c r="J47" s="148">
        <v>0</v>
      </c>
      <c r="K47" s="148">
        <v>0</v>
      </c>
      <c r="L47" s="148">
        <v>61281.483090000002</v>
      </c>
      <c r="M47" s="148">
        <v>5079.6943600000004</v>
      </c>
      <c r="N47" s="148">
        <v>18360.27334</v>
      </c>
      <c r="O47" s="148">
        <v>29738.160070000002</v>
      </c>
      <c r="P47" s="148">
        <f t="shared" si="0"/>
        <v>695569.05792999989</v>
      </c>
      <c r="Q47" s="194"/>
      <c r="R47" s="20"/>
      <c r="S47" s="20"/>
      <c r="T47" s="20"/>
      <c r="U47" s="20"/>
      <c r="V47" s="20"/>
    </row>
    <row r="48" spans="1:22" ht="27" customHeight="1">
      <c r="A48" s="148" t="s">
        <v>20</v>
      </c>
      <c r="B48" s="148">
        <v>0</v>
      </c>
      <c r="C48" s="149">
        <v>2925.70145</v>
      </c>
      <c r="D48" s="149">
        <v>603.11072999999999</v>
      </c>
      <c r="E48" s="149">
        <v>403.95531</v>
      </c>
      <c r="F48" s="149">
        <v>0</v>
      </c>
      <c r="G48" s="149">
        <v>0</v>
      </c>
      <c r="H48" s="148">
        <v>0</v>
      </c>
      <c r="I48" s="148">
        <v>31755.62659</v>
      </c>
      <c r="J48" s="148">
        <v>0</v>
      </c>
      <c r="K48" s="148">
        <v>0</v>
      </c>
      <c r="L48" s="148">
        <v>20283.568620000002</v>
      </c>
      <c r="M48" s="148">
        <v>183.59849</v>
      </c>
      <c r="N48" s="148">
        <v>369.33452</v>
      </c>
      <c r="O48" s="148">
        <v>5017.17364</v>
      </c>
      <c r="P48" s="148">
        <f t="shared" si="0"/>
        <v>61542.069349999998</v>
      </c>
      <c r="Q48" s="194"/>
      <c r="R48" s="20"/>
      <c r="S48" s="20"/>
      <c r="T48" s="20"/>
      <c r="U48" s="20"/>
      <c r="V48" s="20"/>
    </row>
    <row r="49" spans="1:22" ht="27" customHeight="1">
      <c r="A49" s="148" t="s">
        <v>244</v>
      </c>
      <c r="B49" s="148">
        <v>0</v>
      </c>
      <c r="C49" s="149">
        <v>264</v>
      </c>
      <c r="D49" s="149">
        <v>0</v>
      </c>
      <c r="E49" s="149">
        <v>0</v>
      </c>
      <c r="F49" s="149">
        <v>0</v>
      </c>
      <c r="G49" s="149">
        <v>0</v>
      </c>
      <c r="H49" s="148">
        <v>0</v>
      </c>
      <c r="I49" s="148">
        <v>20165.83109</v>
      </c>
      <c r="J49" s="148">
        <v>0</v>
      </c>
      <c r="K49" s="148">
        <v>0</v>
      </c>
      <c r="L49" s="148">
        <v>12743.07878</v>
      </c>
      <c r="M49" s="148">
        <v>0</v>
      </c>
      <c r="N49" s="148">
        <v>266.01663000000002</v>
      </c>
      <c r="O49" s="148">
        <v>1956.14957</v>
      </c>
      <c r="P49" s="148">
        <f t="shared" si="0"/>
        <v>35395.076070000003</v>
      </c>
      <c r="Q49" s="194"/>
      <c r="R49" s="20"/>
      <c r="S49" s="20"/>
      <c r="T49" s="20"/>
      <c r="U49" s="20"/>
      <c r="V49" s="20"/>
    </row>
    <row r="50" spans="1:22" ht="27" customHeight="1">
      <c r="A50" s="148" t="s">
        <v>246</v>
      </c>
      <c r="B50" s="148">
        <v>0</v>
      </c>
      <c r="C50" s="149">
        <v>506.90052000000003</v>
      </c>
      <c r="D50" s="149">
        <v>603.11072999999999</v>
      </c>
      <c r="E50" s="149">
        <v>0</v>
      </c>
      <c r="F50" s="149">
        <v>0</v>
      </c>
      <c r="G50" s="149">
        <v>0</v>
      </c>
      <c r="H50" s="148">
        <v>0</v>
      </c>
      <c r="I50" s="148">
        <v>11335.70227</v>
      </c>
      <c r="J50" s="148">
        <v>0</v>
      </c>
      <c r="K50" s="148">
        <v>0</v>
      </c>
      <c r="L50" s="148">
        <v>5751.7562900000003</v>
      </c>
      <c r="M50" s="148">
        <v>0</v>
      </c>
      <c r="N50" s="148">
        <v>103.31789000000001</v>
      </c>
      <c r="O50" s="148">
        <v>3003.66995</v>
      </c>
      <c r="P50" s="148">
        <f t="shared" si="0"/>
        <v>21304.457649999997</v>
      </c>
      <c r="Q50" s="194"/>
      <c r="R50" s="20"/>
      <c r="S50" s="20"/>
      <c r="T50" s="20"/>
      <c r="U50" s="20"/>
      <c r="V50" s="20"/>
    </row>
    <row r="51" spans="1:22" ht="27" customHeight="1">
      <c r="A51" s="148" t="s">
        <v>247</v>
      </c>
      <c r="B51" s="148">
        <v>0</v>
      </c>
      <c r="C51" s="149">
        <v>2154.8009300000003</v>
      </c>
      <c r="D51" s="149">
        <v>0</v>
      </c>
      <c r="E51" s="149">
        <v>403.95531</v>
      </c>
      <c r="F51" s="149">
        <v>0</v>
      </c>
      <c r="G51" s="149">
        <v>0</v>
      </c>
      <c r="H51" s="148">
        <v>0</v>
      </c>
      <c r="I51" s="148">
        <v>254.09323000000001</v>
      </c>
      <c r="J51" s="148">
        <v>0</v>
      </c>
      <c r="K51" s="148">
        <v>0</v>
      </c>
      <c r="L51" s="148">
        <v>1788.7335500000002</v>
      </c>
      <c r="M51" s="148">
        <v>183.59849</v>
      </c>
      <c r="N51" s="148">
        <v>0</v>
      </c>
      <c r="O51" s="148">
        <v>57.354120000000002</v>
      </c>
      <c r="P51" s="148">
        <f t="shared" si="0"/>
        <v>4842.5356300000003</v>
      </c>
      <c r="Q51" s="194"/>
      <c r="R51" s="20"/>
      <c r="S51" s="20"/>
      <c r="T51" s="20"/>
      <c r="U51" s="20"/>
      <c r="V51" s="20"/>
    </row>
    <row r="52" spans="1:22" ht="27" customHeight="1">
      <c r="A52" s="329" t="s">
        <v>249</v>
      </c>
      <c r="B52" s="329">
        <v>1374695.5695799999</v>
      </c>
      <c r="C52" s="330">
        <v>1232771.0025899999</v>
      </c>
      <c r="D52" s="330">
        <v>1496915.97135</v>
      </c>
      <c r="E52" s="330">
        <v>722847.70975000004</v>
      </c>
      <c r="F52" s="330">
        <v>1234383.10296</v>
      </c>
      <c r="G52" s="330">
        <v>610122.69952000002</v>
      </c>
      <c r="H52" s="329">
        <v>690546.90652999992</v>
      </c>
      <c r="I52" s="329">
        <v>1165032.2849400002</v>
      </c>
      <c r="J52" s="329">
        <v>1567.9231599999998</v>
      </c>
      <c r="K52" s="329">
        <v>0</v>
      </c>
      <c r="L52" s="329">
        <v>1440711.1065699998</v>
      </c>
      <c r="M52" s="329">
        <v>137633.41715999998</v>
      </c>
      <c r="N52" s="329">
        <v>110030.47413</v>
      </c>
      <c r="O52" s="329">
        <v>246582.69389</v>
      </c>
      <c r="P52" s="329">
        <f t="shared" si="0"/>
        <v>10463840.862130001</v>
      </c>
      <c r="Q52" s="194"/>
      <c r="R52" s="20"/>
      <c r="S52" s="20"/>
      <c r="T52" s="20"/>
      <c r="U52" s="20"/>
      <c r="V52" s="20"/>
    </row>
    <row r="53" spans="1:22" ht="27" customHeight="1">
      <c r="A53" s="148" t="s">
        <v>250</v>
      </c>
      <c r="B53" s="148">
        <v>230692.11971999999</v>
      </c>
      <c r="C53" s="149">
        <v>68078.503450000004</v>
      </c>
      <c r="D53" s="149">
        <v>285077.26718000002</v>
      </c>
      <c r="E53" s="149">
        <v>281209.85752999998</v>
      </c>
      <c r="F53" s="149">
        <v>236149.24305000002</v>
      </c>
      <c r="G53" s="149">
        <v>174080.38236000002</v>
      </c>
      <c r="H53" s="148">
        <v>119249.49763</v>
      </c>
      <c r="I53" s="148">
        <v>0</v>
      </c>
      <c r="J53" s="148">
        <v>0</v>
      </c>
      <c r="K53" s="148">
        <v>0</v>
      </c>
      <c r="L53" s="148">
        <v>0</v>
      </c>
      <c r="M53" s="148">
        <v>0</v>
      </c>
      <c r="N53" s="148">
        <v>18569.895239999998</v>
      </c>
      <c r="O53" s="148">
        <v>13326.787480000001</v>
      </c>
      <c r="P53" s="148">
        <f t="shared" si="0"/>
        <v>1426433.5536399996</v>
      </c>
      <c r="Q53" s="194"/>
      <c r="R53" s="20"/>
      <c r="S53" s="20"/>
      <c r="T53" s="20"/>
      <c r="U53" s="20"/>
      <c r="V53" s="20"/>
    </row>
    <row r="54" spans="1:22" ht="27" customHeight="1">
      <c r="A54" s="148" t="s">
        <v>251</v>
      </c>
      <c r="B54" s="148">
        <v>14000.35312</v>
      </c>
      <c r="C54" s="149">
        <v>124316.99337000001</v>
      </c>
      <c r="D54" s="149">
        <v>601125.84722</v>
      </c>
      <c r="E54" s="149">
        <v>371246.76397000003</v>
      </c>
      <c r="F54" s="149">
        <v>55996.198509999995</v>
      </c>
      <c r="G54" s="149">
        <v>346513.94545999996</v>
      </c>
      <c r="H54" s="148">
        <v>120666.25345</v>
      </c>
      <c r="I54" s="148">
        <v>56603.421719999998</v>
      </c>
      <c r="J54" s="148">
        <v>0</v>
      </c>
      <c r="K54" s="148">
        <v>0</v>
      </c>
      <c r="L54" s="148">
        <v>0</v>
      </c>
      <c r="M54" s="148">
        <v>9273.7669399999995</v>
      </c>
      <c r="N54" s="148">
        <v>479.91242999999997</v>
      </c>
      <c r="O54" s="148">
        <v>42555.592770000003</v>
      </c>
      <c r="P54" s="148">
        <f t="shared" si="0"/>
        <v>1742779.04896</v>
      </c>
      <c r="Q54" s="194"/>
      <c r="R54" s="20"/>
      <c r="S54" s="20"/>
      <c r="T54" s="20"/>
      <c r="U54" s="20"/>
      <c r="V54" s="20"/>
    </row>
    <row r="55" spans="1:22" ht="27" customHeight="1">
      <c r="A55" s="148" t="s">
        <v>252</v>
      </c>
      <c r="B55" s="148">
        <v>964540.06348999997</v>
      </c>
      <c r="C55" s="149">
        <v>1040375.5057699999</v>
      </c>
      <c r="D55" s="149">
        <v>610607.09913999995</v>
      </c>
      <c r="E55" s="149">
        <v>32761.549739999999</v>
      </c>
      <c r="F55" s="149">
        <v>823683.95480999991</v>
      </c>
      <c r="G55" s="149">
        <v>89528.371700000003</v>
      </c>
      <c r="H55" s="148">
        <v>450631.15544999996</v>
      </c>
      <c r="I55" s="148">
        <v>1108428.8632199999</v>
      </c>
      <c r="J55" s="148">
        <v>1350.32025</v>
      </c>
      <c r="K55" s="148">
        <v>0</v>
      </c>
      <c r="L55" s="148">
        <v>1440711.1065699998</v>
      </c>
      <c r="M55" s="148">
        <v>122684.06408</v>
      </c>
      <c r="N55" s="148">
        <v>90980.666459999993</v>
      </c>
      <c r="O55" s="148">
        <v>190700.31363999998</v>
      </c>
      <c r="P55" s="148">
        <f t="shared" si="0"/>
        <v>6966983.0343199996</v>
      </c>
      <c r="Q55" s="194"/>
      <c r="R55" s="20"/>
      <c r="S55" s="20"/>
      <c r="T55" s="20"/>
      <c r="U55" s="20"/>
      <c r="V55" s="20"/>
    </row>
    <row r="56" spans="1:22" ht="27" customHeight="1">
      <c r="A56" s="148" t="s">
        <v>253</v>
      </c>
      <c r="B56" s="148">
        <v>165463.03325000001</v>
      </c>
      <c r="C56" s="149">
        <v>0</v>
      </c>
      <c r="D56" s="149">
        <v>105.75780999999999</v>
      </c>
      <c r="E56" s="149">
        <v>37629.538509999998</v>
      </c>
      <c r="F56" s="149">
        <v>118553.70659</v>
      </c>
      <c r="G56" s="149">
        <v>0</v>
      </c>
      <c r="H56" s="148">
        <v>0</v>
      </c>
      <c r="I56" s="148">
        <v>0</v>
      </c>
      <c r="J56" s="148">
        <v>217.60291000000001</v>
      </c>
      <c r="K56" s="148">
        <v>0</v>
      </c>
      <c r="L56" s="148">
        <v>0</v>
      </c>
      <c r="M56" s="148">
        <v>5675.5861399999994</v>
      </c>
      <c r="N56" s="148">
        <v>0</v>
      </c>
      <c r="O56" s="148">
        <v>0</v>
      </c>
      <c r="P56" s="155">
        <f t="shared" si="0"/>
        <v>327645.22521000006</v>
      </c>
      <c r="Q56" s="194"/>
      <c r="R56" s="20"/>
      <c r="S56" s="20"/>
      <c r="T56" s="20"/>
      <c r="U56" s="20"/>
      <c r="V56" s="20"/>
    </row>
    <row r="57" spans="1:22" ht="33" customHeight="1">
      <c r="A57" s="181" t="s">
        <v>194</v>
      </c>
      <c r="B57" s="182">
        <v>15308771.523909999</v>
      </c>
      <c r="C57" s="182">
        <v>12208473.27643</v>
      </c>
      <c r="D57" s="182">
        <v>17321252.007229999</v>
      </c>
      <c r="E57" s="182">
        <v>15319032.93448</v>
      </c>
      <c r="F57" s="182">
        <v>11822349.32395</v>
      </c>
      <c r="G57" s="182">
        <v>6627788.01382</v>
      </c>
      <c r="H57" s="182">
        <v>5948228.4785900004</v>
      </c>
      <c r="I57" s="182">
        <v>8043854.0821499992</v>
      </c>
      <c r="J57" s="182">
        <v>203445.94466000001</v>
      </c>
      <c r="K57" s="182">
        <v>403221.63568000001</v>
      </c>
      <c r="L57" s="182">
        <v>8207949.3048100006</v>
      </c>
      <c r="M57" s="182">
        <v>2035176.1072499999</v>
      </c>
      <c r="N57" s="182">
        <v>7630233.1327999998</v>
      </c>
      <c r="O57" s="182">
        <v>5909234.2871499993</v>
      </c>
      <c r="P57" s="182">
        <f t="shared" si="0"/>
        <v>116989010.05290997</v>
      </c>
      <c r="Q57" s="194"/>
      <c r="R57" s="20"/>
      <c r="S57" s="20"/>
      <c r="T57" s="20"/>
      <c r="U57" s="20"/>
      <c r="V57" s="20"/>
    </row>
    <row r="58" spans="1:22" ht="33" customHeight="1">
      <c r="A58" s="184"/>
      <c r="B58" s="178"/>
      <c r="C58" s="178"/>
      <c r="D58" s="178"/>
      <c r="E58" s="178"/>
      <c r="F58" s="178"/>
      <c r="G58" s="178"/>
      <c r="H58" s="178"/>
      <c r="I58" s="178"/>
      <c r="J58" s="178"/>
      <c r="K58" s="178"/>
      <c r="L58" s="178"/>
      <c r="M58" s="178"/>
      <c r="N58" s="178"/>
      <c r="O58" s="178"/>
      <c r="P58" s="178"/>
      <c r="Q58" s="194"/>
      <c r="R58" s="20"/>
      <c r="S58" s="20"/>
      <c r="T58" s="20"/>
      <c r="U58" s="20"/>
      <c r="V58" s="20"/>
    </row>
    <row r="59" spans="1:22" ht="9" customHeight="1" thickBot="1">
      <c r="A59" s="185"/>
      <c r="B59" s="186"/>
      <c r="C59" s="187"/>
      <c r="D59" s="187"/>
      <c r="E59" s="187"/>
      <c r="F59" s="187"/>
      <c r="G59" s="187"/>
      <c r="H59" s="188"/>
      <c r="I59" s="188"/>
      <c r="J59" s="188"/>
      <c r="K59" s="188"/>
      <c r="L59" s="188"/>
      <c r="M59" s="188"/>
      <c r="N59" s="188"/>
      <c r="O59" s="188"/>
      <c r="P59" s="188"/>
      <c r="Q59" s="194"/>
      <c r="R59" s="20"/>
      <c r="S59" s="20"/>
      <c r="T59" s="20"/>
      <c r="U59" s="20"/>
      <c r="V59" s="20"/>
    </row>
    <row r="60" spans="1:22" ht="15" customHeight="1" thickTop="1">
      <c r="A60" s="38" t="s">
        <v>730</v>
      </c>
      <c r="B60" s="160"/>
      <c r="C60" s="191"/>
      <c r="D60" s="191"/>
      <c r="E60" s="191"/>
      <c r="F60" s="191"/>
      <c r="G60" s="191"/>
      <c r="H60" s="192"/>
      <c r="I60" s="192"/>
      <c r="J60" s="192"/>
      <c r="K60" s="192"/>
      <c r="L60" s="192"/>
      <c r="M60" s="192"/>
      <c r="N60" s="192"/>
      <c r="O60" s="192"/>
      <c r="P60" s="192"/>
      <c r="Q60" s="194"/>
      <c r="R60" s="192"/>
      <c r="S60" s="20"/>
      <c r="T60" s="20"/>
      <c r="U60" s="20"/>
      <c r="V60" s="20"/>
    </row>
    <row r="61" spans="1:22" ht="15" customHeight="1">
      <c r="A61" s="196"/>
      <c r="C61" s="21"/>
      <c r="D61" s="21"/>
      <c r="E61" s="21"/>
      <c r="F61" s="21"/>
      <c r="G61" s="21"/>
      <c r="H61" s="20"/>
      <c r="I61" s="20"/>
      <c r="J61" s="20"/>
      <c r="K61" s="20"/>
      <c r="L61" s="20"/>
      <c r="M61" s="20"/>
      <c r="N61" s="20"/>
      <c r="O61" s="20"/>
      <c r="P61" s="20"/>
      <c r="Q61" s="194"/>
      <c r="R61" s="20"/>
      <c r="S61" s="20"/>
      <c r="T61" s="20"/>
      <c r="U61" s="20"/>
      <c r="V61" s="20"/>
    </row>
    <row r="62" spans="1:22" ht="15" customHeight="1">
      <c r="A62" s="193"/>
      <c r="C62" s="21"/>
      <c r="D62" s="21"/>
      <c r="E62" s="21"/>
      <c r="F62" s="21"/>
      <c r="G62" s="21"/>
      <c r="H62" s="20"/>
      <c r="I62" s="20"/>
      <c r="J62" s="20"/>
      <c r="K62" s="20"/>
      <c r="L62" s="20"/>
      <c r="M62" s="20"/>
      <c r="N62" s="20"/>
      <c r="O62" s="20"/>
      <c r="P62" s="20"/>
      <c r="Q62" s="194"/>
      <c r="R62" s="20"/>
      <c r="S62" s="20"/>
      <c r="T62" s="20"/>
      <c r="U62" s="20"/>
      <c r="V62" s="20"/>
    </row>
    <row r="63" spans="1:22" ht="9" customHeight="1">
      <c r="A63" s="168"/>
      <c r="C63" s="21"/>
      <c r="D63" s="21"/>
      <c r="E63" s="21"/>
      <c r="F63" s="21"/>
      <c r="G63" s="21"/>
      <c r="H63" s="20"/>
      <c r="I63" s="20"/>
      <c r="J63" s="20"/>
      <c r="K63" s="20"/>
      <c r="L63" s="20"/>
      <c r="M63" s="20"/>
      <c r="N63" s="20"/>
      <c r="O63" s="20"/>
      <c r="P63" s="20"/>
      <c r="Q63" s="194"/>
      <c r="R63" s="20"/>
      <c r="S63" s="20"/>
      <c r="T63" s="20"/>
      <c r="U63" s="20"/>
      <c r="V63" s="20"/>
    </row>
    <row r="64" spans="1:22" ht="9" customHeight="1">
      <c r="A64" s="19"/>
      <c r="C64" s="21"/>
      <c r="D64" s="21"/>
      <c r="E64" s="21"/>
      <c r="F64" s="21"/>
      <c r="G64" s="21"/>
      <c r="H64" s="20"/>
      <c r="I64" s="20"/>
      <c r="J64" s="20"/>
      <c r="K64" s="20"/>
      <c r="L64" s="20"/>
      <c r="M64" s="20"/>
      <c r="N64" s="20"/>
      <c r="O64" s="20"/>
      <c r="P64" s="20"/>
      <c r="Q64" s="194"/>
      <c r="R64" s="20"/>
      <c r="S64" s="20"/>
      <c r="T64" s="20"/>
      <c r="U64" s="20"/>
      <c r="V64" s="20"/>
    </row>
    <row r="65" spans="1:22" ht="9" customHeight="1">
      <c r="A65" s="19"/>
      <c r="C65" s="21"/>
      <c r="D65" s="21"/>
      <c r="E65" s="21"/>
      <c r="F65" s="21"/>
      <c r="G65" s="21"/>
      <c r="H65" s="20"/>
      <c r="I65" s="20"/>
      <c r="J65" s="20"/>
      <c r="K65" s="20"/>
      <c r="L65" s="20"/>
      <c r="M65" s="20"/>
      <c r="N65" s="20"/>
      <c r="O65" s="20"/>
      <c r="P65" s="20"/>
      <c r="Q65" s="194"/>
      <c r="R65" s="20"/>
      <c r="S65" s="20"/>
      <c r="T65" s="20"/>
      <c r="U65" s="20"/>
      <c r="V65" s="20"/>
    </row>
    <row r="66" spans="1:22" ht="9" customHeight="1">
      <c r="A66" s="19"/>
      <c r="B66" s="195"/>
      <c r="C66" s="21"/>
      <c r="D66" s="21"/>
      <c r="E66" s="21"/>
      <c r="F66" s="21"/>
      <c r="G66" s="21"/>
      <c r="H66" s="20"/>
      <c r="I66" s="20"/>
      <c r="J66" s="20"/>
      <c r="K66" s="20"/>
      <c r="L66" s="20"/>
      <c r="M66" s="20"/>
      <c r="N66" s="20"/>
      <c r="O66" s="20"/>
      <c r="P66" s="20"/>
      <c r="Q66" s="194"/>
      <c r="R66" s="20"/>
      <c r="S66" s="20"/>
      <c r="T66" s="20"/>
      <c r="U66" s="20"/>
      <c r="V66" s="20"/>
    </row>
    <row r="67" spans="1:22" ht="9" customHeight="1">
      <c r="A67" s="19"/>
      <c r="B67" s="195"/>
      <c r="C67" s="21"/>
      <c r="D67" s="21"/>
      <c r="E67" s="21"/>
      <c r="F67" s="21"/>
      <c r="G67" s="21"/>
      <c r="H67" s="20"/>
      <c r="I67" s="20"/>
      <c r="J67" s="20"/>
      <c r="K67" s="20"/>
      <c r="L67" s="20"/>
      <c r="M67" s="20"/>
      <c r="N67" s="20"/>
      <c r="O67" s="20"/>
      <c r="P67" s="20"/>
      <c r="Q67" s="194"/>
      <c r="R67" s="20"/>
      <c r="S67" s="20"/>
      <c r="T67" s="20"/>
      <c r="U67" s="20"/>
      <c r="V67" s="20"/>
    </row>
    <row r="68" spans="1:22" ht="9" customHeight="1">
      <c r="A68" s="19"/>
      <c r="B68" s="195"/>
      <c r="C68" s="21"/>
      <c r="D68" s="21"/>
      <c r="E68" s="21"/>
      <c r="F68" s="21"/>
      <c r="G68" s="21"/>
      <c r="H68" s="20"/>
      <c r="I68" s="20"/>
      <c r="J68" s="20"/>
      <c r="K68" s="20"/>
      <c r="L68" s="20"/>
      <c r="M68" s="20"/>
      <c r="N68" s="20"/>
      <c r="O68" s="20"/>
      <c r="P68" s="20"/>
      <c r="Q68" s="194"/>
      <c r="R68" s="20"/>
      <c r="S68" s="20"/>
      <c r="T68" s="20"/>
      <c r="U68" s="20"/>
      <c r="V68" s="20"/>
    </row>
    <row r="69" spans="1:22" ht="9" customHeight="1">
      <c r="A69" s="165"/>
      <c r="B69" s="195"/>
      <c r="C69" s="21"/>
      <c r="D69" s="21"/>
      <c r="E69" s="21"/>
      <c r="F69" s="21"/>
      <c r="G69" s="21"/>
      <c r="H69" s="20"/>
      <c r="I69" s="20"/>
      <c r="J69" s="20"/>
      <c r="K69" s="20"/>
      <c r="L69" s="20"/>
      <c r="M69" s="20"/>
      <c r="N69" s="20"/>
      <c r="O69" s="20"/>
      <c r="P69" s="20"/>
      <c r="Q69" s="194"/>
      <c r="R69" s="20"/>
      <c r="S69" s="20"/>
      <c r="T69" s="20"/>
      <c r="U69" s="20"/>
      <c r="V69" s="20"/>
    </row>
    <row r="70" spans="1:22" ht="9" customHeight="1">
      <c r="A70" s="19"/>
      <c r="B70" s="195"/>
      <c r="C70" s="21"/>
      <c r="D70" s="21"/>
      <c r="E70" s="21"/>
      <c r="F70" s="21"/>
      <c r="G70" s="21"/>
      <c r="H70" s="20"/>
      <c r="I70" s="20"/>
      <c r="J70" s="20"/>
      <c r="K70" s="20"/>
      <c r="L70" s="20"/>
      <c r="M70" s="20"/>
      <c r="N70" s="20"/>
      <c r="O70" s="20"/>
      <c r="P70" s="20"/>
      <c r="Q70" s="194"/>
      <c r="R70" s="20"/>
      <c r="S70" s="20"/>
      <c r="T70" s="20"/>
      <c r="U70" s="20"/>
      <c r="V70" s="20"/>
    </row>
    <row r="71" spans="1:22" ht="9" customHeight="1">
      <c r="A71" s="19"/>
      <c r="B71" s="195"/>
      <c r="C71" s="21"/>
      <c r="D71" s="21"/>
      <c r="E71" s="21"/>
      <c r="F71" s="21"/>
      <c r="G71" s="21"/>
      <c r="H71" s="20"/>
      <c r="I71" s="20"/>
      <c r="J71" s="20"/>
      <c r="K71" s="20"/>
      <c r="L71" s="20"/>
      <c r="M71" s="20"/>
      <c r="N71" s="20"/>
      <c r="O71" s="20"/>
      <c r="P71" s="20"/>
      <c r="Q71" s="194"/>
      <c r="R71" s="20"/>
      <c r="S71" s="20"/>
      <c r="T71" s="20"/>
      <c r="U71" s="20"/>
      <c r="V71" s="20"/>
    </row>
    <row r="72" spans="1:22" ht="9" customHeight="1">
      <c r="A72" s="19"/>
      <c r="B72" s="195"/>
      <c r="C72" s="21"/>
      <c r="D72" s="21"/>
      <c r="E72" s="21"/>
      <c r="F72" s="21"/>
      <c r="G72" s="21"/>
      <c r="H72" s="20"/>
      <c r="I72" s="20"/>
      <c r="J72" s="20"/>
      <c r="K72" s="20"/>
      <c r="L72" s="20"/>
      <c r="M72" s="20"/>
      <c r="N72" s="20"/>
      <c r="O72" s="20"/>
      <c r="P72" s="20"/>
      <c r="Q72" s="194"/>
      <c r="R72" s="20"/>
      <c r="S72" s="20"/>
      <c r="T72" s="20"/>
      <c r="U72" s="20"/>
      <c r="V72" s="20"/>
    </row>
    <row r="73" spans="1:22" ht="9" customHeight="1">
      <c r="A73" s="19"/>
      <c r="C73" s="21"/>
      <c r="D73" s="21"/>
      <c r="E73" s="21"/>
      <c r="F73" s="21"/>
      <c r="G73" s="21"/>
      <c r="H73" s="20"/>
      <c r="I73" s="20"/>
      <c r="J73" s="20"/>
      <c r="K73" s="20"/>
      <c r="L73" s="20"/>
      <c r="M73" s="20"/>
      <c r="N73" s="20"/>
      <c r="O73" s="20"/>
      <c r="P73" s="20"/>
      <c r="Q73" s="194"/>
      <c r="R73" s="20"/>
      <c r="S73" s="20"/>
      <c r="T73" s="20"/>
      <c r="U73" s="20"/>
      <c r="V73" s="20"/>
    </row>
    <row r="74" spans="1:22" ht="9" customHeight="1">
      <c r="A74" s="19"/>
      <c r="C74" s="21"/>
      <c r="D74" s="21"/>
      <c r="E74" s="21"/>
      <c r="F74" s="21"/>
      <c r="G74" s="21"/>
      <c r="H74" s="20"/>
      <c r="I74" s="20"/>
      <c r="J74" s="20"/>
      <c r="K74" s="20"/>
      <c r="L74" s="20"/>
      <c r="M74" s="20"/>
      <c r="N74" s="20"/>
      <c r="O74" s="20"/>
      <c r="P74" s="20"/>
      <c r="Q74" s="194"/>
      <c r="R74" s="20"/>
      <c r="S74" s="20"/>
      <c r="T74" s="20"/>
      <c r="U74" s="20"/>
      <c r="V74" s="20"/>
    </row>
    <row r="75" spans="1:22" ht="9" customHeight="1">
      <c r="A75" s="165"/>
      <c r="C75" s="21"/>
      <c r="D75" s="21"/>
      <c r="E75" s="21"/>
      <c r="F75" s="21"/>
      <c r="G75" s="21"/>
      <c r="H75" s="20"/>
      <c r="I75" s="20"/>
      <c r="J75" s="20"/>
      <c r="K75" s="20"/>
      <c r="L75" s="20"/>
      <c r="M75" s="20"/>
      <c r="N75" s="20"/>
      <c r="O75" s="20"/>
      <c r="P75" s="20"/>
      <c r="Q75" s="194"/>
      <c r="R75" s="20"/>
      <c r="S75" s="20"/>
      <c r="T75" s="20"/>
      <c r="U75" s="20"/>
      <c r="V75" s="20"/>
    </row>
    <row r="76" spans="1:22" ht="9" customHeight="1">
      <c r="A76" s="19"/>
      <c r="C76" s="21"/>
      <c r="D76" s="21"/>
      <c r="E76" s="21"/>
      <c r="F76" s="21"/>
      <c r="G76" s="21"/>
      <c r="H76" s="20"/>
      <c r="I76" s="20"/>
      <c r="J76" s="20"/>
      <c r="K76" s="20"/>
      <c r="L76" s="20"/>
      <c r="M76" s="20"/>
      <c r="N76" s="20"/>
      <c r="O76" s="20"/>
      <c r="P76" s="20"/>
      <c r="Q76" s="194"/>
      <c r="R76" s="20"/>
      <c r="S76" s="20"/>
      <c r="T76" s="20"/>
      <c r="U76" s="20"/>
      <c r="V76" s="20"/>
    </row>
    <row r="77" spans="1:22" ht="9" customHeight="1">
      <c r="A77" s="19"/>
      <c r="C77" s="21"/>
      <c r="D77" s="21"/>
      <c r="E77" s="21"/>
      <c r="F77" s="21"/>
      <c r="G77" s="21"/>
      <c r="H77" s="20"/>
      <c r="I77" s="20"/>
      <c r="J77" s="20"/>
      <c r="K77" s="20"/>
      <c r="L77" s="20"/>
      <c r="M77" s="20"/>
      <c r="N77" s="20"/>
      <c r="O77" s="20"/>
      <c r="P77" s="20"/>
      <c r="Q77" s="194"/>
      <c r="R77" s="20"/>
      <c r="S77" s="20"/>
      <c r="T77" s="20"/>
      <c r="U77" s="20"/>
      <c r="V77" s="20"/>
    </row>
    <row r="78" spans="1:22" ht="9" customHeight="1">
      <c r="A78" s="19"/>
      <c r="C78" s="21"/>
      <c r="D78" s="21"/>
      <c r="E78" s="21"/>
      <c r="F78" s="21"/>
      <c r="G78" s="21"/>
      <c r="H78" s="20"/>
      <c r="I78" s="20"/>
      <c r="J78" s="20"/>
      <c r="K78" s="20"/>
      <c r="L78" s="20"/>
      <c r="M78" s="20"/>
      <c r="N78" s="20"/>
      <c r="O78" s="20"/>
      <c r="P78" s="20"/>
      <c r="Q78" s="194"/>
      <c r="R78" s="20"/>
      <c r="S78" s="20"/>
      <c r="T78" s="20"/>
      <c r="U78" s="20"/>
      <c r="V78" s="20"/>
    </row>
    <row r="79" spans="1:22" ht="9" customHeight="1">
      <c r="A79" s="19"/>
      <c r="C79" s="21"/>
      <c r="D79" s="21"/>
      <c r="E79" s="21"/>
      <c r="F79" s="21"/>
      <c r="G79" s="21"/>
      <c r="H79" s="20"/>
      <c r="I79" s="20"/>
      <c r="J79" s="20"/>
      <c r="K79" s="20"/>
      <c r="L79" s="20"/>
      <c r="M79" s="20"/>
      <c r="N79" s="20"/>
      <c r="O79" s="20"/>
      <c r="P79" s="20"/>
      <c r="Q79" s="194"/>
      <c r="R79" s="20"/>
      <c r="S79" s="20"/>
      <c r="T79" s="20"/>
      <c r="U79" s="20"/>
      <c r="V79" s="20"/>
    </row>
    <row r="80" spans="1:22" ht="9" customHeight="1">
      <c r="A80" s="19"/>
      <c r="C80" s="21"/>
      <c r="D80" s="21"/>
      <c r="E80" s="21"/>
      <c r="F80" s="21"/>
      <c r="G80" s="21"/>
      <c r="H80" s="20"/>
      <c r="I80" s="20"/>
      <c r="J80" s="20"/>
      <c r="K80" s="20"/>
      <c r="L80" s="20"/>
      <c r="M80" s="20"/>
      <c r="N80" s="20"/>
      <c r="O80" s="20"/>
      <c r="P80" s="20"/>
      <c r="Q80" s="194"/>
      <c r="R80" s="20"/>
      <c r="S80" s="20"/>
      <c r="T80" s="20"/>
      <c r="U80" s="20"/>
      <c r="V80" s="20"/>
    </row>
    <row r="81" spans="1:22" ht="9" customHeight="1">
      <c r="A81" s="165"/>
      <c r="C81" s="21"/>
      <c r="D81" s="21"/>
      <c r="E81" s="21"/>
      <c r="F81" s="21"/>
      <c r="G81" s="21"/>
      <c r="H81" s="20"/>
      <c r="I81" s="20"/>
      <c r="J81" s="20"/>
      <c r="K81" s="20"/>
      <c r="L81" s="20"/>
      <c r="M81" s="20"/>
      <c r="N81" s="20"/>
      <c r="O81" s="20"/>
      <c r="P81" s="20"/>
      <c r="Q81" s="194"/>
      <c r="R81" s="20"/>
      <c r="S81" s="20"/>
      <c r="T81" s="20"/>
      <c r="U81" s="20"/>
      <c r="V81" s="20"/>
    </row>
    <row r="82" spans="1:22" ht="9" customHeight="1">
      <c r="A82" s="19"/>
      <c r="C82" s="21"/>
      <c r="D82" s="21"/>
      <c r="E82" s="21"/>
      <c r="F82" s="21"/>
      <c r="G82" s="21"/>
      <c r="H82" s="20"/>
      <c r="I82" s="20"/>
      <c r="J82" s="20"/>
      <c r="K82" s="20"/>
      <c r="L82" s="20"/>
      <c r="M82" s="20"/>
      <c r="N82" s="20"/>
      <c r="O82" s="20"/>
      <c r="P82" s="20"/>
      <c r="Q82" s="194"/>
      <c r="R82" s="20"/>
      <c r="S82" s="20"/>
      <c r="T82" s="20"/>
      <c r="U82" s="20"/>
      <c r="V82" s="20"/>
    </row>
    <row r="83" spans="1:22" ht="9" customHeight="1">
      <c r="A83" s="19"/>
      <c r="C83" s="21"/>
      <c r="D83" s="21"/>
      <c r="E83" s="21"/>
      <c r="F83" s="21"/>
      <c r="G83" s="21"/>
      <c r="H83" s="20"/>
      <c r="I83" s="20"/>
      <c r="J83" s="20"/>
      <c r="K83" s="20"/>
      <c r="L83" s="20"/>
      <c r="M83" s="20"/>
      <c r="N83" s="20"/>
      <c r="O83" s="20"/>
      <c r="P83" s="20"/>
      <c r="Q83" s="194"/>
      <c r="R83" s="20"/>
      <c r="S83" s="20"/>
      <c r="T83" s="20"/>
      <c r="U83" s="20"/>
      <c r="V83" s="20"/>
    </row>
    <row r="84" spans="1:22" ht="9" customHeight="1">
      <c r="A84" s="19"/>
      <c r="C84" s="21"/>
      <c r="D84" s="21"/>
      <c r="E84" s="21"/>
      <c r="F84" s="21"/>
      <c r="G84" s="21"/>
      <c r="H84" s="20"/>
      <c r="I84" s="20"/>
      <c r="J84" s="20"/>
      <c r="K84" s="20"/>
      <c r="L84" s="20"/>
      <c r="M84" s="20"/>
      <c r="N84" s="20"/>
      <c r="O84" s="20"/>
      <c r="P84" s="20"/>
      <c r="Q84" s="194"/>
      <c r="R84" s="20"/>
      <c r="S84" s="20"/>
      <c r="T84" s="20"/>
      <c r="U84" s="20"/>
      <c r="V84" s="20"/>
    </row>
    <row r="85" spans="1:22" ht="9" customHeight="1">
      <c r="A85" s="19"/>
      <c r="C85" s="21"/>
      <c r="D85" s="21"/>
      <c r="E85" s="21"/>
      <c r="F85" s="21"/>
      <c r="G85" s="21"/>
      <c r="H85" s="20"/>
      <c r="I85" s="20"/>
      <c r="J85" s="20"/>
      <c r="K85" s="20"/>
      <c r="L85" s="20"/>
      <c r="M85" s="20"/>
      <c r="N85" s="20"/>
      <c r="O85" s="20"/>
      <c r="P85" s="20"/>
      <c r="Q85" s="194"/>
      <c r="R85" s="20"/>
      <c r="S85" s="20"/>
      <c r="T85" s="20"/>
      <c r="U85" s="20"/>
      <c r="V85" s="20"/>
    </row>
    <row r="86" spans="1:22" ht="9" customHeight="1">
      <c r="A86" s="165"/>
      <c r="C86" s="21"/>
      <c r="D86" s="21"/>
      <c r="E86" s="21"/>
      <c r="F86" s="21"/>
      <c r="G86" s="21"/>
      <c r="H86" s="20"/>
      <c r="I86" s="20"/>
      <c r="J86" s="20"/>
      <c r="K86" s="20"/>
      <c r="L86" s="20"/>
      <c r="M86" s="20"/>
      <c r="N86" s="20"/>
      <c r="O86" s="20"/>
      <c r="P86" s="20"/>
      <c r="Q86" s="194"/>
      <c r="R86" s="20"/>
      <c r="S86" s="20"/>
      <c r="T86" s="20"/>
      <c r="U86" s="20"/>
      <c r="V86" s="20"/>
    </row>
    <row r="87" spans="1:22" ht="9" customHeight="1">
      <c r="A87" s="166"/>
      <c r="C87" s="21"/>
      <c r="D87" s="21"/>
      <c r="E87" s="21"/>
      <c r="F87" s="21"/>
      <c r="G87" s="21"/>
      <c r="H87" s="20"/>
      <c r="I87" s="20"/>
      <c r="J87" s="20"/>
      <c r="K87" s="20"/>
      <c r="L87" s="20"/>
      <c r="M87" s="20"/>
      <c r="N87" s="20"/>
      <c r="O87" s="20"/>
      <c r="P87" s="20"/>
      <c r="Q87" s="194"/>
      <c r="R87" s="20"/>
      <c r="S87" s="20"/>
      <c r="T87" s="20"/>
      <c r="U87" s="20"/>
      <c r="V87" s="20"/>
    </row>
    <row r="88" spans="1:22" ht="9" customHeight="1">
      <c r="A88" s="166"/>
      <c r="C88" s="21"/>
      <c r="D88" s="21"/>
      <c r="E88" s="21"/>
      <c r="F88" s="21"/>
      <c r="G88" s="21"/>
      <c r="H88" s="20"/>
      <c r="I88" s="20"/>
      <c r="J88" s="20"/>
      <c r="K88" s="20"/>
      <c r="L88" s="20"/>
      <c r="M88" s="20"/>
      <c r="N88" s="20"/>
      <c r="O88" s="20"/>
      <c r="P88" s="20"/>
      <c r="Q88" s="194"/>
      <c r="R88" s="20"/>
      <c r="S88" s="20"/>
      <c r="T88" s="20"/>
      <c r="U88" s="20"/>
      <c r="V88" s="20"/>
    </row>
    <row r="89" spans="1:22" ht="9" customHeight="1">
      <c r="A89" s="166"/>
      <c r="C89" s="21"/>
      <c r="D89" s="21"/>
      <c r="E89" s="21"/>
      <c r="F89" s="21"/>
      <c r="G89" s="21"/>
      <c r="H89" s="20"/>
      <c r="I89" s="20"/>
      <c r="J89" s="20"/>
      <c r="K89" s="20"/>
      <c r="L89" s="20"/>
      <c r="M89" s="20"/>
      <c r="N89" s="20"/>
      <c r="O89" s="20"/>
      <c r="P89" s="20"/>
      <c r="Q89" s="194"/>
      <c r="R89" s="20"/>
      <c r="S89" s="20"/>
      <c r="T89" s="20"/>
      <c r="U89" s="20"/>
      <c r="V89" s="20"/>
    </row>
    <row r="90" spans="1:22" ht="9" customHeight="1">
      <c r="A90" s="166"/>
      <c r="C90" s="21"/>
      <c r="D90" s="21"/>
      <c r="E90" s="21"/>
      <c r="F90" s="21"/>
      <c r="G90" s="21"/>
      <c r="H90" s="20"/>
      <c r="I90" s="20"/>
      <c r="J90" s="20"/>
      <c r="K90" s="20"/>
      <c r="L90" s="20"/>
      <c r="M90" s="20"/>
      <c r="N90" s="20"/>
      <c r="O90" s="20"/>
      <c r="P90" s="20"/>
      <c r="Q90" s="194"/>
      <c r="R90" s="20"/>
      <c r="S90" s="20"/>
      <c r="T90" s="20"/>
      <c r="U90" s="20"/>
      <c r="V90" s="20"/>
    </row>
    <row r="91" spans="1:22" ht="9" customHeight="1">
      <c r="A91" s="167"/>
      <c r="C91" s="21"/>
      <c r="D91" s="21"/>
      <c r="E91" s="21"/>
      <c r="F91" s="21"/>
      <c r="G91" s="21"/>
      <c r="H91" s="20"/>
      <c r="I91" s="20"/>
      <c r="J91" s="20"/>
      <c r="K91" s="20"/>
      <c r="L91" s="20"/>
      <c r="M91" s="20"/>
      <c r="N91" s="20"/>
      <c r="O91" s="20"/>
      <c r="P91" s="20"/>
      <c r="Q91" s="194"/>
      <c r="R91" s="20"/>
      <c r="S91" s="20"/>
      <c r="T91" s="20"/>
      <c r="U91" s="20"/>
      <c r="V91" s="20"/>
    </row>
    <row r="92" spans="1:22" ht="9" customHeight="1">
      <c r="A92" s="167"/>
      <c r="C92" s="21"/>
      <c r="D92" s="21"/>
      <c r="E92" s="21"/>
      <c r="F92" s="21"/>
      <c r="G92" s="21"/>
      <c r="H92" s="20"/>
      <c r="I92" s="20"/>
      <c r="J92" s="20"/>
      <c r="K92" s="20"/>
      <c r="L92" s="20"/>
      <c r="M92" s="20"/>
      <c r="N92" s="20"/>
      <c r="O92" s="20"/>
      <c r="P92" s="20"/>
      <c r="Q92" s="194"/>
      <c r="R92" s="20"/>
      <c r="S92" s="20"/>
      <c r="T92" s="20"/>
      <c r="U92" s="20"/>
      <c r="V92" s="20"/>
    </row>
    <row r="93" spans="1:22" ht="9" customHeight="1">
      <c r="A93" s="168"/>
      <c r="C93" s="21"/>
      <c r="D93" s="21"/>
      <c r="E93" s="21"/>
      <c r="F93" s="21"/>
      <c r="G93" s="21"/>
      <c r="H93" s="20"/>
      <c r="I93" s="20"/>
      <c r="J93" s="20"/>
      <c r="K93" s="20"/>
      <c r="L93" s="20"/>
      <c r="M93" s="20"/>
      <c r="N93" s="20"/>
      <c r="O93" s="20"/>
      <c r="P93" s="20"/>
      <c r="Q93" s="194"/>
      <c r="R93" s="20"/>
      <c r="S93" s="20"/>
      <c r="T93" s="20"/>
      <c r="U93" s="20"/>
      <c r="V93" s="20"/>
    </row>
    <row r="94" spans="1:22" ht="9" customHeight="1">
      <c r="A94" s="19"/>
      <c r="C94" s="21"/>
      <c r="D94" s="21"/>
      <c r="E94" s="21"/>
      <c r="F94" s="21"/>
      <c r="G94" s="21"/>
      <c r="H94" s="20"/>
      <c r="I94" s="20"/>
      <c r="J94" s="20"/>
      <c r="K94" s="20"/>
      <c r="L94" s="20"/>
      <c r="M94" s="20"/>
      <c r="N94" s="20"/>
      <c r="O94" s="20"/>
      <c r="P94" s="20"/>
      <c r="Q94" s="194"/>
      <c r="R94" s="20"/>
      <c r="S94" s="20"/>
      <c r="T94" s="20"/>
      <c r="U94" s="20"/>
      <c r="V94" s="20"/>
    </row>
    <row r="95" spans="1:22" ht="9" customHeight="1">
      <c r="A95" s="19"/>
      <c r="C95" s="21"/>
      <c r="D95" s="21"/>
      <c r="E95" s="21"/>
      <c r="F95" s="21"/>
      <c r="G95" s="21"/>
      <c r="H95" s="20"/>
      <c r="I95" s="20"/>
      <c r="J95" s="20"/>
      <c r="K95" s="20"/>
      <c r="L95" s="20"/>
      <c r="M95" s="20"/>
      <c r="N95" s="20"/>
      <c r="O95" s="20"/>
      <c r="P95" s="20"/>
      <c r="Q95" s="194"/>
      <c r="R95" s="20"/>
      <c r="S95" s="20"/>
      <c r="T95" s="20"/>
      <c r="U95" s="20"/>
      <c r="V95" s="20"/>
    </row>
    <row r="96" spans="1:22" ht="9" customHeight="1">
      <c r="A96" s="19"/>
      <c r="C96" s="21"/>
      <c r="D96" s="21"/>
      <c r="E96" s="21"/>
      <c r="F96" s="21"/>
      <c r="G96" s="21"/>
      <c r="H96" s="20"/>
      <c r="I96" s="20"/>
      <c r="J96" s="20"/>
      <c r="K96" s="20"/>
      <c r="L96" s="20"/>
      <c r="M96" s="20"/>
      <c r="N96" s="20"/>
      <c r="O96" s="20"/>
      <c r="P96" s="20"/>
      <c r="Q96" s="194"/>
      <c r="R96" s="20"/>
      <c r="S96" s="20"/>
      <c r="T96" s="20"/>
      <c r="U96" s="20"/>
      <c r="V96" s="20"/>
    </row>
    <row r="97" spans="1:22" ht="9" customHeight="1">
      <c r="A97" s="19"/>
      <c r="C97" s="21"/>
      <c r="D97" s="21"/>
      <c r="E97" s="21"/>
      <c r="F97" s="21"/>
      <c r="G97" s="21"/>
      <c r="H97" s="20"/>
      <c r="I97" s="20"/>
      <c r="J97" s="20"/>
      <c r="K97" s="20"/>
      <c r="L97" s="20"/>
      <c r="M97" s="20"/>
      <c r="N97" s="20"/>
      <c r="O97" s="20"/>
      <c r="P97" s="20"/>
      <c r="Q97" s="194"/>
      <c r="R97" s="20"/>
      <c r="S97" s="20"/>
      <c r="T97" s="20"/>
      <c r="U97" s="20"/>
      <c r="V97" s="20"/>
    </row>
    <row r="98" spans="1:22" ht="9" customHeight="1">
      <c r="A98" s="166"/>
      <c r="C98" s="21"/>
      <c r="D98" s="21"/>
      <c r="E98" s="21"/>
      <c r="F98" s="21"/>
      <c r="G98" s="21"/>
      <c r="H98" s="20"/>
      <c r="I98" s="20"/>
      <c r="J98" s="20"/>
      <c r="K98" s="20"/>
      <c r="L98" s="20"/>
      <c r="M98" s="20"/>
      <c r="N98" s="20"/>
      <c r="O98" s="20"/>
      <c r="P98" s="20"/>
      <c r="Q98" s="194"/>
      <c r="R98" s="20"/>
      <c r="S98" s="20"/>
      <c r="T98" s="20"/>
      <c r="U98" s="20"/>
      <c r="V98" s="20"/>
    </row>
    <row r="99" spans="1:22" ht="9" customHeight="1">
      <c r="A99" s="168"/>
      <c r="C99" s="21"/>
      <c r="D99" s="21"/>
      <c r="E99" s="21"/>
      <c r="F99" s="21"/>
      <c r="G99" s="21"/>
      <c r="H99" s="20"/>
      <c r="I99" s="20"/>
      <c r="J99" s="20"/>
      <c r="K99" s="20"/>
      <c r="L99" s="20"/>
      <c r="M99" s="20"/>
      <c r="N99" s="20"/>
      <c r="O99" s="20"/>
      <c r="P99" s="20"/>
      <c r="Q99" s="194"/>
      <c r="R99" s="20"/>
      <c r="S99" s="20"/>
      <c r="T99" s="20"/>
      <c r="U99" s="20"/>
      <c r="V99" s="20"/>
    </row>
    <row r="100" spans="1:22" ht="9" customHeight="1">
      <c r="A100" s="19"/>
      <c r="C100" s="21"/>
      <c r="D100" s="21"/>
      <c r="E100" s="21"/>
      <c r="F100" s="21"/>
      <c r="G100" s="21"/>
      <c r="H100" s="20"/>
      <c r="I100" s="20"/>
      <c r="J100" s="20"/>
      <c r="K100" s="20"/>
      <c r="L100" s="20"/>
      <c r="M100" s="20"/>
      <c r="N100" s="20"/>
      <c r="O100" s="20"/>
      <c r="P100" s="20"/>
      <c r="Q100" s="194"/>
      <c r="R100" s="20"/>
      <c r="S100" s="20"/>
      <c r="T100" s="20"/>
      <c r="U100" s="20"/>
      <c r="V100" s="20"/>
    </row>
    <row r="101" spans="1:22" ht="9" customHeight="1">
      <c r="A101" s="19"/>
      <c r="C101" s="21"/>
      <c r="D101" s="21"/>
      <c r="E101" s="21"/>
      <c r="F101" s="21"/>
      <c r="G101" s="21"/>
      <c r="H101" s="20"/>
      <c r="I101" s="20"/>
      <c r="J101" s="20"/>
      <c r="K101" s="20"/>
      <c r="L101" s="20"/>
      <c r="M101" s="20"/>
      <c r="N101" s="20"/>
      <c r="O101" s="20"/>
      <c r="P101" s="20"/>
      <c r="Q101" s="194"/>
      <c r="R101" s="20"/>
      <c r="S101" s="20"/>
      <c r="T101" s="20"/>
      <c r="U101" s="20"/>
      <c r="V101" s="20"/>
    </row>
    <row r="102" spans="1:22" ht="9" customHeight="1">
      <c r="A102" s="19"/>
      <c r="C102" s="21"/>
      <c r="D102" s="21"/>
      <c r="E102" s="21"/>
      <c r="F102" s="21"/>
      <c r="G102" s="21"/>
      <c r="H102" s="20"/>
      <c r="I102" s="20"/>
      <c r="J102" s="20"/>
      <c r="K102" s="20"/>
      <c r="L102" s="20"/>
      <c r="M102" s="20"/>
      <c r="N102" s="20"/>
      <c r="O102" s="20"/>
      <c r="P102" s="20"/>
      <c r="Q102" s="194"/>
      <c r="R102" s="20"/>
      <c r="S102" s="20"/>
      <c r="T102" s="20"/>
      <c r="U102" s="20"/>
      <c r="V102" s="20"/>
    </row>
    <row r="103" spans="1:22" ht="9" customHeight="1">
      <c r="A103" s="19"/>
      <c r="C103" s="21"/>
      <c r="D103" s="21"/>
      <c r="E103" s="21"/>
      <c r="F103" s="21"/>
      <c r="G103" s="21"/>
      <c r="H103" s="20"/>
      <c r="I103" s="20"/>
      <c r="J103" s="20"/>
      <c r="K103" s="20"/>
      <c r="L103" s="20"/>
      <c r="M103" s="20"/>
      <c r="N103" s="20"/>
      <c r="O103" s="20"/>
      <c r="P103" s="20"/>
      <c r="Q103" s="194"/>
      <c r="R103" s="20"/>
      <c r="S103" s="20"/>
      <c r="T103" s="20"/>
      <c r="U103" s="20"/>
      <c r="V103" s="20"/>
    </row>
    <row r="104" spans="1:22" ht="9" customHeight="1">
      <c r="A104" s="166"/>
      <c r="C104" s="21"/>
      <c r="D104" s="21"/>
      <c r="E104" s="21"/>
      <c r="F104" s="21"/>
      <c r="G104" s="21"/>
      <c r="H104" s="20"/>
      <c r="I104" s="20"/>
      <c r="J104" s="20"/>
      <c r="K104" s="20"/>
      <c r="L104" s="20"/>
      <c r="M104" s="20"/>
      <c r="N104" s="20"/>
      <c r="O104" s="20"/>
      <c r="P104" s="20"/>
      <c r="Q104" s="194"/>
      <c r="R104" s="20"/>
      <c r="S104" s="20"/>
      <c r="T104" s="20"/>
      <c r="U104" s="20"/>
      <c r="V104" s="20"/>
    </row>
    <row r="105" spans="1:22" ht="9" customHeight="1">
      <c r="A105" s="168"/>
      <c r="C105" s="21"/>
      <c r="D105" s="21"/>
      <c r="E105" s="21"/>
      <c r="F105" s="21"/>
      <c r="G105" s="21"/>
      <c r="H105" s="20"/>
      <c r="I105" s="20"/>
      <c r="J105" s="20"/>
      <c r="K105" s="20"/>
      <c r="L105" s="20"/>
      <c r="M105" s="20"/>
      <c r="N105" s="20"/>
      <c r="O105" s="20"/>
      <c r="P105" s="20"/>
      <c r="Q105" s="194"/>
      <c r="R105" s="20"/>
      <c r="S105" s="20"/>
      <c r="T105" s="20"/>
      <c r="U105" s="20"/>
      <c r="V105" s="20"/>
    </row>
    <row r="106" spans="1:22" ht="9" customHeight="1">
      <c r="A106" s="19"/>
      <c r="C106" s="21"/>
      <c r="D106" s="21"/>
      <c r="E106" s="21"/>
      <c r="F106" s="21"/>
      <c r="G106" s="21"/>
      <c r="H106" s="20"/>
      <c r="I106" s="20"/>
      <c r="J106" s="20"/>
      <c r="K106" s="20"/>
      <c r="L106" s="20"/>
      <c r="M106" s="20"/>
      <c r="N106" s="20"/>
      <c r="O106" s="20"/>
      <c r="P106" s="20"/>
      <c r="Q106" s="194"/>
      <c r="R106" s="20"/>
      <c r="S106" s="20"/>
      <c r="T106" s="20"/>
      <c r="U106" s="20"/>
      <c r="V106" s="20"/>
    </row>
    <row r="107" spans="1:22" ht="9" customHeight="1">
      <c r="A107" s="19"/>
      <c r="C107" s="21"/>
      <c r="D107" s="21"/>
      <c r="E107" s="21"/>
      <c r="F107" s="21"/>
      <c r="G107" s="21"/>
      <c r="H107" s="20"/>
      <c r="I107" s="20"/>
      <c r="J107" s="20"/>
      <c r="K107" s="20"/>
      <c r="L107" s="20"/>
      <c r="M107" s="20"/>
      <c r="N107" s="20"/>
      <c r="O107" s="20"/>
      <c r="P107" s="20"/>
      <c r="Q107" s="194"/>
      <c r="R107" s="20"/>
      <c r="S107" s="20"/>
      <c r="T107" s="20"/>
      <c r="U107" s="20"/>
      <c r="V107" s="20"/>
    </row>
    <row r="108" spans="1:22" ht="9" customHeight="1">
      <c r="A108" s="19"/>
      <c r="C108" s="44"/>
      <c r="D108" s="44"/>
      <c r="E108" s="44"/>
      <c r="F108" s="44"/>
      <c r="G108" s="44"/>
      <c r="Q108" s="194"/>
    </row>
    <row r="109" spans="1:22" ht="9" customHeight="1">
      <c r="A109" s="19"/>
      <c r="C109" s="44"/>
      <c r="D109" s="44"/>
      <c r="E109" s="44"/>
      <c r="F109" s="44"/>
      <c r="G109" s="44"/>
      <c r="Q109" s="194"/>
    </row>
    <row r="110" spans="1:22" ht="9" customHeight="1">
      <c r="A110" s="19"/>
      <c r="C110" s="44"/>
      <c r="D110" s="44"/>
      <c r="E110" s="44"/>
      <c r="F110" s="44"/>
      <c r="G110" s="44"/>
      <c r="Q110" s="194"/>
    </row>
    <row r="111" spans="1:22" ht="9" customHeight="1">
      <c r="A111" s="19"/>
      <c r="C111" s="44"/>
      <c r="D111" s="44"/>
      <c r="E111" s="44"/>
      <c r="F111" s="44"/>
      <c r="G111" s="44"/>
      <c r="Q111" s="194"/>
    </row>
    <row r="112" spans="1:22" ht="9" customHeight="1">
      <c r="A112" s="19"/>
      <c r="C112" s="44"/>
      <c r="D112" s="44"/>
      <c r="E112" s="44"/>
      <c r="F112" s="44"/>
      <c r="G112" s="44"/>
      <c r="Q112" s="194"/>
    </row>
    <row r="113" spans="1:17" ht="9" customHeight="1">
      <c r="A113" s="19"/>
      <c r="C113" s="44"/>
      <c r="D113" s="44"/>
      <c r="E113" s="44"/>
      <c r="F113" s="44"/>
      <c r="G113" s="44"/>
      <c r="Q113" s="194"/>
    </row>
    <row r="114" spans="1:17" ht="9" customHeight="1">
      <c r="A114" s="166"/>
      <c r="C114" s="44"/>
      <c r="D114" s="44"/>
      <c r="E114" s="44"/>
      <c r="F114" s="44"/>
      <c r="G114" s="44"/>
      <c r="Q114" s="194"/>
    </row>
    <row r="115" spans="1:17" ht="9" customHeight="1">
      <c r="A115" s="168"/>
      <c r="C115" s="44"/>
      <c r="D115" s="44"/>
      <c r="E115" s="44"/>
      <c r="F115" s="44"/>
      <c r="G115" s="44"/>
      <c r="Q115" s="194"/>
    </row>
    <row r="116" spans="1:17" ht="9" customHeight="1">
      <c r="A116" s="19"/>
      <c r="C116" s="44"/>
      <c r="D116" s="44"/>
      <c r="E116" s="44"/>
      <c r="F116" s="44"/>
      <c r="G116" s="44"/>
      <c r="Q116" s="194"/>
    </row>
    <row r="117" spans="1:17" ht="9" customHeight="1">
      <c r="A117" s="19"/>
      <c r="C117" s="44"/>
      <c r="D117" s="44"/>
      <c r="E117" s="44"/>
      <c r="F117" s="44"/>
      <c r="G117" s="44"/>
      <c r="Q117" s="194"/>
    </row>
    <row r="118" spans="1:17" ht="9" customHeight="1">
      <c r="A118" s="19"/>
      <c r="C118" s="44"/>
      <c r="D118" s="44"/>
      <c r="E118" s="44"/>
      <c r="F118" s="44"/>
      <c r="G118" s="44"/>
      <c r="Q118" s="194"/>
    </row>
    <row r="119" spans="1:17" ht="9" customHeight="1">
      <c r="A119" s="19"/>
      <c r="C119" s="44"/>
      <c r="D119" s="44"/>
      <c r="E119" s="44"/>
      <c r="F119" s="44"/>
      <c r="G119" s="44"/>
      <c r="Q119" s="194"/>
    </row>
    <row r="120" spans="1:17" ht="9" customHeight="1">
      <c r="A120" s="19"/>
      <c r="C120" s="44"/>
      <c r="D120" s="44"/>
      <c r="E120" s="44"/>
      <c r="F120" s="44"/>
      <c r="G120" s="44"/>
      <c r="Q120" s="194"/>
    </row>
    <row r="121" spans="1:17" ht="9" customHeight="1">
      <c r="A121" s="19"/>
      <c r="C121" s="44"/>
      <c r="D121" s="44"/>
      <c r="E121" s="44"/>
      <c r="F121" s="44"/>
      <c r="G121" s="44"/>
      <c r="Q121" s="194"/>
    </row>
    <row r="122" spans="1:17" ht="9" customHeight="1">
      <c r="A122" s="19"/>
      <c r="C122" s="44"/>
      <c r="D122" s="44"/>
      <c r="E122" s="44"/>
      <c r="F122" s="44"/>
      <c r="G122" s="44"/>
      <c r="Q122" s="194"/>
    </row>
    <row r="123" spans="1:17" ht="9" customHeight="1">
      <c r="A123" s="19"/>
      <c r="C123" s="44"/>
      <c r="D123" s="44"/>
      <c r="E123" s="44"/>
      <c r="F123" s="44"/>
      <c r="G123" s="44"/>
      <c r="Q123" s="194"/>
    </row>
    <row r="124" spans="1:17" ht="9" customHeight="1">
      <c r="A124" s="19"/>
      <c r="C124" s="44"/>
      <c r="D124" s="44"/>
      <c r="E124" s="44"/>
      <c r="F124" s="44"/>
      <c r="G124" s="44"/>
      <c r="Q124" s="194"/>
    </row>
    <row r="125" spans="1:17" ht="9" customHeight="1">
      <c r="A125" s="168"/>
      <c r="C125" s="44"/>
      <c r="D125" s="44"/>
      <c r="E125" s="44"/>
      <c r="F125" s="44"/>
      <c r="G125" s="44"/>
      <c r="Q125" s="194"/>
    </row>
    <row r="126" spans="1:17" ht="9" customHeight="1">
      <c r="A126" s="19"/>
      <c r="C126" s="44"/>
      <c r="D126" s="44"/>
      <c r="E126" s="44"/>
      <c r="F126" s="44"/>
      <c r="G126" s="44"/>
      <c r="Q126" s="194"/>
    </row>
    <row r="127" spans="1:17" ht="9" customHeight="1">
      <c r="A127" s="19"/>
      <c r="C127" s="44"/>
      <c r="D127" s="44"/>
      <c r="E127" s="44"/>
      <c r="F127" s="44"/>
      <c r="G127" s="44"/>
      <c r="Q127" s="194"/>
    </row>
    <row r="128" spans="1:17" ht="9" customHeight="1">
      <c r="A128" s="19"/>
      <c r="C128" s="44"/>
      <c r="D128" s="44"/>
      <c r="E128" s="44"/>
      <c r="F128" s="44"/>
      <c r="G128" s="44"/>
      <c r="Q128" s="194"/>
    </row>
    <row r="129" spans="1:17">
      <c r="A129" s="169"/>
      <c r="C129" s="44"/>
      <c r="D129" s="44"/>
      <c r="E129" s="44"/>
      <c r="F129" s="44"/>
      <c r="G129" s="44"/>
      <c r="Q129" s="194"/>
    </row>
    <row r="130" spans="1:17">
      <c r="A130" s="169"/>
      <c r="C130" s="44"/>
      <c r="D130" s="44"/>
      <c r="E130" s="44"/>
      <c r="F130" s="44"/>
      <c r="G130" s="44"/>
      <c r="Q130" s="194"/>
    </row>
    <row r="131" spans="1:17">
      <c r="A131" s="169"/>
      <c r="C131" s="44"/>
      <c r="D131" s="44"/>
      <c r="E131" s="44"/>
      <c r="F131" s="44"/>
      <c r="G131" s="44"/>
      <c r="Q131" s="194"/>
    </row>
    <row r="132" spans="1:17">
      <c r="A132" s="169"/>
      <c r="C132" s="44"/>
      <c r="D132" s="44"/>
      <c r="E132" s="44"/>
      <c r="F132" s="44"/>
      <c r="G132" s="44"/>
    </row>
    <row r="133" spans="1:17">
      <c r="A133" s="169"/>
      <c r="C133" s="44"/>
      <c r="D133" s="44"/>
      <c r="E133" s="44"/>
      <c r="F133" s="44"/>
      <c r="G133" s="44"/>
    </row>
    <row r="134" spans="1:17">
      <c r="A134" s="169"/>
      <c r="C134" s="44"/>
      <c r="D134" s="44"/>
      <c r="E134" s="44"/>
      <c r="F134" s="44"/>
      <c r="G134" s="44"/>
    </row>
    <row r="135" spans="1:17">
      <c r="A135" s="169"/>
      <c r="C135" s="44"/>
      <c r="D135" s="44"/>
      <c r="E135" s="44"/>
      <c r="F135" s="44"/>
      <c r="G135" s="44"/>
    </row>
    <row r="136" spans="1:17" ht="15.75">
      <c r="A136" s="170"/>
      <c r="C136" s="44"/>
      <c r="D136" s="44"/>
      <c r="E136" s="44"/>
      <c r="F136" s="44"/>
      <c r="G136" s="44"/>
    </row>
    <row r="137" spans="1:17" ht="15.75">
      <c r="A137" s="170"/>
      <c r="C137" s="44"/>
      <c r="D137" s="44"/>
      <c r="E137" s="44"/>
      <c r="F137" s="44"/>
      <c r="G137" s="44"/>
    </row>
    <row r="138" spans="1:17" ht="15.75">
      <c r="A138" s="170"/>
      <c r="C138" s="44"/>
      <c r="D138" s="44"/>
      <c r="E138" s="44"/>
      <c r="F138" s="44"/>
      <c r="G138" s="44"/>
    </row>
    <row r="139" spans="1:17" ht="15.75">
      <c r="A139" s="170"/>
      <c r="C139" s="44"/>
      <c r="D139" s="44"/>
      <c r="E139" s="44"/>
      <c r="F139" s="44"/>
      <c r="G139" s="44"/>
    </row>
    <row r="140" spans="1:17" ht="15.75">
      <c r="A140" s="170"/>
      <c r="C140" s="44"/>
      <c r="D140" s="44"/>
      <c r="E140" s="44"/>
      <c r="F140" s="44"/>
      <c r="G140" s="44"/>
    </row>
    <row r="141" spans="1:17" ht="15.75">
      <c r="A141" s="170"/>
      <c r="C141" s="44"/>
      <c r="D141" s="44"/>
      <c r="E141" s="44"/>
      <c r="F141" s="44"/>
      <c r="G141" s="44"/>
    </row>
    <row r="142" spans="1:17" ht="15.75">
      <c r="A142" s="170"/>
      <c r="C142" s="44"/>
      <c r="D142" s="44"/>
      <c r="E142" s="44"/>
      <c r="F142" s="44"/>
      <c r="G142" s="44"/>
    </row>
    <row r="143" spans="1:17" ht="15.75">
      <c r="A143" s="170"/>
      <c r="C143" s="44"/>
      <c r="D143" s="44"/>
      <c r="E143" s="44"/>
      <c r="F143" s="44"/>
      <c r="G143" s="44"/>
    </row>
    <row r="144" spans="1:17" ht="15.75">
      <c r="A144" s="170"/>
      <c r="C144" s="44"/>
      <c r="D144" s="44"/>
      <c r="E144" s="44"/>
      <c r="F144" s="44"/>
      <c r="G144" s="44"/>
    </row>
    <row r="145" spans="1:7" ht="15.75">
      <c r="A145" s="170"/>
      <c r="C145" s="44"/>
      <c r="D145" s="44"/>
      <c r="E145" s="44"/>
      <c r="F145" s="44"/>
      <c r="G145" s="44"/>
    </row>
    <row r="146" spans="1:7" ht="15.75">
      <c r="A146" s="170"/>
      <c r="C146" s="44"/>
      <c r="D146" s="44"/>
      <c r="E146" s="44"/>
      <c r="F146" s="44"/>
      <c r="G146" s="44"/>
    </row>
    <row r="147" spans="1:7" ht="15.75">
      <c r="A147" s="170"/>
      <c r="C147" s="44"/>
      <c r="D147" s="44"/>
      <c r="E147" s="44"/>
      <c r="F147" s="44"/>
      <c r="G147" s="44"/>
    </row>
    <row r="148" spans="1:7" ht="15.75">
      <c r="A148" s="170"/>
      <c r="C148" s="44"/>
      <c r="D148" s="44"/>
      <c r="E148" s="44"/>
      <c r="F148" s="44"/>
      <c r="G148" s="44"/>
    </row>
    <row r="149" spans="1:7" ht="15.75">
      <c r="A149" s="170"/>
      <c r="C149" s="44"/>
      <c r="D149" s="44"/>
      <c r="E149" s="44"/>
      <c r="F149" s="44"/>
      <c r="G149" s="44"/>
    </row>
    <row r="150" spans="1:7" ht="15.75">
      <c r="A150" s="170"/>
      <c r="C150" s="44"/>
      <c r="D150" s="44"/>
      <c r="E150" s="44"/>
      <c r="F150" s="44"/>
      <c r="G150" s="44"/>
    </row>
    <row r="151" spans="1:7" ht="15.75">
      <c r="A151" s="170"/>
      <c r="C151" s="44"/>
      <c r="D151" s="44"/>
      <c r="E151" s="44"/>
      <c r="F151" s="44"/>
      <c r="G151" s="44"/>
    </row>
    <row r="152" spans="1:7" ht="15.75">
      <c r="A152" s="170"/>
      <c r="C152" s="44"/>
      <c r="D152" s="44"/>
      <c r="E152" s="44"/>
      <c r="F152" s="44"/>
      <c r="G152" s="44"/>
    </row>
    <row r="153" spans="1:7" ht="15.75">
      <c r="A153" s="170"/>
      <c r="C153" s="44"/>
      <c r="D153" s="44"/>
      <c r="E153" s="44"/>
      <c r="F153" s="44"/>
      <c r="G153" s="44"/>
    </row>
    <row r="154" spans="1:7" ht="15.75">
      <c r="A154" s="170"/>
      <c r="C154" s="44"/>
      <c r="D154" s="44"/>
      <c r="E154" s="44"/>
      <c r="F154" s="44"/>
      <c r="G154" s="44"/>
    </row>
    <row r="155" spans="1:7" ht="15.75">
      <c r="A155" s="170"/>
      <c r="C155" s="44"/>
      <c r="D155" s="44"/>
      <c r="E155" s="44"/>
      <c r="F155" s="44"/>
      <c r="G155" s="44"/>
    </row>
    <row r="156" spans="1:7" ht="15.75">
      <c r="A156" s="170"/>
      <c r="C156" s="44"/>
      <c r="D156" s="44"/>
      <c r="E156" s="44"/>
      <c r="F156" s="44"/>
      <c r="G156" s="44"/>
    </row>
    <row r="157" spans="1:7" ht="15.75">
      <c r="A157" s="170"/>
      <c r="C157" s="44"/>
      <c r="D157" s="44"/>
      <c r="E157" s="44"/>
      <c r="F157" s="44"/>
      <c r="G157" s="44"/>
    </row>
    <row r="158" spans="1:7" ht="15.75">
      <c r="A158" s="170"/>
      <c r="C158" s="44"/>
      <c r="D158" s="44"/>
      <c r="E158" s="44"/>
      <c r="F158" s="44"/>
      <c r="G158" s="44"/>
    </row>
    <row r="159" spans="1:7" ht="15.75">
      <c r="A159" s="170"/>
      <c r="C159" s="44"/>
      <c r="D159" s="44"/>
      <c r="E159" s="44"/>
      <c r="F159" s="44"/>
      <c r="G159" s="44"/>
    </row>
    <row r="160" spans="1:7" ht="15.75">
      <c r="A160" s="170"/>
      <c r="C160" s="44"/>
      <c r="D160" s="44"/>
      <c r="E160" s="44"/>
      <c r="F160" s="44"/>
      <c r="G160" s="44"/>
    </row>
    <row r="161" spans="1:7" ht="15.75">
      <c r="A161" s="170"/>
      <c r="C161" s="44"/>
      <c r="D161" s="44"/>
      <c r="E161" s="44"/>
      <c r="F161" s="44"/>
      <c r="G161" s="44"/>
    </row>
    <row r="162" spans="1:7" ht="15.75">
      <c r="A162" s="170"/>
      <c r="C162" s="44"/>
      <c r="D162" s="44"/>
      <c r="E162" s="44"/>
      <c r="F162" s="44"/>
      <c r="G162" s="44"/>
    </row>
    <row r="163" spans="1:7" ht="15.75">
      <c r="A163" s="170"/>
      <c r="C163" s="44"/>
      <c r="D163" s="44"/>
      <c r="E163" s="44"/>
      <c r="F163" s="44"/>
      <c r="G163" s="44"/>
    </row>
    <row r="164" spans="1:7" ht="15.75">
      <c r="A164" s="170"/>
      <c r="C164" s="44"/>
      <c r="D164" s="44"/>
      <c r="E164" s="44"/>
      <c r="F164" s="44"/>
      <c r="G164" s="44"/>
    </row>
    <row r="165" spans="1:7" ht="15.75">
      <c r="A165" s="170"/>
      <c r="C165" s="44"/>
      <c r="D165" s="44"/>
      <c r="E165" s="44"/>
      <c r="F165" s="44"/>
      <c r="G165" s="44"/>
    </row>
    <row r="166" spans="1:7" ht="15.75">
      <c r="A166" s="170"/>
      <c r="C166" s="44"/>
      <c r="D166" s="44"/>
      <c r="E166" s="44"/>
      <c r="F166" s="44"/>
      <c r="G166" s="44"/>
    </row>
    <row r="167" spans="1:7" ht="15.75">
      <c r="A167" s="170"/>
      <c r="C167" s="44"/>
      <c r="D167" s="44"/>
      <c r="E167" s="44"/>
      <c r="F167" s="44"/>
      <c r="G167" s="44"/>
    </row>
    <row r="168" spans="1:7" ht="15.75">
      <c r="A168" s="170"/>
      <c r="C168" s="44"/>
      <c r="D168" s="44"/>
      <c r="E168" s="44"/>
      <c r="F168" s="44"/>
      <c r="G168" s="44"/>
    </row>
    <row r="169" spans="1:7" ht="15.75">
      <c r="A169" s="170"/>
      <c r="C169" s="44"/>
      <c r="D169" s="44"/>
      <c r="E169" s="44"/>
      <c r="F169" s="44"/>
      <c r="G169" s="44"/>
    </row>
    <row r="170" spans="1:7" ht="15.75">
      <c r="A170" s="170"/>
      <c r="C170" s="44"/>
      <c r="D170" s="44"/>
      <c r="E170" s="44"/>
      <c r="F170" s="44"/>
      <c r="G170" s="44"/>
    </row>
    <row r="171" spans="1:7" ht="15.75">
      <c r="A171" s="170"/>
      <c r="C171" s="44"/>
      <c r="D171" s="44"/>
      <c r="E171" s="44"/>
      <c r="F171" s="44"/>
      <c r="G171" s="44"/>
    </row>
    <row r="172" spans="1:7" ht="15.75">
      <c r="A172" s="170"/>
      <c r="C172" s="44"/>
      <c r="D172" s="44"/>
      <c r="E172" s="44"/>
      <c r="F172" s="44"/>
      <c r="G172" s="44"/>
    </row>
    <row r="173" spans="1:7" ht="15.75">
      <c r="A173" s="170"/>
      <c r="C173" s="44"/>
      <c r="D173" s="44"/>
      <c r="E173" s="44"/>
      <c r="F173" s="44"/>
      <c r="G173" s="44"/>
    </row>
    <row r="174" spans="1:7" ht="15.75">
      <c r="A174" s="170"/>
      <c r="C174" s="44"/>
      <c r="D174" s="44"/>
      <c r="E174" s="44"/>
      <c r="F174" s="44"/>
      <c r="G174" s="44"/>
    </row>
    <row r="175" spans="1:7" ht="15.75">
      <c r="A175" s="170"/>
      <c r="C175" s="44"/>
      <c r="D175" s="44"/>
      <c r="E175" s="44"/>
      <c r="F175" s="44"/>
      <c r="G175" s="44"/>
    </row>
    <row r="176" spans="1:7" ht="15.75">
      <c r="A176" s="170"/>
      <c r="C176" s="44"/>
      <c r="D176" s="44"/>
      <c r="E176" s="44"/>
      <c r="F176" s="44"/>
      <c r="G176" s="44"/>
    </row>
    <row r="177" spans="1:7" ht="15.75">
      <c r="A177" s="170"/>
      <c r="C177" s="44"/>
      <c r="D177" s="44"/>
      <c r="E177" s="44"/>
      <c r="F177" s="44"/>
      <c r="G177" s="44"/>
    </row>
    <row r="178" spans="1:7" ht="15.75">
      <c r="A178" s="170"/>
      <c r="C178" s="44"/>
      <c r="D178" s="44"/>
      <c r="E178" s="44"/>
      <c r="F178" s="44"/>
      <c r="G178" s="44"/>
    </row>
    <row r="179" spans="1:7" ht="15.75">
      <c r="A179" s="170"/>
      <c r="C179" s="44"/>
      <c r="D179" s="44"/>
      <c r="E179" s="44"/>
      <c r="F179" s="44"/>
      <c r="G179" s="44"/>
    </row>
    <row r="180" spans="1:7" ht="15.75">
      <c r="A180" s="170"/>
      <c r="C180" s="44"/>
      <c r="D180" s="44"/>
      <c r="E180" s="44"/>
      <c r="F180" s="44"/>
      <c r="G180" s="44"/>
    </row>
    <row r="181" spans="1:7" ht="15.75">
      <c r="A181" s="170"/>
      <c r="C181" s="44"/>
      <c r="D181" s="44"/>
      <c r="E181" s="44"/>
      <c r="F181" s="44"/>
      <c r="G181" s="44"/>
    </row>
    <row r="182" spans="1:7" ht="15.75">
      <c r="A182" s="170"/>
      <c r="C182" s="44"/>
      <c r="D182" s="44"/>
      <c r="E182" s="44"/>
      <c r="F182" s="44"/>
      <c r="G182" s="44"/>
    </row>
    <row r="183" spans="1:7" ht="15.75">
      <c r="A183" s="170"/>
      <c r="C183" s="44"/>
      <c r="D183" s="44"/>
      <c r="E183" s="44"/>
      <c r="F183" s="44"/>
      <c r="G183" s="44"/>
    </row>
    <row r="184" spans="1:7" ht="15.75">
      <c r="A184" s="170"/>
      <c r="C184" s="44"/>
      <c r="D184" s="44"/>
      <c r="E184" s="44"/>
      <c r="F184" s="44"/>
      <c r="G184" s="44"/>
    </row>
    <row r="185" spans="1:7" ht="15.75">
      <c r="A185" s="170"/>
      <c r="C185" s="44"/>
      <c r="D185" s="44"/>
      <c r="E185" s="44"/>
      <c r="F185" s="44"/>
      <c r="G185" s="44"/>
    </row>
    <row r="186" spans="1:7" ht="15.75">
      <c r="A186" s="170"/>
      <c r="C186" s="44"/>
      <c r="D186" s="44"/>
      <c r="E186" s="44"/>
      <c r="F186" s="44"/>
      <c r="G186" s="44"/>
    </row>
    <row r="187" spans="1:7" ht="15.75">
      <c r="A187" s="170"/>
      <c r="C187" s="44"/>
      <c r="D187" s="44"/>
      <c r="E187" s="44"/>
      <c r="F187" s="44"/>
      <c r="G187" s="44"/>
    </row>
    <row r="188" spans="1:7" ht="15.75">
      <c r="A188" s="170"/>
      <c r="C188" s="44"/>
      <c r="D188" s="44"/>
      <c r="E188" s="44"/>
      <c r="F188" s="44"/>
      <c r="G188" s="44"/>
    </row>
    <row r="189" spans="1:7" ht="15.75">
      <c r="A189" s="170"/>
      <c r="C189" s="44"/>
      <c r="D189" s="44"/>
      <c r="E189" s="44"/>
      <c r="F189" s="44"/>
      <c r="G189" s="44"/>
    </row>
    <row r="190" spans="1:7" ht="15.75">
      <c r="A190" s="170"/>
      <c r="C190" s="44"/>
      <c r="D190" s="44"/>
      <c r="E190" s="44"/>
      <c r="F190" s="44"/>
      <c r="G190" s="44"/>
    </row>
    <row r="191" spans="1:7" ht="15.75">
      <c r="A191" s="170"/>
      <c r="C191" s="44"/>
      <c r="D191" s="44"/>
      <c r="E191" s="44"/>
      <c r="F191" s="44"/>
      <c r="G191" s="44"/>
    </row>
    <row r="192" spans="1:7" ht="15.75">
      <c r="A192" s="170"/>
      <c r="C192" s="44"/>
      <c r="D192" s="44"/>
      <c r="E192" s="44"/>
      <c r="F192" s="44"/>
      <c r="G192" s="44"/>
    </row>
    <row r="193" spans="1:7" ht="15.75">
      <c r="A193" s="170"/>
      <c r="C193" s="44"/>
      <c r="D193" s="44"/>
      <c r="E193" s="44"/>
      <c r="F193" s="44"/>
      <c r="G193" s="44"/>
    </row>
    <row r="194" spans="1:7" ht="15.75">
      <c r="A194" s="170"/>
      <c r="C194" s="44"/>
      <c r="D194" s="44"/>
      <c r="E194" s="44"/>
      <c r="F194" s="44"/>
      <c r="G194" s="44"/>
    </row>
    <row r="195" spans="1:7" ht="15.75">
      <c r="A195" s="170"/>
      <c r="C195" s="44"/>
      <c r="D195" s="44"/>
      <c r="E195" s="44"/>
      <c r="F195" s="44"/>
      <c r="G195" s="44"/>
    </row>
    <row r="196" spans="1:7" ht="15.75">
      <c r="A196" s="170"/>
      <c r="C196" s="44"/>
      <c r="D196" s="44"/>
      <c r="E196" s="44"/>
      <c r="F196" s="44"/>
      <c r="G196" s="44"/>
    </row>
    <row r="197" spans="1:7" ht="15.75">
      <c r="A197" s="170"/>
      <c r="C197" s="44"/>
      <c r="D197" s="44"/>
      <c r="E197" s="44"/>
      <c r="F197" s="44"/>
      <c r="G197" s="44"/>
    </row>
    <row r="198" spans="1:7" ht="15.75">
      <c r="A198" s="170"/>
      <c r="C198" s="44"/>
      <c r="D198" s="44"/>
      <c r="E198" s="44"/>
      <c r="F198" s="44"/>
      <c r="G198" s="44"/>
    </row>
    <row r="199" spans="1:7" ht="15.75">
      <c r="A199" s="170"/>
      <c r="C199" s="44"/>
      <c r="D199" s="44"/>
      <c r="E199" s="44"/>
      <c r="F199" s="44"/>
      <c r="G199" s="44"/>
    </row>
    <row r="200" spans="1:7" ht="15.75">
      <c r="A200" s="170"/>
      <c r="C200" s="44"/>
      <c r="D200" s="44"/>
      <c r="E200" s="44"/>
      <c r="F200" s="44"/>
      <c r="G200" s="44"/>
    </row>
    <row r="201" spans="1:7" ht="15.75">
      <c r="A201" s="170"/>
      <c r="C201" s="44"/>
      <c r="D201" s="44"/>
      <c r="E201" s="44"/>
      <c r="F201" s="44"/>
      <c r="G201" s="44"/>
    </row>
    <row r="202" spans="1:7" ht="15.75">
      <c r="A202" s="170"/>
      <c r="C202" s="44"/>
      <c r="D202" s="44"/>
      <c r="E202" s="44"/>
      <c r="F202" s="44"/>
      <c r="G202" s="44"/>
    </row>
    <row r="203" spans="1:7" ht="15.75">
      <c r="A203" s="170"/>
      <c r="C203" s="44"/>
      <c r="D203" s="44"/>
      <c r="E203" s="44"/>
      <c r="F203" s="44"/>
      <c r="G203" s="44"/>
    </row>
    <row r="204" spans="1:7" ht="15.75">
      <c r="A204" s="170"/>
      <c r="C204" s="44"/>
      <c r="D204" s="44"/>
      <c r="E204" s="44"/>
      <c r="F204" s="44"/>
      <c r="G204" s="44"/>
    </row>
    <row r="205" spans="1:7" ht="15.75">
      <c r="A205" s="170"/>
      <c r="C205" s="44"/>
      <c r="D205" s="44"/>
      <c r="E205" s="44"/>
      <c r="F205" s="44"/>
      <c r="G205" s="44"/>
    </row>
    <row r="206" spans="1:7" ht="15.75">
      <c r="A206" s="170"/>
      <c r="C206" s="44"/>
      <c r="D206" s="44"/>
      <c r="E206" s="44"/>
      <c r="F206" s="44"/>
      <c r="G206" s="44"/>
    </row>
    <row r="207" spans="1:7" ht="15.75">
      <c r="A207" s="170"/>
      <c r="C207" s="44"/>
      <c r="D207" s="44"/>
      <c r="E207" s="44"/>
      <c r="F207" s="44"/>
      <c r="G207" s="44"/>
    </row>
    <row r="208" spans="1:7" ht="15.75">
      <c r="A208" s="170"/>
      <c r="C208" s="44"/>
      <c r="D208" s="44"/>
      <c r="E208" s="44"/>
      <c r="F208" s="44"/>
      <c r="G208" s="44"/>
    </row>
    <row r="209" spans="1:7" ht="15.75">
      <c r="A209" s="170"/>
      <c r="C209" s="44"/>
      <c r="D209" s="44"/>
      <c r="E209" s="44"/>
      <c r="F209" s="44"/>
      <c r="G209" s="44"/>
    </row>
    <row r="210" spans="1:7" ht="15.75">
      <c r="A210" s="170"/>
      <c r="C210" s="44"/>
      <c r="D210" s="44"/>
      <c r="E210" s="44"/>
      <c r="F210" s="44"/>
      <c r="G210" s="44"/>
    </row>
    <row r="211" spans="1:7" ht="15.75">
      <c r="A211" s="170"/>
      <c r="C211" s="44"/>
      <c r="D211" s="44"/>
      <c r="E211" s="44"/>
      <c r="F211" s="44"/>
      <c r="G211" s="44"/>
    </row>
    <row r="212" spans="1:7" ht="15.75">
      <c r="A212" s="170"/>
      <c r="C212" s="44"/>
      <c r="D212" s="44"/>
      <c r="E212" s="44"/>
      <c r="F212" s="44"/>
      <c r="G212" s="44"/>
    </row>
    <row r="213" spans="1:7" ht="15.75">
      <c r="A213" s="170"/>
      <c r="C213" s="44"/>
      <c r="D213" s="44"/>
      <c r="E213" s="44"/>
      <c r="F213" s="44"/>
      <c r="G213" s="44"/>
    </row>
    <row r="214" spans="1:7" ht="15.75">
      <c r="A214" s="170"/>
      <c r="C214" s="44"/>
      <c r="D214" s="44"/>
      <c r="E214" s="44"/>
      <c r="F214" s="44"/>
      <c r="G214" s="44"/>
    </row>
    <row r="215" spans="1:7" ht="15.75">
      <c r="A215" s="170"/>
      <c r="C215" s="44"/>
      <c r="D215" s="44"/>
      <c r="E215" s="44"/>
      <c r="F215" s="44"/>
      <c r="G215" s="44"/>
    </row>
    <row r="216" spans="1:7" ht="15.75">
      <c r="A216" s="170"/>
      <c r="C216" s="44"/>
      <c r="D216" s="44"/>
      <c r="E216" s="44"/>
      <c r="F216" s="44"/>
      <c r="G216" s="44"/>
    </row>
    <row r="217" spans="1:7" ht="15.75">
      <c r="A217" s="170"/>
      <c r="C217" s="44"/>
      <c r="D217" s="44"/>
      <c r="E217" s="44"/>
      <c r="F217" s="44"/>
      <c r="G217" s="44"/>
    </row>
    <row r="218" spans="1:7" ht="15.75">
      <c r="A218" s="170"/>
      <c r="C218" s="44"/>
      <c r="D218" s="44"/>
      <c r="E218" s="44"/>
      <c r="F218" s="44"/>
      <c r="G218" s="44"/>
    </row>
    <row r="219" spans="1:7" ht="15.75">
      <c r="A219" s="170"/>
      <c r="C219" s="44"/>
      <c r="D219" s="44"/>
      <c r="E219" s="44"/>
      <c r="F219" s="44"/>
      <c r="G219" s="44"/>
    </row>
    <row r="220" spans="1:7" ht="15.75">
      <c r="A220" s="170"/>
      <c r="C220" s="44"/>
      <c r="D220" s="44"/>
      <c r="E220" s="44"/>
      <c r="F220" s="44"/>
      <c r="G220" s="44"/>
    </row>
    <row r="221" spans="1:7" ht="15.75">
      <c r="A221" s="170"/>
      <c r="C221" s="44"/>
      <c r="D221" s="44"/>
      <c r="E221" s="44"/>
      <c r="F221" s="44"/>
      <c r="G221" s="44"/>
    </row>
    <row r="222" spans="1:7" ht="15.75">
      <c r="A222" s="170"/>
      <c r="C222" s="44"/>
      <c r="D222" s="44"/>
      <c r="E222" s="44"/>
      <c r="F222" s="44"/>
      <c r="G222" s="44"/>
    </row>
    <row r="223" spans="1:7" ht="15.75">
      <c r="A223" s="170"/>
      <c r="C223" s="44"/>
      <c r="D223" s="44"/>
      <c r="E223" s="44"/>
      <c r="F223" s="44"/>
      <c r="G223" s="44"/>
    </row>
    <row r="224" spans="1:7" ht="15.75">
      <c r="A224" s="170"/>
      <c r="C224" s="44"/>
      <c r="D224" s="44"/>
      <c r="E224" s="44"/>
      <c r="F224" s="44"/>
      <c r="G224" s="44"/>
    </row>
    <row r="225" spans="1:7" ht="15.75">
      <c r="A225" s="170"/>
      <c r="C225" s="44"/>
      <c r="D225" s="44"/>
      <c r="E225" s="44"/>
      <c r="F225" s="44"/>
      <c r="G225" s="44"/>
    </row>
    <row r="226" spans="1:7" ht="15.75">
      <c r="A226" s="170"/>
      <c r="C226" s="44"/>
      <c r="D226" s="44"/>
      <c r="E226" s="44"/>
      <c r="F226" s="44"/>
      <c r="G226" s="44"/>
    </row>
    <row r="227" spans="1:7" ht="15.75">
      <c r="A227" s="22"/>
      <c r="C227" s="44"/>
      <c r="D227" s="44"/>
      <c r="E227" s="44"/>
      <c r="F227" s="44"/>
      <c r="G227" s="44"/>
    </row>
    <row r="228" spans="1:7" ht="15.75">
      <c r="A228" s="22"/>
      <c r="C228" s="44"/>
      <c r="D228" s="44"/>
      <c r="E228" s="44"/>
      <c r="F228" s="44"/>
      <c r="G228" s="44"/>
    </row>
    <row r="229" spans="1:7" ht="15.75">
      <c r="A229" s="22"/>
      <c r="C229" s="44"/>
      <c r="D229" s="44"/>
      <c r="E229" s="44"/>
      <c r="F229" s="44"/>
      <c r="G229" s="44"/>
    </row>
    <row r="230" spans="1:7" ht="15.75">
      <c r="A230" s="22"/>
      <c r="C230" s="44"/>
      <c r="D230" s="44"/>
      <c r="E230" s="44"/>
      <c r="F230" s="44"/>
      <c r="G230" s="44"/>
    </row>
    <row r="231" spans="1:7" ht="15.75">
      <c r="A231" s="22"/>
      <c r="C231" s="44"/>
      <c r="D231" s="44"/>
      <c r="E231" s="44"/>
      <c r="F231" s="44"/>
      <c r="G231" s="44"/>
    </row>
    <row r="232" spans="1:7" ht="15.75">
      <c r="A232" s="22"/>
      <c r="C232" s="44"/>
      <c r="D232" s="44"/>
      <c r="E232" s="44"/>
      <c r="F232" s="44"/>
      <c r="G232" s="44"/>
    </row>
    <row r="233" spans="1:7" ht="15.75">
      <c r="A233" s="22"/>
      <c r="C233" s="44"/>
      <c r="D233" s="44"/>
      <c r="E233" s="44"/>
      <c r="F233" s="44"/>
      <c r="G233" s="44"/>
    </row>
    <row r="234" spans="1:7" ht="15.75">
      <c r="A234" s="22"/>
      <c r="C234" s="44"/>
      <c r="D234" s="44"/>
      <c r="E234" s="44"/>
      <c r="F234" s="44"/>
      <c r="G234" s="44"/>
    </row>
    <row r="235" spans="1:7" ht="15.75">
      <c r="A235" s="22"/>
      <c r="C235" s="44"/>
      <c r="D235" s="44"/>
      <c r="E235" s="44"/>
      <c r="F235" s="44"/>
      <c r="G235" s="44"/>
    </row>
    <row r="236" spans="1:7" ht="15.75">
      <c r="A236" s="22"/>
      <c r="C236" s="44"/>
      <c r="D236" s="44"/>
      <c r="E236" s="44"/>
      <c r="F236" s="44"/>
      <c r="G236" s="44"/>
    </row>
    <row r="237" spans="1:7" ht="15.75">
      <c r="A237" s="22"/>
      <c r="C237" s="44"/>
      <c r="D237" s="44"/>
      <c r="E237" s="44"/>
      <c r="F237" s="44"/>
      <c r="G237" s="44"/>
    </row>
    <row r="238" spans="1:7" ht="15.75">
      <c r="A238" s="22"/>
      <c r="C238" s="44"/>
      <c r="D238" s="44"/>
      <c r="E238" s="44"/>
      <c r="F238" s="44"/>
      <c r="G238" s="44"/>
    </row>
    <row r="239" spans="1:7" ht="15.75">
      <c r="A239" s="22"/>
      <c r="C239" s="44"/>
      <c r="D239" s="44"/>
      <c r="E239" s="44"/>
      <c r="F239" s="44"/>
      <c r="G239" s="44"/>
    </row>
    <row r="240" spans="1:7" ht="15.75">
      <c r="A240" s="22"/>
      <c r="C240" s="44"/>
      <c r="D240" s="44"/>
      <c r="E240" s="44"/>
      <c r="F240" s="44"/>
      <c r="G240" s="44"/>
    </row>
    <row r="241" spans="1:7" ht="15.75">
      <c r="A241" s="22"/>
      <c r="C241" s="44"/>
      <c r="D241" s="44"/>
      <c r="E241" s="44"/>
      <c r="F241" s="44"/>
      <c r="G241" s="44"/>
    </row>
    <row r="242" spans="1:7" ht="15.75">
      <c r="A242" s="22"/>
      <c r="C242" s="44"/>
      <c r="D242" s="44"/>
      <c r="E242" s="44"/>
      <c r="F242" s="44"/>
      <c r="G242" s="44"/>
    </row>
    <row r="243" spans="1:7" ht="15.75">
      <c r="A243" s="22"/>
      <c r="C243" s="44"/>
      <c r="D243" s="44"/>
      <c r="E243" s="44"/>
      <c r="F243" s="44"/>
      <c r="G243" s="44"/>
    </row>
    <row r="244" spans="1:7" ht="15.75">
      <c r="A244" s="22"/>
      <c r="C244" s="44"/>
      <c r="D244" s="44"/>
      <c r="E244" s="44"/>
      <c r="F244" s="44"/>
      <c r="G244" s="44"/>
    </row>
    <row r="245" spans="1:7" ht="15.75">
      <c r="A245" s="22"/>
      <c r="C245" s="44"/>
      <c r="D245" s="44"/>
      <c r="E245" s="44"/>
      <c r="F245" s="44"/>
      <c r="G245" s="44"/>
    </row>
    <row r="246" spans="1:7" ht="15.75">
      <c r="A246" s="22"/>
      <c r="C246" s="44"/>
      <c r="D246" s="44"/>
      <c r="E246" s="44"/>
      <c r="F246" s="44"/>
      <c r="G246" s="44"/>
    </row>
    <row r="247" spans="1:7" ht="15.75">
      <c r="A247" s="22"/>
      <c r="C247" s="44"/>
      <c r="D247" s="44"/>
      <c r="E247" s="44"/>
      <c r="F247" s="44"/>
      <c r="G247" s="44"/>
    </row>
    <row r="248" spans="1:7" ht="15.75">
      <c r="A248" s="22"/>
      <c r="C248" s="44"/>
      <c r="D248" s="44"/>
      <c r="E248" s="44"/>
      <c r="F248" s="44"/>
      <c r="G248" s="44"/>
    </row>
    <row r="249" spans="1:7" ht="15.75">
      <c r="A249" s="22"/>
      <c r="C249" s="44"/>
      <c r="D249" s="44"/>
      <c r="E249" s="44"/>
      <c r="F249" s="44"/>
      <c r="G249" s="44"/>
    </row>
    <row r="250" spans="1:7" ht="15.75">
      <c r="A250" s="22"/>
      <c r="C250" s="44"/>
      <c r="D250" s="44"/>
      <c r="E250" s="44"/>
      <c r="F250" s="44"/>
      <c r="G250" s="44"/>
    </row>
    <row r="251" spans="1:7" ht="15.75">
      <c r="A251" s="22"/>
      <c r="C251" s="44"/>
      <c r="D251" s="44"/>
      <c r="E251" s="44"/>
      <c r="F251" s="44"/>
      <c r="G251" s="44"/>
    </row>
    <row r="252" spans="1:7" ht="15.75">
      <c r="A252" s="22"/>
      <c r="C252" s="44"/>
      <c r="D252" s="44"/>
      <c r="E252" s="44"/>
      <c r="F252" s="44"/>
      <c r="G252" s="44"/>
    </row>
    <row r="253" spans="1:7" ht="15.75">
      <c r="A253" s="22"/>
      <c r="C253" s="44"/>
      <c r="D253" s="44"/>
      <c r="E253" s="44"/>
      <c r="F253" s="44"/>
      <c r="G253" s="44"/>
    </row>
    <row r="254" spans="1:7" ht="15.75">
      <c r="A254" s="22"/>
      <c r="C254" s="44"/>
      <c r="D254" s="44"/>
      <c r="E254" s="44"/>
      <c r="F254" s="44"/>
      <c r="G254" s="44"/>
    </row>
    <row r="255" spans="1:7" ht="15.75">
      <c r="A255" s="22"/>
      <c r="C255" s="44"/>
      <c r="D255" s="44"/>
      <c r="E255" s="44"/>
      <c r="F255" s="44"/>
      <c r="G255" s="44"/>
    </row>
    <row r="256" spans="1:7" ht="15.75">
      <c r="A256" s="22"/>
      <c r="C256" s="44"/>
      <c r="D256" s="44"/>
      <c r="E256" s="44"/>
      <c r="F256" s="44"/>
      <c r="G256" s="44"/>
    </row>
    <row r="257" spans="1:7" ht="15.75">
      <c r="A257" s="22"/>
      <c r="C257" s="44"/>
      <c r="D257" s="44"/>
      <c r="E257" s="44"/>
      <c r="F257" s="44"/>
      <c r="G257" s="44"/>
    </row>
    <row r="258" spans="1:7" ht="15.75">
      <c r="A258" s="22"/>
      <c r="C258" s="44"/>
      <c r="D258" s="44"/>
      <c r="E258" s="44"/>
      <c r="F258" s="44"/>
      <c r="G258" s="44"/>
    </row>
    <row r="259" spans="1:7" ht="15.75">
      <c r="A259" s="22"/>
      <c r="C259" s="44"/>
      <c r="D259" s="44"/>
      <c r="E259" s="44"/>
      <c r="F259" s="44"/>
      <c r="G259" s="44"/>
    </row>
    <row r="260" spans="1:7" ht="15.75">
      <c r="A260" s="22"/>
      <c r="C260" s="44"/>
      <c r="D260" s="44"/>
      <c r="E260" s="44"/>
      <c r="F260" s="44"/>
      <c r="G260" s="44"/>
    </row>
    <row r="261" spans="1:7" ht="15.75">
      <c r="A261" s="22"/>
      <c r="C261" s="44"/>
      <c r="D261" s="44"/>
      <c r="E261" s="44"/>
      <c r="F261" s="44"/>
      <c r="G261" s="44"/>
    </row>
    <row r="262" spans="1:7" ht="15.75">
      <c r="A262" s="22"/>
      <c r="C262" s="44"/>
      <c r="D262" s="44"/>
      <c r="E262" s="44"/>
      <c r="F262" s="44"/>
      <c r="G262" s="44"/>
    </row>
    <row r="263" spans="1:7" ht="15.75">
      <c r="A263" s="22"/>
      <c r="C263" s="44"/>
      <c r="D263" s="44"/>
      <c r="E263" s="44"/>
      <c r="F263" s="44"/>
      <c r="G263" s="44"/>
    </row>
    <row r="264" spans="1:7" ht="15.75">
      <c r="A264" s="22"/>
      <c r="C264" s="44"/>
      <c r="D264" s="44"/>
      <c r="E264" s="44"/>
      <c r="F264" s="44"/>
      <c r="G264" s="44"/>
    </row>
    <row r="265" spans="1:7" ht="15.75">
      <c r="A265" s="22"/>
      <c r="C265" s="44"/>
      <c r="D265" s="44"/>
      <c r="E265" s="44"/>
      <c r="F265" s="44"/>
      <c r="G265" s="44"/>
    </row>
    <row r="266" spans="1:7" ht="15.75">
      <c r="A266" s="22"/>
      <c r="C266" s="44"/>
      <c r="D266" s="44"/>
      <c r="E266" s="44"/>
      <c r="F266" s="44"/>
      <c r="G266" s="44"/>
    </row>
    <row r="267" spans="1:7" ht="15.75">
      <c r="A267" s="22"/>
      <c r="C267" s="44"/>
      <c r="D267" s="44"/>
      <c r="E267" s="44"/>
      <c r="F267" s="44"/>
      <c r="G267" s="44"/>
    </row>
    <row r="268" spans="1:7" ht="15.75">
      <c r="A268" s="22"/>
      <c r="C268" s="44"/>
      <c r="D268" s="44"/>
      <c r="E268" s="44"/>
      <c r="F268" s="44"/>
      <c r="G268" s="44"/>
    </row>
    <row r="269" spans="1:7" ht="15.75">
      <c r="A269" s="22"/>
      <c r="C269" s="44"/>
      <c r="D269" s="44"/>
      <c r="E269" s="44"/>
      <c r="F269" s="44"/>
      <c r="G269" s="44"/>
    </row>
    <row r="270" spans="1:7" ht="15.75">
      <c r="A270" s="22"/>
      <c r="C270" s="44"/>
      <c r="D270" s="44"/>
      <c r="E270" s="44"/>
      <c r="F270" s="44"/>
      <c r="G270" s="44"/>
    </row>
    <row r="271" spans="1:7" ht="15.75">
      <c r="A271" s="22"/>
      <c r="C271" s="44"/>
      <c r="D271" s="44"/>
      <c r="E271" s="44"/>
      <c r="F271" s="44"/>
      <c r="G271" s="44"/>
    </row>
    <row r="272" spans="1:7" ht="15.75">
      <c r="A272" s="22"/>
      <c r="C272" s="44"/>
      <c r="D272" s="44"/>
      <c r="E272" s="44"/>
      <c r="F272" s="44"/>
      <c r="G272" s="44"/>
    </row>
    <row r="273" spans="1:7" ht="15.75">
      <c r="A273" s="22"/>
      <c r="C273" s="44"/>
      <c r="D273" s="44"/>
      <c r="E273" s="44"/>
      <c r="F273" s="44"/>
      <c r="G273" s="44"/>
    </row>
    <row r="274" spans="1:7" ht="15.75">
      <c r="A274" s="22"/>
      <c r="C274" s="44"/>
      <c r="D274" s="44"/>
      <c r="E274" s="44"/>
      <c r="F274" s="44"/>
      <c r="G274" s="44"/>
    </row>
    <row r="275" spans="1:7" ht="15.75">
      <c r="A275" s="22"/>
      <c r="C275" s="44"/>
      <c r="D275" s="44"/>
      <c r="E275" s="44"/>
      <c r="F275" s="44"/>
      <c r="G275" s="44"/>
    </row>
    <row r="276" spans="1:7" ht="15.75">
      <c r="A276" s="22"/>
      <c r="C276" s="44"/>
      <c r="D276" s="44"/>
      <c r="E276" s="44"/>
      <c r="F276" s="44"/>
      <c r="G276" s="44"/>
    </row>
    <row r="277" spans="1:7" ht="15.75">
      <c r="A277" s="22"/>
      <c r="C277" s="44"/>
      <c r="D277" s="44"/>
      <c r="E277" s="44"/>
      <c r="F277" s="44"/>
      <c r="G277" s="44"/>
    </row>
    <row r="278" spans="1:7" ht="15.75">
      <c r="A278" s="22"/>
      <c r="C278" s="44"/>
      <c r="D278" s="44"/>
      <c r="E278" s="44"/>
      <c r="F278" s="44"/>
      <c r="G278" s="44"/>
    </row>
    <row r="279" spans="1:7" ht="15.75">
      <c r="A279" s="22"/>
      <c r="C279" s="44"/>
      <c r="D279" s="44"/>
      <c r="E279" s="44"/>
      <c r="F279" s="44"/>
      <c r="G279" s="44"/>
    </row>
    <row r="280" spans="1:7" ht="15.75">
      <c r="A280" s="22"/>
      <c r="C280" s="44"/>
      <c r="D280" s="44"/>
      <c r="E280" s="44"/>
      <c r="F280" s="44"/>
      <c r="G280" s="44"/>
    </row>
    <row r="281" spans="1:7" ht="15.75">
      <c r="A281" s="22"/>
      <c r="C281" s="44"/>
      <c r="D281" s="44"/>
      <c r="E281" s="44"/>
      <c r="F281" s="44"/>
      <c r="G281" s="44"/>
    </row>
    <row r="282" spans="1:7" ht="15.75">
      <c r="A282" s="22"/>
      <c r="C282" s="44"/>
      <c r="D282" s="44"/>
      <c r="E282" s="44"/>
      <c r="F282" s="44"/>
      <c r="G282" s="44"/>
    </row>
    <row r="283" spans="1:7" ht="15.75">
      <c r="A283" s="22"/>
      <c r="C283" s="44"/>
      <c r="D283" s="44"/>
      <c r="E283" s="44"/>
      <c r="F283" s="44"/>
      <c r="G283" s="44"/>
    </row>
    <row r="284" spans="1:7" ht="15.75">
      <c r="A284" s="22"/>
      <c r="C284" s="44"/>
      <c r="D284" s="44"/>
      <c r="E284" s="44"/>
      <c r="F284" s="44"/>
      <c r="G284" s="44"/>
    </row>
    <row r="285" spans="1:7" ht="15.75">
      <c r="A285" s="22"/>
      <c r="C285" s="44"/>
      <c r="D285" s="44"/>
      <c r="E285" s="44"/>
      <c r="F285" s="44"/>
      <c r="G285" s="44"/>
    </row>
    <row r="286" spans="1:7" ht="15.75">
      <c r="A286" s="22"/>
      <c r="C286" s="44"/>
      <c r="D286" s="44"/>
      <c r="E286" s="44"/>
      <c r="F286" s="44"/>
      <c r="G286" s="44"/>
    </row>
    <row r="287" spans="1:7" ht="15.75">
      <c r="A287" s="22"/>
      <c r="C287" s="44"/>
      <c r="D287" s="44"/>
      <c r="E287" s="44"/>
      <c r="F287" s="44"/>
      <c r="G287" s="44"/>
    </row>
    <row r="288" spans="1:7" ht="15.75">
      <c r="A288" s="22"/>
      <c r="C288" s="44"/>
      <c r="D288" s="44"/>
      <c r="E288" s="44"/>
      <c r="F288" s="44"/>
      <c r="G288" s="44"/>
    </row>
    <row r="289" spans="1:7" ht="15.75">
      <c r="A289" s="22"/>
      <c r="C289" s="44"/>
      <c r="D289" s="44"/>
      <c r="E289" s="44"/>
      <c r="F289" s="44"/>
      <c r="G289" s="44"/>
    </row>
    <row r="290" spans="1:7" ht="15.75">
      <c r="A290" s="22"/>
      <c r="C290" s="44"/>
      <c r="D290" s="44"/>
      <c r="E290" s="44"/>
      <c r="F290" s="44"/>
      <c r="G290" s="44"/>
    </row>
    <row r="291" spans="1:7" ht="15.75">
      <c r="A291" s="22"/>
      <c r="C291" s="44"/>
      <c r="D291" s="44"/>
      <c r="E291" s="44"/>
      <c r="F291" s="44"/>
      <c r="G291" s="44"/>
    </row>
    <row r="292" spans="1:7" ht="15.75">
      <c r="A292" s="22"/>
      <c r="C292" s="44"/>
      <c r="D292" s="44"/>
      <c r="E292" s="44"/>
      <c r="F292" s="44"/>
      <c r="G292" s="44"/>
    </row>
    <row r="293" spans="1:7" ht="15.75">
      <c r="A293" s="22"/>
      <c r="C293" s="44"/>
      <c r="D293" s="44"/>
      <c r="E293" s="44"/>
      <c r="F293" s="44"/>
      <c r="G293" s="44"/>
    </row>
    <row r="294" spans="1:7" ht="15.75">
      <c r="A294" s="22"/>
      <c r="C294" s="44"/>
      <c r="D294" s="44"/>
      <c r="E294" s="44"/>
      <c r="F294" s="44"/>
      <c r="G294" s="44"/>
    </row>
    <row r="295" spans="1:7" ht="15.75">
      <c r="A295" s="22"/>
      <c r="C295" s="44"/>
      <c r="D295" s="44"/>
      <c r="E295" s="44"/>
      <c r="F295" s="44"/>
      <c r="G295" s="44"/>
    </row>
    <row r="296" spans="1:7" ht="15.75">
      <c r="A296" s="22"/>
      <c r="C296" s="44"/>
      <c r="D296" s="44"/>
      <c r="E296" s="44"/>
      <c r="F296" s="44"/>
      <c r="G296" s="44"/>
    </row>
    <row r="297" spans="1:7" ht="15.75">
      <c r="A297" s="22"/>
      <c r="C297" s="44"/>
      <c r="D297" s="44"/>
      <c r="E297" s="44"/>
      <c r="F297" s="44"/>
      <c r="G297" s="44"/>
    </row>
    <row r="298" spans="1:7" ht="15.75">
      <c r="A298" s="22"/>
      <c r="C298" s="44"/>
      <c r="D298" s="44"/>
      <c r="E298" s="44"/>
      <c r="F298" s="44"/>
      <c r="G298" s="44"/>
    </row>
    <row r="299" spans="1:7" ht="15.75">
      <c r="A299" s="22"/>
    </row>
    <row r="300" spans="1:7" ht="15.75">
      <c r="A300" s="22"/>
    </row>
    <row r="301" spans="1:7" ht="15.75">
      <c r="A301" s="22"/>
    </row>
    <row r="302" spans="1:7" ht="15.75">
      <c r="A302" s="22"/>
    </row>
    <row r="303" spans="1:7" ht="15.75">
      <c r="A303" s="22"/>
    </row>
    <row r="304" spans="1:7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  <row r="654" spans="1:1" ht="15.75">
      <c r="A654" s="22"/>
    </row>
    <row r="655" spans="1:1" ht="15.75">
      <c r="A655" s="22"/>
    </row>
    <row r="656" spans="1:1" ht="15.75">
      <c r="A656" s="22"/>
    </row>
    <row r="657" spans="1:1" ht="15.75">
      <c r="A657" s="22"/>
    </row>
    <row r="658" spans="1:1" ht="15.75">
      <c r="A658" s="22"/>
    </row>
    <row r="659" spans="1:1" ht="15.75">
      <c r="A659" s="22"/>
    </row>
    <row r="660" spans="1:1" ht="15.75">
      <c r="A660" s="22"/>
    </row>
    <row r="661" spans="1:1" ht="15.75">
      <c r="A661" s="22"/>
    </row>
    <row r="662" spans="1:1" ht="15.75">
      <c r="A662" s="22"/>
    </row>
    <row r="663" spans="1:1" ht="15.75">
      <c r="A663" s="22"/>
    </row>
    <row r="664" spans="1:1" ht="15.75">
      <c r="A664" s="22"/>
    </row>
    <row r="665" spans="1:1" ht="15.75">
      <c r="A665" s="22"/>
    </row>
    <row r="666" spans="1:1" ht="15.75">
      <c r="A666" s="22"/>
    </row>
    <row r="667" spans="1:1" ht="15.75">
      <c r="A667" s="22"/>
    </row>
    <row r="668" spans="1:1" ht="15.75">
      <c r="A668" s="22"/>
    </row>
    <row r="669" spans="1:1" ht="15.75">
      <c r="A669" s="22"/>
    </row>
    <row r="670" spans="1:1" ht="15.75">
      <c r="A670" s="22"/>
    </row>
    <row r="671" spans="1:1" ht="15.75">
      <c r="A671" s="22"/>
    </row>
    <row r="672" spans="1:1" ht="15.75">
      <c r="A672" s="22"/>
    </row>
    <row r="673" spans="1:1" ht="15.75">
      <c r="A673" s="22"/>
    </row>
    <row r="674" spans="1:1" ht="15.75">
      <c r="A674" s="22"/>
    </row>
    <row r="675" spans="1:1" ht="15.75">
      <c r="A675" s="22"/>
    </row>
    <row r="676" spans="1:1" ht="15.75">
      <c r="A676" s="22"/>
    </row>
    <row r="677" spans="1:1" ht="15.75">
      <c r="A677" s="22"/>
    </row>
    <row r="678" spans="1:1" ht="15.75">
      <c r="A678" s="22"/>
    </row>
    <row r="679" spans="1:1" ht="15.75">
      <c r="A679" s="22"/>
    </row>
    <row r="680" spans="1:1" ht="15.75">
      <c r="A680" s="22"/>
    </row>
    <row r="681" spans="1:1" ht="15.75">
      <c r="A681" s="22"/>
    </row>
    <row r="682" spans="1:1" ht="15.75">
      <c r="A682" s="22"/>
    </row>
  </sheetData>
  <mergeCells count="4">
    <mergeCell ref="A2:P2"/>
    <mergeCell ref="A3:P3"/>
    <mergeCell ref="A4:P4"/>
    <mergeCell ref="A5:P5"/>
  </mergeCells>
  <pageMargins left="0.42" right="0.23622047244094491" top="0.74803149606299213" bottom="0.70866141732283472" header="0.51181102362204722" footer="0.51181102362204722"/>
  <pageSetup scale="43" orientation="portrait" horizontalDpi="300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9">
    <pageSetUpPr fitToPage="1"/>
  </sheetPr>
  <dimension ref="A1:AM649"/>
  <sheetViews>
    <sheetView showGridLines="0" zoomScale="70" zoomScaleNormal="70" workbookViewId="0">
      <selection activeCell="G13" sqref="G13"/>
    </sheetView>
  </sheetViews>
  <sheetFormatPr defaultColWidth="9.140625" defaultRowHeight="15"/>
  <cols>
    <col min="1" max="1" width="39.42578125" style="23" customWidth="1"/>
    <col min="2" max="16" width="14.5703125" style="529" customWidth="1"/>
    <col min="17" max="17" width="11" style="529" customWidth="1"/>
    <col min="18" max="18" width="4.28515625" style="171" customWidth="1"/>
    <col min="19" max="256" width="9.140625" style="529"/>
    <col min="257" max="257" width="39.42578125" style="529" customWidth="1"/>
    <col min="258" max="272" width="14.5703125" style="529" customWidth="1"/>
    <col min="273" max="273" width="11" style="529" customWidth="1"/>
    <col min="274" max="274" width="4.28515625" style="529" customWidth="1"/>
    <col min="275" max="512" width="9.140625" style="529"/>
    <col min="513" max="513" width="39.42578125" style="529" customWidth="1"/>
    <col min="514" max="528" width="14.5703125" style="529" customWidth="1"/>
    <col min="529" max="529" width="11" style="529" customWidth="1"/>
    <col min="530" max="530" width="4.28515625" style="529" customWidth="1"/>
    <col min="531" max="768" width="9.140625" style="529"/>
    <col min="769" max="769" width="39.42578125" style="529" customWidth="1"/>
    <col min="770" max="784" width="14.5703125" style="529" customWidth="1"/>
    <col min="785" max="785" width="11" style="529" customWidth="1"/>
    <col min="786" max="786" width="4.28515625" style="529" customWidth="1"/>
    <col min="787" max="1024" width="9.140625" style="529"/>
    <col min="1025" max="1025" width="39.42578125" style="529" customWidth="1"/>
    <col min="1026" max="1040" width="14.5703125" style="529" customWidth="1"/>
    <col min="1041" max="1041" width="11" style="529" customWidth="1"/>
    <col min="1042" max="1042" width="4.28515625" style="529" customWidth="1"/>
    <col min="1043" max="1280" width="9.140625" style="529"/>
    <col min="1281" max="1281" width="39.42578125" style="529" customWidth="1"/>
    <col min="1282" max="1296" width="14.5703125" style="529" customWidth="1"/>
    <col min="1297" max="1297" width="11" style="529" customWidth="1"/>
    <col min="1298" max="1298" width="4.28515625" style="529" customWidth="1"/>
    <col min="1299" max="1536" width="9.140625" style="529"/>
    <col min="1537" max="1537" width="39.42578125" style="529" customWidth="1"/>
    <col min="1538" max="1552" width="14.5703125" style="529" customWidth="1"/>
    <col min="1553" max="1553" width="11" style="529" customWidth="1"/>
    <col min="1554" max="1554" width="4.28515625" style="529" customWidth="1"/>
    <col min="1555" max="1792" width="9.140625" style="529"/>
    <col min="1793" max="1793" width="39.42578125" style="529" customWidth="1"/>
    <col min="1794" max="1808" width="14.5703125" style="529" customWidth="1"/>
    <col min="1809" max="1809" width="11" style="529" customWidth="1"/>
    <col min="1810" max="1810" width="4.28515625" style="529" customWidth="1"/>
    <col min="1811" max="2048" width="9.140625" style="529"/>
    <col min="2049" max="2049" width="39.42578125" style="529" customWidth="1"/>
    <col min="2050" max="2064" width="14.5703125" style="529" customWidth="1"/>
    <col min="2065" max="2065" width="11" style="529" customWidth="1"/>
    <col min="2066" max="2066" width="4.28515625" style="529" customWidth="1"/>
    <col min="2067" max="2304" width="9.140625" style="529"/>
    <col min="2305" max="2305" width="39.42578125" style="529" customWidth="1"/>
    <col min="2306" max="2320" width="14.5703125" style="529" customWidth="1"/>
    <col min="2321" max="2321" width="11" style="529" customWidth="1"/>
    <col min="2322" max="2322" width="4.28515625" style="529" customWidth="1"/>
    <col min="2323" max="2560" width="9.140625" style="529"/>
    <col min="2561" max="2561" width="39.42578125" style="529" customWidth="1"/>
    <col min="2562" max="2576" width="14.5703125" style="529" customWidth="1"/>
    <col min="2577" max="2577" width="11" style="529" customWidth="1"/>
    <col min="2578" max="2578" width="4.28515625" style="529" customWidth="1"/>
    <col min="2579" max="2816" width="9.140625" style="529"/>
    <col min="2817" max="2817" width="39.42578125" style="529" customWidth="1"/>
    <col min="2818" max="2832" width="14.5703125" style="529" customWidth="1"/>
    <col min="2833" max="2833" width="11" style="529" customWidth="1"/>
    <col min="2834" max="2834" width="4.28515625" style="529" customWidth="1"/>
    <col min="2835" max="3072" width="9.140625" style="529"/>
    <col min="3073" max="3073" width="39.42578125" style="529" customWidth="1"/>
    <col min="3074" max="3088" width="14.5703125" style="529" customWidth="1"/>
    <col min="3089" max="3089" width="11" style="529" customWidth="1"/>
    <col min="3090" max="3090" width="4.28515625" style="529" customWidth="1"/>
    <col min="3091" max="3328" width="9.140625" style="529"/>
    <col min="3329" max="3329" width="39.42578125" style="529" customWidth="1"/>
    <col min="3330" max="3344" width="14.5703125" style="529" customWidth="1"/>
    <col min="3345" max="3345" width="11" style="529" customWidth="1"/>
    <col min="3346" max="3346" width="4.28515625" style="529" customWidth="1"/>
    <col min="3347" max="3584" width="9.140625" style="529"/>
    <col min="3585" max="3585" width="39.42578125" style="529" customWidth="1"/>
    <col min="3586" max="3600" width="14.5703125" style="529" customWidth="1"/>
    <col min="3601" max="3601" width="11" style="529" customWidth="1"/>
    <col min="3602" max="3602" width="4.28515625" style="529" customWidth="1"/>
    <col min="3603" max="3840" width="9.140625" style="529"/>
    <col min="3841" max="3841" width="39.42578125" style="529" customWidth="1"/>
    <col min="3842" max="3856" width="14.5703125" style="529" customWidth="1"/>
    <col min="3857" max="3857" width="11" style="529" customWidth="1"/>
    <col min="3858" max="3858" width="4.28515625" style="529" customWidth="1"/>
    <col min="3859" max="4096" width="9.140625" style="529"/>
    <col min="4097" max="4097" width="39.42578125" style="529" customWidth="1"/>
    <col min="4098" max="4112" width="14.5703125" style="529" customWidth="1"/>
    <col min="4113" max="4113" width="11" style="529" customWidth="1"/>
    <col min="4114" max="4114" width="4.28515625" style="529" customWidth="1"/>
    <col min="4115" max="4352" width="9.140625" style="529"/>
    <col min="4353" max="4353" width="39.42578125" style="529" customWidth="1"/>
    <col min="4354" max="4368" width="14.5703125" style="529" customWidth="1"/>
    <col min="4369" max="4369" width="11" style="529" customWidth="1"/>
    <col min="4370" max="4370" width="4.28515625" style="529" customWidth="1"/>
    <col min="4371" max="4608" width="9.140625" style="529"/>
    <col min="4609" max="4609" width="39.42578125" style="529" customWidth="1"/>
    <col min="4610" max="4624" width="14.5703125" style="529" customWidth="1"/>
    <col min="4625" max="4625" width="11" style="529" customWidth="1"/>
    <col min="4626" max="4626" width="4.28515625" style="529" customWidth="1"/>
    <col min="4627" max="4864" width="9.140625" style="529"/>
    <col min="4865" max="4865" width="39.42578125" style="529" customWidth="1"/>
    <col min="4866" max="4880" width="14.5703125" style="529" customWidth="1"/>
    <col min="4881" max="4881" width="11" style="529" customWidth="1"/>
    <col min="4882" max="4882" width="4.28515625" style="529" customWidth="1"/>
    <col min="4883" max="5120" width="9.140625" style="529"/>
    <col min="5121" max="5121" width="39.42578125" style="529" customWidth="1"/>
    <col min="5122" max="5136" width="14.5703125" style="529" customWidth="1"/>
    <col min="5137" max="5137" width="11" style="529" customWidth="1"/>
    <col min="5138" max="5138" width="4.28515625" style="529" customWidth="1"/>
    <col min="5139" max="5376" width="9.140625" style="529"/>
    <col min="5377" max="5377" width="39.42578125" style="529" customWidth="1"/>
    <col min="5378" max="5392" width="14.5703125" style="529" customWidth="1"/>
    <col min="5393" max="5393" width="11" style="529" customWidth="1"/>
    <col min="5394" max="5394" width="4.28515625" style="529" customWidth="1"/>
    <col min="5395" max="5632" width="9.140625" style="529"/>
    <col min="5633" max="5633" width="39.42578125" style="529" customWidth="1"/>
    <col min="5634" max="5648" width="14.5703125" style="529" customWidth="1"/>
    <col min="5649" max="5649" width="11" style="529" customWidth="1"/>
    <col min="5650" max="5650" width="4.28515625" style="529" customWidth="1"/>
    <col min="5651" max="5888" width="9.140625" style="529"/>
    <col min="5889" max="5889" width="39.42578125" style="529" customWidth="1"/>
    <col min="5890" max="5904" width="14.5703125" style="529" customWidth="1"/>
    <col min="5905" max="5905" width="11" style="529" customWidth="1"/>
    <col min="5906" max="5906" width="4.28515625" style="529" customWidth="1"/>
    <col min="5907" max="6144" width="9.140625" style="529"/>
    <col min="6145" max="6145" width="39.42578125" style="529" customWidth="1"/>
    <col min="6146" max="6160" width="14.5703125" style="529" customWidth="1"/>
    <col min="6161" max="6161" width="11" style="529" customWidth="1"/>
    <col min="6162" max="6162" width="4.28515625" style="529" customWidth="1"/>
    <col min="6163" max="6400" width="9.140625" style="529"/>
    <col min="6401" max="6401" width="39.42578125" style="529" customWidth="1"/>
    <col min="6402" max="6416" width="14.5703125" style="529" customWidth="1"/>
    <col min="6417" max="6417" width="11" style="529" customWidth="1"/>
    <col min="6418" max="6418" width="4.28515625" style="529" customWidth="1"/>
    <col min="6419" max="6656" width="9.140625" style="529"/>
    <col min="6657" max="6657" width="39.42578125" style="529" customWidth="1"/>
    <col min="6658" max="6672" width="14.5703125" style="529" customWidth="1"/>
    <col min="6673" max="6673" width="11" style="529" customWidth="1"/>
    <col min="6674" max="6674" width="4.28515625" style="529" customWidth="1"/>
    <col min="6675" max="6912" width="9.140625" style="529"/>
    <col min="6913" max="6913" width="39.42578125" style="529" customWidth="1"/>
    <col min="6914" max="6928" width="14.5703125" style="529" customWidth="1"/>
    <col min="6929" max="6929" width="11" style="529" customWidth="1"/>
    <col min="6930" max="6930" width="4.28515625" style="529" customWidth="1"/>
    <col min="6931" max="7168" width="9.140625" style="529"/>
    <col min="7169" max="7169" width="39.42578125" style="529" customWidth="1"/>
    <col min="7170" max="7184" width="14.5703125" style="529" customWidth="1"/>
    <col min="7185" max="7185" width="11" style="529" customWidth="1"/>
    <col min="7186" max="7186" width="4.28515625" style="529" customWidth="1"/>
    <col min="7187" max="7424" width="9.140625" style="529"/>
    <col min="7425" max="7425" width="39.42578125" style="529" customWidth="1"/>
    <col min="7426" max="7440" width="14.5703125" style="529" customWidth="1"/>
    <col min="7441" max="7441" width="11" style="529" customWidth="1"/>
    <col min="7442" max="7442" width="4.28515625" style="529" customWidth="1"/>
    <col min="7443" max="7680" width="9.140625" style="529"/>
    <col min="7681" max="7681" width="39.42578125" style="529" customWidth="1"/>
    <col min="7682" max="7696" width="14.5703125" style="529" customWidth="1"/>
    <col min="7697" max="7697" width="11" style="529" customWidth="1"/>
    <col min="7698" max="7698" width="4.28515625" style="529" customWidth="1"/>
    <col min="7699" max="7936" width="9.140625" style="529"/>
    <col min="7937" max="7937" width="39.42578125" style="529" customWidth="1"/>
    <col min="7938" max="7952" width="14.5703125" style="529" customWidth="1"/>
    <col min="7953" max="7953" width="11" style="529" customWidth="1"/>
    <col min="7954" max="7954" width="4.28515625" style="529" customWidth="1"/>
    <col min="7955" max="8192" width="9.140625" style="529"/>
    <col min="8193" max="8193" width="39.42578125" style="529" customWidth="1"/>
    <col min="8194" max="8208" width="14.5703125" style="529" customWidth="1"/>
    <col min="8209" max="8209" width="11" style="529" customWidth="1"/>
    <col min="8210" max="8210" width="4.28515625" style="529" customWidth="1"/>
    <col min="8211" max="8448" width="9.140625" style="529"/>
    <col min="8449" max="8449" width="39.42578125" style="529" customWidth="1"/>
    <col min="8450" max="8464" width="14.5703125" style="529" customWidth="1"/>
    <col min="8465" max="8465" width="11" style="529" customWidth="1"/>
    <col min="8466" max="8466" width="4.28515625" style="529" customWidth="1"/>
    <col min="8467" max="8704" width="9.140625" style="529"/>
    <col min="8705" max="8705" width="39.42578125" style="529" customWidth="1"/>
    <col min="8706" max="8720" width="14.5703125" style="529" customWidth="1"/>
    <col min="8721" max="8721" width="11" style="529" customWidth="1"/>
    <col min="8722" max="8722" width="4.28515625" style="529" customWidth="1"/>
    <col min="8723" max="8960" width="9.140625" style="529"/>
    <col min="8961" max="8961" width="39.42578125" style="529" customWidth="1"/>
    <col min="8962" max="8976" width="14.5703125" style="529" customWidth="1"/>
    <col min="8977" max="8977" width="11" style="529" customWidth="1"/>
    <col min="8978" max="8978" width="4.28515625" style="529" customWidth="1"/>
    <col min="8979" max="9216" width="9.140625" style="529"/>
    <col min="9217" max="9217" width="39.42578125" style="529" customWidth="1"/>
    <col min="9218" max="9232" width="14.5703125" style="529" customWidth="1"/>
    <col min="9233" max="9233" width="11" style="529" customWidth="1"/>
    <col min="9234" max="9234" width="4.28515625" style="529" customWidth="1"/>
    <col min="9235" max="9472" width="9.140625" style="529"/>
    <col min="9473" max="9473" width="39.42578125" style="529" customWidth="1"/>
    <col min="9474" max="9488" width="14.5703125" style="529" customWidth="1"/>
    <col min="9489" max="9489" width="11" style="529" customWidth="1"/>
    <col min="9490" max="9490" width="4.28515625" style="529" customWidth="1"/>
    <col min="9491" max="9728" width="9.140625" style="529"/>
    <col min="9729" max="9729" width="39.42578125" style="529" customWidth="1"/>
    <col min="9730" max="9744" width="14.5703125" style="529" customWidth="1"/>
    <col min="9745" max="9745" width="11" style="529" customWidth="1"/>
    <col min="9746" max="9746" width="4.28515625" style="529" customWidth="1"/>
    <col min="9747" max="9984" width="9.140625" style="529"/>
    <col min="9985" max="9985" width="39.42578125" style="529" customWidth="1"/>
    <col min="9986" max="10000" width="14.5703125" style="529" customWidth="1"/>
    <col min="10001" max="10001" width="11" style="529" customWidth="1"/>
    <col min="10002" max="10002" width="4.28515625" style="529" customWidth="1"/>
    <col min="10003" max="10240" width="9.140625" style="529"/>
    <col min="10241" max="10241" width="39.42578125" style="529" customWidth="1"/>
    <col min="10242" max="10256" width="14.5703125" style="529" customWidth="1"/>
    <col min="10257" max="10257" width="11" style="529" customWidth="1"/>
    <col min="10258" max="10258" width="4.28515625" style="529" customWidth="1"/>
    <col min="10259" max="10496" width="9.140625" style="529"/>
    <col min="10497" max="10497" width="39.42578125" style="529" customWidth="1"/>
    <col min="10498" max="10512" width="14.5703125" style="529" customWidth="1"/>
    <col min="10513" max="10513" width="11" style="529" customWidth="1"/>
    <col min="10514" max="10514" width="4.28515625" style="529" customWidth="1"/>
    <col min="10515" max="10752" width="9.140625" style="529"/>
    <col min="10753" max="10753" width="39.42578125" style="529" customWidth="1"/>
    <col min="10754" max="10768" width="14.5703125" style="529" customWidth="1"/>
    <col min="10769" max="10769" width="11" style="529" customWidth="1"/>
    <col min="10770" max="10770" width="4.28515625" style="529" customWidth="1"/>
    <col min="10771" max="11008" width="9.140625" style="529"/>
    <col min="11009" max="11009" width="39.42578125" style="529" customWidth="1"/>
    <col min="11010" max="11024" width="14.5703125" style="529" customWidth="1"/>
    <col min="11025" max="11025" width="11" style="529" customWidth="1"/>
    <col min="11026" max="11026" width="4.28515625" style="529" customWidth="1"/>
    <col min="11027" max="11264" width="9.140625" style="529"/>
    <col min="11265" max="11265" width="39.42578125" style="529" customWidth="1"/>
    <col min="11266" max="11280" width="14.5703125" style="529" customWidth="1"/>
    <col min="11281" max="11281" width="11" style="529" customWidth="1"/>
    <col min="11282" max="11282" width="4.28515625" style="529" customWidth="1"/>
    <col min="11283" max="11520" width="9.140625" style="529"/>
    <col min="11521" max="11521" width="39.42578125" style="529" customWidth="1"/>
    <col min="11522" max="11536" width="14.5703125" style="529" customWidth="1"/>
    <col min="11537" max="11537" width="11" style="529" customWidth="1"/>
    <col min="11538" max="11538" width="4.28515625" style="529" customWidth="1"/>
    <col min="11539" max="11776" width="9.140625" style="529"/>
    <col min="11777" max="11777" width="39.42578125" style="529" customWidth="1"/>
    <col min="11778" max="11792" width="14.5703125" style="529" customWidth="1"/>
    <col min="11793" max="11793" width="11" style="529" customWidth="1"/>
    <col min="11794" max="11794" width="4.28515625" style="529" customWidth="1"/>
    <col min="11795" max="12032" width="9.140625" style="529"/>
    <col min="12033" max="12033" width="39.42578125" style="529" customWidth="1"/>
    <col min="12034" max="12048" width="14.5703125" style="529" customWidth="1"/>
    <col min="12049" max="12049" width="11" style="529" customWidth="1"/>
    <col min="12050" max="12050" width="4.28515625" style="529" customWidth="1"/>
    <col min="12051" max="12288" width="9.140625" style="529"/>
    <col min="12289" max="12289" width="39.42578125" style="529" customWidth="1"/>
    <col min="12290" max="12304" width="14.5703125" style="529" customWidth="1"/>
    <col min="12305" max="12305" width="11" style="529" customWidth="1"/>
    <col min="12306" max="12306" width="4.28515625" style="529" customWidth="1"/>
    <col min="12307" max="12544" width="9.140625" style="529"/>
    <col min="12545" max="12545" width="39.42578125" style="529" customWidth="1"/>
    <col min="12546" max="12560" width="14.5703125" style="529" customWidth="1"/>
    <col min="12561" max="12561" width="11" style="529" customWidth="1"/>
    <col min="12562" max="12562" width="4.28515625" style="529" customWidth="1"/>
    <col min="12563" max="12800" width="9.140625" style="529"/>
    <col min="12801" max="12801" width="39.42578125" style="529" customWidth="1"/>
    <col min="12802" max="12816" width="14.5703125" style="529" customWidth="1"/>
    <col min="12817" max="12817" width="11" style="529" customWidth="1"/>
    <col min="12818" max="12818" width="4.28515625" style="529" customWidth="1"/>
    <col min="12819" max="13056" width="9.140625" style="529"/>
    <col min="13057" max="13057" width="39.42578125" style="529" customWidth="1"/>
    <col min="13058" max="13072" width="14.5703125" style="529" customWidth="1"/>
    <col min="13073" max="13073" width="11" style="529" customWidth="1"/>
    <col min="13074" max="13074" width="4.28515625" style="529" customWidth="1"/>
    <col min="13075" max="13312" width="9.140625" style="529"/>
    <col min="13313" max="13313" width="39.42578125" style="529" customWidth="1"/>
    <col min="13314" max="13328" width="14.5703125" style="529" customWidth="1"/>
    <col min="13329" max="13329" width="11" style="529" customWidth="1"/>
    <col min="13330" max="13330" width="4.28515625" style="529" customWidth="1"/>
    <col min="13331" max="13568" width="9.140625" style="529"/>
    <col min="13569" max="13569" width="39.42578125" style="529" customWidth="1"/>
    <col min="13570" max="13584" width="14.5703125" style="529" customWidth="1"/>
    <col min="13585" max="13585" width="11" style="529" customWidth="1"/>
    <col min="13586" max="13586" width="4.28515625" style="529" customWidth="1"/>
    <col min="13587" max="13824" width="9.140625" style="529"/>
    <col min="13825" max="13825" width="39.42578125" style="529" customWidth="1"/>
    <col min="13826" max="13840" width="14.5703125" style="529" customWidth="1"/>
    <col min="13841" max="13841" width="11" style="529" customWidth="1"/>
    <col min="13842" max="13842" width="4.28515625" style="529" customWidth="1"/>
    <col min="13843" max="14080" width="9.140625" style="529"/>
    <col min="14081" max="14081" width="39.42578125" style="529" customWidth="1"/>
    <col min="14082" max="14096" width="14.5703125" style="529" customWidth="1"/>
    <col min="14097" max="14097" width="11" style="529" customWidth="1"/>
    <col min="14098" max="14098" width="4.28515625" style="529" customWidth="1"/>
    <col min="14099" max="14336" width="9.140625" style="529"/>
    <col min="14337" max="14337" width="39.42578125" style="529" customWidth="1"/>
    <col min="14338" max="14352" width="14.5703125" style="529" customWidth="1"/>
    <col min="14353" max="14353" width="11" style="529" customWidth="1"/>
    <col min="14354" max="14354" width="4.28515625" style="529" customWidth="1"/>
    <col min="14355" max="14592" width="9.140625" style="529"/>
    <col min="14593" max="14593" width="39.42578125" style="529" customWidth="1"/>
    <col min="14594" max="14608" width="14.5703125" style="529" customWidth="1"/>
    <col min="14609" max="14609" width="11" style="529" customWidth="1"/>
    <col min="14610" max="14610" width="4.28515625" style="529" customWidth="1"/>
    <col min="14611" max="14848" width="9.140625" style="529"/>
    <col min="14849" max="14849" width="39.42578125" style="529" customWidth="1"/>
    <col min="14850" max="14864" width="14.5703125" style="529" customWidth="1"/>
    <col min="14865" max="14865" width="11" style="529" customWidth="1"/>
    <col min="14866" max="14866" width="4.28515625" style="529" customWidth="1"/>
    <col min="14867" max="15104" width="9.140625" style="529"/>
    <col min="15105" max="15105" width="39.42578125" style="529" customWidth="1"/>
    <col min="15106" max="15120" width="14.5703125" style="529" customWidth="1"/>
    <col min="15121" max="15121" width="11" style="529" customWidth="1"/>
    <col min="15122" max="15122" width="4.28515625" style="529" customWidth="1"/>
    <col min="15123" max="15360" width="9.140625" style="529"/>
    <col min="15361" max="15361" width="39.42578125" style="529" customWidth="1"/>
    <col min="15362" max="15376" width="14.5703125" style="529" customWidth="1"/>
    <col min="15377" max="15377" width="11" style="529" customWidth="1"/>
    <col min="15378" max="15378" width="4.28515625" style="529" customWidth="1"/>
    <col min="15379" max="15616" width="9.140625" style="529"/>
    <col min="15617" max="15617" width="39.42578125" style="529" customWidth="1"/>
    <col min="15618" max="15632" width="14.5703125" style="529" customWidth="1"/>
    <col min="15633" max="15633" width="11" style="529" customWidth="1"/>
    <col min="15634" max="15634" width="4.28515625" style="529" customWidth="1"/>
    <col min="15635" max="15872" width="9.140625" style="529"/>
    <col min="15873" max="15873" width="39.42578125" style="529" customWidth="1"/>
    <col min="15874" max="15888" width="14.5703125" style="529" customWidth="1"/>
    <col min="15889" max="15889" width="11" style="529" customWidth="1"/>
    <col min="15890" max="15890" width="4.28515625" style="529" customWidth="1"/>
    <col min="15891" max="16128" width="9.140625" style="529"/>
    <col min="16129" max="16129" width="39.42578125" style="529" customWidth="1"/>
    <col min="16130" max="16144" width="14.5703125" style="529" customWidth="1"/>
    <col min="16145" max="16145" width="11" style="529" customWidth="1"/>
    <col min="16146" max="16146" width="4.28515625" style="529" customWidth="1"/>
    <col min="16147" max="16384" width="9.140625" style="529"/>
  </cols>
  <sheetData>
    <row r="1" spans="1:33" s="1" customFormat="1" ht="3.75" customHeight="1">
      <c r="A1" s="332"/>
      <c r="B1" s="333"/>
      <c r="C1" s="333"/>
      <c r="D1" s="333"/>
      <c r="E1" s="333"/>
      <c r="F1" s="333"/>
      <c r="G1" s="333"/>
      <c r="H1" s="333"/>
      <c r="I1" s="333"/>
      <c r="J1" s="333"/>
      <c r="K1" s="333"/>
      <c r="L1" s="333"/>
      <c r="M1" s="333"/>
      <c r="N1" s="333"/>
      <c r="O1" s="333"/>
      <c r="P1" s="333"/>
      <c r="Q1" s="333"/>
      <c r="R1" s="334"/>
    </row>
    <row r="2" spans="1:33" s="2" customFormat="1" ht="47.25" customHeight="1">
      <c r="A2" s="756" t="s">
        <v>620</v>
      </c>
      <c r="B2" s="756"/>
      <c r="C2" s="756"/>
      <c r="D2" s="756"/>
      <c r="E2" s="756"/>
      <c r="F2" s="756"/>
      <c r="G2" s="756"/>
      <c r="H2" s="756"/>
      <c r="I2" s="756"/>
      <c r="J2" s="756"/>
      <c r="K2" s="756"/>
      <c r="L2" s="756"/>
      <c r="M2" s="756"/>
      <c r="N2" s="756"/>
      <c r="O2" s="756"/>
      <c r="P2" s="756"/>
      <c r="Q2" s="756"/>
      <c r="R2" s="203"/>
    </row>
    <row r="3" spans="1:33" s="2" customFormat="1" ht="27.95" customHeight="1">
      <c r="A3" s="756" t="s">
        <v>254</v>
      </c>
      <c r="B3" s="756"/>
      <c r="C3" s="756"/>
      <c r="D3" s="756"/>
      <c r="E3" s="756"/>
      <c r="F3" s="756"/>
      <c r="G3" s="756"/>
      <c r="H3" s="756"/>
      <c r="I3" s="756"/>
      <c r="J3" s="756"/>
      <c r="K3" s="756"/>
      <c r="L3" s="756"/>
      <c r="M3" s="756"/>
      <c r="N3" s="756"/>
      <c r="O3" s="756"/>
      <c r="P3" s="756"/>
      <c r="Q3" s="756"/>
      <c r="R3" s="203"/>
    </row>
    <row r="4" spans="1:33" s="2" customFormat="1" ht="27.95" customHeight="1">
      <c r="A4" s="756" t="s">
        <v>806</v>
      </c>
      <c r="B4" s="756"/>
      <c r="C4" s="756"/>
      <c r="D4" s="756"/>
      <c r="E4" s="756"/>
      <c r="F4" s="756"/>
      <c r="G4" s="756"/>
      <c r="H4" s="756"/>
      <c r="I4" s="756"/>
      <c r="J4" s="756"/>
      <c r="K4" s="756"/>
      <c r="L4" s="756"/>
      <c r="M4" s="756"/>
      <c r="N4" s="756"/>
      <c r="O4" s="756"/>
      <c r="P4" s="756"/>
      <c r="Q4" s="756"/>
      <c r="R4" s="203"/>
    </row>
    <row r="5" spans="1:33" s="3" customFormat="1" ht="46.5" customHeight="1">
      <c r="A5" s="757" t="s">
        <v>725</v>
      </c>
      <c r="B5" s="757"/>
      <c r="C5" s="757"/>
      <c r="D5" s="757"/>
      <c r="E5" s="757"/>
      <c r="F5" s="757"/>
      <c r="G5" s="757"/>
      <c r="H5" s="757"/>
      <c r="I5" s="757"/>
      <c r="J5" s="757"/>
      <c r="K5" s="757"/>
      <c r="L5" s="757"/>
      <c r="M5" s="757"/>
      <c r="N5" s="757"/>
      <c r="O5" s="757"/>
      <c r="P5" s="757"/>
      <c r="Q5" s="757"/>
      <c r="R5" s="204"/>
    </row>
    <row r="6" spans="1:33" ht="2.25" customHeight="1">
      <c r="A6" s="140"/>
    </row>
    <row r="7" spans="1:33" ht="14.25" hidden="1" customHeight="1">
      <c r="A7" s="335"/>
      <c r="B7" s="336"/>
      <c r="C7" s="337"/>
      <c r="D7" s="336"/>
      <c r="E7" s="336"/>
      <c r="F7" s="336"/>
      <c r="G7" s="336"/>
      <c r="H7" s="336"/>
      <c r="I7" s="336"/>
      <c r="J7" s="336"/>
      <c r="K7" s="337"/>
      <c r="L7" s="338"/>
      <c r="M7" s="336"/>
      <c r="N7" s="336"/>
      <c r="O7" s="336"/>
      <c r="P7" s="338"/>
      <c r="Q7" s="336"/>
      <c r="R7" s="339"/>
    </row>
    <row r="8" spans="1:33" ht="34.5" customHeight="1">
      <c r="A8" s="340" t="s">
        <v>793</v>
      </c>
      <c r="B8" s="341" t="s">
        <v>47</v>
      </c>
      <c r="C8" s="341" t="s">
        <v>53</v>
      </c>
      <c r="D8" s="341" t="s">
        <v>48</v>
      </c>
      <c r="E8" s="341" t="s">
        <v>52</v>
      </c>
      <c r="F8" s="341" t="s">
        <v>49</v>
      </c>
      <c r="G8" s="341" t="s">
        <v>56</v>
      </c>
      <c r="H8" s="341" t="s">
        <v>54</v>
      </c>
      <c r="I8" s="341" t="s">
        <v>55</v>
      </c>
      <c r="J8" s="341" t="s">
        <v>50</v>
      </c>
      <c r="K8" s="341" t="s">
        <v>51</v>
      </c>
      <c r="L8" s="341" t="s">
        <v>58</v>
      </c>
      <c r="M8" s="341" t="s">
        <v>59</v>
      </c>
      <c r="N8" s="341" t="s">
        <v>622</v>
      </c>
      <c r="O8" s="341" t="s">
        <v>621</v>
      </c>
      <c r="P8" s="342" t="s">
        <v>45</v>
      </c>
      <c r="Q8" s="343" t="s">
        <v>255</v>
      </c>
      <c r="R8" s="339"/>
      <c r="S8" s="20"/>
      <c r="T8" s="20"/>
      <c r="U8" s="20"/>
      <c r="V8" s="20"/>
      <c r="W8" s="20"/>
      <c r="Y8" s="529">
        <v>1</v>
      </c>
      <c r="Z8" s="529">
        <v>1</v>
      </c>
    </row>
    <row r="9" spans="1:33" ht="36.75" customHeight="1">
      <c r="A9" s="344" t="s">
        <v>256</v>
      </c>
      <c r="B9" s="345">
        <v>5604581.2874300005</v>
      </c>
      <c r="C9" s="345">
        <v>3589583.8703629998</v>
      </c>
      <c r="D9" s="345">
        <v>4189722.2688699998</v>
      </c>
      <c r="E9" s="345">
        <v>9322048.6283199992</v>
      </c>
      <c r="F9" s="345">
        <v>4537170.3107700003</v>
      </c>
      <c r="G9" s="345">
        <v>2463324.8635746003</v>
      </c>
      <c r="H9" s="345">
        <v>1111586.7405300001</v>
      </c>
      <c r="I9" s="345">
        <v>0</v>
      </c>
      <c r="J9" s="345">
        <v>133635.45456000001</v>
      </c>
      <c r="K9" s="345">
        <v>283174.25893999997</v>
      </c>
      <c r="L9" s="345">
        <v>107173.46687</v>
      </c>
      <c r="M9" s="345">
        <v>35184.830310000005</v>
      </c>
      <c r="N9" s="345">
        <v>2669071.32265</v>
      </c>
      <c r="O9" s="345">
        <v>0</v>
      </c>
      <c r="P9" s="345">
        <f>SUM(B9:O9)</f>
        <v>34046257.303187594</v>
      </c>
      <c r="Q9" s="346">
        <f>+P9/$P$23</f>
        <v>0.29102098810495608</v>
      </c>
      <c r="R9" s="347"/>
      <c r="S9" s="137"/>
      <c r="T9" s="137"/>
      <c r="U9" s="137"/>
      <c r="V9" s="137"/>
      <c r="W9" s="137"/>
      <c r="X9" s="44"/>
      <c r="Y9" s="44"/>
      <c r="Z9" s="44"/>
      <c r="AA9" s="44"/>
      <c r="AB9" s="44"/>
      <c r="AC9" s="44"/>
      <c r="AD9" s="44"/>
      <c r="AE9" s="44"/>
      <c r="AF9" s="44"/>
      <c r="AG9" s="44"/>
    </row>
    <row r="10" spans="1:33" ht="18" customHeight="1">
      <c r="A10" s="344" t="s">
        <v>257</v>
      </c>
      <c r="B10" s="345">
        <v>1244127.8838900002</v>
      </c>
      <c r="C10" s="345">
        <v>498228.185925</v>
      </c>
      <c r="D10" s="345">
        <v>723180.77136000001</v>
      </c>
      <c r="E10" s="345">
        <v>1134629.7841700001</v>
      </c>
      <c r="F10" s="345">
        <v>596310.22115999996</v>
      </c>
      <c r="G10" s="345">
        <v>649894.97013619996</v>
      </c>
      <c r="H10" s="345">
        <v>425346.22831999999</v>
      </c>
      <c r="I10" s="345">
        <v>0</v>
      </c>
      <c r="J10" s="345">
        <v>32493.865730000001</v>
      </c>
      <c r="K10" s="345">
        <v>69227.125899999999</v>
      </c>
      <c r="L10" s="345">
        <v>121716.88596</v>
      </c>
      <c r="M10" s="345">
        <v>54701.85959</v>
      </c>
      <c r="N10" s="345">
        <v>911866.71421000001</v>
      </c>
      <c r="O10" s="345">
        <v>0</v>
      </c>
      <c r="P10" s="345">
        <f t="shared" ref="P10:P22" si="0">SUM(B10:O10)</f>
        <v>6461724.4963511992</v>
      </c>
      <c r="Q10" s="346">
        <f t="shared" ref="Q10:Q23" si="1">+P10/$P$23</f>
        <v>5.5233602655469075E-2</v>
      </c>
      <c r="R10" s="347"/>
      <c r="S10" s="137"/>
      <c r="T10" s="137"/>
      <c r="U10" s="137"/>
      <c r="V10" s="137"/>
      <c r="W10" s="137"/>
      <c r="X10" s="44"/>
      <c r="Y10" s="44"/>
      <c r="Z10" s="44"/>
      <c r="AA10" s="44"/>
      <c r="AB10" s="44"/>
      <c r="AC10" s="44"/>
      <c r="AD10" s="44"/>
      <c r="AE10" s="44"/>
      <c r="AF10" s="44"/>
      <c r="AG10" s="44"/>
    </row>
    <row r="11" spans="1:33" ht="18" customHeight="1">
      <c r="A11" s="344" t="s">
        <v>258</v>
      </c>
      <c r="B11" s="345">
        <v>983208.26346000005</v>
      </c>
      <c r="C11" s="345">
        <v>352236.0194238</v>
      </c>
      <c r="D11" s="345">
        <v>897579.63824</v>
      </c>
      <c r="E11" s="345">
        <v>754150.98984000005</v>
      </c>
      <c r="F11" s="345">
        <v>462947.67129000003</v>
      </c>
      <c r="G11" s="345">
        <v>501821.52203439997</v>
      </c>
      <c r="H11" s="345">
        <v>313830.80823999998</v>
      </c>
      <c r="I11" s="345">
        <v>0</v>
      </c>
      <c r="J11" s="345">
        <v>4368.38033</v>
      </c>
      <c r="K11" s="345">
        <v>19205.465</v>
      </c>
      <c r="L11" s="345">
        <v>93438.021269999997</v>
      </c>
      <c r="M11" s="345">
        <v>85130.467040000003</v>
      </c>
      <c r="N11" s="345">
        <v>591956.22985999996</v>
      </c>
      <c r="O11" s="345">
        <v>8358.8449099999998</v>
      </c>
      <c r="P11" s="345">
        <f t="shared" si="0"/>
        <v>5068232.3209382007</v>
      </c>
      <c r="Q11" s="346">
        <f t="shared" si="1"/>
        <v>4.3322294278931389E-2</v>
      </c>
      <c r="R11" s="347"/>
      <c r="S11" s="137"/>
      <c r="T11" s="137"/>
      <c r="U11" s="137"/>
      <c r="V11" s="137"/>
      <c r="W11" s="137"/>
      <c r="X11" s="44"/>
      <c r="Y11" s="44"/>
      <c r="Z11" s="44"/>
      <c r="AA11" s="44"/>
      <c r="AB11" s="44"/>
      <c r="AC11" s="44"/>
      <c r="AD11" s="44"/>
      <c r="AE11" s="44"/>
      <c r="AF11" s="44"/>
      <c r="AG11" s="44"/>
    </row>
    <row r="12" spans="1:33" ht="18" customHeight="1">
      <c r="A12" s="344" t="s">
        <v>259</v>
      </c>
      <c r="B12" s="345">
        <v>1262749.3278599998</v>
      </c>
      <c r="C12" s="345">
        <v>362969.4555706</v>
      </c>
      <c r="D12" s="345">
        <v>1475131.39002</v>
      </c>
      <c r="E12" s="345">
        <v>854313.7877000001</v>
      </c>
      <c r="F12" s="345">
        <v>777261.58149999997</v>
      </c>
      <c r="G12" s="345">
        <v>641450.21521140006</v>
      </c>
      <c r="H12" s="345">
        <v>405532.68726999999</v>
      </c>
      <c r="I12" s="345">
        <v>0</v>
      </c>
      <c r="J12" s="345">
        <v>22368.539969999998</v>
      </c>
      <c r="K12" s="345">
        <v>22133.10079</v>
      </c>
      <c r="L12" s="345">
        <v>231178.01505000002</v>
      </c>
      <c r="M12" s="345">
        <v>209364.83632259999</v>
      </c>
      <c r="N12" s="345">
        <v>744728.57392999995</v>
      </c>
      <c r="O12" s="345">
        <v>38702.639950000004</v>
      </c>
      <c r="P12" s="345">
        <f t="shared" si="0"/>
        <v>7047884.1511445986</v>
      </c>
      <c r="Q12" s="346">
        <f t="shared" si="1"/>
        <v>6.0243984865946697E-2</v>
      </c>
      <c r="R12" s="347"/>
      <c r="S12" s="137"/>
      <c r="T12" s="137"/>
      <c r="U12" s="137"/>
      <c r="V12" s="137"/>
      <c r="W12" s="137"/>
      <c r="X12" s="44"/>
      <c r="Y12" s="44"/>
      <c r="Z12" s="44"/>
      <c r="AA12" s="44"/>
      <c r="AB12" s="44"/>
      <c r="AC12" s="44"/>
      <c r="AD12" s="44"/>
      <c r="AE12" s="44"/>
      <c r="AF12" s="44"/>
      <c r="AG12" s="44"/>
    </row>
    <row r="13" spans="1:33" ht="18" customHeight="1">
      <c r="A13" s="344" t="s">
        <v>260</v>
      </c>
      <c r="B13" s="345">
        <v>1282374.90604</v>
      </c>
      <c r="C13" s="345">
        <v>587930.54703639995</v>
      </c>
      <c r="D13" s="345">
        <v>2112622.5272400002</v>
      </c>
      <c r="E13" s="345">
        <v>596896.03008000006</v>
      </c>
      <c r="F13" s="345">
        <v>1384705.61204</v>
      </c>
      <c r="G13" s="345">
        <v>632265.39364260004</v>
      </c>
      <c r="H13" s="345">
        <v>597362.26574000006</v>
      </c>
      <c r="I13" s="345">
        <v>4866.72462</v>
      </c>
      <c r="J13" s="345">
        <v>2020.9913100000001</v>
      </c>
      <c r="K13" s="345">
        <v>7782.0679199999995</v>
      </c>
      <c r="L13" s="345">
        <v>303995.62666000001</v>
      </c>
      <c r="M13" s="345">
        <v>208246.67272</v>
      </c>
      <c r="N13" s="345">
        <v>756018.90795999998</v>
      </c>
      <c r="O13" s="345">
        <v>118031.46440000001</v>
      </c>
      <c r="P13" s="345">
        <f t="shared" si="0"/>
        <v>8595119.7374090012</v>
      </c>
      <c r="Q13" s="346">
        <f t="shared" si="1"/>
        <v>7.3469462930569676E-2</v>
      </c>
      <c r="R13" s="347"/>
      <c r="S13" s="137"/>
      <c r="T13" s="137"/>
      <c r="U13" s="137"/>
      <c r="V13" s="137"/>
      <c r="W13" s="137"/>
      <c r="X13" s="44"/>
      <c r="Y13" s="44"/>
      <c r="Z13" s="44"/>
      <c r="AA13" s="44"/>
      <c r="AB13" s="44"/>
      <c r="AC13" s="44"/>
      <c r="AD13" s="44"/>
      <c r="AE13" s="44"/>
      <c r="AF13" s="44"/>
      <c r="AG13" s="44"/>
    </row>
    <row r="14" spans="1:33" ht="18" customHeight="1">
      <c r="A14" s="344" t="s">
        <v>261</v>
      </c>
      <c r="B14" s="345">
        <v>1728343.8274000001</v>
      </c>
      <c r="C14" s="345">
        <v>1188298.8702854</v>
      </c>
      <c r="D14" s="345">
        <v>3493829.0325599997</v>
      </c>
      <c r="E14" s="345">
        <v>550045.3912999999</v>
      </c>
      <c r="F14" s="345">
        <v>1413078.0386900001</v>
      </c>
      <c r="G14" s="345">
        <v>761977.44686679996</v>
      </c>
      <c r="H14" s="345">
        <v>763825.88994000002</v>
      </c>
      <c r="I14" s="345">
        <v>67621.014020000002</v>
      </c>
      <c r="J14" s="345">
        <v>4485.4549299999999</v>
      </c>
      <c r="K14" s="345">
        <v>563.00000999999997</v>
      </c>
      <c r="L14" s="345">
        <v>655966.47363000002</v>
      </c>
      <c r="M14" s="345">
        <v>281221.50107499998</v>
      </c>
      <c r="N14" s="345">
        <v>713349.53417</v>
      </c>
      <c r="O14" s="345">
        <v>719154.09669999999</v>
      </c>
      <c r="P14" s="345">
        <f t="shared" si="0"/>
        <v>12341759.571577199</v>
      </c>
      <c r="Q14" s="346">
        <f t="shared" si="1"/>
        <v>0.10549503381500674</v>
      </c>
      <c r="R14" s="347"/>
      <c r="S14" s="137"/>
      <c r="T14" s="137"/>
      <c r="U14" s="137"/>
      <c r="V14" s="137"/>
      <c r="W14" s="137"/>
      <c r="X14" s="44"/>
      <c r="Y14" s="44"/>
      <c r="Z14" s="44"/>
      <c r="AA14" s="44"/>
      <c r="AB14" s="44"/>
      <c r="AC14" s="44"/>
      <c r="AD14" s="44"/>
      <c r="AE14" s="44"/>
      <c r="AF14" s="44"/>
      <c r="AG14" s="44"/>
    </row>
    <row r="15" spans="1:33" ht="18" customHeight="1">
      <c r="A15" s="344" t="s">
        <v>262</v>
      </c>
      <c r="B15" s="345">
        <v>867184.98630999995</v>
      </c>
      <c r="C15" s="345">
        <v>1003086.3907214</v>
      </c>
      <c r="D15" s="345">
        <v>1787402.52626</v>
      </c>
      <c r="E15" s="345">
        <v>383234.07604000001</v>
      </c>
      <c r="F15" s="345">
        <v>580780.25127000001</v>
      </c>
      <c r="G15" s="345">
        <v>345961.47533859999</v>
      </c>
      <c r="H15" s="345">
        <v>407223.69800999999</v>
      </c>
      <c r="I15" s="345">
        <v>209758.59793000002</v>
      </c>
      <c r="J15" s="345">
        <v>1140.1059599999999</v>
      </c>
      <c r="K15" s="345">
        <v>807.34613000000002</v>
      </c>
      <c r="L15" s="345">
        <v>877478.81085999997</v>
      </c>
      <c r="M15" s="345">
        <v>188161.16547000001</v>
      </c>
      <c r="N15" s="345">
        <v>409365.73300000001</v>
      </c>
      <c r="O15" s="345">
        <v>788581.08178999997</v>
      </c>
      <c r="P15" s="345">
        <f t="shared" si="0"/>
        <v>7850166.2450900013</v>
      </c>
      <c r="Q15" s="346">
        <f t="shared" si="1"/>
        <v>6.7101740937038967E-2</v>
      </c>
      <c r="R15" s="347"/>
      <c r="S15" s="137"/>
      <c r="T15" s="137"/>
      <c r="U15" s="137"/>
      <c r="V15" s="137"/>
      <c r="W15" s="137"/>
      <c r="X15" s="44"/>
      <c r="Y15" s="44"/>
      <c r="Z15" s="44"/>
      <c r="AA15" s="44"/>
      <c r="AB15" s="44"/>
      <c r="AC15" s="44"/>
      <c r="AD15" s="44"/>
      <c r="AE15" s="44"/>
      <c r="AF15" s="44"/>
      <c r="AG15" s="44"/>
    </row>
    <row r="16" spans="1:33" ht="18" customHeight="1">
      <c r="A16" s="344" t="s">
        <v>263</v>
      </c>
      <c r="B16" s="345">
        <v>478414.60802999994</v>
      </c>
      <c r="C16" s="345">
        <v>447967.15091079997</v>
      </c>
      <c r="D16" s="345">
        <v>755145.52482000005</v>
      </c>
      <c r="E16" s="345">
        <v>340354.83601999999</v>
      </c>
      <c r="F16" s="345">
        <v>592225.94955999998</v>
      </c>
      <c r="G16" s="345">
        <v>149068.2055982</v>
      </c>
      <c r="H16" s="345">
        <v>539011.38446000009</v>
      </c>
      <c r="I16" s="345">
        <v>153439.10833000002</v>
      </c>
      <c r="J16" s="345">
        <v>314.75609000000003</v>
      </c>
      <c r="K16" s="345">
        <v>188.15951000000001</v>
      </c>
      <c r="L16" s="345">
        <v>636713.05755999999</v>
      </c>
      <c r="M16" s="345">
        <v>222904.70859999998</v>
      </c>
      <c r="N16" s="345">
        <v>250158.12313999998</v>
      </c>
      <c r="O16" s="345">
        <v>587783.65240999998</v>
      </c>
      <c r="P16" s="345">
        <f t="shared" si="0"/>
        <v>5153689.2250389997</v>
      </c>
      <c r="Q16" s="346">
        <f t="shared" si="1"/>
        <v>4.4052763782534553E-2</v>
      </c>
      <c r="R16" s="347"/>
      <c r="S16" s="137"/>
      <c r="T16" s="137"/>
      <c r="U16" s="137"/>
      <c r="V16" s="137"/>
      <c r="W16" s="137"/>
      <c r="X16" s="44"/>
      <c r="Y16" s="44"/>
      <c r="Z16" s="44"/>
      <c r="AA16" s="44"/>
      <c r="AB16" s="44"/>
      <c r="AC16" s="44"/>
      <c r="AD16" s="44"/>
      <c r="AE16" s="44"/>
      <c r="AF16" s="44"/>
      <c r="AG16" s="44"/>
    </row>
    <row r="17" spans="1:33" ht="18" customHeight="1">
      <c r="A17" s="344" t="s">
        <v>264</v>
      </c>
      <c r="B17" s="345">
        <v>275997.88805000001</v>
      </c>
      <c r="C17" s="345">
        <v>244689.10095759999</v>
      </c>
      <c r="D17" s="345">
        <v>362578.34775000002</v>
      </c>
      <c r="E17" s="345">
        <v>351746.07592999999</v>
      </c>
      <c r="F17" s="345">
        <v>321272.36766000005</v>
      </c>
      <c r="G17" s="345">
        <v>87556.776308</v>
      </c>
      <c r="H17" s="345">
        <v>337197.44791000005</v>
      </c>
      <c r="I17" s="345">
        <v>610408.17536999995</v>
      </c>
      <c r="J17" s="345">
        <v>226.84029999999998</v>
      </c>
      <c r="K17" s="345">
        <v>0</v>
      </c>
      <c r="L17" s="345">
        <v>737550.26725000003</v>
      </c>
      <c r="M17" s="345">
        <v>123497.76101999999</v>
      </c>
      <c r="N17" s="345">
        <v>121558.25221999999</v>
      </c>
      <c r="O17" s="345">
        <v>364613.78645999997</v>
      </c>
      <c r="P17" s="345">
        <f t="shared" si="0"/>
        <v>3938893.0871856003</v>
      </c>
      <c r="Q17" s="346">
        <f t="shared" si="1"/>
        <v>3.3668915442438704E-2</v>
      </c>
      <c r="R17" s="347"/>
      <c r="S17" s="137"/>
      <c r="T17" s="137"/>
      <c r="U17" s="137"/>
      <c r="V17" s="137"/>
      <c r="W17" s="137"/>
      <c r="X17" s="44"/>
      <c r="Y17" s="44"/>
      <c r="Z17" s="44"/>
      <c r="AA17" s="44"/>
      <c r="AB17" s="44"/>
      <c r="AC17" s="44"/>
      <c r="AD17" s="44"/>
      <c r="AE17" s="44"/>
      <c r="AF17" s="44"/>
      <c r="AG17" s="44"/>
    </row>
    <row r="18" spans="1:33" ht="18" customHeight="1">
      <c r="A18" s="344" t="s">
        <v>265</v>
      </c>
      <c r="B18" s="345">
        <v>494920.73217000003</v>
      </c>
      <c r="C18" s="345">
        <v>372102.32996499998</v>
      </c>
      <c r="D18" s="345">
        <v>439372.81099000003</v>
      </c>
      <c r="E18" s="345">
        <v>384795.03006000002</v>
      </c>
      <c r="F18" s="345">
        <v>396115.41563</v>
      </c>
      <c r="G18" s="345">
        <v>109911.35820819999</v>
      </c>
      <c r="H18" s="345">
        <v>343911.56360000005</v>
      </c>
      <c r="I18" s="345">
        <v>1783883.9977500001</v>
      </c>
      <c r="J18" s="345">
        <v>589.48900000000003</v>
      </c>
      <c r="K18" s="345">
        <v>94.781880000000001</v>
      </c>
      <c r="L18" s="345">
        <v>1028441.09688</v>
      </c>
      <c r="M18" s="345">
        <v>147436.66628999999</v>
      </c>
      <c r="N18" s="345">
        <v>140292.25856000002</v>
      </c>
      <c r="O18" s="345">
        <v>1372244.0402299999</v>
      </c>
      <c r="P18" s="345">
        <f t="shared" si="0"/>
        <v>7014111.5712131988</v>
      </c>
      <c r="Q18" s="346">
        <f t="shared" si="1"/>
        <v>5.9955303220414716E-2</v>
      </c>
      <c r="R18" s="347"/>
      <c r="S18" s="137"/>
      <c r="T18" s="137"/>
      <c r="U18" s="137"/>
      <c r="V18" s="137"/>
      <c r="W18" s="137"/>
      <c r="X18" s="44"/>
      <c r="Y18" s="44"/>
      <c r="Z18" s="44"/>
      <c r="AA18" s="44"/>
      <c r="AB18" s="44"/>
      <c r="AC18" s="44"/>
      <c r="AD18" s="44"/>
      <c r="AE18" s="44"/>
      <c r="AF18" s="44"/>
      <c r="AG18" s="44"/>
    </row>
    <row r="19" spans="1:33" ht="18" customHeight="1">
      <c r="A19" s="344" t="s">
        <v>266</v>
      </c>
      <c r="B19" s="345">
        <v>672708.56776000001</v>
      </c>
      <c r="C19" s="345">
        <v>1646331.3459574</v>
      </c>
      <c r="D19" s="345">
        <v>580946.60930999997</v>
      </c>
      <c r="E19" s="345">
        <v>391955.52942000004</v>
      </c>
      <c r="F19" s="345">
        <v>407918.26504999999</v>
      </c>
      <c r="G19" s="345">
        <v>175757.6796642</v>
      </c>
      <c r="H19" s="345">
        <v>388747.67436</v>
      </c>
      <c r="I19" s="345">
        <v>2849871.13155</v>
      </c>
      <c r="J19" s="345">
        <v>976.29052000000001</v>
      </c>
      <c r="K19" s="345">
        <v>46.329349999999998</v>
      </c>
      <c r="L19" s="345">
        <v>1452604.3529999999</v>
      </c>
      <c r="M19" s="345">
        <v>234221.1817174</v>
      </c>
      <c r="N19" s="345">
        <v>156786.82609000002</v>
      </c>
      <c r="O19" s="345">
        <v>1145633.5733699999</v>
      </c>
      <c r="P19" s="345">
        <f t="shared" si="0"/>
        <v>10104505.357119001</v>
      </c>
      <c r="Q19" s="346">
        <f t="shared" si="1"/>
        <v>8.6371406617586619E-2</v>
      </c>
      <c r="R19" s="347"/>
      <c r="S19" s="137"/>
      <c r="T19" s="137"/>
      <c r="U19" s="137"/>
      <c r="V19" s="137"/>
      <c r="W19" s="137"/>
      <c r="X19" s="44"/>
      <c r="Y19" s="44"/>
      <c r="Z19" s="44"/>
      <c r="AA19" s="44"/>
      <c r="AB19" s="44"/>
      <c r="AC19" s="44"/>
      <c r="AD19" s="44"/>
      <c r="AE19" s="44"/>
      <c r="AF19" s="44"/>
      <c r="AG19" s="44"/>
    </row>
    <row r="20" spans="1:33" ht="18" customHeight="1">
      <c r="A20" s="344" t="s">
        <v>267</v>
      </c>
      <c r="B20" s="345">
        <v>400227.98047000001</v>
      </c>
      <c r="C20" s="345">
        <v>1811014.2148178001</v>
      </c>
      <c r="D20" s="345">
        <v>468329.87952999998</v>
      </c>
      <c r="E20" s="345">
        <v>228303.70268000002</v>
      </c>
      <c r="F20" s="345">
        <v>329659.05035000003</v>
      </c>
      <c r="G20" s="345">
        <v>103399.31075419999</v>
      </c>
      <c r="H20" s="345">
        <v>199542.07736000002</v>
      </c>
      <c r="I20" s="345">
        <v>2195268.8274599998</v>
      </c>
      <c r="J20" s="345">
        <v>776.12042000000008</v>
      </c>
      <c r="K20" s="345">
        <v>0</v>
      </c>
      <c r="L20" s="345">
        <v>1694505.1489600001</v>
      </c>
      <c r="M20" s="345">
        <v>110027.777845</v>
      </c>
      <c r="N20" s="345">
        <v>150067.99312999999</v>
      </c>
      <c r="O20" s="345">
        <v>729251.70204</v>
      </c>
      <c r="P20" s="345">
        <f t="shared" si="0"/>
        <v>8420373.785817001</v>
      </c>
      <c r="Q20" s="346">
        <f t="shared" si="1"/>
        <v>7.1975767484201675E-2</v>
      </c>
      <c r="R20" s="347"/>
      <c r="S20" s="137"/>
      <c r="T20" s="137"/>
      <c r="U20" s="137"/>
      <c r="V20" s="137"/>
      <c r="W20" s="137"/>
      <c r="X20" s="44"/>
      <c r="Y20" s="44"/>
      <c r="Z20" s="44"/>
      <c r="AA20" s="44"/>
      <c r="AB20" s="44"/>
      <c r="AC20" s="44"/>
      <c r="AD20" s="44"/>
      <c r="AE20" s="44"/>
      <c r="AF20" s="44"/>
      <c r="AG20" s="44"/>
    </row>
    <row r="21" spans="1:33" ht="18" customHeight="1">
      <c r="A21" s="344" t="s">
        <v>268</v>
      </c>
      <c r="B21" s="345">
        <v>11929.998</v>
      </c>
      <c r="C21" s="345">
        <v>81640.293467999989</v>
      </c>
      <c r="D21" s="345">
        <v>23113.735860000001</v>
      </c>
      <c r="E21" s="345">
        <v>16770.46816</v>
      </c>
      <c r="F21" s="345">
        <v>18242.599890000001</v>
      </c>
      <c r="G21" s="345">
        <v>4912.8121425999998</v>
      </c>
      <c r="H21" s="345">
        <v>10646.99165</v>
      </c>
      <c r="I21" s="345">
        <v>131795.12826</v>
      </c>
      <c r="J21" s="345">
        <v>40.481529999999999</v>
      </c>
      <c r="K21" s="345">
        <v>0</v>
      </c>
      <c r="L21" s="345">
        <v>190864.27169999998</v>
      </c>
      <c r="M21" s="345">
        <v>3659.80278</v>
      </c>
      <c r="N21" s="345">
        <v>11360.07748</v>
      </c>
      <c r="O21" s="345">
        <v>28726.914109999998</v>
      </c>
      <c r="P21" s="345">
        <f t="shared" si="0"/>
        <v>533703.57503059995</v>
      </c>
      <c r="Q21" s="346">
        <f t="shared" si="1"/>
        <v>4.5619975311063333E-3</v>
      </c>
      <c r="R21" s="347"/>
      <c r="S21" s="137"/>
      <c r="T21" s="137"/>
      <c r="U21" s="137"/>
      <c r="V21" s="137"/>
      <c r="W21" s="137"/>
      <c r="X21" s="44"/>
      <c r="Y21" s="44"/>
      <c r="Z21" s="44"/>
      <c r="AA21" s="44"/>
      <c r="AB21" s="44"/>
      <c r="AC21" s="44"/>
      <c r="AD21" s="44"/>
      <c r="AE21" s="44"/>
      <c r="AF21" s="44"/>
      <c r="AG21" s="44"/>
    </row>
    <row r="22" spans="1:33" ht="18" customHeight="1">
      <c r="A22" s="344" t="s">
        <v>269</v>
      </c>
      <c r="B22" s="345">
        <v>2001.2670000000001</v>
      </c>
      <c r="C22" s="345">
        <v>22395.500970199999</v>
      </c>
      <c r="D22" s="345">
        <v>12296.94484</v>
      </c>
      <c r="E22" s="345">
        <v>9788.6050399999986</v>
      </c>
      <c r="F22" s="345">
        <v>4661.9895299999998</v>
      </c>
      <c r="G22" s="345">
        <v>485.98431859999999</v>
      </c>
      <c r="H22" s="345">
        <v>104463.02136</v>
      </c>
      <c r="I22" s="345">
        <v>36941.376790000002</v>
      </c>
      <c r="J22" s="345">
        <v>9.1739800000000002</v>
      </c>
      <c r="K22" s="345">
        <v>0</v>
      </c>
      <c r="L22" s="345">
        <v>76323.809030000004</v>
      </c>
      <c r="M22" s="345">
        <v>131416.87642000002</v>
      </c>
      <c r="N22" s="345">
        <v>3652.58644</v>
      </c>
      <c r="O22" s="345">
        <v>8152.4906700000001</v>
      </c>
      <c r="P22" s="345">
        <f t="shared" si="0"/>
        <v>412589.62638880004</v>
      </c>
      <c r="Q22" s="346">
        <f t="shared" si="1"/>
        <v>3.52673833379863E-3</v>
      </c>
      <c r="R22" s="347"/>
      <c r="S22" s="137"/>
      <c r="T22" s="137"/>
      <c r="U22" s="137"/>
      <c r="V22" s="137"/>
      <c r="W22" s="137"/>
      <c r="X22" s="44"/>
      <c r="Y22" s="44"/>
      <c r="Z22" s="44"/>
      <c r="AA22" s="44"/>
      <c r="AB22" s="44"/>
      <c r="AC22" s="44"/>
      <c r="AD22" s="44"/>
      <c r="AE22" s="44"/>
      <c r="AF22" s="44"/>
      <c r="AG22" s="44"/>
    </row>
    <row r="23" spans="1:33" ht="51.75" customHeight="1">
      <c r="A23" s="348" t="s">
        <v>45</v>
      </c>
      <c r="B23" s="349">
        <f>SUM(B9:B22)</f>
        <v>15308771.523870002</v>
      </c>
      <c r="C23" s="349">
        <f t="shared" ref="C23:P23" si="2">SUM(C9:C22)</f>
        <v>12208473.276372401</v>
      </c>
      <c r="D23" s="349">
        <f t="shared" si="2"/>
        <v>17321252.007650003</v>
      </c>
      <c r="E23" s="349">
        <f t="shared" si="2"/>
        <v>15319032.934759999</v>
      </c>
      <c r="F23" s="349">
        <f t="shared" si="2"/>
        <v>11822349.32439</v>
      </c>
      <c r="G23" s="349">
        <f t="shared" si="2"/>
        <v>6627788.013798601</v>
      </c>
      <c r="H23" s="349">
        <f t="shared" si="2"/>
        <v>5948228.4787499998</v>
      </c>
      <c r="I23" s="349">
        <f t="shared" si="2"/>
        <v>8043854.0820799991</v>
      </c>
      <c r="J23" s="349">
        <f t="shared" si="2"/>
        <v>203445.94463000001</v>
      </c>
      <c r="K23" s="349">
        <f t="shared" si="2"/>
        <v>403221.63543000008</v>
      </c>
      <c r="L23" s="349">
        <f t="shared" si="2"/>
        <v>8207949.304680001</v>
      </c>
      <c r="M23" s="349">
        <f t="shared" si="2"/>
        <v>2035176.1072000004</v>
      </c>
      <c r="N23" s="349">
        <f>SUM(N9:N22)</f>
        <v>7630233.1328399992</v>
      </c>
      <c r="O23" s="349">
        <f t="shared" si="2"/>
        <v>5909234.2870400008</v>
      </c>
      <c r="P23" s="349">
        <f t="shared" si="2"/>
        <v>116989010.05349101</v>
      </c>
      <c r="Q23" s="350">
        <f t="shared" si="1"/>
        <v>1</v>
      </c>
      <c r="R23" s="347"/>
      <c r="S23" s="137"/>
      <c r="T23" s="137"/>
      <c r="U23" s="137"/>
      <c r="V23" s="137"/>
      <c r="W23" s="137"/>
      <c r="X23" s="44"/>
      <c r="Y23" s="44"/>
      <c r="Z23" s="44"/>
      <c r="AA23" s="44"/>
      <c r="AB23" s="44"/>
      <c r="AC23" s="44"/>
      <c r="AD23" s="44"/>
      <c r="AE23" s="44"/>
      <c r="AF23" s="44"/>
      <c r="AG23" s="44"/>
    </row>
    <row r="24" spans="1:33" ht="34.5" customHeight="1">
      <c r="A24" s="351" t="s">
        <v>41</v>
      </c>
      <c r="B24" s="346">
        <f t="shared" ref="B24:P24" si="3">+B23/$P$23</f>
        <v>0.13085649256174026</v>
      </c>
      <c r="C24" s="346">
        <f t="shared" si="3"/>
        <v>0.10435572769433904</v>
      </c>
      <c r="D24" s="346">
        <f t="shared" si="3"/>
        <v>0.14805879628975566</v>
      </c>
      <c r="E24" s="346">
        <f t="shared" si="3"/>
        <v>0.13094420516726879</v>
      </c>
      <c r="F24" s="346">
        <f t="shared" si="3"/>
        <v>0.10105521295534045</v>
      </c>
      <c r="G24" s="346">
        <f t="shared" si="3"/>
        <v>5.6653082291816731E-2</v>
      </c>
      <c r="H24" s="346">
        <f t="shared" si="3"/>
        <v>5.0844335515193136E-2</v>
      </c>
      <c r="I24" s="346">
        <f t="shared" si="3"/>
        <v>6.8757348048351707E-2</v>
      </c>
      <c r="J24" s="346">
        <f t="shared" si="3"/>
        <v>1.7390175755566972E-3</v>
      </c>
      <c r="K24" s="346">
        <f t="shared" si="3"/>
        <v>3.4466625133902288E-3</v>
      </c>
      <c r="L24" s="346">
        <f t="shared" si="3"/>
        <v>7.0160003071460059E-2</v>
      </c>
      <c r="M24" s="346">
        <f t="shared" si="3"/>
        <v>1.7396301637815848E-2</v>
      </c>
      <c r="N24" s="346">
        <f t="shared" si="3"/>
        <v>6.5221794161273952E-2</v>
      </c>
      <c r="O24" s="346">
        <f t="shared" si="3"/>
        <v>5.0511020516697383E-2</v>
      </c>
      <c r="P24" s="346">
        <f t="shared" si="3"/>
        <v>1</v>
      </c>
      <c r="Q24" s="346"/>
      <c r="R24" s="347"/>
      <c r="S24" s="137"/>
      <c r="T24" s="137"/>
      <c r="U24" s="137"/>
      <c r="V24" s="137"/>
      <c r="W24" s="137"/>
      <c r="X24" s="44"/>
      <c r="Y24" s="44"/>
      <c r="Z24" s="44"/>
      <c r="AA24" s="44"/>
      <c r="AB24" s="44"/>
      <c r="AC24" s="44"/>
      <c r="AD24" s="44"/>
      <c r="AE24" s="44"/>
      <c r="AF24" s="44"/>
      <c r="AG24" s="44"/>
    </row>
    <row r="25" spans="1:33" ht="41.25" customHeight="1">
      <c r="A25" s="352" t="s">
        <v>270</v>
      </c>
      <c r="B25" s="341" t="s">
        <v>47</v>
      </c>
      <c r="C25" s="341" t="s">
        <v>53</v>
      </c>
      <c r="D25" s="341" t="s">
        <v>48</v>
      </c>
      <c r="E25" s="341" t="s">
        <v>52</v>
      </c>
      <c r="F25" s="341" t="s">
        <v>49</v>
      </c>
      <c r="G25" s="341" t="s">
        <v>56</v>
      </c>
      <c r="H25" s="341" t="s">
        <v>54</v>
      </c>
      <c r="I25" s="341" t="s">
        <v>55</v>
      </c>
      <c r="J25" s="341" t="s">
        <v>50</v>
      </c>
      <c r="K25" s="341" t="s">
        <v>51</v>
      </c>
      <c r="L25" s="341" t="s">
        <v>58</v>
      </c>
      <c r="M25" s="341" t="s">
        <v>59</v>
      </c>
      <c r="N25" s="341" t="s">
        <v>622</v>
      </c>
      <c r="O25" s="341" t="s">
        <v>621</v>
      </c>
      <c r="P25" s="342" t="s">
        <v>45</v>
      </c>
      <c r="Q25" s="343" t="s">
        <v>11</v>
      </c>
      <c r="R25" s="347"/>
      <c r="S25" s="137"/>
      <c r="T25" s="137"/>
      <c r="U25" s="137"/>
      <c r="V25" s="137"/>
      <c r="W25" s="137"/>
      <c r="X25" s="44"/>
      <c r="Y25" s="44"/>
      <c r="Z25" s="44"/>
      <c r="AA25" s="44"/>
      <c r="AB25" s="44"/>
      <c r="AC25" s="44"/>
      <c r="AD25" s="44"/>
      <c r="AE25" s="44"/>
      <c r="AF25" s="44"/>
      <c r="AG25" s="44"/>
    </row>
    <row r="26" spans="1:33" ht="28.5" customHeight="1">
      <c r="A26" s="344" t="s">
        <v>256</v>
      </c>
      <c r="B26" s="345">
        <v>119</v>
      </c>
      <c r="C26" s="345">
        <v>71</v>
      </c>
      <c r="D26" s="345">
        <v>103</v>
      </c>
      <c r="E26" s="345">
        <v>171</v>
      </c>
      <c r="F26" s="345">
        <v>96</v>
      </c>
      <c r="G26" s="345">
        <v>67</v>
      </c>
      <c r="H26" s="345">
        <v>27</v>
      </c>
      <c r="I26" s="345">
        <v>0</v>
      </c>
      <c r="J26" s="345">
        <v>8</v>
      </c>
      <c r="K26" s="345">
        <v>11</v>
      </c>
      <c r="L26" s="345">
        <v>23</v>
      </c>
      <c r="M26" s="345">
        <v>1</v>
      </c>
      <c r="N26" s="345">
        <v>86</v>
      </c>
      <c r="O26" s="345">
        <v>0</v>
      </c>
      <c r="P26" s="345">
        <f>SUM(B26:O26)</f>
        <v>783</v>
      </c>
      <c r="Q26" s="346">
        <f>+P26/$P$40</f>
        <v>7.1123238496293058E-4</v>
      </c>
      <c r="R26" s="347"/>
      <c r="S26" s="137"/>
      <c r="T26" s="137"/>
      <c r="U26" s="137"/>
      <c r="V26" s="137"/>
      <c r="W26" s="137"/>
      <c r="X26" s="44"/>
      <c r="Y26" s="44"/>
      <c r="Z26" s="44"/>
      <c r="AA26" s="44"/>
      <c r="AB26" s="44"/>
      <c r="AC26" s="44"/>
      <c r="AD26" s="44"/>
      <c r="AE26" s="44"/>
      <c r="AF26" s="44"/>
      <c r="AG26" s="44"/>
    </row>
    <row r="27" spans="1:33" ht="17.25" customHeight="1">
      <c r="A27" s="344" t="s">
        <v>257</v>
      </c>
      <c r="B27" s="345">
        <v>130</v>
      </c>
      <c r="C27" s="345">
        <v>48</v>
      </c>
      <c r="D27" s="345">
        <v>72</v>
      </c>
      <c r="E27" s="345">
        <v>120</v>
      </c>
      <c r="F27" s="345">
        <v>62</v>
      </c>
      <c r="G27" s="345">
        <v>69</v>
      </c>
      <c r="H27" s="345">
        <v>43</v>
      </c>
      <c r="I27" s="345">
        <v>0</v>
      </c>
      <c r="J27" s="345">
        <v>3</v>
      </c>
      <c r="K27" s="345">
        <v>7</v>
      </c>
      <c r="L27" s="345">
        <v>30</v>
      </c>
      <c r="M27" s="345">
        <v>7</v>
      </c>
      <c r="N27" s="345">
        <v>96</v>
      </c>
      <c r="O27" s="345">
        <v>0</v>
      </c>
      <c r="P27" s="345">
        <f t="shared" ref="P27:P40" si="4">SUM(B27:O27)</f>
        <v>687</v>
      </c>
      <c r="Q27" s="346">
        <f t="shared" ref="Q27:Q40" si="5">+P27/$P$40</f>
        <v>6.2403147952686238E-4</v>
      </c>
      <c r="R27" s="347"/>
      <c r="S27" s="137"/>
      <c r="T27" s="137"/>
      <c r="U27" s="137"/>
      <c r="V27" s="137"/>
      <c r="W27" s="137"/>
      <c r="X27" s="44"/>
      <c r="Y27" s="44"/>
      <c r="Z27" s="44"/>
      <c r="AA27" s="44"/>
      <c r="AB27" s="44"/>
      <c r="AC27" s="44"/>
      <c r="AD27" s="44"/>
      <c r="AE27" s="44"/>
      <c r="AF27" s="44"/>
      <c r="AG27" s="44"/>
    </row>
    <row r="28" spans="1:33" ht="17.25" customHeight="1">
      <c r="A28" s="344" t="s">
        <v>258</v>
      </c>
      <c r="B28" s="345">
        <v>205</v>
      </c>
      <c r="C28" s="345">
        <v>66</v>
      </c>
      <c r="D28" s="345">
        <v>144</v>
      </c>
      <c r="E28" s="345">
        <v>158</v>
      </c>
      <c r="F28" s="345">
        <v>94</v>
      </c>
      <c r="G28" s="345">
        <v>107</v>
      </c>
      <c r="H28" s="345">
        <v>65</v>
      </c>
      <c r="I28" s="345">
        <v>0</v>
      </c>
      <c r="J28" s="345">
        <v>1</v>
      </c>
      <c r="K28" s="345">
        <v>4</v>
      </c>
      <c r="L28" s="345">
        <v>33</v>
      </c>
      <c r="M28" s="345">
        <v>16</v>
      </c>
      <c r="N28" s="345">
        <v>124</v>
      </c>
      <c r="O28" s="345">
        <v>1</v>
      </c>
      <c r="P28" s="345">
        <f t="shared" si="4"/>
        <v>1018</v>
      </c>
      <c r="Q28" s="346">
        <f t="shared" si="5"/>
        <v>9.2469293472830557E-4</v>
      </c>
      <c r="R28" s="347"/>
      <c r="S28" s="137"/>
      <c r="T28" s="137"/>
      <c r="U28" s="137"/>
      <c r="V28" s="137"/>
      <c r="W28" s="137"/>
      <c r="X28" s="44"/>
      <c r="Y28" s="44"/>
      <c r="Z28" s="44"/>
      <c r="AA28" s="44"/>
      <c r="AB28" s="44"/>
      <c r="AC28" s="44"/>
      <c r="AD28" s="44"/>
      <c r="AE28" s="44"/>
      <c r="AF28" s="44"/>
      <c r="AG28" s="44"/>
    </row>
    <row r="29" spans="1:33" ht="17.25" customHeight="1">
      <c r="A29" s="344" t="s">
        <v>259</v>
      </c>
      <c r="B29" s="345">
        <v>610</v>
      </c>
      <c r="C29" s="345">
        <v>176</v>
      </c>
      <c r="D29" s="345">
        <v>595</v>
      </c>
      <c r="E29" s="345">
        <v>398</v>
      </c>
      <c r="F29" s="345">
        <v>395</v>
      </c>
      <c r="G29" s="345">
        <v>311</v>
      </c>
      <c r="H29" s="345">
        <v>193</v>
      </c>
      <c r="I29" s="345">
        <v>0</v>
      </c>
      <c r="J29" s="345">
        <v>10</v>
      </c>
      <c r="K29" s="345">
        <v>10</v>
      </c>
      <c r="L29" s="345">
        <v>147</v>
      </c>
      <c r="M29" s="345">
        <v>88</v>
      </c>
      <c r="N29" s="345">
        <v>370</v>
      </c>
      <c r="O29" s="345">
        <v>21</v>
      </c>
      <c r="P29" s="345">
        <f t="shared" si="4"/>
        <v>3324</v>
      </c>
      <c r="Q29" s="346">
        <f t="shared" si="5"/>
        <v>3.0193313507238585E-3</v>
      </c>
      <c r="R29" s="347"/>
      <c r="S29" s="137"/>
      <c r="T29" s="137"/>
      <c r="U29" s="137"/>
      <c r="V29" s="137"/>
      <c r="W29" s="137"/>
      <c r="X29" s="44"/>
      <c r="Y29" s="44"/>
      <c r="Z29" s="44"/>
      <c r="AA29" s="44"/>
      <c r="AB29" s="44"/>
      <c r="AC29" s="44"/>
      <c r="AD29" s="44"/>
      <c r="AE29" s="44"/>
      <c r="AF29" s="44"/>
      <c r="AG29" s="44"/>
    </row>
    <row r="30" spans="1:33" ht="17.25" customHeight="1">
      <c r="A30" s="344" t="s">
        <v>260</v>
      </c>
      <c r="B30" s="345">
        <v>1377</v>
      </c>
      <c r="C30" s="345">
        <v>648</v>
      </c>
      <c r="D30" s="345">
        <v>2250</v>
      </c>
      <c r="E30" s="345">
        <v>639</v>
      </c>
      <c r="F30" s="345">
        <v>1496</v>
      </c>
      <c r="G30" s="345">
        <v>678</v>
      </c>
      <c r="H30" s="345">
        <v>636</v>
      </c>
      <c r="I30" s="345">
        <v>6</v>
      </c>
      <c r="J30" s="345">
        <v>2</v>
      </c>
      <c r="K30" s="345">
        <v>8</v>
      </c>
      <c r="L30" s="345">
        <v>363</v>
      </c>
      <c r="M30" s="345">
        <v>210</v>
      </c>
      <c r="N30" s="345">
        <v>808</v>
      </c>
      <c r="O30" s="345">
        <v>146</v>
      </c>
      <c r="P30" s="345">
        <f t="shared" si="4"/>
        <v>9267</v>
      </c>
      <c r="Q30" s="346">
        <f t="shared" si="5"/>
        <v>8.4176124028754497E-3</v>
      </c>
      <c r="R30" s="347"/>
      <c r="S30" s="137"/>
      <c r="T30" s="137"/>
      <c r="U30" s="137"/>
      <c r="V30" s="137"/>
      <c r="W30" s="137"/>
      <c r="X30" s="44"/>
      <c r="Y30" s="44"/>
      <c r="Z30" s="44"/>
      <c r="AA30" s="44"/>
      <c r="AB30" s="44"/>
      <c r="AC30" s="44"/>
      <c r="AD30" s="44"/>
      <c r="AE30" s="44"/>
      <c r="AF30" s="44"/>
      <c r="AG30" s="44"/>
    </row>
    <row r="31" spans="1:33" ht="17.25" customHeight="1">
      <c r="A31" s="344" t="s">
        <v>261</v>
      </c>
      <c r="B31" s="345">
        <v>3563</v>
      </c>
      <c r="C31" s="345">
        <v>2487</v>
      </c>
      <c r="D31" s="345">
        <v>6816</v>
      </c>
      <c r="E31" s="345">
        <v>1130</v>
      </c>
      <c r="F31" s="345">
        <v>2887</v>
      </c>
      <c r="G31" s="345">
        <v>1559</v>
      </c>
      <c r="H31" s="345">
        <v>1581</v>
      </c>
      <c r="I31" s="345">
        <v>146</v>
      </c>
      <c r="J31" s="345">
        <v>8</v>
      </c>
      <c r="K31" s="345">
        <v>1</v>
      </c>
      <c r="L31" s="345">
        <v>1471</v>
      </c>
      <c r="M31" s="345">
        <v>560</v>
      </c>
      <c r="N31" s="345">
        <v>1488</v>
      </c>
      <c r="O31" s="345">
        <v>1804</v>
      </c>
      <c r="P31" s="345">
        <f t="shared" si="4"/>
        <v>25501</v>
      </c>
      <c r="Q31" s="346">
        <f t="shared" si="5"/>
        <v>2.316364884922055E-2</v>
      </c>
      <c r="R31" s="347"/>
      <c r="S31" s="137"/>
      <c r="T31" s="137"/>
      <c r="U31" s="137"/>
      <c r="V31" s="137"/>
      <c r="W31" s="137"/>
      <c r="X31" s="44"/>
      <c r="Y31" s="44"/>
      <c r="Z31" s="44"/>
      <c r="AA31" s="44"/>
      <c r="AB31" s="44"/>
      <c r="AC31" s="44"/>
      <c r="AD31" s="44"/>
      <c r="AE31" s="44"/>
      <c r="AF31" s="44"/>
      <c r="AG31" s="44"/>
    </row>
    <row r="32" spans="1:33" ht="17.25" customHeight="1">
      <c r="A32" s="344" t="s">
        <v>262</v>
      </c>
      <c r="B32" s="345">
        <v>3174</v>
      </c>
      <c r="C32" s="345">
        <v>3714</v>
      </c>
      <c r="D32" s="345">
        <v>5611</v>
      </c>
      <c r="E32" s="345">
        <v>1413</v>
      </c>
      <c r="F32" s="345">
        <v>2218</v>
      </c>
      <c r="G32" s="345">
        <v>1265</v>
      </c>
      <c r="H32" s="345">
        <v>1528</v>
      </c>
      <c r="I32" s="345">
        <v>755</v>
      </c>
      <c r="J32" s="345">
        <v>4</v>
      </c>
      <c r="K32" s="345">
        <v>3</v>
      </c>
      <c r="L32" s="345">
        <v>3354</v>
      </c>
      <c r="M32" s="345">
        <v>670</v>
      </c>
      <c r="N32" s="345">
        <v>1546</v>
      </c>
      <c r="O32" s="345">
        <v>3361</v>
      </c>
      <c r="P32" s="345">
        <f t="shared" si="4"/>
        <v>28616</v>
      </c>
      <c r="Q32" s="346">
        <f t="shared" si="5"/>
        <v>2.5993136562067969E-2</v>
      </c>
      <c r="R32" s="347"/>
      <c r="S32" s="137"/>
      <c r="T32" s="137"/>
      <c r="U32" s="137"/>
      <c r="V32" s="137"/>
      <c r="W32" s="137"/>
      <c r="X32" s="44"/>
      <c r="Y32" s="44"/>
      <c r="Z32" s="44"/>
      <c r="AA32" s="44"/>
      <c r="AB32" s="44"/>
      <c r="AC32" s="44"/>
      <c r="AD32" s="44"/>
      <c r="AE32" s="44"/>
      <c r="AF32" s="44"/>
      <c r="AG32" s="44"/>
    </row>
    <row r="33" spans="1:39" ht="17.25" customHeight="1">
      <c r="A33" s="344" t="s">
        <v>263</v>
      </c>
      <c r="B33" s="345">
        <v>2830</v>
      </c>
      <c r="C33" s="345">
        <v>2629</v>
      </c>
      <c r="D33" s="345">
        <v>3489</v>
      </c>
      <c r="E33" s="345">
        <v>1961</v>
      </c>
      <c r="F33" s="345">
        <v>3480</v>
      </c>
      <c r="G33" s="345">
        <v>883</v>
      </c>
      <c r="H33" s="345">
        <v>3304</v>
      </c>
      <c r="I33" s="345">
        <v>940</v>
      </c>
      <c r="J33" s="345">
        <v>2</v>
      </c>
      <c r="K33" s="345">
        <v>1</v>
      </c>
      <c r="L33" s="345">
        <v>3889</v>
      </c>
      <c r="M33" s="345">
        <v>1249</v>
      </c>
      <c r="N33" s="345">
        <v>1447</v>
      </c>
      <c r="O33" s="345">
        <v>4348</v>
      </c>
      <c r="P33" s="345">
        <f t="shared" si="4"/>
        <v>30452</v>
      </c>
      <c r="Q33" s="346">
        <f t="shared" si="5"/>
        <v>2.7660853878532773E-2</v>
      </c>
      <c r="R33" s="347"/>
      <c r="S33" s="137"/>
      <c r="T33" s="137"/>
      <c r="U33" s="137"/>
      <c r="V33" s="137"/>
      <c r="W33" s="137"/>
      <c r="X33" s="44"/>
      <c r="Y33" s="44"/>
      <c r="Z33" s="44"/>
      <c r="AA33" s="44"/>
      <c r="AB33" s="44"/>
      <c r="AC33" s="44"/>
      <c r="AD33" s="44"/>
      <c r="AE33" s="44"/>
      <c r="AF33" s="44"/>
      <c r="AG33" s="44"/>
    </row>
    <row r="34" spans="1:39" ht="17.25" customHeight="1">
      <c r="A34" s="344" t="s">
        <v>264</v>
      </c>
      <c r="B34" s="345">
        <v>2315</v>
      </c>
      <c r="C34" s="345">
        <v>2017</v>
      </c>
      <c r="D34" s="345">
        <v>2308</v>
      </c>
      <c r="E34" s="345">
        <v>2916</v>
      </c>
      <c r="F34" s="345">
        <v>2696</v>
      </c>
      <c r="G34" s="345">
        <v>735</v>
      </c>
      <c r="H34" s="345">
        <v>2800</v>
      </c>
      <c r="I34" s="345">
        <v>5011</v>
      </c>
      <c r="J34" s="345">
        <v>2</v>
      </c>
      <c r="K34" s="345">
        <v>0</v>
      </c>
      <c r="L34" s="345">
        <v>6228</v>
      </c>
      <c r="M34" s="345">
        <v>1023</v>
      </c>
      <c r="N34" s="345">
        <v>1022</v>
      </c>
      <c r="O34" s="345">
        <v>3603</v>
      </c>
      <c r="P34" s="345">
        <f t="shared" si="4"/>
        <v>32676</v>
      </c>
      <c r="Q34" s="346">
        <f t="shared" si="5"/>
        <v>2.9681008187801682E-2</v>
      </c>
      <c r="R34" s="347"/>
      <c r="S34" s="137"/>
      <c r="T34" s="137"/>
      <c r="U34" s="137"/>
      <c r="V34" s="137"/>
      <c r="W34" s="137"/>
      <c r="X34" s="44"/>
      <c r="Y34" s="44"/>
      <c r="Z34" s="44"/>
      <c r="AA34" s="44"/>
      <c r="AB34" s="44"/>
      <c r="AC34" s="44"/>
      <c r="AD34" s="44"/>
      <c r="AE34" s="44"/>
      <c r="AF34" s="44"/>
      <c r="AG34" s="44"/>
    </row>
    <row r="35" spans="1:39" ht="17.25" customHeight="1">
      <c r="A35" s="344" t="s">
        <v>265</v>
      </c>
      <c r="B35" s="345">
        <v>5884</v>
      </c>
      <c r="C35" s="345">
        <v>4458</v>
      </c>
      <c r="D35" s="345">
        <v>4164</v>
      </c>
      <c r="E35" s="345">
        <v>4579</v>
      </c>
      <c r="F35" s="345">
        <v>4697</v>
      </c>
      <c r="G35" s="345">
        <v>1312</v>
      </c>
      <c r="H35" s="345">
        <v>4028</v>
      </c>
      <c r="I35" s="345">
        <v>21042</v>
      </c>
      <c r="J35" s="345">
        <v>7</v>
      </c>
      <c r="K35" s="345">
        <v>1</v>
      </c>
      <c r="L35" s="345">
        <v>12298</v>
      </c>
      <c r="M35" s="345">
        <v>1706</v>
      </c>
      <c r="N35" s="345">
        <v>1655</v>
      </c>
      <c r="O35" s="345">
        <v>22231</v>
      </c>
      <c r="P35" s="345">
        <f t="shared" si="4"/>
        <v>88062</v>
      </c>
      <c r="Q35" s="346">
        <f t="shared" si="5"/>
        <v>7.9990480567823236E-2</v>
      </c>
      <c r="R35" s="347"/>
      <c r="S35" s="137"/>
      <c r="T35" s="137"/>
      <c r="U35" s="137"/>
      <c r="V35" s="137"/>
      <c r="W35" s="137"/>
      <c r="X35" s="44"/>
      <c r="Y35" s="44"/>
      <c r="Z35" s="44"/>
      <c r="AA35" s="44"/>
      <c r="AB35" s="44"/>
      <c r="AC35" s="44"/>
      <c r="AD35" s="44"/>
      <c r="AE35" s="44"/>
      <c r="AF35" s="44"/>
      <c r="AG35" s="44"/>
    </row>
    <row r="36" spans="1:39" ht="17.25" customHeight="1">
      <c r="A36" s="344" t="s">
        <v>266</v>
      </c>
      <c r="B36" s="345">
        <v>13683</v>
      </c>
      <c r="C36" s="345">
        <v>33988</v>
      </c>
      <c r="D36" s="345">
        <v>9691</v>
      </c>
      <c r="E36" s="345">
        <v>7600</v>
      </c>
      <c r="F36" s="345">
        <v>8312</v>
      </c>
      <c r="G36" s="345">
        <v>3479</v>
      </c>
      <c r="H36" s="345">
        <v>7546</v>
      </c>
      <c r="I36" s="345">
        <v>59292</v>
      </c>
      <c r="J36" s="345">
        <v>20</v>
      </c>
      <c r="K36" s="345">
        <v>1</v>
      </c>
      <c r="L36" s="345">
        <v>29914</v>
      </c>
      <c r="M36" s="345">
        <v>4573</v>
      </c>
      <c r="N36" s="345">
        <v>3151</v>
      </c>
      <c r="O36" s="345">
        <v>33608</v>
      </c>
      <c r="P36" s="345">
        <f t="shared" si="4"/>
        <v>214858</v>
      </c>
      <c r="Q36" s="346">
        <f t="shared" si="5"/>
        <v>0.19516470979357003</v>
      </c>
      <c r="R36" s="347"/>
      <c r="S36" s="137"/>
      <c r="T36" s="137"/>
      <c r="U36" s="137"/>
      <c r="V36" s="137"/>
      <c r="W36" s="137"/>
      <c r="X36" s="44"/>
      <c r="Y36" s="44"/>
      <c r="Z36" s="44"/>
      <c r="AA36" s="44"/>
      <c r="AB36" s="44"/>
      <c r="AC36" s="44"/>
      <c r="AD36" s="44"/>
      <c r="AE36" s="44"/>
      <c r="AF36" s="44"/>
      <c r="AG36" s="44"/>
    </row>
    <row r="37" spans="1:39" ht="17.25" customHeight="1">
      <c r="A37" s="344" t="s">
        <v>267</v>
      </c>
      <c r="B37" s="345">
        <v>20010</v>
      </c>
      <c r="C37" s="345">
        <v>99353</v>
      </c>
      <c r="D37" s="345">
        <v>19495</v>
      </c>
      <c r="E37" s="345">
        <v>12899</v>
      </c>
      <c r="F37" s="345">
        <v>17972</v>
      </c>
      <c r="G37" s="345">
        <v>6097</v>
      </c>
      <c r="H37" s="345">
        <v>8902</v>
      </c>
      <c r="I37" s="345">
        <v>119443</v>
      </c>
      <c r="J37" s="345">
        <v>42</v>
      </c>
      <c r="K37" s="345">
        <v>0</v>
      </c>
      <c r="L37" s="345">
        <v>102512</v>
      </c>
      <c r="M37" s="345">
        <v>5368</v>
      </c>
      <c r="N37" s="345">
        <v>8568</v>
      </c>
      <c r="O37" s="345">
        <v>51083</v>
      </c>
      <c r="P37" s="345">
        <f t="shared" si="4"/>
        <v>471744</v>
      </c>
      <c r="Q37" s="346">
        <f t="shared" si="5"/>
        <v>0.42850524931283868</v>
      </c>
      <c r="R37" s="347"/>
      <c r="S37" s="137"/>
      <c r="T37" s="137"/>
      <c r="U37" s="137"/>
      <c r="V37" s="137"/>
      <c r="W37" s="137"/>
      <c r="X37" s="44"/>
      <c r="Y37" s="44"/>
      <c r="Z37" s="44"/>
      <c r="AA37" s="44"/>
      <c r="AB37" s="44"/>
      <c r="AC37" s="44"/>
      <c r="AD37" s="44"/>
      <c r="AE37" s="44"/>
      <c r="AF37" s="44"/>
      <c r="AG37" s="44"/>
    </row>
    <row r="38" spans="1:39" ht="17.25" customHeight="1">
      <c r="A38" s="344" t="s">
        <v>268</v>
      </c>
      <c r="B38" s="345">
        <v>2192</v>
      </c>
      <c r="C38" s="345">
        <v>15138</v>
      </c>
      <c r="D38" s="345">
        <v>2578</v>
      </c>
      <c r="E38" s="345">
        <v>3362</v>
      </c>
      <c r="F38" s="345">
        <v>3477</v>
      </c>
      <c r="G38" s="345">
        <v>1013</v>
      </c>
      <c r="H38" s="345">
        <v>1047</v>
      </c>
      <c r="I38" s="345">
        <v>25596</v>
      </c>
      <c r="J38" s="345">
        <v>8</v>
      </c>
      <c r="K38" s="345">
        <v>0</v>
      </c>
      <c r="L38" s="345">
        <v>37833</v>
      </c>
      <c r="M38" s="345">
        <v>645</v>
      </c>
      <c r="N38" s="345">
        <v>2243</v>
      </c>
      <c r="O38" s="345">
        <v>5585</v>
      </c>
      <c r="P38" s="345">
        <f t="shared" si="4"/>
        <v>100717</v>
      </c>
      <c r="Q38" s="346">
        <f t="shared" si="5"/>
        <v>9.1485558258379909E-2</v>
      </c>
      <c r="R38" s="347"/>
      <c r="S38" s="137"/>
      <c r="T38" s="137"/>
      <c r="U38" s="137"/>
      <c r="V38" s="137"/>
      <c r="W38" s="137"/>
      <c r="X38" s="44"/>
      <c r="Y38" s="44"/>
      <c r="Z38" s="44"/>
      <c r="AA38" s="44"/>
      <c r="AB38" s="44"/>
      <c r="AC38" s="44"/>
      <c r="AD38" s="44"/>
      <c r="AE38" s="44"/>
      <c r="AF38" s="44"/>
      <c r="AG38" s="44"/>
    </row>
    <row r="39" spans="1:39" ht="17.25" customHeight="1">
      <c r="A39" s="344" t="s">
        <v>269</v>
      </c>
      <c r="B39" s="345">
        <v>4802</v>
      </c>
      <c r="C39" s="345">
        <v>9596</v>
      </c>
      <c r="D39" s="345">
        <v>1752</v>
      </c>
      <c r="E39" s="345">
        <v>6988</v>
      </c>
      <c r="F39" s="345">
        <v>2328</v>
      </c>
      <c r="G39" s="345">
        <v>243</v>
      </c>
      <c r="H39" s="345">
        <v>1731</v>
      </c>
      <c r="I39" s="345">
        <v>19554</v>
      </c>
      <c r="J39" s="345">
        <v>4</v>
      </c>
      <c r="K39" s="345">
        <v>0</v>
      </c>
      <c r="L39" s="345">
        <v>41843</v>
      </c>
      <c r="M39" s="345">
        <v>580</v>
      </c>
      <c r="N39" s="345">
        <v>1829</v>
      </c>
      <c r="O39" s="345">
        <v>1951</v>
      </c>
      <c r="P39" s="345">
        <f t="shared" si="4"/>
        <v>93201</v>
      </c>
      <c r="Q39" s="346">
        <f t="shared" si="5"/>
        <v>8.4658454036947745E-2</v>
      </c>
      <c r="R39" s="347"/>
      <c r="S39" s="137"/>
      <c r="T39" s="137"/>
      <c r="U39" s="137"/>
      <c r="V39" s="137"/>
      <c r="W39" s="137"/>
      <c r="X39" s="44"/>
      <c r="Y39" s="44"/>
      <c r="Z39" s="44"/>
      <c r="AA39" s="44"/>
      <c r="AB39" s="44"/>
      <c r="AC39" s="44"/>
      <c r="AD39" s="44"/>
      <c r="AE39" s="44"/>
      <c r="AF39" s="44"/>
      <c r="AG39" s="44"/>
    </row>
    <row r="40" spans="1:39" ht="49.5" customHeight="1">
      <c r="A40" s="348" t="s">
        <v>45</v>
      </c>
      <c r="B40" s="349">
        <f>SUM(B26:B39)</f>
        <v>60894</v>
      </c>
      <c r="C40" s="349">
        <f t="shared" ref="C40:O40" si="6">SUM(C26:C39)</f>
        <v>174389</v>
      </c>
      <c r="D40" s="349">
        <f t="shared" si="6"/>
        <v>59068</v>
      </c>
      <c r="E40" s="349">
        <f t="shared" si="6"/>
        <v>44334</v>
      </c>
      <c r="F40" s="349">
        <f t="shared" si="6"/>
        <v>50210</v>
      </c>
      <c r="G40" s="349">
        <f t="shared" si="6"/>
        <v>17818</v>
      </c>
      <c r="H40" s="349">
        <f t="shared" si="6"/>
        <v>33431</v>
      </c>
      <c r="I40" s="349">
        <f t="shared" si="6"/>
        <v>251785</v>
      </c>
      <c r="J40" s="349">
        <f t="shared" si="6"/>
        <v>121</v>
      </c>
      <c r="K40" s="349">
        <f t="shared" si="6"/>
        <v>47</v>
      </c>
      <c r="L40" s="349">
        <f t="shared" si="6"/>
        <v>239938</v>
      </c>
      <c r="M40" s="349">
        <f t="shared" si="6"/>
        <v>16696</v>
      </c>
      <c r="N40" s="349">
        <f>SUM(N26:N39)</f>
        <v>24433</v>
      </c>
      <c r="O40" s="349">
        <f t="shared" si="6"/>
        <v>127742</v>
      </c>
      <c r="P40" s="349">
        <f t="shared" si="4"/>
        <v>1100906</v>
      </c>
      <c r="Q40" s="350">
        <f t="shared" si="5"/>
        <v>1</v>
      </c>
      <c r="R40" s="347"/>
      <c r="S40" s="137"/>
      <c r="T40" s="137"/>
      <c r="U40" s="137"/>
      <c r="V40" s="137"/>
      <c r="W40" s="137"/>
      <c r="X40" s="44"/>
      <c r="Y40" s="44"/>
      <c r="Z40" s="44"/>
      <c r="AA40" s="44"/>
      <c r="AB40" s="44"/>
      <c r="AC40" s="44"/>
      <c r="AD40" s="44"/>
      <c r="AE40" s="44"/>
      <c r="AF40" s="44"/>
      <c r="AG40" s="44"/>
    </row>
    <row r="41" spans="1:39" ht="36.75" customHeight="1">
      <c r="A41" s="351" t="s">
        <v>41</v>
      </c>
      <c r="B41" s="346">
        <f t="shared" ref="B41:P41" si="7">+B40/$P$40</f>
        <v>5.5312624329415951E-2</v>
      </c>
      <c r="C41" s="346">
        <f t="shared" si="7"/>
        <v>0.15840498643844253</v>
      </c>
      <c r="D41" s="346">
        <f t="shared" si="7"/>
        <v>5.3653990440600742E-2</v>
      </c>
      <c r="E41" s="346">
        <f t="shared" si="7"/>
        <v>4.0270468141694202E-2</v>
      </c>
      <c r="F41" s="346">
        <f t="shared" si="7"/>
        <v>4.5607890228593538E-2</v>
      </c>
      <c r="G41" s="346">
        <f t="shared" si="7"/>
        <v>1.6184851386040224E-2</v>
      </c>
      <c r="H41" s="346">
        <f t="shared" si="7"/>
        <v>3.0366806975345762E-2</v>
      </c>
      <c r="I41" s="346">
        <f t="shared" si="7"/>
        <v>0.22870708307521259</v>
      </c>
      <c r="J41" s="346">
        <f t="shared" si="7"/>
        <v>1.0990947456004418E-4</v>
      </c>
      <c r="K41" s="346">
        <f t="shared" si="7"/>
        <v>4.269210995307501E-5</v>
      </c>
      <c r="L41" s="346">
        <f t="shared" si="7"/>
        <v>0.21794594633874281</v>
      </c>
      <c r="M41" s="346">
        <f t="shared" si="7"/>
        <v>1.5165690803756179E-2</v>
      </c>
      <c r="N41" s="346">
        <f t="shared" si="7"/>
        <v>2.2193538776244293E-2</v>
      </c>
      <c r="O41" s="346">
        <f t="shared" si="7"/>
        <v>0.11603352148139805</v>
      </c>
      <c r="P41" s="346">
        <f t="shared" si="7"/>
        <v>1</v>
      </c>
      <c r="Q41" s="346"/>
      <c r="R41" s="353"/>
      <c r="S41" s="192"/>
      <c r="T41" s="192"/>
      <c r="U41" s="192"/>
      <c r="V41" s="192"/>
      <c r="W41" s="192"/>
      <c r="X41" s="160"/>
      <c r="Y41" s="160"/>
      <c r="Z41" s="160"/>
      <c r="AA41" s="160"/>
      <c r="AB41" s="160"/>
      <c r="AC41" s="160"/>
      <c r="AD41" s="160"/>
      <c r="AE41" s="160"/>
      <c r="AF41" s="160"/>
      <c r="AG41" s="160"/>
      <c r="AH41" s="160"/>
      <c r="AI41" s="160"/>
      <c r="AJ41" s="160"/>
      <c r="AK41" s="160"/>
      <c r="AL41" s="160"/>
      <c r="AM41" s="160"/>
    </row>
    <row r="42" spans="1:39" ht="9" customHeight="1" thickBot="1">
      <c r="A42" s="354"/>
      <c r="B42" s="355"/>
      <c r="C42" s="356"/>
      <c r="D42" s="356"/>
      <c r="E42" s="356"/>
      <c r="F42" s="356"/>
      <c r="G42" s="356"/>
      <c r="H42" s="355"/>
      <c r="I42" s="355"/>
      <c r="J42" s="355"/>
      <c r="K42" s="355"/>
      <c r="L42" s="355"/>
      <c r="M42" s="355"/>
      <c r="N42" s="355"/>
      <c r="O42" s="355"/>
      <c r="P42" s="355"/>
      <c r="Q42" s="357"/>
      <c r="R42" s="358"/>
      <c r="S42" s="20"/>
      <c r="T42" s="20"/>
      <c r="U42" s="20"/>
      <c r="V42" s="20"/>
      <c r="W42" s="20"/>
    </row>
    <row r="43" spans="1:39" ht="15.75" customHeight="1" thickTop="1">
      <c r="A43" s="359" t="s">
        <v>730</v>
      </c>
      <c r="B43" s="20"/>
      <c r="C43" s="21"/>
      <c r="D43" s="21"/>
      <c r="E43" s="21"/>
      <c r="F43" s="21"/>
      <c r="G43" s="21"/>
      <c r="H43" s="20"/>
      <c r="I43" s="20"/>
      <c r="J43" s="20"/>
      <c r="K43" s="20"/>
      <c r="L43" s="20"/>
      <c r="M43" s="20"/>
      <c r="N43" s="20"/>
      <c r="O43" s="20"/>
      <c r="P43" s="20"/>
      <c r="Q43" s="192"/>
      <c r="R43" s="358"/>
      <c r="S43" s="20"/>
      <c r="T43" s="20"/>
      <c r="U43" s="20"/>
      <c r="V43" s="20"/>
      <c r="W43" s="20"/>
    </row>
    <row r="44" spans="1:39" ht="12" customHeight="1">
      <c r="A44" s="359"/>
      <c r="B44" s="20"/>
      <c r="C44" s="21"/>
      <c r="D44" s="21"/>
      <c r="E44" s="21"/>
      <c r="F44" s="21"/>
      <c r="G44" s="21"/>
      <c r="H44" s="20"/>
      <c r="I44" s="20"/>
      <c r="J44" s="20"/>
      <c r="K44" s="20"/>
      <c r="L44" s="20"/>
      <c r="M44" s="20"/>
      <c r="N44" s="20"/>
      <c r="O44" s="20"/>
      <c r="P44" s="20"/>
      <c r="Q44" s="192"/>
      <c r="R44" s="358"/>
      <c r="S44" s="20"/>
      <c r="T44" s="20"/>
      <c r="U44" s="20"/>
      <c r="V44" s="20"/>
      <c r="W44" s="20"/>
    </row>
    <row r="45" spans="1:39" ht="12" customHeight="1">
      <c r="A45" s="359"/>
      <c r="B45" s="20"/>
      <c r="C45" s="21"/>
      <c r="D45" s="21"/>
      <c r="E45" s="21"/>
      <c r="F45" s="21"/>
      <c r="G45" s="21"/>
      <c r="H45" s="20"/>
      <c r="I45" s="20"/>
      <c r="J45" s="20"/>
      <c r="K45" s="20"/>
      <c r="L45" s="20"/>
      <c r="M45" s="20"/>
      <c r="N45" s="20"/>
      <c r="O45" s="20"/>
      <c r="P45" s="20"/>
      <c r="Q45" s="192"/>
      <c r="R45" s="358"/>
      <c r="S45" s="20"/>
      <c r="T45" s="20"/>
      <c r="U45" s="20"/>
      <c r="V45" s="20"/>
      <c r="W45" s="20"/>
    </row>
    <row r="46" spans="1:39" ht="9" customHeight="1">
      <c r="A46" s="19"/>
      <c r="B46" s="20"/>
      <c r="C46" s="21"/>
      <c r="D46" s="21"/>
      <c r="E46" s="21"/>
      <c r="F46" s="21"/>
      <c r="G46" s="21"/>
      <c r="H46" s="20"/>
      <c r="I46" s="20"/>
      <c r="J46" s="20"/>
      <c r="K46" s="20"/>
      <c r="L46" s="20"/>
      <c r="M46" s="20"/>
      <c r="N46" s="20"/>
      <c r="O46" s="20"/>
      <c r="P46" s="20"/>
      <c r="Q46" s="192"/>
      <c r="R46" s="358"/>
      <c r="S46" s="20"/>
      <c r="T46" s="20"/>
      <c r="U46" s="20"/>
      <c r="V46" s="20"/>
      <c r="W46" s="20"/>
    </row>
    <row r="47" spans="1:39" ht="9" customHeight="1">
      <c r="A47" s="19"/>
      <c r="B47" s="20"/>
      <c r="C47" s="21"/>
      <c r="D47" s="21"/>
      <c r="E47" s="21"/>
      <c r="F47" s="21"/>
      <c r="G47" s="21"/>
      <c r="H47" s="20"/>
      <c r="I47" s="20"/>
      <c r="J47" s="20"/>
      <c r="K47" s="20"/>
      <c r="L47" s="20"/>
      <c r="M47" s="20"/>
      <c r="N47" s="20"/>
      <c r="O47" s="20"/>
      <c r="P47" s="20"/>
      <c r="Q47" s="192"/>
      <c r="R47" s="358"/>
      <c r="S47" s="20"/>
      <c r="T47" s="20"/>
      <c r="U47" s="20"/>
      <c r="V47" s="20"/>
      <c r="W47" s="20"/>
    </row>
    <row r="48" spans="1:39" ht="9" customHeight="1">
      <c r="A48" s="165"/>
      <c r="B48" s="20"/>
      <c r="C48" s="21"/>
      <c r="D48" s="21"/>
      <c r="E48" s="21"/>
      <c r="F48" s="21"/>
      <c r="G48" s="21"/>
      <c r="H48" s="20"/>
      <c r="I48" s="20"/>
      <c r="J48" s="20"/>
      <c r="K48" s="20"/>
      <c r="L48" s="20"/>
      <c r="M48" s="20"/>
      <c r="N48" s="20"/>
      <c r="O48" s="20"/>
      <c r="P48" s="20"/>
      <c r="Q48" s="192"/>
      <c r="R48" s="358"/>
      <c r="S48" s="20"/>
      <c r="T48" s="20"/>
      <c r="U48" s="20"/>
      <c r="V48" s="20"/>
      <c r="W48" s="20"/>
    </row>
    <row r="49" spans="1:23" ht="9" customHeight="1">
      <c r="A49" s="19"/>
      <c r="B49" s="20"/>
      <c r="C49" s="21"/>
      <c r="D49" s="21"/>
      <c r="E49" s="21"/>
      <c r="F49" s="21"/>
      <c r="G49" s="21"/>
      <c r="H49" s="20"/>
      <c r="I49" s="20"/>
      <c r="J49" s="20"/>
      <c r="K49" s="20"/>
      <c r="L49" s="20"/>
      <c r="M49" s="20"/>
      <c r="N49" s="20"/>
      <c r="O49" s="20"/>
      <c r="P49" s="20"/>
      <c r="Q49" s="192"/>
      <c r="R49" s="358"/>
      <c r="S49" s="20"/>
      <c r="T49" s="20"/>
      <c r="U49" s="20"/>
      <c r="V49" s="20"/>
      <c r="W49" s="20"/>
    </row>
    <row r="50" spans="1:23" ht="9" customHeight="1">
      <c r="A50" s="19"/>
      <c r="B50" s="20"/>
      <c r="C50" s="21"/>
      <c r="D50" s="21"/>
      <c r="E50" s="21"/>
      <c r="F50" s="21"/>
      <c r="G50" s="21"/>
      <c r="H50" s="20"/>
      <c r="I50" s="20"/>
      <c r="J50" s="20"/>
      <c r="K50" s="20"/>
      <c r="L50" s="20"/>
      <c r="M50" s="20"/>
      <c r="N50" s="20"/>
      <c r="O50" s="20"/>
      <c r="P50" s="20"/>
      <c r="Q50" s="192"/>
      <c r="R50" s="358"/>
      <c r="S50" s="20"/>
      <c r="T50" s="20"/>
      <c r="U50" s="20"/>
      <c r="V50" s="20"/>
      <c r="W50" s="20"/>
    </row>
    <row r="51" spans="1:23" ht="9" customHeight="1">
      <c r="A51" s="19"/>
      <c r="B51" s="20"/>
      <c r="C51" s="21"/>
      <c r="D51" s="21"/>
      <c r="E51" s="21"/>
      <c r="F51" s="21"/>
      <c r="G51" s="21"/>
      <c r="H51" s="20"/>
      <c r="I51" s="20"/>
      <c r="J51" s="20"/>
      <c r="K51" s="20"/>
      <c r="L51" s="20"/>
      <c r="M51" s="20"/>
      <c r="N51" s="20"/>
      <c r="O51" s="20"/>
      <c r="P51" s="20"/>
      <c r="Q51" s="192"/>
      <c r="R51" s="358"/>
      <c r="S51" s="20"/>
      <c r="T51" s="20"/>
      <c r="U51" s="20"/>
      <c r="V51" s="20"/>
      <c r="W51" s="20"/>
    </row>
    <row r="52" spans="1:23" ht="9" customHeight="1">
      <c r="A52" s="19"/>
      <c r="B52" s="20"/>
      <c r="C52" s="21"/>
      <c r="D52" s="21"/>
      <c r="E52" s="21"/>
      <c r="F52" s="21"/>
      <c r="G52" s="21"/>
      <c r="H52" s="20"/>
      <c r="I52" s="20"/>
      <c r="J52" s="20"/>
      <c r="K52" s="20"/>
      <c r="L52" s="20"/>
      <c r="M52" s="20"/>
      <c r="N52" s="20"/>
      <c r="O52" s="20"/>
      <c r="P52" s="20"/>
      <c r="Q52" s="192"/>
      <c r="R52" s="358"/>
      <c r="S52" s="20"/>
      <c r="T52" s="20"/>
      <c r="U52" s="20"/>
      <c r="V52" s="20"/>
      <c r="W52" s="20"/>
    </row>
    <row r="53" spans="1:23" ht="9" customHeight="1">
      <c r="A53" s="165"/>
      <c r="C53" s="21"/>
      <c r="D53" s="21"/>
      <c r="E53" s="21"/>
      <c r="F53" s="21"/>
      <c r="G53" s="21"/>
      <c r="H53" s="20"/>
      <c r="I53" s="20"/>
      <c r="J53" s="20"/>
      <c r="K53" s="20"/>
      <c r="L53" s="20"/>
      <c r="M53" s="20"/>
      <c r="N53" s="20"/>
      <c r="O53" s="20"/>
      <c r="P53" s="20"/>
      <c r="Q53" s="192"/>
      <c r="R53" s="358"/>
      <c r="S53" s="20"/>
      <c r="T53" s="20"/>
      <c r="U53" s="20"/>
      <c r="V53" s="20"/>
      <c r="W53" s="20"/>
    </row>
    <row r="54" spans="1:23" ht="9" customHeight="1">
      <c r="A54" s="166"/>
      <c r="C54" s="21"/>
      <c r="D54" s="21"/>
      <c r="E54" s="21"/>
      <c r="F54" s="21"/>
      <c r="G54" s="21"/>
      <c r="H54" s="20"/>
      <c r="I54" s="20"/>
      <c r="J54" s="20"/>
      <c r="K54" s="20"/>
      <c r="L54" s="20"/>
      <c r="M54" s="20"/>
      <c r="N54" s="20"/>
      <c r="O54" s="20"/>
      <c r="P54" s="20"/>
      <c r="Q54" s="192"/>
      <c r="R54" s="358"/>
      <c r="S54" s="20"/>
      <c r="T54" s="20"/>
      <c r="U54" s="20"/>
      <c r="V54" s="20"/>
      <c r="W54" s="20"/>
    </row>
    <row r="55" spans="1:23" ht="9" customHeight="1">
      <c r="A55" s="166"/>
      <c r="C55" s="21"/>
      <c r="D55" s="21"/>
      <c r="E55" s="21"/>
      <c r="F55" s="21"/>
      <c r="G55" s="21"/>
      <c r="H55" s="20"/>
      <c r="I55" s="20"/>
      <c r="J55" s="20"/>
      <c r="K55" s="20"/>
      <c r="L55" s="20"/>
      <c r="M55" s="20"/>
      <c r="N55" s="20"/>
      <c r="O55" s="20"/>
      <c r="P55" s="20"/>
      <c r="Q55" s="192"/>
      <c r="R55" s="358"/>
      <c r="S55" s="20"/>
      <c r="T55" s="20"/>
      <c r="U55" s="20"/>
      <c r="V55" s="20"/>
      <c r="W55" s="20"/>
    </row>
    <row r="56" spans="1:23" ht="9" customHeight="1">
      <c r="A56" s="166"/>
      <c r="C56" s="21"/>
      <c r="D56" s="21"/>
      <c r="E56" s="21"/>
      <c r="F56" s="21"/>
      <c r="G56" s="21"/>
      <c r="H56" s="20"/>
      <c r="I56" s="20"/>
      <c r="J56" s="20"/>
      <c r="K56" s="20"/>
      <c r="L56" s="20"/>
      <c r="M56" s="20"/>
      <c r="N56" s="20"/>
      <c r="O56" s="20"/>
      <c r="P56" s="20"/>
      <c r="Q56" s="192"/>
      <c r="R56" s="358"/>
      <c r="S56" s="20"/>
      <c r="T56" s="20"/>
      <c r="U56" s="20"/>
      <c r="V56" s="20"/>
      <c r="W56" s="20"/>
    </row>
    <row r="57" spans="1:23" ht="9" customHeight="1">
      <c r="A57" s="166"/>
      <c r="C57" s="21"/>
      <c r="D57" s="21"/>
      <c r="E57" s="21"/>
      <c r="F57" s="21"/>
      <c r="G57" s="21"/>
      <c r="H57" s="20"/>
      <c r="I57" s="20"/>
      <c r="J57" s="20"/>
      <c r="K57" s="20"/>
      <c r="L57" s="20"/>
      <c r="M57" s="20"/>
      <c r="N57" s="20"/>
      <c r="O57" s="20"/>
      <c r="P57" s="20"/>
      <c r="Q57" s="192"/>
      <c r="R57" s="358"/>
      <c r="S57" s="20"/>
      <c r="T57" s="20"/>
      <c r="U57" s="20"/>
      <c r="V57" s="20"/>
      <c r="W57" s="20"/>
    </row>
    <row r="58" spans="1:23" ht="9" customHeight="1">
      <c r="A58" s="167"/>
      <c r="C58" s="21"/>
      <c r="D58" s="21"/>
      <c r="E58" s="21"/>
      <c r="F58" s="21"/>
      <c r="G58" s="21"/>
      <c r="H58" s="20"/>
      <c r="I58" s="20"/>
      <c r="J58" s="20"/>
      <c r="K58" s="20"/>
      <c r="L58" s="20"/>
      <c r="M58" s="20"/>
      <c r="N58" s="20"/>
      <c r="O58" s="20"/>
      <c r="P58" s="20"/>
      <c r="Q58" s="192"/>
      <c r="R58" s="358"/>
      <c r="S58" s="20"/>
      <c r="T58" s="20"/>
      <c r="U58" s="20"/>
      <c r="V58" s="20"/>
      <c r="W58" s="20"/>
    </row>
    <row r="59" spans="1:23" ht="9" customHeight="1">
      <c r="A59" s="167"/>
      <c r="C59" s="21"/>
      <c r="D59" s="21"/>
      <c r="E59" s="21"/>
      <c r="F59" s="21"/>
      <c r="G59" s="21"/>
      <c r="H59" s="20"/>
      <c r="I59" s="20"/>
      <c r="J59" s="20"/>
      <c r="K59" s="20"/>
      <c r="L59" s="20"/>
      <c r="M59" s="20"/>
      <c r="N59" s="20"/>
      <c r="O59" s="20"/>
      <c r="P59" s="20"/>
      <c r="Q59" s="192"/>
      <c r="R59" s="358"/>
      <c r="S59" s="20"/>
      <c r="T59" s="20"/>
      <c r="U59" s="20"/>
      <c r="V59" s="20"/>
      <c r="W59" s="20"/>
    </row>
    <row r="60" spans="1:23" ht="9" customHeight="1">
      <c r="A60" s="168"/>
      <c r="C60" s="21"/>
      <c r="D60" s="21"/>
      <c r="E60" s="21"/>
      <c r="F60" s="21"/>
      <c r="G60" s="21"/>
      <c r="H60" s="20"/>
      <c r="I60" s="20"/>
      <c r="J60" s="20"/>
      <c r="K60" s="20"/>
      <c r="L60" s="20"/>
      <c r="M60" s="20"/>
      <c r="N60" s="20"/>
      <c r="O60" s="20"/>
      <c r="P60" s="20"/>
      <c r="Q60" s="192"/>
      <c r="R60" s="358"/>
      <c r="S60" s="20"/>
      <c r="T60" s="20"/>
      <c r="U60" s="20"/>
      <c r="V60" s="20"/>
      <c r="W60" s="20"/>
    </row>
    <row r="61" spans="1:23" ht="9" customHeight="1">
      <c r="A61" s="19"/>
      <c r="C61" s="21"/>
      <c r="D61" s="21"/>
      <c r="E61" s="21"/>
      <c r="F61" s="21"/>
      <c r="G61" s="21"/>
      <c r="H61" s="20"/>
      <c r="I61" s="20"/>
      <c r="J61" s="20"/>
      <c r="K61" s="20"/>
      <c r="L61" s="20"/>
      <c r="M61" s="20"/>
      <c r="N61" s="20"/>
      <c r="O61" s="20"/>
      <c r="P61" s="20"/>
      <c r="Q61" s="192"/>
      <c r="R61" s="358"/>
      <c r="S61" s="20"/>
      <c r="T61" s="20"/>
      <c r="U61" s="20"/>
      <c r="V61" s="20"/>
      <c r="W61" s="20"/>
    </row>
    <row r="62" spans="1:23" ht="9" customHeight="1">
      <c r="A62" s="19"/>
      <c r="C62" s="21"/>
      <c r="D62" s="21"/>
      <c r="E62" s="21"/>
      <c r="F62" s="21"/>
      <c r="G62" s="21"/>
      <c r="H62" s="20"/>
      <c r="I62" s="20"/>
      <c r="J62" s="20"/>
      <c r="K62" s="20"/>
      <c r="L62" s="20"/>
      <c r="M62" s="20"/>
      <c r="N62" s="20"/>
      <c r="O62" s="20"/>
      <c r="P62" s="20"/>
      <c r="Q62" s="192"/>
      <c r="R62" s="358"/>
      <c r="S62" s="20"/>
      <c r="T62" s="20"/>
      <c r="U62" s="20"/>
      <c r="V62" s="20"/>
      <c r="W62" s="20"/>
    </row>
    <row r="63" spans="1:23" ht="9" customHeight="1">
      <c r="A63" s="19"/>
      <c r="C63" s="21"/>
      <c r="D63" s="21"/>
      <c r="E63" s="21"/>
      <c r="F63" s="21"/>
      <c r="G63" s="21"/>
      <c r="H63" s="20"/>
      <c r="I63" s="20"/>
      <c r="J63" s="20"/>
      <c r="K63" s="20"/>
      <c r="L63" s="20"/>
      <c r="M63" s="20"/>
      <c r="N63" s="20"/>
      <c r="O63" s="20"/>
      <c r="P63" s="20"/>
      <c r="Q63" s="192"/>
      <c r="R63" s="358"/>
      <c r="S63" s="20"/>
      <c r="T63" s="20"/>
      <c r="U63" s="20"/>
      <c r="V63" s="20"/>
      <c r="W63" s="20"/>
    </row>
    <row r="64" spans="1:23" ht="9" customHeight="1">
      <c r="A64" s="19"/>
      <c r="C64" s="21"/>
      <c r="D64" s="21"/>
      <c r="E64" s="21"/>
      <c r="F64" s="21"/>
      <c r="G64" s="21"/>
      <c r="H64" s="20"/>
      <c r="I64" s="20"/>
      <c r="J64" s="20"/>
      <c r="K64" s="20"/>
      <c r="L64" s="20"/>
      <c r="M64" s="20"/>
      <c r="N64" s="20"/>
      <c r="O64" s="20"/>
      <c r="P64" s="20"/>
      <c r="Q64" s="192"/>
      <c r="R64" s="358"/>
      <c r="S64" s="20"/>
      <c r="T64" s="20"/>
      <c r="U64" s="20"/>
      <c r="V64" s="20"/>
      <c r="W64" s="20"/>
    </row>
    <row r="65" spans="1:23" ht="9" customHeight="1">
      <c r="A65" s="166"/>
      <c r="C65" s="21"/>
      <c r="D65" s="21"/>
      <c r="E65" s="21"/>
      <c r="F65" s="21"/>
      <c r="G65" s="21"/>
      <c r="H65" s="20"/>
      <c r="I65" s="20"/>
      <c r="J65" s="20"/>
      <c r="K65" s="20"/>
      <c r="L65" s="20"/>
      <c r="M65" s="20"/>
      <c r="N65" s="20"/>
      <c r="O65" s="20"/>
      <c r="P65" s="20"/>
      <c r="Q65" s="192"/>
      <c r="R65" s="358"/>
      <c r="S65" s="20"/>
      <c r="T65" s="20"/>
      <c r="U65" s="20"/>
      <c r="V65" s="20"/>
      <c r="W65" s="20"/>
    </row>
    <row r="66" spans="1:23" ht="9" customHeight="1">
      <c r="A66" s="168"/>
      <c r="C66" s="21"/>
      <c r="D66" s="21"/>
      <c r="E66" s="21"/>
      <c r="F66" s="21"/>
      <c r="G66" s="21"/>
      <c r="H66" s="20"/>
      <c r="I66" s="20"/>
      <c r="J66" s="20"/>
      <c r="K66" s="20"/>
      <c r="L66" s="20"/>
      <c r="M66" s="20"/>
      <c r="N66" s="20"/>
      <c r="O66" s="20"/>
      <c r="P66" s="20"/>
      <c r="Q66" s="192"/>
      <c r="R66" s="358"/>
      <c r="S66" s="20"/>
      <c r="T66" s="20"/>
      <c r="U66" s="20"/>
      <c r="V66" s="20"/>
      <c r="W66" s="20"/>
    </row>
    <row r="67" spans="1:23" ht="9" customHeight="1">
      <c r="A67" s="19"/>
      <c r="C67" s="21"/>
      <c r="D67" s="21"/>
      <c r="E67" s="21"/>
      <c r="F67" s="21"/>
      <c r="G67" s="21"/>
      <c r="H67" s="20"/>
      <c r="I67" s="20"/>
      <c r="J67" s="20"/>
      <c r="K67" s="20"/>
      <c r="L67" s="20"/>
      <c r="M67" s="20"/>
      <c r="N67" s="20"/>
      <c r="O67" s="20"/>
      <c r="P67" s="20"/>
      <c r="Q67" s="192"/>
      <c r="R67" s="358"/>
      <c r="S67" s="20"/>
      <c r="T67" s="20"/>
      <c r="U67" s="20"/>
      <c r="V67" s="20"/>
      <c r="W67" s="20"/>
    </row>
    <row r="68" spans="1:23" ht="9" customHeight="1">
      <c r="A68" s="19"/>
      <c r="C68" s="21"/>
      <c r="D68" s="21"/>
      <c r="E68" s="21"/>
      <c r="F68" s="21"/>
      <c r="G68" s="21"/>
      <c r="H68" s="20"/>
      <c r="I68" s="20"/>
      <c r="J68" s="20"/>
      <c r="K68" s="20"/>
      <c r="L68" s="20"/>
      <c r="M68" s="20"/>
      <c r="N68" s="20"/>
      <c r="O68" s="20"/>
      <c r="P68" s="20"/>
      <c r="Q68" s="192"/>
      <c r="R68" s="358"/>
      <c r="S68" s="20"/>
      <c r="T68" s="20"/>
      <c r="U68" s="20"/>
      <c r="V68" s="20"/>
      <c r="W68" s="20"/>
    </row>
    <row r="69" spans="1:23" ht="9" customHeight="1">
      <c r="A69" s="19"/>
      <c r="C69" s="21"/>
      <c r="D69" s="21"/>
      <c r="E69" s="21"/>
      <c r="F69" s="21"/>
      <c r="G69" s="21"/>
      <c r="H69" s="20"/>
      <c r="I69" s="20"/>
      <c r="J69" s="20"/>
      <c r="K69" s="20"/>
      <c r="L69" s="20"/>
      <c r="M69" s="20"/>
      <c r="N69" s="20"/>
      <c r="O69" s="20"/>
      <c r="P69" s="20"/>
      <c r="Q69" s="192"/>
      <c r="R69" s="358"/>
      <c r="S69" s="20"/>
      <c r="T69" s="20"/>
      <c r="U69" s="20"/>
      <c r="V69" s="20"/>
      <c r="W69" s="20"/>
    </row>
    <row r="70" spans="1:23" ht="9" customHeight="1">
      <c r="A70" s="19"/>
      <c r="C70" s="21"/>
      <c r="D70" s="21"/>
      <c r="E70" s="21"/>
      <c r="F70" s="21"/>
      <c r="G70" s="21"/>
      <c r="H70" s="20"/>
      <c r="I70" s="20"/>
      <c r="J70" s="20"/>
      <c r="K70" s="20"/>
      <c r="L70" s="20"/>
      <c r="M70" s="20"/>
      <c r="N70" s="20"/>
      <c r="O70" s="20"/>
      <c r="P70" s="20"/>
      <c r="Q70" s="192"/>
      <c r="R70" s="358"/>
      <c r="S70" s="20"/>
      <c r="T70" s="20"/>
      <c r="U70" s="20"/>
      <c r="V70" s="20"/>
      <c r="W70" s="20"/>
    </row>
    <row r="71" spans="1:23" ht="9" customHeight="1">
      <c r="A71" s="166"/>
      <c r="C71" s="21"/>
      <c r="D71" s="21"/>
      <c r="E71" s="21"/>
      <c r="F71" s="21"/>
      <c r="G71" s="21"/>
      <c r="H71" s="20"/>
      <c r="I71" s="20"/>
      <c r="J71" s="20"/>
      <c r="K71" s="20"/>
      <c r="L71" s="20"/>
      <c r="M71" s="20"/>
      <c r="N71" s="20"/>
      <c r="O71" s="20"/>
      <c r="P71" s="20"/>
      <c r="Q71" s="192"/>
      <c r="R71" s="358"/>
      <c r="S71" s="20"/>
      <c r="T71" s="20"/>
      <c r="U71" s="20"/>
      <c r="V71" s="20"/>
      <c r="W71" s="20"/>
    </row>
    <row r="72" spans="1:23" ht="9" customHeight="1">
      <c r="A72" s="168"/>
      <c r="C72" s="21"/>
      <c r="D72" s="21"/>
      <c r="E72" s="21"/>
      <c r="F72" s="21"/>
      <c r="G72" s="21"/>
      <c r="H72" s="20"/>
      <c r="I72" s="20"/>
      <c r="J72" s="20"/>
      <c r="K72" s="20"/>
      <c r="L72" s="20"/>
      <c r="M72" s="20"/>
      <c r="N72" s="20"/>
      <c r="O72" s="20"/>
      <c r="P72" s="20"/>
      <c r="Q72" s="192"/>
      <c r="R72" s="358"/>
      <c r="S72" s="20"/>
      <c r="T72" s="20"/>
      <c r="U72" s="20"/>
      <c r="V72" s="20"/>
      <c r="W72" s="20"/>
    </row>
    <row r="73" spans="1:23" ht="9" customHeight="1">
      <c r="A73" s="19"/>
      <c r="C73" s="21"/>
      <c r="D73" s="21"/>
      <c r="E73" s="21"/>
      <c r="F73" s="21"/>
      <c r="G73" s="21"/>
      <c r="H73" s="20"/>
      <c r="I73" s="20"/>
      <c r="J73" s="20"/>
      <c r="K73" s="20"/>
      <c r="L73" s="20"/>
      <c r="M73" s="20"/>
      <c r="N73" s="20"/>
      <c r="O73" s="20"/>
      <c r="P73" s="20"/>
      <c r="Q73" s="192"/>
      <c r="R73" s="358"/>
      <c r="S73" s="20"/>
      <c r="T73" s="20"/>
      <c r="U73" s="20"/>
      <c r="V73" s="20"/>
      <c r="W73" s="20"/>
    </row>
    <row r="74" spans="1:23" ht="9" customHeight="1">
      <c r="A74" s="19"/>
      <c r="C74" s="21"/>
      <c r="D74" s="21"/>
      <c r="E74" s="21"/>
      <c r="F74" s="21"/>
      <c r="G74" s="21"/>
      <c r="H74" s="20"/>
      <c r="I74" s="20"/>
      <c r="J74" s="20"/>
      <c r="K74" s="20"/>
      <c r="L74" s="20"/>
      <c r="M74" s="20"/>
      <c r="N74" s="20"/>
      <c r="O74" s="20"/>
      <c r="P74" s="20"/>
      <c r="Q74" s="192"/>
      <c r="R74" s="358"/>
      <c r="S74" s="20"/>
      <c r="T74" s="20"/>
      <c r="U74" s="20"/>
      <c r="V74" s="20"/>
      <c r="W74" s="20"/>
    </row>
    <row r="75" spans="1:23" ht="9" customHeight="1">
      <c r="A75" s="19"/>
      <c r="C75" s="44"/>
      <c r="D75" s="44"/>
      <c r="E75" s="44"/>
      <c r="F75" s="44"/>
      <c r="G75" s="44"/>
      <c r="Q75" s="160"/>
    </row>
    <row r="76" spans="1:23" ht="9" customHeight="1">
      <c r="A76" s="19"/>
      <c r="C76" s="44"/>
      <c r="D76" s="44"/>
      <c r="E76" s="44"/>
      <c r="F76" s="44"/>
      <c r="G76" s="44"/>
      <c r="Q76" s="160"/>
    </row>
    <row r="77" spans="1:23" ht="9" customHeight="1">
      <c r="A77" s="19"/>
      <c r="C77" s="44"/>
      <c r="D77" s="44"/>
      <c r="E77" s="44"/>
      <c r="F77" s="44"/>
      <c r="G77" s="44"/>
      <c r="Q77" s="160"/>
    </row>
    <row r="78" spans="1:23" ht="9" customHeight="1">
      <c r="A78" s="19"/>
      <c r="C78" s="44"/>
      <c r="D78" s="44"/>
      <c r="E78" s="44"/>
      <c r="F78" s="44"/>
      <c r="G78" s="44"/>
      <c r="Q78" s="160"/>
    </row>
    <row r="79" spans="1:23" ht="9" customHeight="1">
      <c r="A79" s="19"/>
      <c r="C79" s="44"/>
      <c r="D79" s="44"/>
      <c r="E79" s="44"/>
      <c r="F79" s="44"/>
      <c r="G79" s="44"/>
      <c r="Q79" s="160"/>
    </row>
    <row r="80" spans="1:23" ht="9" customHeight="1">
      <c r="A80" s="19"/>
      <c r="C80" s="44"/>
      <c r="D80" s="44"/>
      <c r="E80" s="44"/>
      <c r="F80" s="44"/>
      <c r="G80" s="44"/>
      <c r="Q80" s="160"/>
    </row>
    <row r="81" spans="1:17" ht="9" customHeight="1">
      <c r="A81" s="166"/>
      <c r="C81" s="44"/>
      <c r="D81" s="44"/>
      <c r="E81" s="44"/>
      <c r="F81" s="44"/>
      <c r="G81" s="44"/>
      <c r="Q81" s="160"/>
    </row>
    <row r="82" spans="1:17" ht="9" customHeight="1">
      <c r="A82" s="168"/>
      <c r="C82" s="44"/>
      <c r="D82" s="44"/>
      <c r="E82" s="44"/>
      <c r="F82" s="44"/>
      <c r="G82" s="44"/>
      <c r="Q82" s="160"/>
    </row>
    <row r="83" spans="1:17" ht="9" customHeight="1">
      <c r="A83" s="19"/>
      <c r="C83" s="44"/>
      <c r="D83" s="44"/>
      <c r="E83" s="44"/>
      <c r="F83" s="44"/>
      <c r="G83" s="44"/>
      <c r="Q83" s="160"/>
    </row>
    <row r="84" spans="1:17" ht="9" customHeight="1">
      <c r="A84" s="19"/>
      <c r="C84" s="44"/>
      <c r="D84" s="44"/>
      <c r="E84" s="44"/>
      <c r="F84" s="44"/>
      <c r="G84" s="44"/>
      <c r="Q84" s="160"/>
    </row>
    <row r="85" spans="1:17" ht="9" customHeight="1">
      <c r="A85" s="19"/>
      <c r="C85" s="44"/>
      <c r="D85" s="44"/>
      <c r="E85" s="44"/>
      <c r="F85" s="44"/>
      <c r="G85" s="44"/>
      <c r="Q85" s="160"/>
    </row>
    <row r="86" spans="1:17" ht="9" customHeight="1">
      <c r="A86" s="19"/>
      <c r="C86" s="44"/>
      <c r="D86" s="44"/>
      <c r="E86" s="44"/>
      <c r="F86" s="44"/>
      <c r="G86" s="44"/>
      <c r="Q86" s="160"/>
    </row>
    <row r="87" spans="1:17" ht="9" customHeight="1">
      <c r="A87" s="19"/>
      <c r="C87" s="44"/>
      <c r="D87" s="44"/>
      <c r="E87" s="44"/>
      <c r="F87" s="44"/>
      <c r="G87" s="44"/>
      <c r="Q87" s="160"/>
    </row>
    <row r="88" spans="1:17" ht="9" customHeight="1">
      <c r="A88" s="19"/>
      <c r="C88" s="44"/>
      <c r="D88" s="44"/>
      <c r="E88" s="44"/>
      <c r="F88" s="44"/>
      <c r="G88" s="44"/>
      <c r="Q88" s="160"/>
    </row>
    <row r="89" spans="1:17" ht="9" customHeight="1">
      <c r="A89" s="19"/>
      <c r="C89" s="44"/>
      <c r="D89" s="44"/>
      <c r="E89" s="44"/>
      <c r="F89" s="44"/>
      <c r="G89" s="44"/>
      <c r="Q89" s="160"/>
    </row>
    <row r="90" spans="1:17" ht="9" customHeight="1">
      <c r="A90" s="19"/>
      <c r="C90" s="44"/>
      <c r="D90" s="44"/>
      <c r="E90" s="44"/>
      <c r="F90" s="44"/>
      <c r="G90" s="44"/>
      <c r="Q90" s="160"/>
    </row>
    <row r="91" spans="1:17" ht="9" customHeight="1">
      <c r="A91" s="19"/>
      <c r="C91" s="44"/>
      <c r="D91" s="44"/>
      <c r="E91" s="44"/>
      <c r="F91" s="44"/>
      <c r="G91" s="44"/>
      <c r="Q91" s="160"/>
    </row>
    <row r="92" spans="1:17" ht="9" customHeight="1">
      <c r="A92" s="168"/>
      <c r="C92" s="44"/>
      <c r="D92" s="44"/>
      <c r="E92" s="44"/>
      <c r="F92" s="44"/>
      <c r="G92" s="44"/>
      <c r="Q92" s="160"/>
    </row>
    <row r="93" spans="1:17" ht="9" customHeight="1">
      <c r="A93" s="19"/>
      <c r="C93" s="44"/>
      <c r="D93" s="44"/>
      <c r="E93" s="44"/>
      <c r="F93" s="44"/>
      <c r="G93" s="44"/>
      <c r="Q93" s="160"/>
    </row>
    <row r="94" spans="1:17" ht="9" customHeight="1">
      <c r="A94" s="19"/>
      <c r="C94" s="44"/>
      <c r="D94" s="44"/>
      <c r="E94" s="44"/>
      <c r="F94" s="44"/>
      <c r="G94" s="44"/>
      <c r="Q94" s="160"/>
    </row>
    <row r="95" spans="1:17" ht="9" customHeight="1">
      <c r="A95" s="19"/>
      <c r="C95" s="44"/>
      <c r="D95" s="44"/>
      <c r="E95" s="44"/>
      <c r="F95" s="44"/>
      <c r="G95" s="44"/>
      <c r="Q95" s="160"/>
    </row>
    <row r="96" spans="1:17">
      <c r="A96" s="169"/>
      <c r="C96" s="44"/>
      <c r="D96" s="44"/>
      <c r="E96" s="44"/>
      <c r="F96" s="44"/>
      <c r="G96" s="44"/>
      <c r="Q96" s="160"/>
    </row>
    <row r="97" spans="1:17">
      <c r="A97" s="169"/>
      <c r="C97" s="44"/>
      <c r="D97" s="44"/>
      <c r="E97" s="44"/>
      <c r="F97" s="44"/>
      <c r="G97" s="44"/>
      <c r="Q97" s="160"/>
    </row>
    <row r="98" spans="1:17">
      <c r="A98" s="169"/>
      <c r="C98" s="44"/>
      <c r="D98" s="44"/>
      <c r="E98" s="44"/>
      <c r="F98" s="44"/>
      <c r="G98" s="44"/>
      <c r="Q98" s="160"/>
    </row>
    <row r="99" spans="1:17">
      <c r="A99" s="169"/>
      <c r="C99" s="44"/>
      <c r="D99" s="44"/>
      <c r="E99" s="44"/>
      <c r="F99" s="44"/>
      <c r="G99" s="44"/>
      <c r="Q99" s="160"/>
    </row>
    <row r="100" spans="1:17">
      <c r="A100" s="169"/>
      <c r="C100" s="44"/>
      <c r="D100" s="44"/>
      <c r="E100" s="44"/>
      <c r="F100" s="44"/>
      <c r="G100" s="44"/>
      <c r="Q100" s="160"/>
    </row>
    <row r="101" spans="1:17">
      <c r="A101" s="169"/>
      <c r="C101" s="44"/>
      <c r="D101" s="44"/>
      <c r="E101" s="44"/>
      <c r="F101" s="44"/>
      <c r="G101" s="44"/>
      <c r="Q101" s="160"/>
    </row>
    <row r="102" spans="1:17">
      <c r="A102" s="169"/>
      <c r="C102" s="44"/>
      <c r="D102" s="44"/>
      <c r="E102" s="44"/>
      <c r="F102" s="44"/>
      <c r="G102" s="44"/>
      <c r="Q102" s="160"/>
    </row>
    <row r="103" spans="1:17" ht="15.75">
      <c r="A103" s="170"/>
      <c r="C103" s="44"/>
      <c r="D103" s="44"/>
      <c r="E103" s="44"/>
      <c r="F103" s="44"/>
      <c r="G103" s="44"/>
      <c r="Q103" s="160"/>
    </row>
    <row r="104" spans="1:17" ht="15.75">
      <c r="A104" s="170"/>
      <c r="C104" s="44"/>
      <c r="D104" s="44"/>
      <c r="E104" s="44"/>
      <c r="F104" s="44"/>
      <c r="G104" s="44"/>
      <c r="Q104" s="160"/>
    </row>
    <row r="105" spans="1:17" ht="15.75">
      <c r="A105" s="170"/>
      <c r="C105" s="44"/>
      <c r="D105" s="44"/>
      <c r="E105" s="44"/>
      <c r="F105" s="44"/>
      <c r="G105" s="44"/>
      <c r="Q105" s="160"/>
    </row>
    <row r="106" spans="1:17" ht="15.75">
      <c r="A106" s="170"/>
      <c r="C106" s="44"/>
      <c r="D106" s="44"/>
      <c r="E106" s="44"/>
      <c r="F106" s="44"/>
      <c r="G106" s="44"/>
      <c r="Q106" s="160"/>
    </row>
    <row r="107" spans="1:17" ht="15.75">
      <c r="A107" s="170"/>
      <c r="C107" s="44"/>
      <c r="D107" s="44"/>
      <c r="E107" s="44"/>
      <c r="F107" s="44"/>
      <c r="G107" s="44"/>
      <c r="Q107" s="160"/>
    </row>
    <row r="108" spans="1:17" ht="15.75">
      <c r="A108" s="170"/>
      <c r="C108" s="44"/>
      <c r="D108" s="44"/>
      <c r="E108" s="44"/>
      <c r="F108" s="44"/>
      <c r="G108" s="44"/>
      <c r="Q108" s="160"/>
    </row>
    <row r="109" spans="1:17" ht="15.75">
      <c r="A109" s="170"/>
      <c r="C109" s="44"/>
      <c r="D109" s="44"/>
      <c r="E109" s="44"/>
      <c r="F109" s="44"/>
      <c r="G109" s="44"/>
      <c r="Q109" s="160"/>
    </row>
    <row r="110" spans="1:17" ht="15.75">
      <c r="A110" s="170"/>
      <c r="C110" s="44"/>
      <c r="D110" s="44"/>
      <c r="E110" s="44"/>
      <c r="F110" s="44"/>
      <c r="G110" s="44"/>
      <c r="Q110" s="160"/>
    </row>
    <row r="111" spans="1:17" ht="15.75">
      <c r="A111" s="170"/>
      <c r="C111" s="44"/>
      <c r="D111" s="44"/>
      <c r="E111" s="44"/>
      <c r="F111" s="44"/>
      <c r="G111" s="44"/>
      <c r="Q111" s="160"/>
    </row>
    <row r="112" spans="1:17" ht="15.75">
      <c r="A112" s="170"/>
      <c r="C112" s="44"/>
      <c r="D112" s="44"/>
      <c r="E112" s="44"/>
      <c r="F112" s="44"/>
      <c r="G112" s="44"/>
      <c r="Q112" s="160"/>
    </row>
    <row r="113" spans="1:17" ht="15.75">
      <c r="A113" s="170"/>
      <c r="C113" s="44"/>
      <c r="D113" s="44"/>
      <c r="E113" s="44"/>
      <c r="F113" s="44"/>
      <c r="G113" s="44"/>
      <c r="Q113" s="160"/>
    </row>
    <row r="114" spans="1:17" ht="15.75">
      <c r="A114" s="170"/>
      <c r="C114" s="44"/>
      <c r="D114" s="44"/>
      <c r="E114" s="44"/>
      <c r="F114" s="44"/>
      <c r="G114" s="44"/>
      <c r="Q114" s="160"/>
    </row>
    <row r="115" spans="1:17" ht="15.75">
      <c r="A115" s="170"/>
      <c r="C115" s="44"/>
      <c r="D115" s="44"/>
      <c r="E115" s="44"/>
      <c r="F115" s="44"/>
      <c r="G115" s="44"/>
      <c r="Q115" s="160"/>
    </row>
    <row r="116" spans="1:17" ht="15.75">
      <c r="A116" s="170"/>
      <c r="C116" s="44"/>
      <c r="D116" s="44"/>
      <c r="E116" s="44"/>
      <c r="F116" s="44"/>
      <c r="G116" s="44"/>
      <c r="Q116" s="160"/>
    </row>
    <row r="117" spans="1:17" ht="15.75">
      <c r="A117" s="170"/>
      <c r="C117" s="44"/>
      <c r="D117" s="44"/>
      <c r="E117" s="44"/>
      <c r="F117" s="44"/>
      <c r="G117" s="44"/>
      <c r="Q117" s="160"/>
    </row>
    <row r="118" spans="1:17" ht="15.75">
      <c r="A118" s="170"/>
      <c r="C118" s="44"/>
      <c r="D118" s="44"/>
      <c r="E118" s="44"/>
      <c r="F118" s="44"/>
      <c r="G118" s="44"/>
      <c r="Q118" s="160"/>
    </row>
    <row r="119" spans="1:17" ht="15.75">
      <c r="A119" s="170"/>
      <c r="C119" s="44"/>
      <c r="D119" s="44"/>
      <c r="E119" s="44"/>
      <c r="F119" s="44"/>
      <c r="G119" s="44"/>
      <c r="Q119" s="160"/>
    </row>
    <row r="120" spans="1:17" ht="15.75">
      <c r="A120" s="170"/>
      <c r="C120" s="44"/>
      <c r="D120" s="44"/>
      <c r="E120" s="44"/>
      <c r="F120" s="44"/>
      <c r="G120" s="44"/>
      <c r="Q120" s="160"/>
    </row>
    <row r="121" spans="1:17" ht="15.75">
      <c r="A121" s="170"/>
      <c r="C121" s="44"/>
      <c r="D121" s="44"/>
      <c r="E121" s="44"/>
      <c r="F121" s="44"/>
      <c r="G121" s="44"/>
      <c r="Q121" s="160"/>
    </row>
    <row r="122" spans="1:17" ht="15.75">
      <c r="A122" s="170"/>
      <c r="C122" s="44"/>
      <c r="D122" s="44"/>
      <c r="E122" s="44"/>
      <c r="F122" s="44"/>
      <c r="G122" s="44"/>
      <c r="Q122" s="160"/>
    </row>
    <row r="123" spans="1:17" ht="15.75">
      <c r="A123" s="170"/>
      <c r="C123" s="44"/>
      <c r="D123" s="44"/>
      <c r="E123" s="44"/>
      <c r="F123" s="44"/>
      <c r="G123" s="44"/>
      <c r="Q123" s="160"/>
    </row>
    <row r="124" spans="1:17" ht="15.75">
      <c r="A124" s="170"/>
      <c r="C124" s="44"/>
      <c r="D124" s="44"/>
      <c r="E124" s="44"/>
      <c r="F124" s="44"/>
      <c r="G124" s="44"/>
      <c r="Q124" s="160"/>
    </row>
    <row r="125" spans="1:17" ht="15.75">
      <c r="A125" s="170"/>
      <c r="C125" s="44"/>
      <c r="D125" s="44"/>
      <c r="E125" s="44"/>
      <c r="F125" s="44"/>
      <c r="G125" s="44"/>
      <c r="Q125" s="160"/>
    </row>
    <row r="126" spans="1:17" ht="15.75">
      <c r="A126" s="170"/>
      <c r="C126" s="44"/>
      <c r="D126" s="44"/>
      <c r="E126" s="44"/>
      <c r="F126" s="44"/>
      <c r="G126" s="44"/>
      <c r="Q126" s="160"/>
    </row>
    <row r="127" spans="1:17" ht="15.75">
      <c r="A127" s="170"/>
      <c r="C127" s="44"/>
      <c r="D127" s="44"/>
      <c r="E127" s="44"/>
      <c r="F127" s="44"/>
      <c r="G127" s="44"/>
      <c r="Q127" s="160"/>
    </row>
    <row r="128" spans="1:17" ht="15.75">
      <c r="A128" s="170"/>
      <c r="C128" s="44"/>
      <c r="D128" s="44"/>
      <c r="E128" s="44"/>
      <c r="F128" s="44"/>
      <c r="G128" s="44"/>
      <c r="Q128" s="160"/>
    </row>
    <row r="129" spans="1:17" ht="15.75">
      <c r="A129" s="170"/>
      <c r="C129" s="44"/>
      <c r="D129" s="44"/>
      <c r="E129" s="44"/>
      <c r="F129" s="44"/>
      <c r="G129" s="44"/>
      <c r="Q129" s="160"/>
    </row>
    <row r="130" spans="1:17" ht="15.75">
      <c r="A130" s="170"/>
      <c r="C130" s="44"/>
      <c r="D130" s="44"/>
      <c r="E130" s="44"/>
      <c r="F130" s="44"/>
      <c r="G130" s="44"/>
      <c r="Q130" s="160"/>
    </row>
    <row r="131" spans="1:17" ht="15.75">
      <c r="A131" s="170"/>
      <c r="C131" s="44"/>
      <c r="D131" s="44"/>
      <c r="E131" s="44"/>
      <c r="F131" s="44"/>
      <c r="G131" s="44"/>
      <c r="Q131" s="160"/>
    </row>
    <row r="132" spans="1:17" ht="15.75">
      <c r="A132" s="170"/>
      <c r="C132" s="44"/>
      <c r="D132" s="44"/>
      <c r="E132" s="44"/>
      <c r="F132" s="44"/>
      <c r="G132" s="44"/>
      <c r="Q132" s="160"/>
    </row>
    <row r="133" spans="1:17" ht="15.75">
      <c r="A133" s="170"/>
      <c r="C133" s="44"/>
      <c r="D133" s="44"/>
      <c r="E133" s="44"/>
      <c r="F133" s="44"/>
      <c r="G133" s="44"/>
      <c r="Q133" s="160"/>
    </row>
    <row r="134" spans="1:17" ht="15.75">
      <c r="A134" s="170"/>
      <c r="C134" s="44"/>
      <c r="D134" s="44"/>
      <c r="E134" s="44"/>
      <c r="F134" s="44"/>
      <c r="G134" s="44"/>
      <c r="Q134" s="160"/>
    </row>
    <row r="135" spans="1:17" ht="15.75">
      <c r="A135" s="170"/>
      <c r="C135" s="44"/>
      <c r="D135" s="44"/>
      <c r="E135" s="44"/>
      <c r="F135" s="44"/>
      <c r="G135" s="44"/>
      <c r="Q135" s="160"/>
    </row>
    <row r="136" spans="1:17" ht="15.75">
      <c r="A136" s="170"/>
      <c r="C136" s="44"/>
      <c r="D136" s="44"/>
      <c r="E136" s="44"/>
      <c r="F136" s="44"/>
      <c r="G136" s="44"/>
      <c r="Q136" s="160"/>
    </row>
    <row r="137" spans="1:17" ht="15.75">
      <c r="A137" s="170"/>
      <c r="C137" s="44"/>
      <c r="D137" s="44"/>
      <c r="E137" s="44"/>
      <c r="F137" s="44"/>
      <c r="G137" s="44"/>
      <c r="Q137" s="160"/>
    </row>
    <row r="138" spans="1:17" ht="15.75">
      <c r="A138" s="170"/>
      <c r="C138" s="44"/>
      <c r="D138" s="44"/>
      <c r="E138" s="44"/>
      <c r="F138" s="44"/>
      <c r="G138" s="44"/>
      <c r="Q138" s="160"/>
    </row>
    <row r="139" spans="1:17" ht="15.75">
      <c r="A139" s="170"/>
      <c r="C139" s="44"/>
      <c r="D139" s="44"/>
      <c r="E139" s="44"/>
      <c r="F139" s="44"/>
      <c r="G139" s="44"/>
      <c r="Q139" s="160"/>
    </row>
    <row r="140" spans="1:17" ht="15.75">
      <c r="A140" s="170"/>
      <c r="C140" s="44"/>
      <c r="D140" s="44"/>
      <c r="E140" s="44"/>
      <c r="F140" s="44"/>
      <c r="G140" s="44"/>
      <c r="Q140" s="160"/>
    </row>
    <row r="141" spans="1:17" ht="15.75">
      <c r="A141" s="170"/>
      <c r="C141" s="44"/>
      <c r="D141" s="44"/>
      <c r="E141" s="44"/>
      <c r="F141" s="44"/>
      <c r="G141" s="44"/>
      <c r="Q141" s="160"/>
    </row>
    <row r="142" spans="1:17" ht="15.75">
      <c r="A142" s="170"/>
      <c r="C142" s="44"/>
      <c r="D142" s="44"/>
      <c r="E142" s="44"/>
      <c r="F142" s="44"/>
      <c r="G142" s="44"/>
      <c r="Q142" s="160"/>
    </row>
    <row r="143" spans="1:17" ht="15.75">
      <c r="A143" s="170"/>
      <c r="C143" s="44"/>
      <c r="D143" s="44"/>
      <c r="E143" s="44"/>
      <c r="F143" s="44"/>
      <c r="G143" s="44"/>
      <c r="Q143" s="160"/>
    </row>
    <row r="144" spans="1:17" ht="15.75">
      <c r="A144" s="170"/>
      <c r="C144" s="44"/>
      <c r="D144" s="44"/>
      <c r="E144" s="44"/>
      <c r="F144" s="44"/>
      <c r="G144" s="44"/>
      <c r="Q144" s="160"/>
    </row>
    <row r="145" spans="1:17" ht="15.75">
      <c r="A145" s="170"/>
      <c r="C145" s="44"/>
      <c r="D145" s="44"/>
      <c r="E145" s="44"/>
      <c r="F145" s="44"/>
      <c r="G145" s="44"/>
      <c r="Q145" s="160"/>
    </row>
    <row r="146" spans="1:17" ht="15.75">
      <c r="A146" s="170"/>
      <c r="C146" s="44"/>
      <c r="D146" s="44"/>
      <c r="E146" s="44"/>
      <c r="F146" s="44"/>
      <c r="G146" s="44"/>
      <c r="Q146" s="160"/>
    </row>
    <row r="147" spans="1:17" ht="15.75">
      <c r="A147" s="170"/>
      <c r="C147" s="44"/>
      <c r="D147" s="44"/>
      <c r="E147" s="44"/>
      <c r="F147" s="44"/>
      <c r="G147" s="44"/>
      <c r="Q147" s="160"/>
    </row>
    <row r="148" spans="1:17" ht="15.75">
      <c r="A148" s="170"/>
      <c r="C148" s="44"/>
      <c r="D148" s="44"/>
      <c r="E148" s="44"/>
      <c r="F148" s="44"/>
      <c r="G148" s="44"/>
      <c r="Q148" s="160"/>
    </row>
    <row r="149" spans="1:17" ht="15.75">
      <c r="A149" s="170"/>
      <c r="C149" s="44"/>
      <c r="D149" s="44"/>
      <c r="E149" s="44"/>
      <c r="F149" s="44"/>
      <c r="G149" s="44"/>
      <c r="Q149" s="160"/>
    </row>
    <row r="150" spans="1:17" ht="15.75">
      <c r="A150" s="170"/>
      <c r="C150" s="44"/>
      <c r="D150" s="44"/>
      <c r="E150" s="44"/>
      <c r="F150" s="44"/>
      <c r="G150" s="44"/>
      <c r="Q150" s="160"/>
    </row>
    <row r="151" spans="1:17" ht="15.75">
      <c r="A151" s="170"/>
      <c r="C151" s="44"/>
      <c r="D151" s="44"/>
      <c r="E151" s="44"/>
      <c r="F151" s="44"/>
      <c r="G151" s="44"/>
      <c r="Q151" s="160"/>
    </row>
    <row r="152" spans="1:17" ht="15.75">
      <c r="A152" s="170"/>
      <c r="C152" s="44"/>
      <c r="D152" s="44"/>
      <c r="E152" s="44"/>
      <c r="F152" s="44"/>
      <c r="G152" s="44"/>
      <c r="Q152" s="160"/>
    </row>
    <row r="153" spans="1:17" ht="15.75">
      <c r="A153" s="170"/>
      <c r="C153" s="44"/>
      <c r="D153" s="44"/>
      <c r="E153" s="44"/>
      <c r="F153" s="44"/>
      <c r="G153" s="44"/>
      <c r="Q153" s="160"/>
    </row>
    <row r="154" spans="1:17" ht="15.75">
      <c r="A154" s="170"/>
      <c r="C154" s="44"/>
      <c r="D154" s="44"/>
      <c r="E154" s="44"/>
      <c r="F154" s="44"/>
      <c r="G154" s="44"/>
      <c r="Q154" s="160"/>
    </row>
    <row r="155" spans="1:17" ht="15.75">
      <c r="A155" s="170"/>
      <c r="C155" s="44"/>
      <c r="D155" s="44"/>
      <c r="E155" s="44"/>
      <c r="F155" s="44"/>
      <c r="G155" s="44"/>
      <c r="Q155" s="160"/>
    </row>
    <row r="156" spans="1:17" ht="15.75">
      <c r="A156" s="170"/>
      <c r="C156" s="44"/>
      <c r="D156" s="44"/>
      <c r="E156" s="44"/>
      <c r="F156" s="44"/>
      <c r="G156" s="44"/>
      <c r="Q156" s="160"/>
    </row>
    <row r="157" spans="1:17" ht="15.75">
      <c r="A157" s="170"/>
      <c r="C157" s="44"/>
      <c r="D157" s="44"/>
      <c r="E157" s="44"/>
      <c r="F157" s="44"/>
      <c r="G157" s="44"/>
      <c r="Q157" s="160"/>
    </row>
    <row r="158" spans="1:17" ht="15.75">
      <c r="A158" s="170"/>
      <c r="C158" s="44"/>
      <c r="D158" s="44"/>
      <c r="E158" s="44"/>
      <c r="F158" s="44"/>
      <c r="G158" s="44"/>
      <c r="Q158" s="160"/>
    </row>
    <row r="159" spans="1:17" ht="15.75">
      <c r="A159" s="170"/>
      <c r="C159" s="44"/>
      <c r="D159" s="44"/>
      <c r="E159" s="44"/>
      <c r="F159" s="44"/>
      <c r="G159" s="44"/>
      <c r="Q159" s="160"/>
    </row>
    <row r="160" spans="1:17" ht="15.75">
      <c r="A160" s="170"/>
      <c r="C160" s="44"/>
      <c r="D160" s="44"/>
      <c r="E160" s="44"/>
      <c r="F160" s="44"/>
      <c r="G160" s="44"/>
      <c r="Q160" s="160"/>
    </row>
    <row r="161" spans="1:17" ht="15.75">
      <c r="A161" s="170"/>
      <c r="C161" s="44"/>
      <c r="D161" s="44"/>
      <c r="E161" s="44"/>
      <c r="F161" s="44"/>
      <c r="G161" s="44"/>
      <c r="Q161" s="160"/>
    </row>
    <row r="162" spans="1:17" ht="15.75">
      <c r="A162" s="170"/>
      <c r="C162" s="44"/>
      <c r="D162" s="44"/>
      <c r="E162" s="44"/>
      <c r="F162" s="44"/>
      <c r="G162" s="44"/>
      <c r="Q162" s="160"/>
    </row>
    <row r="163" spans="1:17" ht="15.75">
      <c r="A163" s="170"/>
      <c r="C163" s="44"/>
      <c r="D163" s="44"/>
      <c r="E163" s="44"/>
      <c r="F163" s="44"/>
      <c r="G163" s="44"/>
      <c r="Q163" s="160"/>
    </row>
    <row r="164" spans="1:17" ht="15.75">
      <c r="A164" s="170"/>
      <c r="C164" s="44"/>
      <c r="D164" s="44"/>
      <c r="E164" s="44"/>
      <c r="F164" s="44"/>
      <c r="G164" s="44"/>
      <c r="Q164" s="160"/>
    </row>
    <row r="165" spans="1:17" ht="15.75">
      <c r="A165" s="170"/>
      <c r="C165" s="44"/>
      <c r="D165" s="44"/>
      <c r="E165" s="44"/>
      <c r="F165" s="44"/>
      <c r="G165" s="44"/>
      <c r="Q165" s="160"/>
    </row>
    <row r="166" spans="1:17" ht="15.75">
      <c r="A166" s="170"/>
      <c r="C166" s="44"/>
      <c r="D166" s="44"/>
      <c r="E166" s="44"/>
      <c r="F166" s="44"/>
      <c r="G166" s="44"/>
      <c r="Q166" s="160"/>
    </row>
    <row r="167" spans="1:17" ht="15.75">
      <c r="A167" s="170"/>
      <c r="C167" s="44"/>
      <c r="D167" s="44"/>
      <c r="E167" s="44"/>
      <c r="F167" s="44"/>
      <c r="G167" s="44"/>
      <c r="Q167" s="160"/>
    </row>
    <row r="168" spans="1:17" ht="15.75">
      <c r="A168" s="170"/>
      <c r="C168" s="44"/>
      <c r="D168" s="44"/>
      <c r="E168" s="44"/>
      <c r="F168" s="44"/>
      <c r="G168" s="44"/>
      <c r="Q168" s="160"/>
    </row>
    <row r="169" spans="1:17" ht="15.75">
      <c r="A169" s="170"/>
      <c r="C169" s="44"/>
      <c r="D169" s="44"/>
      <c r="E169" s="44"/>
      <c r="F169" s="44"/>
      <c r="G169" s="44"/>
      <c r="Q169" s="160"/>
    </row>
    <row r="170" spans="1:17" ht="15.75">
      <c r="A170" s="170"/>
      <c r="C170" s="44"/>
      <c r="D170" s="44"/>
      <c r="E170" s="44"/>
      <c r="F170" s="44"/>
      <c r="G170" s="44"/>
      <c r="Q170" s="160"/>
    </row>
    <row r="171" spans="1:17" ht="15.75">
      <c r="A171" s="170"/>
      <c r="C171" s="44"/>
      <c r="D171" s="44"/>
      <c r="E171" s="44"/>
      <c r="F171" s="44"/>
      <c r="G171" s="44"/>
      <c r="Q171" s="160"/>
    </row>
    <row r="172" spans="1:17" ht="15.75">
      <c r="A172" s="170"/>
      <c r="C172" s="44"/>
      <c r="D172" s="44"/>
      <c r="E172" s="44"/>
      <c r="F172" s="44"/>
      <c r="G172" s="44"/>
      <c r="Q172" s="160"/>
    </row>
    <row r="173" spans="1:17" ht="15.75">
      <c r="A173" s="170"/>
      <c r="C173" s="44"/>
      <c r="D173" s="44"/>
      <c r="E173" s="44"/>
      <c r="F173" s="44"/>
      <c r="G173" s="44"/>
      <c r="Q173" s="160"/>
    </row>
    <row r="174" spans="1:17" ht="15.75">
      <c r="A174" s="170"/>
      <c r="C174" s="44"/>
      <c r="D174" s="44"/>
      <c r="E174" s="44"/>
      <c r="F174" s="44"/>
      <c r="G174" s="44"/>
      <c r="Q174" s="160"/>
    </row>
    <row r="175" spans="1:17" ht="15.75">
      <c r="A175" s="170"/>
      <c r="C175" s="44"/>
      <c r="D175" s="44"/>
      <c r="E175" s="44"/>
      <c r="F175" s="44"/>
      <c r="G175" s="44"/>
      <c r="Q175" s="160"/>
    </row>
    <row r="176" spans="1:17" ht="15.75">
      <c r="A176" s="170"/>
      <c r="C176" s="44"/>
      <c r="D176" s="44"/>
      <c r="E176" s="44"/>
      <c r="F176" s="44"/>
      <c r="G176" s="44"/>
      <c r="Q176" s="160"/>
    </row>
    <row r="177" spans="1:17" ht="15.75">
      <c r="A177" s="170"/>
      <c r="C177" s="44"/>
      <c r="D177" s="44"/>
      <c r="E177" s="44"/>
      <c r="F177" s="44"/>
      <c r="G177" s="44"/>
      <c r="Q177" s="160"/>
    </row>
    <row r="178" spans="1:17" ht="15.75">
      <c r="A178" s="170"/>
      <c r="C178" s="44"/>
      <c r="D178" s="44"/>
      <c r="E178" s="44"/>
      <c r="F178" s="44"/>
      <c r="G178" s="44"/>
      <c r="Q178" s="160"/>
    </row>
    <row r="179" spans="1:17" ht="15.75">
      <c r="A179" s="170"/>
      <c r="C179" s="44"/>
      <c r="D179" s="44"/>
      <c r="E179" s="44"/>
      <c r="F179" s="44"/>
      <c r="G179" s="44"/>
      <c r="Q179" s="160"/>
    </row>
    <row r="180" spans="1:17" ht="15.75">
      <c r="A180" s="170"/>
      <c r="C180" s="44"/>
      <c r="D180" s="44"/>
      <c r="E180" s="44"/>
      <c r="F180" s="44"/>
      <c r="G180" s="44"/>
      <c r="Q180" s="160"/>
    </row>
    <row r="181" spans="1:17" ht="15.75">
      <c r="A181" s="170"/>
      <c r="C181" s="44"/>
      <c r="D181" s="44"/>
      <c r="E181" s="44"/>
      <c r="F181" s="44"/>
      <c r="G181" s="44"/>
      <c r="Q181" s="160"/>
    </row>
    <row r="182" spans="1:17" ht="15.75">
      <c r="A182" s="170"/>
      <c r="C182" s="44"/>
      <c r="D182" s="44"/>
      <c r="E182" s="44"/>
      <c r="F182" s="44"/>
      <c r="G182" s="44"/>
      <c r="Q182" s="160"/>
    </row>
    <row r="183" spans="1:17" ht="15.75">
      <c r="A183" s="170"/>
      <c r="C183" s="44"/>
      <c r="D183" s="44"/>
      <c r="E183" s="44"/>
      <c r="F183" s="44"/>
      <c r="G183" s="44"/>
      <c r="Q183" s="160"/>
    </row>
    <row r="184" spans="1:17" ht="15.75">
      <c r="A184" s="170"/>
      <c r="C184" s="44"/>
      <c r="D184" s="44"/>
      <c r="E184" s="44"/>
      <c r="F184" s="44"/>
      <c r="G184" s="44"/>
      <c r="Q184" s="160"/>
    </row>
    <row r="185" spans="1:17" ht="15.75">
      <c r="A185" s="170"/>
      <c r="C185" s="44"/>
      <c r="D185" s="44"/>
      <c r="E185" s="44"/>
      <c r="F185" s="44"/>
      <c r="G185" s="44"/>
      <c r="Q185" s="160"/>
    </row>
    <row r="186" spans="1:17" ht="15.75">
      <c r="A186" s="170"/>
      <c r="C186" s="44"/>
      <c r="D186" s="44"/>
      <c r="E186" s="44"/>
      <c r="F186" s="44"/>
      <c r="G186" s="44"/>
      <c r="Q186" s="160"/>
    </row>
    <row r="187" spans="1:17" ht="15.75">
      <c r="A187" s="170"/>
      <c r="C187" s="44"/>
      <c r="D187" s="44"/>
      <c r="E187" s="44"/>
      <c r="F187" s="44"/>
      <c r="G187" s="44"/>
      <c r="Q187" s="160"/>
    </row>
    <row r="188" spans="1:17" ht="15.75">
      <c r="A188" s="170"/>
      <c r="C188" s="44"/>
      <c r="D188" s="44"/>
      <c r="E188" s="44"/>
      <c r="F188" s="44"/>
      <c r="G188" s="44"/>
      <c r="Q188" s="160"/>
    </row>
    <row r="189" spans="1:17" ht="15.75">
      <c r="A189" s="170"/>
      <c r="C189" s="44"/>
      <c r="D189" s="44"/>
      <c r="E189" s="44"/>
      <c r="F189" s="44"/>
      <c r="G189" s="44"/>
      <c r="Q189" s="160"/>
    </row>
    <row r="190" spans="1:17" ht="15.75">
      <c r="A190" s="170"/>
      <c r="C190" s="44"/>
      <c r="D190" s="44"/>
      <c r="E190" s="44"/>
      <c r="F190" s="44"/>
      <c r="G190" s="44"/>
      <c r="Q190" s="160"/>
    </row>
    <row r="191" spans="1:17" ht="15.75">
      <c r="A191" s="170"/>
      <c r="C191" s="44"/>
      <c r="D191" s="44"/>
      <c r="E191" s="44"/>
      <c r="F191" s="44"/>
      <c r="G191" s="44"/>
      <c r="Q191" s="160"/>
    </row>
    <row r="192" spans="1:17" ht="15.75">
      <c r="A192" s="170"/>
      <c r="C192" s="44"/>
      <c r="D192" s="44"/>
      <c r="E192" s="44"/>
      <c r="F192" s="44"/>
      <c r="G192" s="44"/>
      <c r="Q192" s="160"/>
    </row>
    <row r="193" spans="1:17" ht="15.75">
      <c r="A193" s="170"/>
      <c r="C193" s="44"/>
      <c r="D193" s="44"/>
      <c r="E193" s="44"/>
      <c r="F193" s="44"/>
      <c r="G193" s="44"/>
      <c r="Q193" s="160"/>
    </row>
    <row r="194" spans="1:17" ht="15.75">
      <c r="A194" s="22"/>
      <c r="C194" s="44"/>
      <c r="D194" s="44"/>
      <c r="E194" s="44"/>
      <c r="F194" s="44"/>
      <c r="G194" s="44"/>
      <c r="Q194" s="160"/>
    </row>
    <row r="195" spans="1:17" ht="15.75">
      <c r="A195" s="22"/>
      <c r="C195" s="44"/>
      <c r="D195" s="44"/>
      <c r="E195" s="44"/>
      <c r="F195" s="44"/>
      <c r="G195" s="44"/>
      <c r="Q195" s="160"/>
    </row>
    <row r="196" spans="1:17" ht="15.75">
      <c r="A196" s="22"/>
      <c r="C196" s="44"/>
      <c r="D196" s="44"/>
      <c r="E196" s="44"/>
      <c r="F196" s="44"/>
      <c r="G196" s="44"/>
      <c r="Q196" s="160"/>
    </row>
    <row r="197" spans="1:17" ht="15.75">
      <c r="A197" s="22"/>
      <c r="C197" s="44"/>
      <c r="D197" s="44"/>
      <c r="E197" s="44"/>
      <c r="F197" s="44"/>
      <c r="G197" s="44"/>
    </row>
    <row r="198" spans="1:17" ht="15.75">
      <c r="A198" s="22"/>
      <c r="C198" s="44"/>
      <c r="D198" s="44"/>
      <c r="E198" s="44"/>
      <c r="F198" s="44"/>
      <c r="G198" s="44"/>
    </row>
    <row r="199" spans="1:17" ht="15.75">
      <c r="A199" s="22"/>
      <c r="C199" s="44"/>
      <c r="D199" s="44"/>
      <c r="E199" s="44"/>
      <c r="F199" s="44"/>
      <c r="G199" s="44"/>
    </row>
    <row r="200" spans="1:17" ht="15.75">
      <c r="A200" s="22"/>
      <c r="C200" s="44"/>
      <c r="D200" s="44"/>
      <c r="E200" s="44"/>
      <c r="F200" s="44"/>
      <c r="G200" s="44"/>
    </row>
    <row r="201" spans="1:17" ht="15.75">
      <c r="A201" s="22"/>
      <c r="C201" s="44"/>
      <c r="D201" s="44"/>
      <c r="E201" s="44"/>
      <c r="F201" s="44"/>
      <c r="G201" s="44"/>
    </row>
    <row r="202" spans="1:17" ht="15.75">
      <c r="A202" s="22"/>
      <c r="C202" s="44"/>
      <c r="D202" s="44"/>
      <c r="E202" s="44"/>
      <c r="F202" s="44"/>
      <c r="G202" s="44"/>
    </row>
    <row r="203" spans="1:17" ht="15.75">
      <c r="A203" s="22"/>
      <c r="C203" s="44"/>
      <c r="D203" s="44"/>
      <c r="E203" s="44"/>
      <c r="F203" s="44"/>
      <c r="G203" s="44"/>
    </row>
    <row r="204" spans="1:17" ht="15.75">
      <c r="A204" s="22"/>
      <c r="C204" s="44"/>
      <c r="D204" s="44"/>
      <c r="E204" s="44"/>
      <c r="F204" s="44"/>
      <c r="G204" s="44"/>
    </row>
    <row r="205" spans="1:17" ht="15.75">
      <c r="A205" s="22"/>
      <c r="C205" s="44"/>
      <c r="D205" s="44"/>
      <c r="E205" s="44"/>
      <c r="F205" s="44"/>
      <c r="G205" s="44"/>
    </row>
    <row r="206" spans="1:17" ht="15.75">
      <c r="A206" s="22"/>
      <c r="C206" s="44"/>
      <c r="D206" s="44"/>
      <c r="E206" s="44"/>
      <c r="F206" s="44"/>
      <c r="G206" s="44"/>
    </row>
    <row r="207" spans="1:17" ht="15.75">
      <c r="A207" s="22"/>
      <c r="C207" s="44"/>
      <c r="D207" s="44"/>
      <c r="E207" s="44"/>
      <c r="F207" s="44"/>
      <c r="G207" s="44"/>
    </row>
    <row r="208" spans="1:17" ht="15.75">
      <c r="A208" s="22"/>
      <c r="C208" s="44"/>
      <c r="D208" s="44"/>
      <c r="E208" s="44"/>
      <c r="F208" s="44"/>
      <c r="G208" s="44"/>
    </row>
    <row r="209" spans="1:7" ht="15.75">
      <c r="A209" s="22"/>
      <c r="C209" s="44"/>
      <c r="D209" s="44"/>
      <c r="E209" s="44"/>
      <c r="F209" s="44"/>
      <c r="G209" s="44"/>
    </row>
    <row r="210" spans="1:7" ht="15.75">
      <c r="A210" s="22"/>
      <c r="C210" s="44"/>
      <c r="D210" s="44"/>
      <c r="E210" s="44"/>
      <c r="F210" s="44"/>
      <c r="G210" s="44"/>
    </row>
    <row r="211" spans="1:7" ht="15.75">
      <c r="A211" s="22"/>
      <c r="C211" s="44"/>
      <c r="D211" s="44"/>
      <c r="E211" s="44"/>
      <c r="F211" s="44"/>
      <c r="G211" s="44"/>
    </row>
    <row r="212" spans="1:7" ht="15.75">
      <c r="A212" s="22"/>
      <c r="C212" s="44"/>
      <c r="D212" s="44"/>
      <c r="E212" s="44"/>
      <c r="F212" s="44"/>
      <c r="G212" s="44"/>
    </row>
    <row r="213" spans="1:7" ht="15.75">
      <c r="A213" s="22"/>
      <c r="C213" s="44"/>
      <c r="D213" s="44"/>
      <c r="E213" s="44"/>
      <c r="F213" s="44"/>
      <c r="G213" s="44"/>
    </row>
    <row r="214" spans="1:7" ht="15.75">
      <c r="A214" s="22"/>
      <c r="C214" s="44"/>
      <c r="D214" s="44"/>
      <c r="E214" s="44"/>
      <c r="F214" s="44"/>
      <c r="G214" s="44"/>
    </row>
    <row r="215" spans="1:7" ht="15.75">
      <c r="A215" s="22"/>
      <c r="C215" s="44"/>
      <c r="D215" s="44"/>
      <c r="E215" s="44"/>
      <c r="F215" s="44"/>
      <c r="G215" s="44"/>
    </row>
    <row r="216" spans="1:7" ht="15.75">
      <c r="A216" s="22"/>
      <c r="C216" s="44"/>
      <c r="D216" s="44"/>
      <c r="E216" s="44"/>
      <c r="F216" s="44"/>
      <c r="G216" s="44"/>
    </row>
    <row r="217" spans="1:7" ht="15.75">
      <c r="A217" s="22"/>
      <c r="C217" s="44"/>
      <c r="D217" s="44"/>
      <c r="E217" s="44"/>
      <c r="F217" s="44"/>
      <c r="G217" s="44"/>
    </row>
    <row r="218" spans="1:7" ht="15.75">
      <c r="A218" s="22"/>
      <c r="C218" s="44"/>
      <c r="D218" s="44"/>
      <c r="E218" s="44"/>
      <c r="F218" s="44"/>
      <c r="G218" s="44"/>
    </row>
    <row r="219" spans="1:7" ht="15.75">
      <c r="A219" s="22"/>
      <c r="C219" s="44"/>
      <c r="D219" s="44"/>
      <c r="E219" s="44"/>
      <c r="F219" s="44"/>
      <c r="G219" s="44"/>
    </row>
    <row r="220" spans="1:7" ht="15.75">
      <c r="A220" s="22"/>
      <c r="C220" s="44"/>
      <c r="D220" s="44"/>
      <c r="E220" s="44"/>
      <c r="F220" s="44"/>
      <c r="G220" s="44"/>
    </row>
    <row r="221" spans="1:7" ht="15.75">
      <c r="A221" s="22"/>
      <c r="C221" s="44"/>
      <c r="D221" s="44"/>
      <c r="E221" s="44"/>
      <c r="F221" s="44"/>
      <c r="G221" s="44"/>
    </row>
    <row r="222" spans="1:7" ht="15.75">
      <c r="A222" s="22"/>
      <c r="C222" s="44"/>
      <c r="D222" s="44"/>
      <c r="E222" s="44"/>
      <c r="F222" s="44"/>
      <c r="G222" s="44"/>
    </row>
    <row r="223" spans="1:7" ht="15.75">
      <c r="A223" s="22"/>
      <c r="C223" s="44"/>
      <c r="D223" s="44"/>
      <c r="E223" s="44"/>
      <c r="F223" s="44"/>
      <c r="G223" s="44"/>
    </row>
    <row r="224" spans="1:7" ht="15.75">
      <c r="A224" s="22"/>
      <c r="C224" s="44"/>
      <c r="D224" s="44"/>
      <c r="E224" s="44"/>
      <c r="F224" s="44"/>
      <c r="G224" s="44"/>
    </row>
    <row r="225" spans="1:7" ht="15.75">
      <c r="A225" s="22"/>
      <c r="C225" s="44"/>
      <c r="D225" s="44"/>
      <c r="E225" s="44"/>
      <c r="F225" s="44"/>
      <c r="G225" s="44"/>
    </row>
    <row r="226" spans="1:7" ht="15.75">
      <c r="A226" s="22"/>
      <c r="C226" s="44"/>
      <c r="D226" s="44"/>
      <c r="E226" s="44"/>
      <c r="F226" s="44"/>
      <c r="G226" s="44"/>
    </row>
    <row r="227" spans="1:7" ht="15.75">
      <c r="A227" s="22"/>
      <c r="C227" s="44"/>
      <c r="D227" s="44"/>
      <c r="E227" s="44"/>
      <c r="F227" s="44"/>
      <c r="G227" s="44"/>
    </row>
    <row r="228" spans="1:7" ht="15.75">
      <c r="A228" s="22"/>
      <c r="C228" s="44"/>
      <c r="D228" s="44"/>
      <c r="E228" s="44"/>
      <c r="F228" s="44"/>
      <c r="G228" s="44"/>
    </row>
    <row r="229" spans="1:7" ht="15.75">
      <c r="A229" s="22"/>
      <c r="C229" s="44"/>
      <c r="D229" s="44"/>
      <c r="E229" s="44"/>
      <c r="F229" s="44"/>
      <c r="G229" s="44"/>
    </row>
    <row r="230" spans="1:7" ht="15.75">
      <c r="A230" s="22"/>
      <c r="C230" s="44"/>
      <c r="D230" s="44"/>
      <c r="E230" s="44"/>
      <c r="F230" s="44"/>
      <c r="G230" s="44"/>
    </row>
    <row r="231" spans="1:7" ht="15.75">
      <c r="A231" s="22"/>
      <c r="C231" s="44"/>
      <c r="D231" s="44"/>
      <c r="E231" s="44"/>
      <c r="F231" s="44"/>
      <c r="G231" s="44"/>
    </row>
    <row r="232" spans="1:7" ht="15.75">
      <c r="A232" s="22"/>
      <c r="C232" s="44"/>
      <c r="D232" s="44"/>
      <c r="E232" s="44"/>
      <c r="F232" s="44"/>
      <c r="G232" s="44"/>
    </row>
    <row r="233" spans="1:7" ht="15.75">
      <c r="A233" s="22"/>
      <c r="C233" s="44"/>
      <c r="D233" s="44"/>
      <c r="E233" s="44"/>
      <c r="F233" s="44"/>
      <c r="G233" s="44"/>
    </row>
    <row r="234" spans="1:7" ht="15.75">
      <c r="A234" s="22"/>
      <c r="C234" s="44"/>
      <c r="D234" s="44"/>
      <c r="E234" s="44"/>
      <c r="F234" s="44"/>
      <c r="G234" s="44"/>
    </row>
    <row r="235" spans="1:7" ht="15.75">
      <c r="A235" s="22"/>
      <c r="C235" s="44"/>
      <c r="D235" s="44"/>
      <c r="E235" s="44"/>
      <c r="F235" s="44"/>
      <c r="G235" s="44"/>
    </row>
    <row r="236" spans="1:7" ht="15.75">
      <c r="A236" s="22"/>
      <c r="C236" s="44"/>
      <c r="D236" s="44"/>
      <c r="E236" s="44"/>
      <c r="F236" s="44"/>
      <c r="G236" s="44"/>
    </row>
    <row r="237" spans="1:7" ht="15.75">
      <c r="A237" s="22"/>
      <c r="C237" s="44"/>
      <c r="D237" s="44"/>
      <c r="E237" s="44"/>
      <c r="F237" s="44"/>
      <c r="G237" s="44"/>
    </row>
    <row r="238" spans="1:7" ht="15.75">
      <c r="A238" s="22"/>
      <c r="C238" s="44"/>
      <c r="D238" s="44"/>
      <c r="E238" s="44"/>
      <c r="F238" s="44"/>
      <c r="G238" s="44"/>
    </row>
    <row r="239" spans="1:7" ht="15.75">
      <c r="A239" s="22"/>
      <c r="C239" s="44"/>
      <c r="D239" s="44"/>
      <c r="E239" s="44"/>
      <c r="F239" s="44"/>
      <c r="G239" s="44"/>
    </row>
    <row r="240" spans="1:7" ht="15.75">
      <c r="A240" s="22"/>
      <c r="C240" s="44"/>
      <c r="D240" s="44"/>
      <c r="E240" s="44"/>
      <c r="F240" s="44"/>
      <c r="G240" s="44"/>
    </row>
    <row r="241" spans="1:7" ht="15.75">
      <c r="A241" s="22"/>
      <c r="C241" s="44"/>
      <c r="D241" s="44"/>
      <c r="E241" s="44"/>
      <c r="F241" s="44"/>
      <c r="G241" s="44"/>
    </row>
    <row r="242" spans="1:7" ht="15.75">
      <c r="A242" s="22"/>
      <c r="C242" s="44"/>
      <c r="D242" s="44"/>
      <c r="E242" s="44"/>
      <c r="F242" s="44"/>
      <c r="G242" s="44"/>
    </row>
    <row r="243" spans="1:7" ht="15.75">
      <c r="A243" s="22"/>
      <c r="C243" s="44"/>
      <c r="D243" s="44"/>
      <c r="E243" s="44"/>
      <c r="F243" s="44"/>
      <c r="G243" s="44"/>
    </row>
    <row r="244" spans="1:7" ht="15.75">
      <c r="A244" s="22"/>
      <c r="C244" s="44"/>
      <c r="D244" s="44"/>
      <c r="E244" s="44"/>
      <c r="F244" s="44"/>
      <c r="G244" s="44"/>
    </row>
    <row r="245" spans="1:7" ht="15.75">
      <c r="A245" s="22"/>
      <c r="C245" s="44"/>
      <c r="D245" s="44"/>
      <c r="E245" s="44"/>
      <c r="F245" s="44"/>
      <c r="G245" s="44"/>
    </row>
    <row r="246" spans="1:7" ht="15.75">
      <c r="A246" s="22"/>
      <c r="C246" s="44"/>
      <c r="D246" s="44"/>
      <c r="E246" s="44"/>
      <c r="F246" s="44"/>
      <c r="G246" s="44"/>
    </row>
    <row r="247" spans="1:7" ht="15.75">
      <c r="A247" s="22"/>
      <c r="C247" s="44"/>
      <c r="D247" s="44"/>
      <c r="E247" s="44"/>
      <c r="F247" s="44"/>
      <c r="G247" s="44"/>
    </row>
    <row r="248" spans="1:7" ht="15.75">
      <c r="A248" s="22"/>
      <c r="C248" s="44"/>
      <c r="D248" s="44"/>
      <c r="E248" s="44"/>
      <c r="F248" s="44"/>
      <c r="G248" s="44"/>
    </row>
    <row r="249" spans="1:7" ht="15.75">
      <c r="A249" s="22"/>
      <c r="C249" s="44"/>
      <c r="D249" s="44"/>
      <c r="E249" s="44"/>
      <c r="F249" s="44"/>
      <c r="G249" s="44"/>
    </row>
    <row r="250" spans="1:7" ht="15.75">
      <c r="A250" s="22"/>
      <c r="C250" s="44"/>
      <c r="D250" s="44"/>
      <c r="E250" s="44"/>
      <c r="F250" s="44"/>
      <c r="G250" s="44"/>
    </row>
    <row r="251" spans="1:7" ht="15.75">
      <c r="A251" s="22"/>
      <c r="C251" s="44"/>
      <c r="D251" s="44"/>
      <c r="E251" s="44"/>
      <c r="F251" s="44"/>
      <c r="G251" s="44"/>
    </row>
    <row r="252" spans="1:7" ht="15.75">
      <c r="A252" s="22"/>
      <c r="C252" s="44"/>
      <c r="D252" s="44"/>
      <c r="E252" s="44"/>
      <c r="F252" s="44"/>
      <c r="G252" s="44"/>
    </row>
    <row r="253" spans="1:7" ht="15.75">
      <c r="A253" s="22"/>
      <c r="C253" s="44"/>
      <c r="D253" s="44"/>
      <c r="E253" s="44"/>
      <c r="F253" s="44"/>
      <c r="G253" s="44"/>
    </row>
    <row r="254" spans="1:7" ht="15.75">
      <c r="A254" s="22"/>
      <c r="C254" s="44"/>
      <c r="D254" s="44"/>
      <c r="E254" s="44"/>
      <c r="F254" s="44"/>
      <c r="G254" s="44"/>
    </row>
    <row r="255" spans="1:7" ht="15.75">
      <c r="A255" s="22"/>
      <c r="C255" s="44"/>
      <c r="D255" s="44"/>
      <c r="E255" s="44"/>
      <c r="F255" s="44"/>
      <c r="G255" s="44"/>
    </row>
    <row r="256" spans="1:7" ht="15.75">
      <c r="A256" s="22"/>
      <c r="C256" s="44"/>
      <c r="D256" s="44"/>
      <c r="E256" s="44"/>
      <c r="F256" s="44"/>
      <c r="G256" s="44"/>
    </row>
    <row r="257" spans="1:7" ht="15.75">
      <c r="A257" s="22"/>
      <c r="C257" s="44"/>
      <c r="D257" s="44"/>
      <c r="E257" s="44"/>
      <c r="F257" s="44"/>
      <c r="G257" s="44"/>
    </row>
    <row r="258" spans="1:7" ht="15.75">
      <c r="A258" s="22"/>
      <c r="C258" s="44"/>
      <c r="D258" s="44"/>
      <c r="E258" s="44"/>
      <c r="F258" s="44"/>
      <c r="G258" s="44"/>
    </row>
    <row r="259" spans="1:7" ht="15.75">
      <c r="A259" s="22"/>
      <c r="C259" s="44"/>
      <c r="D259" s="44"/>
      <c r="E259" s="44"/>
      <c r="F259" s="44"/>
      <c r="G259" s="44"/>
    </row>
    <row r="260" spans="1:7" ht="15.75">
      <c r="A260" s="22"/>
      <c r="C260" s="44"/>
      <c r="D260" s="44"/>
      <c r="E260" s="44"/>
      <c r="F260" s="44"/>
      <c r="G260" s="44"/>
    </row>
    <row r="261" spans="1:7" ht="15.75">
      <c r="A261" s="22"/>
      <c r="C261" s="44"/>
      <c r="D261" s="44"/>
      <c r="E261" s="44"/>
      <c r="F261" s="44"/>
      <c r="G261" s="44"/>
    </row>
    <row r="262" spans="1:7" ht="15.75">
      <c r="A262" s="22"/>
      <c r="C262" s="44"/>
      <c r="D262" s="44"/>
      <c r="E262" s="44"/>
      <c r="F262" s="44"/>
      <c r="G262" s="44"/>
    </row>
    <row r="263" spans="1:7" ht="15.75">
      <c r="A263" s="22"/>
      <c r="C263" s="44"/>
      <c r="D263" s="44"/>
      <c r="E263" s="44"/>
      <c r="F263" s="44"/>
      <c r="G263" s="44"/>
    </row>
    <row r="264" spans="1:7" ht="15.75">
      <c r="A264" s="22"/>
      <c r="C264" s="44"/>
      <c r="D264" s="44"/>
      <c r="E264" s="44"/>
      <c r="F264" s="44"/>
      <c r="G264" s="44"/>
    </row>
    <row r="265" spans="1:7" ht="15.75">
      <c r="A265" s="22"/>
      <c r="C265" s="44"/>
      <c r="D265" s="44"/>
      <c r="E265" s="44"/>
      <c r="F265" s="44"/>
      <c r="G265" s="44"/>
    </row>
    <row r="266" spans="1:7" ht="15.75">
      <c r="A266" s="22"/>
    </row>
    <row r="267" spans="1:7" ht="15.75">
      <c r="A267" s="22"/>
    </row>
    <row r="268" spans="1:7" ht="15.75">
      <c r="A268" s="22"/>
    </row>
    <row r="269" spans="1:7" ht="15.75">
      <c r="A269" s="22"/>
    </row>
    <row r="270" spans="1:7" ht="15.75">
      <c r="A270" s="22"/>
    </row>
    <row r="271" spans="1:7" ht="15.75">
      <c r="A271" s="22"/>
    </row>
    <row r="272" spans="1:7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</sheetData>
  <mergeCells count="4">
    <mergeCell ref="A2:Q2"/>
    <mergeCell ref="A3:Q3"/>
    <mergeCell ref="A4:Q4"/>
    <mergeCell ref="A5:Q5"/>
  </mergeCells>
  <pageMargins left="0.93" right="0.54" top="0.61" bottom="0.7" header="0.5" footer="0.5"/>
  <pageSetup scale="47" orientation="landscape" horizontalDpi="300" verticalDpi="300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0">
    <pageSetUpPr fitToPage="1"/>
  </sheetPr>
  <dimension ref="A1:Z649"/>
  <sheetViews>
    <sheetView showGridLines="0" topLeftCell="A2" zoomScale="25" zoomScaleNormal="25" workbookViewId="0">
      <selection activeCell="D11" sqref="D11"/>
    </sheetView>
  </sheetViews>
  <sheetFormatPr defaultRowHeight="60"/>
  <cols>
    <col min="1" max="1" width="174.7109375" style="23" customWidth="1"/>
    <col min="2" max="2" width="39.42578125" style="529" customWidth="1"/>
    <col min="3" max="3" width="48.7109375" style="238" customWidth="1"/>
    <col min="4" max="4" width="41.140625" style="529" customWidth="1"/>
    <col min="5" max="5" width="48.7109375" style="529" customWidth="1"/>
    <col min="6" max="6" width="51.140625" style="529" customWidth="1"/>
    <col min="7" max="7" width="48.7109375" style="529" customWidth="1"/>
    <col min="8" max="8" width="64" style="529" customWidth="1"/>
    <col min="9" max="9" width="42.42578125" style="529" customWidth="1"/>
    <col min="10" max="10" width="39.42578125" style="529" customWidth="1"/>
    <col min="11" max="11" width="48.7109375" style="529" customWidth="1"/>
    <col min="12" max="12" width="41.140625" style="529" customWidth="1"/>
    <col min="13" max="13" width="48.7109375" style="529" customWidth="1"/>
    <col min="14" max="14" width="51.140625" style="529" customWidth="1"/>
    <col min="15" max="15" width="48.7109375" style="529" customWidth="1"/>
    <col min="16" max="16" width="58.28515625" style="529" customWidth="1"/>
    <col min="17" max="17" width="42.42578125" style="529" customWidth="1"/>
    <col min="18" max="18" width="6.5703125" style="239" customWidth="1"/>
    <col min="19" max="24" width="9.140625" style="529"/>
    <col min="25" max="25" width="11.28515625" style="529" bestFit="1" customWidth="1"/>
    <col min="26" max="26" width="10.140625" style="529" bestFit="1" customWidth="1"/>
    <col min="27" max="28" width="9.140625" style="529"/>
    <col min="29" max="29" width="10.140625" style="529" bestFit="1" customWidth="1"/>
    <col min="30" max="256" width="9.140625" style="529"/>
    <col min="257" max="257" width="174.7109375" style="529" customWidth="1"/>
    <col min="258" max="258" width="39.42578125" style="529" customWidth="1"/>
    <col min="259" max="259" width="48.7109375" style="529" customWidth="1"/>
    <col min="260" max="260" width="41.140625" style="529" customWidth="1"/>
    <col min="261" max="261" width="48.7109375" style="529" customWidth="1"/>
    <col min="262" max="262" width="51.140625" style="529" customWidth="1"/>
    <col min="263" max="263" width="48.7109375" style="529" customWidth="1"/>
    <col min="264" max="264" width="64" style="529" customWidth="1"/>
    <col min="265" max="265" width="42.42578125" style="529" customWidth="1"/>
    <col min="266" max="266" width="39.42578125" style="529" customWidth="1"/>
    <col min="267" max="267" width="48.7109375" style="529" customWidth="1"/>
    <col min="268" max="268" width="41.140625" style="529" customWidth="1"/>
    <col min="269" max="269" width="48.7109375" style="529" customWidth="1"/>
    <col min="270" max="270" width="51.140625" style="529" customWidth="1"/>
    <col min="271" max="271" width="48.7109375" style="529" customWidth="1"/>
    <col min="272" max="272" width="58.28515625" style="529" customWidth="1"/>
    <col min="273" max="273" width="42.42578125" style="529" customWidth="1"/>
    <col min="274" max="274" width="6.5703125" style="529" customWidth="1"/>
    <col min="275" max="280" width="9.140625" style="529"/>
    <col min="281" max="281" width="11.28515625" style="529" bestFit="1" customWidth="1"/>
    <col min="282" max="282" width="10.140625" style="529" bestFit="1" customWidth="1"/>
    <col min="283" max="284" width="9.140625" style="529"/>
    <col min="285" max="285" width="10.140625" style="529" bestFit="1" customWidth="1"/>
    <col min="286" max="512" width="9.140625" style="529"/>
    <col min="513" max="513" width="174.7109375" style="529" customWidth="1"/>
    <col min="514" max="514" width="39.42578125" style="529" customWidth="1"/>
    <col min="515" max="515" width="48.7109375" style="529" customWidth="1"/>
    <col min="516" max="516" width="41.140625" style="529" customWidth="1"/>
    <col min="517" max="517" width="48.7109375" style="529" customWidth="1"/>
    <col min="518" max="518" width="51.140625" style="529" customWidth="1"/>
    <col min="519" max="519" width="48.7109375" style="529" customWidth="1"/>
    <col min="520" max="520" width="64" style="529" customWidth="1"/>
    <col min="521" max="521" width="42.42578125" style="529" customWidth="1"/>
    <col min="522" max="522" width="39.42578125" style="529" customWidth="1"/>
    <col min="523" max="523" width="48.7109375" style="529" customWidth="1"/>
    <col min="524" max="524" width="41.140625" style="529" customWidth="1"/>
    <col min="525" max="525" width="48.7109375" style="529" customWidth="1"/>
    <col min="526" max="526" width="51.140625" style="529" customWidth="1"/>
    <col min="527" max="527" width="48.7109375" style="529" customWidth="1"/>
    <col min="528" max="528" width="58.28515625" style="529" customWidth="1"/>
    <col min="529" max="529" width="42.42578125" style="529" customWidth="1"/>
    <col min="530" max="530" width="6.5703125" style="529" customWidth="1"/>
    <col min="531" max="536" width="9.140625" style="529"/>
    <col min="537" max="537" width="11.28515625" style="529" bestFit="1" customWidth="1"/>
    <col min="538" max="538" width="10.140625" style="529" bestFit="1" customWidth="1"/>
    <col min="539" max="540" width="9.140625" style="529"/>
    <col min="541" max="541" width="10.140625" style="529" bestFit="1" customWidth="1"/>
    <col min="542" max="768" width="9.140625" style="529"/>
    <col min="769" max="769" width="174.7109375" style="529" customWidth="1"/>
    <col min="770" max="770" width="39.42578125" style="529" customWidth="1"/>
    <col min="771" max="771" width="48.7109375" style="529" customWidth="1"/>
    <col min="772" max="772" width="41.140625" style="529" customWidth="1"/>
    <col min="773" max="773" width="48.7109375" style="529" customWidth="1"/>
    <col min="774" max="774" width="51.140625" style="529" customWidth="1"/>
    <col min="775" max="775" width="48.7109375" style="529" customWidth="1"/>
    <col min="776" max="776" width="64" style="529" customWidth="1"/>
    <col min="777" max="777" width="42.42578125" style="529" customWidth="1"/>
    <col min="778" max="778" width="39.42578125" style="529" customWidth="1"/>
    <col min="779" max="779" width="48.7109375" style="529" customWidth="1"/>
    <col min="780" max="780" width="41.140625" style="529" customWidth="1"/>
    <col min="781" max="781" width="48.7109375" style="529" customWidth="1"/>
    <col min="782" max="782" width="51.140625" style="529" customWidth="1"/>
    <col min="783" max="783" width="48.7109375" style="529" customWidth="1"/>
    <col min="784" max="784" width="58.28515625" style="529" customWidth="1"/>
    <col min="785" max="785" width="42.42578125" style="529" customWidth="1"/>
    <col min="786" max="786" width="6.5703125" style="529" customWidth="1"/>
    <col min="787" max="792" width="9.140625" style="529"/>
    <col min="793" max="793" width="11.28515625" style="529" bestFit="1" customWidth="1"/>
    <col min="794" max="794" width="10.140625" style="529" bestFit="1" customWidth="1"/>
    <col min="795" max="796" width="9.140625" style="529"/>
    <col min="797" max="797" width="10.140625" style="529" bestFit="1" customWidth="1"/>
    <col min="798" max="1024" width="9.140625" style="529"/>
    <col min="1025" max="1025" width="174.7109375" style="529" customWidth="1"/>
    <col min="1026" max="1026" width="39.42578125" style="529" customWidth="1"/>
    <col min="1027" max="1027" width="48.7109375" style="529" customWidth="1"/>
    <col min="1028" max="1028" width="41.140625" style="529" customWidth="1"/>
    <col min="1029" max="1029" width="48.7109375" style="529" customWidth="1"/>
    <col min="1030" max="1030" width="51.140625" style="529" customWidth="1"/>
    <col min="1031" max="1031" width="48.7109375" style="529" customWidth="1"/>
    <col min="1032" max="1032" width="64" style="529" customWidth="1"/>
    <col min="1033" max="1033" width="42.42578125" style="529" customWidth="1"/>
    <col min="1034" max="1034" width="39.42578125" style="529" customWidth="1"/>
    <col min="1035" max="1035" width="48.7109375" style="529" customWidth="1"/>
    <col min="1036" max="1036" width="41.140625" style="529" customWidth="1"/>
    <col min="1037" max="1037" width="48.7109375" style="529" customWidth="1"/>
    <col min="1038" max="1038" width="51.140625" style="529" customWidth="1"/>
    <col min="1039" max="1039" width="48.7109375" style="529" customWidth="1"/>
    <col min="1040" max="1040" width="58.28515625" style="529" customWidth="1"/>
    <col min="1041" max="1041" width="42.42578125" style="529" customWidth="1"/>
    <col min="1042" max="1042" width="6.5703125" style="529" customWidth="1"/>
    <col min="1043" max="1048" width="9.140625" style="529"/>
    <col min="1049" max="1049" width="11.28515625" style="529" bestFit="1" customWidth="1"/>
    <col min="1050" max="1050" width="10.140625" style="529" bestFit="1" customWidth="1"/>
    <col min="1051" max="1052" width="9.140625" style="529"/>
    <col min="1053" max="1053" width="10.140625" style="529" bestFit="1" customWidth="1"/>
    <col min="1054" max="1280" width="9.140625" style="529"/>
    <col min="1281" max="1281" width="174.7109375" style="529" customWidth="1"/>
    <col min="1282" max="1282" width="39.42578125" style="529" customWidth="1"/>
    <col min="1283" max="1283" width="48.7109375" style="529" customWidth="1"/>
    <col min="1284" max="1284" width="41.140625" style="529" customWidth="1"/>
    <col min="1285" max="1285" width="48.7109375" style="529" customWidth="1"/>
    <col min="1286" max="1286" width="51.140625" style="529" customWidth="1"/>
    <col min="1287" max="1287" width="48.7109375" style="529" customWidth="1"/>
    <col min="1288" max="1288" width="64" style="529" customWidth="1"/>
    <col min="1289" max="1289" width="42.42578125" style="529" customWidth="1"/>
    <col min="1290" max="1290" width="39.42578125" style="529" customWidth="1"/>
    <col min="1291" max="1291" width="48.7109375" style="529" customWidth="1"/>
    <col min="1292" max="1292" width="41.140625" style="529" customWidth="1"/>
    <col min="1293" max="1293" width="48.7109375" style="529" customWidth="1"/>
    <col min="1294" max="1294" width="51.140625" style="529" customWidth="1"/>
    <col min="1295" max="1295" width="48.7109375" style="529" customWidth="1"/>
    <col min="1296" max="1296" width="58.28515625" style="529" customWidth="1"/>
    <col min="1297" max="1297" width="42.42578125" style="529" customWidth="1"/>
    <col min="1298" max="1298" width="6.5703125" style="529" customWidth="1"/>
    <col min="1299" max="1304" width="9.140625" style="529"/>
    <col min="1305" max="1305" width="11.28515625" style="529" bestFit="1" customWidth="1"/>
    <col min="1306" max="1306" width="10.140625" style="529" bestFit="1" customWidth="1"/>
    <col min="1307" max="1308" width="9.140625" style="529"/>
    <col min="1309" max="1309" width="10.140625" style="529" bestFit="1" customWidth="1"/>
    <col min="1310" max="1536" width="9.140625" style="529"/>
    <col min="1537" max="1537" width="174.7109375" style="529" customWidth="1"/>
    <col min="1538" max="1538" width="39.42578125" style="529" customWidth="1"/>
    <col min="1539" max="1539" width="48.7109375" style="529" customWidth="1"/>
    <col min="1540" max="1540" width="41.140625" style="529" customWidth="1"/>
    <col min="1541" max="1541" width="48.7109375" style="529" customWidth="1"/>
    <col min="1542" max="1542" width="51.140625" style="529" customWidth="1"/>
    <col min="1543" max="1543" width="48.7109375" style="529" customWidth="1"/>
    <col min="1544" max="1544" width="64" style="529" customWidth="1"/>
    <col min="1545" max="1545" width="42.42578125" style="529" customWidth="1"/>
    <col min="1546" max="1546" width="39.42578125" style="529" customWidth="1"/>
    <col min="1547" max="1547" width="48.7109375" style="529" customWidth="1"/>
    <col min="1548" max="1548" width="41.140625" style="529" customWidth="1"/>
    <col min="1549" max="1549" width="48.7109375" style="529" customWidth="1"/>
    <col min="1550" max="1550" width="51.140625" style="529" customWidth="1"/>
    <col min="1551" max="1551" width="48.7109375" style="529" customWidth="1"/>
    <col min="1552" max="1552" width="58.28515625" style="529" customWidth="1"/>
    <col min="1553" max="1553" width="42.42578125" style="529" customWidth="1"/>
    <col min="1554" max="1554" width="6.5703125" style="529" customWidth="1"/>
    <col min="1555" max="1560" width="9.140625" style="529"/>
    <col min="1561" max="1561" width="11.28515625" style="529" bestFit="1" customWidth="1"/>
    <col min="1562" max="1562" width="10.140625" style="529" bestFit="1" customWidth="1"/>
    <col min="1563" max="1564" width="9.140625" style="529"/>
    <col min="1565" max="1565" width="10.140625" style="529" bestFit="1" customWidth="1"/>
    <col min="1566" max="1792" width="9.140625" style="529"/>
    <col min="1793" max="1793" width="174.7109375" style="529" customWidth="1"/>
    <col min="1794" max="1794" width="39.42578125" style="529" customWidth="1"/>
    <col min="1795" max="1795" width="48.7109375" style="529" customWidth="1"/>
    <col min="1796" max="1796" width="41.140625" style="529" customWidth="1"/>
    <col min="1797" max="1797" width="48.7109375" style="529" customWidth="1"/>
    <col min="1798" max="1798" width="51.140625" style="529" customWidth="1"/>
    <col min="1799" max="1799" width="48.7109375" style="529" customWidth="1"/>
    <col min="1800" max="1800" width="64" style="529" customWidth="1"/>
    <col min="1801" max="1801" width="42.42578125" style="529" customWidth="1"/>
    <col min="1802" max="1802" width="39.42578125" style="529" customWidth="1"/>
    <col min="1803" max="1803" width="48.7109375" style="529" customWidth="1"/>
    <col min="1804" max="1804" width="41.140625" style="529" customWidth="1"/>
    <col min="1805" max="1805" width="48.7109375" style="529" customWidth="1"/>
    <col min="1806" max="1806" width="51.140625" style="529" customWidth="1"/>
    <col min="1807" max="1807" width="48.7109375" style="529" customWidth="1"/>
    <col min="1808" max="1808" width="58.28515625" style="529" customWidth="1"/>
    <col min="1809" max="1809" width="42.42578125" style="529" customWidth="1"/>
    <col min="1810" max="1810" width="6.5703125" style="529" customWidth="1"/>
    <col min="1811" max="1816" width="9.140625" style="529"/>
    <col min="1817" max="1817" width="11.28515625" style="529" bestFit="1" customWidth="1"/>
    <col min="1818" max="1818" width="10.140625" style="529" bestFit="1" customWidth="1"/>
    <col min="1819" max="1820" width="9.140625" style="529"/>
    <col min="1821" max="1821" width="10.140625" style="529" bestFit="1" customWidth="1"/>
    <col min="1822" max="2048" width="9.140625" style="529"/>
    <col min="2049" max="2049" width="174.7109375" style="529" customWidth="1"/>
    <col min="2050" max="2050" width="39.42578125" style="529" customWidth="1"/>
    <col min="2051" max="2051" width="48.7109375" style="529" customWidth="1"/>
    <col min="2052" max="2052" width="41.140625" style="529" customWidth="1"/>
    <col min="2053" max="2053" width="48.7109375" style="529" customWidth="1"/>
    <col min="2054" max="2054" width="51.140625" style="529" customWidth="1"/>
    <col min="2055" max="2055" width="48.7109375" style="529" customWidth="1"/>
    <col min="2056" max="2056" width="64" style="529" customWidth="1"/>
    <col min="2057" max="2057" width="42.42578125" style="529" customWidth="1"/>
    <col min="2058" max="2058" width="39.42578125" style="529" customWidth="1"/>
    <col min="2059" max="2059" width="48.7109375" style="529" customWidth="1"/>
    <col min="2060" max="2060" width="41.140625" style="529" customWidth="1"/>
    <col min="2061" max="2061" width="48.7109375" style="529" customWidth="1"/>
    <col min="2062" max="2062" width="51.140625" style="529" customWidth="1"/>
    <col min="2063" max="2063" width="48.7109375" style="529" customWidth="1"/>
    <col min="2064" max="2064" width="58.28515625" style="529" customWidth="1"/>
    <col min="2065" max="2065" width="42.42578125" style="529" customWidth="1"/>
    <col min="2066" max="2066" width="6.5703125" style="529" customWidth="1"/>
    <col min="2067" max="2072" width="9.140625" style="529"/>
    <col min="2073" max="2073" width="11.28515625" style="529" bestFit="1" customWidth="1"/>
    <col min="2074" max="2074" width="10.140625" style="529" bestFit="1" customWidth="1"/>
    <col min="2075" max="2076" width="9.140625" style="529"/>
    <col min="2077" max="2077" width="10.140625" style="529" bestFit="1" customWidth="1"/>
    <col min="2078" max="2304" width="9.140625" style="529"/>
    <col min="2305" max="2305" width="174.7109375" style="529" customWidth="1"/>
    <col min="2306" max="2306" width="39.42578125" style="529" customWidth="1"/>
    <col min="2307" max="2307" width="48.7109375" style="529" customWidth="1"/>
    <col min="2308" max="2308" width="41.140625" style="529" customWidth="1"/>
    <col min="2309" max="2309" width="48.7109375" style="529" customWidth="1"/>
    <col min="2310" max="2310" width="51.140625" style="529" customWidth="1"/>
    <col min="2311" max="2311" width="48.7109375" style="529" customWidth="1"/>
    <col min="2312" max="2312" width="64" style="529" customWidth="1"/>
    <col min="2313" max="2313" width="42.42578125" style="529" customWidth="1"/>
    <col min="2314" max="2314" width="39.42578125" style="529" customWidth="1"/>
    <col min="2315" max="2315" width="48.7109375" style="529" customWidth="1"/>
    <col min="2316" max="2316" width="41.140625" style="529" customWidth="1"/>
    <col min="2317" max="2317" width="48.7109375" style="529" customWidth="1"/>
    <col min="2318" max="2318" width="51.140625" style="529" customWidth="1"/>
    <col min="2319" max="2319" width="48.7109375" style="529" customWidth="1"/>
    <col min="2320" max="2320" width="58.28515625" style="529" customWidth="1"/>
    <col min="2321" max="2321" width="42.42578125" style="529" customWidth="1"/>
    <col min="2322" max="2322" width="6.5703125" style="529" customWidth="1"/>
    <col min="2323" max="2328" width="9.140625" style="529"/>
    <col min="2329" max="2329" width="11.28515625" style="529" bestFit="1" customWidth="1"/>
    <col min="2330" max="2330" width="10.140625" style="529" bestFit="1" customWidth="1"/>
    <col min="2331" max="2332" width="9.140625" style="529"/>
    <col min="2333" max="2333" width="10.140625" style="529" bestFit="1" customWidth="1"/>
    <col min="2334" max="2560" width="9.140625" style="529"/>
    <col min="2561" max="2561" width="174.7109375" style="529" customWidth="1"/>
    <col min="2562" max="2562" width="39.42578125" style="529" customWidth="1"/>
    <col min="2563" max="2563" width="48.7109375" style="529" customWidth="1"/>
    <col min="2564" max="2564" width="41.140625" style="529" customWidth="1"/>
    <col min="2565" max="2565" width="48.7109375" style="529" customWidth="1"/>
    <col min="2566" max="2566" width="51.140625" style="529" customWidth="1"/>
    <col min="2567" max="2567" width="48.7109375" style="529" customWidth="1"/>
    <col min="2568" max="2568" width="64" style="529" customWidth="1"/>
    <col min="2569" max="2569" width="42.42578125" style="529" customWidth="1"/>
    <col min="2570" max="2570" width="39.42578125" style="529" customWidth="1"/>
    <col min="2571" max="2571" width="48.7109375" style="529" customWidth="1"/>
    <col min="2572" max="2572" width="41.140625" style="529" customWidth="1"/>
    <col min="2573" max="2573" width="48.7109375" style="529" customWidth="1"/>
    <col min="2574" max="2574" width="51.140625" style="529" customWidth="1"/>
    <col min="2575" max="2575" width="48.7109375" style="529" customWidth="1"/>
    <col min="2576" max="2576" width="58.28515625" style="529" customWidth="1"/>
    <col min="2577" max="2577" width="42.42578125" style="529" customWidth="1"/>
    <col min="2578" max="2578" width="6.5703125" style="529" customWidth="1"/>
    <col min="2579" max="2584" width="9.140625" style="529"/>
    <col min="2585" max="2585" width="11.28515625" style="529" bestFit="1" customWidth="1"/>
    <col min="2586" max="2586" width="10.140625" style="529" bestFit="1" customWidth="1"/>
    <col min="2587" max="2588" width="9.140625" style="529"/>
    <col min="2589" max="2589" width="10.140625" style="529" bestFit="1" customWidth="1"/>
    <col min="2590" max="2816" width="9.140625" style="529"/>
    <col min="2817" max="2817" width="174.7109375" style="529" customWidth="1"/>
    <col min="2818" max="2818" width="39.42578125" style="529" customWidth="1"/>
    <col min="2819" max="2819" width="48.7109375" style="529" customWidth="1"/>
    <col min="2820" max="2820" width="41.140625" style="529" customWidth="1"/>
    <col min="2821" max="2821" width="48.7109375" style="529" customWidth="1"/>
    <col min="2822" max="2822" width="51.140625" style="529" customWidth="1"/>
    <col min="2823" max="2823" width="48.7109375" style="529" customWidth="1"/>
    <col min="2824" max="2824" width="64" style="529" customWidth="1"/>
    <col min="2825" max="2825" width="42.42578125" style="529" customWidth="1"/>
    <col min="2826" max="2826" width="39.42578125" style="529" customWidth="1"/>
    <col min="2827" max="2827" width="48.7109375" style="529" customWidth="1"/>
    <col min="2828" max="2828" width="41.140625" style="529" customWidth="1"/>
    <col min="2829" max="2829" width="48.7109375" style="529" customWidth="1"/>
    <col min="2830" max="2830" width="51.140625" style="529" customWidth="1"/>
    <col min="2831" max="2831" width="48.7109375" style="529" customWidth="1"/>
    <col min="2832" max="2832" width="58.28515625" style="529" customWidth="1"/>
    <col min="2833" max="2833" width="42.42578125" style="529" customWidth="1"/>
    <col min="2834" max="2834" width="6.5703125" style="529" customWidth="1"/>
    <col min="2835" max="2840" width="9.140625" style="529"/>
    <col min="2841" max="2841" width="11.28515625" style="529" bestFit="1" customWidth="1"/>
    <col min="2842" max="2842" width="10.140625" style="529" bestFit="1" customWidth="1"/>
    <col min="2843" max="2844" width="9.140625" style="529"/>
    <col min="2845" max="2845" width="10.140625" style="529" bestFit="1" customWidth="1"/>
    <col min="2846" max="3072" width="9.140625" style="529"/>
    <col min="3073" max="3073" width="174.7109375" style="529" customWidth="1"/>
    <col min="3074" max="3074" width="39.42578125" style="529" customWidth="1"/>
    <col min="3075" max="3075" width="48.7109375" style="529" customWidth="1"/>
    <col min="3076" max="3076" width="41.140625" style="529" customWidth="1"/>
    <col min="3077" max="3077" width="48.7109375" style="529" customWidth="1"/>
    <col min="3078" max="3078" width="51.140625" style="529" customWidth="1"/>
    <col min="3079" max="3079" width="48.7109375" style="529" customWidth="1"/>
    <col min="3080" max="3080" width="64" style="529" customWidth="1"/>
    <col min="3081" max="3081" width="42.42578125" style="529" customWidth="1"/>
    <col min="3082" max="3082" width="39.42578125" style="529" customWidth="1"/>
    <col min="3083" max="3083" width="48.7109375" style="529" customWidth="1"/>
    <col min="3084" max="3084" width="41.140625" style="529" customWidth="1"/>
    <col min="3085" max="3085" width="48.7109375" style="529" customWidth="1"/>
    <col min="3086" max="3086" width="51.140625" style="529" customWidth="1"/>
    <col min="3087" max="3087" width="48.7109375" style="529" customWidth="1"/>
    <col min="3088" max="3088" width="58.28515625" style="529" customWidth="1"/>
    <col min="3089" max="3089" width="42.42578125" style="529" customWidth="1"/>
    <col min="3090" max="3090" width="6.5703125" style="529" customWidth="1"/>
    <col min="3091" max="3096" width="9.140625" style="529"/>
    <col min="3097" max="3097" width="11.28515625" style="529" bestFit="1" customWidth="1"/>
    <col min="3098" max="3098" width="10.140625" style="529" bestFit="1" customWidth="1"/>
    <col min="3099" max="3100" width="9.140625" style="529"/>
    <col min="3101" max="3101" width="10.140625" style="529" bestFit="1" customWidth="1"/>
    <col min="3102" max="3328" width="9.140625" style="529"/>
    <col min="3329" max="3329" width="174.7109375" style="529" customWidth="1"/>
    <col min="3330" max="3330" width="39.42578125" style="529" customWidth="1"/>
    <col min="3331" max="3331" width="48.7109375" style="529" customWidth="1"/>
    <col min="3332" max="3332" width="41.140625" style="529" customWidth="1"/>
    <col min="3333" max="3333" width="48.7109375" style="529" customWidth="1"/>
    <col min="3334" max="3334" width="51.140625" style="529" customWidth="1"/>
    <col min="3335" max="3335" width="48.7109375" style="529" customWidth="1"/>
    <col min="3336" max="3336" width="64" style="529" customWidth="1"/>
    <col min="3337" max="3337" width="42.42578125" style="529" customWidth="1"/>
    <col min="3338" max="3338" width="39.42578125" style="529" customWidth="1"/>
    <col min="3339" max="3339" width="48.7109375" style="529" customWidth="1"/>
    <col min="3340" max="3340" width="41.140625" style="529" customWidth="1"/>
    <col min="3341" max="3341" width="48.7109375" style="529" customWidth="1"/>
    <col min="3342" max="3342" width="51.140625" style="529" customWidth="1"/>
    <col min="3343" max="3343" width="48.7109375" style="529" customWidth="1"/>
    <col min="3344" max="3344" width="58.28515625" style="529" customWidth="1"/>
    <col min="3345" max="3345" width="42.42578125" style="529" customWidth="1"/>
    <col min="3346" max="3346" width="6.5703125" style="529" customWidth="1"/>
    <col min="3347" max="3352" width="9.140625" style="529"/>
    <col min="3353" max="3353" width="11.28515625" style="529" bestFit="1" customWidth="1"/>
    <col min="3354" max="3354" width="10.140625" style="529" bestFit="1" customWidth="1"/>
    <col min="3355" max="3356" width="9.140625" style="529"/>
    <col min="3357" max="3357" width="10.140625" style="529" bestFit="1" customWidth="1"/>
    <col min="3358" max="3584" width="9.140625" style="529"/>
    <col min="3585" max="3585" width="174.7109375" style="529" customWidth="1"/>
    <col min="3586" max="3586" width="39.42578125" style="529" customWidth="1"/>
    <col min="3587" max="3587" width="48.7109375" style="529" customWidth="1"/>
    <col min="3588" max="3588" width="41.140625" style="529" customWidth="1"/>
    <col min="3589" max="3589" width="48.7109375" style="529" customWidth="1"/>
    <col min="3590" max="3590" width="51.140625" style="529" customWidth="1"/>
    <col min="3591" max="3591" width="48.7109375" style="529" customWidth="1"/>
    <col min="3592" max="3592" width="64" style="529" customWidth="1"/>
    <col min="3593" max="3593" width="42.42578125" style="529" customWidth="1"/>
    <col min="3594" max="3594" width="39.42578125" style="529" customWidth="1"/>
    <col min="3595" max="3595" width="48.7109375" style="529" customWidth="1"/>
    <col min="3596" max="3596" width="41.140625" style="529" customWidth="1"/>
    <col min="3597" max="3597" width="48.7109375" style="529" customWidth="1"/>
    <col min="3598" max="3598" width="51.140625" style="529" customWidth="1"/>
    <col min="3599" max="3599" width="48.7109375" style="529" customWidth="1"/>
    <col min="3600" max="3600" width="58.28515625" style="529" customWidth="1"/>
    <col min="3601" max="3601" width="42.42578125" style="529" customWidth="1"/>
    <col min="3602" max="3602" width="6.5703125" style="529" customWidth="1"/>
    <col min="3603" max="3608" width="9.140625" style="529"/>
    <col min="3609" max="3609" width="11.28515625" style="529" bestFit="1" customWidth="1"/>
    <col min="3610" max="3610" width="10.140625" style="529" bestFit="1" customWidth="1"/>
    <col min="3611" max="3612" width="9.140625" style="529"/>
    <col min="3613" max="3613" width="10.140625" style="529" bestFit="1" customWidth="1"/>
    <col min="3614" max="3840" width="9.140625" style="529"/>
    <col min="3841" max="3841" width="174.7109375" style="529" customWidth="1"/>
    <col min="3842" max="3842" width="39.42578125" style="529" customWidth="1"/>
    <col min="3843" max="3843" width="48.7109375" style="529" customWidth="1"/>
    <col min="3844" max="3844" width="41.140625" style="529" customWidth="1"/>
    <col min="3845" max="3845" width="48.7109375" style="529" customWidth="1"/>
    <col min="3846" max="3846" width="51.140625" style="529" customWidth="1"/>
    <col min="3847" max="3847" width="48.7109375" style="529" customWidth="1"/>
    <col min="3848" max="3848" width="64" style="529" customWidth="1"/>
    <col min="3849" max="3849" width="42.42578125" style="529" customWidth="1"/>
    <col min="3850" max="3850" width="39.42578125" style="529" customWidth="1"/>
    <col min="3851" max="3851" width="48.7109375" style="529" customWidth="1"/>
    <col min="3852" max="3852" width="41.140625" style="529" customWidth="1"/>
    <col min="3853" max="3853" width="48.7109375" style="529" customWidth="1"/>
    <col min="3854" max="3854" width="51.140625" style="529" customWidth="1"/>
    <col min="3855" max="3855" width="48.7109375" style="529" customWidth="1"/>
    <col min="3856" max="3856" width="58.28515625" style="529" customWidth="1"/>
    <col min="3857" max="3857" width="42.42578125" style="529" customWidth="1"/>
    <col min="3858" max="3858" width="6.5703125" style="529" customWidth="1"/>
    <col min="3859" max="3864" width="9.140625" style="529"/>
    <col min="3865" max="3865" width="11.28515625" style="529" bestFit="1" customWidth="1"/>
    <col min="3866" max="3866" width="10.140625" style="529" bestFit="1" customWidth="1"/>
    <col min="3867" max="3868" width="9.140625" style="529"/>
    <col min="3869" max="3869" width="10.140625" style="529" bestFit="1" customWidth="1"/>
    <col min="3870" max="4096" width="9.140625" style="529"/>
    <col min="4097" max="4097" width="174.7109375" style="529" customWidth="1"/>
    <col min="4098" max="4098" width="39.42578125" style="529" customWidth="1"/>
    <col min="4099" max="4099" width="48.7109375" style="529" customWidth="1"/>
    <col min="4100" max="4100" width="41.140625" style="529" customWidth="1"/>
    <col min="4101" max="4101" width="48.7109375" style="529" customWidth="1"/>
    <col min="4102" max="4102" width="51.140625" style="529" customWidth="1"/>
    <col min="4103" max="4103" width="48.7109375" style="529" customWidth="1"/>
    <col min="4104" max="4104" width="64" style="529" customWidth="1"/>
    <col min="4105" max="4105" width="42.42578125" style="529" customWidth="1"/>
    <col min="4106" max="4106" width="39.42578125" style="529" customWidth="1"/>
    <col min="4107" max="4107" width="48.7109375" style="529" customWidth="1"/>
    <col min="4108" max="4108" width="41.140625" style="529" customWidth="1"/>
    <col min="4109" max="4109" width="48.7109375" style="529" customWidth="1"/>
    <col min="4110" max="4110" width="51.140625" style="529" customWidth="1"/>
    <col min="4111" max="4111" width="48.7109375" style="529" customWidth="1"/>
    <col min="4112" max="4112" width="58.28515625" style="529" customWidth="1"/>
    <col min="4113" max="4113" width="42.42578125" style="529" customWidth="1"/>
    <col min="4114" max="4114" width="6.5703125" style="529" customWidth="1"/>
    <col min="4115" max="4120" width="9.140625" style="529"/>
    <col min="4121" max="4121" width="11.28515625" style="529" bestFit="1" customWidth="1"/>
    <col min="4122" max="4122" width="10.140625" style="529" bestFit="1" customWidth="1"/>
    <col min="4123" max="4124" width="9.140625" style="529"/>
    <col min="4125" max="4125" width="10.140625" style="529" bestFit="1" customWidth="1"/>
    <col min="4126" max="4352" width="9.140625" style="529"/>
    <col min="4353" max="4353" width="174.7109375" style="529" customWidth="1"/>
    <col min="4354" max="4354" width="39.42578125" style="529" customWidth="1"/>
    <col min="4355" max="4355" width="48.7109375" style="529" customWidth="1"/>
    <col min="4356" max="4356" width="41.140625" style="529" customWidth="1"/>
    <col min="4357" max="4357" width="48.7109375" style="529" customWidth="1"/>
    <col min="4358" max="4358" width="51.140625" style="529" customWidth="1"/>
    <col min="4359" max="4359" width="48.7109375" style="529" customWidth="1"/>
    <col min="4360" max="4360" width="64" style="529" customWidth="1"/>
    <col min="4361" max="4361" width="42.42578125" style="529" customWidth="1"/>
    <col min="4362" max="4362" width="39.42578125" style="529" customWidth="1"/>
    <col min="4363" max="4363" width="48.7109375" style="529" customWidth="1"/>
    <col min="4364" max="4364" width="41.140625" style="529" customWidth="1"/>
    <col min="4365" max="4365" width="48.7109375" style="529" customWidth="1"/>
    <col min="4366" max="4366" width="51.140625" style="529" customWidth="1"/>
    <col min="4367" max="4367" width="48.7109375" style="529" customWidth="1"/>
    <col min="4368" max="4368" width="58.28515625" style="529" customWidth="1"/>
    <col min="4369" max="4369" width="42.42578125" style="529" customWidth="1"/>
    <col min="4370" max="4370" width="6.5703125" style="529" customWidth="1"/>
    <col min="4371" max="4376" width="9.140625" style="529"/>
    <col min="4377" max="4377" width="11.28515625" style="529" bestFit="1" customWidth="1"/>
    <col min="4378" max="4378" width="10.140625" style="529" bestFit="1" customWidth="1"/>
    <col min="4379" max="4380" width="9.140625" style="529"/>
    <col min="4381" max="4381" width="10.140625" style="529" bestFit="1" customWidth="1"/>
    <col min="4382" max="4608" width="9.140625" style="529"/>
    <col min="4609" max="4609" width="174.7109375" style="529" customWidth="1"/>
    <col min="4610" max="4610" width="39.42578125" style="529" customWidth="1"/>
    <col min="4611" max="4611" width="48.7109375" style="529" customWidth="1"/>
    <col min="4612" max="4612" width="41.140625" style="529" customWidth="1"/>
    <col min="4613" max="4613" width="48.7109375" style="529" customWidth="1"/>
    <col min="4614" max="4614" width="51.140625" style="529" customWidth="1"/>
    <col min="4615" max="4615" width="48.7109375" style="529" customWidth="1"/>
    <col min="4616" max="4616" width="64" style="529" customWidth="1"/>
    <col min="4617" max="4617" width="42.42578125" style="529" customWidth="1"/>
    <col min="4618" max="4618" width="39.42578125" style="529" customWidth="1"/>
    <col min="4619" max="4619" width="48.7109375" style="529" customWidth="1"/>
    <col min="4620" max="4620" width="41.140625" style="529" customWidth="1"/>
    <col min="4621" max="4621" width="48.7109375" style="529" customWidth="1"/>
    <col min="4622" max="4622" width="51.140625" style="529" customWidth="1"/>
    <col min="4623" max="4623" width="48.7109375" style="529" customWidth="1"/>
    <col min="4624" max="4624" width="58.28515625" style="529" customWidth="1"/>
    <col min="4625" max="4625" width="42.42578125" style="529" customWidth="1"/>
    <col min="4626" max="4626" width="6.5703125" style="529" customWidth="1"/>
    <col min="4627" max="4632" width="9.140625" style="529"/>
    <col min="4633" max="4633" width="11.28515625" style="529" bestFit="1" customWidth="1"/>
    <col min="4634" max="4634" width="10.140625" style="529" bestFit="1" customWidth="1"/>
    <col min="4635" max="4636" width="9.140625" style="529"/>
    <col min="4637" max="4637" width="10.140625" style="529" bestFit="1" customWidth="1"/>
    <col min="4638" max="4864" width="9.140625" style="529"/>
    <col min="4865" max="4865" width="174.7109375" style="529" customWidth="1"/>
    <col min="4866" max="4866" width="39.42578125" style="529" customWidth="1"/>
    <col min="4867" max="4867" width="48.7109375" style="529" customWidth="1"/>
    <col min="4868" max="4868" width="41.140625" style="529" customWidth="1"/>
    <col min="4869" max="4869" width="48.7109375" style="529" customWidth="1"/>
    <col min="4870" max="4870" width="51.140625" style="529" customWidth="1"/>
    <col min="4871" max="4871" width="48.7109375" style="529" customWidth="1"/>
    <col min="4872" max="4872" width="64" style="529" customWidth="1"/>
    <col min="4873" max="4873" width="42.42578125" style="529" customWidth="1"/>
    <col min="4874" max="4874" width="39.42578125" style="529" customWidth="1"/>
    <col min="4875" max="4875" width="48.7109375" style="529" customWidth="1"/>
    <col min="4876" max="4876" width="41.140625" style="529" customWidth="1"/>
    <col min="4877" max="4877" width="48.7109375" style="529" customWidth="1"/>
    <col min="4878" max="4878" width="51.140625" style="529" customWidth="1"/>
    <col min="4879" max="4879" width="48.7109375" style="529" customWidth="1"/>
    <col min="4880" max="4880" width="58.28515625" style="529" customWidth="1"/>
    <col min="4881" max="4881" width="42.42578125" style="529" customWidth="1"/>
    <col min="4882" max="4882" width="6.5703125" style="529" customWidth="1"/>
    <col min="4883" max="4888" width="9.140625" style="529"/>
    <col min="4889" max="4889" width="11.28515625" style="529" bestFit="1" customWidth="1"/>
    <col min="4890" max="4890" width="10.140625" style="529" bestFit="1" customWidth="1"/>
    <col min="4891" max="4892" width="9.140625" style="529"/>
    <col min="4893" max="4893" width="10.140625" style="529" bestFit="1" customWidth="1"/>
    <col min="4894" max="5120" width="9.140625" style="529"/>
    <col min="5121" max="5121" width="174.7109375" style="529" customWidth="1"/>
    <col min="5122" max="5122" width="39.42578125" style="529" customWidth="1"/>
    <col min="5123" max="5123" width="48.7109375" style="529" customWidth="1"/>
    <col min="5124" max="5124" width="41.140625" style="529" customWidth="1"/>
    <col min="5125" max="5125" width="48.7109375" style="529" customWidth="1"/>
    <col min="5126" max="5126" width="51.140625" style="529" customWidth="1"/>
    <col min="5127" max="5127" width="48.7109375" style="529" customWidth="1"/>
    <col min="5128" max="5128" width="64" style="529" customWidth="1"/>
    <col min="5129" max="5129" width="42.42578125" style="529" customWidth="1"/>
    <col min="5130" max="5130" width="39.42578125" style="529" customWidth="1"/>
    <col min="5131" max="5131" width="48.7109375" style="529" customWidth="1"/>
    <col min="5132" max="5132" width="41.140625" style="529" customWidth="1"/>
    <col min="5133" max="5133" width="48.7109375" style="529" customWidth="1"/>
    <col min="5134" max="5134" width="51.140625" style="529" customWidth="1"/>
    <col min="5135" max="5135" width="48.7109375" style="529" customWidth="1"/>
    <col min="5136" max="5136" width="58.28515625" style="529" customWidth="1"/>
    <col min="5137" max="5137" width="42.42578125" style="529" customWidth="1"/>
    <col min="5138" max="5138" width="6.5703125" style="529" customWidth="1"/>
    <col min="5139" max="5144" width="9.140625" style="529"/>
    <col min="5145" max="5145" width="11.28515625" style="529" bestFit="1" customWidth="1"/>
    <col min="5146" max="5146" width="10.140625" style="529" bestFit="1" customWidth="1"/>
    <col min="5147" max="5148" width="9.140625" style="529"/>
    <col min="5149" max="5149" width="10.140625" style="529" bestFit="1" customWidth="1"/>
    <col min="5150" max="5376" width="9.140625" style="529"/>
    <col min="5377" max="5377" width="174.7109375" style="529" customWidth="1"/>
    <col min="5378" max="5378" width="39.42578125" style="529" customWidth="1"/>
    <col min="5379" max="5379" width="48.7109375" style="529" customWidth="1"/>
    <col min="5380" max="5380" width="41.140625" style="529" customWidth="1"/>
    <col min="5381" max="5381" width="48.7109375" style="529" customWidth="1"/>
    <col min="5382" max="5382" width="51.140625" style="529" customWidth="1"/>
    <col min="5383" max="5383" width="48.7109375" style="529" customWidth="1"/>
    <col min="5384" max="5384" width="64" style="529" customWidth="1"/>
    <col min="5385" max="5385" width="42.42578125" style="529" customWidth="1"/>
    <col min="5386" max="5386" width="39.42578125" style="529" customWidth="1"/>
    <col min="5387" max="5387" width="48.7109375" style="529" customWidth="1"/>
    <col min="5388" max="5388" width="41.140625" style="529" customWidth="1"/>
    <col min="5389" max="5389" width="48.7109375" style="529" customWidth="1"/>
    <col min="5390" max="5390" width="51.140625" style="529" customWidth="1"/>
    <col min="5391" max="5391" width="48.7109375" style="529" customWidth="1"/>
    <col min="5392" max="5392" width="58.28515625" style="529" customWidth="1"/>
    <col min="5393" max="5393" width="42.42578125" style="529" customWidth="1"/>
    <col min="5394" max="5394" width="6.5703125" style="529" customWidth="1"/>
    <col min="5395" max="5400" width="9.140625" style="529"/>
    <col min="5401" max="5401" width="11.28515625" style="529" bestFit="1" customWidth="1"/>
    <col min="5402" max="5402" width="10.140625" style="529" bestFit="1" customWidth="1"/>
    <col min="5403" max="5404" width="9.140625" style="529"/>
    <col min="5405" max="5405" width="10.140625" style="529" bestFit="1" customWidth="1"/>
    <col min="5406" max="5632" width="9.140625" style="529"/>
    <col min="5633" max="5633" width="174.7109375" style="529" customWidth="1"/>
    <col min="5634" max="5634" width="39.42578125" style="529" customWidth="1"/>
    <col min="5635" max="5635" width="48.7109375" style="529" customWidth="1"/>
    <col min="5636" max="5636" width="41.140625" style="529" customWidth="1"/>
    <col min="5637" max="5637" width="48.7109375" style="529" customWidth="1"/>
    <col min="5638" max="5638" width="51.140625" style="529" customWidth="1"/>
    <col min="5639" max="5639" width="48.7109375" style="529" customWidth="1"/>
    <col min="5640" max="5640" width="64" style="529" customWidth="1"/>
    <col min="5641" max="5641" width="42.42578125" style="529" customWidth="1"/>
    <col min="5642" max="5642" width="39.42578125" style="529" customWidth="1"/>
    <col min="5643" max="5643" width="48.7109375" style="529" customWidth="1"/>
    <col min="5644" max="5644" width="41.140625" style="529" customWidth="1"/>
    <col min="5645" max="5645" width="48.7109375" style="529" customWidth="1"/>
    <col min="5646" max="5646" width="51.140625" style="529" customWidth="1"/>
    <col min="5647" max="5647" width="48.7109375" style="529" customWidth="1"/>
    <col min="5648" max="5648" width="58.28515625" style="529" customWidth="1"/>
    <col min="5649" max="5649" width="42.42578125" style="529" customWidth="1"/>
    <col min="5650" max="5650" width="6.5703125" style="529" customWidth="1"/>
    <col min="5651" max="5656" width="9.140625" style="529"/>
    <col min="5657" max="5657" width="11.28515625" style="529" bestFit="1" customWidth="1"/>
    <col min="5658" max="5658" width="10.140625" style="529" bestFit="1" customWidth="1"/>
    <col min="5659" max="5660" width="9.140625" style="529"/>
    <col min="5661" max="5661" width="10.140625" style="529" bestFit="1" customWidth="1"/>
    <col min="5662" max="5888" width="9.140625" style="529"/>
    <col min="5889" max="5889" width="174.7109375" style="529" customWidth="1"/>
    <col min="5890" max="5890" width="39.42578125" style="529" customWidth="1"/>
    <col min="5891" max="5891" width="48.7109375" style="529" customWidth="1"/>
    <col min="5892" max="5892" width="41.140625" style="529" customWidth="1"/>
    <col min="5893" max="5893" width="48.7109375" style="529" customWidth="1"/>
    <col min="5894" max="5894" width="51.140625" style="529" customWidth="1"/>
    <col min="5895" max="5895" width="48.7109375" style="529" customWidth="1"/>
    <col min="5896" max="5896" width="64" style="529" customWidth="1"/>
    <col min="5897" max="5897" width="42.42578125" style="529" customWidth="1"/>
    <col min="5898" max="5898" width="39.42578125" style="529" customWidth="1"/>
    <col min="5899" max="5899" width="48.7109375" style="529" customWidth="1"/>
    <col min="5900" max="5900" width="41.140625" style="529" customWidth="1"/>
    <col min="5901" max="5901" width="48.7109375" style="529" customWidth="1"/>
    <col min="5902" max="5902" width="51.140625" style="529" customWidth="1"/>
    <col min="5903" max="5903" width="48.7109375" style="529" customWidth="1"/>
    <col min="5904" max="5904" width="58.28515625" style="529" customWidth="1"/>
    <col min="5905" max="5905" width="42.42578125" style="529" customWidth="1"/>
    <col min="5906" max="5906" width="6.5703125" style="529" customWidth="1"/>
    <col min="5907" max="5912" width="9.140625" style="529"/>
    <col min="5913" max="5913" width="11.28515625" style="529" bestFit="1" customWidth="1"/>
    <col min="5914" max="5914" width="10.140625" style="529" bestFit="1" customWidth="1"/>
    <col min="5915" max="5916" width="9.140625" style="529"/>
    <col min="5917" max="5917" width="10.140625" style="529" bestFit="1" customWidth="1"/>
    <col min="5918" max="6144" width="9.140625" style="529"/>
    <col min="6145" max="6145" width="174.7109375" style="529" customWidth="1"/>
    <col min="6146" max="6146" width="39.42578125" style="529" customWidth="1"/>
    <col min="6147" max="6147" width="48.7109375" style="529" customWidth="1"/>
    <col min="6148" max="6148" width="41.140625" style="529" customWidth="1"/>
    <col min="6149" max="6149" width="48.7109375" style="529" customWidth="1"/>
    <col min="6150" max="6150" width="51.140625" style="529" customWidth="1"/>
    <col min="6151" max="6151" width="48.7109375" style="529" customWidth="1"/>
    <col min="6152" max="6152" width="64" style="529" customWidth="1"/>
    <col min="6153" max="6153" width="42.42578125" style="529" customWidth="1"/>
    <col min="6154" max="6154" width="39.42578125" style="529" customWidth="1"/>
    <col min="6155" max="6155" width="48.7109375" style="529" customWidth="1"/>
    <col min="6156" max="6156" width="41.140625" style="529" customWidth="1"/>
    <col min="6157" max="6157" width="48.7109375" style="529" customWidth="1"/>
    <col min="6158" max="6158" width="51.140625" style="529" customWidth="1"/>
    <col min="6159" max="6159" width="48.7109375" style="529" customWidth="1"/>
    <col min="6160" max="6160" width="58.28515625" style="529" customWidth="1"/>
    <col min="6161" max="6161" width="42.42578125" style="529" customWidth="1"/>
    <col min="6162" max="6162" width="6.5703125" style="529" customWidth="1"/>
    <col min="6163" max="6168" width="9.140625" style="529"/>
    <col min="6169" max="6169" width="11.28515625" style="529" bestFit="1" customWidth="1"/>
    <col min="6170" max="6170" width="10.140625" style="529" bestFit="1" customWidth="1"/>
    <col min="6171" max="6172" width="9.140625" style="529"/>
    <col min="6173" max="6173" width="10.140625" style="529" bestFit="1" customWidth="1"/>
    <col min="6174" max="6400" width="9.140625" style="529"/>
    <col min="6401" max="6401" width="174.7109375" style="529" customWidth="1"/>
    <col min="6402" max="6402" width="39.42578125" style="529" customWidth="1"/>
    <col min="6403" max="6403" width="48.7109375" style="529" customWidth="1"/>
    <col min="6404" max="6404" width="41.140625" style="529" customWidth="1"/>
    <col min="6405" max="6405" width="48.7109375" style="529" customWidth="1"/>
    <col min="6406" max="6406" width="51.140625" style="529" customWidth="1"/>
    <col min="6407" max="6407" width="48.7109375" style="529" customWidth="1"/>
    <col min="6408" max="6408" width="64" style="529" customWidth="1"/>
    <col min="6409" max="6409" width="42.42578125" style="529" customWidth="1"/>
    <col min="6410" max="6410" width="39.42578125" style="529" customWidth="1"/>
    <col min="6411" max="6411" width="48.7109375" style="529" customWidth="1"/>
    <col min="6412" max="6412" width="41.140625" style="529" customWidth="1"/>
    <col min="6413" max="6413" width="48.7109375" style="529" customWidth="1"/>
    <col min="6414" max="6414" width="51.140625" style="529" customWidth="1"/>
    <col min="6415" max="6415" width="48.7109375" style="529" customWidth="1"/>
    <col min="6416" max="6416" width="58.28515625" style="529" customWidth="1"/>
    <col min="6417" max="6417" width="42.42578125" style="529" customWidth="1"/>
    <col min="6418" max="6418" width="6.5703125" style="529" customWidth="1"/>
    <col min="6419" max="6424" width="9.140625" style="529"/>
    <col min="6425" max="6425" width="11.28515625" style="529" bestFit="1" customWidth="1"/>
    <col min="6426" max="6426" width="10.140625" style="529" bestFit="1" customWidth="1"/>
    <col min="6427" max="6428" width="9.140625" style="529"/>
    <col min="6429" max="6429" width="10.140625" style="529" bestFit="1" customWidth="1"/>
    <col min="6430" max="6656" width="9.140625" style="529"/>
    <col min="6657" max="6657" width="174.7109375" style="529" customWidth="1"/>
    <col min="6658" max="6658" width="39.42578125" style="529" customWidth="1"/>
    <col min="6659" max="6659" width="48.7109375" style="529" customWidth="1"/>
    <col min="6660" max="6660" width="41.140625" style="529" customWidth="1"/>
    <col min="6661" max="6661" width="48.7109375" style="529" customWidth="1"/>
    <col min="6662" max="6662" width="51.140625" style="529" customWidth="1"/>
    <col min="6663" max="6663" width="48.7109375" style="529" customWidth="1"/>
    <col min="6664" max="6664" width="64" style="529" customWidth="1"/>
    <col min="6665" max="6665" width="42.42578125" style="529" customWidth="1"/>
    <col min="6666" max="6666" width="39.42578125" style="529" customWidth="1"/>
    <col min="6667" max="6667" width="48.7109375" style="529" customWidth="1"/>
    <col min="6668" max="6668" width="41.140625" style="529" customWidth="1"/>
    <col min="6669" max="6669" width="48.7109375" style="529" customWidth="1"/>
    <col min="6670" max="6670" width="51.140625" style="529" customWidth="1"/>
    <col min="6671" max="6671" width="48.7109375" style="529" customWidth="1"/>
    <col min="6672" max="6672" width="58.28515625" style="529" customWidth="1"/>
    <col min="6673" max="6673" width="42.42578125" style="529" customWidth="1"/>
    <col min="6674" max="6674" width="6.5703125" style="529" customWidth="1"/>
    <col min="6675" max="6680" width="9.140625" style="529"/>
    <col min="6681" max="6681" width="11.28515625" style="529" bestFit="1" customWidth="1"/>
    <col min="6682" max="6682" width="10.140625" style="529" bestFit="1" customWidth="1"/>
    <col min="6683" max="6684" width="9.140625" style="529"/>
    <col min="6685" max="6685" width="10.140625" style="529" bestFit="1" customWidth="1"/>
    <col min="6686" max="6912" width="9.140625" style="529"/>
    <col min="6913" max="6913" width="174.7109375" style="529" customWidth="1"/>
    <col min="6914" max="6914" width="39.42578125" style="529" customWidth="1"/>
    <col min="6915" max="6915" width="48.7109375" style="529" customWidth="1"/>
    <col min="6916" max="6916" width="41.140625" style="529" customWidth="1"/>
    <col min="6917" max="6917" width="48.7109375" style="529" customWidth="1"/>
    <col min="6918" max="6918" width="51.140625" style="529" customWidth="1"/>
    <col min="6919" max="6919" width="48.7109375" style="529" customWidth="1"/>
    <col min="6920" max="6920" width="64" style="529" customWidth="1"/>
    <col min="6921" max="6921" width="42.42578125" style="529" customWidth="1"/>
    <col min="6922" max="6922" width="39.42578125" style="529" customWidth="1"/>
    <col min="6923" max="6923" width="48.7109375" style="529" customWidth="1"/>
    <col min="6924" max="6924" width="41.140625" style="529" customWidth="1"/>
    <col min="6925" max="6925" width="48.7109375" style="529" customWidth="1"/>
    <col min="6926" max="6926" width="51.140625" style="529" customWidth="1"/>
    <col min="6927" max="6927" width="48.7109375" style="529" customWidth="1"/>
    <col min="6928" max="6928" width="58.28515625" style="529" customWidth="1"/>
    <col min="6929" max="6929" width="42.42578125" style="529" customWidth="1"/>
    <col min="6930" max="6930" width="6.5703125" style="529" customWidth="1"/>
    <col min="6931" max="6936" width="9.140625" style="529"/>
    <col min="6937" max="6937" width="11.28515625" style="529" bestFit="1" customWidth="1"/>
    <col min="6938" max="6938" width="10.140625" style="529" bestFit="1" customWidth="1"/>
    <col min="6939" max="6940" width="9.140625" style="529"/>
    <col min="6941" max="6941" width="10.140625" style="529" bestFit="1" customWidth="1"/>
    <col min="6942" max="7168" width="9.140625" style="529"/>
    <col min="7169" max="7169" width="174.7109375" style="529" customWidth="1"/>
    <col min="7170" max="7170" width="39.42578125" style="529" customWidth="1"/>
    <col min="7171" max="7171" width="48.7109375" style="529" customWidth="1"/>
    <col min="7172" max="7172" width="41.140625" style="529" customWidth="1"/>
    <col min="7173" max="7173" width="48.7109375" style="529" customWidth="1"/>
    <col min="7174" max="7174" width="51.140625" style="529" customWidth="1"/>
    <col min="7175" max="7175" width="48.7109375" style="529" customWidth="1"/>
    <col min="7176" max="7176" width="64" style="529" customWidth="1"/>
    <col min="7177" max="7177" width="42.42578125" style="529" customWidth="1"/>
    <col min="7178" max="7178" width="39.42578125" style="529" customWidth="1"/>
    <col min="7179" max="7179" width="48.7109375" style="529" customWidth="1"/>
    <col min="7180" max="7180" width="41.140625" style="529" customWidth="1"/>
    <col min="7181" max="7181" width="48.7109375" style="529" customWidth="1"/>
    <col min="7182" max="7182" width="51.140625" style="529" customWidth="1"/>
    <col min="7183" max="7183" width="48.7109375" style="529" customWidth="1"/>
    <col min="7184" max="7184" width="58.28515625" style="529" customWidth="1"/>
    <col min="7185" max="7185" width="42.42578125" style="529" customWidth="1"/>
    <col min="7186" max="7186" width="6.5703125" style="529" customWidth="1"/>
    <col min="7187" max="7192" width="9.140625" style="529"/>
    <col min="7193" max="7193" width="11.28515625" style="529" bestFit="1" customWidth="1"/>
    <col min="7194" max="7194" width="10.140625" style="529" bestFit="1" customWidth="1"/>
    <col min="7195" max="7196" width="9.140625" style="529"/>
    <col min="7197" max="7197" width="10.140625" style="529" bestFit="1" customWidth="1"/>
    <col min="7198" max="7424" width="9.140625" style="529"/>
    <col min="7425" max="7425" width="174.7109375" style="529" customWidth="1"/>
    <col min="7426" max="7426" width="39.42578125" style="529" customWidth="1"/>
    <col min="7427" max="7427" width="48.7109375" style="529" customWidth="1"/>
    <col min="7428" max="7428" width="41.140625" style="529" customWidth="1"/>
    <col min="7429" max="7429" width="48.7109375" style="529" customWidth="1"/>
    <col min="7430" max="7430" width="51.140625" style="529" customWidth="1"/>
    <col min="7431" max="7431" width="48.7109375" style="529" customWidth="1"/>
    <col min="7432" max="7432" width="64" style="529" customWidth="1"/>
    <col min="7433" max="7433" width="42.42578125" style="529" customWidth="1"/>
    <col min="7434" max="7434" width="39.42578125" style="529" customWidth="1"/>
    <col min="7435" max="7435" width="48.7109375" style="529" customWidth="1"/>
    <col min="7436" max="7436" width="41.140625" style="529" customWidth="1"/>
    <col min="7437" max="7437" width="48.7109375" style="529" customWidth="1"/>
    <col min="7438" max="7438" width="51.140625" style="529" customWidth="1"/>
    <col min="7439" max="7439" width="48.7109375" style="529" customWidth="1"/>
    <col min="7440" max="7440" width="58.28515625" style="529" customWidth="1"/>
    <col min="7441" max="7441" width="42.42578125" style="529" customWidth="1"/>
    <col min="7442" max="7442" width="6.5703125" style="529" customWidth="1"/>
    <col min="7443" max="7448" width="9.140625" style="529"/>
    <col min="7449" max="7449" width="11.28515625" style="529" bestFit="1" customWidth="1"/>
    <col min="7450" max="7450" width="10.140625" style="529" bestFit="1" customWidth="1"/>
    <col min="7451" max="7452" width="9.140625" style="529"/>
    <col min="7453" max="7453" width="10.140625" style="529" bestFit="1" customWidth="1"/>
    <col min="7454" max="7680" width="9.140625" style="529"/>
    <col min="7681" max="7681" width="174.7109375" style="529" customWidth="1"/>
    <col min="7682" max="7682" width="39.42578125" style="529" customWidth="1"/>
    <col min="7683" max="7683" width="48.7109375" style="529" customWidth="1"/>
    <col min="7684" max="7684" width="41.140625" style="529" customWidth="1"/>
    <col min="7685" max="7685" width="48.7109375" style="529" customWidth="1"/>
    <col min="7686" max="7686" width="51.140625" style="529" customWidth="1"/>
    <col min="7687" max="7687" width="48.7109375" style="529" customWidth="1"/>
    <col min="7688" max="7688" width="64" style="529" customWidth="1"/>
    <col min="7689" max="7689" width="42.42578125" style="529" customWidth="1"/>
    <col min="7690" max="7690" width="39.42578125" style="529" customWidth="1"/>
    <col min="7691" max="7691" width="48.7109375" style="529" customWidth="1"/>
    <col min="7692" max="7692" width="41.140625" style="529" customWidth="1"/>
    <col min="7693" max="7693" width="48.7109375" style="529" customWidth="1"/>
    <col min="7694" max="7694" width="51.140625" style="529" customWidth="1"/>
    <col min="7695" max="7695" width="48.7109375" style="529" customWidth="1"/>
    <col min="7696" max="7696" width="58.28515625" style="529" customWidth="1"/>
    <col min="7697" max="7697" width="42.42578125" style="529" customWidth="1"/>
    <col min="7698" max="7698" width="6.5703125" style="529" customWidth="1"/>
    <col min="7699" max="7704" width="9.140625" style="529"/>
    <col min="7705" max="7705" width="11.28515625" style="529" bestFit="1" customWidth="1"/>
    <col min="7706" max="7706" width="10.140625" style="529" bestFit="1" customWidth="1"/>
    <col min="7707" max="7708" width="9.140625" style="529"/>
    <col min="7709" max="7709" width="10.140625" style="529" bestFit="1" customWidth="1"/>
    <col min="7710" max="7936" width="9.140625" style="529"/>
    <col min="7937" max="7937" width="174.7109375" style="529" customWidth="1"/>
    <col min="7938" max="7938" width="39.42578125" style="529" customWidth="1"/>
    <col min="7939" max="7939" width="48.7109375" style="529" customWidth="1"/>
    <col min="7940" max="7940" width="41.140625" style="529" customWidth="1"/>
    <col min="7941" max="7941" width="48.7109375" style="529" customWidth="1"/>
    <col min="7942" max="7942" width="51.140625" style="529" customWidth="1"/>
    <col min="7943" max="7943" width="48.7109375" style="529" customWidth="1"/>
    <col min="7944" max="7944" width="64" style="529" customWidth="1"/>
    <col min="7945" max="7945" width="42.42578125" style="529" customWidth="1"/>
    <col min="7946" max="7946" width="39.42578125" style="529" customWidth="1"/>
    <col min="7947" max="7947" width="48.7109375" style="529" customWidth="1"/>
    <col min="7948" max="7948" width="41.140625" style="529" customWidth="1"/>
    <col min="7949" max="7949" width="48.7109375" style="529" customWidth="1"/>
    <col min="7950" max="7950" width="51.140625" style="529" customWidth="1"/>
    <col min="7951" max="7951" width="48.7109375" style="529" customWidth="1"/>
    <col min="7952" max="7952" width="58.28515625" style="529" customWidth="1"/>
    <col min="7953" max="7953" width="42.42578125" style="529" customWidth="1"/>
    <col min="7954" max="7954" width="6.5703125" style="529" customWidth="1"/>
    <col min="7955" max="7960" width="9.140625" style="529"/>
    <col min="7961" max="7961" width="11.28515625" style="529" bestFit="1" customWidth="1"/>
    <col min="7962" max="7962" width="10.140625" style="529" bestFit="1" customWidth="1"/>
    <col min="7963" max="7964" width="9.140625" style="529"/>
    <col min="7965" max="7965" width="10.140625" style="529" bestFit="1" customWidth="1"/>
    <col min="7966" max="8192" width="9.140625" style="529"/>
    <col min="8193" max="8193" width="174.7109375" style="529" customWidth="1"/>
    <col min="8194" max="8194" width="39.42578125" style="529" customWidth="1"/>
    <col min="8195" max="8195" width="48.7109375" style="529" customWidth="1"/>
    <col min="8196" max="8196" width="41.140625" style="529" customWidth="1"/>
    <col min="8197" max="8197" width="48.7109375" style="529" customWidth="1"/>
    <col min="8198" max="8198" width="51.140625" style="529" customWidth="1"/>
    <col min="8199" max="8199" width="48.7109375" style="529" customWidth="1"/>
    <col min="8200" max="8200" width="64" style="529" customWidth="1"/>
    <col min="8201" max="8201" width="42.42578125" style="529" customWidth="1"/>
    <col min="8202" max="8202" width="39.42578125" style="529" customWidth="1"/>
    <col min="8203" max="8203" width="48.7109375" style="529" customWidth="1"/>
    <col min="8204" max="8204" width="41.140625" style="529" customWidth="1"/>
    <col min="8205" max="8205" width="48.7109375" style="529" customWidth="1"/>
    <col min="8206" max="8206" width="51.140625" style="529" customWidth="1"/>
    <col min="8207" max="8207" width="48.7109375" style="529" customWidth="1"/>
    <col min="8208" max="8208" width="58.28515625" style="529" customWidth="1"/>
    <col min="8209" max="8209" width="42.42578125" style="529" customWidth="1"/>
    <col min="8210" max="8210" width="6.5703125" style="529" customWidth="1"/>
    <col min="8211" max="8216" width="9.140625" style="529"/>
    <col min="8217" max="8217" width="11.28515625" style="529" bestFit="1" customWidth="1"/>
    <col min="8218" max="8218" width="10.140625" style="529" bestFit="1" customWidth="1"/>
    <col min="8219" max="8220" width="9.140625" style="529"/>
    <col min="8221" max="8221" width="10.140625" style="529" bestFit="1" customWidth="1"/>
    <col min="8222" max="8448" width="9.140625" style="529"/>
    <col min="8449" max="8449" width="174.7109375" style="529" customWidth="1"/>
    <col min="8450" max="8450" width="39.42578125" style="529" customWidth="1"/>
    <col min="8451" max="8451" width="48.7109375" style="529" customWidth="1"/>
    <col min="8452" max="8452" width="41.140625" style="529" customWidth="1"/>
    <col min="8453" max="8453" width="48.7109375" style="529" customWidth="1"/>
    <col min="8454" max="8454" width="51.140625" style="529" customWidth="1"/>
    <col min="8455" max="8455" width="48.7109375" style="529" customWidth="1"/>
    <col min="8456" max="8456" width="64" style="529" customWidth="1"/>
    <col min="8457" max="8457" width="42.42578125" style="529" customWidth="1"/>
    <col min="8458" max="8458" width="39.42578125" style="529" customWidth="1"/>
    <col min="8459" max="8459" width="48.7109375" style="529" customWidth="1"/>
    <col min="8460" max="8460" width="41.140625" style="529" customWidth="1"/>
    <col min="8461" max="8461" width="48.7109375" style="529" customWidth="1"/>
    <col min="8462" max="8462" width="51.140625" style="529" customWidth="1"/>
    <col min="8463" max="8463" width="48.7109375" style="529" customWidth="1"/>
    <col min="8464" max="8464" width="58.28515625" style="529" customWidth="1"/>
    <col min="8465" max="8465" width="42.42578125" style="529" customWidth="1"/>
    <col min="8466" max="8466" width="6.5703125" style="529" customWidth="1"/>
    <col min="8467" max="8472" width="9.140625" style="529"/>
    <col min="8473" max="8473" width="11.28515625" style="529" bestFit="1" customWidth="1"/>
    <col min="8474" max="8474" width="10.140625" style="529" bestFit="1" customWidth="1"/>
    <col min="8475" max="8476" width="9.140625" style="529"/>
    <col min="8477" max="8477" width="10.140625" style="529" bestFit="1" customWidth="1"/>
    <col min="8478" max="8704" width="9.140625" style="529"/>
    <col min="8705" max="8705" width="174.7109375" style="529" customWidth="1"/>
    <col min="8706" max="8706" width="39.42578125" style="529" customWidth="1"/>
    <col min="8707" max="8707" width="48.7109375" style="529" customWidth="1"/>
    <col min="8708" max="8708" width="41.140625" style="529" customWidth="1"/>
    <col min="8709" max="8709" width="48.7109375" style="529" customWidth="1"/>
    <col min="8710" max="8710" width="51.140625" style="529" customWidth="1"/>
    <col min="8711" max="8711" width="48.7109375" style="529" customWidth="1"/>
    <col min="8712" max="8712" width="64" style="529" customWidth="1"/>
    <col min="8713" max="8713" width="42.42578125" style="529" customWidth="1"/>
    <col min="8714" max="8714" width="39.42578125" style="529" customWidth="1"/>
    <col min="8715" max="8715" width="48.7109375" style="529" customWidth="1"/>
    <col min="8716" max="8716" width="41.140625" style="529" customWidth="1"/>
    <col min="8717" max="8717" width="48.7109375" style="529" customWidth="1"/>
    <col min="8718" max="8718" width="51.140625" style="529" customWidth="1"/>
    <col min="8719" max="8719" width="48.7109375" style="529" customWidth="1"/>
    <col min="8720" max="8720" width="58.28515625" style="529" customWidth="1"/>
    <col min="8721" max="8721" width="42.42578125" style="529" customWidth="1"/>
    <col min="8722" max="8722" width="6.5703125" style="529" customWidth="1"/>
    <col min="8723" max="8728" width="9.140625" style="529"/>
    <col min="8729" max="8729" width="11.28515625" style="529" bestFit="1" customWidth="1"/>
    <col min="8730" max="8730" width="10.140625" style="529" bestFit="1" customWidth="1"/>
    <col min="8731" max="8732" width="9.140625" style="529"/>
    <col min="8733" max="8733" width="10.140625" style="529" bestFit="1" customWidth="1"/>
    <col min="8734" max="8960" width="9.140625" style="529"/>
    <col min="8961" max="8961" width="174.7109375" style="529" customWidth="1"/>
    <col min="8962" max="8962" width="39.42578125" style="529" customWidth="1"/>
    <col min="8963" max="8963" width="48.7109375" style="529" customWidth="1"/>
    <col min="8964" max="8964" width="41.140625" style="529" customWidth="1"/>
    <col min="8965" max="8965" width="48.7109375" style="529" customWidth="1"/>
    <col min="8966" max="8966" width="51.140625" style="529" customWidth="1"/>
    <col min="8967" max="8967" width="48.7109375" style="529" customWidth="1"/>
    <col min="8968" max="8968" width="64" style="529" customWidth="1"/>
    <col min="8969" max="8969" width="42.42578125" style="529" customWidth="1"/>
    <col min="8970" max="8970" width="39.42578125" style="529" customWidth="1"/>
    <col min="8971" max="8971" width="48.7109375" style="529" customWidth="1"/>
    <col min="8972" max="8972" width="41.140625" style="529" customWidth="1"/>
    <col min="8973" max="8973" width="48.7109375" style="529" customWidth="1"/>
    <col min="8974" max="8974" width="51.140625" style="529" customWidth="1"/>
    <col min="8975" max="8975" width="48.7109375" style="529" customWidth="1"/>
    <col min="8976" max="8976" width="58.28515625" style="529" customWidth="1"/>
    <col min="8977" max="8977" width="42.42578125" style="529" customWidth="1"/>
    <col min="8978" max="8978" width="6.5703125" style="529" customWidth="1"/>
    <col min="8979" max="8984" width="9.140625" style="529"/>
    <col min="8985" max="8985" width="11.28515625" style="529" bestFit="1" customWidth="1"/>
    <col min="8986" max="8986" width="10.140625" style="529" bestFit="1" customWidth="1"/>
    <col min="8987" max="8988" width="9.140625" style="529"/>
    <col min="8989" max="8989" width="10.140625" style="529" bestFit="1" customWidth="1"/>
    <col min="8990" max="9216" width="9.140625" style="529"/>
    <col min="9217" max="9217" width="174.7109375" style="529" customWidth="1"/>
    <col min="9218" max="9218" width="39.42578125" style="529" customWidth="1"/>
    <col min="9219" max="9219" width="48.7109375" style="529" customWidth="1"/>
    <col min="9220" max="9220" width="41.140625" style="529" customWidth="1"/>
    <col min="9221" max="9221" width="48.7109375" style="529" customWidth="1"/>
    <col min="9222" max="9222" width="51.140625" style="529" customWidth="1"/>
    <col min="9223" max="9223" width="48.7109375" style="529" customWidth="1"/>
    <col min="9224" max="9224" width="64" style="529" customWidth="1"/>
    <col min="9225" max="9225" width="42.42578125" style="529" customWidth="1"/>
    <col min="9226" max="9226" width="39.42578125" style="529" customWidth="1"/>
    <col min="9227" max="9227" width="48.7109375" style="529" customWidth="1"/>
    <col min="9228" max="9228" width="41.140625" style="529" customWidth="1"/>
    <col min="9229" max="9229" width="48.7109375" style="529" customWidth="1"/>
    <col min="9230" max="9230" width="51.140625" style="529" customWidth="1"/>
    <col min="9231" max="9231" width="48.7109375" style="529" customWidth="1"/>
    <col min="9232" max="9232" width="58.28515625" style="529" customWidth="1"/>
    <col min="9233" max="9233" width="42.42578125" style="529" customWidth="1"/>
    <col min="9234" max="9234" width="6.5703125" style="529" customWidth="1"/>
    <col min="9235" max="9240" width="9.140625" style="529"/>
    <col min="9241" max="9241" width="11.28515625" style="529" bestFit="1" customWidth="1"/>
    <col min="9242" max="9242" width="10.140625" style="529" bestFit="1" customWidth="1"/>
    <col min="9243" max="9244" width="9.140625" style="529"/>
    <col min="9245" max="9245" width="10.140625" style="529" bestFit="1" customWidth="1"/>
    <col min="9246" max="9472" width="9.140625" style="529"/>
    <col min="9473" max="9473" width="174.7109375" style="529" customWidth="1"/>
    <col min="9474" max="9474" width="39.42578125" style="529" customWidth="1"/>
    <col min="9475" max="9475" width="48.7109375" style="529" customWidth="1"/>
    <col min="9476" max="9476" width="41.140625" style="529" customWidth="1"/>
    <col min="9477" max="9477" width="48.7109375" style="529" customWidth="1"/>
    <col min="9478" max="9478" width="51.140625" style="529" customWidth="1"/>
    <col min="9479" max="9479" width="48.7109375" style="529" customWidth="1"/>
    <col min="9480" max="9480" width="64" style="529" customWidth="1"/>
    <col min="9481" max="9481" width="42.42578125" style="529" customWidth="1"/>
    <col min="9482" max="9482" width="39.42578125" style="529" customWidth="1"/>
    <col min="9483" max="9483" width="48.7109375" style="529" customWidth="1"/>
    <col min="9484" max="9484" width="41.140625" style="529" customWidth="1"/>
    <col min="9485" max="9485" width="48.7109375" style="529" customWidth="1"/>
    <col min="9486" max="9486" width="51.140625" style="529" customWidth="1"/>
    <col min="9487" max="9487" width="48.7109375" style="529" customWidth="1"/>
    <col min="9488" max="9488" width="58.28515625" style="529" customWidth="1"/>
    <col min="9489" max="9489" width="42.42578125" style="529" customWidth="1"/>
    <col min="9490" max="9490" width="6.5703125" style="529" customWidth="1"/>
    <col min="9491" max="9496" width="9.140625" style="529"/>
    <col min="9497" max="9497" width="11.28515625" style="529" bestFit="1" customWidth="1"/>
    <col min="9498" max="9498" width="10.140625" style="529" bestFit="1" customWidth="1"/>
    <col min="9499" max="9500" width="9.140625" style="529"/>
    <col min="9501" max="9501" width="10.140625" style="529" bestFit="1" customWidth="1"/>
    <col min="9502" max="9728" width="9.140625" style="529"/>
    <col min="9729" max="9729" width="174.7109375" style="529" customWidth="1"/>
    <col min="9730" max="9730" width="39.42578125" style="529" customWidth="1"/>
    <col min="9731" max="9731" width="48.7109375" style="529" customWidth="1"/>
    <col min="9732" max="9732" width="41.140625" style="529" customWidth="1"/>
    <col min="9733" max="9733" width="48.7109375" style="529" customWidth="1"/>
    <col min="9734" max="9734" width="51.140625" style="529" customWidth="1"/>
    <col min="9735" max="9735" width="48.7109375" style="529" customWidth="1"/>
    <col min="9736" max="9736" width="64" style="529" customWidth="1"/>
    <col min="9737" max="9737" width="42.42578125" style="529" customWidth="1"/>
    <col min="9738" max="9738" width="39.42578125" style="529" customWidth="1"/>
    <col min="9739" max="9739" width="48.7109375" style="529" customWidth="1"/>
    <col min="9740" max="9740" width="41.140625" style="529" customWidth="1"/>
    <col min="9741" max="9741" width="48.7109375" style="529" customWidth="1"/>
    <col min="9742" max="9742" width="51.140625" style="529" customWidth="1"/>
    <col min="9743" max="9743" width="48.7109375" style="529" customWidth="1"/>
    <col min="9744" max="9744" width="58.28515625" style="529" customWidth="1"/>
    <col min="9745" max="9745" width="42.42578125" style="529" customWidth="1"/>
    <col min="9746" max="9746" width="6.5703125" style="529" customWidth="1"/>
    <col min="9747" max="9752" width="9.140625" style="529"/>
    <col min="9753" max="9753" width="11.28515625" style="529" bestFit="1" customWidth="1"/>
    <col min="9754" max="9754" width="10.140625" style="529" bestFit="1" customWidth="1"/>
    <col min="9755" max="9756" width="9.140625" style="529"/>
    <col min="9757" max="9757" width="10.140625" style="529" bestFit="1" customWidth="1"/>
    <col min="9758" max="9984" width="9.140625" style="529"/>
    <col min="9985" max="9985" width="174.7109375" style="529" customWidth="1"/>
    <col min="9986" max="9986" width="39.42578125" style="529" customWidth="1"/>
    <col min="9987" max="9987" width="48.7109375" style="529" customWidth="1"/>
    <col min="9988" max="9988" width="41.140625" style="529" customWidth="1"/>
    <col min="9989" max="9989" width="48.7109375" style="529" customWidth="1"/>
    <col min="9990" max="9990" width="51.140625" style="529" customWidth="1"/>
    <col min="9991" max="9991" width="48.7109375" style="529" customWidth="1"/>
    <col min="9992" max="9992" width="64" style="529" customWidth="1"/>
    <col min="9993" max="9993" width="42.42578125" style="529" customWidth="1"/>
    <col min="9994" max="9994" width="39.42578125" style="529" customWidth="1"/>
    <col min="9995" max="9995" width="48.7109375" style="529" customWidth="1"/>
    <col min="9996" max="9996" width="41.140625" style="529" customWidth="1"/>
    <col min="9997" max="9997" width="48.7109375" style="529" customWidth="1"/>
    <col min="9998" max="9998" width="51.140625" style="529" customWidth="1"/>
    <col min="9999" max="9999" width="48.7109375" style="529" customWidth="1"/>
    <col min="10000" max="10000" width="58.28515625" style="529" customWidth="1"/>
    <col min="10001" max="10001" width="42.42578125" style="529" customWidth="1"/>
    <col min="10002" max="10002" width="6.5703125" style="529" customWidth="1"/>
    <col min="10003" max="10008" width="9.140625" style="529"/>
    <col min="10009" max="10009" width="11.28515625" style="529" bestFit="1" customWidth="1"/>
    <col min="10010" max="10010" width="10.140625" style="529" bestFit="1" customWidth="1"/>
    <col min="10011" max="10012" width="9.140625" style="529"/>
    <col min="10013" max="10013" width="10.140625" style="529" bestFit="1" customWidth="1"/>
    <col min="10014" max="10240" width="9.140625" style="529"/>
    <col min="10241" max="10241" width="174.7109375" style="529" customWidth="1"/>
    <col min="10242" max="10242" width="39.42578125" style="529" customWidth="1"/>
    <col min="10243" max="10243" width="48.7109375" style="529" customWidth="1"/>
    <col min="10244" max="10244" width="41.140625" style="529" customWidth="1"/>
    <col min="10245" max="10245" width="48.7109375" style="529" customWidth="1"/>
    <col min="10246" max="10246" width="51.140625" style="529" customWidth="1"/>
    <col min="10247" max="10247" width="48.7109375" style="529" customWidth="1"/>
    <col min="10248" max="10248" width="64" style="529" customWidth="1"/>
    <col min="10249" max="10249" width="42.42578125" style="529" customWidth="1"/>
    <col min="10250" max="10250" width="39.42578125" style="529" customWidth="1"/>
    <col min="10251" max="10251" width="48.7109375" style="529" customWidth="1"/>
    <col min="10252" max="10252" width="41.140625" style="529" customWidth="1"/>
    <col min="10253" max="10253" width="48.7109375" style="529" customWidth="1"/>
    <col min="10254" max="10254" width="51.140625" style="529" customWidth="1"/>
    <col min="10255" max="10255" width="48.7109375" style="529" customWidth="1"/>
    <col min="10256" max="10256" width="58.28515625" style="529" customWidth="1"/>
    <col min="10257" max="10257" width="42.42578125" style="529" customWidth="1"/>
    <col min="10258" max="10258" width="6.5703125" style="529" customWidth="1"/>
    <col min="10259" max="10264" width="9.140625" style="529"/>
    <col min="10265" max="10265" width="11.28515625" style="529" bestFit="1" customWidth="1"/>
    <col min="10266" max="10266" width="10.140625" style="529" bestFit="1" customWidth="1"/>
    <col min="10267" max="10268" width="9.140625" style="529"/>
    <col min="10269" max="10269" width="10.140625" style="529" bestFit="1" customWidth="1"/>
    <col min="10270" max="10496" width="9.140625" style="529"/>
    <col min="10497" max="10497" width="174.7109375" style="529" customWidth="1"/>
    <col min="10498" max="10498" width="39.42578125" style="529" customWidth="1"/>
    <col min="10499" max="10499" width="48.7109375" style="529" customWidth="1"/>
    <col min="10500" max="10500" width="41.140625" style="529" customWidth="1"/>
    <col min="10501" max="10501" width="48.7109375" style="529" customWidth="1"/>
    <col min="10502" max="10502" width="51.140625" style="529" customWidth="1"/>
    <col min="10503" max="10503" width="48.7109375" style="529" customWidth="1"/>
    <col min="10504" max="10504" width="64" style="529" customWidth="1"/>
    <col min="10505" max="10505" width="42.42578125" style="529" customWidth="1"/>
    <col min="10506" max="10506" width="39.42578125" style="529" customWidth="1"/>
    <col min="10507" max="10507" width="48.7109375" style="529" customWidth="1"/>
    <col min="10508" max="10508" width="41.140625" style="529" customWidth="1"/>
    <col min="10509" max="10509" width="48.7109375" style="529" customWidth="1"/>
    <col min="10510" max="10510" width="51.140625" style="529" customWidth="1"/>
    <col min="10511" max="10511" width="48.7109375" style="529" customWidth="1"/>
    <col min="10512" max="10512" width="58.28515625" style="529" customWidth="1"/>
    <col min="10513" max="10513" width="42.42578125" style="529" customWidth="1"/>
    <col min="10514" max="10514" width="6.5703125" style="529" customWidth="1"/>
    <col min="10515" max="10520" width="9.140625" style="529"/>
    <col min="10521" max="10521" width="11.28515625" style="529" bestFit="1" customWidth="1"/>
    <col min="10522" max="10522" width="10.140625" style="529" bestFit="1" customWidth="1"/>
    <col min="10523" max="10524" width="9.140625" style="529"/>
    <col min="10525" max="10525" width="10.140625" style="529" bestFit="1" customWidth="1"/>
    <col min="10526" max="10752" width="9.140625" style="529"/>
    <col min="10753" max="10753" width="174.7109375" style="529" customWidth="1"/>
    <col min="10754" max="10754" width="39.42578125" style="529" customWidth="1"/>
    <col min="10755" max="10755" width="48.7109375" style="529" customWidth="1"/>
    <col min="10756" max="10756" width="41.140625" style="529" customWidth="1"/>
    <col min="10757" max="10757" width="48.7109375" style="529" customWidth="1"/>
    <col min="10758" max="10758" width="51.140625" style="529" customWidth="1"/>
    <col min="10759" max="10759" width="48.7109375" style="529" customWidth="1"/>
    <col min="10760" max="10760" width="64" style="529" customWidth="1"/>
    <col min="10761" max="10761" width="42.42578125" style="529" customWidth="1"/>
    <col min="10762" max="10762" width="39.42578125" style="529" customWidth="1"/>
    <col min="10763" max="10763" width="48.7109375" style="529" customWidth="1"/>
    <col min="10764" max="10764" width="41.140625" style="529" customWidth="1"/>
    <col min="10765" max="10765" width="48.7109375" style="529" customWidth="1"/>
    <col min="10766" max="10766" width="51.140625" style="529" customWidth="1"/>
    <col min="10767" max="10767" width="48.7109375" style="529" customWidth="1"/>
    <col min="10768" max="10768" width="58.28515625" style="529" customWidth="1"/>
    <col min="10769" max="10769" width="42.42578125" style="529" customWidth="1"/>
    <col min="10770" max="10770" width="6.5703125" style="529" customWidth="1"/>
    <col min="10771" max="10776" width="9.140625" style="529"/>
    <col min="10777" max="10777" width="11.28515625" style="529" bestFit="1" customWidth="1"/>
    <col min="10778" max="10778" width="10.140625" style="529" bestFit="1" customWidth="1"/>
    <col min="10779" max="10780" width="9.140625" style="529"/>
    <col min="10781" max="10781" width="10.140625" style="529" bestFit="1" customWidth="1"/>
    <col min="10782" max="11008" width="9.140625" style="529"/>
    <col min="11009" max="11009" width="174.7109375" style="529" customWidth="1"/>
    <col min="11010" max="11010" width="39.42578125" style="529" customWidth="1"/>
    <col min="11011" max="11011" width="48.7109375" style="529" customWidth="1"/>
    <col min="11012" max="11012" width="41.140625" style="529" customWidth="1"/>
    <col min="11013" max="11013" width="48.7109375" style="529" customWidth="1"/>
    <col min="11014" max="11014" width="51.140625" style="529" customWidth="1"/>
    <col min="11015" max="11015" width="48.7109375" style="529" customWidth="1"/>
    <col min="11016" max="11016" width="64" style="529" customWidth="1"/>
    <col min="11017" max="11017" width="42.42578125" style="529" customWidth="1"/>
    <col min="11018" max="11018" width="39.42578125" style="529" customWidth="1"/>
    <col min="11019" max="11019" width="48.7109375" style="529" customWidth="1"/>
    <col min="11020" max="11020" width="41.140625" style="529" customWidth="1"/>
    <col min="11021" max="11021" width="48.7109375" style="529" customWidth="1"/>
    <col min="11022" max="11022" width="51.140625" style="529" customWidth="1"/>
    <col min="11023" max="11023" width="48.7109375" style="529" customWidth="1"/>
    <col min="11024" max="11024" width="58.28515625" style="529" customWidth="1"/>
    <col min="11025" max="11025" width="42.42578125" style="529" customWidth="1"/>
    <col min="11026" max="11026" width="6.5703125" style="529" customWidth="1"/>
    <col min="11027" max="11032" width="9.140625" style="529"/>
    <col min="11033" max="11033" width="11.28515625" style="529" bestFit="1" customWidth="1"/>
    <col min="11034" max="11034" width="10.140625" style="529" bestFit="1" customWidth="1"/>
    <col min="11035" max="11036" width="9.140625" style="529"/>
    <col min="11037" max="11037" width="10.140625" style="529" bestFit="1" customWidth="1"/>
    <col min="11038" max="11264" width="9.140625" style="529"/>
    <col min="11265" max="11265" width="174.7109375" style="529" customWidth="1"/>
    <col min="11266" max="11266" width="39.42578125" style="529" customWidth="1"/>
    <col min="11267" max="11267" width="48.7109375" style="529" customWidth="1"/>
    <col min="11268" max="11268" width="41.140625" style="529" customWidth="1"/>
    <col min="11269" max="11269" width="48.7109375" style="529" customWidth="1"/>
    <col min="11270" max="11270" width="51.140625" style="529" customWidth="1"/>
    <col min="11271" max="11271" width="48.7109375" style="529" customWidth="1"/>
    <col min="11272" max="11272" width="64" style="529" customWidth="1"/>
    <col min="11273" max="11273" width="42.42578125" style="529" customWidth="1"/>
    <col min="11274" max="11274" width="39.42578125" style="529" customWidth="1"/>
    <col min="11275" max="11275" width="48.7109375" style="529" customWidth="1"/>
    <col min="11276" max="11276" width="41.140625" style="529" customWidth="1"/>
    <col min="11277" max="11277" width="48.7109375" style="529" customWidth="1"/>
    <col min="11278" max="11278" width="51.140625" style="529" customWidth="1"/>
    <col min="11279" max="11279" width="48.7109375" style="529" customWidth="1"/>
    <col min="11280" max="11280" width="58.28515625" style="529" customWidth="1"/>
    <col min="11281" max="11281" width="42.42578125" style="529" customWidth="1"/>
    <col min="11282" max="11282" width="6.5703125" style="529" customWidth="1"/>
    <col min="11283" max="11288" width="9.140625" style="529"/>
    <col min="11289" max="11289" width="11.28515625" style="529" bestFit="1" customWidth="1"/>
    <col min="11290" max="11290" width="10.140625" style="529" bestFit="1" customWidth="1"/>
    <col min="11291" max="11292" width="9.140625" style="529"/>
    <col min="11293" max="11293" width="10.140625" style="529" bestFit="1" customWidth="1"/>
    <col min="11294" max="11520" width="9.140625" style="529"/>
    <col min="11521" max="11521" width="174.7109375" style="529" customWidth="1"/>
    <col min="11522" max="11522" width="39.42578125" style="529" customWidth="1"/>
    <col min="11523" max="11523" width="48.7109375" style="529" customWidth="1"/>
    <col min="11524" max="11524" width="41.140625" style="529" customWidth="1"/>
    <col min="11525" max="11525" width="48.7109375" style="529" customWidth="1"/>
    <col min="11526" max="11526" width="51.140625" style="529" customWidth="1"/>
    <col min="11527" max="11527" width="48.7109375" style="529" customWidth="1"/>
    <col min="11528" max="11528" width="64" style="529" customWidth="1"/>
    <col min="11529" max="11529" width="42.42578125" style="529" customWidth="1"/>
    <col min="11530" max="11530" width="39.42578125" style="529" customWidth="1"/>
    <col min="11531" max="11531" width="48.7109375" style="529" customWidth="1"/>
    <col min="11532" max="11532" width="41.140625" style="529" customWidth="1"/>
    <col min="11533" max="11533" width="48.7109375" style="529" customWidth="1"/>
    <col min="11534" max="11534" width="51.140625" style="529" customWidth="1"/>
    <col min="11535" max="11535" width="48.7109375" style="529" customWidth="1"/>
    <col min="11536" max="11536" width="58.28515625" style="529" customWidth="1"/>
    <col min="11537" max="11537" width="42.42578125" style="529" customWidth="1"/>
    <col min="11538" max="11538" width="6.5703125" style="529" customWidth="1"/>
    <col min="11539" max="11544" width="9.140625" style="529"/>
    <col min="11545" max="11545" width="11.28515625" style="529" bestFit="1" customWidth="1"/>
    <col min="11546" max="11546" width="10.140625" style="529" bestFit="1" customWidth="1"/>
    <col min="11547" max="11548" width="9.140625" style="529"/>
    <col min="11549" max="11549" width="10.140625" style="529" bestFit="1" customWidth="1"/>
    <col min="11550" max="11776" width="9.140625" style="529"/>
    <col min="11777" max="11777" width="174.7109375" style="529" customWidth="1"/>
    <col min="11778" max="11778" width="39.42578125" style="529" customWidth="1"/>
    <col min="11779" max="11779" width="48.7109375" style="529" customWidth="1"/>
    <col min="11780" max="11780" width="41.140625" style="529" customWidth="1"/>
    <col min="11781" max="11781" width="48.7109375" style="529" customWidth="1"/>
    <col min="11782" max="11782" width="51.140625" style="529" customWidth="1"/>
    <col min="11783" max="11783" width="48.7109375" style="529" customWidth="1"/>
    <col min="11784" max="11784" width="64" style="529" customWidth="1"/>
    <col min="11785" max="11785" width="42.42578125" style="529" customWidth="1"/>
    <col min="11786" max="11786" width="39.42578125" style="529" customWidth="1"/>
    <col min="11787" max="11787" width="48.7109375" style="529" customWidth="1"/>
    <col min="11788" max="11788" width="41.140625" style="529" customWidth="1"/>
    <col min="11789" max="11789" width="48.7109375" style="529" customWidth="1"/>
    <col min="11790" max="11790" width="51.140625" style="529" customWidth="1"/>
    <col min="11791" max="11791" width="48.7109375" style="529" customWidth="1"/>
    <col min="11792" max="11792" width="58.28515625" style="529" customWidth="1"/>
    <col min="11793" max="11793" width="42.42578125" style="529" customWidth="1"/>
    <col min="11794" max="11794" width="6.5703125" style="529" customWidth="1"/>
    <col min="11795" max="11800" width="9.140625" style="529"/>
    <col min="11801" max="11801" width="11.28515625" style="529" bestFit="1" customWidth="1"/>
    <col min="11802" max="11802" width="10.140625" style="529" bestFit="1" customWidth="1"/>
    <col min="11803" max="11804" width="9.140625" style="529"/>
    <col min="11805" max="11805" width="10.140625" style="529" bestFit="1" customWidth="1"/>
    <col min="11806" max="12032" width="9.140625" style="529"/>
    <col min="12033" max="12033" width="174.7109375" style="529" customWidth="1"/>
    <col min="12034" max="12034" width="39.42578125" style="529" customWidth="1"/>
    <col min="12035" max="12035" width="48.7109375" style="529" customWidth="1"/>
    <col min="12036" max="12036" width="41.140625" style="529" customWidth="1"/>
    <col min="12037" max="12037" width="48.7109375" style="529" customWidth="1"/>
    <col min="12038" max="12038" width="51.140625" style="529" customWidth="1"/>
    <col min="12039" max="12039" width="48.7109375" style="529" customWidth="1"/>
    <col min="12040" max="12040" width="64" style="529" customWidth="1"/>
    <col min="12041" max="12041" width="42.42578125" style="529" customWidth="1"/>
    <col min="12042" max="12042" width="39.42578125" style="529" customWidth="1"/>
    <col min="12043" max="12043" width="48.7109375" style="529" customWidth="1"/>
    <col min="12044" max="12044" width="41.140625" style="529" customWidth="1"/>
    <col min="12045" max="12045" width="48.7109375" style="529" customWidth="1"/>
    <col min="12046" max="12046" width="51.140625" style="529" customWidth="1"/>
    <col min="12047" max="12047" width="48.7109375" style="529" customWidth="1"/>
    <col min="12048" max="12048" width="58.28515625" style="529" customWidth="1"/>
    <col min="12049" max="12049" width="42.42578125" style="529" customWidth="1"/>
    <col min="12050" max="12050" width="6.5703125" style="529" customWidth="1"/>
    <col min="12051" max="12056" width="9.140625" style="529"/>
    <col min="12057" max="12057" width="11.28515625" style="529" bestFit="1" customWidth="1"/>
    <col min="12058" max="12058" width="10.140625" style="529" bestFit="1" customWidth="1"/>
    <col min="12059" max="12060" width="9.140625" style="529"/>
    <col min="12061" max="12061" width="10.140625" style="529" bestFit="1" customWidth="1"/>
    <col min="12062" max="12288" width="9.140625" style="529"/>
    <col min="12289" max="12289" width="174.7109375" style="529" customWidth="1"/>
    <col min="12290" max="12290" width="39.42578125" style="529" customWidth="1"/>
    <col min="12291" max="12291" width="48.7109375" style="529" customWidth="1"/>
    <col min="12292" max="12292" width="41.140625" style="529" customWidth="1"/>
    <col min="12293" max="12293" width="48.7109375" style="529" customWidth="1"/>
    <col min="12294" max="12294" width="51.140625" style="529" customWidth="1"/>
    <col min="12295" max="12295" width="48.7109375" style="529" customWidth="1"/>
    <col min="12296" max="12296" width="64" style="529" customWidth="1"/>
    <col min="12297" max="12297" width="42.42578125" style="529" customWidth="1"/>
    <col min="12298" max="12298" width="39.42578125" style="529" customWidth="1"/>
    <col min="12299" max="12299" width="48.7109375" style="529" customWidth="1"/>
    <col min="12300" max="12300" width="41.140625" style="529" customWidth="1"/>
    <col min="12301" max="12301" width="48.7109375" style="529" customWidth="1"/>
    <col min="12302" max="12302" width="51.140625" style="529" customWidth="1"/>
    <col min="12303" max="12303" width="48.7109375" style="529" customWidth="1"/>
    <col min="12304" max="12304" width="58.28515625" style="529" customWidth="1"/>
    <col min="12305" max="12305" width="42.42578125" style="529" customWidth="1"/>
    <col min="12306" max="12306" width="6.5703125" style="529" customWidth="1"/>
    <col min="12307" max="12312" width="9.140625" style="529"/>
    <col min="12313" max="12313" width="11.28515625" style="529" bestFit="1" customWidth="1"/>
    <col min="12314" max="12314" width="10.140625" style="529" bestFit="1" customWidth="1"/>
    <col min="12315" max="12316" width="9.140625" style="529"/>
    <col min="12317" max="12317" width="10.140625" style="529" bestFit="1" customWidth="1"/>
    <col min="12318" max="12544" width="9.140625" style="529"/>
    <col min="12545" max="12545" width="174.7109375" style="529" customWidth="1"/>
    <col min="12546" max="12546" width="39.42578125" style="529" customWidth="1"/>
    <col min="12547" max="12547" width="48.7109375" style="529" customWidth="1"/>
    <col min="12548" max="12548" width="41.140625" style="529" customWidth="1"/>
    <col min="12549" max="12549" width="48.7109375" style="529" customWidth="1"/>
    <col min="12550" max="12550" width="51.140625" style="529" customWidth="1"/>
    <col min="12551" max="12551" width="48.7109375" style="529" customWidth="1"/>
    <col min="12552" max="12552" width="64" style="529" customWidth="1"/>
    <col min="12553" max="12553" width="42.42578125" style="529" customWidth="1"/>
    <col min="12554" max="12554" width="39.42578125" style="529" customWidth="1"/>
    <col min="12555" max="12555" width="48.7109375" style="529" customWidth="1"/>
    <col min="12556" max="12556" width="41.140625" style="529" customWidth="1"/>
    <col min="12557" max="12557" width="48.7109375" style="529" customWidth="1"/>
    <col min="12558" max="12558" width="51.140625" style="529" customWidth="1"/>
    <col min="12559" max="12559" width="48.7109375" style="529" customWidth="1"/>
    <col min="12560" max="12560" width="58.28515625" style="529" customWidth="1"/>
    <col min="12561" max="12561" width="42.42578125" style="529" customWidth="1"/>
    <col min="12562" max="12562" width="6.5703125" style="529" customWidth="1"/>
    <col min="12563" max="12568" width="9.140625" style="529"/>
    <col min="12569" max="12569" width="11.28515625" style="529" bestFit="1" customWidth="1"/>
    <col min="12570" max="12570" width="10.140625" style="529" bestFit="1" customWidth="1"/>
    <col min="12571" max="12572" width="9.140625" style="529"/>
    <col min="12573" max="12573" width="10.140625" style="529" bestFit="1" customWidth="1"/>
    <col min="12574" max="12800" width="9.140625" style="529"/>
    <col min="12801" max="12801" width="174.7109375" style="529" customWidth="1"/>
    <col min="12802" max="12802" width="39.42578125" style="529" customWidth="1"/>
    <col min="12803" max="12803" width="48.7109375" style="529" customWidth="1"/>
    <col min="12804" max="12804" width="41.140625" style="529" customWidth="1"/>
    <col min="12805" max="12805" width="48.7109375" style="529" customWidth="1"/>
    <col min="12806" max="12806" width="51.140625" style="529" customWidth="1"/>
    <col min="12807" max="12807" width="48.7109375" style="529" customWidth="1"/>
    <col min="12808" max="12808" width="64" style="529" customWidth="1"/>
    <col min="12809" max="12809" width="42.42578125" style="529" customWidth="1"/>
    <col min="12810" max="12810" width="39.42578125" style="529" customWidth="1"/>
    <col min="12811" max="12811" width="48.7109375" style="529" customWidth="1"/>
    <col min="12812" max="12812" width="41.140625" style="529" customWidth="1"/>
    <col min="12813" max="12813" width="48.7109375" style="529" customWidth="1"/>
    <col min="12814" max="12814" width="51.140625" style="529" customWidth="1"/>
    <col min="12815" max="12815" width="48.7109375" style="529" customWidth="1"/>
    <col min="12816" max="12816" width="58.28515625" style="529" customWidth="1"/>
    <col min="12817" max="12817" width="42.42578125" style="529" customWidth="1"/>
    <col min="12818" max="12818" width="6.5703125" style="529" customWidth="1"/>
    <col min="12819" max="12824" width="9.140625" style="529"/>
    <col min="12825" max="12825" width="11.28515625" style="529" bestFit="1" customWidth="1"/>
    <col min="12826" max="12826" width="10.140625" style="529" bestFit="1" customWidth="1"/>
    <col min="12827" max="12828" width="9.140625" style="529"/>
    <col min="12829" max="12829" width="10.140625" style="529" bestFit="1" customWidth="1"/>
    <col min="12830" max="13056" width="9.140625" style="529"/>
    <col min="13057" max="13057" width="174.7109375" style="529" customWidth="1"/>
    <col min="13058" max="13058" width="39.42578125" style="529" customWidth="1"/>
    <col min="13059" max="13059" width="48.7109375" style="529" customWidth="1"/>
    <col min="13060" max="13060" width="41.140625" style="529" customWidth="1"/>
    <col min="13061" max="13061" width="48.7109375" style="529" customWidth="1"/>
    <col min="13062" max="13062" width="51.140625" style="529" customWidth="1"/>
    <col min="13063" max="13063" width="48.7109375" style="529" customWidth="1"/>
    <col min="13064" max="13064" width="64" style="529" customWidth="1"/>
    <col min="13065" max="13065" width="42.42578125" style="529" customWidth="1"/>
    <col min="13066" max="13066" width="39.42578125" style="529" customWidth="1"/>
    <col min="13067" max="13067" width="48.7109375" style="529" customWidth="1"/>
    <col min="13068" max="13068" width="41.140625" style="529" customWidth="1"/>
    <col min="13069" max="13069" width="48.7109375" style="529" customWidth="1"/>
    <col min="13070" max="13070" width="51.140625" style="529" customWidth="1"/>
    <col min="13071" max="13071" width="48.7109375" style="529" customWidth="1"/>
    <col min="13072" max="13072" width="58.28515625" style="529" customWidth="1"/>
    <col min="13073" max="13073" width="42.42578125" style="529" customWidth="1"/>
    <col min="13074" max="13074" width="6.5703125" style="529" customWidth="1"/>
    <col min="13075" max="13080" width="9.140625" style="529"/>
    <col min="13081" max="13081" width="11.28515625" style="529" bestFit="1" customWidth="1"/>
    <col min="13082" max="13082" width="10.140625" style="529" bestFit="1" customWidth="1"/>
    <col min="13083" max="13084" width="9.140625" style="529"/>
    <col min="13085" max="13085" width="10.140625" style="529" bestFit="1" customWidth="1"/>
    <col min="13086" max="13312" width="9.140625" style="529"/>
    <col min="13313" max="13313" width="174.7109375" style="529" customWidth="1"/>
    <col min="13314" max="13314" width="39.42578125" style="529" customWidth="1"/>
    <col min="13315" max="13315" width="48.7109375" style="529" customWidth="1"/>
    <col min="13316" max="13316" width="41.140625" style="529" customWidth="1"/>
    <col min="13317" max="13317" width="48.7109375" style="529" customWidth="1"/>
    <col min="13318" max="13318" width="51.140625" style="529" customWidth="1"/>
    <col min="13319" max="13319" width="48.7109375" style="529" customWidth="1"/>
    <col min="13320" max="13320" width="64" style="529" customWidth="1"/>
    <col min="13321" max="13321" width="42.42578125" style="529" customWidth="1"/>
    <col min="13322" max="13322" width="39.42578125" style="529" customWidth="1"/>
    <col min="13323" max="13323" width="48.7109375" style="529" customWidth="1"/>
    <col min="13324" max="13324" width="41.140625" style="529" customWidth="1"/>
    <col min="13325" max="13325" width="48.7109375" style="529" customWidth="1"/>
    <col min="13326" max="13326" width="51.140625" style="529" customWidth="1"/>
    <col min="13327" max="13327" width="48.7109375" style="529" customWidth="1"/>
    <col min="13328" max="13328" width="58.28515625" style="529" customWidth="1"/>
    <col min="13329" max="13329" width="42.42578125" style="529" customWidth="1"/>
    <col min="13330" max="13330" width="6.5703125" style="529" customWidth="1"/>
    <col min="13331" max="13336" width="9.140625" style="529"/>
    <col min="13337" max="13337" width="11.28515625" style="529" bestFit="1" customWidth="1"/>
    <col min="13338" max="13338" width="10.140625" style="529" bestFit="1" customWidth="1"/>
    <col min="13339" max="13340" width="9.140625" style="529"/>
    <col min="13341" max="13341" width="10.140625" style="529" bestFit="1" customWidth="1"/>
    <col min="13342" max="13568" width="9.140625" style="529"/>
    <col min="13569" max="13569" width="174.7109375" style="529" customWidth="1"/>
    <col min="13570" max="13570" width="39.42578125" style="529" customWidth="1"/>
    <col min="13571" max="13571" width="48.7109375" style="529" customWidth="1"/>
    <col min="13572" max="13572" width="41.140625" style="529" customWidth="1"/>
    <col min="13573" max="13573" width="48.7109375" style="529" customWidth="1"/>
    <col min="13574" max="13574" width="51.140625" style="529" customWidth="1"/>
    <col min="13575" max="13575" width="48.7109375" style="529" customWidth="1"/>
    <col min="13576" max="13576" width="64" style="529" customWidth="1"/>
    <col min="13577" max="13577" width="42.42578125" style="529" customWidth="1"/>
    <col min="13578" max="13578" width="39.42578125" style="529" customWidth="1"/>
    <col min="13579" max="13579" width="48.7109375" style="529" customWidth="1"/>
    <col min="13580" max="13580" width="41.140625" style="529" customWidth="1"/>
    <col min="13581" max="13581" width="48.7109375" style="529" customWidth="1"/>
    <col min="13582" max="13582" width="51.140625" style="529" customWidth="1"/>
    <col min="13583" max="13583" width="48.7109375" style="529" customWidth="1"/>
    <col min="13584" max="13584" width="58.28515625" style="529" customWidth="1"/>
    <col min="13585" max="13585" width="42.42578125" style="529" customWidth="1"/>
    <col min="13586" max="13586" width="6.5703125" style="529" customWidth="1"/>
    <col min="13587" max="13592" width="9.140625" style="529"/>
    <col min="13593" max="13593" width="11.28515625" style="529" bestFit="1" customWidth="1"/>
    <col min="13594" max="13594" width="10.140625" style="529" bestFit="1" customWidth="1"/>
    <col min="13595" max="13596" width="9.140625" style="529"/>
    <col min="13597" max="13597" width="10.140625" style="529" bestFit="1" customWidth="1"/>
    <col min="13598" max="13824" width="9.140625" style="529"/>
    <col min="13825" max="13825" width="174.7109375" style="529" customWidth="1"/>
    <col min="13826" max="13826" width="39.42578125" style="529" customWidth="1"/>
    <col min="13827" max="13827" width="48.7109375" style="529" customWidth="1"/>
    <col min="13828" max="13828" width="41.140625" style="529" customWidth="1"/>
    <col min="13829" max="13829" width="48.7109375" style="529" customWidth="1"/>
    <col min="13830" max="13830" width="51.140625" style="529" customWidth="1"/>
    <col min="13831" max="13831" width="48.7109375" style="529" customWidth="1"/>
    <col min="13832" max="13832" width="64" style="529" customWidth="1"/>
    <col min="13833" max="13833" width="42.42578125" style="529" customWidth="1"/>
    <col min="13834" max="13834" width="39.42578125" style="529" customWidth="1"/>
    <col min="13835" max="13835" width="48.7109375" style="529" customWidth="1"/>
    <col min="13836" max="13836" width="41.140625" style="529" customWidth="1"/>
    <col min="13837" max="13837" width="48.7109375" style="529" customWidth="1"/>
    <col min="13838" max="13838" width="51.140625" style="529" customWidth="1"/>
    <col min="13839" max="13839" width="48.7109375" style="529" customWidth="1"/>
    <col min="13840" max="13840" width="58.28515625" style="529" customWidth="1"/>
    <col min="13841" max="13841" width="42.42578125" style="529" customWidth="1"/>
    <col min="13842" max="13842" width="6.5703125" style="529" customWidth="1"/>
    <col min="13843" max="13848" width="9.140625" style="529"/>
    <col min="13849" max="13849" width="11.28515625" style="529" bestFit="1" customWidth="1"/>
    <col min="13850" max="13850" width="10.140625" style="529" bestFit="1" customWidth="1"/>
    <col min="13851" max="13852" width="9.140625" style="529"/>
    <col min="13853" max="13853" width="10.140625" style="529" bestFit="1" customWidth="1"/>
    <col min="13854" max="14080" width="9.140625" style="529"/>
    <col min="14081" max="14081" width="174.7109375" style="529" customWidth="1"/>
    <col min="14082" max="14082" width="39.42578125" style="529" customWidth="1"/>
    <col min="14083" max="14083" width="48.7109375" style="529" customWidth="1"/>
    <col min="14084" max="14084" width="41.140625" style="529" customWidth="1"/>
    <col min="14085" max="14085" width="48.7109375" style="529" customWidth="1"/>
    <col min="14086" max="14086" width="51.140625" style="529" customWidth="1"/>
    <col min="14087" max="14087" width="48.7109375" style="529" customWidth="1"/>
    <col min="14088" max="14088" width="64" style="529" customWidth="1"/>
    <col min="14089" max="14089" width="42.42578125" style="529" customWidth="1"/>
    <col min="14090" max="14090" width="39.42578125" style="529" customWidth="1"/>
    <col min="14091" max="14091" width="48.7109375" style="529" customWidth="1"/>
    <col min="14092" max="14092" width="41.140625" style="529" customWidth="1"/>
    <col min="14093" max="14093" width="48.7109375" style="529" customWidth="1"/>
    <col min="14094" max="14094" width="51.140625" style="529" customWidth="1"/>
    <col min="14095" max="14095" width="48.7109375" style="529" customWidth="1"/>
    <col min="14096" max="14096" width="58.28515625" style="529" customWidth="1"/>
    <col min="14097" max="14097" width="42.42578125" style="529" customWidth="1"/>
    <col min="14098" max="14098" width="6.5703125" style="529" customWidth="1"/>
    <col min="14099" max="14104" width="9.140625" style="529"/>
    <col min="14105" max="14105" width="11.28515625" style="529" bestFit="1" customWidth="1"/>
    <col min="14106" max="14106" width="10.140625" style="529" bestFit="1" customWidth="1"/>
    <col min="14107" max="14108" width="9.140625" style="529"/>
    <col min="14109" max="14109" width="10.140625" style="529" bestFit="1" customWidth="1"/>
    <col min="14110" max="14336" width="9.140625" style="529"/>
    <col min="14337" max="14337" width="174.7109375" style="529" customWidth="1"/>
    <col min="14338" max="14338" width="39.42578125" style="529" customWidth="1"/>
    <col min="14339" max="14339" width="48.7109375" style="529" customWidth="1"/>
    <col min="14340" max="14340" width="41.140625" style="529" customWidth="1"/>
    <col min="14341" max="14341" width="48.7109375" style="529" customWidth="1"/>
    <col min="14342" max="14342" width="51.140625" style="529" customWidth="1"/>
    <col min="14343" max="14343" width="48.7109375" style="529" customWidth="1"/>
    <col min="14344" max="14344" width="64" style="529" customWidth="1"/>
    <col min="14345" max="14345" width="42.42578125" style="529" customWidth="1"/>
    <col min="14346" max="14346" width="39.42578125" style="529" customWidth="1"/>
    <col min="14347" max="14347" width="48.7109375" style="529" customWidth="1"/>
    <col min="14348" max="14348" width="41.140625" style="529" customWidth="1"/>
    <col min="14349" max="14349" width="48.7109375" style="529" customWidth="1"/>
    <col min="14350" max="14350" width="51.140625" style="529" customWidth="1"/>
    <col min="14351" max="14351" width="48.7109375" style="529" customWidth="1"/>
    <col min="14352" max="14352" width="58.28515625" style="529" customWidth="1"/>
    <col min="14353" max="14353" width="42.42578125" style="529" customWidth="1"/>
    <col min="14354" max="14354" width="6.5703125" style="529" customWidth="1"/>
    <col min="14355" max="14360" width="9.140625" style="529"/>
    <col min="14361" max="14361" width="11.28515625" style="529" bestFit="1" customWidth="1"/>
    <col min="14362" max="14362" width="10.140625" style="529" bestFit="1" customWidth="1"/>
    <col min="14363" max="14364" width="9.140625" style="529"/>
    <col min="14365" max="14365" width="10.140625" style="529" bestFit="1" customWidth="1"/>
    <col min="14366" max="14592" width="9.140625" style="529"/>
    <col min="14593" max="14593" width="174.7109375" style="529" customWidth="1"/>
    <col min="14594" max="14594" width="39.42578125" style="529" customWidth="1"/>
    <col min="14595" max="14595" width="48.7109375" style="529" customWidth="1"/>
    <col min="14596" max="14596" width="41.140625" style="529" customWidth="1"/>
    <col min="14597" max="14597" width="48.7109375" style="529" customWidth="1"/>
    <col min="14598" max="14598" width="51.140625" style="529" customWidth="1"/>
    <col min="14599" max="14599" width="48.7109375" style="529" customWidth="1"/>
    <col min="14600" max="14600" width="64" style="529" customWidth="1"/>
    <col min="14601" max="14601" width="42.42578125" style="529" customWidth="1"/>
    <col min="14602" max="14602" width="39.42578125" style="529" customWidth="1"/>
    <col min="14603" max="14603" width="48.7109375" style="529" customWidth="1"/>
    <col min="14604" max="14604" width="41.140625" style="529" customWidth="1"/>
    <col min="14605" max="14605" width="48.7109375" style="529" customWidth="1"/>
    <col min="14606" max="14606" width="51.140625" style="529" customWidth="1"/>
    <col min="14607" max="14607" width="48.7109375" style="529" customWidth="1"/>
    <col min="14608" max="14608" width="58.28515625" style="529" customWidth="1"/>
    <col min="14609" max="14609" width="42.42578125" style="529" customWidth="1"/>
    <col min="14610" max="14610" width="6.5703125" style="529" customWidth="1"/>
    <col min="14611" max="14616" width="9.140625" style="529"/>
    <col min="14617" max="14617" width="11.28515625" style="529" bestFit="1" customWidth="1"/>
    <col min="14618" max="14618" width="10.140625" style="529" bestFit="1" customWidth="1"/>
    <col min="14619" max="14620" width="9.140625" style="529"/>
    <col min="14621" max="14621" width="10.140625" style="529" bestFit="1" customWidth="1"/>
    <col min="14622" max="14848" width="9.140625" style="529"/>
    <col min="14849" max="14849" width="174.7109375" style="529" customWidth="1"/>
    <col min="14850" max="14850" width="39.42578125" style="529" customWidth="1"/>
    <col min="14851" max="14851" width="48.7109375" style="529" customWidth="1"/>
    <col min="14852" max="14852" width="41.140625" style="529" customWidth="1"/>
    <col min="14853" max="14853" width="48.7109375" style="529" customWidth="1"/>
    <col min="14854" max="14854" width="51.140625" style="529" customWidth="1"/>
    <col min="14855" max="14855" width="48.7109375" style="529" customWidth="1"/>
    <col min="14856" max="14856" width="64" style="529" customWidth="1"/>
    <col min="14857" max="14857" width="42.42578125" style="529" customWidth="1"/>
    <col min="14858" max="14858" width="39.42578125" style="529" customWidth="1"/>
    <col min="14859" max="14859" width="48.7109375" style="529" customWidth="1"/>
    <col min="14860" max="14860" width="41.140625" style="529" customWidth="1"/>
    <col min="14861" max="14861" width="48.7109375" style="529" customWidth="1"/>
    <col min="14862" max="14862" width="51.140625" style="529" customWidth="1"/>
    <col min="14863" max="14863" width="48.7109375" style="529" customWidth="1"/>
    <col min="14864" max="14864" width="58.28515625" style="529" customWidth="1"/>
    <col min="14865" max="14865" width="42.42578125" style="529" customWidth="1"/>
    <col min="14866" max="14866" width="6.5703125" style="529" customWidth="1"/>
    <col min="14867" max="14872" width="9.140625" style="529"/>
    <col min="14873" max="14873" width="11.28515625" style="529" bestFit="1" customWidth="1"/>
    <col min="14874" max="14874" width="10.140625" style="529" bestFit="1" customWidth="1"/>
    <col min="14875" max="14876" width="9.140625" style="529"/>
    <col min="14877" max="14877" width="10.140625" style="529" bestFit="1" customWidth="1"/>
    <col min="14878" max="15104" width="9.140625" style="529"/>
    <col min="15105" max="15105" width="174.7109375" style="529" customWidth="1"/>
    <col min="15106" max="15106" width="39.42578125" style="529" customWidth="1"/>
    <col min="15107" max="15107" width="48.7109375" style="529" customWidth="1"/>
    <col min="15108" max="15108" width="41.140625" style="529" customWidth="1"/>
    <col min="15109" max="15109" width="48.7109375" style="529" customWidth="1"/>
    <col min="15110" max="15110" width="51.140625" style="529" customWidth="1"/>
    <col min="15111" max="15111" width="48.7109375" style="529" customWidth="1"/>
    <col min="15112" max="15112" width="64" style="529" customWidth="1"/>
    <col min="15113" max="15113" width="42.42578125" style="529" customWidth="1"/>
    <col min="15114" max="15114" width="39.42578125" style="529" customWidth="1"/>
    <col min="15115" max="15115" width="48.7109375" style="529" customWidth="1"/>
    <col min="15116" max="15116" width="41.140625" style="529" customWidth="1"/>
    <col min="15117" max="15117" width="48.7109375" style="529" customWidth="1"/>
    <col min="15118" max="15118" width="51.140625" style="529" customWidth="1"/>
    <col min="15119" max="15119" width="48.7109375" style="529" customWidth="1"/>
    <col min="15120" max="15120" width="58.28515625" style="529" customWidth="1"/>
    <col min="15121" max="15121" width="42.42578125" style="529" customWidth="1"/>
    <col min="15122" max="15122" width="6.5703125" style="529" customWidth="1"/>
    <col min="15123" max="15128" width="9.140625" style="529"/>
    <col min="15129" max="15129" width="11.28515625" style="529" bestFit="1" customWidth="1"/>
    <col min="15130" max="15130" width="10.140625" style="529" bestFit="1" customWidth="1"/>
    <col min="15131" max="15132" width="9.140625" style="529"/>
    <col min="15133" max="15133" width="10.140625" style="529" bestFit="1" customWidth="1"/>
    <col min="15134" max="15360" width="9.140625" style="529"/>
    <col min="15361" max="15361" width="174.7109375" style="529" customWidth="1"/>
    <col min="15362" max="15362" width="39.42578125" style="529" customWidth="1"/>
    <col min="15363" max="15363" width="48.7109375" style="529" customWidth="1"/>
    <col min="15364" max="15364" width="41.140625" style="529" customWidth="1"/>
    <col min="15365" max="15365" width="48.7109375" style="529" customWidth="1"/>
    <col min="15366" max="15366" width="51.140625" style="529" customWidth="1"/>
    <col min="15367" max="15367" width="48.7109375" style="529" customWidth="1"/>
    <col min="15368" max="15368" width="64" style="529" customWidth="1"/>
    <col min="15369" max="15369" width="42.42578125" style="529" customWidth="1"/>
    <col min="15370" max="15370" width="39.42578125" style="529" customWidth="1"/>
    <col min="15371" max="15371" width="48.7109375" style="529" customWidth="1"/>
    <col min="15372" max="15372" width="41.140625" style="529" customWidth="1"/>
    <col min="15373" max="15373" width="48.7109375" style="529" customWidth="1"/>
    <col min="15374" max="15374" width="51.140625" style="529" customWidth="1"/>
    <col min="15375" max="15375" width="48.7109375" style="529" customWidth="1"/>
    <col min="15376" max="15376" width="58.28515625" style="529" customWidth="1"/>
    <col min="15377" max="15377" width="42.42578125" style="529" customWidth="1"/>
    <col min="15378" max="15378" width="6.5703125" style="529" customWidth="1"/>
    <col min="15379" max="15384" width="9.140625" style="529"/>
    <col min="15385" max="15385" width="11.28515625" style="529" bestFit="1" customWidth="1"/>
    <col min="15386" max="15386" width="10.140625" style="529" bestFit="1" customWidth="1"/>
    <col min="15387" max="15388" width="9.140625" style="529"/>
    <col min="15389" max="15389" width="10.140625" style="529" bestFit="1" customWidth="1"/>
    <col min="15390" max="15616" width="9.140625" style="529"/>
    <col min="15617" max="15617" width="174.7109375" style="529" customWidth="1"/>
    <col min="15618" max="15618" width="39.42578125" style="529" customWidth="1"/>
    <col min="15619" max="15619" width="48.7109375" style="529" customWidth="1"/>
    <col min="15620" max="15620" width="41.140625" style="529" customWidth="1"/>
    <col min="15621" max="15621" width="48.7109375" style="529" customWidth="1"/>
    <col min="15622" max="15622" width="51.140625" style="529" customWidth="1"/>
    <col min="15623" max="15623" width="48.7109375" style="529" customWidth="1"/>
    <col min="15624" max="15624" width="64" style="529" customWidth="1"/>
    <col min="15625" max="15625" width="42.42578125" style="529" customWidth="1"/>
    <col min="15626" max="15626" width="39.42578125" style="529" customWidth="1"/>
    <col min="15627" max="15627" width="48.7109375" style="529" customWidth="1"/>
    <col min="15628" max="15628" width="41.140625" style="529" customWidth="1"/>
    <col min="15629" max="15629" width="48.7109375" style="529" customWidth="1"/>
    <col min="15630" max="15630" width="51.140625" style="529" customWidth="1"/>
    <col min="15631" max="15631" width="48.7109375" style="529" customWidth="1"/>
    <col min="15632" max="15632" width="58.28515625" style="529" customWidth="1"/>
    <col min="15633" max="15633" width="42.42578125" style="529" customWidth="1"/>
    <col min="15634" max="15634" width="6.5703125" style="529" customWidth="1"/>
    <col min="15635" max="15640" width="9.140625" style="529"/>
    <col min="15641" max="15641" width="11.28515625" style="529" bestFit="1" customWidth="1"/>
    <col min="15642" max="15642" width="10.140625" style="529" bestFit="1" customWidth="1"/>
    <col min="15643" max="15644" width="9.140625" style="529"/>
    <col min="15645" max="15645" width="10.140625" style="529" bestFit="1" customWidth="1"/>
    <col min="15646" max="15872" width="9.140625" style="529"/>
    <col min="15873" max="15873" width="174.7109375" style="529" customWidth="1"/>
    <col min="15874" max="15874" width="39.42578125" style="529" customWidth="1"/>
    <col min="15875" max="15875" width="48.7109375" style="529" customWidth="1"/>
    <col min="15876" max="15876" width="41.140625" style="529" customWidth="1"/>
    <col min="15877" max="15877" width="48.7109375" style="529" customWidth="1"/>
    <col min="15878" max="15878" width="51.140625" style="529" customWidth="1"/>
    <col min="15879" max="15879" width="48.7109375" style="529" customWidth="1"/>
    <col min="15880" max="15880" width="64" style="529" customWidth="1"/>
    <col min="15881" max="15881" width="42.42578125" style="529" customWidth="1"/>
    <col min="15882" max="15882" width="39.42578125" style="529" customWidth="1"/>
    <col min="15883" max="15883" width="48.7109375" style="529" customWidth="1"/>
    <col min="15884" max="15884" width="41.140625" style="529" customWidth="1"/>
    <col min="15885" max="15885" width="48.7109375" style="529" customWidth="1"/>
    <col min="15886" max="15886" width="51.140625" style="529" customWidth="1"/>
    <col min="15887" max="15887" width="48.7109375" style="529" customWidth="1"/>
    <col min="15888" max="15888" width="58.28515625" style="529" customWidth="1"/>
    <col min="15889" max="15889" width="42.42578125" style="529" customWidth="1"/>
    <col min="15890" max="15890" width="6.5703125" style="529" customWidth="1"/>
    <col min="15891" max="15896" width="9.140625" style="529"/>
    <col min="15897" max="15897" width="11.28515625" style="529" bestFit="1" customWidth="1"/>
    <col min="15898" max="15898" width="10.140625" style="529" bestFit="1" customWidth="1"/>
    <col min="15899" max="15900" width="9.140625" style="529"/>
    <col min="15901" max="15901" width="10.140625" style="529" bestFit="1" customWidth="1"/>
    <col min="15902" max="16128" width="9.140625" style="529"/>
    <col min="16129" max="16129" width="174.7109375" style="529" customWidth="1"/>
    <col min="16130" max="16130" width="39.42578125" style="529" customWidth="1"/>
    <col min="16131" max="16131" width="48.7109375" style="529" customWidth="1"/>
    <col min="16132" max="16132" width="41.140625" style="529" customWidth="1"/>
    <col min="16133" max="16133" width="48.7109375" style="529" customWidth="1"/>
    <col min="16134" max="16134" width="51.140625" style="529" customWidth="1"/>
    <col min="16135" max="16135" width="48.7109375" style="529" customWidth="1"/>
    <col min="16136" max="16136" width="64" style="529" customWidth="1"/>
    <col min="16137" max="16137" width="42.42578125" style="529" customWidth="1"/>
    <col min="16138" max="16138" width="39.42578125" style="529" customWidth="1"/>
    <col min="16139" max="16139" width="48.7109375" style="529" customWidth="1"/>
    <col min="16140" max="16140" width="41.140625" style="529" customWidth="1"/>
    <col min="16141" max="16141" width="48.7109375" style="529" customWidth="1"/>
    <col min="16142" max="16142" width="51.140625" style="529" customWidth="1"/>
    <col min="16143" max="16143" width="48.7109375" style="529" customWidth="1"/>
    <col min="16144" max="16144" width="58.28515625" style="529" customWidth="1"/>
    <col min="16145" max="16145" width="42.42578125" style="529" customWidth="1"/>
    <col min="16146" max="16146" width="6.5703125" style="529" customWidth="1"/>
    <col min="16147" max="16152" width="9.140625" style="529"/>
    <col min="16153" max="16153" width="11.28515625" style="529" bestFit="1" customWidth="1"/>
    <col min="16154" max="16154" width="10.140625" style="529" bestFit="1" customWidth="1"/>
    <col min="16155" max="16156" width="9.140625" style="529"/>
    <col min="16157" max="16157" width="10.140625" style="529" bestFit="1" customWidth="1"/>
    <col min="16158" max="16384" width="9.140625" style="529"/>
  </cols>
  <sheetData>
    <row r="1" spans="1:26" s="1" customFormat="1" ht="5.25" hidden="1" customHeight="1">
      <c r="A1" s="123"/>
      <c r="B1" s="124"/>
      <c r="C1" s="235"/>
      <c r="D1" s="124"/>
      <c r="E1" s="124"/>
      <c r="F1" s="124"/>
      <c r="G1" s="124"/>
      <c r="H1" s="124"/>
      <c r="I1" s="124"/>
      <c r="J1" s="124"/>
      <c r="K1" s="124"/>
      <c r="L1" s="124"/>
      <c r="M1" s="124"/>
      <c r="N1" s="124"/>
      <c r="O1" s="124"/>
      <c r="P1" s="124"/>
      <c r="Q1" s="124"/>
      <c r="R1" s="236"/>
    </row>
    <row r="2" spans="1:26" s="2" customFormat="1" ht="155.25" customHeight="1">
      <c r="A2" s="749" t="s">
        <v>620</v>
      </c>
      <c r="B2" s="749"/>
      <c r="C2" s="749"/>
      <c r="D2" s="749"/>
      <c r="E2" s="749"/>
      <c r="F2" s="749"/>
      <c r="G2" s="749"/>
      <c r="H2" s="749"/>
      <c r="I2" s="749"/>
      <c r="J2" s="749"/>
      <c r="K2" s="749"/>
      <c r="L2" s="749"/>
      <c r="M2" s="749"/>
      <c r="N2" s="749"/>
      <c r="O2" s="749"/>
      <c r="P2" s="749"/>
      <c r="Q2" s="749"/>
      <c r="R2" s="236"/>
    </row>
    <row r="3" spans="1:26" s="2" customFormat="1" ht="95.25" customHeight="1">
      <c r="A3" s="749" t="s">
        <v>271</v>
      </c>
      <c r="B3" s="749"/>
      <c r="C3" s="749"/>
      <c r="D3" s="749"/>
      <c r="E3" s="749"/>
      <c r="F3" s="749"/>
      <c r="G3" s="749"/>
      <c r="H3" s="749"/>
      <c r="I3" s="749"/>
      <c r="J3" s="749"/>
      <c r="K3" s="749"/>
      <c r="L3" s="749"/>
      <c r="M3" s="749"/>
      <c r="N3" s="749"/>
      <c r="O3" s="749"/>
      <c r="P3" s="749"/>
      <c r="Q3" s="749"/>
      <c r="R3" s="236"/>
    </row>
    <row r="4" spans="1:26" s="2" customFormat="1" ht="83.25" customHeight="1">
      <c r="A4" s="749" t="s">
        <v>806</v>
      </c>
      <c r="B4" s="749"/>
      <c r="C4" s="749"/>
      <c r="D4" s="749"/>
      <c r="E4" s="749"/>
      <c r="F4" s="749"/>
      <c r="G4" s="749"/>
      <c r="H4" s="749"/>
      <c r="I4" s="749"/>
      <c r="J4" s="749"/>
      <c r="K4" s="749"/>
      <c r="L4" s="749"/>
      <c r="M4" s="749"/>
      <c r="N4" s="749"/>
      <c r="O4" s="749"/>
      <c r="P4" s="749"/>
      <c r="Q4" s="749"/>
      <c r="R4" s="236"/>
    </row>
    <row r="5" spans="1:26" s="3" customFormat="1" ht="144.75" customHeight="1">
      <c r="A5" s="750" t="s">
        <v>725</v>
      </c>
      <c r="B5" s="750"/>
      <c r="C5" s="750"/>
      <c r="D5" s="750"/>
      <c r="E5" s="750"/>
      <c r="F5" s="750"/>
      <c r="G5" s="750"/>
      <c r="H5" s="750"/>
      <c r="I5" s="750"/>
      <c r="J5" s="750"/>
      <c r="K5" s="750"/>
      <c r="L5" s="750"/>
      <c r="M5" s="750"/>
      <c r="N5" s="750"/>
      <c r="O5" s="750"/>
      <c r="P5" s="750"/>
      <c r="Q5" s="750"/>
      <c r="R5" s="237"/>
    </row>
    <row r="6" spans="1:26" ht="6" customHeight="1"/>
    <row r="7" spans="1:26" ht="78.75" customHeight="1">
      <c r="A7" s="205"/>
      <c r="B7" s="206"/>
      <c r="C7" s="240"/>
      <c r="D7" s="207"/>
      <c r="E7" s="207"/>
      <c r="F7" s="206"/>
      <c r="G7" s="206"/>
      <c r="H7" s="206"/>
      <c r="I7" s="206"/>
      <c r="J7" s="206"/>
      <c r="K7" s="207"/>
      <c r="L7" s="206"/>
      <c r="M7" s="206"/>
      <c r="N7" s="207"/>
      <c r="O7" s="207"/>
      <c r="P7" s="206"/>
      <c r="Q7" s="207"/>
      <c r="R7" s="241"/>
    </row>
    <row r="8" spans="1:26" s="362" customFormat="1" ht="97.5" customHeight="1">
      <c r="A8" s="360"/>
      <c r="B8" s="751" t="s">
        <v>47</v>
      </c>
      <c r="C8" s="751"/>
      <c r="D8" s="751"/>
      <c r="E8" s="751"/>
      <c r="F8" s="751"/>
      <c r="G8" s="751"/>
      <c r="H8" s="751"/>
      <c r="I8" s="751"/>
      <c r="J8" s="751" t="s">
        <v>53</v>
      </c>
      <c r="K8" s="751"/>
      <c r="L8" s="751"/>
      <c r="M8" s="751"/>
      <c r="N8" s="751"/>
      <c r="O8" s="751"/>
      <c r="P8" s="751"/>
      <c r="Q8" s="751"/>
      <c r="R8" s="361"/>
      <c r="Y8" s="362">
        <v>1</v>
      </c>
      <c r="Z8" s="362">
        <v>1</v>
      </c>
    </row>
    <row r="9" spans="1:26" s="250" customFormat="1" ht="262.5" customHeight="1">
      <c r="A9" s="244"/>
      <c r="B9" s="244" t="s">
        <v>43</v>
      </c>
      <c r="C9" s="245" t="s">
        <v>196</v>
      </c>
      <c r="D9" s="244" t="s">
        <v>197</v>
      </c>
      <c r="E9" s="246" t="s">
        <v>198</v>
      </c>
      <c r="F9" s="247" t="s">
        <v>199</v>
      </c>
      <c r="G9" s="246" t="s">
        <v>200</v>
      </c>
      <c r="H9" s="244" t="s">
        <v>201</v>
      </c>
      <c r="I9" s="247" t="s">
        <v>45</v>
      </c>
      <c r="J9" s="244" t="s">
        <v>43</v>
      </c>
      <c r="K9" s="246" t="s">
        <v>196</v>
      </c>
      <c r="L9" s="247" t="s">
        <v>197</v>
      </c>
      <c r="M9" s="246" t="s">
        <v>198</v>
      </c>
      <c r="N9" s="244" t="s">
        <v>199</v>
      </c>
      <c r="O9" s="246" t="s">
        <v>200</v>
      </c>
      <c r="P9" s="244" t="s">
        <v>201</v>
      </c>
      <c r="Q9" s="244" t="s">
        <v>45</v>
      </c>
      <c r="R9" s="248"/>
      <c r="S9" s="249"/>
      <c r="T9" s="249"/>
      <c r="U9" s="248"/>
      <c r="V9" s="249"/>
      <c r="W9" s="249"/>
      <c r="X9" s="248"/>
      <c r="Y9" s="249">
        <v>1</v>
      </c>
      <c r="Z9" s="250">
        <v>1</v>
      </c>
    </row>
    <row r="10" spans="1:26" ht="183" customHeight="1">
      <c r="A10" s="251" t="s">
        <v>256</v>
      </c>
      <c r="B10" s="252">
        <v>3119855.7626499999</v>
      </c>
      <c r="C10" s="252">
        <v>6945.1868400000003</v>
      </c>
      <c r="D10" s="252">
        <v>0</v>
      </c>
      <c r="E10" s="252">
        <v>0</v>
      </c>
      <c r="F10" s="252">
        <v>0</v>
      </c>
      <c r="G10" s="252">
        <v>0</v>
      </c>
      <c r="H10" s="252">
        <v>2477780.33794</v>
      </c>
      <c r="I10" s="252">
        <v>5604581.2874300005</v>
      </c>
      <c r="J10" s="252">
        <v>2357938.8053001999</v>
      </c>
      <c r="K10" s="252">
        <v>63096.581939999996</v>
      </c>
      <c r="L10" s="252">
        <v>0</v>
      </c>
      <c r="M10" s="252">
        <v>0</v>
      </c>
      <c r="N10" s="252">
        <v>0</v>
      </c>
      <c r="O10" s="252">
        <v>0</v>
      </c>
      <c r="P10" s="252">
        <v>1168548.4831228</v>
      </c>
      <c r="Q10" s="252">
        <v>3589583.8703629998</v>
      </c>
      <c r="R10" s="241"/>
    </row>
    <row r="11" spans="1:26" ht="183" customHeight="1">
      <c r="A11" s="251" t="s">
        <v>257</v>
      </c>
      <c r="B11" s="253">
        <v>956105.87529</v>
      </c>
      <c r="C11" s="253">
        <v>0</v>
      </c>
      <c r="D11" s="253">
        <v>17150</v>
      </c>
      <c r="E11" s="253">
        <v>0</v>
      </c>
      <c r="F11" s="253">
        <v>0</v>
      </c>
      <c r="G11" s="253">
        <v>0</v>
      </c>
      <c r="H11" s="253">
        <v>270872.0086</v>
      </c>
      <c r="I11" s="253">
        <v>1244127.8838900002</v>
      </c>
      <c r="J11" s="253">
        <v>329031.60317000002</v>
      </c>
      <c r="K11" s="253">
        <v>66352.719369999992</v>
      </c>
      <c r="L11" s="252">
        <v>0</v>
      </c>
      <c r="M11" s="252">
        <v>0</v>
      </c>
      <c r="N11" s="252">
        <v>7379.5056047999997</v>
      </c>
      <c r="O11" s="252">
        <v>11662.0742252</v>
      </c>
      <c r="P11" s="252">
        <v>83802.283555000002</v>
      </c>
      <c r="Q11" s="252">
        <v>498228.185925</v>
      </c>
      <c r="R11" s="241"/>
    </row>
    <row r="12" spans="1:26" ht="183" customHeight="1">
      <c r="A12" s="251" t="s">
        <v>258</v>
      </c>
      <c r="B12" s="253">
        <v>700365.28846000007</v>
      </c>
      <c r="C12" s="253">
        <v>24751.364600000001</v>
      </c>
      <c r="D12" s="253">
        <v>9415.1401800000003</v>
      </c>
      <c r="E12" s="253">
        <v>1662.6436200000001</v>
      </c>
      <c r="F12" s="253">
        <v>5378.25</v>
      </c>
      <c r="G12" s="253">
        <v>0</v>
      </c>
      <c r="H12" s="253">
        <v>241635.5766</v>
      </c>
      <c r="I12" s="253">
        <v>983208.26346000005</v>
      </c>
      <c r="J12" s="253">
        <v>246963.20630960001</v>
      </c>
      <c r="K12" s="253">
        <v>43743.21731</v>
      </c>
      <c r="L12" s="252">
        <v>0</v>
      </c>
      <c r="M12" s="252">
        <v>0</v>
      </c>
      <c r="N12" s="252">
        <v>4441.9287999999997</v>
      </c>
      <c r="O12" s="252">
        <v>3997.1284108</v>
      </c>
      <c r="P12" s="252">
        <v>53090.538593400001</v>
      </c>
      <c r="Q12" s="252">
        <v>352236.0194238</v>
      </c>
      <c r="R12" s="241"/>
    </row>
    <row r="13" spans="1:26" ht="183" customHeight="1">
      <c r="A13" s="251" t="s">
        <v>259</v>
      </c>
      <c r="B13" s="252">
        <v>974957.31437000004</v>
      </c>
      <c r="C13" s="252">
        <v>10428.003199999999</v>
      </c>
      <c r="D13" s="252">
        <v>9837.5589099999997</v>
      </c>
      <c r="E13" s="252">
        <v>3562.0225699999996</v>
      </c>
      <c r="F13" s="252">
        <v>6884.4875700000002</v>
      </c>
      <c r="G13" s="252">
        <v>12346.064339999999</v>
      </c>
      <c r="H13" s="252">
        <v>244733.8769</v>
      </c>
      <c r="I13" s="252">
        <v>1262749.3278599998</v>
      </c>
      <c r="J13" s="252">
        <v>278909.25385699997</v>
      </c>
      <c r="K13" s="252">
        <v>12879.13572</v>
      </c>
      <c r="L13" s="252">
        <v>4263.5864000000001</v>
      </c>
      <c r="M13" s="252">
        <v>0</v>
      </c>
      <c r="N13" s="252">
        <v>7342.1697435999995</v>
      </c>
      <c r="O13" s="252">
        <v>2727.0123399999998</v>
      </c>
      <c r="P13" s="252">
        <v>56848.297509999997</v>
      </c>
      <c r="Q13" s="252">
        <v>362969.4555706</v>
      </c>
      <c r="R13" s="241"/>
    </row>
    <row r="14" spans="1:26" ht="183" customHeight="1">
      <c r="A14" s="251" t="s">
        <v>260</v>
      </c>
      <c r="B14" s="252">
        <v>1135479.1752599999</v>
      </c>
      <c r="C14" s="252">
        <v>9182.3358599999992</v>
      </c>
      <c r="D14" s="252">
        <v>13028.263060000001</v>
      </c>
      <c r="E14" s="252">
        <v>0</v>
      </c>
      <c r="F14" s="252">
        <v>11957.68189</v>
      </c>
      <c r="G14" s="252">
        <v>4505.4601700000003</v>
      </c>
      <c r="H14" s="252">
        <v>108221.9898</v>
      </c>
      <c r="I14" s="252">
        <v>1282374.90604</v>
      </c>
      <c r="J14" s="252">
        <v>514681.82180999999</v>
      </c>
      <c r="K14" s="252">
        <v>8188.6446399999995</v>
      </c>
      <c r="L14" s="252">
        <v>1500.7671533999999</v>
      </c>
      <c r="M14" s="252">
        <v>0</v>
      </c>
      <c r="N14" s="252">
        <v>12896.107743</v>
      </c>
      <c r="O14" s="252">
        <v>9123.7500167999988</v>
      </c>
      <c r="P14" s="252">
        <v>41539.455673199998</v>
      </c>
      <c r="Q14" s="252">
        <v>587930.54703639995</v>
      </c>
      <c r="R14" s="241"/>
    </row>
    <row r="15" spans="1:26" ht="183" customHeight="1">
      <c r="A15" s="251" t="s">
        <v>261</v>
      </c>
      <c r="B15" s="252">
        <v>1625380.1747999999</v>
      </c>
      <c r="C15" s="252">
        <v>7051.0333000000001</v>
      </c>
      <c r="D15" s="252">
        <v>7759.7180900000003</v>
      </c>
      <c r="E15" s="252">
        <v>716.41890000000001</v>
      </c>
      <c r="F15" s="252">
        <v>12483.114609999999</v>
      </c>
      <c r="G15" s="252">
        <v>2380.6751400000003</v>
      </c>
      <c r="H15" s="252">
        <v>72572.692559999996</v>
      </c>
      <c r="I15" s="252">
        <v>1728343.8274000001</v>
      </c>
      <c r="J15" s="252">
        <v>1138485.800637</v>
      </c>
      <c r="K15" s="252">
        <v>5945.8310652</v>
      </c>
      <c r="L15" s="252">
        <v>369.85599999999999</v>
      </c>
      <c r="M15" s="252">
        <v>0</v>
      </c>
      <c r="N15" s="252">
        <v>12839.806561200001</v>
      </c>
      <c r="O15" s="252">
        <v>2656.9763451999997</v>
      </c>
      <c r="P15" s="252">
        <v>28000.5996768</v>
      </c>
      <c r="Q15" s="252">
        <v>1188298.8702854</v>
      </c>
      <c r="R15" s="241"/>
    </row>
    <row r="16" spans="1:26" ht="183" customHeight="1">
      <c r="A16" s="251" t="s">
        <v>262</v>
      </c>
      <c r="B16" s="252">
        <v>818954.01775999996</v>
      </c>
      <c r="C16" s="252">
        <v>3487.5493900000001</v>
      </c>
      <c r="D16" s="252">
        <v>4692.2948399999996</v>
      </c>
      <c r="E16" s="252">
        <v>253.95656</v>
      </c>
      <c r="F16" s="252">
        <v>6402.1338299999998</v>
      </c>
      <c r="G16" s="252">
        <v>1012.5745400000001</v>
      </c>
      <c r="H16" s="252">
        <v>32382.45939</v>
      </c>
      <c r="I16" s="252">
        <v>867184.98630999995</v>
      </c>
      <c r="J16" s="252">
        <v>978740.80379939999</v>
      </c>
      <c r="K16" s="252">
        <v>1995.0786828</v>
      </c>
      <c r="L16" s="252">
        <v>1577.8281268000001</v>
      </c>
      <c r="M16" s="252">
        <v>0</v>
      </c>
      <c r="N16" s="252">
        <v>7617.984993</v>
      </c>
      <c r="O16" s="252">
        <v>246.2214524</v>
      </c>
      <c r="P16" s="252">
        <v>12908.473667</v>
      </c>
      <c r="Q16" s="252">
        <v>1003086.3907214</v>
      </c>
      <c r="R16" s="241"/>
    </row>
    <row r="17" spans="1:18" ht="183" customHeight="1">
      <c r="A17" s="251" t="s">
        <v>263</v>
      </c>
      <c r="B17" s="252">
        <v>434775.42689999996</v>
      </c>
      <c r="C17" s="252">
        <v>2127.1965</v>
      </c>
      <c r="D17" s="252">
        <v>6982.0338400000001</v>
      </c>
      <c r="E17" s="252">
        <v>194.46456000000001</v>
      </c>
      <c r="F17" s="252">
        <v>7624.5407800000003</v>
      </c>
      <c r="G17" s="252">
        <v>449.84121000000005</v>
      </c>
      <c r="H17" s="252">
        <v>26261.104239999997</v>
      </c>
      <c r="I17" s="252">
        <v>478414.60802999994</v>
      </c>
      <c r="J17" s="252">
        <v>435324.6378194</v>
      </c>
      <c r="K17" s="252">
        <v>516.60446000000002</v>
      </c>
      <c r="L17" s="252">
        <v>1031.1796360000001</v>
      </c>
      <c r="M17" s="252">
        <v>0</v>
      </c>
      <c r="N17" s="252">
        <v>3524.652857</v>
      </c>
      <c r="O17" s="252">
        <v>0</v>
      </c>
      <c r="P17" s="252">
        <v>7570.0761383999998</v>
      </c>
      <c r="Q17" s="252">
        <v>447967.15091079997</v>
      </c>
      <c r="R17" s="241"/>
    </row>
    <row r="18" spans="1:18" ht="183" customHeight="1">
      <c r="A18" s="251" t="s">
        <v>264</v>
      </c>
      <c r="B18" s="252">
        <v>256072.94665</v>
      </c>
      <c r="C18" s="252">
        <v>763.39576999999997</v>
      </c>
      <c r="D18" s="252">
        <v>3177.8422599999999</v>
      </c>
      <c r="E18" s="252">
        <v>0</v>
      </c>
      <c r="F18" s="252">
        <v>4321.5707000000002</v>
      </c>
      <c r="G18" s="252">
        <v>127.32805</v>
      </c>
      <c r="H18" s="252">
        <v>11534.804619999999</v>
      </c>
      <c r="I18" s="252">
        <v>275997.88805000001</v>
      </c>
      <c r="J18" s="252">
        <v>239160.07515419999</v>
      </c>
      <c r="K18" s="252">
        <v>271.7181976</v>
      </c>
      <c r="L18" s="252">
        <v>509.75645179999998</v>
      </c>
      <c r="M18" s="252">
        <v>0</v>
      </c>
      <c r="N18" s="252">
        <v>845.71094160000007</v>
      </c>
      <c r="O18" s="252">
        <v>0</v>
      </c>
      <c r="P18" s="252">
        <v>3901.8402123999999</v>
      </c>
      <c r="Q18" s="252">
        <v>244689.10095759999</v>
      </c>
      <c r="R18" s="241"/>
    </row>
    <row r="19" spans="1:18" ht="183" customHeight="1">
      <c r="A19" s="251" t="s">
        <v>265</v>
      </c>
      <c r="B19" s="252">
        <v>457095.63601000002</v>
      </c>
      <c r="C19" s="252">
        <v>1864.8133799999998</v>
      </c>
      <c r="D19" s="252">
        <v>3472.2855600000003</v>
      </c>
      <c r="E19" s="252">
        <v>91.794309999999996</v>
      </c>
      <c r="F19" s="252">
        <v>5729.0386200000003</v>
      </c>
      <c r="G19" s="252">
        <v>0</v>
      </c>
      <c r="H19" s="252">
        <v>26667.164290000001</v>
      </c>
      <c r="I19" s="252">
        <v>494920.73217000003</v>
      </c>
      <c r="J19" s="252">
        <v>357195.34094980004</v>
      </c>
      <c r="K19" s="252">
        <v>2751.1557200000002</v>
      </c>
      <c r="L19" s="252">
        <v>684.07051000000001</v>
      </c>
      <c r="M19" s="252">
        <v>166.22039000000001</v>
      </c>
      <c r="N19" s="252">
        <v>5007.3075547999997</v>
      </c>
      <c r="O19" s="252">
        <v>811.90697</v>
      </c>
      <c r="P19" s="252">
        <v>5486.3278704000004</v>
      </c>
      <c r="Q19" s="252">
        <v>372102.32996499998</v>
      </c>
      <c r="R19" s="241"/>
    </row>
    <row r="20" spans="1:18" ht="183" customHeight="1">
      <c r="A20" s="251" t="s">
        <v>266</v>
      </c>
      <c r="B20" s="252">
        <v>618838.8904400001</v>
      </c>
      <c r="C20" s="252">
        <v>2342.2190399999999</v>
      </c>
      <c r="D20" s="252">
        <v>4819.6072000000004</v>
      </c>
      <c r="E20" s="252">
        <v>0</v>
      </c>
      <c r="F20" s="252">
        <v>6107.9754400000002</v>
      </c>
      <c r="G20" s="252">
        <v>96.323179999999994</v>
      </c>
      <c r="H20" s="252">
        <v>40503.552459999999</v>
      </c>
      <c r="I20" s="252">
        <v>672708.56776000001</v>
      </c>
      <c r="J20" s="252">
        <v>1594765.274559</v>
      </c>
      <c r="K20" s="252">
        <v>10705.328571799999</v>
      </c>
      <c r="L20" s="252">
        <v>2393.1642917999998</v>
      </c>
      <c r="M20" s="252">
        <v>440.75137000000001</v>
      </c>
      <c r="N20" s="252">
        <v>19178.1205338</v>
      </c>
      <c r="O20" s="252">
        <v>2476.3580233999996</v>
      </c>
      <c r="P20" s="252">
        <v>16372.348607599999</v>
      </c>
      <c r="Q20" s="252">
        <v>1646331.3459574</v>
      </c>
      <c r="R20" s="241"/>
    </row>
    <row r="21" spans="1:18" ht="183" customHeight="1">
      <c r="A21" s="251" t="s">
        <v>267</v>
      </c>
      <c r="B21" s="252">
        <v>345609.35456999997</v>
      </c>
      <c r="C21" s="252">
        <v>532.73284999999998</v>
      </c>
      <c r="D21" s="252">
        <v>4709.3121300000003</v>
      </c>
      <c r="E21" s="252">
        <v>31.904580000000003</v>
      </c>
      <c r="F21" s="252">
        <v>2942.9609500000001</v>
      </c>
      <c r="G21" s="252">
        <v>46.285789999999999</v>
      </c>
      <c r="H21" s="252">
        <v>46355.429600000003</v>
      </c>
      <c r="I21" s="252">
        <v>400227.98047000001</v>
      </c>
      <c r="J21" s="252">
        <v>1745407.334461</v>
      </c>
      <c r="K21" s="252">
        <v>11726.751348200001</v>
      </c>
      <c r="L21" s="252">
        <v>16276.54891</v>
      </c>
      <c r="M21" s="252">
        <v>853.45077000000003</v>
      </c>
      <c r="N21" s="252">
        <v>13396.026488199999</v>
      </c>
      <c r="O21" s="252">
        <v>1171.8937222</v>
      </c>
      <c r="P21" s="252">
        <v>22182.2091182</v>
      </c>
      <c r="Q21" s="252">
        <v>1811014.2148178001</v>
      </c>
      <c r="R21" s="241"/>
    </row>
    <row r="22" spans="1:18" ht="183" customHeight="1">
      <c r="A22" s="251" t="s">
        <v>268</v>
      </c>
      <c r="B22" s="252">
        <v>7968.4101900000005</v>
      </c>
      <c r="C22" s="252">
        <v>31.960699999999999</v>
      </c>
      <c r="D22" s="252">
        <v>180.40857</v>
      </c>
      <c r="E22" s="252">
        <v>0</v>
      </c>
      <c r="F22" s="252">
        <v>24.613880000000002</v>
      </c>
      <c r="G22" s="252">
        <v>0</v>
      </c>
      <c r="H22" s="252">
        <v>3724.60466</v>
      </c>
      <c r="I22" s="252">
        <v>11929.998</v>
      </c>
      <c r="J22" s="252">
        <v>75458.994348199994</v>
      </c>
      <c r="K22" s="252">
        <v>294.94281000000001</v>
      </c>
      <c r="L22" s="252">
        <v>1920.3131799999999</v>
      </c>
      <c r="M22" s="252">
        <v>79.088700000000003</v>
      </c>
      <c r="N22" s="252">
        <v>11.380501599999999</v>
      </c>
      <c r="O22" s="252">
        <v>0</v>
      </c>
      <c r="P22" s="252">
        <v>3875.5739282</v>
      </c>
      <c r="Q22" s="252">
        <v>81640.293467999989</v>
      </c>
      <c r="R22" s="241"/>
    </row>
    <row r="23" spans="1:18" s="180" customFormat="1" ht="303" customHeight="1" thickBot="1">
      <c r="A23" s="254" t="s">
        <v>269</v>
      </c>
      <c r="B23" s="255">
        <v>1607.3411000000001</v>
      </c>
      <c r="C23" s="255">
        <v>8.7472300000000001</v>
      </c>
      <c r="D23" s="255">
        <v>110.55571</v>
      </c>
      <c r="E23" s="255">
        <v>0</v>
      </c>
      <c r="F23" s="255">
        <v>9.9668899999999994</v>
      </c>
      <c r="G23" s="255">
        <v>1.3720000000000001E-2</v>
      </c>
      <c r="H23" s="255">
        <v>264.64234999999996</v>
      </c>
      <c r="I23" s="255">
        <v>2001.2670000000001</v>
      </c>
      <c r="J23" s="255">
        <v>17785.653799</v>
      </c>
      <c r="K23" s="255">
        <v>74.588229999999996</v>
      </c>
      <c r="L23" s="255">
        <v>842.76068000000009</v>
      </c>
      <c r="M23" s="255">
        <v>22.341819999999998</v>
      </c>
      <c r="N23" s="255">
        <v>4.0925500000000001</v>
      </c>
      <c r="O23" s="255">
        <v>0</v>
      </c>
      <c r="P23" s="255">
        <v>3666.0638911999999</v>
      </c>
      <c r="Q23" s="255">
        <v>22395.500970199999</v>
      </c>
      <c r="R23" s="256"/>
    </row>
    <row r="24" spans="1:18" s="180" customFormat="1" ht="106.5" customHeight="1" thickTop="1" thickBot="1">
      <c r="A24" s="257" t="s">
        <v>194</v>
      </c>
      <c r="B24" s="258">
        <f>SUM(B10:B23)</f>
        <v>11453065.614449998</v>
      </c>
      <c r="C24" s="258">
        <f t="shared" ref="C24:Q24" si="0">SUM(C10:C23)</f>
        <v>69516.538659999991</v>
      </c>
      <c r="D24" s="258">
        <f t="shared" si="0"/>
        <v>85335.020350000021</v>
      </c>
      <c r="E24" s="258">
        <f t="shared" si="0"/>
        <v>6513.2051000000001</v>
      </c>
      <c r="F24" s="258">
        <f t="shared" si="0"/>
        <v>69866.335160000002</v>
      </c>
      <c r="G24" s="258">
        <f t="shared" si="0"/>
        <v>20964.566139999999</v>
      </c>
      <c r="H24" s="258">
        <f t="shared" si="0"/>
        <v>3603510.2440099996</v>
      </c>
      <c r="I24" s="258">
        <f t="shared" si="0"/>
        <v>15308771.523870002</v>
      </c>
      <c r="J24" s="258">
        <f t="shared" si="0"/>
        <v>10309848.605973799</v>
      </c>
      <c r="K24" s="258">
        <f t="shared" si="0"/>
        <v>228542.29806560001</v>
      </c>
      <c r="L24" s="258">
        <f t="shared" si="0"/>
        <v>31369.831339799999</v>
      </c>
      <c r="M24" s="258">
        <f t="shared" si="0"/>
        <v>1561.8530500000002</v>
      </c>
      <c r="N24" s="258">
        <f t="shared" si="0"/>
        <v>94484.794872600003</v>
      </c>
      <c r="O24" s="258">
        <f t="shared" si="0"/>
        <v>34873.321506</v>
      </c>
      <c r="P24" s="258">
        <f t="shared" si="0"/>
        <v>1507792.5715646001</v>
      </c>
      <c r="Q24" s="258">
        <f t="shared" si="0"/>
        <v>12208473.276372401</v>
      </c>
      <c r="R24" s="256"/>
    </row>
    <row r="25" spans="1:18" ht="27.75" customHeight="1" thickTop="1" thickBot="1">
      <c r="A25" s="226"/>
      <c r="B25" s="227"/>
      <c r="C25" s="318"/>
      <c r="D25" s="228"/>
      <c r="E25" s="228"/>
      <c r="F25" s="228"/>
      <c r="G25" s="228"/>
      <c r="H25" s="228"/>
      <c r="I25" s="228"/>
      <c r="J25" s="228"/>
      <c r="K25" s="228"/>
      <c r="L25" s="227"/>
      <c r="M25" s="227"/>
      <c r="N25" s="227"/>
      <c r="O25" s="227"/>
      <c r="P25" s="227"/>
      <c r="Q25" s="227"/>
      <c r="R25" s="241"/>
    </row>
    <row r="26" spans="1:18" ht="87" customHeight="1" thickTop="1">
      <c r="A26" s="238" t="s">
        <v>730</v>
      </c>
      <c r="B26" s="160"/>
      <c r="C26" s="263"/>
      <c r="D26" s="191"/>
      <c r="E26" s="191"/>
      <c r="F26" s="191"/>
      <c r="G26" s="191"/>
      <c r="H26" s="191"/>
      <c r="I26" s="191"/>
      <c r="J26" s="191"/>
      <c r="K26" s="191"/>
      <c r="L26" s="192"/>
      <c r="M26" s="192"/>
      <c r="N26" s="20"/>
      <c r="O26" s="20"/>
      <c r="P26" s="20"/>
      <c r="Q26" s="20"/>
    </row>
    <row r="27" spans="1:18" ht="38.25" customHeight="1">
      <c r="A27" s="19"/>
      <c r="B27" s="44"/>
      <c r="C27" s="264"/>
      <c r="D27" s="21"/>
      <c r="E27" s="21"/>
      <c r="F27" s="21"/>
      <c r="G27" s="21"/>
      <c r="H27" s="21"/>
      <c r="I27" s="21"/>
      <c r="J27" s="21"/>
      <c r="K27" s="21"/>
      <c r="L27" s="21"/>
      <c r="M27" s="137"/>
      <c r="N27" s="20"/>
      <c r="O27" s="20"/>
      <c r="P27" s="20"/>
      <c r="Q27" s="20"/>
    </row>
    <row r="28" spans="1:18" ht="38.25" customHeight="1">
      <c r="A28" s="19"/>
      <c r="B28" s="44"/>
      <c r="C28" s="264"/>
      <c r="D28" s="21"/>
      <c r="E28" s="21"/>
      <c r="F28" s="21"/>
      <c r="G28" s="21"/>
      <c r="H28" s="21"/>
      <c r="I28" s="21"/>
      <c r="J28" s="21"/>
      <c r="K28" s="21"/>
      <c r="L28" s="21"/>
      <c r="M28" s="137"/>
      <c r="N28" s="20"/>
      <c r="O28" s="20"/>
      <c r="P28" s="20"/>
      <c r="Q28" s="20"/>
    </row>
    <row r="29" spans="1:18" ht="13.5" customHeight="1">
      <c r="A29" s="19"/>
      <c r="B29" s="44"/>
      <c r="C29" s="264"/>
      <c r="D29" s="21"/>
      <c r="E29" s="21"/>
      <c r="F29" s="21"/>
      <c r="G29" s="21"/>
      <c r="H29" s="21"/>
      <c r="I29" s="21"/>
      <c r="J29" s="21"/>
      <c r="K29" s="21"/>
      <c r="L29" s="21"/>
      <c r="M29" s="137"/>
      <c r="N29" s="20"/>
      <c r="O29" s="20"/>
      <c r="P29" s="20"/>
      <c r="Q29" s="20"/>
    </row>
    <row r="30" spans="1:18" ht="13.5" customHeight="1">
      <c r="A30" s="19"/>
      <c r="B30" s="44"/>
      <c r="C30" s="264"/>
      <c r="D30" s="21"/>
      <c r="E30" s="21"/>
      <c r="F30" s="21"/>
      <c r="G30" s="21"/>
      <c r="H30" s="21"/>
      <c r="I30" s="21"/>
      <c r="J30" s="21"/>
      <c r="K30" s="21"/>
      <c r="L30" s="21"/>
      <c r="M30" s="137"/>
      <c r="N30" s="20"/>
      <c r="O30" s="20"/>
      <c r="P30" s="20"/>
      <c r="Q30" s="20"/>
    </row>
    <row r="31" spans="1:18" ht="13.5" customHeight="1">
      <c r="A31" s="19"/>
      <c r="B31" s="44"/>
      <c r="C31" s="264"/>
      <c r="D31" s="21"/>
      <c r="E31" s="21"/>
      <c r="F31" s="21"/>
      <c r="G31" s="21"/>
      <c r="H31" s="21"/>
      <c r="I31" s="21"/>
      <c r="J31" s="21"/>
      <c r="K31" s="21"/>
      <c r="L31" s="21"/>
      <c r="M31" s="137"/>
      <c r="N31" s="20"/>
      <c r="O31" s="20"/>
      <c r="P31" s="20"/>
      <c r="Q31" s="20"/>
    </row>
    <row r="32" spans="1:18" ht="13.5" customHeight="1">
      <c r="A32" s="19"/>
      <c r="B32" s="44"/>
      <c r="C32" s="264"/>
      <c r="D32" s="21"/>
      <c r="E32" s="21"/>
      <c r="F32" s="21"/>
      <c r="G32" s="21"/>
      <c r="H32" s="21"/>
      <c r="I32" s="21"/>
      <c r="J32" s="21"/>
      <c r="K32" s="21"/>
      <c r="L32" s="21"/>
      <c r="M32" s="137"/>
      <c r="N32" s="20"/>
      <c r="O32" s="20"/>
      <c r="P32" s="20"/>
      <c r="Q32" s="20"/>
    </row>
    <row r="33" spans="1:17" ht="13.5" customHeight="1">
      <c r="A33" s="168"/>
      <c r="B33" s="234"/>
      <c r="C33" s="264"/>
      <c r="D33" s="21"/>
      <c r="E33" s="21"/>
      <c r="F33" s="21"/>
      <c r="G33" s="21"/>
      <c r="H33" s="21"/>
      <c r="I33" s="21"/>
      <c r="J33" s="21"/>
      <c r="K33" s="21"/>
      <c r="L33" s="21"/>
      <c r="M33" s="137"/>
      <c r="N33" s="20"/>
      <c r="O33" s="20"/>
      <c r="P33" s="20"/>
      <c r="Q33" s="20"/>
    </row>
    <row r="34" spans="1:17" ht="13.5" customHeight="1">
      <c r="A34" s="19"/>
      <c r="B34" s="234"/>
      <c r="C34" s="264"/>
      <c r="D34" s="21"/>
      <c r="E34" s="21"/>
      <c r="F34" s="21"/>
      <c r="G34" s="21"/>
      <c r="H34" s="21"/>
      <c r="I34" s="21"/>
      <c r="J34" s="21"/>
      <c r="K34" s="21"/>
      <c r="L34" s="21"/>
      <c r="M34" s="137"/>
      <c r="N34" s="20"/>
      <c r="O34" s="20"/>
      <c r="P34" s="20"/>
      <c r="Q34" s="20"/>
    </row>
    <row r="35" spans="1:17" ht="13.5" customHeight="1">
      <c r="A35" s="19"/>
      <c r="B35" s="234"/>
      <c r="C35" s="264"/>
      <c r="D35" s="21"/>
      <c r="E35" s="21"/>
      <c r="F35" s="21"/>
      <c r="G35" s="21"/>
      <c r="H35" s="21"/>
      <c r="I35" s="21"/>
      <c r="J35" s="21"/>
      <c r="K35" s="21"/>
      <c r="L35" s="21"/>
      <c r="M35" s="137"/>
      <c r="N35" s="20"/>
      <c r="O35" s="20"/>
      <c r="P35" s="20"/>
      <c r="Q35" s="20"/>
    </row>
    <row r="36" spans="1:17" ht="13.5" customHeight="1">
      <c r="A36" s="19"/>
      <c r="B36" s="234"/>
      <c r="C36" s="264"/>
      <c r="D36" s="21"/>
      <c r="E36" s="21"/>
      <c r="F36" s="21"/>
      <c r="G36" s="21"/>
      <c r="H36" s="21"/>
      <c r="I36" s="21"/>
      <c r="J36" s="21"/>
      <c r="K36" s="21"/>
      <c r="L36" s="21"/>
      <c r="M36" s="137"/>
      <c r="N36" s="20"/>
      <c r="O36" s="20"/>
      <c r="P36" s="20"/>
      <c r="Q36" s="20"/>
    </row>
    <row r="37" spans="1:17" ht="13.5" customHeight="1">
      <c r="A37" s="19"/>
      <c r="B37" s="234"/>
      <c r="C37" s="264"/>
      <c r="D37" s="21"/>
      <c r="E37" s="21"/>
      <c r="F37" s="21"/>
      <c r="G37" s="21"/>
      <c r="H37" s="21"/>
      <c r="I37" s="21"/>
      <c r="J37" s="21"/>
      <c r="K37" s="21"/>
      <c r="L37" s="21"/>
      <c r="M37" s="137"/>
      <c r="N37" s="20"/>
      <c r="O37" s="20"/>
      <c r="P37" s="20"/>
      <c r="Q37" s="20"/>
    </row>
    <row r="38" spans="1:17" ht="13.5" customHeight="1">
      <c r="A38" s="19"/>
      <c r="B38" s="234"/>
      <c r="C38" s="264"/>
      <c r="D38" s="21"/>
      <c r="E38" s="21"/>
      <c r="F38" s="21"/>
      <c r="G38" s="21"/>
      <c r="H38" s="21"/>
      <c r="I38" s="21"/>
      <c r="J38" s="21"/>
      <c r="K38" s="21"/>
      <c r="L38" s="21"/>
      <c r="M38" s="137"/>
      <c r="N38" s="20"/>
      <c r="O38" s="20"/>
      <c r="P38" s="20"/>
      <c r="Q38" s="20"/>
    </row>
    <row r="39" spans="1:17" ht="13.5" customHeight="1">
      <c r="A39" s="168"/>
      <c r="B39" s="234"/>
      <c r="C39" s="264"/>
      <c r="D39" s="21"/>
      <c r="E39" s="21"/>
      <c r="F39" s="21"/>
      <c r="G39" s="21"/>
      <c r="H39" s="21"/>
      <c r="I39" s="21"/>
      <c r="J39" s="21"/>
      <c r="K39" s="21"/>
      <c r="L39" s="21"/>
      <c r="M39" s="137"/>
      <c r="N39" s="20"/>
      <c r="O39" s="20"/>
      <c r="P39" s="20"/>
      <c r="Q39" s="20"/>
    </row>
    <row r="40" spans="1:17" ht="13.5" customHeight="1">
      <c r="A40" s="19"/>
      <c r="B40" s="44"/>
      <c r="C40" s="264"/>
      <c r="D40" s="21"/>
      <c r="E40" s="21"/>
      <c r="F40" s="21"/>
      <c r="G40" s="21"/>
      <c r="H40" s="21"/>
      <c r="I40" s="21"/>
      <c r="J40" s="21"/>
      <c r="K40" s="21"/>
      <c r="L40" s="21"/>
      <c r="M40" s="137"/>
      <c r="N40" s="20"/>
      <c r="O40" s="20"/>
      <c r="P40" s="20"/>
      <c r="Q40" s="20"/>
    </row>
    <row r="41" spans="1:17" ht="13.5" customHeight="1">
      <c r="A41" s="19"/>
      <c r="B41" s="44"/>
      <c r="C41" s="264"/>
      <c r="D41" s="21"/>
      <c r="E41" s="21"/>
      <c r="F41" s="21"/>
      <c r="G41" s="21"/>
      <c r="H41" s="21"/>
      <c r="I41" s="21"/>
      <c r="J41" s="21"/>
      <c r="K41" s="21"/>
      <c r="L41" s="21"/>
      <c r="M41" s="137"/>
      <c r="N41" s="20"/>
      <c r="O41" s="20"/>
      <c r="P41" s="20"/>
      <c r="Q41" s="20"/>
    </row>
    <row r="42" spans="1:17" ht="13.5" customHeight="1">
      <c r="A42" s="19"/>
      <c r="B42" s="44"/>
      <c r="C42" s="264"/>
      <c r="D42" s="21"/>
      <c r="E42" s="21"/>
      <c r="F42" s="21"/>
      <c r="G42" s="21"/>
      <c r="H42" s="21"/>
      <c r="I42" s="21"/>
      <c r="J42" s="21"/>
      <c r="K42" s="21"/>
      <c r="L42" s="21"/>
      <c r="M42" s="137"/>
      <c r="N42" s="20"/>
      <c r="O42" s="20"/>
      <c r="P42" s="20"/>
      <c r="Q42" s="20"/>
    </row>
    <row r="43" spans="1:17" ht="13.5" customHeight="1">
      <c r="A43" s="168"/>
      <c r="B43" s="44"/>
      <c r="C43" s="264"/>
      <c r="D43" s="21"/>
      <c r="E43" s="21"/>
      <c r="F43" s="21"/>
      <c r="G43" s="21"/>
      <c r="H43" s="21"/>
      <c r="I43" s="21"/>
      <c r="J43" s="21"/>
      <c r="K43" s="21"/>
      <c r="L43" s="21"/>
      <c r="M43" s="137"/>
      <c r="N43" s="20"/>
      <c r="O43" s="20"/>
      <c r="P43" s="20"/>
      <c r="Q43" s="20"/>
    </row>
    <row r="44" spans="1:17" ht="13.5" customHeight="1">
      <c r="A44" s="19"/>
      <c r="B44" s="44"/>
      <c r="C44" s="264"/>
      <c r="D44" s="21"/>
      <c r="E44" s="21"/>
      <c r="F44" s="21"/>
      <c r="G44" s="21"/>
      <c r="H44" s="21"/>
      <c r="I44" s="21"/>
      <c r="J44" s="21"/>
      <c r="K44" s="21"/>
      <c r="L44" s="21"/>
      <c r="M44" s="137"/>
      <c r="N44" s="20"/>
      <c r="O44" s="20"/>
      <c r="P44" s="20"/>
      <c r="Q44" s="20"/>
    </row>
    <row r="45" spans="1:17" ht="13.5" customHeight="1">
      <c r="A45" s="19"/>
      <c r="B45" s="44"/>
      <c r="C45" s="264"/>
      <c r="D45" s="21"/>
      <c r="E45" s="21"/>
      <c r="F45" s="21"/>
      <c r="G45" s="21"/>
      <c r="H45" s="21"/>
      <c r="I45" s="21"/>
      <c r="J45" s="21"/>
      <c r="K45" s="21"/>
      <c r="L45" s="21"/>
      <c r="M45" s="137"/>
      <c r="N45" s="20"/>
      <c r="O45" s="20"/>
      <c r="P45" s="20"/>
      <c r="Q45" s="20"/>
    </row>
    <row r="46" spans="1:17" ht="13.5" customHeight="1">
      <c r="A46" s="19"/>
      <c r="B46" s="44"/>
      <c r="C46" s="264"/>
      <c r="D46" s="21"/>
      <c r="E46" s="21"/>
      <c r="F46" s="21"/>
      <c r="G46" s="21"/>
      <c r="H46" s="21"/>
      <c r="I46" s="21"/>
      <c r="J46" s="21"/>
      <c r="K46" s="21"/>
      <c r="L46" s="21"/>
      <c r="M46" s="137"/>
      <c r="N46" s="20"/>
      <c r="O46" s="20"/>
      <c r="P46" s="20"/>
      <c r="Q46" s="20"/>
    </row>
    <row r="47" spans="1:17" ht="13.5" customHeight="1">
      <c r="A47" s="19"/>
      <c r="B47" s="44"/>
      <c r="C47" s="264"/>
      <c r="D47" s="21"/>
      <c r="E47" s="21"/>
      <c r="F47" s="21"/>
      <c r="G47" s="21"/>
      <c r="H47" s="21"/>
      <c r="I47" s="21"/>
      <c r="J47" s="21"/>
      <c r="K47" s="21"/>
      <c r="L47" s="21"/>
      <c r="M47" s="137"/>
      <c r="N47" s="20"/>
      <c r="O47" s="20"/>
      <c r="P47" s="20"/>
      <c r="Q47" s="20"/>
    </row>
    <row r="48" spans="1:17" ht="13.5" customHeight="1">
      <c r="A48" s="168"/>
      <c r="B48" s="44"/>
      <c r="C48" s="264"/>
      <c r="D48" s="21"/>
      <c r="E48" s="21"/>
      <c r="F48" s="21"/>
      <c r="G48" s="21"/>
      <c r="H48" s="21"/>
      <c r="I48" s="21"/>
      <c r="J48" s="21"/>
      <c r="K48" s="21"/>
      <c r="L48" s="21"/>
      <c r="M48" s="137"/>
      <c r="N48" s="20"/>
      <c r="O48" s="20"/>
      <c r="P48" s="20"/>
      <c r="Q48" s="20"/>
    </row>
    <row r="49" spans="1:17" ht="13.5" customHeight="1">
      <c r="A49" s="19"/>
      <c r="B49" s="44"/>
      <c r="C49" s="264"/>
      <c r="D49" s="21"/>
      <c r="E49" s="21"/>
      <c r="F49" s="21"/>
      <c r="G49" s="21"/>
      <c r="H49" s="21"/>
      <c r="I49" s="21"/>
      <c r="J49" s="21"/>
      <c r="K49" s="21"/>
      <c r="L49" s="21"/>
      <c r="M49" s="137"/>
      <c r="N49" s="20"/>
      <c r="O49" s="20"/>
      <c r="P49" s="20"/>
      <c r="Q49" s="20"/>
    </row>
    <row r="50" spans="1:17" ht="13.5" customHeight="1">
      <c r="A50" s="19"/>
      <c r="B50" s="44"/>
      <c r="C50" s="264"/>
      <c r="D50" s="21"/>
      <c r="E50" s="21"/>
      <c r="F50" s="21"/>
      <c r="G50" s="21"/>
      <c r="H50" s="21"/>
      <c r="I50" s="21"/>
      <c r="J50" s="21"/>
      <c r="K50" s="21"/>
      <c r="L50" s="21"/>
      <c r="M50" s="137"/>
      <c r="N50" s="20"/>
      <c r="O50" s="20"/>
      <c r="P50" s="20"/>
      <c r="Q50" s="20"/>
    </row>
    <row r="51" spans="1:17" ht="13.5" customHeight="1">
      <c r="A51" s="19"/>
      <c r="B51" s="44"/>
      <c r="C51" s="264"/>
      <c r="D51" s="21"/>
      <c r="E51" s="21"/>
      <c r="F51" s="21"/>
      <c r="G51" s="21"/>
      <c r="H51" s="21"/>
      <c r="I51" s="21"/>
      <c r="J51" s="21"/>
      <c r="K51" s="21"/>
      <c r="L51" s="21"/>
      <c r="M51" s="137"/>
      <c r="N51" s="20"/>
      <c r="O51" s="20"/>
      <c r="P51" s="20"/>
      <c r="Q51" s="20"/>
    </row>
    <row r="52" spans="1:17" ht="9" customHeight="1">
      <c r="A52" s="166"/>
      <c r="B52" s="44"/>
      <c r="C52" s="264"/>
      <c r="D52" s="21"/>
      <c r="E52" s="21"/>
      <c r="F52" s="21"/>
      <c r="G52" s="21"/>
      <c r="H52" s="21"/>
      <c r="I52" s="21"/>
      <c r="J52" s="21"/>
      <c r="K52" s="21"/>
      <c r="L52" s="21"/>
      <c r="M52" s="137"/>
      <c r="N52" s="20"/>
      <c r="O52" s="20"/>
      <c r="P52" s="20"/>
      <c r="Q52" s="20"/>
    </row>
    <row r="53" spans="1:17" ht="9" customHeight="1">
      <c r="A53" s="166"/>
      <c r="B53" s="44"/>
      <c r="C53" s="264"/>
      <c r="D53" s="21"/>
      <c r="E53" s="21"/>
      <c r="F53" s="21"/>
      <c r="G53" s="21"/>
      <c r="H53" s="21"/>
      <c r="I53" s="21"/>
      <c r="J53" s="21"/>
      <c r="K53" s="21"/>
      <c r="L53" s="21"/>
      <c r="M53" s="137"/>
      <c r="N53" s="20"/>
      <c r="O53" s="20"/>
      <c r="P53" s="20"/>
      <c r="Q53" s="20"/>
    </row>
    <row r="54" spans="1:17" ht="9" customHeight="1">
      <c r="A54" s="166"/>
      <c r="B54" s="44"/>
      <c r="C54" s="264"/>
      <c r="D54" s="21"/>
      <c r="E54" s="21"/>
      <c r="F54" s="21"/>
      <c r="G54" s="21"/>
      <c r="H54" s="21"/>
      <c r="I54" s="21"/>
      <c r="J54" s="21"/>
      <c r="K54" s="21"/>
      <c r="L54" s="21"/>
      <c r="M54" s="137"/>
      <c r="N54" s="20"/>
      <c r="O54" s="20"/>
      <c r="P54" s="20"/>
      <c r="Q54" s="20"/>
    </row>
    <row r="55" spans="1:17" ht="9" customHeight="1">
      <c r="A55" s="166"/>
      <c r="B55" s="44"/>
      <c r="C55" s="264"/>
      <c r="D55" s="21"/>
      <c r="E55" s="21"/>
      <c r="F55" s="21"/>
      <c r="G55" s="21"/>
      <c r="H55" s="21"/>
      <c r="I55" s="21"/>
      <c r="J55" s="21"/>
      <c r="K55" s="21"/>
      <c r="L55" s="21"/>
      <c r="M55" s="137"/>
      <c r="N55" s="20"/>
      <c r="O55" s="20"/>
      <c r="P55" s="20"/>
      <c r="Q55" s="20"/>
    </row>
    <row r="56" spans="1:17" ht="9" customHeight="1">
      <c r="A56" s="167"/>
      <c r="B56" s="44"/>
      <c r="C56" s="264"/>
      <c r="D56" s="21"/>
      <c r="E56" s="21"/>
      <c r="F56" s="21"/>
      <c r="G56" s="21"/>
      <c r="H56" s="21"/>
      <c r="I56" s="21"/>
      <c r="J56" s="21"/>
      <c r="K56" s="21"/>
      <c r="L56" s="21"/>
      <c r="M56" s="137"/>
      <c r="N56" s="20"/>
      <c r="O56" s="20"/>
      <c r="P56" s="20"/>
      <c r="Q56" s="20"/>
    </row>
    <row r="57" spans="1:17" ht="9" customHeight="1">
      <c r="A57" s="167"/>
      <c r="C57" s="264"/>
      <c r="D57" s="21"/>
      <c r="E57" s="21"/>
      <c r="F57" s="21"/>
      <c r="G57" s="21"/>
      <c r="H57" s="21"/>
      <c r="I57" s="21"/>
      <c r="J57" s="21"/>
      <c r="K57" s="21"/>
      <c r="L57" s="21"/>
      <c r="M57" s="20"/>
      <c r="N57" s="20"/>
      <c r="O57" s="20"/>
      <c r="P57" s="20"/>
      <c r="Q57" s="20"/>
    </row>
    <row r="58" spans="1:17" ht="9" customHeight="1">
      <c r="A58" s="168"/>
      <c r="C58" s="264"/>
      <c r="D58" s="21"/>
      <c r="E58" s="21"/>
      <c r="F58" s="21"/>
      <c r="G58" s="21"/>
      <c r="H58" s="21"/>
      <c r="I58" s="21"/>
      <c r="J58" s="21"/>
      <c r="K58" s="21"/>
      <c r="L58" s="21"/>
      <c r="M58" s="20"/>
      <c r="N58" s="20"/>
      <c r="O58" s="20"/>
      <c r="P58" s="20"/>
      <c r="Q58" s="20"/>
    </row>
    <row r="59" spans="1:17" ht="9" customHeight="1">
      <c r="A59" s="19"/>
      <c r="C59" s="264"/>
      <c r="D59" s="21"/>
      <c r="E59" s="21"/>
      <c r="F59" s="21"/>
      <c r="G59" s="21"/>
      <c r="H59" s="21"/>
      <c r="I59" s="21"/>
      <c r="J59" s="21"/>
      <c r="K59" s="21"/>
      <c r="L59" s="21"/>
      <c r="M59" s="20"/>
      <c r="N59" s="20"/>
      <c r="O59" s="20"/>
      <c r="P59" s="20"/>
      <c r="Q59" s="20"/>
    </row>
    <row r="60" spans="1:17" ht="9" customHeight="1">
      <c r="A60" s="19"/>
      <c r="C60" s="264"/>
      <c r="D60" s="21"/>
      <c r="E60" s="21"/>
      <c r="F60" s="21"/>
      <c r="G60" s="21"/>
      <c r="H60" s="21"/>
      <c r="I60" s="21"/>
      <c r="J60" s="21"/>
      <c r="K60" s="21"/>
      <c r="L60" s="21"/>
      <c r="M60" s="20"/>
      <c r="N60" s="20"/>
      <c r="O60" s="20"/>
      <c r="P60" s="20"/>
      <c r="Q60" s="20"/>
    </row>
    <row r="61" spans="1:17" ht="9" customHeight="1">
      <c r="A61" s="19"/>
      <c r="C61" s="264"/>
      <c r="D61" s="21"/>
      <c r="E61" s="21"/>
      <c r="F61" s="21"/>
      <c r="G61" s="21"/>
      <c r="H61" s="21"/>
      <c r="I61" s="21"/>
      <c r="J61" s="21"/>
      <c r="K61" s="21"/>
      <c r="L61" s="21"/>
      <c r="M61" s="20"/>
      <c r="N61" s="20"/>
      <c r="O61" s="20"/>
      <c r="P61" s="20"/>
      <c r="Q61" s="20"/>
    </row>
    <row r="62" spans="1:17" ht="9" customHeight="1">
      <c r="A62" s="19"/>
      <c r="C62" s="264"/>
      <c r="D62" s="21"/>
      <c r="E62" s="21"/>
      <c r="F62" s="21"/>
      <c r="G62" s="21"/>
      <c r="H62" s="21"/>
      <c r="I62" s="21"/>
      <c r="J62" s="21"/>
      <c r="K62" s="21"/>
      <c r="L62" s="21"/>
      <c r="M62" s="20"/>
      <c r="N62" s="20"/>
      <c r="O62" s="20"/>
      <c r="P62" s="20"/>
      <c r="Q62" s="20"/>
    </row>
    <row r="63" spans="1:17" ht="9" customHeight="1">
      <c r="A63" s="166"/>
      <c r="C63" s="264"/>
      <c r="D63" s="21"/>
      <c r="E63" s="21"/>
      <c r="F63" s="21"/>
      <c r="G63" s="21"/>
      <c r="H63" s="21"/>
      <c r="I63" s="21"/>
      <c r="J63" s="21"/>
      <c r="K63" s="21"/>
      <c r="L63" s="21"/>
      <c r="M63" s="20"/>
      <c r="N63" s="20"/>
      <c r="O63" s="20"/>
      <c r="P63" s="20"/>
      <c r="Q63" s="20"/>
    </row>
    <row r="64" spans="1:17" ht="9" customHeight="1">
      <c r="A64" s="168"/>
      <c r="C64" s="264"/>
      <c r="D64" s="21"/>
      <c r="E64" s="21"/>
      <c r="F64" s="21"/>
      <c r="G64" s="21"/>
      <c r="H64" s="21"/>
      <c r="I64" s="21"/>
      <c r="J64" s="21"/>
      <c r="K64" s="21"/>
      <c r="L64" s="21"/>
      <c r="M64" s="20"/>
      <c r="N64" s="20"/>
      <c r="O64" s="20"/>
      <c r="P64" s="20"/>
      <c r="Q64" s="20"/>
    </row>
    <row r="65" spans="1:17" ht="9" customHeight="1">
      <c r="A65" s="19"/>
      <c r="C65" s="264"/>
      <c r="D65" s="21"/>
      <c r="E65" s="21"/>
      <c r="F65" s="21"/>
      <c r="G65" s="21"/>
      <c r="H65" s="21"/>
      <c r="I65" s="21"/>
      <c r="J65" s="21"/>
      <c r="K65" s="21"/>
      <c r="L65" s="21"/>
      <c r="M65" s="20"/>
      <c r="N65" s="20"/>
      <c r="O65" s="20"/>
      <c r="P65" s="20"/>
      <c r="Q65" s="20"/>
    </row>
    <row r="66" spans="1:17" ht="9" customHeight="1">
      <c r="A66" s="19"/>
      <c r="C66" s="264"/>
      <c r="D66" s="21"/>
      <c r="E66" s="21"/>
      <c r="F66" s="21"/>
      <c r="G66" s="21"/>
      <c r="H66" s="21"/>
      <c r="I66" s="21"/>
      <c r="J66" s="21"/>
      <c r="K66" s="21"/>
      <c r="L66" s="21"/>
      <c r="M66" s="20"/>
      <c r="N66" s="20"/>
      <c r="O66" s="20"/>
      <c r="P66" s="20"/>
      <c r="Q66" s="20"/>
    </row>
    <row r="67" spans="1:17" ht="9" customHeight="1">
      <c r="A67" s="19"/>
      <c r="C67" s="264"/>
      <c r="D67" s="21"/>
      <c r="E67" s="21"/>
      <c r="F67" s="21"/>
      <c r="G67" s="21"/>
      <c r="H67" s="21"/>
      <c r="I67" s="21"/>
      <c r="J67" s="21"/>
      <c r="K67" s="21"/>
      <c r="L67" s="21"/>
      <c r="M67" s="20"/>
      <c r="N67" s="20"/>
      <c r="O67" s="20"/>
      <c r="P67" s="20"/>
      <c r="Q67" s="20"/>
    </row>
    <row r="68" spans="1:17" ht="9" customHeight="1">
      <c r="A68" s="19"/>
      <c r="C68" s="264"/>
      <c r="D68" s="21"/>
      <c r="E68" s="21"/>
      <c r="F68" s="21"/>
      <c r="G68" s="21"/>
      <c r="H68" s="21"/>
      <c r="I68" s="21"/>
      <c r="J68" s="21"/>
      <c r="K68" s="21"/>
      <c r="L68" s="21"/>
      <c r="M68" s="20"/>
      <c r="N68" s="20"/>
      <c r="O68" s="20"/>
      <c r="P68" s="20"/>
      <c r="Q68" s="20"/>
    </row>
    <row r="69" spans="1:17" ht="9" customHeight="1">
      <c r="A69" s="166"/>
      <c r="C69" s="264"/>
      <c r="D69" s="21"/>
      <c r="E69" s="21"/>
      <c r="F69" s="21"/>
      <c r="G69" s="21"/>
      <c r="H69" s="21"/>
      <c r="I69" s="21"/>
      <c r="J69" s="21"/>
      <c r="K69" s="21"/>
      <c r="L69" s="21"/>
      <c r="M69" s="20"/>
      <c r="N69" s="20"/>
      <c r="O69" s="20"/>
      <c r="P69" s="20"/>
      <c r="Q69" s="20"/>
    </row>
    <row r="70" spans="1:17" ht="9" customHeight="1">
      <c r="A70" s="168"/>
      <c r="C70" s="264"/>
      <c r="D70" s="21"/>
      <c r="E70" s="21"/>
      <c r="F70" s="21"/>
      <c r="G70" s="21"/>
      <c r="H70" s="21"/>
      <c r="I70" s="21"/>
      <c r="J70" s="21"/>
      <c r="K70" s="21"/>
      <c r="L70" s="21"/>
      <c r="M70" s="20"/>
      <c r="N70" s="20"/>
      <c r="O70" s="20"/>
      <c r="P70" s="20"/>
      <c r="Q70" s="20"/>
    </row>
    <row r="71" spans="1:17" ht="9" customHeight="1">
      <c r="A71" s="19"/>
      <c r="C71" s="264"/>
      <c r="D71" s="21"/>
      <c r="E71" s="21"/>
      <c r="F71" s="21"/>
      <c r="G71" s="21"/>
      <c r="H71" s="21"/>
      <c r="I71" s="21"/>
      <c r="J71" s="21"/>
      <c r="K71" s="21"/>
      <c r="L71" s="21"/>
      <c r="M71" s="20"/>
      <c r="N71" s="20"/>
      <c r="O71" s="20"/>
      <c r="P71" s="20"/>
      <c r="Q71" s="20"/>
    </row>
    <row r="72" spans="1:17" ht="9" customHeight="1">
      <c r="A72" s="19"/>
      <c r="C72" s="264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9"/>
      <c r="C73" s="264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9"/>
      <c r="C74" s="264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>
      <c r="A75" s="19"/>
      <c r="C75" s="265"/>
      <c r="D75" s="44"/>
      <c r="E75" s="44"/>
      <c r="F75" s="44"/>
      <c r="G75" s="44"/>
      <c r="H75" s="44"/>
      <c r="I75" s="44"/>
      <c r="J75" s="44"/>
      <c r="K75" s="44"/>
      <c r="L75" s="44"/>
    </row>
    <row r="76" spans="1:17">
      <c r="A76" s="19"/>
      <c r="C76" s="265"/>
      <c r="D76" s="44"/>
      <c r="E76" s="44"/>
      <c r="F76" s="44"/>
      <c r="G76" s="44"/>
      <c r="H76" s="44"/>
      <c r="I76" s="44"/>
      <c r="J76" s="44"/>
      <c r="K76" s="44"/>
      <c r="L76" s="44"/>
    </row>
    <row r="77" spans="1:17">
      <c r="A77" s="19"/>
      <c r="C77" s="265"/>
      <c r="D77" s="44"/>
      <c r="E77" s="44"/>
      <c r="F77" s="44"/>
      <c r="G77" s="44"/>
      <c r="H77" s="44"/>
      <c r="I77" s="44"/>
      <c r="J77" s="44"/>
      <c r="K77" s="44"/>
      <c r="L77" s="44"/>
    </row>
    <row r="78" spans="1:17">
      <c r="A78" s="19"/>
      <c r="C78" s="265"/>
      <c r="D78" s="44"/>
      <c r="E78" s="44"/>
      <c r="F78" s="44"/>
      <c r="G78" s="44"/>
      <c r="H78" s="44"/>
      <c r="I78" s="44"/>
      <c r="J78" s="44"/>
      <c r="K78" s="44"/>
      <c r="L78" s="44"/>
    </row>
    <row r="79" spans="1:17">
      <c r="A79" s="166"/>
      <c r="C79" s="265"/>
      <c r="D79" s="44"/>
      <c r="E79" s="44"/>
      <c r="F79" s="44"/>
      <c r="G79" s="44"/>
      <c r="H79" s="44"/>
      <c r="I79" s="44"/>
      <c r="J79" s="44"/>
      <c r="K79" s="44"/>
      <c r="L79" s="44"/>
    </row>
    <row r="80" spans="1:17">
      <c r="A80" s="168"/>
      <c r="C80" s="265"/>
      <c r="D80" s="44"/>
      <c r="E80" s="44"/>
      <c r="F80" s="44"/>
      <c r="G80" s="44"/>
      <c r="H80" s="44"/>
      <c r="I80" s="44"/>
      <c r="J80" s="44"/>
      <c r="K80" s="44"/>
      <c r="L80" s="44"/>
    </row>
    <row r="81" spans="1:12">
      <c r="A81" s="19"/>
      <c r="C81" s="265"/>
      <c r="D81" s="44"/>
      <c r="E81" s="44"/>
      <c r="F81" s="44"/>
      <c r="G81" s="44"/>
      <c r="H81" s="44"/>
      <c r="I81" s="44"/>
      <c r="J81" s="44"/>
      <c r="K81" s="44"/>
      <c r="L81" s="44"/>
    </row>
    <row r="82" spans="1:12">
      <c r="A82" s="19"/>
      <c r="C82" s="265"/>
      <c r="D82" s="44"/>
      <c r="E82" s="44"/>
      <c r="F82" s="44"/>
      <c r="G82" s="44"/>
      <c r="H82" s="44"/>
      <c r="I82" s="44"/>
      <c r="J82" s="44"/>
      <c r="K82" s="44"/>
      <c r="L82" s="44"/>
    </row>
    <row r="83" spans="1:12">
      <c r="A83" s="19"/>
      <c r="C83" s="265"/>
      <c r="D83" s="44"/>
      <c r="E83" s="44"/>
      <c r="F83" s="44"/>
      <c r="G83" s="44"/>
      <c r="H83" s="44"/>
      <c r="I83" s="44"/>
      <c r="J83" s="44"/>
      <c r="K83" s="44"/>
      <c r="L83" s="44"/>
    </row>
    <row r="84" spans="1:12">
      <c r="A84" s="19"/>
      <c r="C84" s="265"/>
      <c r="D84" s="44"/>
      <c r="E84" s="44"/>
      <c r="F84" s="44"/>
      <c r="G84" s="44"/>
      <c r="H84" s="44"/>
      <c r="I84" s="44"/>
      <c r="J84" s="44"/>
      <c r="K84" s="44"/>
      <c r="L84" s="44"/>
    </row>
    <row r="85" spans="1:12">
      <c r="A85" s="19"/>
      <c r="C85" s="265"/>
      <c r="D85" s="44"/>
      <c r="E85" s="44"/>
      <c r="F85" s="44"/>
      <c r="G85" s="44"/>
      <c r="H85" s="44"/>
      <c r="I85" s="44"/>
      <c r="J85" s="44"/>
      <c r="K85" s="44"/>
      <c r="L85" s="44"/>
    </row>
    <row r="86" spans="1:12">
      <c r="A86" s="19"/>
      <c r="C86" s="265"/>
      <c r="D86" s="44"/>
      <c r="E86" s="44"/>
      <c r="F86" s="44"/>
      <c r="G86" s="44"/>
      <c r="H86" s="44"/>
      <c r="I86" s="44"/>
      <c r="J86" s="44"/>
      <c r="K86" s="44"/>
      <c r="L86" s="44"/>
    </row>
    <row r="87" spans="1:12">
      <c r="A87" s="19"/>
      <c r="C87" s="265"/>
      <c r="D87" s="44"/>
      <c r="E87" s="44"/>
      <c r="F87" s="44"/>
      <c r="G87" s="44"/>
      <c r="H87" s="44"/>
      <c r="I87" s="44"/>
      <c r="J87" s="44"/>
      <c r="K87" s="44"/>
      <c r="L87" s="44"/>
    </row>
    <row r="88" spans="1:12">
      <c r="A88" s="19"/>
      <c r="C88" s="265"/>
      <c r="D88" s="44"/>
      <c r="E88" s="44"/>
      <c r="F88" s="44"/>
      <c r="G88" s="44"/>
      <c r="H88" s="44"/>
      <c r="I88" s="44"/>
      <c r="J88" s="44"/>
      <c r="K88" s="44"/>
      <c r="L88" s="44"/>
    </row>
    <row r="89" spans="1:12">
      <c r="A89" s="19"/>
      <c r="C89" s="265"/>
      <c r="D89" s="44"/>
      <c r="E89" s="44"/>
      <c r="F89" s="44"/>
      <c r="G89" s="44"/>
      <c r="H89" s="44"/>
      <c r="I89" s="44"/>
      <c r="J89" s="44"/>
      <c r="K89" s="44"/>
      <c r="L89" s="44"/>
    </row>
    <row r="90" spans="1:12">
      <c r="A90" s="168"/>
      <c r="C90" s="265"/>
      <c r="D90" s="44"/>
      <c r="E90" s="44"/>
      <c r="F90" s="44"/>
      <c r="G90" s="44"/>
      <c r="H90" s="44"/>
      <c r="I90" s="44"/>
      <c r="J90" s="44"/>
      <c r="K90" s="44"/>
      <c r="L90" s="44"/>
    </row>
    <row r="91" spans="1:12">
      <c r="A91" s="19"/>
      <c r="C91" s="265"/>
      <c r="D91" s="44"/>
      <c r="E91" s="44"/>
      <c r="F91" s="44"/>
      <c r="G91" s="44"/>
      <c r="H91" s="44"/>
      <c r="I91" s="44"/>
      <c r="J91" s="44"/>
      <c r="K91" s="44"/>
      <c r="L91" s="44"/>
    </row>
    <row r="92" spans="1:12">
      <c r="A92" s="19"/>
      <c r="C92" s="265"/>
      <c r="D92" s="44"/>
      <c r="E92" s="44"/>
      <c r="F92" s="44"/>
      <c r="G92" s="44"/>
      <c r="H92" s="44"/>
      <c r="I92" s="44"/>
      <c r="J92" s="44"/>
      <c r="K92" s="44"/>
      <c r="L92" s="44"/>
    </row>
    <row r="93" spans="1:12">
      <c r="A93" s="19"/>
      <c r="C93" s="265"/>
      <c r="D93" s="44"/>
      <c r="E93" s="44"/>
      <c r="F93" s="44"/>
      <c r="G93" s="44"/>
      <c r="H93" s="44"/>
      <c r="I93" s="44"/>
      <c r="J93" s="44"/>
      <c r="K93" s="44"/>
      <c r="L93" s="44"/>
    </row>
    <row r="94" spans="1:12">
      <c r="A94" s="169"/>
      <c r="C94" s="265"/>
      <c r="D94" s="44"/>
      <c r="E94" s="44"/>
      <c r="F94" s="44"/>
      <c r="G94" s="44"/>
      <c r="H94" s="44"/>
      <c r="I94" s="44"/>
      <c r="J94" s="44"/>
      <c r="K94" s="44"/>
      <c r="L94" s="44"/>
    </row>
    <row r="95" spans="1:12">
      <c r="A95" s="169"/>
      <c r="C95" s="265"/>
      <c r="D95" s="44"/>
      <c r="E95" s="44"/>
      <c r="F95" s="44"/>
      <c r="G95" s="44"/>
      <c r="H95" s="44"/>
      <c r="I95" s="44"/>
      <c r="J95" s="44"/>
      <c r="K95" s="44"/>
      <c r="L95" s="44"/>
    </row>
    <row r="96" spans="1:12">
      <c r="A96" s="169"/>
      <c r="C96" s="265"/>
      <c r="D96" s="44"/>
      <c r="E96" s="44"/>
      <c r="F96" s="44"/>
      <c r="G96" s="44"/>
      <c r="H96" s="44"/>
      <c r="I96" s="44"/>
      <c r="J96" s="44"/>
      <c r="K96" s="44"/>
      <c r="L96" s="44"/>
    </row>
    <row r="97" spans="1:12">
      <c r="A97" s="169"/>
      <c r="C97" s="265"/>
      <c r="D97" s="44"/>
      <c r="E97" s="44"/>
      <c r="F97" s="44"/>
      <c r="G97" s="44"/>
      <c r="H97" s="44"/>
      <c r="I97" s="44"/>
      <c r="J97" s="44"/>
      <c r="K97" s="44"/>
      <c r="L97" s="44"/>
    </row>
    <row r="98" spans="1:12">
      <c r="A98" s="169"/>
      <c r="C98" s="265"/>
      <c r="D98" s="44"/>
      <c r="E98" s="44"/>
      <c r="F98" s="44"/>
      <c r="G98" s="44"/>
      <c r="H98" s="44"/>
      <c r="I98" s="44"/>
      <c r="J98" s="44"/>
      <c r="K98" s="44"/>
      <c r="L98" s="44"/>
    </row>
    <row r="99" spans="1:12">
      <c r="A99" s="169"/>
      <c r="C99" s="265"/>
      <c r="D99" s="44"/>
      <c r="E99" s="44"/>
      <c r="F99" s="44"/>
      <c r="G99" s="44"/>
      <c r="H99" s="44"/>
      <c r="I99" s="44"/>
      <c r="J99" s="44"/>
      <c r="K99" s="44"/>
      <c r="L99" s="44"/>
    </row>
    <row r="100" spans="1:12">
      <c r="A100" s="169"/>
      <c r="C100" s="265"/>
      <c r="D100" s="44"/>
      <c r="E100" s="44"/>
      <c r="F100" s="44"/>
      <c r="G100" s="44"/>
      <c r="H100" s="44"/>
      <c r="I100" s="44"/>
      <c r="J100" s="44"/>
      <c r="K100" s="44"/>
      <c r="L100" s="44"/>
    </row>
    <row r="101" spans="1:12">
      <c r="A101" s="169"/>
      <c r="C101" s="265"/>
      <c r="D101" s="44"/>
      <c r="E101" s="44"/>
      <c r="F101" s="44"/>
      <c r="G101" s="44"/>
      <c r="H101" s="44"/>
      <c r="I101" s="44"/>
      <c r="J101" s="44"/>
      <c r="K101" s="44"/>
      <c r="L101" s="44"/>
    </row>
    <row r="102" spans="1:12">
      <c r="A102" s="169"/>
      <c r="C102" s="265"/>
      <c r="D102" s="44"/>
      <c r="E102" s="44"/>
      <c r="F102" s="44"/>
      <c r="G102" s="44"/>
      <c r="H102" s="44"/>
      <c r="I102" s="44"/>
      <c r="J102" s="44"/>
      <c r="K102" s="44"/>
      <c r="L102" s="44"/>
    </row>
    <row r="103" spans="1:12">
      <c r="A103" s="170"/>
      <c r="C103" s="265"/>
      <c r="D103" s="44"/>
      <c r="E103" s="44"/>
      <c r="F103" s="44"/>
      <c r="G103" s="44"/>
      <c r="H103" s="44"/>
      <c r="I103" s="44"/>
      <c r="J103" s="44"/>
      <c r="K103" s="44"/>
      <c r="L103" s="44"/>
    </row>
    <row r="104" spans="1:12">
      <c r="A104" s="170"/>
      <c r="C104" s="265"/>
      <c r="D104" s="44"/>
      <c r="E104" s="44"/>
      <c r="F104" s="44"/>
      <c r="G104" s="44"/>
      <c r="H104" s="44"/>
      <c r="I104" s="44"/>
      <c r="J104" s="44"/>
      <c r="K104" s="44"/>
      <c r="L104" s="44"/>
    </row>
    <row r="105" spans="1:12">
      <c r="A105" s="170"/>
      <c r="C105" s="265"/>
      <c r="D105" s="44"/>
      <c r="E105" s="44"/>
      <c r="F105" s="44"/>
      <c r="G105" s="44"/>
      <c r="H105" s="44"/>
      <c r="I105" s="44"/>
      <c r="J105" s="44"/>
      <c r="K105" s="44"/>
      <c r="L105" s="44"/>
    </row>
    <row r="106" spans="1:12">
      <c r="A106" s="170"/>
      <c r="C106" s="265"/>
      <c r="D106" s="44"/>
      <c r="E106" s="44"/>
      <c r="F106" s="44"/>
      <c r="G106" s="44"/>
      <c r="H106" s="44"/>
      <c r="I106" s="44"/>
      <c r="J106" s="44"/>
      <c r="K106" s="44"/>
      <c r="L106" s="44"/>
    </row>
    <row r="107" spans="1:12">
      <c r="A107" s="170"/>
      <c r="C107" s="265"/>
      <c r="D107" s="44"/>
      <c r="E107" s="44"/>
      <c r="F107" s="44"/>
      <c r="G107" s="44"/>
      <c r="H107" s="44"/>
      <c r="I107" s="44"/>
      <c r="J107" s="44"/>
      <c r="K107" s="44"/>
      <c r="L107" s="44"/>
    </row>
    <row r="108" spans="1:12">
      <c r="A108" s="170"/>
      <c r="C108" s="265"/>
      <c r="D108" s="44"/>
      <c r="E108" s="44"/>
      <c r="F108" s="44"/>
      <c r="G108" s="44"/>
      <c r="H108" s="44"/>
      <c r="I108" s="44"/>
      <c r="J108" s="44"/>
      <c r="K108" s="44"/>
      <c r="L108" s="44"/>
    </row>
    <row r="109" spans="1:12">
      <c r="A109" s="170"/>
      <c r="C109" s="265"/>
      <c r="D109" s="44"/>
      <c r="E109" s="44"/>
      <c r="F109" s="44"/>
      <c r="G109" s="44"/>
      <c r="H109" s="44"/>
      <c r="I109" s="44"/>
      <c r="J109" s="44"/>
      <c r="K109" s="44"/>
      <c r="L109" s="44"/>
    </row>
    <row r="110" spans="1:12">
      <c r="A110" s="170"/>
      <c r="C110" s="265"/>
      <c r="D110" s="44"/>
      <c r="E110" s="44"/>
      <c r="F110" s="44"/>
      <c r="G110" s="44"/>
      <c r="H110" s="44"/>
      <c r="I110" s="44"/>
      <c r="J110" s="44"/>
      <c r="K110" s="44"/>
      <c r="L110" s="44"/>
    </row>
    <row r="111" spans="1:12">
      <c r="A111" s="170"/>
      <c r="C111" s="265"/>
      <c r="D111" s="44"/>
      <c r="E111" s="44"/>
      <c r="F111" s="44"/>
      <c r="G111" s="44"/>
      <c r="H111" s="44"/>
      <c r="I111" s="44"/>
      <c r="J111" s="44"/>
      <c r="K111" s="44"/>
      <c r="L111" s="44"/>
    </row>
    <row r="112" spans="1:12">
      <c r="A112" s="170"/>
      <c r="C112" s="265"/>
      <c r="D112" s="44"/>
      <c r="E112" s="44"/>
      <c r="F112" s="44"/>
      <c r="G112" s="44"/>
      <c r="H112" s="44"/>
      <c r="I112" s="44"/>
      <c r="J112" s="44"/>
      <c r="K112" s="44"/>
      <c r="L112" s="44"/>
    </row>
    <row r="113" spans="1:12">
      <c r="A113" s="170"/>
      <c r="C113" s="265"/>
      <c r="D113" s="44"/>
      <c r="E113" s="44"/>
      <c r="F113" s="44"/>
      <c r="G113" s="44"/>
      <c r="H113" s="44"/>
      <c r="I113" s="44"/>
      <c r="J113" s="44"/>
      <c r="K113" s="44"/>
      <c r="L113" s="44"/>
    </row>
    <row r="114" spans="1:12">
      <c r="A114" s="170"/>
      <c r="C114" s="265"/>
      <c r="D114" s="44"/>
      <c r="E114" s="44"/>
      <c r="F114" s="44"/>
      <c r="G114" s="44"/>
      <c r="H114" s="44"/>
      <c r="I114" s="44"/>
      <c r="J114" s="44"/>
      <c r="K114" s="44"/>
      <c r="L114" s="44"/>
    </row>
    <row r="115" spans="1:12">
      <c r="A115" s="170"/>
      <c r="C115" s="265"/>
      <c r="D115" s="44"/>
      <c r="E115" s="44"/>
      <c r="F115" s="44"/>
      <c r="G115" s="44"/>
      <c r="H115" s="44"/>
      <c r="I115" s="44"/>
      <c r="J115" s="44"/>
      <c r="K115" s="44"/>
      <c r="L115" s="44"/>
    </row>
    <row r="116" spans="1:12">
      <c r="A116" s="170"/>
    </row>
    <row r="117" spans="1:12">
      <c r="A117" s="170"/>
    </row>
    <row r="118" spans="1:12">
      <c r="A118" s="170"/>
    </row>
    <row r="119" spans="1:12">
      <c r="A119" s="170"/>
    </row>
    <row r="120" spans="1:12">
      <c r="A120" s="170"/>
    </row>
    <row r="121" spans="1:12">
      <c r="A121" s="170"/>
    </row>
    <row r="122" spans="1:12">
      <c r="A122" s="170"/>
    </row>
    <row r="123" spans="1:12">
      <c r="A123" s="170"/>
    </row>
    <row r="124" spans="1:12">
      <c r="A124" s="170"/>
    </row>
    <row r="125" spans="1:12">
      <c r="A125" s="170"/>
    </row>
    <row r="126" spans="1:12">
      <c r="A126" s="170"/>
    </row>
    <row r="127" spans="1:12">
      <c r="A127" s="170"/>
    </row>
    <row r="128" spans="1:12">
      <c r="A128" s="170"/>
    </row>
    <row r="129" spans="1:1">
      <c r="A129" s="170"/>
    </row>
    <row r="130" spans="1:1">
      <c r="A130" s="170"/>
    </row>
    <row r="131" spans="1:1">
      <c r="A131" s="170"/>
    </row>
    <row r="132" spans="1:1">
      <c r="A132" s="170"/>
    </row>
    <row r="133" spans="1:1">
      <c r="A133" s="170"/>
    </row>
    <row r="134" spans="1:1">
      <c r="A134" s="170"/>
    </row>
    <row r="135" spans="1:1">
      <c r="A135" s="170"/>
    </row>
    <row r="136" spans="1:1">
      <c r="A136" s="170"/>
    </row>
    <row r="137" spans="1:1">
      <c r="A137" s="170"/>
    </row>
    <row r="138" spans="1:1">
      <c r="A138" s="170"/>
    </row>
    <row r="139" spans="1:1">
      <c r="A139" s="170"/>
    </row>
    <row r="140" spans="1:1">
      <c r="A140" s="170"/>
    </row>
    <row r="141" spans="1:1">
      <c r="A141" s="170"/>
    </row>
    <row r="142" spans="1:1">
      <c r="A142" s="170"/>
    </row>
    <row r="143" spans="1:1">
      <c r="A143" s="170"/>
    </row>
    <row r="144" spans="1:1">
      <c r="A144" s="170"/>
    </row>
    <row r="145" spans="1:1">
      <c r="A145" s="170"/>
    </row>
    <row r="146" spans="1:1">
      <c r="A146" s="170"/>
    </row>
    <row r="147" spans="1:1">
      <c r="A147" s="170"/>
    </row>
    <row r="148" spans="1:1">
      <c r="A148" s="170"/>
    </row>
    <row r="149" spans="1:1">
      <c r="A149" s="170"/>
    </row>
    <row r="150" spans="1:1">
      <c r="A150" s="170"/>
    </row>
    <row r="151" spans="1:1">
      <c r="A151" s="170"/>
    </row>
    <row r="152" spans="1:1">
      <c r="A152" s="170"/>
    </row>
    <row r="153" spans="1:1">
      <c r="A153" s="170"/>
    </row>
    <row r="154" spans="1:1">
      <c r="A154" s="170"/>
    </row>
    <row r="155" spans="1:1">
      <c r="A155" s="170"/>
    </row>
    <row r="156" spans="1:1">
      <c r="A156" s="170"/>
    </row>
    <row r="157" spans="1:1">
      <c r="A157" s="170"/>
    </row>
    <row r="158" spans="1:1">
      <c r="A158" s="170"/>
    </row>
    <row r="159" spans="1:1">
      <c r="A159" s="170"/>
    </row>
    <row r="160" spans="1:1">
      <c r="A160" s="170"/>
    </row>
    <row r="161" spans="1:1">
      <c r="A161" s="170"/>
    </row>
    <row r="162" spans="1:1">
      <c r="A162" s="170"/>
    </row>
    <row r="163" spans="1:1">
      <c r="A163" s="170"/>
    </row>
    <row r="164" spans="1:1">
      <c r="A164" s="170"/>
    </row>
    <row r="165" spans="1:1">
      <c r="A165" s="170"/>
    </row>
    <row r="166" spans="1:1">
      <c r="A166" s="170"/>
    </row>
    <row r="167" spans="1:1">
      <c r="A167" s="170"/>
    </row>
    <row r="168" spans="1:1">
      <c r="A168" s="170"/>
    </row>
    <row r="169" spans="1:1">
      <c r="A169" s="170"/>
    </row>
    <row r="170" spans="1:1">
      <c r="A170" s="170"/>
    </row>
    <row r="171" spans="1:1">
      <c r="A171" s="170"/>
    </row>
    <row r="172" spans="1:1">
      <c r="A172" s="170"/>
    </row>
    <row r="173" spans="1:1">
      <c r="A173" s="170"/>
    </row>
    <row r="174" spans="1:1">
      <c r="A174" s="170"/>
    </row>
    <row r="175" spans="1:1">
      <c r="A175" s="170"/>
    </row>
    <row r="176" spans="1:1">
      <c r="A176" s="170"/>
    </row>
    <row r="177" spans="1:1">
      <c r="A177" s="170"/>
    </row>
    <row r="178" spans="1:1">
      <c r="A178" s="170"/>
    </row>
    <row r="179" spans="1:1">
      <c r="A179" s="170"/>
    </row>
    <row r="180" spans="1:1">
      <c r="A180" s="170"/>
    </row>
    <row r="181" spans="1:1">
      <c r="A181" s="170"/>
    </row>
    <row r="182" spans="1:1">
      <c r="A182" s="170"/>
    </row>
    <row r="183" spans="1:1">
      <c r="A183" s="170"/>
    </row>
    <row r="184" spans="1:1">
      <c r="A184" s="170"/>
    </row>
    <row r="185" spans="1:1">
      <c r="A185" s="170"/>
    </row>
    <row r="186" spans="1:1">
      <c r="A186" s="170"/>
    </row>
    <row r="187" spans="1:1">
      <c r="A187" s="170"/>
    </row>
    <row r="188" spans="1:1">
      <c r="A188" s="170"/>
    </row>
    <row r="189" spans="1:1">
      <c r="A189" s="170"/>
    </row>
    <row r="190" spans="1:1">
      <c r="A190" s="170"/>
    </row>
    <row r="191" spans="1:1">
      <c r="A191" s="170"/>
    </row>
    <row r="192" spans="1:1">
      <c r="A192" s="170"/>
    </row>
    <row r="193" spans="1:1">
      <c r="A193" s="170"/>
    </row>
    <row r="194" spans="1:1">
      <c r="A194" s="170"/>
    </row>
    <row r="195" spans="1:1">
      <c r="A195" s="170"/>
    </row>
    <row r="196" spans="1:1">
      <c r="A196" s="170"/>
    </row>
    <row r="197" spans="1:1">
      <c r="A197" s="170"/>
    </row>
    <row r="198" spans="1:1">
      <c r="A198" s="170"/>
    </row>
    <row r="199" spans="1:1">
      <c r="A199" s="170"/>
    </row>
    <row r="200" spans="1:1">
      <c r="A200" s="170"/>
    </row>
    <row r="201" spans="1:1">
      <c r="A201" s="170"/>
    </row>
    <row r="202" spans="1:1">
      <c r="A202" s="170"/>
    </row>
    <row r="203" spans="1:1">
      <c r="A203" s="170"/>
    </row>
    <row r="204" spans="1:1">
      <c r="A204" s="170"/>
    </row>
    <row r="205" spans="1:1">
      <c r="A205" s="170"/>
    </row>
    <row r="206" spans="1:1">
      <c r="A206" s="170"/>
    </row>
    <row r="207" spans="1:1">
      <c r="A207" s="170"/>
    </row>
    <row r="208" spans="1:1">
      <c r="A208" s="170"/>
    </row>
    <row r="209" spans="1:1">
      <c r="A209" s="170"/>
    </row>
    <row r="210" spans="1:1">
      <c r="A210" s="170"/>
    </row>
    <row r="211" spans="1:1">
      <c r="A211" s="170"/>
    </row>
    <row r="212" spans="1:1">
      <c r="A212" s="170"/>
    </row>
    <row r="213" spans="1:1">
      <c r="A213" s="170"/>
    </row>
    <row r="214" spans="1:1">
      <c r="A214" s="170"/>
    </row>
    <row r="215" spans="1:1">
      <c r="A215" s="170"/>
    </row>
    <row r="216" spans="1:1">
      <c r="A216" s="22"/>
    </row>
    <row r="217" spans="1:1">
      <c r="A217" s="22"/>
    </row>
    <row r="218" spans="1:1">
      <c r="A218" s="22"/>
    </row>
    <row r="219" spans="1:1">
      <c r="A219" s="22"/>
    </row>
    <row r="220" spans="1:1">
      <c r="A220" s="22"/>
    </row>
    <row r="221" spans="1:1">
      <c r="A221" s="22"/>
    </row>
    <row r="222" spans="1:1">
      <c r="A222" s="22"/>
    </row>
    <row r="223" spans="1:1">
      <c r="A223" s="22"/>
    </row>
    <row r="224" spans="1:1">
      <c r="A224" s="22"/>
    </row>
    <row r="225" spans="1:1">
      <c r="A225" s="22"/>
    </row>
    <row r="226" spans="1:1">
      <c r="A226" s="22"/>
    </row>
    <row r="227" spans="1:1">
      <c r="A227" s="22"/>
    </row>
    <row r="228" spans="1:1">
      <c r="A228" s="22"/>
    </row>
    <row r="229" spans="1:1">
      <c r="A229" s="22"/>
    </row>
    <row r="230" spans="1:1">
      <c r="A230" s="22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2" orientation="landscape" horizontalDpi="300" verticalDpi="300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1">
    <pageSetUpPr fitToPage="1"/>
  </sheetPr>
  <dimension ref="A1:Z649"/>
  <sheetViews>
    <sheetView showGridLines="0" topLeftCell="A2" zoomScale="25" zoomScaleNormal="25" workbookViewId="0">
      <selection activeCell="F10" sqref="F10"/>
    </sheetView>
  </sheetViews>
  <sheetFormatPr defaultRowHeight="60"/>
  <cols>
    <col min="1" max="1" width="174.7109375" style="23" customWidth="1"/>
    <col min="2" max="2" width="39.42578125" style="529" customWidth="1"/>
    <col min="3" max="3" width="48.7109375" style="238" customWidth="1"/>
    <col min="4" max="4" width="41.140625" style="529" customWidth="1"/>
    <col min="5" max="5" width="48.7109375" style="529" customWidth="1"/>
    <col min="6" max="6" width="51.140625" style="529" customWidth="1"/>
    <col min="7" max="7" width="48.7109375" style="529" customWidth="1"/>
    <col min="8" max="8" width="64" style="529" customWidth="1"/>
    <col min="9" max="9" width="42.42578125" style="529" customWidth="1"/>
    <col min="10" max="10" width="39.42578125" style="529" customWidth="1"/>
    <col min="11" max="11" width="48.7109375" style="529" customWidth="1"/>
    <col min="12" max="12" width="41.140625" style="529" customWidth="1"/>
    <col min="13" max="13" width="48.7109375" style="529" customWidth="1"/>
    <col min="14" max="14" width="51.140625" style="529" customWidth="1"/>
    <col min="15" max="15" width="48.7109375" style="529" customWidth="1"/>
    <col min="16" max="16" width="58.28515625" style="529" customWidth="1"/>
    <col min="17" max="17" width="42.42578125" style="529" customWidth="1"/>
    <col min="18" max="18" width="6.5703125" style="239" customWidth="1"/>
    <col min="19" max="24" width="9.140625" style="529"/>
    <col min="25" max="25" width="11.28515625" style="529" bestFit="1" customWidth="1"/>
    <col min="26" max="26" width="10.140625" style="529" bestFit="1" customWidth="1"/>
    <col min="27" max="28" width="9.140625" style="529"/>
    <col min="29" max="29" width="10.140625" style="529" bestFit="1" customWidth="1"/>
    <col min="30" max="256" width="9.140625" style="529"/>
    <col min="257" max="257" width="174.7109375" style="529" customWidth="1"/>
    <col min="258" max="258" width="39.42578125" style="529" customWidth="1"/>
    <col min="259" max="259" width="48.7109375" style="529" customWidth="1"/>
    <col min="260" max="260" width="41.140625" style="529" customWidth="1"/>
    <col min="261" max="261" width="48.7109375" style="529" customWidth="1"/>
    <col min="262" max="262" width="51.140625" style="529" customWidth="1"/>
    <col min="263" max="263" width="48.7109375" style="529" customWidth="1"/>
    <col min="264" max="264" width="64" style="529" customWidth="1"/>
    <col min="265" max="265" width="42.42578125" style="529" customWidth="1"/>
    <col min="266" max="266" width="39.42578125" style="529" customWidth="1"/>
    <col min="267" max="267" width="48.7109375" style="529" customWidth="1"/>
    <col min="268" max="268" width="41.140625" style="529" customWidth="1"/>
    <col min="269" max="269" width="48.7109375" style="529" customWidth="1"/>
    <col min="270" max="270" width="51.140625" style="529" customWidth="1"/>
    <col min="271" max="271" width="48.7109375" style="529" customWidth="1"/>
    <col min="272" max="272" width="58.28515625" style="529" customWidth="1"/>
    <col min="273" max="273" width="42.42578125" style="529" customWidth="1"/>
    <col min="274" max="274" width="6.5703125" style="529" customWidth="1"/>
    <col min="275" max="280" width="9.140625" style="529"/>
    <col min="281" max="281" width="11.28515625" style="529" bestFit="1" customWidth="1"/>
    <col min="282" max="282" width="10.140625" style="529" bestFit="1" customWidth="1"/>
    <col min="283" max="284" width="9.140625" style="529"/>
    <col min="285" max="285" width="10.140625" style="529" bestFit="1" customWidth="1"/>
    <col min="286" max="512" width="9.140625" style="529"/>
    <col min="513" max="513" width="174.7109375" style="529" customWidth="1"/>
    <col min="514" max="514" width="39.42578125" style="529" customWidth="1"/>
    <col min="515" max="515" width="48.7109375" style="529" customWidth="1"/>
    <col min="516" max="516" width="41.140625" style="529" customWidth="1"/>
    <col min="517" max="517" width="48.7109375" style="529" customWidth="1"/>
    <col min="518" max="518" width="51.140625" style="529" customWidth="1"/>
    <col min="519" max="519" width="48.7109375" style="529" customWidth="1"/>
    <col min="520" max="520" width="64" style="529" customWidth="1"/>
    <col min="521" max="521" width="42.42578125" style="529" customWidth="1"/>
    <col min="522" max="522" width="39.42578125" style="529" customWidth="1"/>
    <col min="523" max="523" width="48.7109375" style="529" customWidth="1"/>
    <col min="524" max="524" width="41.140625" style="529" customWidth="1"/>
    <col min="525" max="525" width="48.7109375" style="529" customWidth="1"/>
    <col min="526" max="526" width="51.140625" style="529" customWidth="1"/>
    <col min="527" max="527" width="48.7109375" style="529" customWidth="1"/>
    <col min="528" max="528" width="58.28515625" style="529" customWidth="1"/>
    <col min="529" max="529" width="42.42578125" style="529" customWidth="1"/>
    <col min="530" max="530" width="6.5703125" style="529" customWidth="1"/>
    <col min="531" max="536" width="9.140625" style="529"/>
    <col min="537" max="537" width="11.28515625" style="529" bestFit="1" customWidth="1"/>
    <col min="538" max="538" width="10.140625" style="529" bestFit="1" customWidth="1"/>
    <col min="539" max="540" width="9.140625" style="529"/>
    <col min="541" max="541" width="10.140625" style="529" bestFit="1" customWidth="1"/>
    <col min="542" max="768" width="9.140625" style="529"/>
    <col min="769" max="769" width="174.7109375" style="529" customWidth="1"/>
    <col min="770" max="770" width="39.42578125" style="529" customWidth="1"/>
    <col min="771" max="771" width="48.7109375" style="529" customWidth="1"/>
    <col min="772" max="772" width="41.140625" style="529" customWidth="1"/>
    <col min="773" max="773" width="48.7109375" style="529" customWidth="1"/>
    <col min="774" max="774" width="51.140625" style="529" customWidth="1"/>
    <col min="775" max="775" width="48.7109375" style="529" customWidth="1"/>
    <col min="776" max="776" width="64" style="529" customWidth="1"/>
    <col min="777" max="777" width="42.42578125" style="529" customWidth="1"/>
    <col min="778" max="778" width="39.42578125" style="529" customWidth="1"/>
    <col min="779" max="779" width="48.7109375" style="529" customWidth="1"/>
    <col min="780" max="780" width="41.140625" style="529" customWidth="1"/>
    <col min="781" max="781" width="48.7109375" style="529" customWidth="1"/>
    <col min="782" max="782" width="51.140625" style="529" customWidth="1"/>
    <col min="783" max="783" width="48.7109375" style="529" customWidth="1"/>
    <col min="784" max="784" width="58.28515625" style="529" customWidth="1"/>
    <col min="785" max="785" width="42.42578125" style="529" customWidth="1"/>
    <col min="786" max="786" width="6.5703125" style="529" customWidth="1"/>
    <col min="787" max="792" width="9.140625" style="529"/>
    <col min="793" max="793" width="11.28515625" style="529" bestFit="1" customWidth="1"/>
    <col min="794" max="794" width="10.140625" style="529" bestFit="1" customWidth="1"/>
    <col min="795" max="796" width="9.140625" style="529"/>
    <col min="797" max="797" width="10.140625" style="529" bestFit="1" customWidth="1"/>
    <col min="798" max="1024" width="9.140625" style="529"/>
    <col min="1025" max="1025" width="174.7109375" style="529" customWidth="1"/>
    <col min="1026" max="1026" width="39.42578125" style="529" customWidth="1"/>
    <col min="1027" max="1027" width="48.7109375" style="529" customWidth="1"/>
    <col min="1028" max="1028" width="41.140625" style="529" customWidth="1"/>
    <col min="1029" max="1029" width="48.7109375" style="529" customWidth="1"/>
    <col min="1030" max="1030" width="51.140625" style="529" customWidth="1"/>
    <col min="1031" max="1031" width="48.7109375" style="529" customWidth="1"/>
    <col min="1032" max="1032" width="64" style="529" customWidth="1"/>
    <col min="1033" max="1033" width="42.42578125" style="529" customWidth="1"/>
    <col min="1034" max="1034" width="39.42578125" style="529" customWidth="1"/>
    <col min="1035" max="1035" width="48.7109375" style="529" customWidth="1"/>
    <col min="1036" max="1036" width="41.140625" style="529" customWidth="1"/>
    <col min="1037" max="1037" width="48.7109375" style="529" customWidth="1"/>
    <col min="1038" max="1038" width="51.140625" style="529" customWidth="1"/>
    <col min="1039" max="1039" width="48.7109375" style="529" customWidth="1"/>
    <col min="1040" max="1040" width="58.28515625" style="529" customWidth="1"/>
    <col min="1041" max="1041" width="42.42578125" style="529" customWidth="1"/>
    <col min="1042" max="1042" width="6.5703125" style="529" customWidth="1"/>
    <col min="1043" max="1048" width="9.140625" style="529"/>
    <col min="1049" max="1049" width="11.28515625" style="529" bestFit="1" customWidth="1"/>
    <col min="1050" max="1050" width="10.140625" style="529" bestFit="1" customWidth="1"/>
    <col min="1051" max="1052" width="9.140625" style="529"/>
    <col min="1053" max="1053" width="10.140625" style="529" bestFit="1" customWidth="1"/>
    <col min="1054" max="1280" width="9.140625" style="529"/>
    <col min="1281" max="1281" width="174.7109375" style="529" customWidth="1"/>
    <col min="1282" max="1282" width="39.42578125" style="529" customWidth="1"/>
    <col min="1283" max="1283" width="48.7109375" style="529" customWidth="1"/>
    <col min="1284" max="1284" width="41.140625" style="529" customWidth="1"/>
    <col min="1285" max="1285" width="48.7109375" style="529" customWidth="1"/>
    <col min="1286" max="1286" width="51.140625" style="529" customWidth="1"/>
    <col min="1287" max="1287" width="48.7109375" style="529" customWidth="1"/>
    <col min="1288" max="1288" width="64" style="529" customWidth="1"/>
    <col min="1289" max="1289" width="42.42578125" style="529" customWidth="1"/>
    <col min="1290" max="1290" width="39.42578125" style="529" customWidth="1"/>
    <col min="1291" max="1291" width="48.7109375" style="529" customWidth="1"/>
    <col min="1292" max="1292" width="41.140625" style="529" customWidth="1"/>
    <col min="1293" max="1293" width="48.7109375" style="529" customWidth="1"/>
    <col min="1294" max="1294" width="51.140625" style="529" customWidth="1"/>
    <col min="1295" max="1295" width="48.7109375" style="529" customWidth="1"/>
    <col min="1296" max="1296" width="58.28515625" style="529" customWidth="1"/>
    <col min="1297" max="1297" width="42.42578125" style="529" customWidth="1"/>
    <col min="1298" max="1298" width="6.5703125" style="529" customWidth="1"/>
    <col min="1299" max="1304" width="9.140625" style="529"/>
    <col min="1305" max="1305" width="11.28515625" style="529" bestFit="1" customWidth="1"/>
    <col min="1306" max="1306" width="10.140625" style="529" bestFit="1" customWidth="1"/>
    <col min="1307" max="1308" width="9.140625" style="529"/>
    <col min="1309" max="1309" width="10.140625" style="529" bestFit="1" customWidth="1"/>
    <col min="1310" max="1536" width="9.140625" style="529"/>
    <col min="1537" max="1537" width="174.7109375" style="529" customWidth="1"/>
    <col min="1538" max="1538" width="39.42578125" style="529" customWidth="1"/>
    <col min="1539" max="1539" width="48.7109375" style="529" customWidth="1"/>
    <col min="1540" max="1540" width="41.140625" style="529" customWidth="1"/>
    <col min="1541" max="1541" width="48.7109375" style="529" customWidth="1"/>
    <col min="1542" max="1542" width="51.140625" style="529" customWidth="1"/>
    <col min="1543" max="1543" width="48.7109375" style="529" customWidth="1"/>
    <col min="1544" max="1544" width="64" style="529" customWidth="1"/>
    <col min="1545" max="1545" width="42.42578125" style="529" customWidth="1"/>
    <col min="1546" max="1546" width="39.42578125" style="529" customWidth="1"/>
    <col min="1547" max="1547" width="48.7109375" style="529" customWidth="1"/>
    <col min="1548" max="1548" width="41.140625" style="529" customWidth="1"/>
    <col min="1549" max="1549" width="48.7109375" style="529" customWidth="1"/>
    <col min="1550" max="1550" width="51.140625" style="529" customWidth="1"/>
    <col min="1551" max="1551" width="48.7109375" style="529" customWidth="1"/>
    <col min="1552" max="1552" width="58.28515625" style="529" customWidth="1"/>
    <col min="1553" max="1553" width="42.42578125" style="529" customWidth="1"/>
    <col min="1554" max="1554" width="6.5703125" style="529" customWidth="1"/>
    <col min="1555" max="1560" width="9.140625" style="529"/>
    <col min="1561" max="1561" width="11.28515625" style="529" bestFit="1" customWidth="1"/>
    <col min="1562" max="1562" width="10.140625" style="529" bestFit="1" customWidth="1"/>
    <col min="1563" max="1564" width="9.140625" style="529"/>
    <col min="1565" max="1565" width="10.140625" style="529" bestFit="1" customWidth="1"/>
    <col min="1566" max="1792" width="9.140625" style="529"/>
    <col min="1793" max="1793" width="174.7109375" style="529" customWidth="1"/>
    <col min="1794" max="1794" width="39.42578125" style="529" customWidth="1"/>
    <col min="1795" max="1795" width="48.7109375" style="529" customWidth="1"/>
    <col min="1796" max="1796" width="41.140625" style="529" customWidth="1"/>
    <col min="1797" max="1797" width="48.7109375" style="529" customWidth="1"/>
    <col min="1798" max="1798" width="51.140625" style="529" customWidth="1"/>
    <col min="1799" max="1799" width="48.7109375" style="529" customWidth="1"/>
    <col min="1800" max="1800" width="64" style="529" customWidth="1"/>
    <col min="1801" max="1801" width="42.42578125" style="529" customWidth="1"/>
    <col min="1802" max="1802" width="39.42578125" style="529" customWidth="1"/>
    <col min="1803" max="1803" width="48.7109375" style="529" customWidth="1"/>
    <col min="1804" max="1804" width="41.140625" style="529" customWidth="1"/>
    <col min="1805" max="1805" width="48.7109375" style="529" customWidth="1"/>
    <col min="1806" max="1806" width="51.140625" style="529" customWidth="1"/>
    <col min="1807" max="1807" width="48.7109375" style="529" customWidth="1"/>
    <col min="1808" max="1808" width="58.28515625" style="529" customWidth="1"/>
    <col min="1809" max="1809" width="42.42578125" style="529" customWidth="1"/>
    <col min="1810" max="1810" width="6.5703125" style="529" customWidth="1"/>
    <col min="1811" max="1816" width="9.140625" style="529"/>
    <col min="1817" max="1817" width="11.28515625" style="529" bestFit="1" customWidth="1"/>
    <col min="1818" max="1818" width="10.140625" style="529" bestFit="1" customWidth="1"/>
    <col min="1819" max="1820" width="9.140625" style="529"/>
    <col min="1821" max="1821" width="10.140625" style="529" bestFit="1" customWidth="1"/>
    <col min="1822" max="2048" width="9.140625" style="529"/>
    <col min="2049" max="2049" width="174.7109375" style="529" customWidth="1"/>
    <col min="2050" max="2050" width="39.42578125" style="529" customWidth="1"/>
    <col min="2051" max="2051" width="48.7109375" style="529" customWidth="1"/>
    <col min="2052" max="2052" width="41.140625" style="529" customWidth="1"/>
    <col min="2053" max="2053" width="48.7109375" style="529" customWidth="1"/>
    <col min="2054" max="2054" width="51.140625" style="529" customWidth="1"/>
    <col min="2055" max="2055" width="48.7109375" style="529" customWidth="1"/>
    <col min="2056" max="2056" width="64" style="529" customWidth="1"/>
    <col min="2057" max="2057" width="42.42578125" style="529" customWidth="1"/>
    <col min="2058" max="2058" width="39.42578125" style="529" customWidth="1"/>
    <col min="2059" max="2059" width="48.7109375" style="529" customWidth="1"/>
    <col min="2060" max="2060" width="41.140625" style="529" customWidth="1"/>
    <col min="2061" max="2061" width="48.7109375" style="529" customWidth="1"/>
    <col min="2062" max="2062" width="51.140625" style="529" customWidth="1"/>
    <col min="2063" max="2063" width="48.7109375" style="529" customWidth="1"/>
    <col min="2064" max="2064" width="58.28515625" style="529" customWidth="1"/>
    <col min="2065" max="2065" width="42.42578125" style="529" customWidth="1"/>
    <col min="2066" max="2066" width="6.5703125" style="529" customWidth="1"/>
    <col min="2067" max="2072" width="9.140625" style="529"/>
    <col min="2073" max="2073" width="11.28515625" style="529" bestFit="1" customWidth="1"/>
    <col min="2074" max="2074" width="10.140625" style="529" bestFit="1" customWidth="1"/>
    <col min="2075" max="2076" width="9.140625" style="529"/>
    <col min="2077" max="2077" width="10.140625" style="529" bestFit="1" customWidth="1"/>
    <col min="2078" max="2304" width="9.140625" style="529"/>
    <col min="2305" max="2305" width="174.7109375" style="529" customWidth="1"/>
    <col min="2306" max="2306" width="39.42578125" style="529" customWidth="1"/>
    <col min="2307" max="2307" width="48.7109375" style="529" customWidth="1"/>
    <col min="2308" max="2308" width="41.140625" style="529" customWidth="1"/>
    <col min="2309" max="2309" width="48.7109375" style="529" customWidth="1"/>
    <col min="2310" max="2310" width="51.140625" style="529" customWidth="1"/>
    <col min="2311" max="2311" width="48.7109375" style="529" customWidth="1"/>
    <col min="2312" max="2312" width="64" style="529" customWidth="1"/>
    <col min="2313" max="2313" width="42.42578125" style="529" customWidth="1"/>
    <col min="2314" max="2314" width="39.42578125" style="529" customWidth="1"/>
    <col min="2315" max="2315" width="48.7109375" style="529" customWidth="1"/>
    <col min="2316" max="2316" width="41.140625" style="529" customWidth="1"/>
    <col min="2317" max="2317" width="48.7109375" style="529" customWidth="1"/>
    <col min="2318" max="2318" width="51.140625" style="529" customWidth="1"/>
    <col min="2319" max="2319" width="48.7109375" style="529" customWidth="1"/>
    <col min="2320" max="2320" width="58.28515625" style="529" customWidth="1"/>
    <col min="2321" max="2321" width="42.42578125" style="529" customWidth="1"/>
    <col min="2322" max="2322" width="6.5703125" style="529" customWidth="1"/>
    <col min="2323" max="2328" width="9.140625" style="529"/>
    <col min="2329" max="2329" width="11.28515625" style="529" bestFit="1" customWidth="1"/>
    <col min="2330" max="2330" width="10.140625" style="529" bestFit="1" customWidth="1"/>
    <col min="2331" max="2332" width="9.140625" style="529"/>
    <col min="2333" max="2333" width="10.140625" style="529" bestFit="1" customWidth="1"/>
    <col min="2334" max="2560" width="9.140625" style="529"/>
    <col min="2561" max="2561" width="174.7109375" style="529" customWidth="1"/>
    <col min="2562" max="2562" width="39.42578125" style="529" customWidth="1"/>
    <col min="2563" max="2563" width="48.7109375" style="529" customWidth="1"/>
    <col min="2564" max="2564" width="41.140625" style="529" customWidth="1"/>
    <col min="2565" max="2565" width="48.7109375" style="529" customWidth="1"/>
    <col min="2566" max="2566" width="51.140625" style="529" customWidth="1"/>
    <col min="2567" max="2567" width="48.7109375" style="529" customWidth="1"/>
    <col min="2568" max="2568" width="64" style="529" customWidth="1"/>
    <col min="2569" max="2569" width="42.42578125" style="529" customWidth="1"/>
    <col min="2570" max="2570" width="39.42578125" style="529" customWidth="1"/>
    <col min="2571" max="2571" width="48.7109375" style="529" customWidth="1"/>
    <col min="2572" max="2572" width="41.140625" style="529" customWidth="1"/>
    <col min="2573" max="2573" width="48.7109375" style="529" customWidth="1"/>
    <col min="2574" max="2574" width="51.140625" style="529" customWidth="1"/>
    <col min="2575" max="2575" width="48.7109375" style="529" customWidth="1"/>
    <col min="2576" max="2576" width="58.28515625" style="529" customWidth="1"/>
    <col min="2577" max="2577" width="42.42578125" style="529" customWidth="1"/>
    <col min="2578" max="2578" width="6.5703125" style="529" customWidth="1"/>
    <col min="2579" max="2584" width="9.140625" style="529"/>
    <col min="2585" max="2585" width="11.28515625" style="529" bestFit="1" customWidth="1"/>
    <col min="2586" max="2586" width="10.140625" style="529" bestFit="1" customWidth="1"/>
    <col min="2587" max="2588" width="9.140625" style="529"/>
    <col min="2589" max="2589" width="10.140625" style="529" bestFit="1" customWidth="1"/>
    <col min="2590" max="2816" width="9.140625" style="529"/>
    <col min="2817" max="2817" width="174.7109375" style="529" customWidth="1"/>
    <col min="2818" max="2818" width="39.42578125" style="529" customWidth="1"/>
    <col min="2819" max="2819" width="48.7109375" style="529" customWidth="1"/>
    <col min="2820" max="2820" width="41.140625" style="529" customWidth="1"/>
    <col min="2821" max="2821" width="48.7109375" style="529" customWidth="1"/>
    <col min="2822" max="2822" width="51.140625" style="529" customWidth="1"/>
    <col min="2823" max="2823" width="48.7109375" style="529" customWidth="1"/>
    <col min="2824" max="2824" width="64" style="529" customWidth="1"/>
    <col min="2825" max="2825" width="42.42578125" style="529" customWidth="1"/>
    <col min="2826" max="2826" width="39.42578125" style="529" customWidth="1"/>
    <col min="2827" max="2827" width="48.7109375" style="529" customWidth="1"/>
    <col min="2828" max="2828" width="41.140625" style="529" customWidth="1"/>
    <col min="2829" max="2829" width="48.7109375" style="529" customWidth="1"/>
    <col min="2830" max="2830" width="51.140625" style="529" customWidth="1"/>
    <col min="2831" max="2831" width="48.7109375" style="529" customWidth="1"/>
    <col min="2832" max="2832" width="58.28515625" style="529" customWidth="1"/>
    <col min="2833" max="2833" width="42.42578125" style="529" customWidth="1"/>
    <col min="2834" max="2834" width="6.5703125" style="529" customWidth="1"/>
    <col min="2835" max="2840" width="9.140625" style="529"/>
    <col min="2841" max="2841" width="11.28515625" style="529" bestFit="1" customWidth="1"/>
    <col min="2842" max="2842" width="10.140625" style="529" bestFit="1" customWidth="1"/>
    <col min="2843" max="2844" width="9.140625" style="529"/>
    <col min="2845" max="2845" width="10.140625" style="529" bestFit="1" customWidth="1"/>
    <col min="2846" max="3072" width="9.140625" style="529"/>
    <col min="3073" max="3073" width="174.7109375" style="529" customWidth="1"/>
    <col min="3074" max="3074" width="39.42578125" style="529" customWidth="1"/>
    <col min="3075" max="3075" width="48.7109375" style="529" customWidth="1"/>
    <col min="3076" max="3076" width="41.140625" style="529" customWidth="1"/>
    <col min="3077" max="3077" width="48.7109375" style="529" customWidth="1"/>
    <col min="3078" max="3078" width="51.140625" style="529" customWidth="1"/>
    <col min="3079" max="3079" width="48.7109375" style="529" customWidth="1"/>
    <col min="3080" max="3080" width="64" style="529" customWidth="1"/>
    <col min="3081" max="3081" width="42.42578125" style="529" customWidth="1"/>
    <col min="3082" max="3082" width="39.42578125" style="529" customWidth="1"/>
    <col min="3083" max="3083" width="48.7109375" style="529" customWidth="1"/>
    <col min="3084" max="3084" width="41.140625" style="529" customWidth="1"/>
    <col min="3085" max="3085" width="48.7109375" style="529" customWidth="1"/>
    <col min="3086" max="3086" width="51.140625" style="529" customWidth="1"/>
    <col min="3087" max="3087" width="48.7109375" style="529" customWidth="1"/>
    <col min="3088" max="3088" width="58.28515625" style="529" customWidth="1"/>
    <col min="3089" max="3089" width="42.42578125" style="529" customWidth="1"/>
    <col min="3090" max="3090" width="6.5703125" style="529" customWidth="1"/>
    <col min="3091" max="3096" width="9.140625" style="529"/>
    <col min="3097" max="3097" width="11.28515625" style="529" bestFit="1" customWidth="1"/>
    <col min="3098" max="3098" width="10.140625" style="529" bestFit="1" customWidth="1"/>
    <col min="3099" max="3100" width="9.140625" style="529"/>
    <col min="3101" max="3101" width="10.140625" style="529" bestFit="1" customWidth="1"/>
    <col min="3102" max="3328" width="9.140625" style="529"/>
    <col min="3329" max="3329" width="174.7109375" style="529" customWidth="1"/>
    <col min="3330" max="3330" width="39.42578125" style="529" customWidth="1"/>
    <col min="3331" max="3331" width="48.7109375" style="529" customWidth="1"/>
    <col min="3332" max="3332" width="41.140625" style="529" customWidth="1"/>
    <col min="3333" max="3333" width="48.7109375" style="529" customWidth="1"/>
    <col min="3334" max="3334" width="51.140625" style="529" customWidth="1"/>
    <col min="3335" max="3335" width="48.7109375" style="529" customWidth="1"/>
    <col min="3336" max="3336" width="64" style="529" customWidth="1"/>
    <col min="3337" max="3337" width="42.42578125" style="529" customWidth="1"/>
    <col min="3338" max="3338" width="39.42578125" style="529" customWidth="1"/>
    <col min="3339" max="3339" width="48.7109375" style="529" customWidth="1"/>
    <col min="3340" max="3340" width="41.140625" style="529" customWidth="1"/>
    <col min="3341" max="3341" width="48.7109375" style="529" customWidth="1"/>
    <col min="3342" max="3342" width="51.140625" style="529" customWidth="1"/>
    <col min="3343" max="3343" width="48.7109375" style="529" customWidth="1"/>
    <col min="3344" max="3344" width="58.28515625" style="529" customWidth="1"/>
    <col min="3345" max="3345" width="42.42578125" style="529" customWidth="1"/>
    <col min="3346" max="3346" width="6.5703125" style="529" customWidth="1"/>
    <col min="3347" max="3352" width="9.140625" style="529"/>
    <col min="3353" max="3353" width="11.28515625" style="529" bestFit="1" customWidth="1"/>
    <col min="3354" max="3354" width="10.140625" style="529" bestFit="1" customWidth="1"/>
    <col min="3355" max="3356" width="9.140625" style="529"/>
    <col min="3357" max="3357" width="10.140625" style="529" bestFit="1" customWidth="1"/>
    <col min="3358" max="3584" width="9.140625" style="529"/>
    <col min="3585" max="3585" width="174.7109375" style="529" customWidth="1"/>
    <col min="3586" max="3586" width="39.42578125" style="529" customWidth="1"/>
    <col min="3587" max="3587" width="48.7109375" style="529" customWidth="1"/>
    <col min="3588" max="3588" width="41.140625" style="529" customWidth="1"/>
    <col min="3589" max="3589" width="48.7109375" style="529" customWidth="1"/>
    <col min="3590" max="3590" width="51.140625" style="529" customWidth="1"/>
    <col min="3591" max="3591" width="48.7109375" style="529" customWidth="1"/>
    <col min="3592" max="3592" width="64" style="529" customWidth="1"/>
    <col min="3593" max="3593" width="42.42578125" style="529" customWidth="1"/>
    <col min="3594" max="3594" width="39.42578125" style="529" customWidth="1"/>
    <col min="3595" max="3595" width="48.7109375" style="529" customWidth="1"/>
    <col min="3596" max="3596" width="41.140625" style="529" customWidth="1"/>
    <col min="3597" max="3597" width="48.7109375" style="529" customWidth="1"/>
    <col min="3598" max="3598" width="51.140625" style="529" customWidth="1"/>
    <col min="3599" max="3599" width="48.7109375" style="529" customWidth="1"/>
    <col min="3600" max="3600" width="58.28515625" style="529" customWidth="1"/>
    <col min="3601" max="3601" width="42.42578125" style="529" customWidth="1"/>
    <col min="3602" max="3602" width="6.5703125" style="529" customWidth="1"/>
    <col min="3603" max="3608" width="9.140625" style="529"/>
    <col min="3609" max="3609" width="11.28515625" style="529" bestFit="1" customWidth="1"/>
    <col min="3610" max="3610" width="10.140625" style="529" bestFit="1" customWidth="1"/>
    <col min="3611" max="3612" width="9.140625" style="529"/>
    <col min="3613" max="3613" width="10.140625" style="529" bestFit="1" customWidth="1"/>
    <col min="3614" max="3840" width="9.140625" style="529"/>
    <col min="3841" max="3841" width="174.7109375" style="529" customWidth="1"/>
    <col min="3842" max="3842" width="39.42578125" style="529" customWidth="1"/>
    <col min="3843" max="3843" width="48.7109375" style="529" customWidth="1"/>
    <col min="3844" max="3844" width="41.140625" style="529" customWidth="1"/>
    <col min="3845" max="3845" width="48.7109375" style="529" customWidth="1"/>
    <col min="3846" max="3846" width="51.140625" style="529" customWidth="1"/>
    <col min="3847" max="3847" width="48.7109375" style="529" customWidth="1"/>
    <col min="3848" max="3848" width="64" style="529" customWidth="1"/>
    <col min="3849" max="3849" width="42.42578125" style="529" customWidth="1"/>
    <col min="3850" max="3850" width="39.42578125" style="529" customWidth="1"/>
    <col min="3851" max="3851" width="48.7109375" style="529" customWidth="1"/>
    <col min="3852" max="3852" width="41.140625" style="529" customWidth="1"/>
    <col min="3853" max="3853" width="48.7109375" style="529" customWidth="1"/>
    <col min="3854" max="3854" width="51.140625" style="529" customWidth="1"/>
    <col min="3855" max="3855" width="48.7109375" style="529" customWidth="1"/>
    <col min="3856" max="3856" width="58.28515625" style="529" customWidth="1"/>
    <col min="3857" max="3857" width="42.42578125" style="529" customWidth="1"/>
    <col min="3858" max="3858" width="6.5703125" style="529" customWidth="1"/>
    <col min="3859" max="3864" width="9.140625" style="529"/>
    <col min="3865" max="3865" width="11.28515625" style="529" bestFit="1" customWidth="1"/>
    <col min="3866" max="3866" width="10.140625" style="529" bestFit="1" customWidth="1"/>
    <col min="3867" max="3868" width="9.140625" style="529"/>
    <col min="3869" max="3869" width="10.140625" style="529" bestFit="1" customWidth="1"/>
    <col min="3870" max="4096" width="9.140625" style="529"/>
    <col min="4097" max="4097" width="174.7109375" style="529" customWidth="1"/>
    <col min="4098" max="4098" width="39.42578125" style="529" customWidth="1"/>
    <col min="4099" max="4099" width="48.7109375" style="529" customWidth="1"/>
    <col min="4100" max="4100" width="41.140625" style="529" customWidth="1"/>
    <col min="4101" max="4101" width="48.7109375" style="529" customWidth="1"/>
    <col min="4102" max="4102" width="51.140625" style="529" customWidth="1"/>
    <col min="4103" max="4103" width="48.7109375" style="529" customWidth="1"/>
    <col min="4104" max="4104" width="64" style="529" customWidth="1"/>
    <col min="4105" max="4105" width="42.42578125" style="529" customWidth="1"/>
    <col min="4106" max="4106" width="39.42578125" style="529" customWidth="1"/>
    <col min="4107" max="4107" width="48.7109375" style="529" customWidth="1"/>
    <col min="4108" max="4108" width="41.140625" style="529" customWidth="1"/>
    <col min="4109" max="4109" width="48.7109375" style="529" customWidth="1"/>
    <col min="4110" max="4110" width="51.140625" style="529" customWidth="1"/>
    <col min="4111" max="4111" width="48.7109375" style="529" customWidth="1"/>
    <col min="4112" max="4112" width="58.28515625" style="529" customWidth="1"/>
    <col min="4113" max="4113" width="42.42578125" style="529" customWidth="1"/>
    <col min="4114" max="4114" width="6.5703125" style="529" customWidth="1"/>
    <col min="4115" max="4120" width="9.140625" style="529"/>
    <col min="4121" max="4121" width="11.28515625" style="529" bestFit="1" customWidth="1"/>
    <col min="4122" max="4122" width="10.140625" style="529" bestFit="1" customWidth="1"/>
    <col min="4123" max="4124" width="9.140625" style="529"/>
    <col min="4125" max="4125" width="10.140625" style="529" bestFit="1" customWidth="1"/>
    <col min="4126" max="4352" width="9.140625" style="529"/>
    <col min="4353" max="4353" width="174.7109375" style="529" customWidth="1"/>
    <col min="4354" max="4354" width="39.42578125" style="529" customWidth="1"/>
    <col min="4355" max="4355" width="48.7109375" style="529" customWidth="1"/>
    <col min="4356" max="4356" width="41.140625" style="529" customWidth="1"/>
    <col min="4357" max="4357" width="48.7109375" style="529" customWidth="1"/>
    <col min="4358" max="4358" width="51.140625" style="529" customWidth="1"/>
    <col min="4359" max="4359" width="48.7109375" style="529" customWidth="1"/>
    <col min="4360" max="4360" width="64" style="529" customWidth="1"/>
    <col min="4361" max="4361" width="42.42578125" style="529" customWidth="1"/>
    <col min="4362" max="4362" width="39.42578125" style="529" customWidth="1"/>
    <col min="4363" max="4363" width="48.7109375" style="529" customWidth="1"/>
    <col min="4364" max="4364" width="41.140625" style="529" customWidth="1"/>
    <col min="4365" max="4365" width="48.7109375" style="529" customWidth="1"/>
    <col min="4366" max="4366" width="51.140625" style="529" customWidth="1"/>
    <col min="4367" max="4367" width="48.7109375" style="529" customWidth="1"/>
    <col min="4368" max="4368" width="58.28515625" style="529" customWidth="1"/>
    <col min="4369" max="4369" width="42.42578125" style="529" customWidth="1"/>
    <col min="4370" max="4370" width="6.5703125" style="529" customWidth="1"/>
    <col min="4371" max="4376" width="9.140625" style="529"/>
    <col min="4377" max="4377" width="11.28515625" style="529" bestFit="1" customWidth="1"/>
    <col min="4378" max="4378" width="10.140625" style="529" bestFit="1" customWidth="1"/>
    <col min="4379" max="4380" width="9.140625" style="529"/>
    <col min="4381" max="4381" width="10.140625" style="529" bestFit="1" customWidth="1"/>
    <col min="4382" max="4608" width="9.140625" style="529"/>
    <col min="4609" max="4609" width="174.7109375" style="529" customWidth="1"/>
    <col min="4610" max="4610" width="39.42578125" style="529" customWidth="1"/>
    <col min="4611" max="4611" width="48.7109375" style="529" customWidth="1"/>
    <col min="4612" max="4612" width="41.140625" style="529" customWidth="1"/>
    <col min="4613" max="4613" width="48.7109375" style="529" customWidth="1"/>
    <col min="4614" max="4614" width="51.140625" style="529" customWidth="1"/>
    <col min="4615" max="4615" width="48.7109375" style="529" customWidth="1"/>
    <col min="4616" max="4616" width="64" style="529" customWidth="1"/>
    <col min="4617" max="4617" width="42.42578125" style="529" customWidth="1"/>
    <col min="4618" max="4618" width="39.42578125" style="529" customWidth="1"/>
    <col min="4619" max="4619" width="48.7109375" style="529" customWidth="1"/>
    <col min="4620" max="4620" width="41.140625" style="529" customWidth="1"/>
    <col min="4621" max="4621" width="48.7109375" style="529" customWidth="1"/>
    <col min="4622" max="4622" width="51.140625" style="529" customWidth="1"/>
    <col min="4623" max="4623" width="48.7109375" style="529" customWidth="1"/>
    <col min="4624" max="4624" width="58.28515625" style="529" customWidth="1"/>
    <col min="4625" max="4625" width="42.42578125" style="529" customWidth="1"/>
    <col min="4626" max="4626" width="6.5703125" style="529" customWidth="1"/>
    <col min="4627" max="4632" width="9.140625" style="529"/>
    <col min="4633" max="4633" width="11.28515625" style="529" bestFit="1" customWidth="1"/>
    <col min="4634" max="4634" width="10.140625" style="529" bestFit="1" customWidth="1"/>
    <col min="4635" max="4636" width="9.140625" style="529"/>
    <col min="4637" max="4637" width="10.140625" style="529" bestFit="1" customWidth="1"/>
    <col min="4638" max="4864" width="9.140625" style="529"/>
    <col min="4865" max="4865" width="174.7109375" style="529" customWidth="1"/>
    <col min="4866" max="4866" width="39.42578125" style="529" customWidth="1"/>
    <col min="4867" max="4867" width="48.7109375" style="529" customWidth="1"/>
    <col min="4868" max="4868" width="41.140625" style="529" customWidth="1"/>
    <col min="4869" max="4869" width="48.7109375" style="529" customWidth="1"/>
    <col min="4870" max="4870" width="51.140625" style="529" customWidth="1"/>
    <col min="4871" max="4871" width="48.7109375" style="529" customWidth="1"/>
    <col min="4872" max="4872" width="64" style="529" customWidth="1"/>
    <col min="4873" max="4873" width="42.42578125" style="529" customWidth="1"/>
    <col min="4874" max="4874" width="39.42578125" style="529" customWidth="1"/>
    <col min="4875" max="4875" width="48.7109375" style="529" customWidth="1"/>
    <col min="4876" max="4876" width="41.140625" style="529" customWidth="1"/>
    <col min="4877" max="4877" width="48.7109375" style="529" customWidth="1"/>
    <col min="4878" max="4878" width="51.140625" style="529" customWidth="1"/>
    <col min="4879" max="4879" width="48.7109375" style="529" customWidth="1"/>
    <col min="4880" max="4880" width="58.28515625" style="529" customWidth="1"/>
    <col min="4881" max="4881" width="42.42578125" style="529" customWidth="1"/>
    <col min="4882" max="4882" width="6.5703125" style="529" customWidth="1"/>
    <col min="4883" max="4888" width="9.140625" style="529"/>
    <col min="4889" max="4889" width="11.28515625" style="529" bestFit="1" customWidth="1"/>
    <col min="4890" max="4890" width="10.140625" style="529" bestFit="1" customWidth="1"/>
    <col min="4891" max="4892" width="9.140625" style="529"/>
    <col min="4893" max="4893" width="10.140625" style="529" bestFit="1" customWidth="1"/>
    <col min="4894" max="5120" width="9.140625" style="529"/>
    <col min="5121" max="5121" width="174.7109375" style="529" customWidth="1"/>
    <col min="5122" max="5122" width="39.42578125" style="529" customWidth="1"/>
    <col min="5123" max="5123" width="48.7109375" style="529" customWidth="1"/>
    <col min="5124" max="5124" width="41.140625" style="529" customWidth="1"/>
    <col min="5125" max="5125" width="48.7109375" style="529" customWidth="1"/>
    <col min="5126" max="5126" width="51.140625" style="529" customWidth="1"/>
    <col min="5127" max="5127" width="48.7109375" style="529" customWidth="1"/>
    <col min="5128" max="5128" width="64" style="529" customWidth="1"/>
    <col min="5129" max="5129" width="42.42578125" style="529" customWidth="1"/>
    <col min="5130" max="5130" width="39.42578125" style="529" customWidth="1"/>
    <col min="5131" max="5131" width="48.7109375" style="529" customWidth="1"/>
    <col min="5132" max="5132" width="41.140625" style="529" customWidth="1"/>
    <col min="5133" max="5133" width="48.7109375" style="529" customWidth="1"/>
    <col min="5134" max="5134" width="51.140625" style="529" customWidth="1"/>
    <col min="5135" max="5135" width="48.7109375" style="529" customWidth="1"/>
    <col min="5136" max="5136" width="58.28515625" style="529" customWidth="1"/>
    <col min="5137" max="5137" width="42.42578125" style="529" customWidth="1"/>
    <col min="5138" max="5138" width="6.5703125" style="529" customWidth="1"/>
    <col min="5139" max="5144" width="9.140625" style="529"/>
    <col min="5145" max="5145" width="11.28515625" style="529" bestFit="1" customWidth="1"/>
    <col min="5146" max="5146" width="10.140625" style="529" bestFit="1" customWidth="1"/>
    <col min="5147" max="5148" width="9.140625" style="529"/>
    <col min="5149" max="5149" width="10.140625" style="529" bestFit="1" customWidth="1"/>
    <col min="5150" max="5376" width="9.140625" style="529"/>
    <col min="5377" max="5377" width="174.7109375" style="529" customWidth="1"/>
    <col min="5378" max="5378" width="39.42578125" style="529" customWidth="1"/>
    <col min="5379" max="5379" width="48.7109375" style="529" customWidth="1"/>
    <col min="5380" max="5380" width="41.140625" style="529" customWidth="1"/>
    <col min="5381" max="5381" width="48.7109375" style="529" customWidth="1"/>
    <col min="5382" max="5382" width="51.140625" style="529" customWidth="1"/>
    <col min="5383" max="5383" width="48.7109375" style="529" customWidth="1"/>
    <col min="5384" max="5384" width="64" style="529" customWidth="1"/>
    <col min="5385" max="5385" width="42.42578125" style="529" customWidth="1"/>
    <col min="5386" max="5386" width="39.42578125" style="529" customWidth="1"/>
    <col min="5387" max="5387" width="48.7109375" style="529" customWidth="1"/>
    <col min="5388" max="5388" width="41.140625" style="529" customWidth="1"/>
    <col min="5389" max="5389" width="48.7109375" style="529" customWidth="1"/>
    <col min="5390" max="5390" width="51.140625" style="529" customWidth="1"/>
    <col min="5391" max="5391" width="48.7109375" style="529" customWidth="1"/>
    <col min="5392" max="5392" width="58.28515625" style="529" customWidth="1"/>
    <col min="5393" max="5393" width="42.42578125" style="529" customWidth="1"/>
    <col min="5394" max="5394" width="6.5703125" style="529" customWidth="1"/>
    <col min="5395" max="5400" width="9.140625" style="529"/>
    <col min="5401" max="5401" width="11.28515625" style="529" bestFit="1" customWidth="1"/>
    <col min="5402" max="5402" width="10.140625" style="529" bestFit="1" customWidth="1"/>
    <col min="5403" max="5404" width="9.140625" style="529"/>
    <col min="5405" max="5405" width="10.140625" style="529" bestFit="1" customWidth="1"/>
    <col min="5406" max="5632" width="9.140625" style="529"/>
    <col min="5633" max="5633" width="174.7109375" style="529" customWidth="1"/>
    <col min="5634" max="5634" width="39.42578125" style="529" customWidth="1"/>
    <col min="5635" max="5635" width="48.7109375" style="529" customWidth="1"/>
    <col min="5636" max="5636" width="41.140625" style="529" customWidth="1"/>
    <col min="5637" max="5637" width="48.7109375" style="529" customWidth="1"/>
    <col min="5638" max="5638" width="51.140625" style="529" customWidth="1"/>
    <col min="5639" max="5639" width="48.7109375" style="529" customWidth="1"/>
    <col min="5640" max="5640" width="64" style="529" customWidth="1"/>
    <col min="5641" max="5641" width="42.42578125" style="529" customWidth="1"/>
    <col min="5642" max="5642" width="39.42578125" style="529" customWidth="1"/>
    <col min="5643" max="5643" width="48.7109375" style="529" customWidth="1"/>
    <col min="5644" max="5644" width="41.140625" style="529" customWidth="1"/>
    <col min="5645" max="5645" width="48.7109375" style="529" customWidth="1"/>
    <col min="5646" max="5646" width="51.140625" style="529" customWidth="1"/>
    <col min="5647" max="5647" width="48.7109375" style="529" customWidth="1"/>
    <col min="5648" max="5648" width="58.28515625" style="529" customWidth="1"/>
    <col min="5649" max="5649" width="42.42578125" style="529" customWidth="1"/>
    <col min="5650" max="5650" width="6.5703125" style="529" customWidth="1"/>
    <col min="5651" max="5656" width="9.140625" style="529"/>
    <col min="5657" max="5657" width="11.28515625" style="529" bestFit="1" customWidth="1"/>
    <col min="5658" max="5658" width="10.140625" style="529" bestFit="1" customWidth="1"/>
    <col min="5659" max="5660" width="9.140625" style="529"/>
    <col min="5661" max="5661" width="10.140625" style="529" bestFit="1" customWidth="1"/>
    <col min="5662" max="5888" width="9.140625" style="529"/>
    <col min="5889" max="5889" width="174.7109375" style="529" customWidth="1"/>
    <col min="5890" max="5890" width="39.42578125" style="529" customWidth="1"/>
    <col min="5891" max="5891" width="48.7109375" style="529" customWidth="1"/>
    <col min="5892" max="5892" width="41.140625" style="529" customWidth="1"/>
    <col min="5893" max="5893" width="48.7109375" style="529" customWidth="1"/>
    <col min="5894" max="5894" width="51.140625" style="529" customWidth="1"/>
    <col min="5895" max="5895" width="48.7109375" style="529" customWidth="1"/>
    <col min="5896" max="5896" width="64" style="529" customWidth="1"/>
    <col min="5897" max="5897" width="42.42578125" style="529" customWidth="1"/>
    <col min="5898" max="5898" width="39.42578125" style="529" customWidth="1"/>
    <col min="5899" max="5899" width="48.7109375" style="529" customWidth="1"/>
    <col min="5900" max="5900" width="41.140625" style="529" customWidth="1"/>
    <col min="5901" max="5901" width="48.7109375" style="529" customWidth="1"/>
    <col min="5902" max="5902" width="51.140625" style="529" customWidth="1"/>
    <col min="5903" max="5903" width="48.7109375" style="529" customWidth="1"/>
    <col min="5904" max="5904" width="58.28515625" style="529" customWidth="1"/>
    <col min="5905" max="5905" width="42.42578125" style="529" customWidth="1"/>
    <col min="5906" max="5906" width="6.5703125" style="529" customWidth="1"/>
    <col min="5907" max="5912" width="9.140625" style="529"/>
    <col min="5913" max="5913" width="11.28515625" style="529" bestFit="1" customWidth="1"/>
    <col min="5914" max="5914" width="10.140625" style="529" bestFit="1" customWidth="1"/>
    <col min="5915" max="5916" width="9.140625" style="529"/>
    <col min="5917" max="5917" width="10.140625" style="529" bestFit="1" customWidth="1"/>
    <col min="5918" max="6144" width="9.140625" style="529"/>
    <col min="6145" max="6145" width="174.7109375" style="529" customWidth="1"/>
    <col min="6146" max="6146" width="39.42578125" style="529" customWidth="1"/>
    <col min="6147" max="6147" width="48.7109375" style="529" customWidth="1"/>
    <col min="6148" max="6148" width="41.140625" style="529" customWidth="1"/>
    <col min="6149" max="6149" width="48.7109375" style="529" customWidth="1"/>
    <col min="6150" max="6150" width="51.140625" style="529" customWidth="1"/>
    <col min="6151" max="6151" width="48.7109375" style="529" customWidth="1"/>
    <col min="6152" max="6152" width="64" style="529" customWidth="1"/>
    <col min="6153" max="6153" width="42.42578125" style="529" customWidth="1"/>
    <col min="6154" max="6154" width="39.42578125" style="529" customWidth="1"/>
    <col min="6155" max="6155" width="48.7109375" style="529" customWidth="1"/>
    <col min="6156" max="6156" width="41.140625" style="529" customWidth="1"/>
    <col min="6157" max="6157" width="48.7109375" style="529" customWidth="1"/>
    <col min="6158" max="6158" width="51.140625" style="529" customWidth="1"/>
    <col min="6159" max="6159" width="48.7109375" style="529" customWidth="1"/>
    <col min="6160" max="6160" width="58.28515625" style="529" customWidth="1"/>
    <col min="6161" max="6161" width="42.42578125" style="529" customWidth="1"/>
    <col min="6162" max="6162" width="6.5703125" style="529" customWidth="1"/>
    <col min="6163" max="6168" width="9.140625" style="529"/>
    <col min="6169" max="6169" width="11.28515625" style="529" bestFit="1" customWidth="1"/>
    <col min="6170" max="6170" width="10.140625" style="529" bestFit="1" customWidth="1"/>
    <col min="6171" max="6172" width="9.140625" style="529"/>
    <col min="6173" max="6173" width="10.140625" style="529" bestFit="1" customWidth="1"/>
    <col min="6174" max="6400" width="9.140625" style="529"/>
    <col min="6401" max="6401" width="174.7109375" style="529" customWidth="1"/>
    <col min="6402" max="6402" width="39.42578125" style="529" customWidth="1"/>
    <col min="6403" max="6403" width="48.7109375" style="529" customWidth="1"/>
    <col min="6404" max="6404" width="41.140625" style="529" customWidth="1"/>
    <col min="6405" max="6405" width="48.7109375" style="529" customWidth="1"/>
    <col min="6406" max="6406" width="51.140625" style="529" customWidth="1"/>
    <col min="6407" max="6407" width="48.7109375" style="529" customWidth="1"/>
    <col min="6408" max="6408" width="64" style="529" customWidth="1"/>
    <col min="6409" max="6409" width="42.42578125" style="529" customWidth="1"/>
    <col min="6410" max="6410" width="39.42578125" style="529" customWidth="1"/>
    <col min="6411" max="6411" width="48.7109375" style="529" customWidth="1"/>
    <col min="6412" max="6412" width="41.140625" style="529" customWidth="1"/>
    <col min="6413" max="6413" width="48.7109375" style="529" customWidth="1"/>
    <col min="6414" max="6414" width="51.140625" style="529" customWidth="1"/>
    <col min="6415" max="6415" width="48.7109375" style="529" customWidth="1"/>
    <col min="6416" max="6416" width="58.28515625" style="529" customWidth="1"/>
    <col min="6417" max="6417" width="42.42578125" style="529" customWidth="1"/>
    <col min="6418" max="6418" width="6.5703125" style="529" customWidth="1"/>
    <col min="6419" max="6424" width="9.140625" style="529"/>
    <col min="6425" max="6425" width="11.28515625" style="529" bestFit="1" customWidth="1"/>
    <col min="6426" max="6426" width="10.140625" style="529" bestFit="1" customWidth="1"/>
    <col min="6427" max="6428" width="9.140625" style="529"/>
    <col min="6429" max="6429" width="10.140625" style="529" bestFit="1" customWidth="1"/>
    <col min="6430" max="6656" width="9.140625" style="529"/>
    <col min="6657" max="6657" width="174.7109375" style="529" customWidth="1"/>
    <col min="6658" max="6658" width="39.42578125" style="529" customWidth="1"/>
    <col min="6659" max="6659" width="48.7109375" style="529" customWidth="1"/>
    <col min="6660" max="6660" width="41.140625" style="529" customWidth="1"/>
    <col min="6661" max="6661" width="48.7109375" style="529" customWidth="1"/>
    <col min="6662" max="6662" width="51.140625" style="529" customWidth="1"/>
    <col min="6663" max="6663" width="48.7109375" style="529" customWidth="1"/>
    <col min="6664" max="6664" width="64" style="529" customWidth="1"/>
    <col min="6665" max="6665" width="42.42578125" style="529" customWidth="1"/>
    <col min="6666" max="6666" width="39.42578125" style="529" customWidth="1"/>
    <col min="6667" max="6667" width="48.7109375" style="529" customWidth="1"/>
    <col min="6668" max="6668" width="41.140625" style="529" customWidth="1"/>
    <col min="6669" max="6669" width="48.7109375" style="529" customWidth="1"/>
    <col min="6670" max="6670" width="51.140625" style="529" customWidth="1"/>
    <col min="6671" max="6671" width="48.7109375" style="529" customWidth="1"/>
    <col min="6672" max="6672" width="58.28515625" style="529" customWidth="1"/>
    <col min="6673" max="6673" width="42.42578125" style="529" customWidth="1"/>
    <col min="6674" max="6674" width="6.5703125" style="529" customWidth="1"/>
    <col min="6675" max="6680" width="9.140625" style="529"/>
    <col min="6681" max="6681" width="11.28515625" style="529" bestFit="1" customWidth="1"/>
    <col min="6682" max="6682" width="10.140625" style="529" bestFit="1" customWidth="1"/>
    <col min="6683" max="6684" width="9.140625" style="529"/>
    <col min="6685" max="6685" width="10.140625" style="529" bestFit="1" customWidth="1"/>
    <col min="6686" max="6912" width="9.140625" style="529"/>
    <col min="6913" max="6913" width="174.7109375" style="529" customWidth="1"/>
    <col min="6914" max="6914" width="39.42578125" style="529" customWidth="1"/>
    <col min="6915" max="6915" width="48.7109375" style="529" customWidth="1"/>
    <col min="6916" max="6916" width="41.140625" style="529" customWidth="1"/>
    <col min="6917" max="6917" width="48.7109375" style="529" customWidth="1"/>
    <col min="6918" max="6918" width="51.140625" style="529" customWidth="1"/>
    <col min="6919" max="6919" width="48.7109375" style="529" customWidth="1"/>
    <col min="6920" max="6920" width="64" style="529" customWidth="1"/>
    <col min="6921" max="6921" width="42.42578125" style="529" customWidth="1"/>
    <col min="6922" max="6922" width="39.42578125" style="529" customWidth="1"/>
    <col min="6923" max="6923" width="48.7109375" style="529" customWidth="1"/>
    <col min="6924" max="6924" width="41.140625" style="529" customWidth="1"/>
    <col min="6925" max="6925" width="48.7109375" style="529" customWidth="1"/>
    <col min="6926" max="6926" width="51.140625" style="529" customWidth="1"/>
    <col min="6927" max="6927" width="48.7109375" style="529" customWidth="1"/>
    <col min="6928" max="6928" width="58.28515625" style="529" customWidth="1"/>
    <col min="6929" max="6929" width="42.42578125" style="529" customWidth="1"/>
    <col min="6930" max="6930" width="6.5703125" style="529" customWidth="1"/>
    <col min="6931" max="6936" width="9.140625" style="529"/>
    <col min="6937" max="6937" width="11.28515625" style="529" bestFit="1" customWidth="1"/>
    <col min="6938" max="6938" width="10.140625" style="529" bestFit="1" customWidth="1"/>
    <col min="6939" max="6940" width="9.140625" style="529"/>
    <col min="6941" max="6941" width="10.140625" style="529" bestFit="1" customWidth="1"/>
    <col min="6942" max="7168" width="9.140625" style="529"/>
    <col min="7169" max="7169" width="174.7109375" style="529" customWidth="1"/>
    <col min="7170" max="7170" width="39.42578125" style="529" customWidth="1"/>
    <col min="7171" max="7171" width="48.7109375" style="529" customWidth="1"/>
    <col min="7172" max="7172" width="41.140625" style="529" customWidth="1"/>
    <col min="7173" max="7173" width="48.7109375" style="529" customWidth="1"/>
    <col min="7174" max="7174" width="51.140625" style="529" customWidth="1"/>
    <col min="7175" max="7175" width="48.7109375" style="529" customWidth="1"/>
    <col min="7176" max="7176" width="64" style="529" customWidth="1"/>
    <col min="7177" max="7177" width="42.42578125" style="529" customWidth="1"/>
    <col min="7178" max="7178" width="39.42578125" style="529" customWidth="1"/>
    <col min="7179" max="7179" width="48.7109375" style="529" customWidth="1"/>
    <col min="7180" max="7180" width="41.140625" style="529" customWidth="1"/>
    <col min="7181" max="7181" width="48.7109375" style="529" customWidth="1"/>
    <col min="7182" max="7182" width="51.140625" style="529" customWidth="1"/>
    <col min="7183" max="7183" width="48.7109375" style="529" customWidth="1"/>
    <col min="7184" max="7184" width="58.28515625" style="529" customWidth="1"/>
    <col min="7185" max="7185" width="42.42578125" style="529" customWidth="1"/>
    <col min="7186" max="7186" width="6.5703125" style="529" customWidth="1"/>
    <col min="7187" max="7192" width="9.140625" style="529"/>
    <col min="7193" max="7193" width="11.28515625" style="529" bestFit="1" customWidth="1"/>
    <col min="7194" max="7194" width="10.140625" style="529" bestFit="1" customWidth="1"/>
    <col min="7195" max="7196" width="9.140625" style="529"/>
    <col min="7197" max="7197" width="10.140625" style="529" bestFit="1" customWidth="1"/>
    <col min="7198" max="7424" width="9.140625" style="529"/>
    <col min="7425" max="7425" width="174.7109375" style="529" customWidth="1"/>
    <col min="7426" max="7426" width="39.42578125" style="529" customWidth="1"/>
    <col min="7427" max="7427" width="48.7109375" style="529" customWidth="1"/>
    <col min="7428" max="7428" width="41.140625" style="529" customWidth="1"/>
    <col min="7429" max="7429" width="48.7109375" style="529" customWidth="1"/>
    <col min="7430" max="7430" width="51.140625" style="529" customWidth="1"/>
    <col min="7431" max="7431" width="48.7109375" style="529" customWidth="1"/>
    <col min="7432" max="7432" width="64" style="529" customWidth="1"/>
    <col min="7433" max="7433" width="42.42578125" style="529" customWidth="1"/>
    <col min="7434" max="7434" width="39.42578125" style="529" customWidth="1"/>
    <col min="7435" max="7435" width="48.7109375" style="529" customWidth="1"/>
    <col min="7436" max="7436" width="41.140625" style="529" customWidth="1"/>
    <col min="7437" max="7437" width="48.7109375" style="529" customWidth="1"/>
    <col min="7438" max="7438" width="51.140625" style="529" customWidth="1"/>
    <col min="7439" max="7439" width="48.7109375" style="529" customWidth="1"/>
    <col min="7440" max="7440" width="58.28515625" style="529" customWidth="1"/>
    <col min="7441" max="7441" width="42.42578125" style="529" customWidth="1"/>
    <col min="7442" max="7442" width="6.5703125" style="529" customWidth="1"/>
    <col min="7443" max="7448" width="9.140625" style="529"/>
    <col min="7449" max="7449" width="11.28515625" style="529" bestFit="1" customWidth="1"/>
    <col min="7450" max="7450" width="10.140625" style="529" bestFit="1" customWidth="1"/>
    <col min="7451" max="7452" width="9.140625" style="529"/>
    <col min="7453" max="7453" width="10.140625" style="529" bestFit="1" customWidth="1"/>
    <col min="7454" max="7680" width="9.140625" style="529"/>
    <col min="7681" max="7681" width="174.7109375" style="529" customWidth="1"/>
    <col min="7682" max="7682" width="39.42578125" style="529" customWidth="1"/>
    <col min="7683" max="7683" width="48.7109375" style="529" customWidth="1"/>
    <col min="7684" max="7684" width="41.140625" style="529" customWidth="1"/>
    <col min="7685" max="7685" width="48.7109375" style="529" customWidth="1"/>
    <col min="7686" max="7686" width="51.140625" style="529" customWidth="1"/>
    <col min="7687" max="7687" width="48.7109375" style="529" customWidth="1"/>
    <col min="7688" max="7688" width="64" style="529" customWidth="1"/>
    <col min="7689" max="7689" width="42.42578125" style="529" customWidth="1"/>
    <col min="7690" max="7690" width="39.42578125" style="529" customWidth="1"/>
    <col min="7691" max="7691" width="48.7109375" style="529" customWidth="1"/>
    <col min="7692" max="7692" width="41.140625" style="529" customWidth="1"/>
    <col min="7693" max="7693" width="48.7109375" style="529" customWidth="1"/>
    <col min="7694" max="7694" width="51.140625" style="529" customWidth="1"/>
    <col min="7695" max="7695" width="48.7109375" style="529" customWidth="1"/>
    <col min="7696" max="7696" width="58.28515625" style="529" customWidth="1"/>
    <col min="7697" max="7697" width="42.42578125" style="529" customWidth="1"/>
    <col min="7698" max="7698" width="6.5703125" style="529" customWidth="1"/>
    <col min="7699" max="7704" width="9.140625" style="529"/>
    <col min="7705" max="7705" width="11.28515625" style="529" bestFit="1" customWidth="1"/>
    <col min="7706" max="7706" width="10.140625" style="529" bestFit="1" customWidth="1"/>
    <col min="7707" max="7708" width="9.140625" style="529"/>
    <col min="7709" max="7709" width="10.140625" style="529" bestFit="1" customWidth="1"/>
    <col min="7710" max="7936" width="9.140625" style="529"/>
    <col min="7937" max="7937" width="174.7109375" style="529" customWidth="1"/>
    <col min="7938" max="7938" width="39.42578125" style="529" customWidth="1"/>
    <col min="7939" max="7939" width="48.7109375" style="529" customWidth="1"/>
    <col min="7940" max="7940" width="41.140625" style="529" customWidth="1"/>
    <col min="7941" max="7941" width="48.7109375" style="529" customWidth="1"/>
    <col min="7942" max="7942" width="51.140625" style="529" customWidth="1"/>
    <col min="7943" max="7943" width="48.7109375" style="529" customWidth="1"/>
    <col min="7944" max="7944" width="64" style="529" customWidth="1"/>
    <col min="7945" max="7945" width="42.42578125" style="529" customWidth="1"/>
    <col min="7946" max="7946" width="39.42578125" style="529" customWidth="1"/>
    <col min="7947" max="7947" width="48.7109375" style="529" customWidth="1"/>
    <col min="7948" max="7948" width="41.140625" style="529" customWidth="1"/>
    <col min="7949" max="7949" width="48.7109375" style="529" customWidth="1"/>
    <col min="7950" max="7950" width="51.140625" style="529" customWidth="1"/>
    <col min="7951" max="7951" width="48.7109375" style="529" customWidth="1"/>
    <col min="7952" max="7952" width="58.28515625" style="529" customWidth="1"/>
    <col min="7953" max="7953" width="42.42578125" style="529" customWidth="1"/>
    <col min="7954" max="7954" width="6.5703125" style="529" customWidth="1"/>
    <col min="7955" max="7960" width="9.140625" style="529"/>
    <col min="7961" max="7961" width="11.28515625" style="529" bestFit="1" customWidth="1"/>
    <col min="7962" max="7962" width="10.140625" style="529" bestFit="1" customWidth="1"/>
    <col min="7963" max="7964" width="9.140625" style="529"/>
    <col min="7965" max="7965" width="10.140625" style="529" bestFit="1" customWidth="1"/>
    <col min="7966" max="8192" width="9.140625" style="529"/>
    <col min="8193" max="8193" width="174.7109375" style="529" customWidth="1"/>
    <col min="8194" max="8194" width="39.42578125" style="529" customWidth="1"/>
    <col min="8195" max="8195" width="48.7109375" style="529" customWidth="1"/>
    <col min="8196" max="8196" width="41.140625" style="529" customWidth="1"/>
    <col min="8197" max="8197" width="48.7109375" style="529" customWidth="1"/>
    <col min="8198" max="8198" width="51.140625" style="529" customWidth="1"/>
    <col min="8199" max="8199" width="48.7109375" style="529" customWidth="1"/>
    <col min="8200" max="8200" width="64" style="529" customWidth="1"/>
    <col min="8201" max="8201" width="42.42578125" style="529" customWidth="1"/>
    <col min="8202" max="8202" width="39.42578125" style="529" customWidth="1"/>
    <col min="8203" max="8203" width="48.7109375" style="529" customWidth="1"/>
    <col min="8204" max="8204" width="41.140625" style="529" customWidth="1"/>
    <col min="8205" max="8205" width="48.7109375" style="529" customWidth="1"/>
    <col min="8206" max="8206" width="51.140625" style="529" customWidth="1"/>
    <col min="8207" max="8207" width="48.7109375" style="529" customWidth="1"/>
    <col min="8208" max="8208" width="58.28515625" style="529" customWidth="1"/>
    <col min="8209" max="8209" width="42.42578125" style="529" customWidth="1"/>
    <col min="8210" max="8210" width="6.5703125" style="529" customWidth="1"/>
    <col min="8211" max="8216" width="9.140625" style="529"/>
    <col min="8217" max="8217" width="11.28515625" style="529" bestFit="1" customWidth="1"/>
    <col min="8218" max="8218" width="10.140625" style="529" bestFit="1" customWidth="1"/>
    <col min="8219" max="8220" width="9.140625" style="529"/>
    <col min="8221" max="8221" width="10.140625" style="529" bestFit="1" customWidth="1"/>
    <col min="8222" max="8448" width="9.140625" style="529"/>
    <col min="8449" max="8449" width="174.7109375" style="529" customWidth="1"/>
    <col min="8450" max="8450" width="39.42578125" style="529" customWidth="1"/>
    <col min="8451" max="8451" width="48.7109375" style="529" customWidth="1"/>
    <col min="8452" max="8452" width="41.140625" style="529" customWidth="1"/>
    <col min="8453" max="8453" width="48.7109375" style="529" customWidth="1"/>
    <col min="8454" max="8454" width="51.140625" style="529" customWidth="1"/>
    <col min="8455" max="8455" width="48.7109375" style="529" customWidth="1"/>
    <col min="8456" max="8456" width="64" style="529" customWidth="1"/>
    <col min="8457" max="8457" width="42.42578125" style="529" customWidth="1"/>
    <col min="8458" max="8458" width="39.42578125" style="529" customWidth="1"/>
    <col min="8459" max="8459" width="48.7109375" style="529" customWidth="1"/>
    <col min="8460" max="8460" width="41.140625" style="529" customWidth="1"/>
    <col min="8461" max="8461" width="48.7109375" style="529" customWidth="1"/>
    <col min="8462" max="8462" width="51.140625" style="529" customWidth="1"/>
    <col min="8463" max="8463" width="48.7109375" style="529" customWidth="1"/>
    <col min="8464" max="8464" width="58.28515625" style="529" customWidth="1"/>
    <col min="8465" max="8465" width="42.42578125" style="529" customWidth="1"/>
    <col min="8466" max="8466" width="6.5703125" style="529" customWidth="1"/>
    <col min="8467" max="8472" width="9.140625" style="529"/>
    <col min="8473" max="8473" width="11.28515625" style="529" bestFit="1" customWidth="1"/>
    <col min="8474" max="8474" width="10.140625" style="529" bestFit="1" customWidth="1"/>
    <col min="8475" max="8476" width="9.140625" style="529"/>
    <col min="8477" max="8477" width="10.140625" style="529" bestFit="1" customWidth="1"/>
    <col min="8478" max="8704" width="9.140625" style="529"/>
    <col min="8705" max="8705" width="174.7109375" style="529" customWidth="1"/>
    <col min="8706" max="8706" width="39.42578125" style="529" customWidth="1"/>
    <col min="8707" max="8707" width="48.7109375" style="529" customWidth="1"/>
    <col min="8708" max="8708" width="41.140625" style="529" customWidth="1"/>
    <col min="8709" max="8709" width="48.7109375" style="529" customWidth="1"/>
    <col min="8710" max="8710" width="51.140625" style="529" customWidth="1"/>
    <col min="8711" max="8711" width="48.7109375" style="529" customWidth="1"/>
    <col min="8712" max="8712" width="64" style="529" customWidth="1"/>
    <col min="8713" max="8713" width="42.42578125" style="529" customWidth="1"/>
    <col min="8714" max="8714" width="39.42578125" style="529" customWidth="1"/>
    <col min="8715" max="8715" width="48.7109375" style="529" customWidth="1"/>
    <col min="8716" max="8716" width="41.140625" style="529" customWidth="1"/>
    <col min="8717" max="8717" width="48.7109375" style="529" customWidth="1"/>
    <col min="8718" max="8718" width="51.140625" style="529" customWidth="1"/>
    <col min="8719" max="8719" width="48.7109375" style="529" customWidth="1"/>
    <col min="8720" max="8720" width="58.28515625" style="529" customWidth="1"/>
    <col min="8721" max="8721" width="42.42578125" style="529" customWidth="1"/>
    <col min="8722" max="8722" width="6.5703125" style="529" customWidth="1"/>
    <col min="8723" max="8728" width="9.140625" style="529"/>
    <col min="8729" max="8729" width="11.28515625" style="529" bestFit="1" customWidth="1"/>
    <col min="8730" max="8730" width="10.140625" style="529" bestFit="1" customWidth="1"/>
    <col min="8731" max="8732" width="9.140625" style="529"/>
    <col min="8733" max="8733" width="10.140625" style="529" bestFit="1" customWidth="1"/>
    <col min="8734" max="8960" width="9.140625" style="529"/>
    <col min="8961" max="8961" width="174.7109375" style="529" customWidth="1"/>
    <col min="8962" max="8962" width="39.42578125" style="529" customWidth="1"/>
    <col min="8963" max="8963" width="48.7109375" style="529" customWidth="1"/>
    <col min="8964" max="8964" width="41.140625" style="529" customWidth="1"/>
    <col min="8965" max="8965" width="48.7109375" style="529" customWidth="1"/>
    <col min="8966" max="8966" width="51.140625" style="529" customWidth="1"/>
    <col min="8967" max="8967" width="48.7109375" style="529" customWidth="1"/>
    <col min="8968" max="8968" width="64" style="529" customWidth="1"/>
    <col min="8969" max="8969" width="42.42578125" style="529" customWidth="1"/>
    <col min="8970" max="8970" width="39.42578125" style="529" customWidth="1"/>
    <col min="8971" max="8971" width="48.7109375" style="529" customWidth="1"/>
    <col min="8972" max="8972" width="41.140625" style="529" customWidth="1"/>
    <col min="8973" max="8973" width="48.7109375" style="529" customWidth="1"/>
    <col min="8974" max="8974" width="51.140625" style="529" customWidth="1"/>
    <col min="8975" max="8975" width="48.7109375" style="529" customWidth="1"/>
    <col min="8976" max="8976" width="58.28515625" style="529" customWidth="1"/>
    <col min="8977" max="8977" width="42.42578125" style="529" customWidth="1"/>
    <col min="8978" max="8978" width="6.5703125" style="529" customWidth="1"/>
    <col min="8979" max="8984" width="9.140625" style="529"/>
    <col min="8985" max="8985" width="11.28515625" style="529" bestFit="1" customWidth="1"/>
    <col min="8986" max="8986" width="10.140625" style="529" bestFit="1" customWidth="1"/>
    <col min="8987" max="8988" width="9.140625" style="529"/>
    <col min="8989" max="8989" width="10.140625" style="529" bestFit="1" customWidth="1"/>
    <col min="8990" max="9216" width="9.140625" style="529"/>
    <col min="9217" max="9217" width="174.7109375" style="529" customWidth="1"/>
    <col min="9218" max="9218" width="39.42578125" style="529" customWidth="1"/>
    <col min="9219" max="9219" width="48.7109375" style="529" customWidth="1"/>
    <col min="9220" max="9220" width="41.140625" style="529" customWidth="1"/>
    <col min="9221" max="9221" width="48.7109375" style="529" customWidth="1"/>
    <col min="9222" max="9222" width="51.140625" style="529" customWidth="1"/>
    <col min="9223" max="9223" width="48.7109375" style="529" customWidth="1"/>
    <col min="9224" max="9224" width="64" style="529" customWidth="1"/>
    <col min="9225" max="9225" width="42.42578125" style="529" customWidth="1"/>
    <col min="9226" max="9226" width="39.42578125" style="529" customWidth="1"/>
    <col min="9227" max="9227" width="48.7109375" style="529" customWidth="1"/>
    <col min="9228" max="9228" width="41.140625" style="529" customWidth="1"/>
    <col min="9229" max="9229" width="48.7109375" style="529" customWidth="1"/>
    <col min="9230" max="9230" width="51.140625" style="529" customWidth="1"/>
    <col min="9231" max="9231" width="48.7109375" style="529" customWidth="1"/>
    <col min="9232" max="9232" width="58.28515625" style="529" customWidth="1"/>
    <col min="9233" max="9233" width="42.42578125" style="529" customWidth="1"/>
    <col min="9234" max="9234" width="6.5703125" style="529" customWidth="1"/>
    <col min="9235" max="9240" width="9.140625" style="529"/>
    <col min="9241" max="9241" width="11.28515625" style="529" bestFit="1" customWidth="1"/>
    <col min="9242" max="9242" width="10.140625" style="529" bestFit="1" customWidth="1"/>
    <col min="9243" max="9244" width="9.140625" style="529"/>
    <col min="9245" max="9245" width="10.140625" style="529" bestFit="1" customWidth="1"/>
    <col min="9246" max="9472" width="9.140625" style="529"/>
    <col min="9473" max="9473" width="174.7109375" style="529" customWidth="1"/>
    <col min="9474" max="9474" width="39.42578125" style="529" customWidth="1"/>
    <col min="9475" max="9475" width="48.7109375" style="529" customWidth="1"/>
    <col min="9476" max="9476" width="41.140625" style="529" customWidth="1"/>
    <col min="9477" max="9477" width="48.7109375" style="529" customWidth="1"/>
    <col min="9478" max="9478" width="51.140625" style="529" customWidth="1"/>
    <col min="9479" max="9479" width="48.7109375" style="529" customWidth="1"/>
    <col min="9480" max="9480" width="64" style="529" customWidth="1"/>
    <col min="9481" max="9481" width="42.42578125" style="529" customWidth="1"/>
    <col min="9482" max="9482" width="39.42578125" style="529" customWidth="1"/>
    <col min="9483" max="9483" width="48.7109375" style="529" customWidth="1"/>
    <col min="9484" max="9484" width="41.140625" style="529" customWidth="1"/>
    <col min="9485" max="9485" width="48.7109375" style="529" customWidth="1"/>
    <col min="9486" max="9486" width="51.140625" style="529" customWidth="1"/>
    <col min="9487" max="9487" width="48.7109375" style="529" customWidth="1"/>
    <col min="9488" max="9488" width="58.28515625" style="529" customWidth="1"/>
    <col min="9489" max="9489" width="42.42578125" style="529" customWidth="1"/>
    <col min="9490" max="9490" width="6.5703125" style="529" customWidth="1"/>
    <col min="9491" max="9496" width="9.140625" style="529"/>
    <col min="9497" max="9497" width="11.28515625" style="529" bestFit="1" customWidth="1"/>
    <col min="9498" max="9498" width="10.140625" style="529" bestFit="1" customWidth="1"/>
    <col min="9499" max="9500" width="9.140625" style="529"/>
    <col min="9501" max="9501" width="10.140625" style="529" bestFit="1" customWidth="1"/>
    <col min="9502" max="9728" width="9.140625" style="529"/>
    <col min="9729" max="9729" width="174.7109375" style="529" customWidth="1"/>
    <col min="9730" max="9730" width="39.42578125" style="529" customWidth="1"/>
    <col min="9731" max="9731" width="48.7109375" style="529" customWidth="1"/>
    <col min="9732" max="9732" width="41.140625" style="529" customWidth="1"/>
    <col min="9733" max="9733" width="48.7109375" style="529" customWidth="1"/>
    <col min="9734" max="9734" width="51.140625" style="529" customWidth="1"/>
    <col min="9735" max="9735" width="48.7109375" style="529" customWidth="1"/>
    <col min="9736" max="9736" width="64" style="529" customWidth="1"/>
    <col min="9737" max="9737" width="42.42578125" style="529" customWidth="1"/>
    <col min="9738" max="9738" width="39.42578125" style="529" customWidth="1"/>
    <col min="9739" max="9739" width="48.7109375" style="529" customWidth="1"/>
    <col min="9740" max="9740" width="41.140625" style="529" customWidth="1"/>
    <col min="9741" max="9741" width="48.7109375" style="529" customWidth="1"/>
    <col min="9742" max="9742" width="51.140625" style="529" customWidth="1"/>
    <col min="9743" max="9743" width="48.7109375" style="529" customWidth="1"/>
    <col min="9744" max="9744" width="58.28515625" style="529" customWidth="1"/>
    <col min="9745" max="9745" width="42.42578125" style="529" customWidth="1"/>
    <col min="9746" max="9746" width="6.5703125" style="529" customWidth="1"/>
    <col min="9747" max="9752" width="9.140625" style="529"/>
    <col min="9753" max="9753" width="11.28515625" style="529" bestFit="1" customWidth="1"/>
    <col min="9754" max="9754" width="10.140625" style="529" bestFit="1" customWidth="1"/>
    <col min="9755" max="9756" width="9.140625" style="529"/>
    <col min="9757" max="9757" width="10.140625" style="529" bestFit="1" customWidth="1"/>
    <col min="9758" max="9984" width="9.140625" style="529"/>
    <col min="9985" max="9985" width="174.7109375" style="529" customWidth="1"/>
    <col min="9986" max="9986" width="39.42578125" style="529" customWidth="1"/>
    <col min="9987" max="9987" width="48.7109375" style="529" customWidth="1"/>
    <col min="9988" max="9988" width="41.140625" style="529" customWidth="1"/>
    <col min="9989" max="9989" width="48.7109375" style="529" customWidth="1"/>
    <col min="9990" max="9990" width="51.140625" style="529" customWidth="1"/>
    <col min="9991" max="9991" width="48.7109375" style="529" customWidth="1"/>
    <col min="9992" max="9992" width="64" style="529" customWidth="1"/>
    <col min="9993" max="9993" width="42.42578125" style="529" customWidth="1"/>
    <col min="9994" max="9994" width="39.42578125" style="529" customWidth="1"/>
    <col min="9995" max="9995" width="48.7109375" style="529" customWidth="1"/>
    <col min="9996" max="9996" width="41.140625" style="529" customWidth="1"/>
    <col min="9997" max="9997" width="48.7109375" style="529" customWidth="1"/>
    <col min="9998" max="9998" width="51.140625" style="529" customWidth="1"/>
    <col min="9999" max="9999" width="48.7109375" style="529" customWidth="1"/>
    <col min="10000" max="10000" width="58.28515625" style="529" customWidth="1"/>
    <col min="10001" max="10001" width="42.42578125" style="529" customWidth="1"/>
    <col min="10002" max="10002" width="6.5703125" style="529" customWidth="1"/>
    <col min="10003" max="10008" width="9.140625" style="529"/>
    <col min="10009" max="10009" width="11.28515625" style="529" bestFit="1" customWidth="1"/>
    <col min="10010" max="10010" width="10.140625" style="529" bestFit="1" customWidth="1"/>
    <col min="10011" max="10012" width="9.140625" style="529"/>
    <col min="10013" max="10013" width="10.140625" style="529" bestFit="1" customWidth="1"/>
    <col min="10014" max="10240" width="9.140625" style="529"/>
    <col min="10241" max="10241" width="174.7109375" style="529" customWidth="1"/>
    <col min="10242" max="10242" width="39.42578125" style="529" customWidth="1"/>
    <col min="10243" max="10243" width="48.7109375" style="529" customWidth="1"/>
    <col min="10244" max="10244" width="41.140625" style="529" customWidth="1"/>
    <col min="10245" max="10245" width="48.7109375" style="529" customWidth="1"/>
    <col min="10246" max="10246" width="51.140625" style="529" customWidth="1"/>
    <col min="10247" max="10247" width="48.7109375" style="529" customWidth="1"/>
    <col min="10248" max="10248" width="64" style="529" customWidth="1"/>
    <col min="10249" max="10249" width="42.42578125" style="529" customWidth="1"/>
    <col min="10250" max="10250" width="39.42578125" style="529" customWidth="1"/>
    <col min="10251" max="10251" width="48.7109375" style="529" customWidth="1"/>
    <col min="10252" max="10252" width="41.140625" style="529" customWidth="1"/>
    <col min="10253" max="10253" width="48.7109375" style="529" customWidth="1"/>
    <col min="10254" max="10254" width="51.140625" style="529" customWidth="1"/>
    <col min="10255" max="10255" width="48.7109375" style="529" customWidth="1"/>
    <col min="10256" max="10256" width="58.28515625" style="529" customWidth="1"/>
    <col min="10257" max="10257" width="42.42578125" style="529" customWidth="1"/>
    <col min="10258" max="10258" width="6.5703125" style="529" customWidth="1"/>
    <col min="10259" max="10264" width="9.140625" style="529"/>
    <col min="10265" max="10265" width="11.28515625" style="529" bestFit="1" customWidth="1"/>
    <col min="10266" max="10266" width="10.140625" style="529" bestFit="1" customWidth="1"/>
    <col min="10267" max="10268" width="9.140625" style="529"/>
    <col min="10269" max="10269" width="10.140625" style="529" bestFit="1" customWidth="1"/>
    <col min="10270" max="10496" width="9.140625" style="529"/>
    <col min="10497" max="10497" width="174.7109375" style="529" customWidth="1"/>
    <col min="10498" max="10498" width="39.42578125" style="529" customWidth="1"/>
    <col min="10499" max="10499" width="48.7109375" style="529" customWidth="1"/>
    <col min="10500" max="10500" width="41.140625" style="529" customWidth="1"/>
    <col min="10501" max="10501" width="48.7109375" style="529" customWidth="1"/>
    <col min="10502" max="10502" width="51.140625" style="529" customWidth="1"/>
    <col min="10503" max="10503" width="48.7109375" style="529" customWidth="1"/>
    <col min="10504" max="10504" width="64" style="529" customWidth="1"/>
    <col min="10505" max="10505" width="42.42578125" style="529" customWidth="1"/>
    <col min="10506" max="10506" width="39.42578125" style="529" customWidth="1"/>
    <col min="10507" max="10507" width="48.7109375" style="529" customWidth="1"/>
    <col min="10508" max="10508" width="41.140625" style="529" customWidth="1"/>
    <col min="10509" max="10509" width="48.7109375" style="529" customWidth="1"/>
    <col min="10510" max="10510" width="51.140625" style="529" customWidth="1"/>
    <col min="10511" max="10511" width="48.7109375" style="529" customWidth="1"/>
    <col min="10512" max="10512" width="58.28515625" style="529" customWidth="1"/>
    <col min="10513" max="10513" width="42.42578125" style="529" customWidth="1"/>
    <col min="10514" max="10514" width="6.5703125" style="529" customWidth="1"/>
    <col min="10515" max="10520" width="9.140625" style="529"/>
    <col min="10521" max="10521" width="11.28515625" style="529" bestFit="1" customWidth="1"/>
    <col min="10522" max="10522" width="10.140625" style="529" bestFit="1" customWidth="1"/>
    <col min="10523" max="10524" width="9.140625" style="529"/>
    <col min="10525" max="10525" width="10.140625" style="529" bestFit="1" customWidth="1"/>
    <col min="10526" max="10752" width="9.140625" style="529"/>
    <col min="10753" max="10753" width="174.7109375" style="529" customWidth="1"/>
    <col min="10754" max="10754" width="39.42578125" style="529" customWidth="1"/>
    <col min="10755" max="10755" width="48.7109375" style="529" customWidth="1"/>
    <col min="10756" max="10756" width="41.140625" style="529" customWidth="1"/>
    <col min="10757" max="10757" width="48.7109375" style="529" customWidth="1"/>
    <col min="10758" max="10758" width="51.140625" style="529" customWidth="1"/>
    <col min="10759" max="10759" width="48.7109375" style="529" customWidth="1"/>
    <col min="10760" max="10760" width="64" style="529" customWidth="1"/>
    <col min="10761" max="10761" width="42.42578125" style="529" customWidth="1"/>
    <col min="10762" max="10762" width="39.42578125" style="529" customWidth="1"/>
    <col min="10763" max="10763" width="48.7109375" style="529" customWidth="1"/>
    <col min="10764" max="10764" width="41.140625" style="529" customWidth="1"/>
    <col min="10765" max="10765" width="48.7109375" style="529" customWidth="1"/>
    <col min="10766" max="10766" width="51.140625" style="529" customWidth="1"/>
    <col min="10767" max="10767" width="48.7109375" style="529" customWidth="1"/>
    <col min="10768" max="10768" width="58.28515625" style="529" customWidth="1"/>
    <col min="10769" max="10769" width="42.42578125" style="529" customWidth="1"/>
    <col min="10770" max="10770" width="6.5703125" style="529" customWidth="1"/>
    <col min="10771" max="10776" width="9.140625" style="529"/>
    <col min="10777" max="10777" width="11.28515625" style="529" bestFit="1" customWidth="1"/>
    <col min="10778" max="10778" width="10.140625" style="529" bestFit="1" customWidth="1"/>
    <col min="10779" max="10780" width="9.140625" style="529"/>
    <col min="10781" max="10781" width="10.140625" style="529" bestFit="1" customWidth="1"/>
    <col min="10782" max="11008" width="9.140625" style="529"/>
    <col min="11009" max="11009" width="174.7109375" style="529" customWidth="1"/>
    <col min="11010" max="11010" width="39.42578125" style="529" customWidth="1"/>
    <col min="11011" max="11011" width="48.7109375" style="529" customWidth="1"/>
    <col min="11012" max="11012" width="41.140625" style="529" customWidth="1"/>
    <col min="11013" max="11013" width="48.7109375" style="529" customWidth="1"/>
    <col min="11014" max="11014" width="51.140625" style="529" customWidth="1"/>
    <col min="11015" max="11015" width="48.7109375" style="529" customWidth="1"/>
    <col min="11016" max="11016" width="64" style="529" customWidth="1"/>
    <col min="11017" max="11017" width="42.42578125" style="529" customWidth="1"/>
    <col min="11018" max="11018" width="39.42578125" style="529" customWidth="1"/>
    <col min="11019" max="11019" width="48.7109375" style="529" customWidth="1"/>
    <col min="11020" max="11020" width="41.140625" style="529" customWidth="1"/>
    <col min="11021" max="11021" width="48.7109375" style="529" customWidth="1"/>
    <col min="11022" max="11022" width="51.140625" style="529" customWidth="1"/>
    <col min="11023" max="11023" width="48.7109375" style="529" customWidth="1"/>
    <col min="11024" max="11024" width="58.28515625" style="529" customWidth="1"/>
    <col min="11025" max="11025" width="42.42578125" style="529" customWidth="1"/>
    <col min="11026" max="11026" width="6.5703125" style="529" customWidth="1"/>
    <col min="11027" max="11032" width="9.140625" style="529"/>
    <col min="11033" max="11033" width="11.28515625" style="529" bestFit="1" customWidth="1"/>
    <col min="11034" max="11034" width="10.140625" style="529" bestFit="1" customWidth="1"/>
    <col min="11035" max="11036" width="9.140625" style="529"/>
    <col min="11037" max="11037" width="10.140625" style="529" bestFit="1" customWidth="1"/>
    <col min="11038" max="11264" width="9.140625" style="529"/>
    <col min="11265" max="11265" width="174.7109375" style="529" customWidth="1"/>
    <col min="11266" max="11266" width="39.42578125" style="529" customWidth="1"/>
    <col min="11267" max="11267" width="48.7109375" style="529" customWidth="1"/>
    <col min="11268" max="11268" width="41.140625" style="529" customWidth="1"/>
    <col min="11269" max="11269" width="48.7109375" style="529" customWidth="1"/>
    <col min="11270" max="11270" width="51.140625" style="529" customWidth="1"/>
    <col min="11271" max="11271" width="48.7109375" style="529" customWidth="1"/>
    <col min="11272" max="11272" width="64" style="529" customWidth="1"/>
    <col min="11273" max="11273" width="42.42578125" style="529" customWidth="1"/>
    <col min="11274" max="11274" width="39.42578125" style="529" customWidth="1"/>
    <col min="11275" max="11275" width="48.7109375" style="529" customWidth="1"/>
    <col min="11276" max="11276" width="41.140625" style="529" customWidth="1"/>
    <col min="11277" max="11277" width="48.7109375" style="529" customWidth="1"/>
    <col min="11278" max="11278" width="51.140625" style="529" customWidth="1"/>
    <col min="11279" max="11279" width="48.7109375" style="529" customWidth="1"/>
    <col min="11280" max="11280" width="58.28515625" style="529" customWidth="1"/>
    <col min="11281" max="11281" width="42.42578125" style="529" customWidth="1"/>
    <col min="11282" max="11282" width="6.5703125" style="529" customWidth="1"/>
    <col min="11283" max="11288" width="9.140625" style="529"/>
    <col min="11289" max="11289" width="11.28515625" style="529" bestFit="1" customWidth="1"/>
    <col min="11290" max="11290" width="10.140625" style="529" bestFit="1" customWidth="1"/>
    <col min="11291" max="11292" width="9.140625" style="529"/>
    <col min="11293" max="11293" width="10.140625" style="529" bestFit="1" customWidth="1"/>
    <col min="11294" max="11520" width="9.140625" style="529"/>
    <col min="11521" max="11521" width="174.7109375" style="529" customWidth="1"/>
    <col min="11522" max="11522" width="39.42578125" style="529" customWidth="1"/>
    <col min="11523" max="11523" width="48.7109375" style="529" customWidth="1"/>
    <col min="11524" max="11524" width="41.140625" style="529" customWidth="1"/>
    <col min="11525" max="11525" width="48.7109375" style="529" customWidth="1"/>
    <col min="11526" max="11526" width="51.140625" style="529" customWidth="1"/>
    <col min="11527" max="11527" width="48.7109375" style="529" customWidth="1"/>
    <col min="11528" max="11528" width="64" style="529" customWidth="1"/>
    <col min="11529" max="11529" width="42.42578125" style="529" customWidth="1"/>
    <col min="11530" max="11530" width="39.42578125" style="529" customWidth="1"/>
    <col min="11531" max="11531" width="48.7109375" style="529" customWidth="1"/>
    <col min="11532" max="11532" width="41.140625" style="529" customWidth="1"/>
    <col min="11533" max="11533" width="48.7109375" style="529" customWidth="1"/>
    <col min="11534" max="11534" width="51.140625" style="529" customWidth="1"/>
    <col min="11535" max="11535" width="48.7109375" style="529" customWidth="1"/>
    <col min="11536" max="11536" width="58.28515625" style="529" customWidth="1"/>
    <col min="11537" max="11537" width="42.42578125" style="529" customWidth="1"/>
    <col min="11538" max="11538" width="6.5703125" style="529" customWidth="1"/>
    <col min="11539" max="11544" width="9.140625" style="529"/>
    <col min="11545" max="11545" width="11.28515625" style="529" bestFit="1" customWidth="1"/>
    <col min="11546" max="11546" width="10.140625" style="529" bestFit="1" customWidth="1"/>
    <col min="11547" max="11548" width="9.140625" style="529"/>
    <col min="11549" max="11549" width="10.140625" style="529" bestFit="1" customWidth="1"/>
    <col min="11550" max="11776" width="9.140625" style="529"/>
    <col min="11777" max="11777" width="174.7109375" style="529" customWidth="1"/>
    <col min="11778" max="11778" width="39.42578125" style="529" customWidth="1"/>
    <col min="11779" max="11779" width="48.7109375" style="529" customWidth="1"/>
    <col min="11780" max="11780" width="41.140625" style="529" customWidth="1"/>
    <col min="11781" max="11781" width="48.7109375" style="529" customWidth="1"/>
    <col min="11782" max="11782" width="51.140625" style="529" customWidth="1"/>
    <col min="11783" max="11783" width="48.7109375" style="529" customWidth="1"/>
    <col min="11784" max="11784" width="64" style="529" customWidth="1"/>
    <col min="11785" max="11785" width="42.42578125" style="529" customWidth="1"/>
    <col min="11786" max="11786" width="39.42578125" style="529" customWidth="1"/>
    <col min="11787" max="11787" width="48.7109375" style="529" customWidth="1"/>
    <col min="11788" max="11788" width="41.140625" style="529" customWidth="1"/>
    <col min="11789" max="11789" width="48.7109375" style="529" customWidth="1"/>
    <col min="11790" max="11790" width="51.140625" style="529" customWidth="1"/>
    <col min="11791" max="11791" width="48.7109375" style="529" customWidth="1"/>
    <col min="11792" max="11792" width="58.28515625" style="529" customWidth="1"/>
    <col min="11793" max="11793" width="42.42578125" style="529" customWidth="1"/>
    <col min="11794" max="11794" width="6.5703125" style="529" customWidth="1"/>
    <col min="11795" max="11800" width="9.140625" style="529"/>
    <col min="11801" max="11801" width="11.28515625" style="529" bestFit="1" customWidth="1"/>
    <col min="11802" max="11802" width="10.140625" style="529" bestFit="1" customWidth="1"/>
    <col min="11803" max="11804" width="9.140625" style="529"/>
    <col min="11805" max="11805" width="10.140625" style="529" bestFit="1" customWidth="1"/>
    <col min="11806" max="12032" width="9.140625" style="529"/>
    <col min="12033" max="12033" width="174.7109375" style="529" customWidth="1"/>
    <col min="12034" max="12034" width="39.42578125" style="529" customWidth="1"/>
    <col min="12035" max="12035" width="48.7109375" style="529" customWidth="1"/>
    <col min="12036" max="12036" width="41.140625" style="529" customWidth="1"/>
    <col min="12037" max="12037" width="48.7109375" style="529" customWidth="1"/>
    <col min="12038" max="12038" width="51.140625" style="529" customWidth="1"/>
    <col min="12039" max="12039" width="48.7109375" style="529" customWidth="1"/>
    <col min="12040" max="12040" width="64" style="529" customWidth="1"/>
    <col min="12041" max="12041" width="42.42578125" style="529" customWidth="1"/>
    <col min="12042" max="12042" width="39.42578125" style="529" customWidth="1"/>
    <col min="12043" max="12043" width="48.7109375" style="529" customWidth="1"/>
    <col min="12044" max="12044" width="41.140625" style="529" customWidth="1"/>
    <col min="12045" max="12045" width="48.7109375" style="529" customWidth="1"/>
    <col min="12046" max="12046" width="51.140625" style="529" customWidth="1"/>
    <col min="12047" max="12047" width="48.7109375" style="529" customWidth="1"/>
    <col min="12048" max="12048" width="58.28515625" style="529" customWidth="1"/>
    <col min="12049" max="12049" width="42.42578125" style="529" customWidth="1"/>
    <col min="12050" max="12050" width="6.5703125" style="529" customWidth="1"/>
    <col min="12051" max="12056" width="9.140625" style="529"/>
    <col min="12057" max="12057" width="11.28515625" style="529" bestFit="1" customWidth="1"/>
    <col min="12058" max="12058" width="10.140625" style="529" bestFit="1" customWidth="1"/>
    <col min="12059" max="12060" width="9.140625" style="529"/>
    <col min="12061" max="12061" width="10.140625" style="529" bestFit="1" customWidth="1"/>
    <col min="12062" max="12288" width="9.140625" style="529"/>
    <col min="12289" max="12289" width="174.7109375" style="529" customWidth="1"/>
    <col min="12290" max="12290" width="39.42578125" style="529" customWidth="1"/>
    <col min="12291" max="12291" width="48.7109375" style="529" customWidth="1"/>
    <col min="12292" max="12292" width="41.140625" style="529" customWidth="1"/>
    <col min="12293" max="12293" width="48.7109375" style="529" customWidth="1"/>
    <col min="12294" max="12294" width="51.140625" style="529" customWidth="1"/>
    <col min="12295" max="12295" width="48.7109375" style="529" customWidth="1"/>
    <col min="12296" max="12296" width="64" style="529" customWidth="1"/>
    <col min="12297" max="12297" width="42.42578125" style="529" customWidth="1"/>
    <col min="12298" max="12298" width="39.42578125" style="529" customWidth="1"/>
    <col min="12299" max="12299" width="48.7109375" style="529" customWidth="1"/>
    <col min="12300" max="12300" width="41.140625" style="529" customWidth="1"/>
    <col min="12301" max="12301" width="48.7109375" style="529" customWidth="1"/>
    <col min="12302" max="12302" width="51.140625" style="529" customWidth="1"/>
    <col min="12303" max="12303" width="48.7109375" style="529" customWidth="1"/>
    <col min="12304" max="12304" width="58.28515625" style="529" customWidth="1"/>
    <col min="12305" max="12305" width="42.42578125" style="529" customWidth="1"/>
    <col min="12306" max="12306" width="6.5703125" style="529" customWidth="1"/>
    <col min="12307" max="12312" width="9.140625" style="529"/>
    <col min="12313" max="12313" width="11.28515625" style="529" bestFit="1" customWidth="1"/>
    <col min="12314" max="12314" width="10.140625" style="529" bestFit="1" customWidth="1"/>
    <col min="12315" max="12316" width="9.140625" style="529"/>
    <col min="12317" max="12317" width="10.140625" style="529" bestFit="1" customWidth="1"/>
    <col min="12318" max="12544" width="9.140625" style="529"/>
    <col min="12545" max="12545" width="174.7109375" style="529" customWidth="1"/>
    <col min="12546" max="12546" width="39.42578125" style="529" customWidth="1"/>
    <col min="12547" max="12547" width="48.7109375" style="529" customWidth="1"/>
    <col min="12548" max="12548" width="41.140625" style="529" customWidth="1"/>
    <col min="12549" max="12549" width="48.7109375" style="529" customWidth="1"/>
    <col min="12550" max="12550" width="51.140625" style="529" customWidth="1"/>
    <col min="12551" max="12551" width="48.7109375" style="529" customWidth="1"/>
    <col min="12552" max="12552" width="64" style="529" customWidth="1"/>
    <col min="12553" max="12553" width="42.42578125" style="529" customWidth="1"/>
    <col min="12554" max="12554" width="39.42578125" style="529" customWidth="1"/>
    <col min="12555" max="12555" width="48.7109375" style="529" customWidth="1"/>
    <col min="12556" max="12556" width="41.140625" style="529" customWidth="1"/>
    <col min="12557" max="12557" width="48.7109375" style="529" customWidth="1"/>
    <col min="12558" max="12558" width="51.140625" style="529" customWidth="1"/>
    <col min="12559" max="12559" width="48.7109375" style="529" customWidth="1"/>
    <col min="12560" max="12560" width="58.28515625" style="529" customWidth="1"/>
    <col min="12561" max="12561" width="42.42578125" style="529" customWidth="1"/>
    <col min="12562" max="12562" width="6.5703125" style="529" customWidth="1"/>
    <col min="12563" max="12568" width="9.140625" style="529"/>
    <col min="12569" max="12569" width="11.28515625" style="529" bestFit="1" customWidth="1"/>
    <col min="12570" max="12570" width="10.140625" style="529" bestFit="1" customWidth="1"/>
    <col min="12571" max="12572" width="9.140625" style="529"/>
    <col min="12573" max="12573" width="10.140625" style="529" bestFit="1" customWidth="1"/>
    <col min="12574" max="12800" width="9.140625" style="529"/>
    <col min="12801" max="12801" width="174.7109375" style="529" customWidth="1"/>
    <col min="12802" max="12802" width="39.42578125" style="529" customWidth="1"/>
    <col min="12803" max="12803" width="48.7109375" style="529" customWidth="1"/>
    <col min="12804" max="12804" width="41.140625" style="529" customWidth="1"/>
    <col min="12805" max="12805" width="48.7109375" style="529" customWidth="1"/>
    <col min="12806" max="12806" width="51.140625" style="529" customWidth="1"/>
    <col min="12807" max="12807" width="48.7109375" style="529" customWidth="1"/>
    <col min="12808" max="12808" width="64" style="529" customWidth="1"/>
    <col min="12809" max="12809" width="42.42578125" style="529" customWidth="1"/>
    <col min="12810" max="12810" width="39.42578125" style="529" customWidth="1"/>
    <col min="12811" max="12811" width="48.7109375" style="529" customWidth="1"/>
    <col min="12812" max="12812" width="41.140625" style="529" customWidth="1"/>
    <col min="12813" max="12813" width="48.7109375" style="529" customWidth="1"/>
    <col min="12814" max="12814" width="51.140625" style="529" customWidth="1"/>
    <col min="12815" max="12815" width="48.7109375" style="529" customWidth="1"/>
    <col min="12816" max="12816" width="58.28515625" style="529" customWidth="1"/>
    <col min="12817" max="12817" width="42.42578125" style="529" customWidth="1"/>
    <col min="12818" max="12818" width="6.5703125" style="529" customWidth="1"/>
    <col min="12819" max="12824" width="9.140625" style="529"/>
    <col min="12825" max="12825" width="11.28515625" style="529" bestFit="1" customWidth="1"/>
    <col min="12826" max="12826" width="10.140625" style="529" bestFit="1" customWidth="1"/>
    <col min="12827" max="12828" width="9.140625" style="529"/>
    <col min="12829" max="12829" width="10.140625" style="529" bestFit="1" customWidth="1"/>
    <col min="12830" max="13056" width="9.140625" style="529"/>
    <col min="13057" max="13057" width="174.7109375" style="529" customWidth="1"/>
    <col min="13058" max="13058" width="39.42578125" style="529" customWidth="1"/>
    <col min="13059" max="13059" width="48.7109375" style="529" customWidth="1"/>
    <col min="13060" max="13060" width="41.140625" style="529" customWidth="1"/>
    <col min="13061" max="13061" width="48.7109375" style="529" customWidth="1"/>
    <col min="13062" max="13062" width="51.140625" style="529" customWidth="1"/>
    <col min="13063" max="13063" width="48.7109375" style="529" customWidth="1"/>
    <col min="13064" max="13064" width="64" style="529" customWidth="1"/>
    <col min="13065" max="13065" width="42.42578125" style="529" customWidth="1"/>
    <col min="13066" max="13066" width="39.42578125" style="529" customWidth="1"/>
    <col min="13067" max="13067" width="48.7109375" style="529" customWidth="1"/>
    <col min="13068" max="13068" width="41.140625" style="529" customWidth="1"/>
    <col min="13069" max="13069" width="48.7109375" style="529" customWidth="1"/>
    <col min="13070" max="13070" width="51.140625" style="529" customWidth="1"/>
    <col min="13071" max="13071" width="48.7109375" style="529" customWidth="1"/>
    <col min="13072" max="13072" width="58.28515625" style="529" customWidth="1"/>
    <col min="13073" max="13073" width="42.42578125" style="529" customWidth="1"/>
    <col min="13074" max="13074" width="6.5703125" style="529" customWidth="1"/>
    <col min="13075" max="13080" width="9.140625" style="529"/>
    <col min="13081" max="13081" width="11.28515625" style="529" bestFit="1" customWidth="1"/>
    <col min="13082" max="13082" width="10.140625" style="529" bestFit="1" customWidth="1"/>
    <col min="13083" max="13084" width="9.140625" style="529"/>
    <col min="13085" max="13085" width="10.140625" style="529" bestFit="1" customWidth="1"/>
    <col min="13086" max="13312" width="9.140625" style="529"/>
    <col min="13313" max="13313" width="174.7109375" style="529" customWidth="1"/>
    <col min="13314" max="13314" width="39.42578125" style="529" customWidth="1"/>
    <col min="13315" max="13315" width="48.7109375" style="529" customWidth="1"/>
    <col min="13316" max="13316" width="41.140625" style="529" customWidth="1"/>
    <col min="13317" max="13317" width="48.7109375" style="529" customWidth="1"/>
    <col min="13318" max="13318" width="51.140625" style="529" customWidth="1"/>
    <col min="13319" max="13319" width="48.7109375" style="529" customWidth="1"/>
    <col min="13320" max="13320" width="64" style="529" customWidth="1"/>
    <col min="13321" max="13321" width="42.42578125" style="529" customWidth="1"/>
    <col min="13322" max="13322" width="39.42578125" style="529" customWidth="1"/>
    <col min="13323" max="13323" width="48.7109375" style="529" customWidth="1"/>
    <col min="13324" max="13324" width="41.140625" style="529" customWidth="1"/>
    <col min="13325" max="13325" width="48.7109375" style="529" customWidth="1"/>
    <col min="13326" max="13326" width="51.140625" style="529" customWidth="1"/>
    <col min="13327" max="13327" width="48.7109375" style="529" customWidth="1"/>
    <col min="13328" max="13328" width="58.28515625" style="529" customWidth="1"/>
    <col min="13329" max="13329" width="42.42578125" style="529" customWidth="1"/>
    <col min="13330" max="13330" width="6.5703125" style="529" customWidth="1"/>
    <col min="13331" max="13336" width="9.140625" style="529"/>
    <col min="13337" max="13337" width="11.28515625" style="529" bestFit="1" customWidth="1"/>
    <col min="13338" max="13338" width="10.140625" style="529" bestFit="1" customWidth="1"/>
    <col min="13339" max="13340" width="9.140625" style="529"/>
    <col min="13341" max="13341" width="10.140625" style="529" bestFit="1" customWidth="1"/>
    <col min="13342" max="13568" width="9.140625" style="529"/>
    <col min="13569" max="13569" width="174.7109375" style="529" customWidth="1"/>
    <col min="13570" max="13570" width="39.42578125" style="529" customWidth="1"/>
    <col min="13571" max="13571" width="48.7109375" style="529" customWidth="1"/>
    <col min="13572" max="13572" width="41.140625" style="529" customWidth="1"/>
    <col min="13573" max="13573" width="48.7109375" style="529" customWidth="1"/>
    <col min="13574" max="13574" width="51.140625" style="529" customWidth="1"/>
    <col min="13575" max="13575" width="48.7109375" style="529" customWidth="1"/>
    <col min="13576" max="13576" width="64" style="529" customWidth="1"/>
    <col min="13577" max="13577" width="42.42578125" style="529" customWidth="1"/>
    <col min="13578" max="13578" width="39.42578125" style="529" customWidth="1"/>
    <col min="13579" max="13579" width="48.7109375" style="529" customWidth="1"/>
    <col min="13580" max="13580" width="41.140625" style="529" customWidth="1"/>
    <col min="13581" max="13581" width="48.7109375" style="529" customWidth="1"/>
    <col min="13582" max="13582" width="51.140625" style="529" customWidth="1"/>
    <col min="13583" max="13583" width="48.7109375" style="529" customWidth="1"/>
    <col min="13584" max="13584" width="58.28515625" style="529" customWidth="1"/>
    <col min="13585" max="13585" width="42.42578125" style="529" customWidth="1"/>
    <col min="13586" max="13586" width="6.5703125" style="529" customWidth="1"/>
    <col min="13587" max="13592" width="9.140625" style="529"/>
    <col min="13593" max="13593" width="11.28515625" style="529" bestFit="1" customWidth="1"/>
    <col min="13594" max="13594" width="10.140625" style="529" bestFit="1" customWidth="1"/>
    <col min="13595" max="13596" width="9.140625" style="529"/>
    <col min="13597" max="13597" width="10.140625" style="529" bestFit="1" customWidth="1"/>
    <col min="13598" max="13824" width="9.140625" style="529"/>
    <col min="13825" max="13825" width="174.7109375" style="529" customWidth="1"/>
    <col min="13826" max="13826" width="39.42578125" style="529" customWidth="1"/>
    <col min="13827" max="13827" width="48.7109375" style="529" customWidth="1"/>
    <col min="13828" max="13828" width="41.140625" style="529" customWidth="1"/>
    <col min="13829" max="13829" width="48.7109375" style="529" customWidth="1"/>
    <col min="13830" max="13830" width="51.140625" style="529" customWidth="1"/>
    <col min="13831" max="13831" width="48.7109375" style="529" customWidth="1"/>
    <col min="13832" max="13832" width="64" style="529" customWidth="1"/>
    <col min="13833" max="13833" width="42.42578125" style="529" customWidth="1"/>
    <col min="13834" max="13834" width="39.42578125" style="529" customWidth="1"/>
    <col min="13835" max="13835" width="48.7109375" style="529" customWidth="1"/>
    <col min="13836" max="13836" width="41.140625" style="529" customWidth="1"/>
    <col min="13837" max="13837" width="48.7109375" style="529" customWidth="1"/>
    <col min="13838" max="13838" width="51.140625" style="529" customWidth="1"/>
    <col min="13839" max="13839" width="48.7109375" style="529" customWidth="1"/>
    <col min="13840" max="13840" width="58.28515625" style="529" customWidth="1"/>
    <col min="13841" max="13841" width="42.42578125" style="529" customWidth="1"/>
    <col min="13842" max="13842" width="6.5703125" style="529" customWidth="1"/>
    <col min="13843" max="13848" width="9.140625" style="529"/>
    <col min="13849" max="13849" width="11.28515625" style="529" bestFit="1" customWidth="1"/>
    <col min="13850" max="13850" width="10.140625" style="529" bestFit="1" customWidth="1"/>
    <col min="13851" max="13852" width="9.140625" style="529"/>
    <col min="13853" max="13853" width="10.140625" style="529" bestFit="1" customWidth="1"/>
    <col min="13854" max="14080" width="9.140625" style="529"/>
    <col min="14081" max="14081" width="174.7109375" style="529" customWidth="1"/>
    <col min="14082" max="14082" width="39.42578125" style="529" customWidth="1"/>
    <col min="14083" max="14083" width="48.7109375" style="529" customWidth="1"/>
    <col min="14084" max="14084" width="41.140625" style="529" customWidth="1"/>
    <col min="14085" max="14085" width="48.7109375" style="529" customWidth="1"/>
    <col min="14086" max="14086" width="51.140625" style="529" customWidth="1"/>
    <col min="14087" max="14087" width="48.7109375" style="529" customWidth="1"/>
    <col min="14088" max="14088" width="64" style="529" customWidth="1"/>
    <col min="14089" max="14089" width="42.42578125" style="529" customWidth="1"/>
    <col min="14090" max="14090" width="39.42578125" style="529" customWidth="1"/>
    <col min="14091" max="14091" width="48.7109375" style="529" customWidth="1"/>
    <col min="14092" max="14092" width="41.140625" style="529" customWidth="1"/>
    <col min="14093" max="14093" width="48.7109375" style="529" customWidth="1"/>
    <col min="14094" max="14094" width="51.140625" style="529" customWidth="1"/>
    <col min="14095" max="14095" width="48.7109375" style="529" customWidth="1"/>
    <col min="14096" max="14096" width="58.28515625" style="529" customWidth="1"/>
    <col min="14097" max="14097" width="42.42578125" style="529" customWidth="1"/>
    <col min="14098" max="14098" width="6.5703125" style="529" customWidth="1"/>
    <col min="14099" max="14104" width="9.140625" style="529"/>
    <col min="14105" max="14105" width="11.28515625" style="529" bestFit="1" customWidth="1"/>
    <col min="14106" max="14106" width="10.140625" style="529" bestFit="1" customWidth="1"/>
    <col min="14107" max="14108" width="9.140625" style="529"/>
    <col min="14109" max="14109" width="10.140625" style="529" bestFit="1" customWidth="1"/>
    <col min="14110" max="14336" width="9.140625" style="529"/>
    <col min="14337" max="14337" width="174.7109375" style="529" customWidth="1"/>
    <col min="14338" max="14338" width="39.42578125" style="529" customWidth="1"/>
    <col min="14339" max="14339" width="48.7109375" style="529" customWidth="1"/>
    <col min="14340" max="14340" width="41.140625" style="529" customWidth="1"/>
    <col min="14341" max="14341" width="48.7109375" style="529" customWidth="1"/>
    <col min="14342" max="14342" width="51.140625" style="529" customWidth="1"/>
    <col min="14343" max="14343" width="48.7109375" style="529" customWidth="1"/>
    <col min="14344" max="14344" width="64" style="529" customWidth="1"/>
    <col min="14345" max="14345" width="42.42578125" style="529" customWidth="1"/>
    <col min="14346" max="14346" width="39.42578125" style="529" customWidth="1"/>
    <col min="14347" max="14347" width="48.7109375" style="529" customWidth="1"/>
    <col min="14348" max="14348" width="41.140625" style="529" customWidth="1"/>
    <col min="14349" max="14349" width="48.7109375" style="529" customWidth="1"/>
    <col min="14350" max="14350" width="51.140625" style="529" customWidth="1"/>
    <col min="14351" max="14351" width="48.7109375" style="529" customWidth="1"/>
    <col min="14352" max="14352" width="58.28515625" style="529" customWidth="1"/>
    <col min="14353" max="14353" width="42.42578125" style="529" customWidth="1"/>
    <col min="14354" max="14354" width="6.5703125" style="529" customWidth="1"/>
    <col min="14355" max="14360" width="9.140625" style="529"/>
    <col min="14361" max="14361" width="11.28515625" style="529" bestFit="1" customWidth="1"/>
    <col min="14362" max="14362" width="10.140625" style="529" bestFit="1" customWidth="1"/>
    <col min="14363" max="14364" width="9.140625" style="529"/>
    <col min="14365" max="14365" width="10.140625" style="529" bestFit="1" customWidth="1"/>
    <col min="14366" max="14592" width="9.140625" style="529"/>
    <col min="14593" max="14593" width="174.7109375" style="529" customWidth="1"/>
    <col min="14594" max="14594" width="39.42578125" style="529" customWidth="1"/>
    <col min="14595" max="14595" width="48.7109375" style="529" customWidth="1"/>
    <col min="14596" max="14596" width="41.140625" style="529" customWidth="1"/>
    <col min="14597" max="14597" width="48.7109375" style="529" customWidth="1"/>
    <col min="14598" max="14598" width="51.140625" style="529" customWidth="1"/>
    <col min="14599" max="14599" width="48.7109375" style="529" customWidth="1"/>
    <col min="14600" max="14600" width="64" style="529" customWidth="1"/>
    <col min="14601" max="14601" width="42.42578125" style="529" customWidth="1"/>
    <col min="14602" max="14602" width="39.42578125" style="529" customWidth="1"/>
    <col min="14603" max="14603" width="48.7109375" style="529" customWidth="1"/>
    <col min="14604" max="14604" width="41.140625" style="529" customWidth="1"/>
    <col min="14605" max="14605" width="48.7109375" style="529" customWidth="1"/>
    <col min="14606" max="14606" width="51.140625" style="529" customWidth="1"/>
    <col min="14607" max="14607" width="48.7109375" style="529" customWidth="1"/>
    <col min="14608" max="14608" width="58.28515625" style="529" customWidth="1"/>
    <col min="14609" max="14609" width="42.42578125" style="529" customWidth="1"/>
    <col min="14610" max="14610" width="6.5703125" style="529" customWidth="1"/>
    <col min="14611" max="14616" width="9.140625" style="529"/>
    <col min="14617" max="14617" width="11.28515625" style="529" bestFit="1" customWidth="1"/>
    <col min="14618" max="14618" width="10.140625" style="529" bestFit="1" customWidth="1"/>
    <col min="14619" max="14620" width="9.140625" style="529"/>
    <col min="14621" max="14621" width="10.140625" style="529" bestFit="1" customWidth="1"/>
    <col min="14622" max="14848" width="9.140625" style="529"/>
    <col min="14849" max="14849" width="174.7109375" style="529" customWidth="1"/>
    <col min="14850" max="14850" width="39.42578125" style="529" customWidth="1"/>
    <col min="14851" max="14851" width="48.7109375" style="529" customWidth="1"/>
    <col min="14852" max="14852" width="41.140625" style="529" customWidth="1"/>
    <col min="14853" max="14853" width="48.7109375" style="529" customWidth="1"/>
    <col min="14854" max="14854" width="51.140625" style="529" customWidth="1"/>
    <col min="14855" max="14855" width="48.7109375" style="529" customWidth="1"/>
    <col min="14856" max="14856" width="64" style="529" customWidth="1"/>
    <col min="14857" max="14857" width="42.42578125" style="529" customWidth="1"/>
    <col min="14858" max="14858" width="39.42578125" style="529" customWidth="1"/>
    <col min="14859" max="14859" width="48.7109375" style="529" customWidth="1"/>
    <col min="14860" max="14860" width="41.140625" style="529" customWidth="1"/>
    <col min="14861" max="14861" width="48.7109375" style="529" customWidth="1"/>
    <col min="14862" max="14862" width="51.140625" style="529" customWidth="1"/>
    <col min="14863" max="14863" width="48.7109375" style="529" customWidth="1"/>
    <col min="14864" max="14864" width="58.28515625" style="529" customWidth="1"/>
    <col min="14865" max="14865" width="42.42578125" style="529" customWidth="1"/>
    <col min="14866" max="14866" width="6.5703125" style="529" customWidth="1"/>
    <col min="14867" max="14872" width="9.140625" style="529"/>
    <col min="14873" max="14873" width="11.28515625" style="529" bestFit="1" customWidth="1"/>
    <col min="14874" max="14874" width="10.140625" style="529" bestFit="1" customWidth="1"/>
    <col min="14875" max="14876" width="9.140625" style="529"/>
    <col min="14877" max="14877" width="10.140625" style="529" bestFit="1" customWidth="1"/>
    <col min="14878" max="15104" width="9.140625" style="529"/>
    <col min="15105" max="15105" width="174.7109375" style="529" customWidth="1"/>
    <col min="15106" max="15106" width="39.42578125" style="529" customWidth="1"/>
    <col min="15107" max="15107" width="48.7109375" style="529" customWidth="1"/>
    <col min="15108" max="15108" width="41.140625" style="529" customWidth="1"/>
    <col min="15109" max="15109" width="48.7109375" style="529" customWidth="1"/>
    <col min="15110" max="15110" width="51.140625" style="529" customWidth="1"/>
    <col min="15111" max="15111" width="48.7109375" style="529" customWidth="1"/>
    <col min="15112" max="15112" width="64" style="529" customWidth="1"/>
    <col min="15113" max="15113" width="42.42578125" style="529" customWidth="1"/>
    <col min="15114" max="15114" width="39.42578125" style="529" customWidth="1"/>
    <col min="15115" max="15115" width="48.7109375" style="529" customWidth="1"/>
    <col min="15116" max="15116" width="41.140625" style="529" customWidth="1"/>
    <col min="15117" max="15117" width="48.7109375" style="529" customWidth="1"/>
    <col min="15118" max="15118" width="51.140625" style="529" customWidth="1"/>
    <col min="15119" max="15119" width="48.7109375" style="529" customWidth="1"/>
    <col min="15120" max="15120" width="58.28515625" style="529" customWidth="1"/>
    <col min="15121" max="15121" width="42.42578125" style="529" customWidth="1"/>
    <col min="15122" max="15122" width="6.5703125" style="529" customWidth="1"/>
    <col min="15123" max="15128" width="9.140625" style="529"/>
    <col min="15129" max="15129" width="11.28515625" style="529" bestFit="1" customWidth="1"/>
    <col min="15130" max="15130" width="10.140625" style="529" bestFit="1" customWidth="1"/>
    <col min="15131" max="15132" width="9.140625" style="529"/>
    <col min="15133" max="15133" width="10.140625" style="529" bestFit="1" customWidth="1"/>
    <col min="15134" max="15360" width="9.140625" style="529"/>
    <col min="15361" max="15361" width="174.7109375" style="529" customWidth="1"/>
    <col min="15362" max="15362" width="39.42578125" style="529" customWidth="1"/>
    <col min="15363" max="15363" width="48.7109375" style="529" customWidth="1"/>
    <col min="15364" max="15364" width="41.140625" style="529" customWidth="1"/>
    <col min="15365" max="15365" width="48.7109375" style="529" customWidth="1"/>
    <col min="15366" max="15366" width="51.140625" style="529" customWidth="1"/>
    <col min="15367" max="15367" width="48.7109375" style="529" customWidth="1"/>
    <col min="15368" max="15368" width="64" style="529" customWidth="1"/>
    <col min="15369" max="15369" width="42.42578125" style="529" customWidth="1"/>
    <col min="15370" max="15370" width="39.42578125" style="529" customWidth="1"/>
    <col min="15371" max="15371" width="48.7109375" style="529" customWidth="1"/>
    <col min="15372" max="15372" width="41.140625" style="529" customWidth="1"/>
    <col min="15373" max="15373" width="48.7109375" style="529" customWidth="1"/>
    <col min="15374" max="15374" width="51.140625" style="529" customWidth="1"/>
    <col min="15375" max="15375" width="48.7109375" style="529" customWidth="1"/>
    <col min="15376" max="15376" width="58.28515625" style="529" customWidth="1"/>
    <col min="15377" max="15377" width="42.42578125" style="529" customWidth="1"/>
    <col min="15378" max="15378" width="6.5703125" style="529" customWidth="1"/>
    <col min="15379" max="15384" width="9.140625" style="529"/>
    <col min="15385" max="15385" width="11.28515625" style="529" bestFit="1" customWidth="1"/>
    <col min="15386" max="15386" width="10.140625" style="529" bestFit="1" customWidth="1"/>
    <col min="15387" max="15388" width="9.140625" style="529"/>
    <col min="15389" max="15389" width="10.140625" style="529" bestFit="1" customWidth="1"/>
    <col min="15390" max="15616" width="9.140625" style="529"/>
    <col min="15617" max="15617" width="174.7109375" style="529" customWidth="1"/>
    <col min="15618" max="15618" width="39.42578125" style="529" customWidth="1"/>
    <col min="15619" max="15619" width="48.7109375" style="529" customWidth="1"/>
    <col min="15620" max="15620" width="41.140625" style="529" customWidth="1"/>
    <col min="15621" max="15621" width="48.7109375" style="529" customWidth="1"/>
    <col min="15622" max="15622" width="51.140625" style="529" customWidth="1"/>
    <col min="15623" max="15623" width="48.7109375" style="529" customWidth="1"/>
    <col min="15624" max="15624" width="64" style="529" customWidth="1"/>
    <col min="15625" max="15625" width="42.42578125" style="529" customWidth="1"/>
    <col min="15626" max="15626" width="39.42578125" style="529" customWidth="1"/>
    <col min="15627" max="15627" width="48.7109375" style="529" customWidth="1"/>
    <col min="15628" max="15628" width="41.140625" style="529" customWidth="1"/>
    <col min="15629" max="15629" width="48.7109375" style="529" customWidth="1"/>
    <col min="15630" max="15630" width="51.140625" style="529" customWidth="1"/>
    <col min="15631" max="15631" width="48.7109375" style="529" customWidth="1"/>
    <col min="15632" max="15632" width="58.28515625" style="529" customWidth="1"/>
    <col min="15633" max="15633" width="42.42578125" style="529" customWidth="1"/>
    <col min="15634" max="15634" width="6.5703125" style="529" customWidth="1"/>
    <col min="15635" max="15640" width="9.140625" style="529"/>
    <col min="15641" max="15641" width="11.28515625" style="529" bestFit="1" customWidth="1"/>
    <col min="15642" max="15642" width="10.140625" style="529" bestFit="1" customWidth="1"/>
    <col min="15643" max="15644" width="9.140625" style="529"/>
    <col min="15645" max="15645" width="10.140625" style="529" bestFit="1" customWidth="1"/>
    <col min="15646" max="15872" width="9.140625" style="529"/>
    <col min="15873" max="15873" width="174.7109375" style="529" customWidth="1"/>
    <col min="15874" max="15874" width="39.42578125" style="529" customWidth="1"/>
    <col min="15875" max="15875" width="48.7109375" style="529" customWidth="1"/>
    <col min="15876" max="15876" width="41.140625" style="529" customWidth="1"/>
    <col min="15877" max="15877" width="48.7109375" style="529" customWidth="1"/>
    <col min="15878" max="15878" width="51.140625" style="529" customWidth="1"/>
    <col min="15879" max="15879" width="48.7109375" style="529" customWidth="1"/>
    <col min="15880" max="15880" width="64" style="529" customWidth="1"/>
    <col min="15881" max="15881" width="42.42578125" style="529" customWidth="1"/>
    <col min="15882" max="15882" width="39.42578125" style="529" customWidth="1"/>
    <col min="15883" max="15883" width="48.7109375" style="529" customWidth="1"/>
    <col min="15884" max="15884" width="41.140625" style="529" customWidth="1"/>
    <col min="15885" max="15885" width="48.7109375" style="529" customWidth="1"/>
    <col min="15886" max="15886" width="51.140625" style="529" customWidth="1"/>
    <col min="15887" max="15887" width="48.7109375" style="529" customWidth="1"/>
    <col min="15888" max="15888" width="58.28515625" style="529" customWidth="1"/>
    <col min="15889" max="15889" width="42.42578125" style="529" customWidth="1"/>
    <col min="15890" max="15890" width="6.5703125" style="529" customWidth="1"/>
    <col min="15891" max="15896" width="9.140625" style="529"/>
    <col min="15897" max="15897" width="11.28515625" style="529" bestFit="1" customWidth="1"/>
    <col min="15898" max="15898" width="10.140625" style="529" bestFit="1" customWidth="1"/>
    <col min="15899" max="15900" width="9.140625" style="529"/>
    <col min="15901" max="15901" width="10.140625" style="529" bestFit="1" customWidth="1"/>
    <col min="15902" max="16128" width="9.140625" style="529"/>
    <col min="16129" max="16129" width="174.7109375" style="529" customWidth="1"/>
    <col min="16130" max="16130" width="39.42578125" style="529" customWidth="1"/>
    <col min="16131" max="16131" width="48.7109375" style="529" customWidth="1"/>
    <col min="16132" max="16132" width="41.140625" style="529" customWidth="1"/>
    <col min="16133" max="16133" width="48.7109375" style="529" customWidth="1"/>
    <col min="16134" max="16134" width="51.140625" style="529" customWidth="1"/>
    <col min="16135" max="16135" width="48.7109375" style="529" customWidth="1"/>
    <col min="16136" max="16136" width="64" style="529" customWidth="1"/>
    <col min="16137" max="16137" width="42.42578125" style="529" customWidth="1"/>
    <col min="16138" max="16138" width="39.42578125" style="529" customWidth="1"/>
    <col min="16139" max="16139" width="48.7109375" style="529" customWidth="1"/>
    <col min="16140" max="16140" width="41.140625" style="529" customWidth="1"/>
    <col min="16141" max="16141" width="48.7109375" style="529" customWidth="1"/>
    <col min="16142" max="16142" width="51.140625" style="529" customWidth="1"/>
    <col min="16143" max="16143" width="48.7109375" style="529" customWidth="1"/>
    <col min="16144" max="16144" width="58.28515625" style="529" customWidth="1"/>
    <col min="16145" max="16145" width="42.42578125" style="529" customWidth="1"/>
    <col min="16146" max="16146" width="6.5703125" style="529" customWidth="1"/>
    <col min="16147" max="16152" width="9.140625" style="529"/>
    <col min="16153" max="16153" width="11.28515625" style="529" bestFit="1" customWidth="1"/>
    <col min="16154" max="16154" width="10.140625" style="529" bestFit="1" customWidth="1"/>
    <col min="16155" max="16156" width="9.140625" style="529"/>
    <col min="16157" max="16157" width="10.140625" style="529" bestFit="1" customWidth="1"/>
    <col min="16158" max="16384" width="9.140625" style="529"/>
  </cols>
  <sheetData>
    <row r="1" spans="1:26" s="1" customFormat="1" ht="5.25" hidden="1" customHeight="1">
      <c r="A1" s="123"/>
      <c r="B1" s="124"/>
      <c r="C1" s="235"/>
      <c r="D1" s="124"/>
      <c r="E1" s="124"/>
      <c r="F1" s="124"/>
      <c r="G1" s="124"/>
      <c r="H1" s="124"/>
      <c r="I1" s="124"/>
      <c r="J1" s="124"/>
      <c r="K1" s="124"/>
      <c r="L1" s="124"/>
      <c r="M1" s="124"/>
      <c r="N1" s="124"/>
      <c r="O1" s="124"/>
      <c r="P1" s="124"/>
      <c r="Q1" s="124"/>
      <c r="R1" s="236"/>
    </row>
    <row r="2" spans="1:26" s="2" customFormat="1" ht="155.25" customHeight="1">
      <c r="A2" s="749" t="s">
        <v>620</v>
      </c>
      <c r="B2" s="749"/>
      <c r="C2" s="749"/>
      <c r="D2" s="749"/>
      <c r="E2" s="749"/>
      <c r="F2" s="749"/>
      <c r="G2" s="749"/>
      <c r="H2" s="749"/>
      <c r="I2" s="749"/>
      <c r="J2" s="749"/>
      <c r="K2" s="749"/>
      <c r="L2" s="749"/>
      <c r="M2" s="749"/>
      <c r="N2" s="749"/>
      <c r="O2" s="749"/>
      <c r="P2" s="749"/>
      <c r="Q2" s="749"/>
      <c r="R2" s="236"/>
    </row>
    <row r="3" spans="1:26" s="2" customFormat="1" ht="95.25" customHeight="1">
      <c r="A3" s="749" t="s">
        <v>271</v>
      </c>
      <c r="B3" s="749"/>
      <c r="C3" s="749"/>
      <c r="D3" s="749"/>
      <c r="E3" s="749"/>
      <c r="F3" s="749"/>
      <c r="G3" s="749"/>
      <c r="H3" s="749"/>
      <c r="I3" s="749"/>
      <c r="J3" s="749"/>
      <c r="K3" s="749"/>
      <c r="L3" s="749"/>
      <c r="M3" s="749"/>
      <c r="N3" s="749"/>
      <c r="O3" s="749"/>
      <c r="P3" s="749"/>
      <c r="Q3" s="749"/>
      <c r="R3" s="236"/>
    </row>
    <row r="4" spans="1:26" s="2" customFormat="1" ht="83.25" customHeight="1">
      <c r="A4" s="749" t="s">
        <v>806</v>
      </c>
      <c r="B4" s="749"/>
      <c r="C4" s="749"/>
      <c r="D4" s="749"/>
      <c r="E4" s="749"/>
      <c r="F4" s="749"/>
      <c r="G4" s="749"/>
      <c r="H4" s="749"/>
      <c r="I4" s="749"/>
      <c r="J4" s="749"/>
      <c r="K4" s="749"/>
      <c r="L4" s="749"/>
      <c r="M4" s="749"/>
      <c r="N4" s="749"/>
      <c r="O4" s="749"/>
      <c r="P4" s="749"/>
      <c r="Q4" s="749"/>
      <c r="R4" s="236"/>
    </row>
    <row r="5" spans="1:26" s="3" customFormat="1" ht="144.75" customHeight="1">
      <c r="A5" s="750" t="s">
        <v>725</v>
      </c>
      <c r="B5" s="750"/>
      <c r="C5" s="750"/>
      <c r="D5" s="750"/>
      <c r="E5" s="750"/>
      <c r="F5" s="750"/>
      <c r="G5" s="750"/>
      <c r="H5" s="750"/>
      <c r="I5" s="750"/>
      <c r="J5" s="750"/>
      <c r="K5" s="750"/>
      <c r="L5" s="750"/>
      <c r="M5" s="750"/>
      <c r="N5" s="750"/>
      <c r="O5" s="750"/>
      <c r="P5" s="750"/>
      <c r="Q5" s="750"/>
      <c r="R5" s="237"/>
    </row>
    <row r="6" spans="1:26" ht="6" customHeight="1"/>
    <row r="7" spans="1:26" ht="78.75" customHeight="1">
      <c r="A7" s="205"/>
      <c r="B7" s="206"/>
      <c r="C7" s="240"/>
      <c r="D7" s="207"/>
      <c r="E7" s="207"/>
      <c r="F7" s="206"/>
      <c r="G7" s="206"/>
      <c r="H7" s="206"/>
      <c r="I7" s="206"/>
      <c r="J7" s="206"/>
      <c r="K7" s="207"/>
      <c r="L7" s="206"/>
      <c r="M7" s="206"/>
      <c r="N7" s="207"/>
      <c r="O7" s="207"/>
      <c r="P7" s="206"/>
      <c r="Q7" s="207"/>
      <c r="R7" s="241"/>
    </row>
    <row r="8" spans="1:26" s="362" customFormat="1" ht="97.5" customHeight="1">
      <c r="A8" s="360"/>
      <c r="B8" s="751" t="s">
        <v>48</v>
      </c>
      <c r="C8" s="751"/>
      <c r="D8" s="751"/>
      <c r="E8" s="751"/>
      <c r="F8" s="751"/>
      <c r="G8" s="751"/>
      <c r="H8" s="751"/>
      <c r="I8" s="751"/>
      <c r="J8" s="751" t="s">
        <v>184</v>
      </c>
      <c r="K8" s="751"/>
      <c r="L8" s="751"/>
      <c r="M8" s="751"/>
      <c r="N8" s="751"/>
      <c r="O8" s="751"/>
      <c r="P8" s="751"/>
      <c r="Q8" s="751"/>
      <c r="R8" s="361"/>
      <c r="Y8" s="362">
        <v>1</v>
      </c>
      <c r="Z8" s="362">
        <v>1</v>
      </c>
    </row>
    <row r="9" spans="1:26" s="250" customFormat="1" ht="262.5" customHeight="1">
      <c r="A9" s="244"/>
      <c r="B9" s="244" t="s">
        <v>43</v>
      </c>
      <c r="C9" s="245" t="s">
        <v>196</v>
      </c>
      <c r="D9" s="244" t="s">
        <v>197</v>
      </c>
      <c r="E9" s="246" t="s">
        <v>198</v>
      </c>
      <c r="F9" s="247" t="s">
        <v>199</v>
      </c>
      <c r="G9" s="246" t="s">
        <v>200</v>
      </c>
      <c r="H9" s="244" t="s">
        <v>201</v>
      </c>
      <c r="I9" s="247" t="s">
        <v>45</v>
      </c>
      <c r="J9" s="244" t="s">
        <v>43</v>
      </c>
      <c r="K9" s="246" t="s">
        <v>196</v>
      </c>
      <c r="L9" s="247" t="s">
        <v>197</v>
      </c>
      <c r="M9" s="246" t="s">
        <v>198</v>
      </c>
      <c r="N9" s="244" t="s">
        <v>199</v>
      </c>
      <c r="O9" s="246" t="s">
        <v>200</v>
      </c>
      <c r="P9" s="244" t="s">
        <v>201</v>
      </c>
      <c r="Q9" s="244" t="s">
        <v>45</v>
      </c>
      <c r="R9" s="248"/>
      <c r="S9" s="249"/>
      <c r="T9" s="249"/>
      <c r="U9" s="248"/>
      <c r="V9" s="249"/>
      <c r="W9" s="249"/>
      <c r="X9" s="248"/>
      <c r="Y9" s="249">
        <v>1</v>
      </c>
      <c r="Z9" s="250">
        <v>1</v>
      </c>
    </row>
    <row r="10" spans="1:26" ht="183" customHeight="1">
      <c r="A10" s="251" t="s">
        <v>256</v>
      </c>
      <c r="B10" s="252">
        <v>1717379.16982</v>
      </c>
      <c r="C10" s="252">
        <v>0</v>
      </c>
      <c r="D10" s="252">
        <v>0</v>
      </c>
      <c r="E10" s="252">
        <v>0</v>
      </c>
      <c r="F10" s="252">
        <v>0</v>
      </c>
      <c r="G10" s="252">
        <v>45764.468829999998</v>
      </c>
      <c r="H10" s="252">
        <v>2426578.6302199997</v>
      </c>
      <c r="I10" s="252">
        <v>4189722.2688699998</v>
      </c>
      <c r="J10" s="252">
        <v>4725995.9678800004</v>
      </c>
      <c r="K10" s="252">
        <v>60496.161789999998</v>
      </c>
      <c r="L10" s="252">
        <v>0</v>
      </c>
      <c r="M10" s="252">
        <v>0</v>
      </c>
      <c r="N10" s="252">
        <v>30720.766480000002</v>
      </c>
      <c r="O10" s="252">
        <v>0</v>
      </c>
      <c r="P10" s="252">
        <v>4504835.7321699997</v>
      </c>
      <c r="Q10" s="252">
        <v>9322048.6283199992</v>
      </c>
      <c r="R10" s="241"/>
    </row>
    <row r="11" spans="1:26" ht="183" customHeight="1">
      <c r="A11" s="251" t="s">
        <v>257</v>
      </c>
      <c r="B11" s="253">
        <v>497359.88764999999</v>
      </c>
      <c r="C11" s="253">
        <v>15828.13336</v>
      </c>
      <c r="D11" s="253">
        <v>0</v>
      </c>
      <c r="E11" s="253">
        <v>0</v>
      </c>
      <c r="F11" s="253">
        <v>7786.1</v>
      </c>
      <c r="G11" s="253">
        <v>0</v>
      </c>
      <c r="H11" s="253">
        <v>202206.65034999998</v>
      </c>
      <c r="I11" s="253">
        <v>723180.77136000001</v>
      </c>
      <c r="J11" s="253">
        <v>632058.08811000001</v>
      </c>
      <c r="K11" s="253">
        <v>31160.588050000002</v>
      </c>
      <c r="L11" s="252">
        <v>0</v>
      </c>
      <c r="M11" s="252">
        <v>0</v>
      </c>
      <c r="N11" s="252">
        <v>16917.192500000001</v>
      </c>
      <c r="O11" s="252">
        <v>7350.31477</v>
      </c>
      <c r="P11" s="252">
        <v>447143.60074000002</v>
      </c>
      <c r="Q11" s="252">
        <v>1134629.7841700001</v>
      </c>
      <c r="R11" s="241"/>
    </row>
    <row r="12" spans="1:26" ht="183" customHeight="1">
      <c r="A12" s="251" t="s">
        <v>258</v>
      </c>
      <c r="B12" s="253">
        <v>680899.14451999997</v>
      </c>
      <c r="C12" s="253">
        <v>40631.275179999997</v>
      </c>
      <c r="D12" s="253">
        <v>0</v>
      </c>
      <c r="E12" s="253">
        <v>0</v>
      </c>
      <c r="F12" s="253">
        <v>0</v>
      </c>
      <c r="G12" s="253">
        <v>6364.65182</v>
      </c>
      <c r="H12" s="253">
        <v>169684.56672</v>
      </c>
      <c r="I12" s="253">
        <v>897579.63824</v>
      </c>
      <c r="J12" s="253">
        <v>449348.18725000002</v>
      </c>
      <c r="K12" s="253">
        <v>16916.286649999998</v>
      </c>
      <c r="L12" s="252">
        <v>0</v>
      </c>
      <c r="M12" s="252">
        <v>1614.5419199999999</v>
      </c>
      <c r="N12" s="252">
        <v>8419.1496400000015</v>
      </c>
      <c r="O12" s="252">
        <v>5393.8109400000003</v>
      </c>
      <c r="P12" s="252">
        <v>272459.01344000001</v>
      </c>
      <c r="Q12" s="252">
        <v>754150.98984000005</v>
      </c>
      <c r="R12" s="241"/>
    </row>
    <row r="13" spans="1:26" ht="183" customHeight="1">
      <c r="A13" s="251" t="s">
        <v>259</v>
      </c>
      <c r="B13" s="252">
        <v>1256286.5856700002</v>
      </c>
      <c r="C13" s="252">
        <v>17234.317850000003</v>
      </c>
      <c r="D13" s="252">
        <v>5871.3643300000003</v>
      </c>
      <c r="E13" s="252">
        <v>0</v>
      </c>
      <c r="F13" s="252">
        <v>6577.6154100000003</v>
      </c>
      <c r="G13" s="252">
        <v>2128.5935800000002</v>
      </c>
      <c r="H13" s="252">
        <v>187032.91318</v>
      </c>
      <c r="I13" s="252">
        <v>1475131.39002</v>
      </c>
      <c r="J13" s="252">
        <v>569715.34479999996</v>
      </c>
      <c r="K13" s="252">
        <v>17649.873010000003</v>
      </c>
      <c r="L13" s="252">
        <v>4015.2481600000001</v>
      </c>
      <c r="M13" s="252">
        <v>0</v>
      </c>
      <c r="N13" s="252">
        <v>22037.148920000003</v>
      </c>
      <c r="O13" s="252">
        <v>7346.7542000000003</v>
      </c>
      <c r="P13" s="252">
        <v>233549.41861000002</v>
      </c>
      <c r="Q13" s="252">
        <v>854313.7877000001</v>
      </c>
      <c r="R13" s="241"/>
    </row>
    <row r="14" spans="1:26" ht="183" customHeight="1">
      <c r="A14" s="251" t="s">
        <v>260</v>
      </c>
      <c r="B14" s="252">
        <v>1945637.22575</v>
      </c>
      <c r="C14" s="252">
        <v>9592.6486700000005</v>
      </c>
      <c r="D14" s="252">
        <v>11822.918019999999</v>
      </c>
      <c r="E14" s="252">
        <v>0</v>
      </c>
      <c r="F14" s="252">
        <v>27348.22176</v>
      </c>
      <c r="G14" s="252">
        <v>4511.9035599999997</v>
      </c>
      <c r="H14" s="252">
        <v>113709.60948</v>
      </c>
      <c r="I14" s="252">
        <v>2112622.5272400002</v>
      </c>
      <c r="J14" s="252">
        <v>455813.85157999996</v>
      </c>
      <c r="K14" s="252">
        <v>11607.67547</v>
      </c>
      <c r="L14" s="252">
        <v>5111.0593699999999</v>
      </c>
      <c r="M14" s="252">
        <v>2032.7886100000001</v>
      </c>
      <c r="N14" s="252">
        <v>16385.110359999999</v>
      </c>
      <c r="O14" s="252">
        <v>2136.5228900000002</v>
      </c>
      <c r="P14" s="252">
        <v>103809.0218</v>
      </c>
      <c r="Q14" s="252">
        <v>596896.03008000006</v>
      </c>
      <c r="R14" s="241"/>
    </row>
    <row r="15" spans="1:26" ht="183" customHeight="1">
      <c r="A15" s="251" t="s">
        <v>261</v>
      </c>
      <c r="B15" s="252">
        <v>3381091.30969</v>
      </c>
      <c r="C15" s="252">
        <v>12969.818740000001</v>
      </c>
      <c r="D15" s="252">
        <v>10789.07352</v>
      </c>
      <c r="E15" s="252">
        <v>454.50698</v>
      </c>
      <c r="F15" s="252">
        <v>26486.421899999998</v>
      </c>
      <c r="G15" s="252">
        <v>2748.5533100000002</v>
      </c>
      <c r="H15" s="252">
        <v>59289.348420000002</v>
      </c>
      <c r="I15" s="252">
        <v>3493829.0325599997</v>
      </c>
      <c r="J15" s="252">
        <v>469708.66742000001</v>
      </c>
      <c r="K15" s="252">
        <v>1687.9043899999999</v>
      </c>
      <c r="L15" s="252">
        <v>4232.76937</v>
      </c>
      <c r="M15" s="252">
        <v>0</v>
      </c>
      <c r="N15" s="252">
        <v>7845.92965</v>
      </c>
      <c r="O15" s="252">
        <v>373.77272999999997</v>
      </c>
      <c r="P15" s="252">
        <v>66196.347739999997</v>
      </c>
      <c r="Q15" s="252">
        <v>550045.3912999999</v>
      </c>
      <c r="R15" s="241"/>
    </row>
    <row r="16" spans="1:26" ht="183" customHeight="1">
      <c r="A16" s="251" t="s">
        <v>262</v>
      </c>
      <c r="B16" s="252">
        <v>1710993.37943</v>
      </c>
      <c r="C16" s="252">
        <v>5379.77448</v>
      </c>
      <c r="D16" s="252">
        <v>4798.8536399999994</v>
      </c>
      <c r="E16" s="252">
        <v>0</v>
      </c>
      <c r="F16" s="252">
        <v>21921.416229999999</v>
      </c>
      <c r="G16" s="252">
        <v>832.19043999999997</v>
      </c>
      <c r="H16" s="252">
        <v>43476.912039999996</v>
      </c>
      <c r="I16" s="252">
        <v>1787402.52626</v>
      </c>
      <c r="J16" s="252">
        <v>337060.56932999997</v>
      </c>
      <c r="K16" s="252">
        <v>1543.66633</v>
      </c>
      <c r="L16" s="252">
        <v>2367.1837500000001</v>
      </c>
      <c r="M16" s="252">
        <v>569.95657999999992</v>
      </c>
      <c r="N16" s="252">
        <v>4290.7464400000008</v>
      </c>
      <c r="O16" s="252">
        <v>782.59841000000006</v>
      </c>
      <c r="P16" s="252">
        <v>36619.355200000005</v>
      </c>
      <c r="Q16" s="252">
        <v>383234.07604000001</v>
      </c>
      <c r="R16" s="241"/>
    </row>
    <row r="17" spans="1:18" ht="183" customHeight="1">
      <c r="A17" s="251" t="s">
        <v>263</v>
      </c>
      <c r="B17" s="252">
        <v>717024.60957000009</v>
      </c>
      <c r="C17" s="252">
        <v>1876.21784</v>
      </c>
      <c r="D17" s="252">
        <v>3417.7342799999997</v>
      </c>
      <c r="E17" s="252">
        <v>0</v>
      </c>
      <c r="F17" s="252">
        <v>11599.962660000001</v>
      </c>
      <c r="G17" s="252">
        <v>311.49480999999997</v>
      </c>
      <c r="H17" s="252">
        <v>20915.505659999999</v>
      </c>
      <c r="I17" s="252">
        <v>755145.52482000005</v>
      </c>
      <c r="J17" s="252">
        <v>297579.38748000003</v>
      </c>
      <c r="K17" s="252">
        <v>2235.7098300000002</v>
      </c>
      <c r="L17" s="252">
        <v>1260.0316799999998</v>
      </c>
      <c r="M17" s="252">
        <v>296.56367</v>
      </c>
      <c r="N17" s="252">
        <v>4922.0042999999996</v>
      </c>
      <c r="O17" s="252">
        <v>305.06869</v>
      </c>
      <c r="P17" s="252">
        <v>33756.070369999994</v>
      </c>
      <c r="Q17" s="252">
        <v>340354.83601999999</v>
      </c>
      <c r="R17" s="241"/>
    </row>
    <row r="18" spans="1:18" ht="183" customHeight="1">
      <c r="A18" s="251" t="s">
        <v>264</v>
      </c>
      <c r="B18" s="252">
        <v>336262.96421000001</v>
      </c>
      <c r="C18" s="252">
        <v>1210.2801299999999</v>
      </c>
      <c r="D18" s="252">
        <v>1394.4952599999999</v>
      </c>
      <c r="E18" s="252">
        <v>134.08112</v>
      </c>
      <c r="F18" s="252">
        <v>8659.7200199999988</v>
      </c>
      <c r="G18" s="252">
        <v>519.72930999999994</v>
      </c>
      <c r="H18" s="252">
        <v>14397.0777</v>
      </c>
      <c r="I18" s="252">
        <v>362578.34775000002</v>
      </c>
      <c r="J18" s="252">
        <v>330257.98591000005</v>
      </c>
      <c r="K18" s="252">
        <v>2770.5972299999999</v>
      </c>
      <c r="L18" s="252">
        <v>1292.45156</v>
      </c>
      <c r="M18" s="252">
        <v>0</v>
      </c>
      <c r="N18" s="252">
        <v>2614.2659199999998</v>
      </c>
      <c r="O18" s="252">
        <v>903.47982999999999</v>
      </c>
      <c r="P18" s="252">
        <v>13907.295480000001</v>
      </c>
      <c r="Q18" s="252">
        <v>351746.07592999999</v>
      </c>
      <c r="R18" s="241"/>
    </row>
    <row r="19" spans="1:18" ht="183" customHeight="1">
      <c r="A19" s="251" t="s">
        <v>265</v>
      </c>
      <c r="B19" s="252">
        <v>403280.30573999998</v>
      </c>
      <c r="C19" s="252">
        <v>918.88454000000002</v>
      </c>
      <c r="D19" s="252">
        <v>1475.4698799999999</v>
      </c>
      <c r="E19" s="252">
        <v>93.031509999999997</v>
      </c>
      <c r="F19" s="252">
        <v>10286.617960000001</v>
      </c>
      <c r="G19" s="252">
        <v>75.142589999999998</v>
      </c>
      <c r="H19" s="252">
        <v>23243.358769999999</v>
      </c>
      <c r="I19" s="252">
        <v>439372.81099000003</v>
      </c>
      <c r="J19" s="252">
        <v>334139.04518999998</v>
      </c>
      <c r="K19" s="252">
        <v>4868.80386</v>
      </c>
      <c r="L19" s="252">
        <v>2184.2863299999999</v>
      </c>
      <c r="M19" s="252">
        <v>76.441779999999994</v>
      </c>
      <c r="N19" s="252">
        <v>7546.0679900000005</v>
      </c>
      <c r="O19" s="252">
        <v>1289.28316</v>
      </c>
      <c r="P19" s="252">
        <v>34691.101750000002</v>
      </c>
      <c r="Q19" s="252">
        <v>384795.03006000002</v>
      </c>
      <c r="R19" s="241"/>
    </row>
    <row r="20" spans="1:18" ht="183" customHeight="1">
      <c r="A20" s="251" t="s">
        <v>266</v>
      </c>
      <c r="B20" s="252">
        <v>489853.74077999999</v>
      </c>
      <c r="C20" s="252">
        <v>771.63056000000006</v>
      </c>
      <c r="D20" s="252">
        <v>2068.4334699999999</v>
      </c>
      <c r="E20" s="252">
        <v>0</v>
      </c>
      <c r="F20" s="252">
        <v>17943.940050000001</v>
      </c>
      <c r="G20" s="252">
        <v>318.95925</v>
      </c>
      <c r="H20" s="252">
        <v>69989.905200000008</v>
      </c>
      <c r="I20" s="252">
        <v>580946.60930999997</v>
      </c>
      <c r="J20" s="252">
        <v>331468.47048000002</v>
      </c>
      <c r="K20" s="252">
        <v>4188.4586200000003</v>
      </c>
      <c r="L20" s="252">
        <v>2280.8765400000002</v>
      </c>
      <c r="M20" s="252">
        <v>278.10646000000003</v>
      </c>
      <c r="N20" s="252">
        <v>10047.243329999999</v>
      </c>
      <c r="O20" s="252">
        <v>792.81015000000002</v>
      </c>
      <c r="P20" s="252">
        <v>42899.563840000003</v>
      </c>
      <c r="Q20" s="252">
        <v>391955.52942000004</v>
      </c>
      <c r="R20" s="241"/>
    </row>
    <row r="21" spans="1:18" ht="183" customHeight="1">
      <c r="A21" s="251" t="s">
        <v>267</v>
      </c>
      <c r="B21" s="252">
        <v>335490.13636</v>
      </c>
      <c r="C21" s="252">
        <v>159.95498999999998</v>
      </c>
      <c r="D21" s="252">
        <v>3650.6924100000001</v>
      </c>
      <c r="E21" s="252">
        <v>12.39115</v>
      </c>
      <c r="F21" s="252">
        <v>21584.56583</v>
      </c>
      <c r="G21" s="252">
        <v>152.63895000000002</v>
      </c>
      <c r="H21" s="252">
        <v>107279.49984</v>
      </c>
      <c r="I21" s="252">
        <v>468329.87952999998</v>
      </c>
      <c r="J21" s="252">
        <v>147975.37982</v>
      </c>
      <c r="K21" s="252">
        <v>1489.0792200000001</v>
      </c>
      <c r="L21" s="252">
        <v>2916.9295999999999</v>
      </c>
      <c r="M21" s="252">
        <v>295.15033</v>
      </c>
      <c r="N21" s="252">
        <v>5990.01127</v>
      </c>
      <c r="O21" s="252">
        <v>325.17773999999997</v>
      </c>
      <c r="P21" s="252">
        <v>69311.974700000006</v>
      </c>
      <c r="Q21" s="252">
        <v>228303.70268000002</v>
      </c>
      <c r="R21" s="241"/>
    </row>
    <row r="22" spans="1:18" ht="183" customHeight="1">
      <c r="A22" s="251" t="s">
        <v>268</v>
      </c>
      <c r="B22" s="252">
        <v>11981.22255</v>
      </c>
      <c r="C22" s="252">
        <v>0</v>
      </c>
      <c r="D22" s="252">
        <v>89.12021</v>
      </c>
      <c r="E22" s="252">
        <v>0</v>
      </c>
      <c r="F22" s="252">
        <v>115.37349</v>
      </c>
      <c r="G22" s="252">
        <v>0</v>
      </c>
      <c r="H22" s="252">
        <v>10928.019609999999</v>
      </c>
      <c r="I22" s="252">
        <v>23113.735860000001</v>
      </c>
      <c r="J22" s="252">
        <v>8107.7325000000001</v>
      </c>
      <c r="K22" s="252">
        <v>32.529020000000003</v>
      </c>
      <c r="L22" s="252">
        <v>766.03056000000004</v>
      </c>
      <c r="M22" s="252">
        <v>4.1446099999999992</v>
      </c>
      <c r="N22" s="252">
        <v>71.04316</v>
      </c>
      <c r="O22" s="252">
        <v>10.14974</v>
      </c>
      <c r="P22" s="252">
        <v>7778.8385699999999</v>
      </c>
      <c r="Q22" s="252">
        <v>16770.46816</v>
      </c>
      <c r="R22" s="241"/>
    </row>
    <row r="23" spans="1:18" s="180" customFormat="1" ht="303" customHeight="1" thickBot="1">
      <c r="A23" s="254" t="s">
        <v>269</v>
      </c>
      <c r="B23" s="255">
        <v>4853.4535300000007</v>
      </c>
      <c r="C23" s="255">
        <v>1.8327200000000001</v>
      </c>
      <c r="D23" s="255">
        <v>49.825890000000001</v>
      </c>
      <c r="E23" s="255">
        <v>0</v>
      </c>
      <c r="F23" s="255">
        <v>69.668220000000005</v>
      </c>
      <c r="G23" s="255">
        <v>0</v>
      </c>
      <c r="H23" s="255">
        <v>7322.1644800000004</v>
      </c>
      <c r="I23" s="255">
        <v>12296.94484</v>
      </c>
      <c r="J23" s="255">
        <v>4625.5028000000002</v>
      </c>
      <c r="K23" s="255">
        <v>13.395959999999999</v>
      </c>
      <c r="L23" s="255">
        <v>567.48708999999997</v>
      </c>
      <c r="M23" s="255">
        <v>8.6733799999999999</v>
      </c>
      <c r="N23" s="255">
        <v>16.400299999999998</v>
      </c>
      <c r="O23" s="255">
        <v>0</v>
      </c>
      <c r="P23" s="255">
        <v>4557.1455099999994</v>
      </c>
      <c r="Q23" s="255">
        <v>9788.6050399999986</v>
      </c>
      <c r="R23" s="256"/>
    </row>
    <row r="24" spans="1:18" s="180" customFormat="1" ht="106.5" customHeight="1" thickTop="1" thickBot="1">
      <c r="A24" s="257" t="s">
        <v>194</v>
      </c>
      <c r="B24" s="258">
        <f>SUM(B10:B23)</f>
        <v>13488393.135270001</v>
      </c>
      <c r="C24" s="258">
        <f t="shared" ref="C24:Q24" si="0">SUM(C10:C23)</f>
        <v>106574.76906000001</v>
      </c>
      <c r="D24" s="258">
        <f t="shared" si="0"/>
        <v>45427.980909999998</v>
      </c>
      <c r="E24" s="258">
        <f t="shared" si="0"/>
        <v>694.01076</v>
      </c>
      <c r="F24" s="258">
        <f t="shared" si="0"/>
        <v>160379.62353000001</v>
      </c>
      <c r="G24" s="258">
        <f t="shared" si="0"/>
        <v>63728.32645</v>
      </c>
      <c r="H24" s="258">
        <f t="shared" si="0"/>
        <v>3456054.1616699989</v>
      </c>
      <c r="I24" s="258">
        <f t="shared" si="0"/>
        <v>17321252.007650003</v>
      </c>
      <c r="J24" s="258">
        <f t="shared" si="0"/>
        <v>9093854.1805500034</v>
      </c>
      <c r="K24" s="258">
        <f t="shared" si="0"/>
        <v>156660.72943000004</v>
      </c>
      <c r="L24" s="258">
        <f t="shared" si="0"/>
        <v>26994.354009999999</v>
      </c>
      <c r="M24" s="258">
        <f t="shared" si="0"/>
        <v>5176.3673400000016</v>
      </c>
      <c r="N24" s="258">
        <f t="shared" si="0"/>
        <v>137823.08026000002</v>
      </c>
      <c r="O24" s="258">
        <f t="shared" si="0"/>
        <v>27009.74325</v>
      </c>
      <c r="P24" s="258">
        <f t="shared" si="0"/>
        <v>5871514.4799199998</v>
      </c>
      <c r="Q24" s="258">
        <f t="shared" si="0"/>
        <v>15319032.934759999</v>
      </c>
      <c r="R24" s="256"/>
    </row>
    <row r="25" spans="1:18" ht="27.75" customHeight="1" thickTop="1" thickBot="1">
      <c r="A25" s="226"/>
      <c r="B25" s="227"/>
      <c r="C25" s="318"/>
      <c r="D25" s="228"/>
      <c r="E25" s="228"/>
      <c r="F25" s="228"/>
      <c r="G25" s="228"/>
      <c r="H25" s="228"/>
      <c r="I25" s="228"/>
      <c r="J25" s="228"/>
      <c r="K25" s="228"/>
      <c r="L25" s="227"/>
      <c r="M25" s="227"/>
      <c r="N25" s="227"/>
      <c r="O25" s="227"/>
      <c r="P25" s="227"/>
      <c r="Q25" s="227"/>
      <c r="R25" s="241"/>
    </row>
    <row r="26" spans="1:18" ht="87" customHeight="1" thickTop="1">
      <c r="A26" s="238" t="s">
        <v>730</v>
      </c>
      <c r="B26" s="160"/>
      <c r="C26" s="263"/>
      <c r="D26" s="191"/>
      <c r="E26" s="191"/>
      <c r="F26" s="191"/>
      <c r="G26" s="191"/>
      <c r="H26" s="191"/>
      <c r="I26" s="191"/>
      <c r="J26" s="191"/>
      <c r="K26" s="191"/>
      <c r="L26" s="192"/>
      <c r="M26" s="192"/>
      <c r="N26" s="20"/>
      <c r="O26" s="20"/>
      <c r="P26" s="20"/>
      <c r="Q26" s="20"/>
    </row>
    <row r="27" spans="1:18" ht="38.25" customHeight="1">
      <c r="A27" s="238"/>
      <c r="B27" s="44"/>
      <c r="C27" s="264"/>
      <c r="D27" s="21"/>
      <c r="E27" s="21"/>
      <c r="F27" s="21"/>
      <c r="G27" s="21"/>
      <c r="H27" s="21"/>
      <c r="I27" s="21"/>
      <c r="J27" s="21"/>
      <c r="K27" s="21"/>
      <c r="L27" s="21"/>
      <c r="M27" s="137"/>
      <c r="N27" s="20"/>
      <c r="O27" s="20"/>
      <c r="P27" s="20"/>
      <c r="Q27" s="20"/>
    </row>
    <row r="28" spans="1:18" ht="38.25" customHeight="1">
      <c r="A28" s="238"/>
      <c r="B28" s="44"/>
      <c r="C28" s="264"/>
      <c r="D28" s="21"/>
      <c r="E28" s="21"/>
      <c r="F28" s="21"/>
      <c r="G28" s="21"/>
      <c r="H28" s="21"/>
      <c r="I28" s="21"/>
      <c r="J28" s="21"/>
      <c r="K28" s="21"/>
      <c r="L28" s="21"/>
      <c r="M28" s="137"/>
      <c r="N28" s="20"/>
      <c r="O28" s="20"/>
      <c r="P28" s="20"/>
      <c r="Q28" s="20"/>
    </row>
    <row r="29" spans="1:18" ht="13.5" customHeight="1">
      <c r="A29" s="19"/>
      <c r="B29" s="44"/>
      <c r="C29" s="264"/>
      <c r="D29" s="21"/>
      <c r="E29" s="21"/>
      <c r="F29" s="21"/>
      <c r="G29" s="21"/>
      <c r="H29" s="21"/>
      <c r="I29" s="21"/>
      <c r="J29" s="21"/>
      <c r="K29" s="21"/>
      <c r="L29" s="21"/>
      <c r="M29" s="137"/>
      <c r="N29" s="20"/>
      <c r="O29" s="20"/>
      <c r="P29" s="20"/>
      <c r="Q29" s="20"/>
    </row>
    <row r="30" spans="1:18" ht="13.5" customHeight="1">
      <c r="A30" s="19"/>
      <c r="B30" s="44"/>
      <c r="C30" s="264"/>
      <c r="D30" s="21"/>
      <c r="E30" s="21"/>
      <c r="F30" s="21"/>
      <c r="G30" s="21"/>
      <c r="H30" s="21"/>
      <c r="I30" s="21"/>
      <c r="J30" s="21"/>
      <c r="K30" s="21"/>
      <c r="L30" s="21"/>
      <c r="M30" s="137"/>
      <c r="N30" s="20"/>
      <c r="O30" s="20"/>
      <c r="P30" s="20"/>
      <c r="Q30" s="20"/>
    </row>
    <row r="31" spans="1:18" ht="13.5" customHeight="1">
      <c r="A31" s="19"/>
      <c r="B31" s="44"/>
      <c r="C31" s="264"/>
      <c r="D31" s="21"/>
      <c r="E31" s="21"/>
      <c r="F31" s="21"/>
      <c r="G31" s="21"/>
      <c r="H31" s="21"/>
      <c r="I31" s="21"/>
      <c r="J31" s="21"/>
      <c r="K31" s="21"/>
      <c r="L31" s="21"/>
      <c r="M31" s="137"/>
      <c r="N31" s="20"/>
      <c r="O31" s="20"/>
      <c r="P31" s="20"/>
      <c r="Q31" s="20"/>
    </row>
    <row r="32" spans="1:18" ht="13.5" customHeight="1">
      <c r="A32" s="19"/>
      <c r="B32" s="44"/>
      <c r="C32" s="264"/>
      <c r="D32" s="21"/>
      <c r="E32" s="21"/>
      <c r="F32" s="21"/>
      <c r="G32" s="21"/>
      <c r="H32" s="21"/>
      <c r="I32" s="21"/>
      <c r="J32" s="21"/>
      <c r="K32" s="21"/>
      <c r="L32" s="21"/>
      <c r="M32" s="137"/>
      <c r="N32" s="20"/>
      <c r="O32" s="20"/>
      <c r="P32" s="20"/>
      <c r="Q32" s="20"/>
    </row>
    <row r="33" spans="1:17" ht="13.5" customHeight="1">
      <c r="A33" s="168"/>
      <c r="B33" s="234"/>
      <c r="C33" s="264"/>
      <c r="D33" s="21"/>
      <c r="E33" s="21"/>
      <c r="F33" s="21"/>
      <c r="G33" s="21"/>
      <c r="H33" s="21"/>
      <c r="I33" s="21"/>
      <c r="J33" s="21"/>
      <c r="K33" s="21"/>
      <c r="L33" s="21"/>
      <c r="M33" s="137"/>
      <c r="N33" s="20"/>
      <c r="O33" s="20"/>
      <c r="P33" s="20"/>
      <c r="Q33" s="20"/>
    </row>
    <row r="34" spans="1:17" ht="13.5" customHeight="1">
      <c r="A34" s="19"/>
      <c r="B34" s="234"/>
      <c r="C34" s="264"/>
      <c r="D34" s="21"/>
      <c r="E34" s="21"/>
      <c r="F34" s="21"/>
      <c r="G34" s="21"/>
      <c r="H34" s="21"/>
      <c r="I34" s="21"/>
      <c r="J34" s="21"/>
      <c r="K34" s="21"/>
      <c r="L34" s="21"/>
      <c r="M34" s="137"/>
      <c r="N34" s="20"/>
      <c r="O34" s="20"/>
      <c r="P34" s="20"/>
      <c r="Q34" s="20"/>
    </row>
    <row r="35" spans="1:17" ht="13.5" customHeight="1">
      <c r="A35" s="19"/>
      <c r="B35" s="234"/>
      <c r="C35" s="264"/>
      <c r="D35" s="21"/>
      <c r="E35" s="21"/>
      <c r="F35" s="21"/>
      <c r="G35" s="21"/>
      <c r="H35" s="21"/>
      <c r="I35" s="21"/>
      <c r="J35" s="21"/>
      <c r="K35" s="21"/>
      <c r="L35" s="21"/>
      <c r="M35" s="137"/>
      <c r="N35" s="20"/>
      <c r="O35" s="20"/>
      <c r="P35" s="20"/>
      <c r="Q35" s="20"/>
    </row>
    <row r="36" spans="1:17" ht="13.5" customHeight="1">
      <c r="A36" s="19"/>
      <c r="B36" s="234"/>
      <c r="C36" s="264"/>
      <c r="D36" s="21"/>
      <c r="E36" s="21"/>
      <c r="F36" s="21"/>
      <c r="G36" s="21"/>
      <c r="H36" s="21"/>
      <c r="I36" s="21"/>
      <c r="J36" s="21"/>
      <c r="K36" s="21"/>
      <c r="L36" s="21"/>
      <c r="M36" s="137"/>
      <c r="N36" s="20"/>
      <c r="O36" s="20"/>
      <c r="P36" s="20"/>
      <c r="Q36" s="20"/>
    </row>
    <row r="37" spans="1:17" ht="13.5" customHeight="1">
      <c r="A37" s="19"/>
      <c r="B37" s="234"/>
      <c r="C37" s="264"/>
      <c r="D37" s="21"/>
      <c r="E37" s="21"/>
      <c r="F37" s="21"/>
      <c r="G37" s="21"/>
      <c r="H37" s="21"/>
      <c r="I37" s="21"/>
      <c r="J37" s="21"/>
      <c r="K37" s="21"/>
      <c r="L37" s="21"/>
      <c r="M37" s="137"/>
      <c r="N37" s="20"/>
      <c r="O37" s="20"/>
      <c r="P37" s="20"/>
      <c r="Q37" s="20"/>
    </row>
    <row r="38" spans="1:17" ht="13.5" customHeight="1">
      <c r="A38" s="19"/>
      <c r="B38" s="234"/>
      <c r="C38" s="264"/>
      <c r="D38" s="21"/>
      <c r="E38" s="21"/>
      <c r="F38" s="21"/>
      <c r="G38" s="21"/>
      <c r="H38" s="21"/>
      <c r="I38" s="21"/>
      <c r="J38" s="21"/>
      <c r="K38" s="21"/>
      <c r="L38" s="21"/>
      <c r="M38" s="137"/>
      <c r="N38" s="20"/>
      <c r="O38" s="20"/>
      <c r="P38" s="20"/>
      <c r="Q38" s="20"/>
    </row>
    <row r="39" spans="1:17" ht="13.5" customHeight="1">
      <c r="A39" s="168"/>
      <c r="B39" s="234"/>
      <c r="C39" s="264"/>
      <c r="D39" s="21"/>
      <c r="E39" s="21"/>
      <c r="F39" s="21"/>
      <c r="G39" s="21"/>
      <c r="H39" s="21"/>
      <c r="I39" s="21"/>
      <c r="J39" s="21"/>
      <c r="K39" s="21"/>
      <c r="L39" s="21"/>
      <c r="M39" s="137"/>
      <c r="N39" s="20"/>
      <c r="O39" s="20"/>
      <c r="P39" s="20"/>
      <c r="Q39" s="20"/>
    </row>
    <row r="40" spans="1:17" ht="13.5" customHeight="1">
      <c r="A40" s="19"/>
      <c r="B40" s="44"/>
      <c r="C40" s="264"/>
      <c r="D40" s="21"/>
      <c r="E40" s="21"/>
      <c r="F40" s="21"/>
      <c r="G40" s="21"/>
      <c r="H40" s="21"/>
      <c r="I40" s="21"/>
      <c r="J40" s="21"/>
      <c r="K40" s="21"/>
      <c r="L40" s="21"/>
      <c r="M40" s="137"/>
      <c r="N40" s="20"/>
      <c r="O40" s="20"/>
      <c r="P40" s="20"/>
      <c r="Q40" s="20"/>
    </row>
    <row r="41" spans="1:17" ht="13.5" customHeight="1">
      <c r="A41" s="19"/>
      <c r="B41" s="44"/>
      <c r="C41" s="264"/>
      <c r="D41" s="21"/>
      <c r="E41" s="21"/>
      <c r="F41" s="21"/>
      <c r="G41" s="21"/>
      <c r="H41" s="21"/>
      <c r="I41" s="21"/>
      <c r="J41" s="21"/>
      <c r="K41" s="21"/>
      <c r="L41" s="21"/>
      <c r="M41" s="137"/>
      <c r="N41" s="20"/>
      <c r="O41" s="20"/>
      <c r="P41" s="20"/>
      <c r="Q41" s="20"/>
    </row>
    <row r="42" spans="1:17" ht="13.5" customHeight="1">
      <c r="A42" s="19"/>
      <c r="B42" s="44"/>
      <c r="C42" s="264"/>
      <c r="D42" s="21"/>
      <c r="E42" s="21"/>
      <c r="F42" s="21"/>
      <c r="G42" s="21"/>
      <c r="H42" s="21"/>
      <c r="I42" s="21"/>
      <c r="J42" s="21"/>
      <c r="K42" s="21"/>
      <c r="L42" s="21"/>
      <c r="M42" s="137"/>
      <c r="N42" s="20"/>
      <c r="O42" s="20"/>
      <c r="P42" s="20"/>
      <c r="Q42" s="20"/>
    </row>
    <row r="43" spans="1:17" ht="13.5" customHeight="1">
      <c r="A43" s="168"/>
      <c r="B43" s="44"/>
      <c r="C43" s="264"/>
      <c r="D43" s="21"/>
      <c r="E43" s="21"/>
      <c r="F43" s="21"/>
      <c r="G43" s="21"/>
      <c r="H43" s="21"/>
      <c r="I43" s="21"/>
      <c r="J43" s="21"/>
      <c r="K43" s="21"/>
      <c r="L43" s="21"/>
      <c r="M43" s="137"/>
      <c r="N43" s="20"/>
      <c r="O43" s="20"/>
      <c r="P43" s="20"/>
      <c r="Q43" s="20"/>
    </row>
    <row r="44" spans="1:17" ht="13.5" customHeight="1">
      <c r="A44" s="19"/>
      <c r="B44" s="44"/>
      <c r="C44" s="264"/>
      <c r="D44" s="21"/>
      <c r="E44" s="21"/>
      <c r="F44" s="21"/>
      <c r="G44" s="21"/>
      <c r="H44" s="21"/>
      <c r="I44" s="21"/>
      <c r="J44" s="21"/>
      <c r="K44" s="21"/>
      <c r="L44" s="21"/>
      <c r="M44" s="137"/>
      <c r="N44" s="20"/>
      <c r="O44" s="20"/>
      <c r="P44" s="20"/>
      <c r="Q44" s="20"/>
    </row>
    <row r="45" spans="1:17" ht="13.5" customHeight="1">
      <c r="A45" s="19"/>
      <c r="B45" s="44"/>
      <c r="C45" s="264"/>
      <c r="D45" s="21"/>
      <c r="E45" s="21"/>
      <c r="F45" s="21"/>
      <c r="G45" s="21"/>
      <c r="H45" s="21"/>
      <c r="I45" s="21"/>
      <c r="J45" s="21"/>
      <c r="K45" s="21"/>
      <c r="L45" s="21"/>
      <c r="M45" s="137"/>
      <c r="N45" s="20"/>
      <c r="O45" s="20"/>
      <c r="P45" s="20"/>
      <c r="Q45" s="20"/>
    </row>
    <row r="46" spans="1:17" ht="13.5" customHeight="1">
      <c r="A46" s="19"/>
      <c r="B46" s="44"/>
      <c r="C46" s="264"/>
      <c r="D46" s="21"/>
      <c r="E46" s="21"/>
      <c r="F46" s="21"/>
      <c r="G46" s="21"/>
      <c r="H46" s="21"/>
      <c r="I46" s="21"/>
      <c r="J46" s="21"/>
      <c r="K46" s="21"/>
      <c r="L46" s="21"/>
      <c r="M46" s="137"/>
      <c r="N46" s="20"/>
      <c r="O46" s="20"/>
      <c r="P46" s="20"/>
      <c r="Q46" s="20"/>
    </row>
    <row r="47" spans="1:17" ht="13.5" customHeight="1">
      <c r="A47" s="19"/>
      <c r="B47" s="44"/>
      <c r="C47" s="264"/>
      <c r="D47" s="21"/>
      <c r="E47" s="21"/>
      <c r="F47" s="21"/>
      <c r="G47" s="21"/>
      <c r="H47" s="21"/>
      <c r="I47" s="21"/>
      <c r="J47" s="21"/>
      <c r="K47" s="21"/>
      <c r="L47" s="21"/>
      <c r="M47" s="137"/>
      <c r="N47" s="20"/>
      <c r="O47" s="20"/>
      <c r="P47" s="20"/>
      <c r="Q47" s="20"/>
    </row>
    <row r="48" spans="1:17" ht="13.5" customHeight="1">
      <c r="A48" s="168"/>
      <c r="B48" s="44"/>
      <c r="C48" s="264"/>
      <c r="D48" s="21"/>
      <c r="E48" s="21"/>
      <c r="F48" s="21"/>
      <c r="G48" s="21"/>
      <c r="H48" s="21"/>
      <c r="I48" s="21"/>
      <c r="J48" s="21"/>
      <c r="K48" s="21"/>
      <c r="L48" s="21"/>
      <c r="M48" s="137"/>
      <c r="N48" s="20"/>
      <c r="O48" s="20"/>
      <c r="P48" s="20"/>
      <c r="Q48" s="20"/>
    </row>
    <row r="49" spans="1:17" ht="13.5" customHeight="1">
      <c r="A49" s="19"/>
      <c r="B49" s="44"/>
      <c r="C49" s="264"/>
      <c r="D49" s="21"/>
      <c r="E49" s="21"/>
      <c r="F49" s="21"/>
      <c r="G49" s="21"/>
      <c r="H49" s="21"/>
      <c r="I49" s="21"/>
      <c r="J49" s="21"/>
      <c r="K49" s="21"/>
      <c r="L49" s="21"/>
      <c r="M49" s="137"/>
      <c r="N49" s="20"/>
      <c r="O49" s="20"/>
      <c r="P49" s="20"/>
      <c r="Q49" s="20"/>
    </row>
    <row r="50" spans="1:17" ht="13.5" customHeight="1">
      <c r="A50" s="19"/>
      <c r="B50" s="44"/>
      <c r="C50" s="264"/>
      <c r="D50" s="21"/>
      <c r="E50" s="21"/>
      <c r="F50" s="21"/>
      <c r="G50" s="21"/>
      <c r="H50" s="21"/>
      <c r="I50" s="21"/>
      <c r="J50" s="21"/>
      <c r="K50" s="21"/>
      <c r="L50" s="21"/>
      <c r="M50" s="137"/>
      <c r="N50" s="20"/>
      <c r="O50" s="20"/>
      <c r="P50" s="20"/>
      <c r="Q50" s="20"/>
    </row>
    <row r="51" spans="1:17" ht="13.5" customHeight="1">
      <c r="A51" s="19"/>
      <c r="B51" s="44"/>
      <c r="C51" s="264"/>
      <c r="D51" s="21"/>
      <c r="E51" s="21"/>
      <c r="F51" s="21"/>
      <c r="G51" s="21"/>
      <c r="H51" s="21"/>
      <c r="I51" s="21"/>
      <c r="J51" s="21"/>
      <c r="K51" s="21"/>
      <c r="L51" s="21"/>
      <c r="M51" s="137"/>
      <c r="N51" s="20"/>
      <c r="O51" s="20"/>
      <c r="P51" s="20"/>
      <c r="Q51" s="20"/>
    </row>
    <row r="52" spans="1:17" ht="9" customHeight="1">
      <c r="A52" s="166"/>
      <c r="B52" s="44"/>
      <c r="C52" s="264"/>
      <c r="D52" s="21"/>
      <c r="E52" s="21"/>
      <c r="F52" s="21"/>
      <c r="G52" s="21"/>
      <c r="H52" s="21"/>
      <c r="I52" s="21"/>
      <c r="J52" s="21"/>
      <c r="K52" s="21"/>
      <c r="L52" s="21"/>
      <c r="M52" s="137"/>
      <c r="N52" s="20"/>
      <c r="O52" s="20"/>
      <c r="P52" s="20"/>
      <c r="Q52" s="20"/>
    </row>
    <row r="53" spans="1:17" ht="9" customHeight="1">
      <c r="A53" s="166"/>
      <c r="B53" s="44"/>
      <c r="C53" s="264"/>
      <c r="D53" s="21"/>
      <c r="E53" s="21"/>
      <c r="F53" s="21"/>
      <c r="G53" s="21"/>
      <c r="H53" s="21"/>
      <c r="I53" s="21"/>
      <c r="J53" s="21"/>
      <c r="K53" s="21"/>
      <c r="L53" s="21"/>
      <c r="M53" s="137"/>
      <c r="N53" s="20"/>
      <c r="O53" s="20"/>
      <c r="P53" s="20"/>
      <c r="Q53" s="20"/>
    </row>
    <row r="54" spans="1:17" ht="9" customHeight="1">
      <c r="A54" s="166"/>
      <c r="B54" s="44"/>
      <c r="C54" s="264"/>
      <c r="D54" s="21"/>
      <c r="E54" s="21"/>
      <c r="F54" s="21"/>
      <c r="G54" s="21"/>
      <c r="H54" s="21"/>
      <c r="I54" s="21"/>
      <c r="J54" s="21"/>
      <c r="K54" s="21"/>
      <c r="L54" s="21"/>
      <c r="M54" s="137"/>
      <c r="N54" s="20"/>
      <c r="O54" s="20"/>
      <c r="P54" s="20"/>
      <c r="Q54" s="20"/>
    </row>
    <row r="55" spans="1:17" ht="9" customHeight="1">
      <c r="A55" s="166"/>
      <c r="B55" s="44"/>
      <c r="C55" s="264"/>
      <c r="D55" s="21"/>
      <c r="E55" s="21"/>
      <c r="F55" s="21"/>
      <c r="G55" s="21"/>
      <c r="H55" s="21"/>
      <c r="I55" s="21"/>
      <c r="J55" s="21"/>
      <c r="K55" s="21"/>
      <c r="L55" s="21"/>
      <c r="M55" s="137"/>
      <c r="N55" s="20"/>
      <c r="O55" s="20"/>
      <c r="P55" s="20"/>
      <c r="Q55" s="20"/>
    </row>
    <row r="56" spans="1:17" ht="9" customHeight="1">
      <c r="A56" s="167"/>
      <c r="B56" s="44"/>
      <c r="C56" s="264"/>
      <c r="D56" s="21"/>
      <c r="E56" s="21"/>
      <c r="F56" s="21"/>
      <c r="G56" s="21"/>
      <c r="H56" s="21"/>
      <c r="I56" s="21"/>
      <c r="J56" s="21"/>
      <c r="K56" s="21"/>
      <c r="L56" s="21"/>
      <c r="M56" s="137"/>
      <c r="N56" s="20"/>
      <c r="O56" s="20"/>
      <c r="P56" s="20"/>
      <c r="Q56" s="20"/>
    </row>
    <row r="57" spans="1:17" ht="9" customHeight="1">
      <c r="A57" s="167"/>
      <c r="C57" s="264"/>
      <c r="D57" s="21"/>
      <c r="E57" s="21"/>
      <c r="F57" s="21"/>
      <c r="G57" s="21"/>
      <c r="H57" s="21"/>
      <c r="I57" s="21"/>
      <c r="J57" s="21"/>
      <c r="K57" s="21"/>
      <c r="L57" s="21"/>
      <c r="M57" s="20"/>
      <c r="N57" s="20"/>
      <c r="O57" s="20"/>
      <c r="P57" s="20"/>
      <c r="Q57" s="20"/>
    </row>
    <row r="58" spans="1:17" ht="9" customHeight="1">
      <c r="A58" s="168"/>
      <c r="C58" s="264"/>
      <c r="D58" s="21"/>
      <c r="E58" s="21"/>
      <c r="F58" s="21"/>
      <c r="G58" s="21"/>
      <c r="H58" s="21"/>
      <c r="I58" s="21"/>
      <c r="J58" s="21"/>
      <c r="K58" s="21"/>
      <c r="L58" s="21"/>
      <c r="M58" s="20"/>
      <c r="N58" s="20"/>
      <c r="O58" s="20"/>
      <c r="P58" s="20"/>
      <c r="Q58" s="20"/>
    </row>
    <row r="59" spans="1:17" ht="9" customHeight="1">
      <c r="A59" s="19"/>
      <c r="C59" s="264"/>
      <c r="D59" s="21"/>
      <c r="E59" s="21"/>
      <c r="F59" s="21"/>
      <c r="G59" s="21"/>
      <c r="H59" s="21"/>
      <c r="I59" s="21"/>
      <c r="J59" s="21"/>
      <c r="K59" s="21"/>
      <c r="L59" s="21"/>
      <c r="M59" s="20"/>
      <c r="N59" s="20"/>
      <c r="O59" s="20"/>
      <c r="P59" s="20"/>
      <c r="Q59" s="20"/>
    </row>
    <row r="60" spans="1:17" ht="9" customHeight="1">
      <c r="A60" s="19"/>
      <c r="C60" s="264"/>
      <c r="D60" s="21"/>
      <c r="E60" s="21"/>
      <c r="F60" s="21"/>
      <c r="G60" s="21"/>
      <c r="H60" s="21"/>
      <c r="I60" s="21"/>
      <c r="J60" s="21"/>
      <c r="K60" s="21"/>
      <c r="L60" s="21"/>
      <c r="M60" s="20"/>
      <c r="N60" s="20"/>
      <c r="O60" s="20"/>
      <c r="P60" s="20"/>
      <c r="Q60" s="20"/>
    </row>
    <row r="61" spans="1:17" ht="9" customHeight="1">
      <c r="A61" s="19"/>
      <c r="C61" s="264"/>
      <c r="D61" s="21"/>
      <c r="E61" s="21"/>
      <c r="F61" s="21"/>
      <c r="G61" s="21"/>
      <c r="H61" s="21"/>
      <c r="I61" s="21"/>
      <c r="J61" s="21"/>
      <c r="K61" s="21"/>
      <c r="L61" s="21"/>
      <c r="M61" s="20"/>
      <c r="N61" s="20"/>
      <c r="O61" s="20"/>
      <c r="P61" s="20"/>
      <c r="Q61" s="20"/>
    </row>
    <row r="62" spans="1:17" ht="9" customHeight="1">
      <c r="A62" s="19"/>
      <c r="C62" s="264"/>
      <c r="D62" s="21"/>
      <c r="E62" s="21"/>
      <c r="F62" s="21"/>
      <c r="G62" s="21"/>
      <c r="H62" s="21"/>
      <c r="I62" s="21"/>
      <c r="J62" s="21"/>
      <c r="K62" s="21"/>
      <c r="L62" s="21"/>
      <c r="M62" s="20"/>
      <c r="N62" s="20"/>
      <c r="O62" s="20"/>
      <c r="P62" s="20"/>
      <c r="Q62" s="20"/>
    </row>
    <row r="63" spans="1:17" ht="9" customHeight="1">
      <c r="A63" s="166"/>
      <c r="C63" s="264"/>
      <c r="D63" s="21"/>
      <c r="E63" s="21"/>
      <c r="F63" s="21"/>
      <c r="G63" s="21"/>
      <c r="H63" s="21"/>
      <c r="I63" s="21"/>
      <c r="J63" s="21"/>
      <c r="K63" s="21"/>
      <c r="L63" s="21"/>
      <c r="M63" s="20"/>
      <c r="N63" s="20"/>
      <c r="O63" s="20"/>
      <c r="P63" s="20"/>
      <c r="Q63" s="20"/>
    </row>
    <row r="64" spans="1:17" ht="9" customHeight="1">
      <c r="A64" s="168"/>
      <c r="C64" s="264"/>
      <c r="D64" s="21"/>
      <c r="E64" s="21"/>
      <c r="F64" s="21"/>
      <c r="G64" s="21"/>
      <c r="H64" s="21"/>
      <c r="I64" s="21"/>
      <c r="J64" s="21"/>
      <c r="K64" s="21"/>
      <c r="L64" s="21"/>
      <c r="M64" s="20"/>
      <c r="N64" s="20"/>
      <c r="O64" s="20"/>
      <c r="P64" s="20"/>
      <c r="Q64" s="20"/>
    </row>
    <row r="65" spans="1:17" ht="9" customHeight="1">
      <c r="A65" s="19"/>
      <c r="C65" s="264"/>
      <c r="D65" s="21"/>
      <c r="E65" s="21"/>
      <c r="F65" s="21"/>
      <c r="G65" s="21"/>
      <c r="H65" s="21"/>
      <c r="I65" s="21"/>
      <c r="J65" s="21"/>
      <c r="K65" s="21"/>
      <c r="L65" s="21"/>
      <c r="M65" s="20"/>
      <c r="N65" s="20"/>
      <c r="O65" s="20"/>
      <c r="P65" s="20"/>
      <c r="Q65" s="20"/>
    </row>
    <row r="66" spans="1:17" ht="9" customHeight="1">
      <c r="A66" s="19"/>
      <c r="C66" s="264"/>
      <c r="D66" s="21"/>
      <c r="E66" s="21"/>
      <c r="F66" s="21"/>
      <c r="G66" s="21"/>
      <c r="H66" s="21"/>
      <c r="I66" s="21"/>
      <c r="J66" s="21"/>
      <c r="K66" s="21"/>
      <c r="L66" s="21"/>
      <c r="M66" s="20"/>
      <c r="N66" s="20"/>
      <c r="O66" s="20"/>
      <c r="P66" s="20"/>
      <c r="Q66" s="20"/>
    </row>
    <row r="67" spans="1:17" ht="9" customHeight="1">
      <c r="A67" s="19"/>
      <c r="C67" s="264"/>
      <c r="D67" s="21"/>
      <c r="E67" s="21"/>
      <c r="F67" s="21"/>
      <c r="G67" s="21"/>
      <c r="H67" s="21"/>
      <c r="I67" s="21"/>
      <c r="J67" s="21"/>
      <c r="K67" s="21"/>
      <c r="L67" s="21"/>
      <c r="M67" s="20"/>
      <c r="N67" s="20"/>
      <c r="O67" s="20"/>
      <c r="P67" s="20"/>
      <c r="Q67" s="20"/>
    </row>
    <row r="68" spans="1:17" ht="9" customHeight="1">
      <c r="A68" s="19"/>
      <c r="C68" s="264"/>
      <c r="D68" s="21"/>
      <c r="E68" s="21"/>
      <c r="F68" s="21"/>
      <c r="G68" s="21"/>
      <c r="H68" s="21"/>
      <c r="I68" s="21"/>
      <c r="J68" s="21"/>
      <c r="K68" s="21"/>
      <c r="L68" s="21"/>
      <c r="M68" s="20"/>
      <c r="N68" s="20"/>
      <c r="O68" s="20"/>
      <c r="P68" s="20"/>
      <c r="Q68" s="20"/>
    </row>
    <row r="69" spans="1:17" ht="9" customHeight="1">
      <c r="A69" s="166"/>
      <c r="C69" s="264"/>
      <c r="D69" s="21"/>
      <c r="E69" s="21"/>
      <c r="F69" s="21"/>
      <c r="G69" s="21"/>
      <c r="H69" s="21"/>
      <c r="I69" s="21"/>
      <c r="J69" s="21"/>
      <c r="K69" s="21"/>
      <c r="L69" s="21"/>
      <c r="M69" s="20"/>
      <c r="N69" s="20"/>
      <c r="O69" s="20"/>
      <c r="P69" s="20"/>
      <c r="Q69" s="20"/>
    </row>
    <row r="70" spans="1:17" ht="9" customHeight="1">
      <c r="A70" s="168"/>
      <c r="C70" s="264"/>
      <c r="D70" s="21"/>
      <c r="E70" s="21"/>
      <c r="F70" s="21"/>
      <c r="G70" s="21"/>
      <c r="H70" s="21"/>
      <c r="I70" s="21"/>
      <c r="J70" s="21"/>
      <c r="K70" s="21"/>
      <c r="L70" s="21"/>
      <c r="M70" s="20"/>
      <c r="N70" s="20"/>
      <c r="O70" s="20"/>
      <c r="P70" s="20"/>
      <c r="Q70" s="20"/>
    </row>
    <row r="71" spans="1:17" ht="9" customHeight="1">
      <c r="A71" s="19"/>
      <c r="C71" s="264"/>
      <c r="D71" s="21"/>
      <c r="E71" s="21"/>
      <c r="F71" s="21"/>
      <c r="G71" s="21"/>
      <c r="H71" s="21"/>
      <c r="I71" s="21"/>
      <c r="J71" s="21"/>
      <c r="K71" s="21"/>
      <c r="L71" s="21"/>
      <c r="M71" s="20"/>
      <c r="N71" s="20"/>
      <c r="O71" s="20"/>
      <c r="P71" s="20"/>
      <c r="Q71" s="20"/>
    </row>
    <row r="72" spans="1:17" ht="9" customHeight="1">
      <c r="A72" s="19"/>
      <c r="C72" s="264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9"/>
      <c r="C73" s="264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9"/>
      <c r="C74" s="264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>
      <c r="A75" s="19"/>
      <c r="C75" s="265"/>
      <c r="D75" s="44"/>
      <c r="E75" s="44"/>
      <c r="F75" s="44"/>
      <c r="G75" s="44"/>
      <c r="H75" s="44"/>
      <c r="I75" s="44"/>
      <c r="J75" s="44"/>
      <c r="K75" s="44"/>
      <c r="L75" s="44"/>
    </row>
    <row r="76" spans="1:17">
      <c r="A76" s="19"/>
      <c r="C76" s="265"/>
      <c r="D76" s="44"/>
      <c r="E76" s="44"/>
      <c r="F76" s="44"/>
      <c r="G76" s="44"/>
      <c r="H76" s="44"/>
      <c r="I76" s="44"/>
      <c r="J76" s="44"/>
      <c r="K76" s="44"/>
      <c r="L76" s="44"/>
    </row>
    <row r="77" spans="1:17">
      <c r="A77" s="19"/>
      <c r="C77" s="265"/>
      <c r="D77" s="44"/>
      <c r="E77" s="44"/>
      <c r="F77" s="44"/>
      <c r="G77" s="44"/>
      <c r="H77" s="44"/>
      <c r="I77" s="44"/>
      <c r="J77" s="44"/>
      <c r="K77" s="44"/>
      <c r="L77" s="44"/>
    </row>
    <row r="78" spans="1:17">
      <c r="A78" s="19"/>
      <c r="C78" s="265"/>
      <c r="D78" s="44"/>
      <c r="E78" s="44"/>
      <c r="F78" s="44"/>
      <c r="G78" s="44"/>
      <c r="H78" s="44"/>
      <c r="I78" s="44"/>
      <c r="J78" s="44"/>
      <c r="K78" s="44"/>
      <c r="L78" s="44"/>
    </row>
    <row r="79" spans="1:17">
      <c r="A79" s="166"/>
      <c r="C79" s="265"/>
      <c r="D79" s="44"/>
      <c r="E79" s="44"/>
      <c r="F79" s="44"/>
      <c r="G79" s="44"/>
      <c r="H79" s="44"/>
      <c r="I79" s="44"/>
      <c r="J79" s="44"/>
      <c r="K79" s="44"/>
      <c r="L79" s="44"/>
    </row>
    <row r="80" spans="1:17">
      <c r="A80" s="168"/>
      <c r="C80" s="265"/>
      <c r="D80" s="44"/>
      <c r="E80" s="44"/>
      <c r="F80" s="44"/>
      <c r="G80" s="44"/>
      <c r="H80" s="44"/>
      <c r="I80" s="44"/>
      <c r="J80" s="44"/>
      <c r="K80" s="44"/>
      <c r="L80" s="44"/>
    </row>
    <row r="81" spans="1:12">
      <c r="A81" s="19"/>
      <c r="C81" s="265"/>
      <c r="D81" s="44"/>
      <c r="E81" s="44"/>
      <c r="F81" s="44"/>
      <c r="G81" s="44"/>
      <c r="H81" s="44"/>
      <c r="I81" s="44"/>
      <c r="J81" s="44"/>
      <c r="K81" s="44"/>
      <c r="L81" s="44"/>
    </row>
    <row r="82" spans="1:12">
      <c r="A82" s="19"/>
      <c r="C82" s="265"/>
      <c r="D82" s="44"/>
      <c r="E82" s="44"/>
      <c r="F82" s="44"/>
      <c r="G82" s="44"/>
      <c r="H82" s="44"/>
      <c r="I82" s="44"/>
      <c r="J82" s="44"/>
      <c r="K82" s="44"/>
      <c r="L82" s="44"/>
    </row>
    <row r="83" spans="1:12">
      <c r="A83" s="19"/>
      <c r="C83" s="265"/>
      <c r="D83" s="44"/>
      <c r="E83" s="44"/>
      <c r="F83" s="44"/>
      <c r="G83" s="44"/>
      <c r="H83" s="44"/>
      <c r="I83" s="44"/>
      <c r="J83" s="44"/>
      <c r="K83" s="44"/>
      <c r="L83" s="44"/>
    </row>
    <row r="84" spans="1:12">
      <c r="A84" s="19"/>
      <c r="C84" s="265"/>
      <c r="D84" s="44"/>
      <c r="E84" s="44"/>
      <c r="F84" s="44"/>
      <c r="G84" s="44"/>
      <c r="H84" s="44"/>
      <c r="I84" s="44"/>
      <c r="J84" s="44"/>
      <c r="K84" s="44"/>
      <c r="L84" s="44"/>
    </row>
    <row r="85" spans="1:12">
      <c r="A85" s="19"/>
      <c r="C85" s="265"/>
      <c r="D85" s="44"/>
      <c r="E85" s="44"/>
      <c r="F85" s="44"/>
      <c r="G85" s="44"/>
      <c r="H85" s="44"/>
      <c r="I85" s="44"/>
      <c r="J85" s="44"/>
      <c r="K85" s="44"/>
      <c r="L85" s="44"/>
    </row>
    <row r="86" spans="1:12">
      <c r="A86" s="19"/>
      <c r="C86" s="265"/>
      <c r="D86" s="44"/>
      <c r="E86" s="44"/>
      <c r="F86" s="44"/>
      <c r="G86" s="44"/>
      <c r="H86" s="44"/>
      <c r="I86" s="44"/>
      <c r="J86" s="44"/>
      <c r="K86" s="44"/>
      <c r="L86" s="44"/>
    </row>
    <row r="87" spans="1:12">
      <c r="A87" s="19"/>
      <c r="C87" s="265"/>
      <c r="D87" s="44"/>
      <c r="E87" s="44"/>
      <c r="F87" s="44"/>
      <c r="G87" s="44"/>
      <c r="H87" s="44"/>
      <c r="I87" s="44"/>
      <c r="J87" s="44"/>
      <c r="K87" s="44"/>
      <c r="L87" s="44"/>
    </row>
    <row r="88" spans="1:12">
      <c r="A88" s="19"/>
      <c r="C88" s="265"/>
      <c r="D88" s="44"/>
      <c r="E88" s="44"/>
      <c r="F88" s="44"/>
      <c r="G88" s="44"/>
      <c r="H88" s="44"/>
      <c r="I88" s="44"/>
      <c r="J88" s="44"/>
      <c r="K88" s="44"/>
      <c r="L88" s="44"/>
    </row>
    <row r="89" spans="1:12">
      <c r="A89" s="19"/>
      <c r="C89" s="265"/>
      <c r="D89" s="44"/>
      <c r="E89" s="44"/>
      <c r="F89" s="44"/>
      <c r="G89" s="44"/>
      <c r="H89" s="44"/>
      <c r="I89" s="44"/>
      <c r="J89" s="44"/>
      <c r="K89" s="44"/>
      <c r="L89" s="44"/>
    </row>
    <row r="90" spans="1:12">
      <c r="A90" s="168"/>
      <c r="C90" s="265"/>
      <c r="D90" s="44"/>
      <c r="E90" s="44"/>
      <c r="F90" s="44"/>
      <c r="G90" s="44"/>
      <c r="H90" s="44"/>
      <c r="I90" s="44"/>
      <c r="J90" s="44"/>
      <c r="K90" s="44"/>
      <c r="L90" s="44"/>
    </row>
    <row r="91" spans="1:12">
      <c r="A91" s="19"/>
      <c r="C91" s="265"/>
      <c r="D91" s="44"/>
      <c r="E91" s="44"/>
      <c r="F91" s="44"/>
      <c r="G91" s="44"/>
      <c r="H91" s="44"/>
      <c r="I91" s="44"/>
      <c r="J91" s="44"/>
      <c r="K91" s="44"/>
      <c r="L91" s="44"/>
    </row>
    <row r="92" spans="1:12">
      <c r="A92" s="19"/>
      <c r="C92" s="265"/>
      <c r="D92" s="44"/>
      <c r="E92" s="44"/>
      <c r="F92" s="44"/>
      <c r="G92" s="44"/>
      <c r="H92" s="44"/>
      <c r="I92" s="44"/>
      <c r="J92" s="44"/>
      <c r="K92" s="44"/>
      <c r="L92" s="44"/>
    </row>
    <row r="93" spans="1:12">
      <c r="A93" s="19"/>
      <c r="C93" s="265"/>
      <c r="D93" s="44"/>
      <c r="E93" s="44"/>
      <c r="F93" s="44"/>
      <c r="G93" s="44"/>
      <c r="H93" s="44"/>
      <c r="I93" s="44"/>
      <c r="J93" s="44"/>
      <c r="K93" s="44"/>
      <c r="L93" s="44"/>
    </row>
    <row r="94" spans="1:12">
      <c r="A94" s="169"/>
      <c r="C94" s="265"/>
      <c r="D94" s="44"/>
      <c r="E94" s="44"/>
      <c r="F94" s="44"/>
      <c r="G94" s="44"/>
      <c r="H94" s="44"/>
      <c r="I94" s="44"/>
      <c r="J94" s="44"/>
      <c r="K94" s="44"/>
      <c r="L94" s="44"/>
    </row>
    <row r="95" spans="1:12">
      <c r="A95" s="169"/>
      <c r="C95" s="265"/>
      <c r="D95" s="44"/>
      <c r="E95" s="44"/>
      <c r="F95" s="44"/>
      <c r="G95" s="44"/>
      <c r="H95" s="44"/>
      <c r="I95" s="44"/>
      <c r="J95" s="44"/>
      <c r="K95" s="44"/>
      <c r="L95" s="44"/>
    </row>
    <row r="96" spans="1:12">
      <c r="A96" s="169"/>
      <c r="C96" s="265"/>
      <c r="D96" s="44"/>
      <c r="E96" s="44"/>
      <c r="F96" s="44"/>
      <c r="G96" s="44"/>
      <c r="H96" s="44"/>
      <c r="I96" s="44"/>
      <c r="J96" s="44"/>
      <c r="K96" s="44"/>
      <c r="L96" s="44"/>
    </row>
    <row r="97" spans="1:12">
      <c r="A97" s="169"/>
      <c r="C97" s="265"/>
      <c r="D97" s="44"/>
      <c r="E97" s="44"/>
      <c r="F97" s="44"/>
      <c r="G97" s="44"/>
      <c r="H97" s="44"/>
      <c r="I97" s="44"/>
      <c r="J97" s="44"/>
      <c r="K97" s="44"/>
      <c r="L97" s="44"/>
    </row>
    <row r="98" spans="1:12">
      <c r="A98" s="169"/>
      <c r="C98" s="265"/>
      <c r="D98" s="44"/>
      <c r="E98" s="44"/>
      <c r="F98" s="44"/>
      <c r="G98" s="44"/>
      <c r="H98" s="44"/>
      <c r="I98" s="44"/>
      <c r="J98" s="44"/>
      <c r="K98" s="44"/>
      <c r="L98" s="44"/>
    </row>
    <row r="99" spans="1:12">
      <c r="A99" s="169"/>
      <c r="C99" s="265"/>
      <c r="D99" s="44"/>
      <c r="E99" s="44"/>
      <c r="F99" s="44"/>
      <c r="G99" s="44"/>
      <c r="H99" s="44"/>
      <c r="I99" s="44"/>
      <c r="J99" s="44"/>
      <c r="K99" s="44"/>
      <c r="L99" s="44"/>
    </row>
    <row r="100" spans="1:12">
      <c r="A100" s="169"/>
      <c r="C100" s="265"/>
      <c r="D100" s="44"/>
      <c r="E100" s="44"/>
      <c r="F100" s="44"/>
      <c r="G100" s="44"/>
      <c r="H100" s="44"/>
      <c r="I100" s="44"/>
      <c r="J100" s="44"/>
      <c r="K100" s="44"/>
      <c r="L100" s="44"/>
    </row>
    <row r="101" spans="1:12">
      <c r="A101" s="169"/>
      <c r="C101" s="265"/>
      <c r="D101" s="44"/>
      <c r="E101" s="44"/>
      <c r="F101" s="44"/>
      <c r="G101" s="44"/>
      <c r="H101" s="44"/>
      <c r="I101" s="44"/>
      <c r="J101" s="44"/>
      <c r="K101" s="44"/>
      <c r="L101" s="44"/>
    </row>
    <row r="102" spans="1:12">
      <c r="A102" s="169"/>
      <c r="C102" s="265"/>
      <c r="D102" s="44"/>
      <c r="E102" s="44"/>
      <c r="F102" s="44"/>
      <c r="G102" s="44"/>
      <c r="H102" s="44"/>
      <c r="I102" s="44"/>
      <c r="J102" s="44"/>
      <c r="K102" s="44"/>
      <c r="L102" s="44"/>
    </row>
    <row r="103" spans="1:12">
      <c r="A103" s="170"/>
      <c r="C103" s="265"/>
      <c r="D103" s="44"/>
      <c r="E103" s="44"/>
      <c r="F103" s="44"/>
      <c r="G103" s="44"/>
      <c r="H103" s="44"/>
      <c r="I103" s="44"/>
      <c r="J103" s="44"/>
      <c r="K103" s="44"/>
      <c r="L103" s="44"/>
    </row>
    <row r="104" spans="1:12">
      <c r="A104" s="170"/>
      <c r="C104" s="265"/>
      <c r="D104" s="44"/>
      <c r="E104" s="44"/>
      <c r="F104" s="44"/>
      <c r="G104" s="44"/>
      <c r="H104" s="44"/>
      <c r="I104" s="44"/>
      <c r="J104" s="44"/>
      <c r="K104" s="44"/>
      <c r="L104" s="44"/>
    </row>
    <row r="105" spans="1:12">
      <c r="A105" s="170"/>
      <c r="C105" s="265"/>
      <c r="D105" s="44"/>
      <c r="E105" s="44"/>
      <c r="F105" s="44"/>
      <c r="G105" s="44"/>
      <c r="H105" s="44"/>
      <c r="I105" s="44"/>
      <c r="J105" s="44"/>
      <c r="K105" s="44"/>
      <c r="L105" s="44"/>
    </row>
    <row r="106" spans="1:12">
      <c r="A106" s="170"/>
      <c r="C106" s="265"/>
      <c r="D106" s="44"/>
      <c r="E106" s="44"/>
      <c r="F106" s="44"/>
      <c r="G106" s="44"/>
      <c r="H106" s="44"/>
      <c r="I106" s="44"/>
      <c r="J106" s="44"/>
      <c r="K106" s="44"/>
      <c r="L106" s="44"/>
    </row>
    <row r="107" spans="1:12">
      <c r="A107" s="170"/>
      <c r="C107" s="265"/>
      <c r="D107" s="44"/>
      <c r="E107" s="44"/>
      <c r="F107" s="44"/>
      <c r="G107" s="44"/>
      <c r="H107" s="44"/>
      <c r="I107" s="44"/>
      <c r="J107" s="44"/>
      <c r="K107" s="44"/>
      <c r="L107" s="44"/>
    </row>
    <row r="108" spans="1:12">
      <c r="A108" s="170"/>
      <c r="C108" s="265"/>
      <c r="D108" s="44"/>
      <c r="E108" s="44"/>
      <c r="F108" s="44"/>
      <c r="G108" s="44"/>
      <c r="H108" s="44"/>
      <c r="I108" s="44"/>
      <c r="J108" s="44"/>
      <c r="K108" s="44"/>
      <c r="L108" s="44"/>
    </row>
    <row r="109" spans="1:12">
      <c r="A109" s="170"/>
      <c r="C109" s="265"/>
      <c r="D109" s="44"/>
      <c r="E109" s="44"/>
      <c r="F109" s="44"/>
      <c r="G109" s="44"/>
      <c r="H109" s="44"/>
      <c r="I109" s="44"/>
      <c r="J109" s="44"/>
      <c r="K109" s="44"/>
      <c r="L109" s="44"/>
    </row>
    <row r="110" spans="1:12">
      <c r="A110" s="170"/>
      <c r="C110" s="265"/>
      <c r="D110" s="44"/>
      <c r="E110" s="44"/>
      <c r="F110" s="44"/>
      <c r="G110" s="44"/>
      <c r="H110" s="44"/>
      <c r="I110" s="44"/>
      <c r="J110" s="44"/>
      <c r="K110" s="44"/>
      <c r="L110" s="44"/>
    </row>
    <row r="111" spans="1:12">
      <c r="A111" s="170"/>
      <c r="C111" s="265"/>
      <c r="D111" s="44"/>
      <c r="E111" s="44"/>
      <c r="F111" s="44"/>
      <c r="G111" s="44"/>
      <c r="H111" s="44"/>
      <c r="I111" s="44"/>
      <c r="J111" s="44"/>
      <c r="K111" s="44"/>
      <c r="L111" s="44"/>
    </row>
    <row r="112" spans="1:12">
      <c r="A112" s="170"/>
      <c r="C112" s="265"/>
      <c r="D112" s="44"/>
      <c r="E112" s="44"/>
      <c r="F112" s="44"/>
      <c r="G112" s="44"/>
      <c r="H112" s="44"/>
      <c r="I112" s="44"/>
      <c r="J112" s="44"/>
      <c r="K112" s="44"/>
      <c r="L112" s="44"/>
    </row>
    <row r="113" spans="1:12">
      <c r="A113" s="170"/>
      <c r="C113" s="265"/>
      <c r="D113" s="44"/>
      <c r="E113" s="44"/>
      <c r="F113" s="44"/>
      <c r="G113" s="44"/>
      <c r="H113" s="44"/>
      <c r="I113" s="44"/>
      <c r="J113" s="44"/>
      <c r="K113" s="44"/>
      <c r="L113" s="44"/>
    </row>
    <row r="114" spans="1:12">
      <c r="A114" s="170"/>
      <c r="C114" s="265"/>
      <c r="D114" s="44"/>
      <c r="E114" s="44"/>
      <c r="F114" s="44"/>
      <c r="G114" s="44"/>
      <c r="H114" s="44"/>
      <c r="I114" s="44"/>
      <c r="J114" s="44"/>
      <c r="K114" s="44"/>
      <c r="L114" s="44"/>
    </row>
    <row r="115" spans="1:12">
      <c r="A115" s="170"/>
      <c r="C115" s="265"/>
      <c r="D115" s="44"/>
      <c r="E115" s="44"/>
      <c r="F115" s="44"/>
      <c r="G115" s="44"/>
      <c r="H115" s="44"/>
      <c r="I115" s="44"/>
      <c r="J115" s="44"/>
      <c r="K115" s="44"/>
      <c r="L115" s="44"/>
    </row>
    <row r="116" spans="1:12">
      <c r="A116" s="170"/>
    </row>
    <row r="117" spans="1:12">
      <c r="A117" s="170"/>
    </row>
    <row r="118" spans="1:12">
      <c r="A118" s="170"/>
    </row>
    <row r="119" spans="1:12">
      <c r="A119" s="170"/>
    </row>
    <row r="120" spans="1:12">
      <c r="A120" s="170"/>
    </row>
    <row r="121" spans="1:12">
      <c r="A121" s="170"/>
    </row>
    <row r="122" spans="1:12">
      <c r="A122" s="170"/>
    </row>
    <row r="123" spans="1:12">
      <c r="A123" s="170"/>
    </row>
    <row r="124" spans="1:12">
      <c r="A124" s="170"/>
    </row>
    <row r="125" spans="1:12">
      <c r="A125" s="170"/>
    </row>
    <row r="126" spans="1:12">
      <c r="A126" s="170"/>
    </row>
    <row r="127" spans="1:12">
      <c r="A127" s="170"/>
    </row>
    <row r="128" spans="1:12">
      <c r="A128" s="170"/>
    </row>
    <row r="129" spans="1:1">
      <c r="A129" s="170"/>
    </row>
    <row r="130" spans="1:1">
      <c r="A130" s="170"/>
    </row>
    <row r="131" spans="1:1">
      <c r="A131" s="170"/>
    </row>
    <row r="132" spans="1:1">
      <c r="A132" s="170"/>
    </row>
    <row r="133" spans="1:1">
      <c r="A133" s="170"/>
    </row>
    <row r="134" spans="1:1">
      <c r="A134" s="170"/>
    </row>
    <row r="135" spans="1:1">
      <c r="A135" s="170"/>
    </row>
    <row r="136" spans="1:1">
      <c r="A136" s="170"/>
    </row>
    <row r="137" spans="1:1">
      <c r="A137" s="170"/>
    </row>
    <row r="138" spans="1:1">
      <c r="A138" s="170"/>
    </row>
    <row r="139" spans="1:1">
      <c r="A139" s="170"/>
    </row>
    <row r="140" spans="1:1">
      <c r="A140" s="170"/>
    </row>
    <row r="141" spans="1:1">
      <c r="A141" s="170"/>
    </row>
    <row r="142" spans="1:1">
      <c r="A142" s="170"/>
    </row>
    <row r="143" spans="1:1">
      <c r="A143" s="170"/>
    </row>
    <row r="144" spans="1:1">
      <c r="A144" s="170"/>
    </row>
    <row r="145" spans="1:1">
      <c r="A145" s="170"/>
    </row>
    <row r="146" spans="1:1">
      <c r="A146" s="170"/>
    </row>
    <row r="147" spans="1:1">
      <c r="A147" s="170"/>
    </row>
    <row r="148" spans="1:1">
      <c r="A148" s="170"/>
    </row>
    <row r="149" spans="1:1">
      <c r="A149" s="170"/>
    </row>
    <row r="150" spans="1:1">
      <c r="A150" s="170"/>
    </row>
    <row r="151" spans="1:1">
      <c r="A151" s="170"/>
    </row>
    <row r="152" spans="1:1">
      <c r="A152" s="170"/>
    </row>
    <row r="153" spans="1:1">
      <c r="A153" s="170"/>
    </row>
    <row r="154" spans="1:1">
      <c r="A154" s="170"/>
    </row>
    <row r="155" spans="1:1">
      <c r="A155" s="170"/>
    </row>
    <row r="156" spans="1:1">
      <c r="A156" s="170"/>
    </row>
    <row r="157" spans="1:1">
      <c r="A157" s="170"/>
    </row>
    <row r="158" spans="1:1">
      <c r="A158" s="170"/>
    </row>
    <row r="159" spans="1:1">
      <c r="A159" s="170"/>
    </row>
    <row r="160" spans="1:1">
      <c r="A160" s="170"/>
    </row>
    <row r="161" spans="1:1">
      <c r="A161" s="170"/>
    </row>
    <row r="162" spans="1:1">
      <c r="A162" s="170"/>
    </row>
    <row r="163" spans="1:1">
      <c r="A163" s="170"/>
    </row>
    <row r="164" spans="1:1">
      <c r="A164" s="170"/>
    </row>
    <row r="165" spans="1:1">
      <c r="A165" s="170"/>
    </row>
    <row r="166" spans="1:1">
      <c r="A166" s="170"/>
    </row>
    <row r="167" spans="1:1">
      <c r="A167" s="170"/>
    </row>
    <row r="168" spans="1:1">
      <c r="A168" s="170"/>
    </row>
    <row r="169" spans="1:1">
      <c r="A169" s="170"/>
    </row>
    <row r="170" spans="1:1">
      <c r="A170" s="170"/>
    </row>
    <row r="171" spans="1:1">
      <c r="A171" s="170"/>
    </row>
    <row r="172" spans="1:1">
      <c r="A172" s="170"/>
    </row>
    <row r="173" spans="1:1">
      <c r="A173" s="170"/>
    </row>
    <row r="174" spans="1:1">
      <c r="A174" s="170"/>
    </row>
    <row r="175" spans="1:1">
      <c r="A175" s="170"/>
    </row>
    <row r="176" spans="1:1">
      <c r="A176" s="170"/>
    </row>
    <row r="177" spans="1:1">
      <c r="A177" s="170"/>
    </row>
    <row r="178" spans="1:1">
      <c r="A178" s="170"/>
    </row>
    <row r="179" spans="1:1">
      <c r="A179" s="170"/>
    </row>
    <row r="180" spans="1:1">
      <c r="A180" s="170"/>
    </row>
    <row r="181" spans="1:1">
      <c r="A181" s="170"/>
    </row>
    <row r="182" spans="1:1">
      <c r="A182" s="170"/>
    </row>
    <row r="183" spans="1:1">
      <c r="A183" s="170"/>
    </row>
    <row r="184" spans="1:1">
      <c r="A184" s="170"/>
    </row>
    <row r="185" spans="1:1">
      <c r="A185" s="170"/>
    </row>
    <row r="186" spans="1:1">
      <c r="A186" s="170"/>
    </row>
    <row r="187" spans="1:1">
      <c r="A187" s="170"/>
    </row>
    <row r="188" spans="1:1">
      <c r="A188" s="170"/>
    </row>
    <row r="189" spans="1:1">
      <c r="A189" s="170"/>
    </row>
    <row r="190" spans="1:1">
      <c r="A190" s="170"/>
    </row>
    <row r="191" spans="1:1">
      <c r="A191" s="170"/>
    </row>
    <row r="192" spans="1:1">
      <c r="A192" s="170"/>
    </row>
    <row r="193" spans="1:1">
      <c r="A193" s="170"/>
    </row>
    <row r="194" spans="1:1">
      <c r="A194" s="170"/>
    </row>
    <row r="195" spans="1:1">
      <c r="A195" s="170"/>
    </row>
    <row r="196" spans="1:1">
      <c r="A196" s="170"/>
    </row>
    <row r="197" spans="1:1">
      <c r="A197" s="170"/>
    </row>
    <row r="198" spans="1:1">
      <c r="A198" s="170"/>
    </row>
    <row r="199" spans="1:1">
      <c r="A199" s="170"/>
    </row>
    <row r="200" spans="1:1">
      <c r="A200" s="170"/>
    </row>
    <row r="201" spans="1:1">
      <c r="A201" s="170"/>
    </row>
    <row r="202" spans="1:1">
      <c r="A202" s="170"/>
    </row>
    <row r="203" spans="1:1">
      <c r="A203" s="170"/>
    </row>
    <row r="204" spans="1:1">
      <c r="A204" s="170"/>
    </row>
    <row r="205" spans="1:1">
      <c r="A205" s="170"/>
    </row>
    <row r="206" spans="1:1">
      <c r="A206" s="170"/>
    </row>
    <row r="207" spans="1:1">
      <c r="A207" s="170"/>
    </row>
    <row r="208" spans="1:1">
      <c r="A208" s="170"/>
    </row>
    <row r="209" spans="1:1">
      <c r="A209" s="170"/>
    </row>
    <row r="210" spans="1:1">
      <c r="A210" s="170"/>
    </row>
    <row r="211" spans="1:1">
      <c r="A211" s="170"/>
    </row>
    <row r="212" spans="1:1">
      <c r="A212" s="170"/>
    </row>
    <row r="213" spans="1:1">
      <c r="A213" s="170"/>
    </row>
    <row r="214" spans="1:1">
      <c r="A214" s="170"/>
    </row>
    <row r="215" spans="1:1">
      <c r="A215" s="170"/>
    </row>
    <row r="216" spans="1:1">
      <c r="A216" s="22"/>
    </row>
    <row r="217" spans="1:1">
      <c r="A217" s="22"/>
    </row>
    <row r="218" spans="1:1">
      <c r="A218" s="22"/>
    </row>
    <row r="219" spans="1:1">
      <c r="A219" s="22"/>
    </row>
    <row r="220" spans="1:1">
      <c r="A220" s="22"/>
    </row>
    <row r="221" spans="1:1">
      <c r="A221" s="22"/>
    </row>
    <row r="222" spans="1:1">
      <c r="A222" s="22"/>
    </row>
    <row r="223" spans="1:1">
      <c r="A223" s="22"/>
    </row>
    <row r="224" spans="1:1">
      <c r="A224" s="22"/>
    </row>
    <row r="225" spans="1:1">
      <c r="A225" s="22"/>
    </row>
    <row r="226" spans="1:1">
      <c r="A226" s="22"/>
    </row>
    <row r="227" spans="1:1">
      <c r="A227" s="22"/>
    </row>
    <row r="228" spans="1:1">
      <c r="A228" s="22"/>
    </row>
    <row r="229" spans="1:1">
      <c r="A229" s="22"/>
    </row>
    <row r="230" spans="1:1">
      <c r="A230" s="22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2" orientation="landscape" horizontalDpi="300" verticalDpi="300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2">
    <pageSetUpPr fitToPage="1"/>
  </sheetPr>
  <dimension ref="A1:Z649"/>
  <sheetViews>
    <sheetView showGridLines="0" topLeftCell="A2" zoomScale="15" zoomScaleNormal="15" workbookViewId="0">
      <selection activeCell="B8" sqref="B8:I8"/>
    </sheetView>
  </sheetViews>
  <sheetFormatPr defaultRowHeight="60"/>
  <cols>
    <col min="1" max="1" width="174.7109375" style="23" customWidth="1"/>
    <col min="2" max="2" width="39.42578125" style="529" customWidth="1"/>
    <col min="3" max="3" width="48.7109375" style="238" customWidth="1"/>
    <col min="4" max="4" width="41.140625" style="529" customWidth="1"/>
    <col min="5" max="5" width="48.7109375" style="529" customWidth="1"/>
    <col min="6" max="6" width="51.140625" style="529" customWidth="1"/>
    <col min="7" max="7" width="48.7109375" style="529" customWidth="1"/>
    <col min="8" max="8" width="64" style="529" customWidth="1"/>
    <col min="9" max="9" width="42.42578125" style="529" customWidth="1"/>
    <col min="10" max="10" width="39.42578125" style="529" customWidth="1"/>
    <col min="11" max="11" width="48.7109375" style="529" customWidth="1"/>
    <col min="12" max="12" width="41.140625" style="529" customWidth="1"/>
    <col min="13" max="13" width="48.7109375" style="529" customWidth="1"/>
    <col min="14" max="14" width="51.140625" style="529" customWidth="1"/>
    <col min="15" max="15" width="48.7109375" style="529" customWidth="1"/>
    <col min="16" max="16" width="58.28515625" style="529" customWidth="1"/>
    <col min="17" max="17" width="42.42578125" style="529" customWidth="1"/>
    <col min="18" max="18" width="6.5703125" style="239" customWidth="1"/>
    <col min="19" max="24" width="9.140625" style="529"/>
    <col min="25" max="25" width="11.28515625" style="529" bestFit="1" customWidth="1"/>
    <col min="26" max="26" width="10.140625" style="529" bestFit="1" customWidth="1"/>
    <col min="27" max="28" width="9.140625" style="529"/>
    <col min="29" max="29" width="10.140625" style="529" bestFit="1" customWidth="1"/>
    <col min="30" max="256" width="9.140625" style="529"/>
    <col min="257" max="257" width="174.7109375" style="529" customWidth="1"/>
    <col min="258" max="258" width="39.42578125" style="529" customWidth="1"/>
    <col min="259" max="259" width="48.7109375" style="529" customWidth="1"/>
    <col min="260" max="260" width="41.140625" style="529" customWidth="1"/>
    <col min="261" max="261" width="48.7109375" style="529" customWidth="1"/>
    <col min="262" max="262" width="51.140625" style="529" customWidth="1"/>
    <col min="263" max="263" width="48.7109375" style="529" customWidth="1"/>
    <col min="264" max="264" width="64" style="529" customWidth="1"/>
    <col min="265" max="265" width="42.42578125" style="529" customWidth="1"/>
    <col min="266" max="266" width="39.42578125" style="529" customWidth="1"/>
    <col min="267" max="267" width="48.7109375" style="529" customWidth="1"/>
    <col min="268" max="268" width="41.140625" style="529" customWidth="1"/>
    <col min="269" max="269" width="48.7109375" style="529" customWidth="1"/>
    <col min="270" max="270" width="51.140625" style="529" customWidth="1"/>
    <col min="271" max="271" width="48.7109375" style="529" customWidth="1"/>
    <col min="272" max="272" width="58.28515625" style="529" customWidth="1"/>
    <col min="273" max="273" width="42.42578125" style="529" customWidth="1"/>
    <col min="274" max="274" width="6.5703125" style="529" customWidth="1"/>
    <col min="275" max="280" width="9.140625" style="529"/>
    <col min="281" max="281" width="11.28515625" style="529" bestFit="1" customWidth="1"/>
    <col min="282" max="282" width="10.140625" style="529" bestFit="1" customWidth="1"/>
    <col min="283" max="284" width="9.140625" style="529"/>
    <col min="285" max="285" width="10.140625" style="529" bestFit="1" customWidth="1"/>
    <col min="286" max="512" width="9.140625" style="529"/>
    <col min="513" max="513" width="174.7109375" style="529" customWidth="1"/>
    <col min="514" max="514" width="39.42578125" style="529" customWidth="1"/>
    <col min="515" max="515" width="48.7109375" style="529" customWidth="1"/>
    <col min="516" max="516" width="41.140625" style="529" customWidth="1"/>
    <col min="517" max="517" width="48.7109375" style="529" customWidth="1"/>
    <col min="518" max="518" width="51.140625" style="529" customWidth="1"/>
    <col min="519" max="519" width="48.7109375" style="529" customWidth="1"/>
    <col min="520" max="520" width="64" style="529" customWidth="1"/>
    <col min="521" max="521" width="42.42578125" style="529" customWidth="1"/>
    <col min="522" max="522" width="39.42578125" style="529" customWidth="1"/>
    <col min="523" max="523" width="48.7109375" style="529" customWidth="1"/>
    <col min="524" max="524" width="41.140625" style="529" customWidth="1"/>
    <col min="525" max="525" width="48.7109375" style="529" customWidth="1"/>
    <col min="526" max="526" width="51.140625" style="529" customWidth="1"/>
    <col min="527" max="527" width="48.7109375" style="529" customWidth="1"/>
    <col min="528" max="528" width="58.28515625" style="529" customWidth="1"/>
    <col min="529" max="529" width="42.42578125" style="529" customWidth="1"/>
    <col min="530" max="530" width="6.5703125" style="529" customWidth="1"/>
    <col min="531" max="536" width="9.140625" style="529"/>
    <col min="537" max="537" width="11.28515625" style="529" bestFit="1" customWidth="1"/>
    <col min="538" max="538" width="10.140625" style="529" bestFit="1" customWidth="1"/>
    <col min="539" max="540" width="9.140625" style="529"/>
    <col min="541" max="541" width="10.140625" style="529" bestFit="1" customWidth="1"/>
    <col min="542" max="768" width="9.140625" style="529"/>
    <col min="769" max="769" width="174.7109375" style="529" customWidth="1"/>
    <col min="770" max="770" width="39.42578125" style="529" customWidth="1"/>
    <col min="771" max="771" width="48.7109375" style="529" customWidth="1"/>
    <col min="772" max="772" width="41.140625" style="529" customWidth="1"/>
    <col min="773" max="773" width="48.7109375" style="529" customWidth="1"/>
    <col min="774" max="774" width="51.140625" style="529" customWidth="1"/>
    <col min="775" max="775" width="48.7109375" style="529" customWidth="1"/>
    <col min="776" max="776" width="64" style="529" customWidth="1"/>
    <col min="777" max="777" width="42.42578125" style="529" customWidth="1"/>
    <col min="778" max="778" width="39.42578125" style="529" customWidth="1"/>
    <col min="779" max="779" width="48.7109375" style="529" customWidth="1"/>
    <col min="780" max="780" width="41.140625" style="529" customWidth="1"/>
    <col min="781" max="781" width="48.7109375" style="529" customWidth="1"/>
    <col min="782" max="782" width="51.140625" style="529" customWidth="1"/>
    <col min="783" max="783" width="48.7109375" style="529" customWidth="1"/>
    <col min="784" max="784" width="58.28515625" style="529" customWidth="1"/>
    <col min="785" max="785" width="42.42578125" style="529" customWidth="1"/>
    <col min="786" max="786" width="6.5703125" style="529" customWidth="1"/>
    <col min="787" max="792" width="9.140625" style="529"/>
    <col min="793" max="793" width="11.28515625" style="529" bestFit="1" customWidth="1"/>
    <col min="794" max="794" width="10.140625" style="529" bestFit="1" customWidth="1"/>
    <col min="795" max="796" width="9.140625" style="529"/>
    <col min="797" max="797" width="10.140625" style="529" bestFit="1" customWidth="1"/>
    <col min="798" max="1024" width="9.140625" style="529"/>
    <col min="1025" max="1025" width="174.7109375" style="529" customWidth="1"/>
    <col min="1026" max="1026" width="39.42578125" style="529" customWidth="1"/>
    <col min="1027" max="1027" width="48.7109375" style="529" customWidth="1"/>
    <col min="1028" max="1028" width="41.140625" style="529" customWidth="1"/>
    <col min="1029" max="1029" width="48.7109375" style="529" customWidth="1"/>
    <col min="1030" max="1030" width="51.140625" style="529" customWidth="1"/>
    <col min="1031" max="1031" width="48.7109375" style="529" customWidth="1"/>
    <col min="1032" max="1032" width="64" style="529" customWidth="1"/>
    <col min="1033" max="1033" width="42.42578125" style="529" customWidth="1"/>
    <col min="1034" max="1034" width="39.42578125" style="529" customWidth="1"/>
    <col min="1035" max="1035" width="48.7109375" style="529" customWidth="1"/>
    <col min="1036" max="1036" width="41.140625" style="529" customWidth="1"/>
    <col min="1037" max="1037" width="48.7109375" style="529" customWidth="1"/>
    <col min="1038" max="1038" width="51.140625" style="529" customWidth="1"/>
    <col min="1039" max="1039" width="48.7109375" style="529" customWidth="1"/>
    <col min="1040" max="1040" width="58.28515625" style="529" customWidth="1"/>
    <col min="1041" max="1041" width="42.42578125" style="529" customWidth="1"/>
    <col min="1042" max="1042" width="6.5703125" style="529" customWidth="1"/>
    <col min="1043" max="1048" width="9.140625" style="529"/>
    <col min="1049" max="1049" width="11.28515625" style="529" bestFit="1" customWidth="1"/>
    <col min="1050" max="1050" width="10.140625" style="529" bestFit="1" customWidth="1"/>
    <col min="1051" max="1052" width="9.140625" style="529"/>
    <col min="1053" max="1053" width="10.140625" style="529" bestFit="1" customWidth="1"/>
    <col min="1054" max="1280" width="9.140625" style="529"/>
    <col min="1281" max="1281" width="174.7109375" style="529" customWidth="1"/>
    <col min="1282" max="1282" width="39.42578125" style="529" customWidth="1"/>
    <col min="1283" max="1283" width="48.7109375" style="529" customWidth="1"/>
    <col min="1284" max="1284" width="41.140625" style="529" customWidth="1"/>
    <col min="1285" max="1285" width="48.7109375" style="529" customWidth="1"/>
    <col min="1286" max="1286" width="51.140625" style="529" customWidth="1"/>
    <col min="1287" max="1287" width="48.7109375" style="529" customWidth="1"/>
    <col min="1288" max="1288" width="64" style="529" customWidth="1"/>
    <col min="1289" max="1289" width="42.42578125" style="529" customWidth="1"/>
    <col min="1290" max="1290" width="39.42578125" style="529" customWidth="1"/>
    <col min="1291" max="1291" width="48.7109375" style="529" customWidth="1"/>
    <col min="1292" max="1292" width="41.140625" style="529" customWidth="1"/>
    <col min="1293" max="1293" width="48.7109375" style="529" customWidth="1"/>
    <col min="1294" max="1294" width="51.140625" style="529" customWidth="1"/>
    <col min="1295" max="1295" width="48.7109375" style="529" customWidth="1"/>
    <col min="1296" max="1296" width="58.28515625" style="529" customWidth="1"/>
    <col min="1297" max="1297" width="42.42578125" style="529" customWidth="1"/>
    <col min="1298" max="1298" width="6.5703125" style="529" customWidth="1"/>
    <col min="1299" max="1304" width="9.140625" style="529"/>
    <col min="1305" max="1305" width="11.28515625" style="529" bestFit="1" customWidth="1"/>
    <col min="1306" max="1306" width="10.140625" style="529" bestFit="1" customWidth="1"/>
    <col min="1307" max="1308" width="9.140625" style="529"/>
    <col min="1309" max="1309" width="10.140625" style="529" bestFit="1" customWidth="1"/>
    <col min="1310" max="1536" width="9.140625" style="529"/>
    <col min="1537" max="1537" width="174.7109375" style="529" customWidth="1"/>
    <col min="1538" max="1538" width="39.42578125" style="529" customWidth="1"/>
    <col min="1539" max="1539" width="48.7109375" style="529" customWidth="1"/>
    <col min="1540" max="1540" width="41.140625" style="529" customWidth="1"/>
    <col min="1541" max="1541" width="48.7109375" style="529" customWidth="1"/>
    <col min="1542" max="1542" width="51.140625" style="529" customWidth="1"/>
    <col min="1543" max="1543" width="48.7109375" style="529" customWidth="1"/>
    <col min="1544" max="1544" width="64" style="529" customWidth="1"/>
    <col min="1545" max="1545" width="42.42578125" style="529" customWidth="1"/>
    <col min="1546" max="1546" width="39.42578125" style="529" customWidth="1"/>
    <col min="1547" max="1547" width="48.7109375" style="529" customWidth="1"/>
    <col min="1548" max="1548" width="41.140625" style="529" customWidth="1"/>
    <col min="1549" max="1549" width="48.7109375" style="529" customWidth="1"/>
    <col min="1550" max="1550" width="51.140625" style="529" customWidth="1"/>
    <col min="1551" max="1551" width="48.7109375" style="529" customWidth="1"/>
    <col min="1552" max="1552" width="58.28515625" style="529" customWidth="1"/>
    <col min="1553" max="1553" width="42.42578125" style="529" customWidth="1"/>
    <col min="1554" max="1554" width="6.5703125" style="529" customWidth="1"/>
    <col min="1555" max="1560" width="9.140625" style="529"/>
    <col min="1561" max="1561" width="11.28515625" style="529" bestFit="1" customWidth="1"/>
    <col min="1562" max="1562" width="10.140625" style="529" bestFit="1" customWidth="1"/>
    <col min="1563" max="1564" width="9.140625" style="529"/>
    <col min="1565" max="1565" width="10.140625" style="529" bestFit="1" customWidth="1"/>
    <col min="1566" max="1792" width="9.140625" style="529"/>
    <col min="1793" max="1793" width="174.7109375" style="529" customWidth="1"/>
    <col min="1794" max="1794" width="39.42578125" style="529" customWidth="1"/>
    <col min="1795" max="1795" width="48.7109375" style="529" customWidth="1"/>
    <col min="1796" max="1796" width="41.140625" style="529" customWidth="1"/>
    <col min="1797" max="1797" width="48.7109375" style="529" customWidth="1"/>
    <col min="1798" max="1798" width="51.140625" style="529" customWidth="1"/>
    <col min="1799" max="1799" width="48.7109375" style="529" customWidth="1"/>
    <col min="1800" max="1800" width="64" style="529" customWidth="1"/>
    <col min="1801" max="1801" width="42.42578125" style="529" customWidth="1"/>
    <col min="1802" max="1802" width="39.42578125" style="529" customWidth="1"/>
    <col min="1803" max="1803" width="48.7109375" style="529" customWidth="1"/>
    <col min="1804" max="1804" width="41.140625" style="529" customWidth="1"/>
    <col min="1805" max="1805" width="48.7109375" style="529" customWidth="1"/>
    <col min="1806" max="1806" width="51.140625" style="529" customWidth="1"/>
    <col min="1807" max="1807" width="48.7109375" style="529" customWidth="1"/>
    <col min="1808" max="1808" width="58.28515625" style="529" customWidth="1"/>
    <col min="1809" max="1809" width="42.42578125" style="529" customWidth="1"/>
    <col min="1810" max="1810" width="6.5703125" style="529" customWidth="1"/>
    <col min="1811" max="1816" width="9.140625" style="529"/>
    <col min="1817" max="1817" width="11.28515625" style="529" bestFit="1" customWidth="1"/>
    <col min="1818" max="1818" width="10.140625" style="529" bestFit="1" customWidth="1"/>
    <col min="1819" max="1820" width="9.140625" style="529"/>
    <col min="1821" max="1821" width="10.140625" style="529" bestFit="1" customWidth="1"/>
    <col min="1822" max="2048" width="9.140625" style="529"/>
    <col min="2049" max="2049" width="174.7109375" style="529" customWidth="1"/>
    <col min="2050" max="2050" width="39.42578125" style="529" customWidth="1"/>
    <col min="2051" max="2051" width="48.7109375" style="529" customWidth="1"/>
    <col min="2052" max="2052" width="41.140625" style="529" customWidth="1"/>
    <col min="2053" max="2053" width="48.7109375" style="529" customWidth="1"/>
    <col min="2054" max="2054" width="51.140625" style="529" customWidth="1"/>
    <col min="2055" max="2055" width="48.7109375" style="529" customWidth="1"/>
    <col min="2056" max="2056" width="64" style="529" customWidth="1"/>
    <col min="2057" max="2057" width="42.42578125" style="529" customWidth="1"/>
    <col min="2058" max="2058" width="39.42578125" style="529" customWidth="1"/>
    <col min="2059" max="2059" width="48.7109375" style="529" customWidth="1"/>
    <col min="2060" max="2060" width="41.140625" style="529" customWidth="1"/>
    <col min="2061" max="2061" width="48.7109375" style="529" customWidth="1"/>
    <col min="2062" max="2062" width="51.140625" style="529" customWidth="1"/>
    <col min="2063" max="2063" width="48.7109375" style="529" customWidth="1"/>
    <col min="2064" max="2064" width="58.28515625" style="529" customWidth="1"/>
    <col min="2065" max="2065" width="42.42578125" style="529" customWidth="1"/>
    <col min="2066" max="2066" width="6.5703125" style="529" customWidth="1"/>
    <col min="2067" max="2072" width="9.140625" style="529"/>
    <col min="2073" max="2073" width="11.28515625" style="529" bestFit="1" customWidth="1"/>
    <col min="2074" max="2074" width="10.140625" style="529" bestFit="1" customWidth="1"/>
    <col min="2075" max="2076" width="9.140625" style="529"/>
    <col min="2077" max="2077" width="10.140625" style="529" bestFit="1" customWidth="1"/>
    <col min="2078" max="2304" width="9.140625" style="529"/>
    <col min="2305" max="2305" width="174.7109375" style="529" customWidth="1"/>
    <col min="2306" max="2306" width="39.42578125" style="529" customWidth="1"/>
    <col min="2307" max="2307" width="48.7109375" style="529" customWidth="1"/>
    <col min="2308" max="2308" width="41.140625" style="529" customWidth="1"/>
    <col min="2309" max="2309" width="48.7109375" style="529" customWidth="1"/>
    <col min="2310" max="2310" width="51.140625" style="529" customWidth="1"/>
    <col min="2311" max="2311" width="48.7109375" style="529" customWidth="1"/>
    <col min="2312" max="2312" width="64" style="529" customWidth="1"/>
    <col min="2313" max="2313" width="42.42578125" style="529" customWidth="1"/>
    <col min="2314" max="2314" width="39.42578125" style="529" customWidth="1"/>
    <col min="2315" max="2315" width="48.7109375" style="529" customWidth="1"/>
    <col min="2316" max="2316" width="41.140625" style="529" customWidth="1"/>
    <col min="2317" max="2317" width="48.7109375" style="529" customWidth="1"/>
    <col min="2318" max="2318" width="51.140625" style="529" customWidth="1"/>
    <col min="2319" max="2319" width="48.7109375" style="529" customWidth="1"/>
    <col min="2320" max="2320" width="58.28515625" style="529" customWidth="1"/>
    <col min="2321" max="2321" width="42.42578125" style="529" customWidth="1"/>
    <col min="2322" max="2322" width="6.5703125" style="529" customWidth="1"/>
    <col min="2323" max="2328" width="9.140625" style="529"/>
    <col min="2329" max="2329" width="11.28515625" style="529" bestFit="1" customWidth="1"/>
    <col min="2330" max="2330" width="10.140625" style="529" bestFit="1" customWidth="1"/>
    <col min="2331" max="2332" width="9.140625" style="529"/>
    <col min="2333" max="2333" width="10.140625" style="529" bestFit="1" customWidth="1"/>
    <col min="2334" max="2560" width="9.140625" style="529"/>
    <col min="2561" max="2561" width="174.7109375" style="529" customWidth="1"/>
    <col min="2562" max="2562" width="39.42578125" style="529" customWidth="1"/>
    <col min="2563" max="2563" width="48.7109375" style="529" customWidth="1"/>
    <col min="2564" max="2564" width="41.140625" style="529" customWidth="1"/>
    <col min="2565" max="2565" width="48.7109375" style="529" customWidth="1"/>
    <col min="2566" max="2566" width="51.140625" style="529" customWidth="1"/>
    <col min="2567" max="2567" width="48.7109375" style="529" customWidth="1"/>
    <col min="2568" max="2568" width="64" style="529" customWidth="1"/>
    <col min="2569" max="2569" width="42.42578125" style="529" customWidth="1"/>
    <col min="2570" max="2570" width="39.42578125" style="529" customWidth="1"/>
    <col min="2571" max="2571" width="48.7109375" style="529" customWidth="1"/>
    <col min="2572" max="2572" width="41.140625" style="529" customWidth="1"/>
    <col min="2573" max="2573" width="48.7109375" style="529" customWidth="1"/>
    <col min="2574" max="2574" width="51.140625" style="529" customWidth="1"/>
    <col min="2575" max="2575" width="48.7109375" style="529" customWidth="1"/>
    <col min="2576" max="2576" width="58.28515625" style="529" customWidth="1"/>
    <col min="2577" max="2577" width="42.42578125" style="529" customWidth="1"/>
    <col min="2578" max="2578" width="6.5703125" style="529" customWidth="1"/>
    <col min="2579" max="2584" width="9.140625" style="529"/>
    <col min="2585" max="2585" width="11.28515625" style="529" bestFit="1" customWidth="1"/>
    <col min="2586" max="2586" width="10.140625" style="529" bestFit="1" customWidth="1"/>
    <col min="2587" max="2588" width="9.140625" style="529"/>
    <col min="2589" max="2589" width="10.140625" style="529" bestFit="1" customWidth="1"/>
    <col min="2590" max="2816" width="9.140625" style="529"/>
    <col min="2817" max="2817" width="174.7109375" style="529" customWidth="1"/>
    <col min="2818" max="2818" width="39.42578125" style="529" customWidth="1"/>
    <col min="2819" max="2819" width="48.7109375" style="529" customWidth="1"/>
    <col min="2820" max="2820" width="41.140625" style="529" customWidth="1"/>
    <col min="2821" max="2821" width="48.7109375" style="529" customWidth="1"/>
    <col min="2822" max="2822" width="51.140625" style="529" customWidth="1"/>
    <col min="2823" max="2823" width="48.7109375" style="529" customWidth="1"/>
    <col min="2824" max="2824" width="64" style="529" customWidth="1"/>
    <col min="2825" max="2825" width="42.42578125" style="529" customWidth="1"/>
    <col min="2826" max="2826" width="39.42578125" style="529" customWidth="1"/>
    <col min="2827" max="2827" width="48.7109375" style="529" customWidth="1"/>
    <col min="2828" max="2828" width="41.140625" style="529" customWidth="1"/>
    <col min="2829" max="2829" width="48.7109375" style="529" customWidth="1"/>
    <col min="2830" max="2830" width="51.140625" style="529" customWidth="1"/>
    <col min="2831" max="2831" width="48.7109375" style="529" customWidth="1"/>
    <col min="2832" max="2832" width="58.28515625" style="529" customWidth="1"/>
    <col min="2833" max="2833" width="42.42578125" style="529" customWidth="1"/>
    <col min="2834" max="2834" width="6.5703125" style="529" customWidth="1"/>
    <col min="2835" max="2840" width="9.140625" style="529"/>
    <col min="2841" max="2841" width="11.28515625" style="529" bestFit="1" customWidth="1"/>
    <col min="2842" max="2842" width="10.140625" style="529" bestFit="1" customWidth="1"/>
    <col min="2843" max="2844" width="9.140625" style="529"/>
    <col min="2845" max="2845" width="10.140625" style="529" bestFit="1" customWidth="1"/>
    <col min="2846" max="3072" width="9.140625" style="529"/>
    <col min="3073" max="3073" width="174.7109375" style="529" customWidth="1"/>
    <col min="3074" max="3074" width="39.42578125" style="529" customWidth="1"/>
    <col min="3075" max="3075" width="48.7109375" style="529" customWidth="1"/>
    <col min="3076" max="3076" width="41.140625" style="529" customWidth="1"/>
    <col min="3077" max="3077" width="48.7109375" style="529" customWidth="1"/>
    <col min="3078" max="3078" width="51.140625" style="529" customWidth="1"/>
    <col min="3079" max="3079" width="48.7109375" style="529" customWidth="1"/>
    <col min="3080" max="3080" width="64" style="529" customWidth="1"/>
    <col min="3081" max="3081" width="42.42578125" style="529" customWidth="1"/>
    <col min="3082" max="3082" width="39.42578125" style="529" customWidth="1"/>
    <col min="3083" max="3083" width="48.7109375" style="529" customWidth="1"/>
    <col min="3084" max="3084" width="41.140625" style="529" customWidth="1"/>
    <col min="3085" max="3085" width="48.7109375" style="529" customWidth="1"/>
    <col min="3086" max="3086" width="51.140625" style="529" customWidth="1"/>
    <col min="3087" max="3087" width="48.7109375" style="529" customWidth="1"/>
    <col min="3088" max="3088" width="58.28515625" style="529" customWidth="1"/>
    <col min="3089" max="3089" width="42.42578125" style="529" customWidth="1"/>
    <col min="3090" max="3090" width="6.5703125" style="529" customWidth="1"/>
    <col min="3091" max="3096" width="9.140625" style="529"/>
    <col min="3097" max="3097" width="11.28515625" style="529" bestFit="1" customWidth="1"/>
    <col min="3098" max="3098" width="10.140625" style="529" bestFit="1" customWidth="1"/>
    <col min="3099" max="3100" width="9.140625" style="529"/>
    <col min="3101" max="3101" width="10.140625" style="529" bestFit="1" customWidth="1"/>
    <col min="3102" max="3328" width="9.140625" style="529"/>
    <col min="3329" max="3329" width="174.7109375" style="529" customWidth="1"/>
    <col min="3330" max="3330" width="39.42578125" style="529" customWidth="1"/>
    <col min="3331" max="3331" width="48.7109375" style="529" customWidth="1"/>
    <col min="3332" max="3332" width="41.140625" style="529" customWidth="1"/>
    <col min="3333" max="3333" width="48.7109375" style="529" customWidth="1"/>
    <col min="3334" max="3334" width="51.140625" style="529" customWidth="1"/>
    <col min="3335" max="3335" width="48.7109375" style="529" customWidth="1"/>
    <col min="3336" max="3336" width="64" style="529" customWidth="1"/>
    <col min="3337" max="3337" width="42.42578125" style="529" customWidth="1"/>
    <col min="3338" max="3338" width="39.42578125" style="529" customWidth="1"/>
    <col min="3339" max="3339" width="48.7109375" style="529" customWidth="1"/>
    <col min="3340" max="3340" width="41.140625" style="529" customWidth="1"/>
    <col min="3341" max="3341" width="48.7109375" style="529" customWidth="1"/>
    <col min="3342" max="3342" width="51.140625" style="529" customWidth="1"/>
    <col min="3343" max="3343" width="48.7109375" style="529" customWidth="1"/>
    <col min="3344" max="3344" width="58.28515625" style="529" customWidth="1"/>
    <col min="3345" max="3345" width="42.42578125" style="529" customWidth="1"/>
    <col min="3346" max="3346" width="6.5703125" style="529" customWidth="1"/>
    <col min="3347" max="3352" width="9.140625" style="529"/>
    <col min="3353" max="3353" width="11.28515625" style="529" bestFit="1" customWidth="1"/>
    <col min="3354" max="3354" width="10.140625" style="529" bestFit="1" customWidth="1"/>
    <col min="3355" max="3356" width="9.140625" style="529"/>
    <col min="3357" max="3357" width="10.140625" style="529" bestFit="1" customWidth="1"/>
    <col min="3358" max="3584" width="9.140625" style="529"/>
    <col min="3585" max="3585" width="174.7109375" style="529" customWidth="1"/>
    <col min="3586" max="3586" width="39.42578125" style="529" customWidth="1"/>
    <col min="3587" max="3587" width="48.7109375" style="529" customWidth="1"/>
    <col min="3588" max="3588" width="41.140625" style="529" customWidth="1"/>
    <col min="3589" max="3589" width="48.7109375" style="529" customWidth="1"/>
    <col min="3590" max="3590" width="51.140625" style="529" customWidth="1"/>
    <col min="3591" max="3591" width="48.7109375" style="529" customWidth="1"/>
    <col min="3592" max="3592" width="64" style="529" customWidth="1"/>
    <col min="3593" max="3593" width="42.42578125" style="529" customWidth="1"/>
    <col min="3594" max="3594" width="39.42578125" style="529" customWidth="1"/>
    <col min="3595" max="3595" width="48.7109375" style="529" customWidth="1"/>
    <col min="3596" max="3596" width="41.140625" style="529" customWidth="1"/>
    <col min="3597" max="3597" width="48.7109375" style="529" customWidth="1"/>
    <col min="3598" max="3598" width="51.140625" style="529" customWidth="1"/>
    <col min="3599" max="3599" width="48.7109375" style="529" customWidth="1"/>
    <col min="3600" max="3600" width="58.28515625" style="529" customWidth="1"/>
    <col min="3601" max="3601" width="42.42578125" style="529" customWidth="1"/>
    <col min="3602" max="3602" width="6.5703125" style="529" customWidth="1"/>
    <col min="3603" max="3608" width="9.140625" style="529"/>
    <col min="3609" max="3609" width="11.28515625" style="529" bestFit="1" customWidth="1"/>
    <col min="3610" max="3610" width="10.140625" style="529" bestFit="1" customWidth="1"/>
    <col min="3611" max="3612" width="9.140625" style="529"/>
    <col min="3613" max="3613" width="10.140625" style="529" bestFit="1" customWidth="1"/>
    <col min="3614" max="3840" width="9.140625" style="529"/>
    <col min="3841" max="3841" width="174.7109375" style="529" customWidth="1"/>
    <col min="3842" max="3842" width="39.42578125" style="529" customWidth="1"/>
    <col min="3843" max="3843" width="48.7109375" style="529" customWidth="1"/>
    <col min="3844" max="3844" width="41.140625" style="529" customWidth="1"/>
    <col min="3845" max="3845" width="48.7109375" style="529" customWidth="1"/>
    <col min="3846" max="3846" width="51.140625" style="529" customWidth="1"/>
    <col min="3847" max="3847" width="48.7109375" style="529" customWidth="1"/>
    <col min="3848" max="3848" width="64" style="529" customWidth="1"/>
    <col min="3849" max="3849" width="42.42578125" style="529" customWidth="1"/>
    <col min="3850" max="3850" width="39.42578125" style="529" customWidth="1"/>
    <col min="3851" max="3851" width="48.7109375" style="529" customWidth="1"/>
    <col min="3852" max="3852" width="41.140625" style="529" customWidth="1"/>
    <col min="3853" max="3853" width="48.7109375" style="529" customWidth="1"/>
    <col min="3854" max="3854" width="51.140625" style="529" customWidth="1"/>
    <col min="3855" max="3855" width="48.7109375" style="529" customWidth="1"/>
    <col min="3856" max="3856" width="58.28515625" style="529" customWidth="1"/>
    <col min="3857" max="3857" width="42.42578125" style="529" customWidth="1"/>
    <col min="3858" max="3858" width="6.5703125" style="529" customWidth="1"/>
    <col min="3859" max="3864" width="9.140625" style="529"/>
    <col min="3865" max="3865" width="11.28515625" style="529" bestFit="1" customWidth="1"/>
    <col min="3866" max="3866" width="10.140625" style="529" bestFit="1" customWidth="1"/>
    <col min="3867" max="3868" width="9.140625" style="529"/>
    <col min="3869" max="3869" width="10.140625" style="529" bestFit="1" customWidth="1"/>
    <col min="3870" max="4096" width="9.140625" style="529"/>
    <col min="4097" max="4097" width="174.7109375" style="529" customWidth="1"/>
    <col min="4098" max="4098" width="39.42578125" style="529" customWidth="1"/>
    <col min="4099" max="4099" width="48.7109375" style="529" customWidth="1"/>
    <col min="4100" max="4100" width="41.140625" style="529" customWidth="1"/>
    <col min="4101" max="4101" width="48.7109375" style="529" customWidth="1"/>
    <col min="4102" max="4102" width="51.140625" style="529" customWidth="1"/>
    <col min="4103" max="4103" width="48.7109375" style="529" customWidth="1"/>
    <col min="4104" max="4104" width="64" style="529" customWidth="1"/>
    <col min="4105" max="4105" width="42.42578125" style="529" customWidth="1"/>
    <col min="4106" max="4106" width="39.42578125" style="529" customWidth="1"/>
    <col min="4107" max="4107" width="48.7109375" style="529" customWidth="1"/>
    <col min="4108" max="4108" width="41.140625" style="529" customWidth="1"/>
    <col min="4109" max="4109" width="48.7109375" style="529" customWidth="1"/>
    <col min="4110" max="4110" width="51.140625" style="529" customWidth="1"/>
    <col min="4111" max="4111" width="48.7109375" style="529" customWidth="1"/>
    <col min="4112" max="4112" width="58.28515625" style="529" customWidth="1"/>
    <col min="4113" max="4113" width="42.42578125" style="529" customWidth="1"/>
    <col min="4114" max="4114" width="6.5703125" style="529" customWidth="1"/>
    <col min="4115" max="4120" width="9.140625" style="529"/>
    <col min="4121" max="4121" width="11.28515625" style="529" bestFit="1" customWidth="1"/>
    <col min="4122" max="4122" width="10.140625" style="529" bestFit="1" customWidth="1"/>
    <col min="4123" max="4124" width="9.140625" style="529"/>
    <col min="4125" max="4125" width="10.140625" style="529" bestFit="1" customWidth="1"/>
    <col min="4126" max="4352" width="9.140625" style="529"/>
    <col min="4353" max="4353" width="174.7109375" style="529" customWidth="1"/>
    <col min="4354" max="4354" width="39.42578125" style="529" customWidth="1"/>
    <col min="4355" max="4355" width="48.7109375" style="529" customWidth="1"/>
    <col min="4356" max="4356" width="41.140625" style="529" customWidth="1"/>
    <col min="4357" max="4357" width="48.7109375" style="529" customWidth="1"/>
    <col min="4358" max="4358" width="51.140625" style="529" customWidth="1"/>
    <col min="4359" max="4359" width="48.7109375" style="529" customWidth="1"/>
    <col min="4360" max="4360" width="64" style="529" customWidth="1"/>
    <col min="4361" max="4361" width="42.42578125" style="529" customWidth="1"/>
    <col min="4362" max="4362" width="39.42578125" style="529" customWidth="1"/>
    <col min="4363" max="4363" width="48.7109375" style="529" customWidth="1"/>
    <col min="4364" max="4364" width="41.140625" style="529" customWidth="1"/>
    <col min="4365" max="4365" width="48.7109375" style="529" customWidth="1"/>
    <col min="4366" max="4366" width="51.140625" style="529" customWidth="1"/>
    <col min="4367" max="4367" width="48.7109375" style="529" customWidth="1"/>
    <col min="4368" max="4368" width="58.28515625" style="529" customWidth="1"/>
    <col min="4369" max="4369" width="42.42578125" style="529" customWidth="1"/>
    <col min="4370" max="4370" width="6.5703125" style="529" customWidth="1"/>
    <col min="4371" max="4376" width="9.140625" style="529"/>
    <col min="4377" max="4377" width="11.28515625" style="529" bestFit="1" customWidth="1"/>
    <col min="4378" max="4378" width="10.140625" style="529" bestFit="1" customWidth="1"/>
    <col min="4379" max="4380" width="9.140625" style="529"/>
    <col min="4381" max="4381" width="10.140625" style="529" bestFit="1" customWidth="1"/>
    <col min="4382" max="4608" width="9.140625" style="529"/>
    <col min="4609" max="4609" width="174.7109375" style="529" customWidth="1"/>
    <col min="4610" max="4610" width="39.42578125" style="529" customWidth="1"/>
    <col min="4611" max="4611" width="48.7109375" style="529" customWidth="1"/>
    <col min="4612" max="4612" width="41.140625" style="529" customWidth="1"/>
    <col min="4613" max="4613" width="48.7109375" style="529" customWidth="1"/>
    <col min="4614" max="4614" width="51.140625" style="529" customWidth="1"/>
    <col min="4615" max="4615" width="48.7109375" style="529" customWidth="1"/>
    <col min="4616" max="4616" width="64" style="529" customWidth="1"/>
    <col min="4617" max="4617" width="42.42578125" style="529" customWidth="1"/>
    <col min="4618" max="4618" width="39.42578125" style="529" customWidth="1"/>
    <col min="4619" max="4619" width="48.7109375" style="529" customWidth="1"/>
    <col min="4620" max="4620" width="41.140625" style="529" customWidth="1"/>
    <col min="4621" max="4621" width="48.7109375" style="529" customWidth="1"/>
    <col min="4622" max="4622" width="51.140625" style="529" customWidth="1"/>
    <col min="4623" max="4623" width="48.7109375" style="529" customWidth="1"/>
    <col min="4624" max="4624" width="58.28515625" style="529" customWidth="1"/>
    <col min="4625" max="4625" width="42.42578125" style="529" customWidth="1"/>
    <col min="4626" max="4626" width="6.5703125" style="529" customWidth="1"/>
    <col min="4627" max="4632" width="9.140625" style="529"/>
    <col min="4633" max="4633" width="11.28515625" style="529" bestFit="1" customWidth="1"/>
    <col min="4634" max="4634" width="10.140625" style="529" bestFit="1" customWidth="1"/>
    <col min="4635" max="4636" width="9.140625" style="529"/>
    <col min="4637" max="4637" width="10.140625" style="529" bestFit="1" customWidth="1"/>
    <col min="4638" max="4864" width="9.140625" style="529"/>
    <col min="4865" max="4865" width="174.7109375" style="529" customWidth="1"/>
    <col min="4866" max="4866" width="39.42578125" style="529" customWidth="1"/>
    <col min="4867" max="4867" width="48.7109375" style="529" customWidth="1"/>
    <col min="4868" max="4868" width="41.140625" style="529" customWidth="1"/>
    <col min="4869" max="4869" width="48.7109375" style="529" customWidth="1"/>
    <col min="4870" max="4870" width="51.140625" style="529" customWidth="1"/>
    <col min="4871" max="4871" width="48.7109375" style="529" customWidth="1"/>
    <col min="4872" max="4872" width="64" style="529" customWidth="1"/>
    <col min="4873" max="4873" width="42.42578125" style="529" customWidth="1"/>
    <col min="4874" max="4874" width="39.42578125" style="529" customWidth="1"/>
    <col min="4875" max="4875" width="48.7109375" style="529" customWidth="1"/>
    <col min="4876" max="4876" width="41.140625" style="529" customWidth="1"/>
    <col min="4877" max="4877" width="48.7109375" style="529" customWidth="1"/>
    <col min="4878" max="4878" width="51.140625" style="529" customWidth="1"/>
    <col min="4879" max="4879" width="48.7109375" style="529" customWidth="1"/>
    <col min="4880" max="4880" width="58.28515625" style="529" customWidth="1"/>
    <col min="4881" max="4881" width="42.42578125" style="529" customWidth="1"/>
    <col min="4882" max="4882" width="6.5703125" style="529" customWidth="1"/>
    <col min="4883" max="4888" width="9.140625" style="529"/>
    <col min="4889" max="4889" width="11.28515625" style="529" bestFit="1" customWidth="1"/>
    <col min="4890" max="4890" width="10.140625" style="529" bestFit="1" customWidth="1"/>
    <col min="4891" max="4892" width="9.140625" style="529"/>
    <col min="4893" max="4893" width="10.140625" style="529" bestFit="1" customWidth="1"/>
    <col min="4894" max="5120" width="9.140625" style="529"/>
    <col min="5121" max="5121" width="174.7109375" style="529" customWidth="1"/>
    <col min="5122" max="5122" width="39.42578125" style="529" customWidth="1"/>
    <col min="5123" max="5123" width="48.7109375" style="529" customWidth="1"/>
    <col min="5124" max="5124" width="41.140625" style="529" customWidth="1"/>
    <col min="5125" max="5125" width="48.7109375" style="529" customWidth="1"/>
    <col min="5126" max="5126" width="51.140625" style="529" customWidth="1"/>
    <col min="5127" max="5127" width="48.7109375" style="529" customWidth="1"/>
    <col min="5128" max="5128" width="64" style="529" customWidth="1"/>
    <col min="5129" max="5129" width="42.42578125" style="529" customWidth="1"/>
    <col min="5130" max="5130" width="39.42578125" style="529" customWidth="1"/>
    <col min="5131" max="5131" width="48.7109375" style="529" customWidth="1"/>
    <col min="5132" max="5132" width="41.140625" style="529" customWidth="1"/>
    <col min="5133" max="5133" width="48.7109375" style="529" customWidth="1"/>
    <col min="5134" max="5134" width="51.140625" style="529" customWidth="1"/>
    <col min="5135" max="5135" width="48.7109375" style="529" customWidth="1"/>
    <col min="5136" max="5136" width="58.28515625" style="529" customWidth="1"/>
    <col min="5137" max="5137" width="42.42578125" style="529" customWidth="1"/>
    <col min="5138" max="5138" width="6.5703125" style="529" customWidth="1"/>
    <col min="5139" max="5144" width="9.140625" style="529"/>
    <col min="5145" max="5145" width="11.28515625" style="529" bestFit="1" customWidth="1"/>
    <col min="5146" max="5146" width="10.140625" style="529" bestFit="1" customWidth="1"/>
    <col min="5147" max="5148" width="9.140625" style="529"/>
    <col min="5149" max="5149" width="10.140625" style="529" bestFit="1" customWidth="1"/>
    <col min="5150" max="5376" width="9.140625" style="529"/>
    <col min="5377" max="5377" width="174.7109375" style="529" customWidth="1"/>
    <col min="5378" max="5378" width="39.42578125" style="529" customWidth="1"/>
    <col min="5379" max="5379" width="48.7109375" style="529" customWidth="1"/>
    <col min="5380" max="5380" width="41.140625" style="529" customWidth="1"/>
    <col min="5381" max="5381" width="48.7109375" style="529" customWidth="1"/>
    <col min="5382" max="5382" width="51.140625" style="529" customWidth="1"/>
    <col min="5383" max="5383" width="48.7109375" style="529" customWidth="1"/>
    <col min="5384" max="5384" width="64" style="529" customWidth="1"/>
    <col min="5385" max="5385" width="42.42578125" style="529" customWidth="1"/>
    <col min="5386" max="5386" width="39.42578125" style="529" customWidth="1"/>
    <col min="5387" max="5387" width="48.7109375" style="529" customWidth="1"/>
    <col min="5388" max="5388" width="41.140625" style="529" customWidth="1"/>
    <col min="5389" max="5389" width="48.7109375" style="529" customWidth="1"/>
    <col min="5390" max="5390" width="51.140625" style="529" customWidth="1"/>
    <col min="5391" max="5391" width="48.7109375" style="529" customWidth="1"/>
    <col min="5392" max="5392" width="58.28515625" style="529" customWidth="1"/>
    <col min="5393" max="5393" width="42.42578125" style="529" customWidth="1"/>
    <col min="5394" max="5394" width="6.5703125" style="529" customWidth="1"/>
    <col min="5395" max="5400" width="9.140625" style="529"/>
    <col min="5401" max="5401" width="11.28515625" style="529" bestFit="1" customWidth="1"/>
    <col min="5402" max="5402" width="10.140625" style="529" bestFit="1" customWidth="1"/>
    <col min="5403" max="5404" width="9.140625" style="529"/>
    <col min="5405" max="5405" width="10.140625" style="529" bestFit="1" customWidth="1"/>
    <col min="5406" max="5632" width="9.140625" style="529"/>
    <col min="5633" max="5633" width="174.7109375" style="529" customWidth="1"/>
    <col min="5634" max="5634" width="39.42578125" style="529" customWidth="1"/>
    <col min="5635" max="5635" width="48.7109375" style="529" customWidth="1"/>
    <col min="5636" max="5636" width="41.140625" style="529" customWidth="1"/>
    <col min="5637" max="5637" width="48.7109375" style="529" customWidth="1"/>
    <col min="5638" max="5638" width="51.140625" style="529" customWidth="1"/>
    <col min="5639" max="5639" width="48.7109375" style="529" customWidth="1"/>
    <col min="5640" max="5640" width="64" style="529" customWidth="1"/>
    <col min="5641" max="5641" width="42.42578125" style="529" customWidth="1"/>
    <col min="5642" max="5642" width="39.42578125" style="529" customWidth="1"/>
    <col min="5643" max="5643" width="48.7109375" style="529" customWidth="1"/>
    <col min="5644" max="5644" width="41.140625" style="529" customWidth="1"/>
    <col min="5645" max="5645" width="48.7109375" style="529" customWidth="1"/>
    <col min="5646" max="5646" width="51.140625" style="529" customWidth="1"/>
    <col min="5647" max="5647" width="48.7109375" style="529" customWidth="1"/>
    <col min="5648" max="5648" width="58.28515625" style="529" customWidth="1"/>
    <col min="5649" max="5649" width="42.42578125" style="529" customWidth="1"/>
    <col min="5650" max="5650" width="6.5703125" style="529" customWidth="1"/>
    <col min="5651" max="5656" width="9.140625" style="529"/>
    <col min="5657" max="5657" width="11.28515625" style="529" bestFit="1" customWidth="1"/>
    <col min="5658" max="5658" width="10.140625" style="529" bestFit="1" customWidth="1"/>
    <col min="5659" max="5660" width="9.140625" style="529"/>
    <col min="5661" max="5661" width="10.140625" style="529" bestFit="1" customWidth="1"/>
    <col min="5662" max="5888" width="9.140625" style="529"/>
    <col min="5889" max="5889" width="174.7109375" style="529" customWidth="1"/>
    <col min="5890" max="5890" width="39.42578125" style="529" customWidth="1"/>
    <col min="5891" max="5891" width="48.7109375" style="529" customWidth="1"/>
    <col min="5892" max="5892" width="41.140625" style="529" customWidth="1"/>
    <col min="5893" max="5893" width="48.7109375" style="529" customWidth="1"/>
    <col min="5894" max="5894" width="51.140625" style="529" customWidth="1"/>
    <col min="5895" max="5895" width="48.7109375" style="529" customWidth="1"/>
    <col min="5896" max="5896" width="64" style="529" customWidth="1"/>
    <col min="5897" max="5897" width="42.42578125" style="529" customWidth="1"/>
    <col min="5898" max="5898" width="39.42578125" style="529" customWidth="1"/>
    <col min="5899" max="5899" width="48.7109375" style="529" customWidth="1"/>
    <col min="5900" max="5900" width="41.140625" style="529" customWidth="1"/>
    <col min="5901" max="5901" width="48.7109375" style="529" customWidth="1"/>
    <col min="5902" max="5902" width="51.140625" style="529" customWidth="1"/>
    <col min="5903" max="5903" width="48.7109375" style="529" customWidth="1"/>
    <col min="5904" max="5904" width="58.28515625" style="529" customWidth="1"/>
    <col min="5905" max="5905" width="42.42578125" style="529" customWidth="1"/>
    <col min="5906" max="5906" width="6.5703125" style="529" customWidth="1"/>
    <col min="5907" max="5912" width="9.140625" style="529"/>
    <col min="5913" max="5913" width="11.28515625" style="529" bestFit="1" customWidth="1"/>
    <col min="5914" max="5914" width="10.140625" style="529" bestFit="1" customWidth="1"/>
    <col min="5915" max="5916" width="9.140625" style="529"/>
    <col min="5917" max="5917" width="10.140625" style="529" bestFit="1" customWidth="1"/>
    <col min="5918" max="6144" width="9.140625" style="529"/>
    <col min="6145" max="6145" width="174.7109375" style="529" customWidth="1"/>
    <col min="6146" max="6146" width="39.42578125" style="529" customWidth="1"/>
    <col min="6147" max="6147" width="48.7109375" style="529" customWidth="1"/>
    <col min="6148" max="6148" width="41.140625" style="529" customWidth="1"/>
    <col min="6149" max="6149" width="48.7109375" style="529" customWidth="1"/>
    <col min="6150" max="6150" width="51.140625" style="529" customWidth="1"/>
    <col min="6151" max="6151" width="48.7109375" style="529" customWidth="1"/>
    <col min="6152" max="6152" width="64" style="529" customWidth="1"/>
    <col min="6153" max="6153" width="42.42578125" style="529" customWidth="1"/>
    <col min="6154" max="6154" width="39.42578125" style="529" customWidth="1"/>
    <col min="6155" max="6155" width="48.7109375" style="529" customWidth="1"/>
    <col min="6156" max="6156" width="41.140625" style="529" customWidth="1"/>
    <col min="6157" max="6157" width="48.7109375" style="529" customWidth="1"/>
    <col min="6158" max="6158" width="51.140625" style="529" customWidth="1"/>
    <col min="6159" max="6159" width="48.7109375" style="529" customWidth="1"/>
    <col min="6160" max="6160" width="58.28515625" style="529" customWidth="1"/>
    <col min="6161" max="6161" width="42.42578125" style="529" customWidth="1"/>
    <col min="6162" max="6162" width="6.5703125" style="529" customWidth="1"/>
    <col min="6163" max="6168" width="9.140625" style="529"/>
    <col min="6169" max="6169" width="11.28515625" style="529" bestFit="1" customWidth="1"/>
    <col min="6170" max="6170" width="10.140625" style="529" bestFit="1" customWidth="1"/>
    <col min="6171" max="6172" width="9.140625" style="529"/>
    <col min="6173" max="6173" width="10.140625" style="529" bestFit="1" customWidth="1"/>
    <col min="6174" max="6400" width="9.140625" style="529"/>
    <col min="6401" max="6401" width="174.7109375" style="529" customWidth="1"/>
    <col min="6402" max="6402" width="39.42578125" style="529" customWidth="1"/>
    <col min="6403" max="6403" width="48.7109375" style="529" customWidth="1"/>
    <col min="6404" max="6404" width="41.140625" style="529" customWidth="1"/>
    <col min="6405" max="6405" width="48.7109375" style="529" customWidth="1"/>
    <col min="6406" max="6406" width="51.140625" style="529" customWidth="1"/>
    <col min="6407" max="6407" width="48.7109375" style="529" customWidth="1"/>
    <col min="6408" max="6408" width="64" style="529" customWidth="1"/>
    <col min="6409" max="6409" width="42.42578125" style="529" customWidth="1"/>
    <col min="6410" max="6410" width="39.42578125" style="529" customWidth="1"/>
    <col min="6411" max="6411" width="48.7109375" style="529" customWidth="1"/>
    <col min="6412" max="6412" width="41.140625" style="529" customWidth="1"/>
    <col min="6413" max="6413" width="48.7109375" style="529" customWidth="1"/>
    <col min="6414" max="6414" width="51.140625" style="529" customWidth="1"/>
    <col min="6415" max="6415" width="48.7109375" style="529" customWidth="1"/>
    <col min="6416" max="6416" width="58.28515625" style="529" customWidth="1"/>
    <col min="6417" max="6417" width="42.42578125" style="529" customWidth="1"/>
    <col min="6418" max="6418" width="6.5703125" style="529" customWidth="1"/>
    <col min="6419" max="6424" width="9.140625" style="529"/>
    <col min="6425" max="6425" width="11.28515625" style="529" bestFit="1" customWidth="1"/>
    <col min="6426" max="6426" width="10.140625" style="529" bestFit="1" customWidth="1"/>
    <col min="6427" max="6428" width="9.140625" style="529"/>
    <col min="6429" max="6429" width="10.140625" style="529" bestFit="1" customWidth="1"/>
    <col min="6430" max="6656" width="9.140625" style="529"/>
    <col min="6657" max="6657" width="174.7109375" style="529" customWidth="1"/>
    <col min="6658" max="6658" width="39.42578125" style="529" customWidth="1"/>
    <col min="6659" max="6659" width="48.7109375" style="529" customWidth="1"/>
    <col min="6660" max="6660" width="41.140625" style="529" customWidth="1"/>
    <col min="6661" max="6661" width="48.7109375" style="529" customWidth="1"/>
    <col min="6662" max="6662" width="51.140625" style="529" customWidth="1"/>
    <col min="6663" max="6663" width="48.7109375" style="529" customWidth="1"/>
    <col min="6664" max="6664" width="64" style="529" customWidth="1"/>
    <col min="6665" max="6665" width="42.42578125" style="529" customWidth="1"/>
    <col min="6666" max="6666" width="39.42578125" style="529" customWidth="1"/>
    <col min="6667" max="6667" width="48.7109375" style="529" customWidth="1"/>
    <col min="6668" max="6668" width="41.140625" style="529" customWidth="1"/>
    <col min="6669" max="6669" width="48.7109375" style="529" customWidth="1"/>
    <col min="6670" max="6670" width="51.140625" style="529" customWidth="1"/>
    <col min="6671" max="6671" width="48.7109375" style="529" customWidth="1"/>
    <col min="6672" max="6672" width="58.28515625" style="529" customWidth="1"/>
    <col min="6673" max="6673" width="42.42578125" style="529" customWidth="1"/>
    <col min="6674" max="6674" width="6.5703125" style="529" customWidth="1"/>
    <col min="6675" max="6680" width="9.140625" style="529"/>
    <col min="6681" max="6681" width="11.28515625" style="529" bestFit="1" customWidth="1"/>
    <col min="6682" max="6682" width="10.140625" style="529" bestFit="1" customWidth="1"/>
    <col min="6683" max="6684" width="9.140625" style="529"/>
    <col min="6685" max="6685" width="10.140625" style="529" bestFit="1" customWidth="1"/>
    <col min="6686" max="6912" width="9.140625" style="529"/>
    <col min="6913" max="6913" width="174.7109375" style="529" customWidth="1"/>
    <col min="6914" max="6914" width="39.42578125" style="529" customWidth="1"/>
    <col min="6915" max="6915" width="48.7109375" style="529" customWidth="1"/>
    <col min="6916" max="6916" width="41.140625" style="529" customWidth="1"/>
    <col min="6917" max="6917" width="48.7109375" style="529" customWidth="1"/>
    <col min="6918" max="6918" width="51.140625" style="529" customWidth="1"/>
    <col min="6919" max="6919" width="48.7109375" style="529" customWidth="1"/>
    <col min="6920" max="6920" width="64" style="529" customWidth="1"/>
    <col min="6921" max="6921" width="42.42578125" style="529" customWidth="1"/>
    <col min="6922" max="6922" width="39.42578125" style="529" customWidth="1"/>
    <col min="6923" max="6923" width="48.7109375" style="529" customWidth="1"/>
    <col min="6924" max="6924" width="41.140625" style="529" customWidth="1"/>
    <col min="6925" max="6925" width="48.7109375" style="529" customWidth="1"/>
    <col min="6926" max="6926" width="51.140625" style="529" customWidth="1"/>
    <col min="6927" max="6927" width="48.7109375" style="529" customWidth="1"/>
    <col min="6928" max="6928" width="58.28515625" style="529" customWidth="1"/>
    <col min="6929" max="6929" width="42.42578125" style="529" customWidth="1"/>
    <col min="6930" max="6930" width="6.5703125" style="529" customWidth="1"/>
    <col min="6931" max="6936" width="9.140625" style="529"/>
    <col min="6937" max="6937" width="11.28515625" style="529" bestFit="1" customWidth="1"/>
    <col min="6938" max="6938" width="10.140625" style="529" bestFit="1" customWidth="1"/>
    <col min="6939" max="6940" width="9.140625" style="529"/>
    <col min="6941" max="6941" width="10.140625" style="529" bestFit="1" customWidth="1"/>
    <col min="6942" max="7168" width="9.140625" style="529"/>
    <col min="7169" max="7169" width="174.7109375" style="529" customWidth="1"/>
    <col min="7170" max="7170" width="39.42578125" style="529" customWidth="1"/>
    <col min="7171" max="7171" width="48.7109375" style="529" customWidth="1"/>
    <col min="7172" max="7172" width="41.140625" style="529" customWidth="1"/>
    <col min="7173" max="7173" width="48.7109375" style="529" customWidth="1"/>
    <col min="7174" max="7174" width="51.140625" style="529" customWidth="1"/>
    <col min="7175" max="7175" width="48.7109375" style="529" customWidth="1"/>
    <col min="7176" max="7176" width="64" style="529" customWidth="1"/>
    <col min="7177" max="7177" width="42.42578125" style="529" customWidth="1"/>
    <col min="7178" max="7178" width="39.42578125" style="529" customWidth="1"/>
    <col min="7179" max="7179" width="48.7109375" style="529" customWidth="1"/>
    <col min="7180" max="7180" width="41.140625" style="529" customWidth="1"/>
    <col min="7181" max="7181" width="48.7109375" style="529" customWidth="1"/>
    <col min="7182" max="7182" width="51.140625" style="529" customWidth="1"/>
    <col min="7183" max="7183" width="48.7109375" style="529" customWidth="1"/>
    <col min="7184" max="7184" width="58.28515625" style="529" customWidth="1"/>
    <col min="7185" max="7185" width="42.42578125" style="529" customWidth="1"/>
    <col min="7186" max="7186" width="6.5703125" style="529" customWidth="1"/>
    <col min="7187" max="7192" width="9.140625" style="529"/>
    <col min="7193" max="7193" width="11.28515625" style="529" bestFit="1" customWidth="1"/>
    <col min="7194" max="7194" width="10.140625" style="529" bestFit="1" customWidth="1"/>
    <col min="7195" max="7196" width="9.140625" style="529"/>
    <col min="7197" max="7197" width="10.140625" style="529" bestFit="1" customWidth="1"/>
    <col min="7198" max="7424" width="9.140625" style="529"/>
    <col min="7425" max="7425" width="174.7109375" style="529" customWidth="1"/>
    <col min="7426" max="7426" width="39.42578125" style="529" customWidth="1"/>
    <col min="7427" max="7427" width="48.7109375" style="529" customWidth="1"/>
    <col min="7428" max="7428" width="41.140625" style="529" customWidth="1"/>
    <col min="7429" max="7429" width="48.7109375" style="529" customWidth="1"/>
    <col min="7430" max="7430" width="51.140625" style="529" customWidth="1"/>
    <col min="7431" max="7431" width="48.7109375" style="529" customWidth="1"/>
    <col min="7432" max="7432" width="64" style="529" customWidth="1"/>
    <col min="7433" max="7433" width="42.42578125" style="529" customWidth="1"/>
    <col min="7434" max="7434" width="39.42578125" style="529" customWidth="1"/>
    <col min="7435" max="7435" width="48.7109375" style="529" customWidth="1"/>
    <col min="7436" max="7436" width="41.140625" style="529" customWidth="1"/>
    <col min="7437" max="7437" width="48.7109375" style="529" customWidth="1"/>
    <col min="7438" max="7438" width="51.140625" style="529" customWidth="1"/>
    <col min="7439" max="7439" width="48.7109375" style="529" customWidth="1"/>
    <col min="7440" max="7440" width="58.28515625" style="529" customWidth="1"/>
    <col min="7441" max="7441" width="42.42578125" style="529" customWidth="1"/>
    <col min="7442" max="7442" width="6.5703125" style="529" customWidth="1"/>
    <col min="7443" max="7448" width="9.140625" style="529"/>
    <col min="7449" max="7449" width="11.28515625" style="529" bestFit="1" customWidth="1"/>
    <col min="7450" max="7450" width="10.140625" style="529" bestFit="1" customWidth="1"/>
    <col min="7451" max="7452" width="9.140625" style="529"/>
    <col min="7453" max="7453" width="10.140625" style="529" bestFit="1" customWidth="1"/>
    <col min="7454" max="7680" width="9.140625" style="529"/>
    <col min="7681" max="7681" width="174.7109375" style="529" customWidth="1"/>
    <col min="7682" max="7682" width="39.42578125" style="529" customWidth="1"/>
    <col min="7683" max="7683" width="48.7109375" style="529" customWidth="1"/>
    <col min="7684" max="7684" width="41.140625" style="529" customWidth="1"/>
    <col min="7685" max="7685" width="48.7109375" style="529" customWidth="1"/>
    <col min="7686" max="7686" width="51.140625" style="529" customWidth="1"/>
    <col min="7687" max="7687" width="48.7109375" style="529" customWidth="1"/>
    <col min="7688" max="7688" width="64" style="529" customWidth="1"/>
    <col min="7689" max="7689" width="42.42578125" style="529" customWidth="1"/>
    <col min="7690" max="7690" width="39.42578125" style="529" customWidth="1"/>
    <col min="7691" max="7691" width="48.7109375" style="529" customWidth="1"/>
    <col min="7692" max="7692" width="41.140625" style="529" customWidth="1"/>
    <col min="7693" max="7693" width="48.7109375" style="529" customWidth="1"/>
    <col min="7694" max="7694" width="51.140625" style="529" customWidth="1"/>
    <col min="7695" max="7695" width="48.7109375" style="529" customWidth="1"/>
    <col min="7696" max="7696" width="58.28515625" style="529" customWidth="1"/>
    <col min="7697" max="7697" width="42.42578125" style="529" customWidth="1"/>
    <col min="7698" max="7698" width="6.5703125" style="529" customWidth="1"/>
    <col min="7699" max="7704" width="9.140625" style="529"/>
    <col min="7705" max="7705" width="11.28515625" style="529" bestFit="1" customWidth="1"/>
    <col min="7706" max="7706" width="10.140625" style="529" bestFit="1" customWidth="1"/>
    <col min="7707" max="7708" width="9.140625" style="529"/>
    <col min="7709" max="7709" width="10.140625" style="529" bestFit="1" customWidth="1"/>
    <col min="7710" max="7936" width="9.140625" style="529"/>
    <col min="7937" max="7937" width="174.7109375" style="529" customWidth="1"/>
    <col min="7938" max="7938" width="39.42578125" style="529" customWidth="1"/>
    <col min="7939" max="7939" width="48.7109375" style="529" customWidth="1"/>
    <col min="7940" max="7940" width="41.140625" style="529" customWidth="1"/>
    <col min="7941" max="7941" width="48.7109375" style="529" customWidth="1"/>
    <col min="7942" max="7942" width="51.140625" style="529" customWidth="1"/>
    <col min="7943" max="7943" width="48.7109375" style="529" customWidth="1"/>
    <col min="7944" max="7944" width="64" style="529" customWidth="1"/>
    <col min="7945" max="7945" width="42.42578125" style="529" customWidth="1"/>
    <col min="7946" max="7946" width="39.42578125" style="529" customWidth="1"/>
    <col min="7947" max="7947" width="48.7109375" style="529" customWidth="1"/>
    <col min="7948" max="7948" width="41.140625" style="529" customWidth="1"/>
    <col min="7949" max="7949" width="48.7109375" style="529" customWidth="1"/>
    <col min="7950" max="7950" width="51.140625" style="529" customWidth="1"/>
    <col min="7951" max="7951" width="48.7109375" style="529" customWidth="1"/>
    <col min="7952" max="7952" width="58.28515625" style="529" customWidth="1"/>
    <col min="7953" max="7953" width="42.42578125" style="529" customWidth="1"/>
    <col min="7954" max="7954" width="6.5703125" style="529" customWidth="1"/>
    <col min="7955" max="7960" width="9.140625" style="529"/>
    <col min="7961" max="7961" width="11.28515625" style="529" bestFit="1" customWidth="1"/>
    <col min="7962" max="7962" width="10.140625" style="529" bestFit="1" customWidth="1"/>
    <col min="7963" max="7964" width="9.140625" style="529"/>
    <col min="7965" max="7965" width="10.140625" style="529" bestFit="1" customWidth="1"/>
    <col min="7966" max="8192" width="9.140625" style="529"/>
    <col min="8193" max="8193" width="174.7109375" style="529" customWidth="1"/>
    <col min="8194" max="8194" width="39.42578125" style="529" customWidth="1"/>
    <col min="8195" max="8195" width="48.7109375" style="529" customWidth="1"/>
    <col min="8196" max="8196" width="41.140625" style="529" customWidth="1"/>
    <col min="8197" max="8197" width="48.7109375" style="529" customWidth="1"/>
    <col min="8198" max="8198" width="51.140625" style="529" customWidth="1"/>
    <col min="8199" max="8199" width="48.7109375" style="529" customWidth="1"/>
    <col min="8200" max="8200" width="64" style="529" customWidth="1"/>
    <col min="8201" max="8201" width="42.42578125" style="529" customWidth="1"/>
    <col min="8202" max="8202" width="39.42578125" style="529" customWidth="1"/>
    <col min="8203" max="8203" width="48.7109375" style="529" customWidth="1"/>
    <col min="8204" max="8204" width="41.140625" style="529" customWidth="1"/>
    <col min="8205" max="8205" width="48.7109375" style="529" customWidth="1"/>
    <col min="8206" max="8206" width="51.140625" style="529" customWidth="1"/>
    <col min="8207" max="8207" width="48.7109375" style="529" customWidth="1"/>
    <col min="8208" max="8208" width="58.28515625" style="529" customWidth="1"/>
    <col min="8209" max="8209" width="42.42578125" style="529" customWidth="1"/>
    <col min="8210" max="8210" width="6.5703125" style="529" customWidth="1"/>
    <col min="8211" max="8216" width="9.140625" style="529"/>
    <col min="8217" max="8217" width="11.28515625" style="529" bestFit="1" customWidth="1"/>
    <col min="8218" max="8218" width="10.140625" style="529" bestFit="1" customWidth="1"/>
    <col min="8219" max="8220" width="9.140625" style="529"/>
    <col min="8221" max="8221" width="10.140625" style="529" bestFit="1" customWidth="1"/>
    <col min="8222" max="8448" width="9.140625" style="529"/>
    <col min="8449" max="8449" width="174.7109375" style="529" customWidth="1"/>
    <col min="8450" max="8450" width="39.42578125" style="529" customWidth="1"/>
    <col min="8451" max="8451" width="48.7109375" style="529" customWidth="1"/>
    <col min="8452" max="8452" width="41.140625" style="529" customWidth="1"/>
    <col min="8453" max="8453" width="48.7109375" style="529" customWidth="1"/>
    <col min="8454" max="8454" width="51.140625" style="529" customWidth="1"/>
    <col min="8455" max="8455" width="48.7109375" style="529" customWidth="1"/>
    <col min="8456" max="8456" width="64" style="529" customWidth="1"/>
    <col min="8457" max="8457" width="42.42578125" style="529" customWidth="1"/>
    <col min="8458" max="8458" width="39.42578125" style="529" customWidth="1"/>
    <col min="8459" max="8459" width="48.7109375" style="529" customWidth="1"/>
    <col min="8460" max="8460" width="41.140625" style="529" customWidth="1"/>
    <col min="8461" max="8461" width="48.7109375" style="529" customWidth="1"/>
    <col min="8462" max="8462" width="51.140625" style="529" customWidth="1"/>
    <col min="8463" max="8463" width="48.7109375" style="529" customWidth="1"/>
    <col min="8464" max="8464" width="58.28515625" style="529" customWidth="1"/>
    <col min="8465" max="8465" width="42.42578125" style="529" customWidth="1"/>
    <col min="8466" max="8466" width="6.5703125" style="529" customWidth="1"/>
    <col min="8467" max="8472" width="9.140625" style="529"/>
    <col min="8473" max="8473" width="11.28515625" style="529" bestFit="1" customWidth="1"/>
    <col min="8474" max="8474" width="10.140625" style="529" bestFit="1" customWidth="1"/>
    <col min="8475" max="8476" width="9.140625" style="529"/>
    <col min="8477" max="8477" width="10.140625" style="529" bestFit="1" customWidth="1"/>
    <col min="8478" max="8704" width="9.140625" style="529"/>
    <col min="8705" max="8705" width="174.7109375" style="529" customWidth="1"/>
    <col min="8706" max="8706" width="39.42578125" style="529" customWidth="1"/>
    <col min="8707" max="8707" width="48.7109375" style="529" customWidth="1"/>
    <col min="8708" max="8708" width="41.140625" style="529" customWidth="1"/>
    <col min="8709" max="8709" width="48.7109375" style="529" customWidth="1"/>
    <col min="8710" max="8710" width="51.140625" style="529" customWidth="1"/>
    <col min="8711" max="8711" width="48.7109375" style="529" customWidth="1"/>
    <col min="8712" max="8712" width="64" style="529" customWidth="1"/>
    <col min="8713" max="8713" width="42.42578125" style="529" customWidth="1"/>
    <col min="8714" max="8714" width="39.42578125" style="529" customWidth="1"/>
    <col min="8715" max="8715" width="48.7109375" style="529" customWidth="1"/>
    <col min="8716" max="8716" width="41.140625" style="529" customWidth="1"/>
    <col min="8717" max="8717" width="48.7109375" style="529" customWidth="1"/>
    <col min="8718" max="8718" width="51.140625" style="529" customWidth="1"/>
    <col min="8719" max="8719" width="48.7109375" style="529" customWidth="1"/>
    <col min="8720" max="8720" width="58.28515625" style="529" customWidth="1"/>
    <col min="8721" max="8721" width="42.42578125" style="529" customWidth="1"/>
    <col min="8722" max="8722" width="6.5703125" style="529" customWidth="1"/>
    <col min="8723" max="8728" width="9.140625" style="529"/>
    <col min="8729" max="8729" width="11.28515625" style="529" bestFit="1" customWidth="1"/>
    <col min="8730" max="8730" width="10.140625" style="529" bestFit="1" customWidth="1"/>
    <col min="8731" max="8732" width="9.140625" style="529"/>
    <col min="8733" max="8733" width="10.140625" style="529" bestFit="1" customWidth="1"/>
    <col min="8734" max="8960" width="9.140625" style="529"/>
    <col min="8961" max="8961" width="174.7109375" style="529" customWidth="1"/>
    <col min="8962" max="8962" width="39.42578125" style="529" customWidth="1"/>
    <col min="8963" max="8963" width="48.7109375" style="529" customWidth="1"/>
    <col min="8964" max="8964" width="41.140625" style="529" customWidth="1"/>
    <col min="8965" max="8965" width="48.7109375" style="529" customWidth="1"/>
    <col min="8966" max="8966" width="51.140625" style="529" customWidth="1"/>
    <col min="8967" max="8967" width="48.7109375" style="529" customWidth="1"/>
    <col min="8968" max="8968" width="64" style="529" customWidth="1"/>
    <col min="8969" max="8969" width="42.42578125" style="529" customWidth="1"/>
    <col min="8970" max="8970" width="39.42578125" style="529" customWidth="1"/>
    <col min="8971" max="8971" width="48.7109375" style="529" customWidth="1"/>
    <col min="8972" max="8972" width="41.140625" style="529" customWidth="1"/>
    <col min="8973" max="8973" width="48.7109375" style="529" customWidth="1"/>
    <col min="8974" max="8974" width="51.140625" style="529" customWidth="1"/>
    <col min="8975" max="8975" width="48.7109375" style="529" customWidth="1"/>
    <col min="8976" max="8976" width="58.28515625" style="529" customWidth="1"/>
    <col min="8977" max="8977" width="42.42578125" style="529" customWidth="1"/>
    <col min="8978" max="8978" width="6.5703125" style="529" customWidth="1"/>
    <col min="8979" max="8984" width="9.140625" style="529"/>
    <col min="8985" max="8985" width="11.28515625" style="529" bestFit="1" customWidth="1"/>
    <col min="8986" max="8986" width="10.140625" style="529" bestFit="1" customWidth="1"/>
    <col min="8987" max="8988" width="9.140625" style="529"/>
    <col min="8989" max="8989" width="10.140625" style="529" bestFit="1" customWidth="1"/>
    <col min="8990" max="9216" width="9.140625" style="529"/>
    <col min="9217" max="9217" width="174.7109375" style="529" customWidth="1"/>
    <col min="9218" max="9218" width="39.42578125" style="529" customWidth="1"/>
    <col min="9219" max="9219" width="48.7109375" style="529" customWidth="1"/>
    <col min="9220" max="9220" width="41.140625" style="529" customWidth="1"/>
    <col min="9221" max="9221" width="48.7109375" style="529" customWidth="1"/>
    <col min="9222" max="9222" width="51.140625" style="529" customWidth="1"/>
    <col min="9223" max="9223" width="48.7109375" style="529" customWidth="1"/>
    <col min="9224" max="9224" width="64" style="529" customWidth="1"/>
    <col min="9225" max="9225" width="42.42578125" style="529" customWidth="1"/>
    <col min="9226" max="9226" width="39.42578125" style="529" customWidth="1"/>
    <col min="9227" max="9227" width="48.7109375" style="529" customWidth="1"/>
    <col min="9228" max="9228" width="41.140625" style="529" customWidth="1"/>
    <col min="9229" max="9229" width="48.7109375" style="529" customWidth="1"/>
    <col min="9230" max="9230" width="51.140625" style="529" customWidth="1"/>
    <col min="9231" max="9231" width="48.7109375" style="529" customWidth="1"/>
    <col min="9232" max="9232" width="58.28515625" style="529" customWidth="1"/>
    <col min="9233" max="9233" width="42.42578125" style="529" customWidth="1"/>
    <col min="9234" max="9234" width="6.5703125" style="529" customWidth="1"/>
    <col min="9235" max="9240" width="9.140625" style="529"/>
    <col min="9241" max="9241" width="11.28515625" style="529" bestFit="1" customWidth="1"/>
    <col min="9242" max="9242" width="10.140625" style="529" bestFit="1" customWidth="1"/>
    <col min="9243" max="9244" width="9.140625" style="529"/>
    <col min="9245" max="9245" width="10.140625" style="529" bestFit="1" customWidth="1"/>
    <col min="9246" max="9472" width="9.140625" style="529"/>
    <col min="9473" max="9473" width="174.7109375" style="529" customWidth="1"/>
    <col min="9474" max="9474" width="39.42578125" style="529" customWidth="1"/>
    <col min="9475" max="9475" width="48.7109375" style="529" customWidth="1"/>
    <col min="9476" max="9476" width="41.140625" style="529" customWidth="1"/>
    <col min="9477" max="9477" width="48.7109375" style="529" customWidth="1"/>
    <col min="9478" max="9478" width="51.140625" style="529" customWidth="1"/>
    <col min="9479" max="9479" width="48.7109375" style="529" customWidth="1"/>
    <col min="9480" max="9480" width="64" style="529" customWidth="1"/>
    <col min="9481" max="9481" width="42.42578125" style="529" customWidth="1"/>
    <col min="9482" max="9482" width="39.42578125" style="529" customWidth="1"/>
    <col min="9483" max="9483" width="48.7109375" style="529" customWidth="1"/>
    <col min="9484" max="9484" width="41.140625" style="529" customWidth="1"/>
    <col min="9485" max="9485" width="48.7109375" style="529" customWidth="1"/>
    <col min="9486" max="9486" width="51.140625" style="529" customWidth="1"/>
    <col min="9487" max="9487" width="48.7109375" style="529" customWidth="1"/>
    <col min="9488" max="9488" width="58.28515625" style="529" customWidth="1"/>
    <col min="9489" max="9489" width="42.42578125" style="529" customWidth="1"/>
    <col min="9490" max="9490" width="6.5703125" style="529" customWidth="1"/>
    <col min="9491" max="9496" width="9.140625" style="529"/>
    <col min="9497" max="9497" width="11.28515625" style="529" bestFit="1" customWidth="1"/>
    <col min="9498" max="9498" width="10.140625" style="529" bestFit="1" customWidth="1"/>
    <col min="9499" max="9500" width="9.140625" style="529"/>
    <col min="9501" max="9501" width="10.140625" style="529" bestFit="1" customWidth="1"/>
    <col min="9502" max="9728" width="9.140625" style="529"/>
    <col min="9729" max="9729" width="174.7109375" style="529" customWidth="1"/>
    <col min="9730" max="9730" width="39.42578125" style="529" customWidth="1"/>
    <col min="9731" max="9731" width="48.7109375" style="529" customWidth="1"/>
    <col min="9732" max="9732" width="41.140625" style="529" customWidth="1"/>
    <col min="9733" max="9733" width="48.7109375" style="529" customWidth="1"/>
    <col min="9734" max="9734" width="51.140625" style="529" customWidth="1"/>
    <col min="9735" max="9735" width="48.7109375" style="529" customWidth="1"/>
    <col min="9736" max="9736" width="64" style="529" customWidth="1"/>
    <col min="9737" max="9737" width="42.42578125" style="529" customWidth="1"/>
    <col min="9738" max="9738" width="39.42578125" style="529" customWidth="1"/>
    <col min="9739" max="9739" width="48.7109375" style="529" customWidth="1"/>
    <col min="9740" max="9740" width="41.140625" style="529" customWidth="1"/>
    <col min="9741" max="9741" width="48.7109375" style="529" customWidth="1"/>
    <col min="9742" max="9742" width="51.140625" style="529" customWidth="1"/>
    <col min="9743" max="9743" width="48.7109375" style="529" customWidth="1"/>
    <col min="9744" max="9744" width="58.28515625" style="529" customWidth="1"/>
    <col min="9745" max="9745" width="42.42578125" style="529" customWidth="1"/>
    <col min="9746" max="9746" width="6.5703125" style="529" customWidth="1"/>
    <col min="9747" max="9752" width="9.140625" style="529"/>
    <col min="9753" max="9753" width="11.28515625" style="529" bestFit="1" customWidth="1"/>
    <col min="9754" max="9754" width="10.140625" style="529" bestFit="1" customWidth="1"/>
    <col min="9755" max="9756" width="9.140625" style="529"/>
    <col min="9757" max="9757" width="10.140625" style="529" bestFit="1" customWidth="1"/>
    <col min="9758" max="9984" width="9.140625" style="529"/>
    <col min="9985" max="9985" width="174.7109375" style="529" customWidth="1"/>
    <col min="9986" max="9986" width="39.42578125" style="529" customWidth="1"/>
    <col min="9987" max="9987" width="48.7109375" style="529" customWidth="1"/>
    <col min="9988" max="9988" width="41.140625" style="529" customWidth="1"/>
    <col min="9989" max="9989" width="48.7109375" style="529" customWidth="1"/>
    <col min="9990" max="9990" width="51.140625" style="529" customWidth="1"/>
    <col min="9991" max="9991" width="48.7109375" style="529" customWidth="1"/>
    <col min="9992" max="9992" width="64" style="529" customWidth="1"/>
    <col min="9993" max="9993" width="42.42578125" style="529" customWidth="1"/>
    <col min="9994" max="9994" width="39.42578125" style="529" customWidth="1"/>
    <col min="9995" max="9995" width="48.7109375" style="529" customWidth="1"/>
    <col min="9996" max="9996" width="41.140625" style="529" customWidth="1"/>
    <col min="9997" max="9997" width="48.7109375" style="529" customWidth="1"/>
    <col min="9998" max="9998" width="51.140625" style="529" customWidth="1"/>
    <col min="9999" max="9999" width="48.7109375" style="529" customWidth="1"/>
    <col min="10000" max="10000" width="58.28515625" style="529" customWidth="1"/>
    <col min="10001" max="10001" width="42.42578125" style="529" customWidth="1"/>
    <col min="10002" max="10002" width="6.5703125" style="529" customWidth="1"/>
    <col min="10003" max="10008" width="9.140625" style="529"/>
    <col min="10009" max="10009" width="11.28515625" style="529" bestFit="1" customWidth="1"/>
    <col min="10010" max="10010" width="10.140625" style="529" bestFit="1" customWidth="1"/>
    <col min="10011" max="10012" width="9.140625" style="529"/>
    <col min="10013" max="10013" width="10.140625" style="529" bestFit="1" customWidth="1"/>
    <col min="10014" max="10240" width="9.140625" style="529"/>
    <col min="10241" max="10241" width="174.7109375" style="529" customWidth="1"/>
    <col min="10242" max="10242" width="39.42578125" style="529" customWidth="1"/>
    <col min="10243" max="10243" width="48.7109375" style="529" customWidth="1"/>
    <col min="10244" max="10244" width="41.140625" style="529" customWidth="1"/>
    <col min="10245" max="10245" width="48.7109375" style="529" customWidth="1"/>
    <col min="10246" max="10246" width="51.140625" style="529" customWidth="1"/>
    <col min="10247" max="10247" width="48.7109375" style="529" customWidth="1"/>
    <col min="10248" max="10248" width="64" style="529" customWidth="1"/>
    <col min="10249" max="10249" width="42.42578125" style="529" customWidth="1"/>
    <col min="10250" max="10250" width="39.42578125" style="529" customWidth="1"/>
    <col min="10251" max="10251" width="48.7109375" style="529" customWidth="1"/>
    <col min="10252" max="10252" width="41.140625" style="529" customWidth="1"/>
    <col min="10253" max="10253" width="48.7109375" style="529" customWidth="1"/>
    <col min="10254" max="10254" width="51.140625" style="529" customWidth="1"/>
    <col min="10255" max="10255" width="48.7109375" style="529" customWidth="1"/>
    <col min="10256" max="10256" width="58.28515625" style="529" customWidth="1"/>
    <col min="10257" max="10257" width="42.42578125" style="529" customWidth="1"/>
    <col min="10258" max="10258" width="6.5703125" style="529" customWidth="1"/>
    <col min="10259" max="10264" width="9.140625" style="529"/>
    <col min="10265" max="10265" width="11.28515625" style="529" bestFit="1" customWidth="1"/>
    <col min="10266" max="10266" width="10.140625" style="529" bestFit="1" customWidth="1"/>
    <col min="10267" max="10268" width="9.140625" style="529"/>
    <col min="10269" max="10269" width="10.140625" style="529" bestFit="1" customWidth="1"/>
    <col min="10270" max="10496" width="9.140625" style="529"/>
    <col min="10497" max="10497" width="174.7109375" style="529" customWidth="1"/>
    <col min="10498" max="10498" width="39.42578125" style="529" customWidth="1"/>
    <col min="10499" max="10499" width="48.7109375" style="529" customWidth="1"/>
    <col min="10500" max="10500" width="41.140625" style="529" customWidth="1"/>
    <col min="10501" max="10501" width="48.7109375" style="529" customWidth="1"/>
    <col min="10502" max="10502" width="51.140625" style="529" customWidth="1"/>
    <col min="10503" max="10503" width="48.7109375" style="529" customWidth="1"/>
    <col min="10504" max="10504" width="64" style="529" customWidth="1"/>
    <col min="10505" max="10505" width="42.42578125" style="529" customWidth="1"/>
    <col min="10506" max="10506" width="39.42578125" style="529" customWidth="1"/>
    <col min="10507" max="10507" width="48.7109375" style="529" customWidth="1"/>
    <col min="10508" max="10508" width="41.140625" style="529" customWidth="1"/>
    <col min="10509" max="10509" width="48.7109375" style="529" customWidth="1"/>
    <col min="10510" max="10510" width="51.140625" style="529" customWidth="1"/>
    <col min="10511" max="10511" width="48.7109375" style="529" customWidth="1"/>
    <col min="10512" max="10512" width="58.28515625" style="529" customWidth="1"/>
    <col min="10513" max="10513" width="42.42578125" style="529" customWidth="1"/>
    <col min="10514" max="10514" width="6.5703125" style="529" customWidth="1"/>
    <col min="10515" max="10520" width="9.140625" style="529"/>
    <col min="10521" max="10521" width="11.28515625" style="529" bestFit="1" customWidth="1"/>
    <col min="10522" max="10522" width="10.140625" style="529" bestFit="1" customWidth="1"/>
    <col min="10523" max="10524" width="9.140625" style="529"/>
    <col min="10525" max="10525" width="10.140625" style="529" bestFit="1" customWidth="1"/>
    <col min="10526" max="10752" width="9.140625" style="529"/>
    <col min="10753" max="10753" width="174.7109375" style="529" customWidth="1"/>
    <col min="10754" max="10754" width="39.42578125" style="529" customWidth="1"/>
    <col min="10755" max="10755" width="48.7109375" style="529" customWidth="1"/>
    <col min="10756" max="10756" width="41.140625" style="529" customWidth="1"/>
    <col min="10757" max="10757" width="48.7109375" style="529" customWidth="1"/>
    <col min="10758" max="10758" width="51.140625" style="529" customWidth="1"/>
    <col min="10759" max="10759" width="48.7109375" style="529" customWidth="1"/>
    <col min="10760" max="10760" width="64" style="529" customWidth="1"/>
    <col min="10761" max="10761" width="42.42578125" style="529" customWidth="1"/>
    <col min="10762" max="10762" width="39.42578125" style="529" customWidth="1"/>
    <col min="10763" max="10763" width="48.7109375" style="529" customWidth="1"/>
    <col min="10764" max="10764" width="41.140625" style="529" customWidth="1"/>
    <col min="10765" max="10765" width="48.7109375" style="529" customWidth="1"/>
    <col min="10766" max="10766" width="51.140625" style="529" customWidth="1"/>
    <col min="10767" max="10767" width="48.7109375" style="529" customWidth="1"/>
    <col min="10768" max="10768" width="58.28515625" style="529" customWidth="1"/>
    <col min="10769" max="10769" width="42.42578125" style="529" customWidth="1"/>
    <col min="10770" max="10770" width="6.5703125" style="529" customWidth="1"/>
    <col min="10771" max="10776" width="9.140625" style="529"/>
    <col min="10777" max="10777" width="11.28515625" style="529" bestFit="1" customWidth="1"/>
    <col min="10778" max="10778" width="10.140625" style="529" bestFit="1" customWidth="1"/>
    <col min="10779" max="10780" width="9.140625" style="529"/>
    <col min="10781" max="10781" width="10.140625" style="529" bestFit="1" customWidth="1"/>
    <col min="10782" max="11008" width="9.140625" style="529"/>
    <col min="11009" max="11009" width="174.7109375" style="529" customWidth="1"/>
    <col min="11010" max="11010" width="39.42578125" style="529" customWidth="1"/>
    <col min="11011" max="11011" width="48.7109375" style="529" customWidth="1"/>
    <col min="11012" max="11012" width="41.140625" style="529" customWidth="1"/>
    <col min="11013" max="11013" width="48.7109375" style="529" customWidth="1"/>
    <col min="11014" max="11014" width="51.140625" style="529" customWidth="1"/>
    <col min="11015" max="11015" width="48.7109375" style="529" customWidth="1"/>
    <col min="11016" max="11016" width="64" style="529" customWidth="1"/>
    <col min="11017" max="11017" width="42.42578125" style="529" customWidth="1"/>
    <col min="11018" max="11018" width="39.42578125" style="529" customWidth="1"/>
    <col min="11019" max="11019" width="48.7109375" style="529" customWidth="1"/>
    <col min="11020" max="11020" width="41.140625" style="529" customWidth="1"/>
    <col min="11021" max="11021" width="48.7109375" style="529" customWidth="1"/>
    <col min="11022" max="11022" width="51.140625" style="529" customWidth="1"/>
    <col min="11023" max="11023" width="48.7109375" style="529" customWidth="1"/>
    <col min="11024" max="11024" width="58.28515625" style="529" customWidth="1"/>
    <col min="11025" max="11025" width="42.42578125" style="529" customWidth="1"/>
    <col min="11026" max="11026" width="6.5703125" style="529" customWidth="1"/>
    <col min="11027" max="11032" width="9.140625" style="529"/>
    <col min="11033" max="11033" width="11.28515625" style="529" bestFit="1" customWidth="1"/>
    <col min="11034" max="11034" width="10.140625" style="529" bestFit="1" customWidth="1"/>
    <col min="11035" max="11036" width="9.140625" style="529"/>
    <col min="11037" max="11037" width="10.140625" style="529" bestFit="1" customWidth="1"/>
    <col min="11038" max="11264" width="9.140625" style="529"/>
    <col min="11265" max="11265" width="174.7109375" style="529" customWidth="1"/>
    <col min="11266" max="11266" width="39.42578125" style="529" customWidth="1"/>
    <col min="11267" max="11267" width="48.7109375" style="529" customWidth="1"/>
    <col min="11268" max="11268" width="41.140625" style="529" customWidth="1"/>
    <col min="11269" max="11269" width="48.7109375" style="529" customWidth="1"/>
    <col min="11270" max="11270" width="51.140625" style="529" customWidth="1"/>
    <col min="11271" max="11271" width="48.7109375" style="529" customWidth="1"/>
    <col min="11272" max="11272" width="64" style="529" customWidth="1"/>
    <col min="11273" max="11273" width="42.42578125" style="529" customWidth="1"/>
    <col min="11274" max="11274" width="39.42578125" style="529" customWidth="1"/>
    <col min="11275" max="11275" width="48.7109375" style="529" customWidth="1"/>
    <col min="11276" max="11276" width="41.140625" style="529" customWidth="1"/>
    <col min="11277" max="11277" width="48.7109375" style="529" customWidth="1"/>
    <col min="11278" max="11278" width="51.140625" style="529" customWidth="1"/>
    <col min="11279" max="11279" width="48.7109375" style="529" customWidth="1"/>
    <col min="11280" max="11280" width="58.28515625" style="529" customWidth="1"/>
    <col min="11281" max="11281" width="42.42578125" style="529" customWidth="1"/>
    <col min="11282" max="11282" width="6.5703125" style="529" customWidth="1"/>
    <col min="11283" max="11288" width="9.140625" style="529"/>
    <col min="11289" max="11289" width="11.28515625" style="529" bestFit="1" customWidth="1"/>
    <col min="11290" max="11290" width="10.140625" style="529" bestFit="1" customWidth="1"/>
    <col min="11291" max="11292" width="9.140625" style="529"/>
    <col min="11293" max="11293" width="10.140625" style="529" bestFit="1" customWidth="1"/>
    <col min="11294" max="11520" width="9.140625" style="529"/>
    <col min="11521" max="11521" width="174.7109375" style="529" customWidth="1"/>
    <col min="11522" max="11522" width="39.42578125" style="529" customWidth="1"/>
    <col min="11523" max="11523" width="48.7109375" style="529" customWidth="1"/>
    <col min="11524" max="11524" width="41.140625" style="529" customWidth="1"/>
    <col min="11525" max="11525" width="48.7109375" style="529" customWidth="1"/>
    <col min="11526" max="11526" width="51.140625" style="529" customWidth="1"/>
    <col min="11527" max="11527" width="48.7109375" style="529" customWidth="1"/>
    <col min="11528" max="11528" width="64" style="529" customWidth="1"/>
    <col min="11529" max="11529" width="42.42578125" style="529" customWidth="1"/>
    <col min="11530" max="11530" width="39.42578125" style="529" customWidth="1"/>
    <col min="11531" max="11531" width="48.7109375" style="529" customWidth="1"/>
    <col min="11532" max="11532" width="41.140625" style="529" customWidth="1"/>
    <col min="11533" max="11533" width="48.7109375" style="529" customWidth="1"/>
    <col min="11534" max="11534" width="51.140625" style="529" customWidth="1"/>
    <col min="11535" max="11535" width="48.7109375" style="529" customWidth="1"/>
    <col min="11536" max="11536" width="58.28515625" style="529" customWidth="1"/>
    <col min="11537" max="11537" width="42.42578125" style="529" customWidth="1"/>
    <col min="11538" max="11538" width="6.5703125" style="529" customWidth="1"/>
    <col min="11539" max="11544" width="9.140625" style="529"/>
    <col min="11545" max="11545" width="11.28515625" style="529" bestFit="1" customWidth="1"/>
    <col min="11546" max="11546" width="10.140625" style="529" bestFit="1" customWidth="1"/>
    <col min="11547" max="11548" width="9.140625" style="529"/>
    <col min="11549" max="11549" width="10.140625" style="529" bestFit="1" customWidth="1"/>
    <col min="11550" max="11776" width="9.140625" style="529"/>
    <col min="11777" max="11777" width="174.7109375" style="529" customWidth="1"/>
    <col min="11778" max="11778" width="39.42578125" style="529" customWidth="1"/>
    <col min="11779" max="11779" width="48.7109375" style="529" customWidth="1"/>
    <col min="11780" max="11780" width="41.140625" style="529" customWidth="1"/>
    <col min="11781" max="11781" width="48.7109375" style="529" customWidth="1"/>
    <col min="11782" max="11782" width="51.140625" style="529" customWidth="1"/>
    <col min="11783" max="11783" width="48.7109375" style="529" customWidth="1"/>
    <col min="11784" max="11784" width="64" style="529" customWidth="1"/>
    <col min="11785" max="11785" width="42.42578125" style="529" customWidth="1"/>
    <col min="11786" max="11786" width="39.42578125" style="529" customWidth="1"/>
    <col min="11787" max="11787" width="48.7109375" style="529" customWidth="1"/>
    <col min="11788" max="11788" width="41.140625" style="529" customWidth="1"/>
    <col min="11789" max="11789" width="48.7109375" style="529" customWidth="1"/>
    <col min="11790" max="11790" width="51.140625" style="529" customWidth="1"/>
    <col min="11791" max="11791" width="48.7109375" style="529" customWidth="1"/>
    <col min="11792" max="11792" width="58.28515625" style="529" customWidth="1"/>
    <col min="11793" max="11793" width="42.42578125" style="529" customWidth="1"/>
    <col min="11794" max="11794" width="6.5703125" style="529" customWidth="1"/>
    <col min="11795" max="11800" width="9.140625" style="529"/>
    <col min="11801" max="11801" width="11.28515625" style="529" bestFit="1" customWidth="1"/>
    <col min="11802" max="11802" width="10.140625" style="529" bestFit="1" customWidth="1"/>
    <col min="11803" max="11804" width="9.140625" style="529"/>
    <col min="11805" max="11805" width="10.140625" style="529" bestFit="1" customWidth="1"/>
    <col min="11806" max="12032" width="9.140625" style="529"/>
    <col min="12033" max="12033" width="174.7109375" style="529" customWidth="1"/>
    <col min="12034" max="12034" width="39.42578125" style="529" customWidth="1"/>
    <col min="12035" max="12035" width="48.7109375" style="529" customWidth="1"/>
    <col min="12036" max="12036" width="41.140625" style="529" customWidth="1"/>
    <col min="12037" max="12037" width="48.7109375" style="529" customWidth="1"/>
    <col min="12038" max="12038" width="51.140625" style="529" customWidth="1"/>
    <col min="12039" max="12039" width="48.7109375" style="529" customWidth="1"/>
    <col min="12040" max="12040" width="64" style="529" customWidth="1"/>
    <col min="12041" max="12041" width="42.42578125" style="529" customWidth="1"/>
    <col min="12042" max="12042" width="39.42578125" style="529" customWidth="1"/>
    <col min="12043" max="12043" width="48.7109375" style="529" customWidth="1"/>
    <col min="12044" max="12044" width="41.140625" style="529" customWidth="1"/>
    <col min="12045" max="12045" width="48.7109375" style="529" customWidth="1"/>
    <col min="12046" max="12046" width="51.140625" style="529" customWidth="1"/>
    <col min="12047" max="12047" width="48.7109375" style="529" customWidth="1"/>
    <col min="12048" max="12048" width="58.28515625" style="529" customWidth="1"/>
    <col min="12049" max="12049" width="42.42578125" style="529" customWidth="1"/>
    <col min="12050" max="12050" width="6.5703125" style="529" customWidth="1"/>
    <col min="12051" max="12056" width="9.140625" style="529"/>
    <col min="12057" max="12057" width="11.28515625" style="529" bestFit="1" customWidth="1"/>
    <col min="12058" max="12058" width="10.140625" style="529" bestFit="1" customWidth="1"/>
    <col min="12059" max="12060" width="9.140625" style="529"/>
    <col min="12061" max="12061" width="10.140625" style="529" bestFit="1" customWidth="1"/>
    <col min="12062" max="12288" width="9.140625" style="529"/>
    <col min="12289" max="12289" width="174.7109375" style="529" customWidth="1"/>
    <col min="12290" max="12290" width="39.42578125" style="529" customWidth="1"/>
    <col min="12291" max="12291" width="48.7109375" style="529" customWidth="1"/>
    <col min="12292" max="12292" width="41.140625" style="529" customWidth="1"/>
    <col min="12293" max="12293" width="48.7109375" style="529" customWidth="1"/>
    <col min="12294" max="12294" width="51.140625" style="529" customWidth="1"/>
    <col min="12295" max="12295" width="48.7109375" style="529" customWidth="1"/>
    <col min="12296" max="12296" width="64" style="529" customWidth="1"/>
    <col min="12297" max="12297" width="42.42578125" style="529" customWidth="1"/>
    <col min="12298" max="12298" width="39.42578125" style="529" customWidth="1"/>
    <col min="12299" max="12299" width="48.7109375" style="529" customWidth="1"/>
    <col min="12300" max="12300" width="41.140625" style="529" customWidth="1"/>
    <col min="12301" max="12301" width="48.7109375" style="529" customWidth="1"/>
    <col min="12302" max="12302" width="51.140625" style="529" customWidth="1"/>
    <col min="12303" max="12303" width="48.7109375" style="529" customWidth="1"/>
    <col min="12304" max="12304" width="58.28515625" style="529" customWidth="1"/>
    <col min="12305" max="12305" width="42.42578125" style="529" customWidth="1"/>
    <col min="12306" max="12306" width="6.5703125" style="529" customWidth="1"/>
    <col min="12307" max="12312" width="9.140625" style="529"/>
    <col min="12313" max="12313" width="11.28515625" style="529" bestFit="1" customWidth="1"/>
    <col min="12314" max="12314" width="10.140625" style="529" bestFit="1" customWidth="1"/>
    <col min="12315" max="12316" width="9.140625" style="529"/>
    <col min="12317" max="12317" width="10.140625" style="529" bestFit="1" customWidth="1"/>
    <col min="12318" max="12544" width="9.140625" style="529"/>
    <col min="12545" max="12545" width="174.7109375" style="529" customWidth="1"/>
    <col min="12546" max="12546" width="39.42578125" style="529" customWidth="1"/>
    <col min="12547" max="12547" width="48.7109375" style="529" customWidth="1"/>
    <col min="12548" max="12548" width="41.140625" style="529" customWidth="1"/>
    <col min="12549" max="12549" width="48.7109375" style="529" customWidth="1"/>
    <col min="12550" max="12550" width="51.140625" style="529" customWidth="1"/>
    <col min="12551" max="12551" width="48.7109375" style="529" customWidth="1"/>
    <col min="12552" max="12552" width="64" style="529" customWidth="1"/>
    <col min="12553" max="12553" width="42.42578125" style="529" customWidth="1"/>
    <col min="12554" max="12554" width="39.42578125" style="529" customWidth="1"/>
    <col min="12555" max="12555" width="48.7109375" style="529" customWidth="1"/>
    <col min="12556" max="12556" width="41.140625" style="529" customWidth="1"/>
    <col min="12557" max="12557" width="48.7109375" style="529" customWidth="1"/>
    <col min="12558" max="12558" width="51.140625" style="529" customWidth="1"/>
    <col min="12559" max="12559" width="48.7109375" style="529" customWidth="1"/>
    <col min="12560" max="12560" width="58.28515625" style="529" customWidth="1"/>
    <col min="12561" max="12561" width="42.42578125" style="529" customWidth="1"/>
    <col min="12562" max="12562" width="6.5703125" style="529" customWidth="1"/>
    <col min="12563" max="12568" width="9.140625" style="529"/>
    <col min="12569" max="12569" width="11.28515625" style="529" bestFit="1" customWidth="1"/>
    <col min="12570" max="12570" width="10.140625" style="529" bestFit="1" customWidth="1"/>
    <col min="12571" max="12572" width="9.140625" style="529"/>
    <col min="12573" max="12573" width="10.140625" style="529" bestFit="1" customWidth="1"/>
    <col min="12574" max="12800" width="9.140625" style="529"/>
    <col min="12801" max="12801" width="174.7109375" style="529" customWidth="1"/>
    <col min="12802" max="12802" width="39.42578125" style="529" customWidth="1"/>
    <col min="12803" max="12803" width="48.7109375" style="529" customWidth="1"/>
    <col min="12804" max="12804" width="41.140625" style="529" customWidth="1"/>
    <col min="12805" max="12805" width="48.7109375" style="529" customWidth="1"/>
    <col min="12806" max="12806" width="51.140625" style="529" customWidth="1"/>
    <col min="12807" max="12807" width="48.7109375" style="529" customWidth="1"/>
    <col min="12808" max="12808" width="64" style="529" customWidth="1"/>
    <col min="12809" max="12809" width="42.42578125" style="529" customWidth="1"/>
    <col min="12810" max="12810" width="39.42578125" style="529" customWidth="1"/>
    <col min="12811" max="12811" width="48.7109375" style="529" customWidth="1"/>
    <col min="12812" max="12812" width="41.140625" style="529" customWidth="1"/>
    <col min="12813" max="12813" width="48.7109375" style="529" customWidth="1"/>
    <col min="12814" max="12814" width="51.140625" style="529" customWidth="1"/>
    <col min="12815" max="12815" width="48.7109375" style="529" customWidth="1"/>
    <col min="12816" max="12816" width="58.28515625" style="529" customWidth="1"/>
    <col min="12817" max="12817" width="42.42578125" style="529" customWidth="1"/>
    <col min="12818" max="12818" width="6.5703125" style="529" customWidth="1"/>
    <col min="12819" max="12824" width="9.140625" style="529"/>
    <col min="12825" max="12825" width="11.28515625" style="529" bestFit="1" customWidth="1"/>
    <col min="12826" max="12826" width="10.140625" style="529" bestFit="1" customWidth="1"/>
    <col min="12827" max="12828" width="9.140625" style="529"/>
    <col min="12829" max="12829" width="10.140625" style="529" bestFit="1" customWidth="1"/>
    <col min="12830" max="13056" width="9.140625" style="529"/>
    <col min="13057" max="13057" width="174.7109375" style="529" customWidth="1"/>
    <col min="13058" max="13058" width="39.42578125" style="529" customWidth="1"/>
    <col min="13059" max="13059" width="48.7109375" style="529" customWidth="1"/>
    <col min="13060" max="13060" width="41.140625" style="529" customWidth="1"/>
    <col min="13061" max="13061" width="48.7109375" style="529" customWidth="1"/>
    <col min="13062" max="13062" width="51.140625" style="529" customWidth="1"/>
    <col min="13063" max="13063" width="48.7109375" style="529" customWidth="1"/>
    <col min="13064" max="13064" width="64" style="529" customWidth="1"/>
    <col min="13065" max="13065" width="42.42578125" style="529" customWidth="1"/>
    <col min="13066" max="13066" width="39.42578125" style="529" customWidth="1"/>
    <col min="13067" max="13067" width="48.7109375" style="529" customWidth="1"/>
    <col min="13068" max="13068" width="41.140625" style="529" customWidth="1"/>
    <col min="13069" max="13069" width="48.7109375" style="529" customWidth="1"/>
    <col min="13070" max="13070" width="51.140625" style="529" customWidth="1"/>
    <col min="13071" max="13071" width="48.7109375" style="529" customWidth="1"/>
    <col min="13072" max="13072" width="58.28515625" style="529" customWidth="1"/>
    <col min="13073" max="13073" width="42.42578125" style="529" customWidth="1"/>
    <col min="13074" max="13074" width="6.5703125" style="529" customWidth="1"/>
    <col min="13075" max="13080" width="9.140625" style="529"/>
    <col min="13081" max="13081" width="11.28515625" style="529" bestFit="1" customWidth="1"/>
    <col min="13082" max="13082" width="10.140625" style="529" bestFit="1" customWidth="1"/>
    <col min="13083" max="13084" width="9.140625" style="529"/>
    <col min="13085" max="13085" width="10.140625" style="529" bestFit="1" customWidth="1"/>
    <col min="13086" max="13312" width="9.140625" style="529"/>
    <col min="13313" max="13313" width="174.7109375" style="529" customWidth="1"/>
    <col min="13314" max="13314" width="39.42578125" style="529" customWidth="1"/>
    <col min="13315" max="13315" width="48.7109375" style="529" customWidth="1"/>
    <col min="13316" max="13316" width="41.140625" style="529" customWidth="1"/>
    <col min="13317" max="13317" width="48.7109375" style="529" customWidth="1"/>
    <col min="13318" max="13318" width="51.140625" style="529" customWidth="1"/>
    <col min="13319" max="13319" width="48.7109375" style="529" customWidth="1"/>
    <col min="13320" max="13320" width="64" style="529" customWidth="1"/>
    <col min="13321" max="13321" width="42.42578125" style="529" customWidth="1"/>
    <col min="13322" max="13322" width="39.42578125" style="529" customWidth="1"/>
    <col min="13323" max="13323" width="48.7109375" style="529" customWidth="1"/>
    <col min="13324" max="13324" width="41.140625" style="529" customWidth="1"/>
    <col min="13325" max="13325" width="48.7109375" style="529" customWidth="1"/>
    <col min="13326" max="13326" width="51.140625" style="529" customWidth="1"/>
    <col min="13327" max="13327" width="48.7109375" style="529" customWidth="1"/>
    <col min="13328" max="13328" width="58.28515625" style="529" customWidth="1"/>
    <col min="13329" max="13329" width="42.42578125" style="529" customWidth="1"/>
    <col min="13330" max="13330" width="6.5703125" style="529" customWidth="1"/>
    <col min="13331" max="13336" width="9.140625" style="529"/>
    <col min="13337" max="13337" width="11.28515625" style="529" bestFit="1" customWidth="1"/>
    <col min="13338" max="13338" width="10.140625" style="529" bestFit="1" customWidth="1"/>
    <col min="13339" max="13340" width="9.140625" style="529"/>
    <col min="13341" max="13341" width="10.140625" style="529" bestFit="1" customWidth="1"/>
    <col min="13342" max="13568" width="9.140625" style="529"/>
    <col min="13569" max="13569" width="174.7109375" style="529" customWidth="1"/>
    <col min="13570" max="13570" width="39.42578125" style="529" customWidth="1"/>
    <col min="13571" max="13571" width="48.7109375" style="529" customWidth="1"/>
    <col min="13572" max="13572" width="41.140625" style="529" customWidth="1"/>
    <col min="13573" max="13573" width="48.7109375" style="529" customWidth="1"/>
    <col min="13574" max="13574" width="51.140625" style="529" customWidth="1"/>
    <col min="13575" max="13575" width="48.7109375" style="529" customWidth="1"/>
    <col min="13576" max="13576" width="64" style="529" customWidth="1"/>
    <col min="13577" max="13577" width="42.42578125" style="529" customWidth="1"/>
    <col min="13578" max="13578" width="39.42578125" style="529" customWidth="1"/>
    <col min="13579" max="13579" width="48.7109375" style="529" customWidth="1"/>
    <col min="13580" max="13580" width="41.140625" style="529" customWidth="1"/>
    <col min="13581" max="13581" width="48.7109375" style="529" customWidth="1"/>
    <col min="13582" max="13582" width="51.140625" style="529" customWidth="1"/>
    <col min="13583" max="13583" width="48.7109375" style="529" customWidth="1"/>
    <col min="13584" max="13584" width="58.28515625" style="529" customWidth="1"/>
    <col min="13585" max="13585" width="42.42578125" style="529" customWidth="1"/>
    <col min="13586" max="13586" width="6.5703125" style="529" customWidth="1"/>
    <col min="13587" max="13592" width="9.140625" style="529"/>
    <col min="13593" max="13593" width="11.28515625" style="529" bestFit="1" customWidth="1"/>
    <col min="13594" max="13594" width="10.140625" style="529" bestFit="1" customWidth="1"/>
    <col min="13595" max="13596" width="9.140625" style="529"/>
    <col min="13597" max="13597" width="10.140625" style="529" bestFit="1" customWidth="1"/>
    <col min="13598" max="13824" width="9.140625" style="529"/>
    <col min="13825" max="13825" width="174.7109375" style="529" customWidth="1"/>
    <col min="13826" max="13826" width="39.42578125" style="529" customWidth="1"/>
    <col min="13827" max="13827" width="48.7109375" style="529" customWidth="1"/>
    <col min="13828" max="13828" width="41.140625" style="529" customWidth="1"/>
    <col min="13829" max="13829" width="48.7109375" style="529" customWidth="1"/>
    <col min="13830" max="13830" width="51.140625" style="529" customWidth="1"/>
    <col min="13831" max="13831" width="48.7109375" style="529" customWidth="1"/>
    <col min="13832" max="13832" width="64" style="529" customWidth="1"/>
    <col min="13833" max="13833" width="42.42578125" style="529" customWidth="1"/>
    <col min="13834" max="13834" width="39.42578125" style="529" customWidth="1"/>
    <col min="13835" max="13835" width="48.7109375" style="529" customWidth="1"/>
    <col min="13836" max="13836" width="41.140625" style="529" customWidth="1"/>
    <col min="13837" max="13837" width="48.7109375" style="529" customWidth="1"/>
    <col min="13838" max="13838" width="51.140625" style="529" customWidth="1"/>
    <col min="13839" max="13839" width="48.7109375" style="529" customWidth="1"/>
    <col min="13840" max="13840" width="58.28515625" style="529" customWidth="1"/>
    <col min="13841" max="13841" width="42.42578125" style="529" customWidth="1"/>
    <col min="13842" max="13842" width="6.5703125" style="529" customWidth="1"/>
    <col min="13843" max="13848" width="9.140625" style="529"/>
    <col min="13849" max="13849" width="11.28515625" style="529" bestFit="1" customWidth="1"/>
    <col min="13850" max="13850" width="10.140625" style="529" bestFit="1" customWidth="1"/>
    <col min="13851" max="13852" width="9.140625" style="529"/>
    <col min="13853" max="13853" width="10.140625" style="529" bestFit="1" customWidth="1"/>
    <col min="13854" max="14080" width="9.140625" style="529"/>
    <col min="14081" max="14081" width="174.7109375" style="529" customWidth="1"/>
    <col min="14082" max="14082" width="39.42578125" style="529" customWidth="1"/>
    <col min="14083" max="14083" width="48.7109375" style="529" customWidth="1"/>
    <col min="14084" max="14084" width="41.140625" style="529" customWidth="1"/>
    <col min="14085" max="14085" width="48.7109375" style="529" customWidth="1"/>
    <col min="14086" max="14086" width="51.140625" style="529" customWidth="1"/>
    <col min="14087" max="14087" width="48.7109375" style="529" customWidth="1"/>
    <col min="14088" max="14088" width="64" style="529" customWidth="1"/>
    <col min="14089" max="14089" width="42.42578125" style="529" customWidth="1"/>
    <col min="14090" max="14090" width="39.42578125" style="529" customWidth="1"/>
    <col min="14091" max="14091" width="48.7109375" style="529" customWidth="1"/>
    <col min="14092" max="14092" width="41.140625" style="529" customWidth="1"/>
    <col min="14093" max="14093" width="48.7109375" style="529" customWidth="1"/>
    <col min="14094" max="14094" width="51.140625" style="529" customWidth="1"/>
    <col min="14095" max="14095" width="48.7109375" style="529" customWidth="1"/>
    <col min="14096" max="14096" width="58.28515625" style="529" customWidth="1"/>
    <col min="14097" max="14097" width="42.42578125" style="529" customWidth="1"/>
    <col min="14098" max="14098" width="6.5703125" style="529" customWidth="1"/>
    <col min="14099" max="14104" width="9.140625" style="529"/>
    <col min="14105" max="14105" width="11.28515625" style="529" bestFit="1" customWidth="1"/>
    <col min="14106" max="14106" width="10.140625" style="529" bestFit="1" customWidth="1"/>
    <col min="14107" max="14108" width="9.140625" style="529"/>
    <col min="14109" max="14109" width="10.140625" style="529" bestFit="1" customWidth="1"/>
    <col min="14110" max="14336" width="9.140625" style="529"/>
    <col min="14337" max="14337" width="174.7109375" style="529" customWidth="1"/>
    <col min="14338" max="14338" width="39.42578125" style="529" customWidth="1"/>
    <col min="14339" max="14339" width="48.7109375" style="529" customWidth="1"/>
    <col min="14340" max="14340" width="41.140625" style="529" customWidth="1"/>
    <col min="14341" max="14341" width="48.7109375" style="529" customWidth="1"/>
    <col min="14342" max="14342" width="51.140625" style="529" customWidth="1"/>
    <col min="14343" max="14343" width="48.7109375" style="529" customWidth="1"/>
    <col min="14344" max="14344" width="64" style="529" customWidth="1"/>
    <col min="14345" max="14345" width="42.42578125" style="529" customWidth="1"/>
    <col min="14346" max="14346" width="39.42578125" style="529" customWidth="1"/>
    <col min="14347" max="14347" width="48.7109375" style="529" customWidth="1"/>
    <col min="14348" max="14348" width="41.140625" style="529" customWidth="1"/>
    <col min="14349" max="14349" width="48.7109375" style="529" customWidth="1"/>
    <col min="14350" max="14350" width="51.140625" style="529" customWidth="1"/>
    <col min="14351" max="14351" width="48.7109375" style="529" customWidth="1"/>
    <col min="14352" max="14352" width="58.28515625" style="529" customWidth="1"/>
    <col min="14353" max="14353" width="42.42578125" style="529" customWidth="1"/>
    <col min="14354" max="14354" width="6.5703125" style="529" customWidth="1"/>
    <col min="14355" max="14360" width="9.140625" style="529"/>
    <col min="14361" max="14361" width="11.28515625" style="529" bestFit="1" customWidth="1"/>
    <col min="14362" max="14362" width="10.140625" style="529" bestFit="1" customWidth="1"/>
    <col min="14363" max="14364" width="9.140625" style="529"/>
    <col min="14365" max="14365" width="10.140625" style="529" bestFit="1" customWidth="1"/>
    <col min="14366" max="14592" width="9.140625" style="529"/>
    <col min="14593" max="14593" width="174.7109375" style="529" customWidth="1"/>
    <col min="14594" max="14594" width="39.42578125" style="529" customWidth="1"/>
    <col min="14595" max="14595" width="48.7109375" style="529" customWidth="1"/>
    <col min="14596" max="14596" width="41.140625" style="529" customWidth="1"/>
    <col min="14597" max="14597" width="48.7109375" style="529" customWidth="1"/>
    <col min="14598" max="14598" width="51.140625" style="529" customWidth="1"/>
    <col min="14599" max="14599" width="48.7109375" style="529" customWidth="1"/>
    <col min="14600" max="14600" width="64" style="529" customWidth="1"/>
    <col min="14601" max="14601" width="42.42578125" style="529" customWidth="1"/>
    <col min="14602" max="14602" width="39.42578125" style="529" customWidth="1"/>
    <col min="14603" max="14603" width="48.7109375" style="529" customWidth="1"/>
    <col min="14604" max="14604" width="41.140625" style="529" customWidth="1"/>
    <col min="14605" max="14605" width="48.7109375" style="529" customWidth="1"/>
    <col min="14606" max="14606" width="51.140625" style="529" customWidth="1"/>
    <col min="14607" max="14607" width="48.7109375" style="529" customWidth="1"/>
    <col min="14608" max="14608" width="58.28515625" style="529" customWidth="1"/>
    <col min="14609" max="14609" width="42.42578125" style="529" customWidth="1"/>
    <col min="14610" max="14610" width="6.5703125" style="529" customWidth="1"/>
    <col min="14611" max="14616" width="9.140625" style="529"/>
    <col min="14617" max="14617" width="11.28515625" style="529" bestFit="1" customWidth="1"/>
    <col min="14618" max="14618" width="10.140625" style="529" bestFit="1" customWidth="1"/>
    <col min="14619" max="14620" width="9.140625" style="529"/>
    <col min="14621" max="14621" width="10.140625" style="529" bestFit="1" customWidth="1"/>
    <col min="14622" max="14848" width="9.140625" style="529"/>
    <col min="14849" max="14849" width="174.7109375" style="529" customWidth="1"/>
    <col min="14850" max="14850" width="39.42578125" style="529" customWidth="1"/>
    <col min="14851" max="14851" width="48.7109375" style="529" customWidth="1"/>
    <col min="14852" max="14852" width="41.140625" style="529" customWidth="1"/>
    <col min="14853" max="14853" width="48.7109375" style="529" customWidth="1"/>
    <col min="14854" max="14854" width="51.140625" style="529" customWidth="1"/>
    <col min="14855" max="14855" width="48.7109375" style="529" customWidth="1"/>
    <col min="14856" max="14856" width="64" style="529" customWidth="1"/>
    <col min="14857" max="14857" width="42.42578125" style="529" customWidth="1"/>
    <col min="14858" max="14858" width="39.42578125" style="529" customWidth="1"/>
    <col min="14859" max="14859" width="48.7109375" style="529" customWidth="1"/>
    <col min="14860" max="14860" width="41.140625" style="529" customWidth="1"/>
    <col min="14861" max="14861" width="48.7109375" style="529" customWidth="1"/>
    <col min="14862" max="14862" width="51.140625" style="529" customWidth="1"/>
    <col min="14863" max="14863" width="48.7109375" style="529" customWidth="1"/>
    <col min="14864" max="14864" width="58.28515625" style="529" customWidth="1"/>
    <col min="14865" max="14865" width="42.42578125" style="529" customWidth="1"/>
    <col min="14866" max="14866" width="6.5703125" style="529" customWidth="1"/>
    <col min="14867" max="14872" width="9.140625" style="529"/>
    <col min="14873" max="14873" width="11.28515625" style="529" bestFit="1" customWidth="1"/>
    <col min="14874" max="14874" width="10.140625" style="529" bestFit="1" customWidth="1"/>
    <col min="14875" max="14876" width="9.140625" style="529"/>
    <col min="14877" max="14877" width="10.140625" style="529" bestFit="1" customWidth="1"/>
    <col min="14878" max="15104" width="9.140625" style="529"/>
    <col min="15105" max="15105" width="174.7109375" style="529" customWidth="1"/>
    <col min="15106" max="15106" width="39.42578125" style="529" customWidth="1"/>
    <col min="15107" max="15107" width="48.7109375" style="529" customWidth="1"/>
    <col min="15108" max="15108" width="41.140625" style="529" customWidth="1"/>
    <col min="15109" max="15109" width="48.7109375" style="529" customWidth="1"/>
    <col min="15110" max="15110" width="51.140625" style="529" customWidth="1"/>
    <col min="15111" max="15111" width="48.7109375" style="529" customWidth="1"/>
    <col min="15112" max="15112" width="64" style="529" customWidth="1"/>
    <col min="15113" max="15113" width="42.42578125" style="529" customWidth="1"/>
    <col min="15114" max="15114" width="39.42578125" style="529" customWidth="1"/>
    <col min="15115" max="15115" width="48.7109375" style="529" customWidth="1"/>
    <col min="15116" max="15116" width="41.140625" style="529" customWidth="1"/>
    <col min="15117" max="15117" width="48.7109375" style="529" customWidth="1"/>
    <col min="15118" max="15118" width="51.140625" style="529" customWidth="1"/>
    <col min="15119" max="15119" width="48.7109375" style="529" customWidth="1"/>
    <col min="15120" max="15120" width="58.28515625" style="529" customWidth="1"/>
    <col min="15121" max="15121" width="42.42578125" style="529" customWidth="1"/>
    <col min="15122" max="15122" width="6.5703125" style="529" customWidth="1"/>
    <col min="15123" max="15128" width="9.140625" style="529"/>
    <col min="15129" max="15129" width="11.28515625" style="529" bestFit="1" customWidth="1"/>
    <col min="15130" max="15130" width="10.140625" style="529" bestFit="1" customWidth="1"/>
    <col min="15131" max="15132" width="9.140625" style="529"/>
    <col min="15133" max="15133" width="10.140625" style="529" bestFit="1" customWidth="1"/>
    <col min="15134" max="15360" width="9.140625" style="529"/>
    <col min="15361" max="15361" width="174.7109375" style="529" customWidth="1"/>
    <col min="15362" max="15362" width="39.42578125" style="529" customWidth="1"/>
    <col min="15363" max="15363" width="48.7109375" style="529" customWidth="1"/>
    <col min="15364" max="15364" width="41.140625" style="529" customWidth="1"/>
    <col min="15365" max="15365" width="48.7109375" style="529" customWidth="1"/>
    <col min="15366" max="15366" width="51.140625" style="529" customWidth="1"/>
    <col min="15367" max="15367" width="48.7109375" style="529" customWidth="1"/>
    <col min="15368" max="15368" width="64" style="529" customWidth="1"/>
    <col min="15369" max="15369" width="42.42578125" style="529" customWidth="1"/>
    <col min="15370" max="15370" width="39.42578125" style="529" customWidth="1"/>
    <col min="15371" max="15371" width="48.7109375" style="529" customWidth="1"/>
    <col min="15372" max="15372" width="41.140625" style="529" customWidth="1"/>
    <col min="15373" max="15373" width="48.7109375" style="529" customWidth="1"/>
    <col min="15374" max="15374" width="51.140625" style="529" customWidth="1"/>
    <col min="15375" max="15375" width="48.7109375" style="529" customWidth="1"/>
    <col min="15376" max="15376" width="58.28515625" style="529" customWidth="1"/>
    <col min="15377" max="15377" width="42.42578125" style="529" customWidth="1"/>
    <col min="15378" max="15378" width="6.5703125" style="529" customWidth="1"/>
    <col min="15379" max="15384" width="9.140625" style="529"/>
    <col min="15385" max="15385" width="11.28515625" style="529" bestFit="1" customWidth="1"/>
    <col min="15386" max="15386" width="10.140625" style="529" bestFit="1" customWidth="1"/>
    <col min="15387" max="15388" width="9.140625" style="529"/>
    <col min="15389" max="15389" width="10.140625" style="529" bestFit="1" customWidth="1"/>
    <col min="15390" max="15616" width="9.140625" style="529"/>
    <col min="15617" max="15617" width="174.7109375" style="529" customWidth="1"/>
    <col min="15618" max="15618" width="39.42578125" style="529" customWidth="1"/>
    <col min="15619" max="15619" width="48.7109375" style="529" customWidth="1"/>
    <col min="15620" max="15620" width="41.140625" style="529" customWidth="1"/>
    <col min="15621" max="15621" width="48.7109375" style="529" customWidth="1"/>
    <col min="15622" max="15622" width="51.140625" style="529" customWidth="1"/>
    <col min="15623" max="15623" width="48.7109375" style="529" customWidth="1"/>
    <col min="15624" max="15624" width="64" style="529" customWidth="1"/>
    <col min="15625" max="15625" width="42.42578125" style="529" customWidth="1"/>
    <col min="15626" max="15626" width="39.42578125" style="529" customWidth="1"/>
    <col min="15627" max="15627" width="48.7109375" style="529" customWidth="1"/>
    <col min="15628" max="15628" width="41.140625" style="529" customWidth="1"/>
    <col min="15629" max="15629" width="48.7109375" style="529" customWidth="1"/>
    <col min="15630" max="15630" width="51.140625" style="529" customWidth="1"/>
    <col min="15631" max="15631" width="48.7109375" style="529" customWidth="1"/>
    <col min="15632" max="15632" width="58.28515625" style="529" customWidth="1"/>
    <col min="15633" max="15633" width="42.42578125" style="529" customWidth="1"/>
    <col min="15634" max="15634" width="6.5703125" style="529" customWidth="1"/>
    <col min="15635" max="15640" width="9.140625" style="529"/>
    <col min="15641" max="15641" width="11.28515625" style="529" bestFit="1" customWidth="1"/>
    <col min="15642" max="15642" width="10.140625" style="529" bestFit="1" customWidth="1"/>
    <col min="15643" max="15644" width="9.140625" style="529"/>
    <col min="15645" max="15645" width="10.140625" style="529" bestFit="1" customWidth="1"/>
    <col min="15646" max="15872" width="9.140625" style="529"/>
    <col min="15873" max="15873" width="174.7109375" style="529" customWidth="1"/>
    <col min="15874" max="15874" width="39.42578125" style="529" customWidth="1"/>
    <col min="15875" max="15875" width="48.7109375" style="529" customWidth="1"/>
    <col min="15876" max="15876" width="41.140625" style="529" customWidth="1"/>
    <col min="15877" max="15877" width="48.7109375" style="529" customWidth="1"/>
    <col min="15878" max="15878" width="51.140625" style="529" customWidth="1"/>
    <col min="15879" max="15879" width="48.7109375" style="529" customWidth="1"/>
    <col min="15880" max="15880" width="64" style="529" customWidth="1"/>
    <col min="15881" max="15881" width="42.42578125" style="529" customWidth="1"/>
    <col min="15882" max="15882" width="39.42578125" style="529" customWidth="1"/>
    <col min="15883" max="15883" width="48.7109375" style="529" customWidth="1"/>
    <col min="15884" max="15884" width="41.140625" style="529" customWidth="1"/>
    <col min="15885" max="15885" width="48.7109375" style="529" customWidth="1"/>
    <col min="15886" max="15886" width="51.140625" style="529" customWidth="1"/>
    <col min="15887" max="15887" width="48.7109375" style="529" customWidth="1"/>
    <col min="15888" max="15888" width="58.28515625" style="529" customWidth="1"/>
    <col min="15889" max="15889" width="42.42578125" style="529" customWidth="1"/>
    <col min="15890" max="15890" width="6.5703125" style="529" customWidth="1"/>
    <col min="15891" max="15896" width="9.140625" style="529"/>
    <col min="15897" max="15897" width="11.28515625" style="529" bestFit="1" customWidth="1"/>
    <col min="15898" max="15898" width="10.140625" style="529" bestFit="1" customWidth="1"/>
    <col min="15899" max="15900" width="9.140625" style="529"/>
    <col min="15901" max="15901" width="10.140625" style="529" bestFit="1" customWidth="1"/>
    <col min="15902" max="16128" width="9.140625" style="529"/>
    <col min="16129" max="16129" width="174.7109375" style="529" customWidth="1"/>
    <col min="16130" max="16130" width="39.42578125" style="529" customWidth="1"/>
    <col min="16131" max="16131" width="48.7109375" style="529" customWidth="1"/>
    <col min="16132" max="16132" width="41.140625" style="529" customWidth="1"/>
    <col min="16133" max="16133" width="48.7109375" style="529" customWidth="1"/>
    <col min="16134" max="16134" width="51.140625" style="529" customWidth="1"/>
    <col min="16135" max="16135" width="48.7109375" style="529" customWidth="1"/>
    <col min="16136" max="16136" width="64" style="529" customWidth="1"/>
    <col min="16137" max="16137" width="42.42578125" style="529" customWidth="1"/>
    <col min="16138" max="16138" width="39.42578125" style="529" customWidth="1"/>
    <col min="16139" max="16139" width="48.7109375" style="529" customWidth="1"/>
    <col min="16140" max="16140" width="41.140625" style="529" customWidth="1"/>
    <col min="16141" max="16141" width="48.7109375" style="529" customWidth="1"/>
    <col min="16142" max="16142" width="51.140625" style="529" customWidth="1"/>
    <col min="16143" max="16143" width="48.7109375" style="529" customWidth="1"/>
    <col min="16144" max="16144" width="58.28515625" style="529" customWidth="1"/>
    <col min="16145" max="16145" width="42.42578125" style="529" customWidth="1"/>
    <col min="16146" max="16146" width="6.5703125" style="529" customWidth="1"/>
    <col min="16147" max="16152" width="9.140625" style="529"/>
    <col min="16153" max="16153" width="11.28515625" style="529" bestFit="1" customWidth="1"/>
    <col min="16154" max="16154" width="10.140625" style="529" bestFit="1" customWidth="1"/>
    <col min="16155" max="16156" width="9.140625" style="529"/>
    <col min="16157" max="16157" width="10.140625" style="529" bestFit="1" customWidth="1"/>
    <col min="16158" max="16384" width="9.140625" style="529"/>
  </cols>
  <sheetData>
    <row r="1" spans="1:26" s="1" customFormat="1" ht="5.25" hidden="1" customHeight="1">
      <c r="A1" s="123"/>
      <c r="B1" s="124"/>
      <c r="C1" s="235"/>
      <c r="D1" s="124"/>
      <c r="E1" s="124"/>
      <c r="F1" s="124"/>
      <c r="G1" s="124"/>
      <c r="H1" s="124"/>
      <c r="I1" s="124"/>
      <c r="J1" s="124"/>
      <c r="K1" s="124"/>
      <c r="L1" s="124"/>
      <c r="M1" s="124"/>
      <c r="N1" s="124"/>
      <c r="O1" s="124"/>
      <c r="P1" s="124"/>
      <c r="Q1" s="124"/>
      <c r="R1" s="236"/>
    </row>
    <row r="2" spans="1:26" s="2" customFormat="1" ht="155.25" customHeight="1">
      <c r="A2" s="749" t="s">
        <v>620</v>
      </c>
      <c r="B2" s="749"/>
      <c r="C2" s="749"/>
      <c r="D2" s="749"/>
      <c r="E2" s="749"/>
      <c r="F2" s="749"/>
      <c r="G2" s="749"/>
      <c r="H2" s="749"/>
      <c r="I2" s="749"/>
      <c r="J2" s="749"/>
      <c r="K2" s="749"/>
      <c r="L2" s="749"/>
      <c r="M2" s="749"/>
      <c r="N2" s="749"/>
      <c r="O2" s="749"/>
      <c r="P2" s="749"/>
      <c r="Q2" s="749"/>
      <c r="R2" s="236"/>
    </row>
    <row r="3" spans="1:26" s="2" customFormat="1" ht="95.25" customHeight="1">
      <c r="A3" s="749" t="s">
        <v>271</v>
      </c>
      <c r="B3" s="749"/>
      <c r="C3" s="749"/>
      <c r="D3" s="749"/>
      <c r="E3" s="749"/>
      <c r="F3" s="749"/>
      <c r="G3" s="749"/>
      <c r="H3" s="749"/>
      <c r="I3" s="749"/>
      <c r="J3" s="749"/>
      <c r="K3" s="749"/>
      <c r="L3" s="749"/>
      <c r="M3" s="749"/>
      <c r="N3" s="749"/>
      <c r="O3" s="749"/>
      <c r="P3" s="749"/>
      <c r="Q3" s="749"/>
      <c r="R3" s="236"/>
    </row>
    <row r="4" spans="1:26" s="2" customFormat="1" ht="83.25" customHeight="1">
      <c r="A4" s="749" t="s">
        <v>806</v>
      </c>
      <c r="B4" s="749"/>
      <c r="C4" s="749"/>
      <c r="D4" s="749"/>
      <c r="E4" s="749"/>
      <c r="F4" s="749"/>
      <c r="G4" s="749"/>
      <c r="H4" s="749"/>
      <c r="I4" s="749"/>
      <c r="J4" s="749"/>
      <c r="K4" s="749"/>
      <c r="L4" s="749"/>
      <c r="M4" s="749"/>
      <c r="N4" s="749"/>
      <c r="O4" s="749"/>
      <c r="P4" s="749"/>
      <c r="Q4" s="749"/>
      <c r="R4" s="236"/>
    </row>
    <row r="5" spans="1:26" s="3" customFormat="1" ht="144.75" customHeight="1">
      <c r="A5" s="750" t="s">
        <v>725</v>
      </c>
      <c r="B5" s="750"/>
      <c r="C5" s="750"/>
      <c r="D5" s="750"/>
      <c r="E5" s="750"/>
      <c r="F5" s="750"/>
      <c r="G5" s="750"/>
      <c r="H5" s="750"/>
      <c r="I5" s="750"/>
      <c r="J5" s="750"/>
      <c r="K5" s="750"/>
      <c r="L5" s="750"/>
      <c r="M5" s="750"/>
      <c r="N5" s="750"/>
      <c r="O5" s="750"/>
      <c r="P5" s="750"/>
      <c r="Q5" s="750"/>
      <c r="R5" s="237"/>
    </row>
    <row r="6" spans="1:26" ht="6" customHeight="1"/>
    <row r="7" spans="1:26" ht="78.75" customHeight="1">
      <c r="A7" s="205"/>
      <c r="B7" s="206"/>
      <c r="C7" s="240"/>
      <c r="D7" s="207"/>
      <c r="E7" s="207"/>
      <c r="F7" s="206"/>
      <c r="G7" s="206"/>
      <c r="H7" s="206"/>
      <c r="I7" s="206"/>
      <c r="J7" s="206"/>
      <c r="K7" s="207"/>
      <c r="L7" s="206"/>
      <c r="M7" s="206"/>
      <c r="N7" s="207"/>
      <c r="O7" s="207"/>
      <c r="P7" s="206"/>
      <c r="Q7" s="207"/>
      <c r="R7" s="241"/>
    </row>
    <row r="8" spans="1:26" s="362" customFormat="1" ht="97.5" customHeight="1">
      <c r="A8" s="360"/>
      <c r="B8" s="751" t="s">
        <v>49</v>
      </c>
      <c r="C8" s="751"/>
      <c r="D8" s="751"/>
      <c r="E8" s="751"/>
      <c r="F8" s="751"/>
      <c r="G8" s="751"/>
      <c r="H8" s="751"/>
      <c r="I8" s="751"/>
      <c r="J8" s="751" t="s">
        <v>56</v>
      </c>
      <c r="K8" s="751"/>
      <c r="L8" s="751"/>
      <c r="M8" s="751"/>
      <c r="N8" s="751"/>
      <c r="O8" s="751"/>
      <c r="P8" s="751"/>
      <c r="Q8" s="751"/>
      <c r="R8" s="361"/>
      <c r="Y8" s="362">
        <v>1</v>
      </c>
      <c r="Z8" s="362">
        <v>1</v>
      </c>
    </row>
    <row r="9" spans="1:26" s="250" customFormat="1" ht="262.5" customHeight="1">
      <c r="A9" s="244"/>
      <c r="B9" s="244" t="s">
        <v>43</v>
      </c>
      <c r="C9" s="245" t="s">
        <v>196</v>
      </c>
      <c r="D9" s="244" t="s">
        <v>197</v>
      </c>
      <c r="E9" s="246" t="s">
        <v>198</v>
      </c>
      <c r="F9" s="247" t="s">
        <v>199</v>
      </c>
      <c r="G9" s="246" t="s">
        <v>200</v>
      </c>
      <c r="H9" s="244" t="s">
        <v>201</v>
      </c>
      <c r="I9" s="247" t="s">
        <v>45</v>
      </c>
      <c r="J9" s="244" t="s">
        <v>43</v>
      </c>
      <c r="K9" s="246" t="s">
        <v>196</v>
      </c>
      <c r="L9" s="247" t="s">
        <v>197</v>
      </c>
      <c r="M9" s="246" t="s">
        <v>198</v>
      </c>
      <c r="N9" s="244" t="s">
        <v>199</v>
      </c>
      <c r="O9" s="246" t="s">
        <v>200</v>
      </c>
      <c r="P9" s="244" t="s">
        <v>201</v>
      </c>
      <c r="Q9" s="244" t="s">
        <v>45</v>
      </c>
      <c r="R9" s="248"/>
      <c r="S9" s="249"/>
      <c r="T9" s="249"/>
      <c r="U9" s="248"/>
      <c r="V9" s="249"/>
      <c r="W9" s="249"/>
      <c r="X9" s="248"/>
      <c r="Y9" s="249">
        <v>1</v>
      </c>
      <c r="Z9" s="250">
        <v>1</v>
      </c>
    </row>
    <row r="10" spans="1:26" ht="183" customHeight="1">
      <c r="A10" s="251" t="s">
        <v>256</v>
      </c>
      <c r="B10" s="252">
        <v>2773234.6266799998</v>
      </c>
      <c r="C10" s="252">
        <v>15229.2</v>
      </c>
      <c r="D10" s="252">
        <v>0</v>
      </c>
      <c r="E10" s="252">
        <v>0</v>
      </c>
      <c r="F10" s="252">
        <v>0</v>
      </c>
      <c r="G10" s="252">
        <v>0</v>
      </c>
      <c r="H10" s="252">
        <v>1748706.4840899999</v>
      </c>
      <c r="I10" s="252">
        <v>4537170.3107700003</v>
      </c>
      <c r="J10" s="252">
        <v>2231658.3525656001</v>
      </c>
      <c r="K10" s="252">
        <v>53012.15425</v>
      </c>
      <c r="L10" s="252">
        <v>802.53667000000007</v>
      </c>
      <c r="M10" s="252">
        <v>0</v>
      </c>
      <c r="N10" s="252">
        <v>0</v>
      </c>
      <c r="O10" s="252">
        <v>0</v>
      </c>
      <c r="P10" s="252">
        <v>177851.82008899999</v>
      </c>
      <c r="Q10" s="252">
        <v>2463324.8635746003</v>
      </c>
      <c r="R10" s="241"/>
    </row>
    <row r="11" spans="1:26" ht="183" customHeight="1">
      <c r="A11" s="251" t="s">
        <v>257</v>
      </c>
      <c r="B11" s="253">
        <v>401576.95272</v>
      </c>
      <c r="C11" s="253">
        <v>0</v>
      </c>
      <c r="D11" s="253">
        <v>0</v>
      </c>
      <c r="E11" s="253">
        <v>0</v>
      </c>
      <c r="F11" s="253">
        <v>0</v>
      </c>
      <c r="G11" s="253">
        <v>0</v>
      </c>
      <c r="H11" s="253">
        <v>194733.26843999999</v>
      </c>
      <c r="I11" s="253">
        <v>596310.22115999996</v>
      </c>
      <c r="J11" s="253">
        <v>493917.978321</v>
      </c>
      <c r="K11" s="253">
        <v>25289.909960000001</v>
      </c>
      <c r="L11" s="252">
        <v>0</v>
      </c>
      <c r="M11" s="252">
        <v>0</v>
      </c>
      <c r="N11" s="252">
        <v>2890.0790000000002</v>
      </c>
      <c r="O11" s="252">
        <v>4680.2349999999997</v>
      </c>
      <c r="P11" s="252">
        <v>123116.7678552</v>
      </c>
      <c r="Q11" s="252">
        <v>649894.97013619996</v>
      </c>
      <c r="R11" s="241"/>
    </row>
    <row r="12" spans="1:26" ht="183" customHeight="1">
      <c r="A12" s="251" t="s">
        <v>258</v>
      </c>
      <c r="B12" s="253">
        <v>346415.77801000001</v>
      </c>
      <c r="C12" s="253">
        <v>0</v>
      </c>
      <c r="D12" s="253">
        <v>0</v>
      </c>
      <c r="E12" s="253">
        <v>0</v>
      </c>
      <c r="F12" s="253">
        <v>0</v>
      </c>
      <c r="G12" s="253">
        <v>0</v>
      </c>
      <c r="H12" s="253">
        <v>116531.89328</v>
      </c>
      <c r="I12" s="253">
        <v>462947.67129000003</v>
      </c>
      <c r="J12" s="253">
        <v>407853.37417040003</v>
      </c>
      <c r="K12" s="253">
        <v>14415.6134728</v>
      </c>
      <c r="L12" s="252">
        <v>70.157119999999992</v>
      </c>
      <c r="M12" s="252">
        <v>0</v>
      </c>
      <c r="N12" s="252">
        <v>1204.3376004000002</v>
      </c>
      <c r="O12" s="252">
        <v>7353.3417706</v>
      </c>
      <c r="P12" s="252">
        <v>70924.697900200001</v>
      </c>
      <c r="Q12" s="252">
        <v>501821.52203439997</v>
      </c>
      <c r="R12" s="241"/>
    </row>
    <row r="13" spans="1:26" ht="183" customHeight="1">
      <c r="A13" s="251" t="s">
        <v>259</v>
      </c>
      <c r="B13" s="252">
        <v>690213.81689000002</v>
      </c>
      <c r="C13" s="252">
        <v>12182.43641</v>
      </c>
      <c r="D13" s="252">
        <v>1669.8496100000002</v>
      </c>
      <c r="E13" s="252">
        <v>0</v>
      </c>
      <c r="F13" s="252">
        <v>0</v>
      </c>
      <c r="G13" s="252">
        <v>1497.1523999999999</v>
      </c>
      <c r="H13" s="252">
        <v>71698.326189999992</v>
      </c>
      <c r="I13" s="252">
        <v>777261.58149999997</v>
      </c>
      <c r="J13" s="252">
        <v>554119.47535080009</v>
      </c>
      <c r="K13" s="252">
        <v>22349.6345946</v>
      </c>
      <c r="L13" s="252">
        <v>6054.6130291999998</v>
      </c>
      <c r="M13" s="252">
        <v>0</v>
      </c>
      <c r="N13" s="252">
        <v>4759.1009199999999</v>
      </c>
      <c r="O13" s="252">
        <v>2905.4741099999997</v>
      </c>
      <c r="P13" s="252">
        <v>51261.917206799997</v>
      </c>
      <c r="Q13" s="252">
        <v>641450.21521140006</v>
      </c>
      <c r="R13" s="241"/>
    </row>
    <row r="14" spans="1:26" ht="183" customHeight="1">
      <c r="A14" s="251" t="s">
        <v>260</v>
      </c>
      <c r="B14" s="252">
        <v>1306551.00137</v>
      </c>
      <c r="C14" s="252">
        <v>5277.8169000000007</v>
      </c>
      <c r="D14" s="252">
        <v>7347.5653200000006</v>
      </c>
      <c r="E14" s="252">
        <v>0</v>
      </c>
      <c r="F14" s="252">
        <v>19836.91246</v>
      </c>
      <c r="G14" s="252">
        <v>2908.8295699999999</v>
      </c>
      <c r="H14" s="252">
        <v>42783.486420000001</v>
      </c>
      <c r="I14" s="252">
        <v>1384705.61204</v>
      </c>
      <c r="J14" s="252">
        <v>583955.99354539998</v>
      </c>
      <c r="K14" s="252">
        <v>6943.5506500000001</v>
      </c>
      <c r="L14" s="252">
        <v>1651.317329</v>
      </c>
      <c r="M14" s="252">
        <v>228.25385999999997</v>
      </c>
      <c r="N14" s="252">
        <v>9560.8795179999997</v>
      </c>
      <c r="O14" s="252">
        <v>1848.4768036</v>
      </c>
      <c r="P14" s="252">
        <v>28076.9219366</v>
      </c>
      <c r="Q14" s="252">
        <v>632265.39364260004</v>
      </c>
      <c r="R14" s="241"/>
    </row>
    <row r="15" spans="1:26" ht="183" customHeight="1">
      <c r="A15" s="251" t="s">
        <v>261</v>
      </c>
      <c r="B15" s="252">
        <v>1330184.62922</v>
      </c>
      <c r="C15" s="252">
        <v>2460.4138199999998</v>
      </c>
      <c r="D15" s="252">
        <v>8504.0048800000004</v>
      </c>
      <c r="E15" s="252">
        <v>0</v>
      </c>
      <c r="F15" s="252">
        <v>34748.743820000003</v>
      </c>
      <c r="G15" s="252">
        <v>513.45104000000003</v>
      </c>
      <c r="H15" s="252">
        <v>36666.795909999993</v>
      </c>
      <c r="I15" s="252">
        <v>1413078.0386900001</v>
      </c>
      <c r="J15" s="252">
        <v>717696.40696220007</v>
      </c>
      <c r="K15" s="252">
        <v>3879.9596182</v>
      </c>
      <c r="L15" s="252">
        <v>2256.78676</v>
      </c>
      <c r="M15" s="252">
        <v>0</v>
      </c>
      <c r="N15" s="252">
        <v>9319.4297305999989</v>
      </c>
      <c r="O15" s="252">
        <v>384.16</v>
      </c>
      <c r="P15" s="252">
        <v>28440.7037958</v>
      </c>
      <c r="Q15" s="252">
        <v>761977.44686679996</v>
      </c>
      <c r="R15" s="241"/>
    </row>
    <row r="16" spans="1:26" ht="183" customHeight="1">
      <c r="A16" s="251" t="s">
        <v>262</v>
      </c>
      <c r="B16" s="252">
        <v>548813.54252999998</v>
      </c>
      <c r="C16" s="252">
        <v>2242.3045299999999</v>
      </c>
      <c r="D16" s="252">
        <v>2534.3477200000002</v>
      </c>
      <c r="E16" s="252">
        <v>0</v>
      </c>
      <c r="F16" s="252">
        <v>9005.3291599999993</v>
      </c>
      <c r="G16" s="252">
        <v>0</v>
      </c>
      <c r="H16" s="252">
        <v>18184.727329999998</v>
      </c>
      <c r="I16" s="252">
        <v>580780.25127000001</v>
      </c>
      <c r="J16" s="252">
        <v>326732.28994440002</v>
      </c>
      <c r="K16" s="252">
        <v>813.29379859999995</v>
      </c>
      <c r="L16" s="252">
        <v>2018.4692204</v>
      </c>
      <c r="M16" s="252">
        <v>0</v>
      </c>
      <c r="N16" s="252">
        <v>4642.3699598000003</v>
      </c>
      <c r="O16" s="252">
        <v>689.97886860000006</v>
      </c>
      <c r="P16" s="252">
        <v>11065.0735468</v>
      </c>
      <c r="Q16" s="252">
        <v>345961.47533859999</v>
      </c>
      <c r="R16" s="241"/>
    </row>
    <row r="17" spans="1:18" ht="183" customHeight="1">
      <c r="A17" s="251" t="s">
        <v>263</v>
      </c>
      <c r="B17" s="252">
        <v>553082.41619000002</v>
      </c>
      <c r="C17" s="252">
        <v>2630.7878799999999</v>
      </c>
      <c r="D17" s="252">
        <v>5557.0949500000006</v>
      </c>
      <c r="E17" s="252">
        <v>0</v>
      </c>
      <c r="F17" s="252">
        <v>15050.642980000001</v>
      </c>
      <c r="G17" s="252">
        <v>177.13300000000001</v>
      </c>
      <c r="H17" s="252">
        <v>15727.87456</v>
      </c>
      <c r="I17" s="252">
        <v>592225.94955999998</v>
      </c>
      <c r="J17" s="252">
        <v>136911.38098019999</v>
      </c>
      <c r="K17" s="252">
        <v>602.81249960000002</v>
      </c>
      <c r="L17" s="252">
        <v>807.30884519999995</v>
      </c>
      <c r="M17" s="252">
        <v>0</v>
      </c>
      <c r="N17" s="252">
        <v>2487.2833378</v>
      </c>
      <c r="O17" s="252">
        <v>145.47240539999999</v>
      </c>
      <c r="P17" s="252">
        <v>8113.9475300000004</v>
      </c>
      <c r="Q17" s="252">
        <v>149068.2055982</v>
      </c>
      <c r="R17" s="241"/>
    </row>
    <row r="18" spans="1:18" ht="183" customHeight="1">
      <c r="A18" s="251" t="s">
        <v>264</v>
      </c>
      <c r="B18" s="252">
        <v>295963.11348</v>
      </c>
      <c r="C18" s="252">
        <v>492.89213000000001</v>
      </c>
      <c r="D18" s="252">
        <v>4082.0668700000001</v>
      </c>
      <c r="E18" s="252">
        <v>0</v>
      </c>
      <c r="F18" s="252">
        <v>7284.9624100000001</v>
      </c>
      <c r="G18" s="252">
        <v>117.65785000000001</v>
      </c>
      <c r="H18" s="252">
        <v>13331.674919999999</v>
      </c>
      <c r="I18" s="252">
        <v>321272.36766000005</v>
      </c>
      <c r="J18" s="252">
        <v>81568.0586396</v>
      </c>
      <c r="K18" s="252">
        <v>0</v>
      </c>
      <c r="L18" s="252">
        <v>330.24187979999999</v>
      </c>
      <c r="M18" s="252">
        <v>0</v>
      </c>
      <c r="N18" s="252">
        <v>611.02765699999998</v>
      </c>
      <c r="O18" s="252">
        <v>137.19629560000001</v>
      </c>
      <c r="P18" s="252">
        <v>4910.2518360000004</v>
      </c>
      <c r="Q18" s="252">
        <v>87556.776308</v>
      </c>
      <c r="R18" s="241"/>
    </row>
    <row r="19" spans="1:18" ht="183" customHeight="1">
      <c r="A19" s="251" t="s">
        <v>265</v>
      </c>
      <c r="B19" s="252">
        <v>359669.77412999998</v>
      </c>
      <c r="C19" s="252">
        <v>624.17332999999996</v>
      </c>
      <c r="D19" s="252">
        <v>7036.08007</v>
      </c>
      <c r="E19" s="252">
        <v>330.39325000000002</v>
      </c>
      <c r="F19" s="252">
        <v>5632.5104000000001</v>
      </c>
      <c r="G19" s="252">
        <v>155.45785000000001</v>
      </c>
      <c r="H19" s="252">
        <v>22667.026600000001</v>
      </c>
      <c r="I19" s="252">
        <v>396115.41563</v>
      </c>
      <c r="J19" s="252">
        <v>95236.093258000008</v>
      </c>
      <c r="K19" s="252">
        <v>170.47450800000001</v>
      </c>
      <c r="L19" s="252">
        <v>541.13348860000008</v>
      </c>
      <c r="M19" s="252">
        <v>0</v>
      </c>
      <c r="N19" s="252">
        <v>1131.4739716000001</v>
      </c>
      <c r="O19" s="252">
        <v>0</v>
      </c>
      <c r="P19" s="252">
        <v>12832.182982</v>
      </c>
      <c r="Q19" s="252">
        <v>109911.35820819999</v>
      </c>
      <c r="R19" s="241"/>
    </row>
    <row r="20" spans="1:18" ht="183" customHeight="1">
      <c r="A20" s="251" t="s">
        <v>266</v>
      </c>
      <c r="B20" s="252">
        <v>361664.91424999997</v>
      </c>
      <c r="C20" s="252">
        <v>954.38934999999992</v>
      </c>
      <c r="D20" s="252">
        <v>5093.6604000000007</v>
      </c>
      <c r="E20" s="252">
        <v>121.2</v>
      </c>
      <c r="F20" s="252">
        <v>1670.2740200000001</v>
      </c>
      <c r="G20" s="252">
        <v>67.681929999999994</v>
      </c>
      <c r="H20" s="252">
        <v>38346.145100000002</v>
      </c>
      <c r="I20" s="252">
        <v>407918.26504999999</v>
      </c>
      <c r="J20" s="252">
        <v>150736.04079480001</v>
      </c>
      <c r="K20" s="252">
        <v>39.256160000000001</v>
      </c>
      <c r="L20" s="252">
        <v>436.72439000000003</v>
      </c>
      <c r="M20" s="252">
        <v>0</v>
      </c>
      <c r="N20" s="252">
        <v>2444.3362022000001</v>
      </c>
      <c r="O20" s="252">
        <v>0</v>
      </c>
      <c r="P20" s="252">
        <v>22101.322117199998</v>
      </c>
      <c r="Q20" s="252">
        <v>175757.6796642</v>
      </c>
      <c r="R20" s="241"/>
    </row>
    <row r="21" spans="1:18" ht="183" customHeight="1">
      <c r="A21" s="251" t="s">
        <v>267</v>
      </c>
      <c r="B21" s="252">
        <v>263751.38734999998</v>
      </c>
      <c r="C21" s="252">
        <v>406.38319000000001</v>
      </c>
      <c r="D21" s="252">
        <v>6780.2995199999996</v>
      </c>
      <c r="E21" s="252">
        <v>166.07291000000001</v>
      </c>
      <c r="F21" s="252">
        <v>195.42995000000002</v>
      </c>
      <c r="G21" s="252">
        <v>0</v>
      </c>
      <c r="H21" s="252">
        <v>58359.477429999999</v>
      </c>
      <c r="I21" s="252">
        <v>329659.05035000003</v>
      </c>
      <c r="J21" s="252">
        <v>64502.4134854</v>
      </c>
      <c r="K21" s="252">
        <v>0</v>
      </c>
      <c r="L21" s="252">
        <v>689.37992680000002</v>
      </c>
      <c r="M21" s="252">
        <v>0</v>
      </c>
      <c r="N21" s="252">
        <v>2543.0852300000001</v>
      </c>
      <c r="O21" s="252">
        <v>28.2284884</v>
      </c>
      <c r="P21" s="252">
        <v>35636.203623599999</v>
      </c>
      <c r="Q21" s="252">
        <v>103399.31075419999</v>
      </c>
      <c r="R21" s="241"/>
    </row>
    <row r="22" spans="1:18" ht="183" customHeight="1">
      <c r="A22" s="251" t="s">
        <v>268</v>
      </c>
      <c r="B22" s="252">
        <v>12647.94961</v>
      </c>
      <c r="C22" s="252">
        <v>25.703700000000001</v>
      </c>
      <c r="D22" s="252">
        <v>475.04091999999997</v>
      </c>
      <c r="E22" s="252">
        <v>0</v>
      </c>
      <c r="F22" s="252">
        <v>0</v>
      </c>
      <c r="G22" s="252">
        <v>0</v>
      </c>
      <c r="H22" s="252">
        <v>5093.9056600000004</v>
      </c>
      <c r="I22" s="252">
        <v>18242.599890000001</v>
      </c>
      <c r="J22" s="252">
        <v>2414.1307625999998</v>
      </c>
      <c r="K22" s="252">
        <v>0</v>
      </c>
      <c r="L22" s="252">
        <v>43.883749999999999</v>
      </c>
      <c r="M22" s="252">
        <v>0</v>
      </c>
      <c r="N22" s="252">
        <v>274.27614</v>
      </c>
      <c r="O22" s="252">
        <v>0</v>
      </c>
      <c r="P22" s="252">
        <v>2180.5214900000001</v>
      </c>
      <c r="Q22" s="252">
        <v>4912.8121425999998</v>
      </c>
      <c r="R22" s="241"/>
    </row>
    <row r="23" spans="1:18" s="180" customFormat="1" ht="303" customHeight="1" thickBot="1">
      <c r="A23" s="254" t="s">
        <v>269</v>
      </c>
      <c r="B23" s="255">
        <v>3300.2083499999999</v>
      </c>
      <c r="C23" s="255">
        <v>11.37899</v>
      </c>
      <c r="D23" s="255">
        <v>180.70210999999998</v>
      </c>
      <c r="E23" s="255">
        <v>0</v>
      </c>
      <c r="F23" s="255">
        <v>0</v>
      </c>
      <c r="G23" s="255">
        <v>0</v>
      </c>
      <c r="H23" s="255">
        <v>1169.7000800000001</v>
      </c>
      <c r="I23" s="255">
        <v>4661.9895299999998</v>
      </c>
      <c r="J23" s="255">
        <v>182.32894820000001</v>
      </c>
      <c r="K23" s="255">
        <v>0</v>
      </c>
      <c r="L23" s="255">
        <v>3.0815100000000002</v>
      </c>
      <c r="M23" s="255">
        <v>0</v>
      </c>
      <c r="N23" s="255">
        <v>98.613330400000009</v>
      </c>
      <c r="O23" s="255">
        <v>0</v>
      </c>
      <c r="P23" s="255">
        <v>201.96053000000001</v>
      </c>
      <c r="Q23" s="255">
        <v>485.98431859999999</v>
      </c>
      <c r="R23" s="256"/>
    </row>
    <row r="24" spans="1:18" s="180" customFormat="1" ht="106.5" customHeight="1" thickTop="1" thickBot="1">
      <c r="A24" s="257" t="s">
        <v>194</v>
      </c>
      <c r="B24" s="258">
        <f>SUM(B10:B23)</f>
        <v>9247070.1107800007</v>
      </c>
      <c r="C24" s="258">
        <f t="shared" ref="C24:Q24" si="0">SUM(C10:C23)</f>
        <v>42537.880229999988</v>
      </c>
      <c r="D24" s="258">
        <f t="shared" si="0"/>
        <v>49260.712370000001</v>
      </c>
      <c r="E24" s="258">
        <f t="shared" si="0"/>
        <v>617.66615999999999</v>
      </c>
      <c r="F24" s="258">
        <f t="shared" si="0"/>
        <v>93424.805200000003</v>
      </c>
      <c r="G24" s="258">
        <f t="shared" si="0"/>
        <v>5437.3636399999987</v>
      </c>
      <c r="H24" s="258">
        <f t="shared" si="0"/>
        <v>2384000.7860099999</v>
      </c>
      <c r="I24" s="258">
        <f t="shared" si="0"/>
        <v>11822349.32439</v>
      </c>
      <c r="J24" s="258">
        <f t="shared" si="0"/>
        <v>5847484.3177286005</v>
      </c>
      <c r="K24" s="258">
        <f t="shared" si="0"/>
        <v>127516.6595118</v>
      </c>
      <c r="L24" s="258">
        <f t="shared" si="0"/>
        <v>15705.633919</v>
      </c>
      <c r="M24" s="258">
        <f t="shared" si="0"/>
        <v>228.25385999999997</v>
      </c>
      <c r="N24" s="258">
        <f t="shared" si="0"/>
        <v>41966.292597799998</v>
      </c>
      <c r="O24" s="258">
        <f t="shared" si="0"/>
        <v>18172.563742199996</v>
      </c>
      <c r="P24" s="258">
        <f t="shared" si="0"/>
        <v>576714.29243919987</v>
      </c>
      <c r="Q24" s="258">
        <f t="shared" si="0"/>
        <v>6627788.013798601</v>
      </c>
      <c r="R24" s="256"/>
    </row>
    <row r="25" spans="1:18" ht="27.75" customHeight="1" thickTop="1" thickBot="1">
      <c r="A25" s="226"/>
      <c r="B25" s="227"/>
      <c r="C25" s="318"/>
      <c r="D25" s="228"/>
      <c r="E25" s="228"/>
      <c r="F25" s="228"/>
      <c r="G25" s="228"/>
      <c r="H25" s="228"/>
      <c r="I25" s="228"/>
      <c r="J25" s="228"/>
      <c r="K25" s="228"/>
      <c r="L25" s="227"/>
      <c r="M25" s="227"/>
      <c r="N25" s="227"/>
      <c r="O25" s="227"/>
      <c r="P25" s="227"/>
      <c r="Q25" s="227"/>
      <c r="R25" s="241"/>
    </row>
    <row r="26" spans="1:18" ht="87" customHeight="1" thickTop="1">
      <c r="A26" s="238" t="s">
        <v>730</v>
      </c>
      <c r="B26" s="160"/>
      <c r="C26" s="263"/>
      <c r="D26" s="191"/>
      <c r="E26" s="191"/>
      <c r="F26" s="191"/>
      <c r="G26" s="191"/>
      <c r="H26" s="191"/>
      <c r="I26" s="191"/>
      <c r="J26" s="191"/>
      <c r="K26" s="191"/>
      <c r="L26" s="192"/>
      <c r="M26" s="192"/>
      <c r="N26" s="20"/>
      <c r="O26" s="20"/>
      <c r="P26" s="20"/>
      <c r="Q26" s="20"/>
    </row>
    <row r="27" spans="1:18" ht="38.25" customHeight="1">
      <c r="A27" s="238"/>
      <c r="B27" s="44"/>
      <c r="C27" s="264"/>
      <c r="D27" s="21"/>
      <c r="E27" s="21"/>
      <c r="F27" s="21"/>
      <c r="G27" s="21"/>
      <c r="H27" s="21"/>
      <c r="I27" s="21"/>
      <c r="J27" s="21"/>
      <c r="K27" s="21"/>
      <c r="L27" s="21"/>
      <c r="M27" s="137"/>
      <c r="N27" s="20"/>
      <c r="O27" s="20"/>
      <c r="P27" s="20"/>
      <c r="Q27" s="20"/>
    </row>
    <row r="28" spans="1:18" ht="38.25" customHeight="1">
      <c r="A28" s="238"/>
      <c r="B28" s="44"/>
      <c r="C28" s="264"/>
      <c r="D28" s="21"/>
      <c r="E28" s="21"/>
      <c r="F28" s="21"/>
      <c r="G28" s="21"/>
      <c r="H28" s="21"/>
      <c r="I28" s="21"/>
      <c r="J28" s="21"/>
      <c r="K28" s="21"/>
      <c r="L28" s="21"/>
      <c r="M28" s="137"/>
      <c r="N28" s="20"/>
      <c r="O28" s="20"/>
      <c r="P28" s="20"/>
      <c r="Q28" s="20"/>
    </row>
    <row r="29" spans="1:18" ht="13.5" customHeight="1">
      <c r="A29" s="19"/>
      <c r="B29" s="44"/>
      <c r="C29" s="264"/>
      <c r="D29" s="21"/>
      <c r="E29" s="21"/>
      <c r="F29" s="21"/>
      <c r="G29" s="21"/>
      <c r="H29" s="21"/>
      <c r="I29" s="21"/>
      <c r="J29" s="21"/>
      <c r="K29" s="21"/>
      <c r="L29" s="21"/>
      <c r="M29" s="137"/>
      <c r="N29" s="20"/>
      <c r="O29" s="20"/>
      <c r="P29" s="20"/>
      <c r="Q29" s="20"/>
    </row>
    <row r="30" spans="1:18" ht="13.5" customHeight="1">
      <c r="A30" s="19"/>
      <c r="B30" s="44"/>
      <c r="C30" s="264"/>
      <c r="D30" s="21"/>
      <c r="E30" s="21"/>
      <c r="F30" s="21"/>
      <c r="G30" s="21"/>
      <c r="H30" s="21"/>
      <c r="I30" s="21"/>
      <c r="J30" s="21"/>
      <c r="K30" s="21"/>
      <c r="L30" s="21"/>
      <c r="M30" s="137"/>
      <c r="N30" s="20"/>
      <c r="O30" s="20"/>
      <c r="P30" s="20"/>
      <c r="Q30" s="20"/>
    </row>
    <row r="31" spans="1:18" ht="13.5" customHeight="1">
      <c r="A31" s="19"/>
      <c r="B31" s="44"/>
      <c r="C31" s="264"/>
      <c r="D31" s="21"/>
      <c r="E31" s="21"/>
      <c r="F31" s="21"/>
      <c r="G31" s="21"/>
      <c r="H31" s="21"/>
      <c r="I31" s="21"/>
      <c r="J31" s="21"/>
      <c r="K31" s="21"/>
      <c r="L31" s="21"/>
      <c r="M31" s="137"/>
      <c r="N31" s="20"/>
      <c r="O31" s="20"/>
      <c r="P31" s="20"/>
      <c r="Q31" s="20"/>
    </row>
    <row r="32" spans="1:18" ht="13.5" customHeight="1">
      <c r="A32" s="19"/>
      <c r="B32" s="44"/>
      <c r="C32" s="264"/>
      <c r="D32" s="21"/>
      <c r="E32" s="21"/>
      <c r="F32" s="21"/>
      <c r="G32" s="21"/>
      <c r="H32" s="21"/>
      <c r="I32" s="21"/>
      <c r="J32" s="21"/>
      <c r="K32" s="21"/>
      <c r="L32" s="21"/>
      <c r="M32" s="137"/>
      <c r="N32" s="20"/>
      <c r="O32" s="20"/>
      <c r="P32" s="20"/>
      <c r="Q32" s="20"/>
    </row>
    <row r="33" spans="1:17" ht="13.5" customHeight="1">
      <c r="A33" s="168"/>
      <c r="B33" s="234"/>
      <c r="C33" s="264"/>
      <c r="D33" s="21"/>
      <c r="E33" s="21"/>
      <c r="F33" s="21"/>
      <c r="G33" s="21"/>
      <c r="H33" s="21"/>
      <c r="I33" s="21"/>
      <c r="J33" s="21"/>
      <c r="K33" s="21"/>
      <c r="L33" s="21"/>
      <c r="M33" s="137"/>
      <c r="N33" s="20"/>
      <c r="O33" s="20"/>
      <c r="P33" s="20"/>
      <c r="Q33" s="20"/>
    </row>
    <row r="34" spans="1:17" ht="13.5" customHeight="1">
      <c r="A34" s="19"/>
      <c r="B34" s="234"/>
      <c r="C34" s="264"/>
      <c r="D34" s="21"/>
      <c r="E34" s="21"/>
      <c r="F34" s="21"/>
      <c r="G34" s="21"/>
      <c r="H34" s="21"/>
      <c r="I34" s="21"/>
      <c r="J34" s="21"/>
      <c r="K34" s="21"/>
      <c r="L34" s="21"/>
      <c r="M34" s="137"/>
      <c r="N34" s="20"/>
      <c r="O34" s="20"/>
      <c r="P34" s="20"/>
      <c r="Q34" s="20"/>
    </row>
    <row r="35" spans="1:17" ht="13.5" customHeight="1">
      <c r="A35" s="19"/>
      <c r="B35" s="234"/>
      <c r="C35" s="264"/>
      <c r="D35" s="21"/>
      <c r="E35" s="21"/>
      <c r="F35" s="21"/>
      <c r="G35" s="21"/>
      <c r="H35" s="21"/>
      <c r="I35" s="21"/>
      <c r="J35" s="21"/>
      <c r="K35" s="21"/>
      <c r="L35" s="21"/>
      <c r="M35" s="137"/>
      <c r="N35" s="20"/>
      <c r="O35" s="20"/>
      <c r="P35" s="20"/>
      <c r="Q35" s="20"/>
    </row>
    <row r="36" spans="1:17" ht="13.5" customHeight="1">
      <c r="A36" s="19"/>
      <c r="B36" s="234"/>
      <c r="C36" s="264"/>
      <c r="D36" s="21"/>
      <c r="E36" s="21"/>
      <c r="F36" s="21"/>
      <c r="G36" s="21"/>
      <c r="H36" s="21"/>
      <c r="I36" s="21"/>
      <c r="J36" s="21"/>
      <c r="K36" s="21"/>
      <c r="L36" s="21"/>
      <c r="M36" s="137"/>
      <c r="N36" s="20"/>
      <c r="O36" s="20"/>
      <c r="P36" s="20"/>
      <c r="Q36" s="20"/>
    </row>
    <row r="37" spans="1:17" ht="13.5" customHeight="1">
      <c r="A37" s="19"/>
      <c r="B37" s="234"/>
      <c r="C37" s="264"/>
      <c r="D37" s="21"/>
      <c r="E37" s="21"/>
      <c r="F37" s="21"/>
      <c r="G37" s="21"/>
      <c r="H37" s="21"/>
      <c r="I37" s="21"/>
      <c r="J37" s="21"/>
      <c r="K37" s="21"/>
      <c r="L37" s="21"/>
      <c r="M37" s="137"/>
      <c r="N37" s="20"/>
      <c r="O37" s="20"/>
      <c r="P37" s="20"/>
      <c r="Q37" s="20"/>
    </row>
    <row r="38" spans="1:17" ht="13.5" customHeight="1">
      <c r="A38" s="19"/>
      <c r="B38" s="234"/>
      <c r="C38" s="264"/>
      <c r="D38" s="21"/>
      <c r="E38" s="21"/>
      <c r="F38" s="21"/>
      <c r="G38" s="21"/>
      <c r="H38" s="21"/>
      <c r="I38" s="21"/>
      <c r="J38" s="21"/>
      <c r="K38" s="21"/>
      <c r="L38" s="21"/>
      <c r="M38" s="137"/>
      <c r="N38" s="20"/>
      <c r="O38" s="20"/>
      <c r="P38" s="20"/>
      <c r="Q38" s="20"/>
    </row>
    <row r="39" spans="1:17" ht="13.5" customHeight="1">
      <c r="A39" s="168"/>
      <c r="B39" s="234"/>
      <c r="C39" s="264"/>
      <c r="D39" s="21"/>
      <c r="E39" s="21"/>
      <c r="F39" s="21"/>
      <c r="G39" s="21"/>
      <c r="H39" s="21"/>
      <c r="I39" s="21"/>
      <c r="J39" s="21"/>
      <c r="K39" s="21"/>
      <c r="L39" s="21"/>
      <c r="M39" s="137"/>
      <c r="N39" s="20"/>
      <c r="O39" s="20"/>
      <c r="P39" s="20"/>
      <c r="Q39" s="20"/>
    </row>
    <row r="40" spans="1:17" ht="13.5" customHeight="1">
      <c r="A40" s="19"/>
      <c r="B40" s="44"/>
      <c r="C40" s="264"/>
      <c r="D40" s="21"/>
      <c r="E40" s="21"/>
      <c r="F40" s="21"/>
      <c r="G40" s="21"/>
      <c r="H40" s="21"/>
      <c r="I40" s="21"/>
      <c r="J40" s="21"/>
      <c r="K40" s="21"/>
      <c r="L40" s="21"/>
      <c r="M40" s="137"/>
      <c r="N40" s="20"/>
      <c r="O40" s="20"/>
      <c r="P40" s="20"/>
      <c r="Q40" s="20"/>
    </row>
    <row r="41" spans="1:17" ht="13.5" customHeight="1">
      <c r="A41" s="19"/>
      <c r="B41" s="44"/>
      <c r="C41" s="264"/>
      <c r="D41" s="21"/>
      <c r="E41" s="21"/>
      <c r="F41" s="21"/>
      <c r="G41" s="21"/>
      <c r="H41" s="21"/>
      <c r="I41" s="21"/>
      <c r="J41" s="21"/>
      <c r="K41" s="21"/>
      <c r="L41" s="21"/>
      <c r="M41" s="137"/>
      <c r="N41" s="20"/>
      <c r="O41" s="20"/>
      <c r="P41" s="20"/>
      <c r="Q41" s="20"/>
    </row>
    <row r="42" spans="1:17" ht="13.5" customHeight="1">
      <c r="A42" s="19"/>
      <c r="B42" s="44"/>
      <c r="C42" s="264"/>
      <c r="D42" s="21"/>
      <c r="E42" s="21"/>
      <c r="F42" s="21"/>
      <c r="G42" s="21"/>
      <c r="H42" s="21"/>
      <c r="I42" s="21"/>
      <c r="J42" s="21"/>
      <c r="K42" s="21"/>
      <c r="L42" s="21"/>
      <c r="M42" s="137"/>
      <c r="N42" s="20"/>
      <c r="O42" s="20"/>
      <c r="P42" s="20"/>
      <c r="Q42" s="20"/>
    </row>
    <row r="43" spans="1:17" ht="13.5" customHeight="1">
      <c r="A43" s="168"/>
      <c r="B43" s="44"/>
      <c r="C43" s="264"/>
      <c r="D43" s="21"/>
      <c r="E43" s="21"/>
      <c r="F43" s="21"/>
      <c r="G43" s="21"/>
      <c r="H43" s="21"/>
      <c r="I43" s="21"/>
      <c r="J43" s="21"/>
      <c r="K43" s="21"/>
      <c r="L43" s="21"/>
      <c r="M43" s="137"/>
      <c r="N43" s="20"/>
      <c r="O43" s="20"/>
      <c r="P43" s="20"/>
      <c r="Q43" s="20"/>
    </row>
    <row r="44" spans="1:17" ht="13.5" customHeight="1">
      <c r="A44" s="19"/>
      <c r="B44" s="44"/>
      <c r="C44" s="264"/>
      <c r="D44" s="21"/>
      <c r="E44" s="21"/>
      <c r="F44" s="21"/>
      <c r="G44" s="21"/>
      <c r="H44" s="21"/>
      <c r="I44" s="21"/>
      <c r="J44" s="21"/>
      <c r="K44" s="21"/>
      <c r="L44" s="21"/>
      <c r="M44" s="137"/>
      <c r="N44" s="20"/>
      <c r="O44" s="20"/>
      <c r="P44" s="20"/>
      <c r="Q44" s="20"/>
    </row>
    <row r="45" spans="1:17" ht="13.5" customHeight="1">
      <c r="A45" s="19"/>
      <c r="B45" s="44"/>
      <c r="C45" s="264"/>
      <c r="D45" s="21"/>
      <c r="E45" s="21"/>
      <c r="F45" s="21"/>
      <c r="G45" s="21"/>
      <c r="H45" s="21"/>
      <c r="I45" s="21"/>
      <c r="J45" s="21"/>
      <c r="K45" s="21"/>
      <c r="L45" s="21"/>
      <c r="M45" s="137"/>
      <c r="N45" s="20"/>
      <c r="O45" s="20"/>
      <c r="P45" s="20"/>
      <c r="Q45" s="20"/>
    </row>
    <row r="46" spans="1:17" ht="13.5" customHeight="1">
      <c r="A46" s="19"/>
      <c r="B46" s="44"/>
      <c r="C46" s="264"/>
      <c r="D46" s="21"/>
      <c r="E46" s="21"/>
      <c r="F46" s="21"/>
      <c r="G46" s="21"/>
      <c r="H46" s="21"/>
      <c r="I46" s="21"/>
      <c r="J46" s="21"/>
      <c r="K46" s="21"/>
      <c r="L46" s="21"/>
      <c r="M46" s="137"/>
      <c r="N46" s="20"/>
      <c r="O46" s="20"/>
      <c r="P46" s="20"/>
      <c r="Q46" s="20"/>
    </row>
    <row r="47" spans="1:17" ht="13.5" customHeight="1">
      <c r="A47" s="19"/>
      <c r="B47" s="44"/>
      <c r="C47" s="264"/>
      <c r="D47" s="21"/>
      <c r="E47" s="21"/>
      <c r="F47" s="21"/>
      <c r="G47" s="21"/>
      <c r="H47" s="21"/>
      <c r="I47" s="21"/>
      <c r="J47" s="21"/>
      <c r="K47" s="21"/>
      <c r="L47" s="21"/>
      <c r="M47" s="137"/>
      <c r="N47" s="20"/>
      <c r="O47" s="20"/>
      <c r="P47" s="20"/>
      <c r="Q47" s="20"/>
    </row>
    <row r="48" spans="1:17" ht="13.5" customHeight="1">
      <c r="A48" s="168"/>
      <c r="B48" s="44"/>
      <c r="C48" s="264"/>
      <c r="D48" s="21"/>
      <c r="E48" s="21"/>
      <c r="F48" s="21"/>
      <c r="G48" s="21"/>
      <c r="H48" s="21"/>
      <c r="I48" s="21"/>
      <c r="J48" s="21"/>
      <c r="K48" s="21"/>
      <c r="L48" s="21"/>
      <c r="M48" s="137"/>
      <c r="N48" s="20"/>
      <c r="O48" s="20"/>
      <c r="P48" s="20"/>
      <c r="Q48" s="20"/>
    </row>
    <row r="49" spans="1:17" ht="13.5" customHeight="1">
      <c r="A49" s="19"/>
      <c r="B49" s="44"/>
      <c r="C49" s="264"/>
      <c r="D49" s="21"/>
      <c r="E49" s="21"/>
      <c r="F49" s="21"/>
      <c r="G49" s="21"/>
      <c r="H49" s="21"/>
      <c r="I49" s="21"/>
      <c r="J49" s="21"/>
      <c r="K49" s="21"/>
      <c r="L49" s="21"/>
      <c r="M49" s="137"/>
      <c r="N49" s="20"/>
      <c r="O49" s="20"/>
      <c r="P49" s="20"/>
      <c r="Q49" s="20"/>
    </row>
    <row r="50" spans="1:17" ht="13.5" customHeight="1">
      <c r="A50" s="19"/>
      <c r="B50" s="44"/>
      <c r="C50" s="264"/>
      <c r="D50" s="21"/>
      <c r="E50" s="21"/>
      <c r="F50" s="21"/>
      <c r="G50" s="21"/>
      <c r="H50" s="21"/>
      <c r="I50" s="21"/>
      <c r="J50" s="21"/>
      <c r="K50" s="21"/>
      <c r="L50" s="21"/>
      <c r="M50" s="137"/>
      <c r="N50" s="20"/>
      <c r="O50" s="20"/>
      <c r="P50" s="20"/>
      <c r="Q50" s="20"/>
    </row>
    <row r="51" spans="1:17" ht="13.5" customHeight="1">
      <c r="A51" s="19"/>
      <c r="B51" s="44"/>
      <c r="C51" s="264"/>
      <c r="D51" s="21"/>
      <c r="E51" s="21"/>
      <c r="F51" s="21"/>
      <c r="G51" s="21"/>
      <c r="H51" s="21"/>
      <c r="I51" s="21"/>
      <c r="J51" s="21"/>
      <c r="K51" s="21"/>
      <c r="L51" s="21"/>
      <c r="M51" s="137"/>
      <c r="N51" s="20"/>
      <c r="O51" s="20"/>
      <c r="P51" s="20"/>
      <c r="Q51" s="20"/>
    </row>
    <row r="52" spans="1:17" ht="9" customHeight="1">
      <c r="A52" s="166"/>
      <c r="B52" s="44"/>
      <c r="C52" s="264"/>
      <c r="D52" s="21"/>
      <c r="E52" s="21"/>
      <c r="F52" s="21"/>
      <c r="G52" s="21"/>
      <c r="H52" s="21"/>
      <c r="I52" s="21"/>
      <c r="J52" s="21"/>
      <c r="K52" s="21"/>
      <c r="L52" s="21"/>
      <c r="M52" s="137"/>
      <c r="N52" s="20"/>
      <c r="O52" s="20"/>
      <c r="P52" s="20"/>
      <c r="Q52" s="20"/>
    </row>
    <row r="53" spans="1:17" ht="9" customHeight="1">
      <c r="A53" s="166"/>
      <c r="B53" s="44"/>
      <c r="C53" s="264"/>
      <c r="D53" s="21"/>
      <c r="E53" s="21"/>
      <c r="F53" s="21"/>
      <c r="G53" s="21"/>
      <c r="H53" s="21"/>
      <c r="I53" s="21"/>
      <c r="J53" s="21"/>
      <c r="K53" s="21"/>
      <c r="L53" s="21"/>
      <c r="M53" s="137"/>
      <c r="N53" s="20"/>
      <c r="O53" s="20"/>
      <c r="P53" s="20"/>
      <c r="Q53" s="20"/>
    </row>
    <row r="54" spans="1:17" ht="9" customHeight="1">
      <c r="A54" s="166"/>
      <c r="B54" s="44"/>
      <c r="C54" s="264"/>
      <c r="D54" s="21"/>
      <c r="E54" s="21"/>
      <c r="F54" s="21"/>
      <c r="G54" s="21"/>
      <c r="H54" s="21"/>
      <c r="I54" s="21"/>
      <c r="J54" s="21"/>
      <c r="K54" s="21"/>
      <c r="L54" s="21"/>
      <c r="M54" s="137"/>
      <c r="N54" s="20"/>
      <c r="O54" s="20"/>
      <c r="P54" s="20"/>
      <c r="Q54" s="20"/>
    </row>
    <row r="55" spans="1:17" ht="9" customHeight="1">
      <c r="A55" s="166"/>
      <c r="B55" s="44"/>
      <c r="C55" s="264"/>
      <c r="D55" s="21"/>
      <c r="E55" s="21"/>
      <c r="F55" s="21"/>
      <c r="G55" s="21"/>
      <c r="H55" s="21"/>
      <c r="I55" s="21"/>
      <c r="J55" s="21"/>
      <c r="K55" s="21"/>
      <c r="L55" s="21"/>
      <c r="M55" s="137"/>
      <c r="N55" s="20"/>
      <c r="O55" s="20"/>
      <c r="P55" s="20"/>
      <c r="Q55" s="20"/>
    </row>
    <row r="56" spans="1:17" ht="9" customHeight="1">
      <c r="A56" s="167"/>
      <c r="B56" s="44"/>
      <c r="C56" s="264"/>
      <c r="D56" s="21"/>
      <c r="E56" s="21"/>
      <c r="F56" s="21"/>
      <c r="G56" s="21"/>
      <c r="H56" s="21"/>
      <c r="I56" s="21"/>
      <c r="J56" s="21"/>
      <c r="K56" s="21"/>
      <c r="L56" s="21"/>
      <c r="M56" s="137"/>
      <c r="N56" s="20"/>
      <c r="O56" s="20"/>
      <c r="P56" s="20"/>
      <c r="Q56" s="20"/>
    </row>
    <row r="57" spans="1:17" ht="9" customHeight="1">
      <c r="A57" s="167"/>
      <c r="C57" s="264"/>
      <c r="D57" s="21"/>
      <c r="E57" s="21"/>
      <c r="F57" s="21"/>
      <c r="G57" s="21"/>
      <c r="H57" s="21"/>
      <c r="I57" s="21"/>
      <c r="J57" s="21"/>
      <c r="K57" s="21"/>
      <c r="L57" s="21"/>
      <c r="M57" s="20"/>
      <c r="N57" s="20"/>
      <c r="O57" s="20"/>
      <c r="P57" s="20"/>
      <c r="Q57" s="20"/>
    </row>
    <row r="58" spans="1:17" ht="9" customHeight="1">
      <c r="A58" s="168"/>
      <c r="C58" s="264"/>
      <c r="D58" s="21"/>
      <c r="E58" s="21"/>
      <c r="F58" s="21"/>
      <c r="G58" s="21"/>
      <c r="H58" s="21"/>
      <c r="I58" s="21"/>
      <c r="J58" s="21"/>
      <c r="K58" s="21"/>
      <c r="L58" s="21"/>
      <c r="M58" s="20"/>
      <c r="N58" s="20"/>
      <c r="O58" s="20"/>
      <c r="P58" s="20"/>
      <c r="Q58" s="20"/>
    </row>
    <row r="59" spans="1:17" ht="9" customHeight="1">
      <c r="A59" s="19"/>
      <c r="C59" s="264"/>
      <c r="D59" s="21"/>
      <c r="E59" s="21"/>
      <c r="F59" s="21"/>
      <c r="G59" s="21"/>
      <c r="H59" s="21"/>
      <c r="I59" s="21"/>
      <c r="J59" s="21"/>
      <c r="K59" s="21"/>
      <c r="L59" s="21"/>
      <c r="M59" s="20"/>
      <c r="N59" s="20"/>
      <c r="O59" s="20"/>
      <c r="P59" s="20"/>
      <c r="Q59" s="20"/>
    </row>
    <row r="60" spans="1:17" ht="9" customHeight="1">
      <c r="A60" s="19"/>
      <c r="C60" s="264"/>
      <c r="D60" s="21"/>
      <c r="E60" s="21"/>
      <c r="F60" s="21"/>
      <c r="G60" s="21"/>
      <c r="H60" s="21"/>
      <c r="I60" s="21"/>
      <c r="J60" s="21"/>
      <c r="K60" s="21"/>
      <c r="L60" s="21"/>
      <c r="M60" s="20"/>
      <c r="N60" s="20"/>
      <c r="O60" s="20"/>
      <c r="P60" s="20"/>
      <c r="Q60" s="20"/>
    </row>
    <row r="61" spans="1:17" ht="9" customHeight="1">
      <c r="A61" s="19"/>
      <c r="C61" s="264"/>
      <c r="D61" s="21"/>
      <c r="E61" s="21"/>
      <c r="F61" s="21"/>
      <c r="G61" s="21"/>
      <c r="H61" s="21"/>
      <c r="I61" s="21"/>
      <c r="J61" s="21"/>
      <c r="K61" s="21"/>
      <c r="L61" s="21"/>
      <c r="M61" s="20"/>
      <c r="N61" s="20"/>
      <c r="O61" s="20"/>
      <c r="P61" s="20"/>
      <c r="Q61" s="20"/>
    </row>
    <row r="62" spans="1:17" ht="9" customHeight="1">
      <c r="A62" s="19"/>
      <c r="C62" s="264"/>
      <c r="D62" s="21"/>
      <c r="E62" s="21"/>
      <c r="F62" s="21"/>
      <c r="G62" s="21"/>
      <c r="H62" s="21"/>
      <c r="I62" s="21"/>
      <c r="J62" s="21"/>
      <c r="K62" s="21"/>
      <c r="L62" s="21"/>
      <c r="M62" s="20"/>
      <c r="N62" s="20"/>
      <c r="O62" s="20"/>
      <c r="P62" s="20"/>
      <c r="Q62" s="20"/>
    </row>
    <row r="63" spans="1:17" ht="9" customHeight="1">
      <c r="A63" s="166"/>
      <c r="C63" s="264"/>
      <c r="D63" s="21"/>
      <c r="E63" s="21"/>
      <c r="F63" s="21"/>
      <c r="G63" s="21"/>
      <c r="H63" s="21"/>
      <c r="I63" s="21"/>
      <c r="J63" s="21"/>
      <c r="K63" s="21"/>
      <c r="L63" s="21"/>
      <c r="M63" s="20"/>
      <c r="N63" s="20"/>
      <c r="O63" s="20"/>
      <c r="P63" s="20"/>
      <c r="Q63" s="20"/>
    </row>
    <row r="64" spans="1:17" ht="9" customHeight="1">
      <c r="A64" s="168"/>
      <c r="C64" s="264"/>
      <c r="D64" s="21"/>
      <c r="E64" s="21"/>
      <c r="F64" s="21"/>
      <c r="G64" s="21"/>
      <c r="H64" s="21"/>
      <c r="I64" s="21"/>
      <c r="J64" s="21"/>
      <c r="K64" s="21"/>
      <c r="L64" s="21"/>
      <c r="M64" s="20"/>
      <c r="N64" s="20"/>
      <c r="O64" s="20"/>
      <c r="P64" s="20"/>
      <c r="Q64" s="20"/>
    </row>
    <row r="65" spans="1:17" ht="9" customHeight="1">
      <c r="A65" s="19"/>
      <c r="C65" s="264"/>
      <c r="D65" s="21"/>
      <c r="E65" s="21"/>
      <c r="F65" s="21"/>
      <c r="G65" s="21"/>
      <c r="H65" s="21"/>
      <c r="I65" s="21"/>
      <c r="J65" s="21"/>
      <c r="K65" s="21"/>
      <c r="L65" s="21"/>
      <c r="M65" s="20"/>
      <c r="N65" s="20"/>
      <c r="O65" s="20"/>
      <c r="P65" s="20"/>
      <c r="Q65" s="20"/>
    </row>
    <row r="66" spans="1:17" ht="9" customHeight="1">
      <c r="A66" s="19"/>
      <c r="C66" s="264"/>
      <c r="D66" s="21"/>
      <c r="E66" s="21"/>
      <c r="F66" s="21"/>
      <c r="G66" s="21"/>
      <c r="H66" s="21"/>
      <c r="I66" s="21"/>
      <c r="J66" s="21"/>
      <c r="K66" s="21"/>
      <c r="L66" s="21"/>
      <c r="M66" s="20"/>
      <c r="N66" s="20"/>
      <c r="O66" s="20"/>
      <c r="P66" s="20"/>
      <c r="Q66" s="20"/>
    </row>
    <row r="67" spans="1:17" ht="9" customHeight="1">
      <c r="A67" s="19"/>
      <c r="C67" s="264"/>
      <c r="D67" s="21"/>
      <c r="E67" s="21"/>
      <c r="F67" s="21"/>
      <c r="G67" s="21"/>
      <c r="H67" s="21"/>
      <c r="I67" s="21"/>
      <c r="J67" s="21"/>
      <c r="K67" s="21"/>
      <c r="L67" s="21"/>
      <c r="M67" s="20"/>
      <c r="N67" s="20"/>
      <c r="O67" s="20"/>
      <c r="P67" s="20"/>
      <c r="Q67" s="20"/>
    </row>
    <row r="68" spans="1:17" ht="9" customHeight="1">
      <c r="A68" s="19"/>
      <c r="C68" s="264"/>
      <c r="D68" s="21"/>
      <c r="E68" s="21"/>
      <c r="F68" s="21"/>
      <c r="G68" s="21"/>
      <c r="H68" s="21"/>
      <c r="I68" s="21"/>
      <c r="J68" s="21"/>
      <c r="K68" s="21"/>
      <c r="L68" s="21"/>
      <c r="M68" s="20"/>
      <c r="N68" s="20"/>
      <c r="O68" s="20"/>
      <c r="P68" s="20"/>
      <c r="Q68" s="20"/>
    </row>
    <row r="69" spans="1:17" ht="9" customHeight="1">
      <c r="A69" s="166"/>
      <c r="C69" s="264"/>
      <c r="D69" s="21"/>
      <c r="E69" s="21"/>
      <c r="F69" s="21"/>
      <c r="G69" s="21"/>
      <c r="H69" s="21"/>
      <c r="I69" s="21"/>
      <c r="J69" s="21"/>
      <c r="K69" s="21"/>
      <c r="L69" s="21"/>
      <c r="M69" s="20"/>
      <c r="N69" s="20"/>
      <c r="O69" s="20"/>
      <c r="P69" s="20"/>
      <c r="Q69" s="20"/>
    </row>
    <row r="70" spans="1:17" ht="9" customHeight="1">
      <c r="A70" s="168"/>
      <c r="C70" s="264"/>
      <c r="D70" s="21"/>
      <c r="E70" s="21"/>
      <c r="F70" s="21"/>
      <c r="G70" s="21"/>
      <c r="H70" s="21"/>
      <c r="I70" s="21"/>
      <c r="J70" s="21"/>
      <c r="K70" s="21"/>
      <c r="L70" s="21"/>
      <c r="M70" s="20"/>
      <c r="N70" s="20"/>
      <c r="O70" s="20"/>
      <c r="P70" s="20"/>
      <c r="Q70" s="20"/>
    </row>
    <row r="71" spans="1:17" ht="9" customHeight="1">
      <c r="A71" s="19"/>
      <c r="C71" s="264"/>
      <c r="D71" s="21"/>
      <c r="E71" s="21"/>
      <c r="F71" s="21"/>
      <c r="G71" s="21"/>
      <c r="H71" s="21"/>
      <c r="I71" s="21"/>
      <c r="J71" s="21"/>
      <c r="K71" s="21"/>
      <c r="L71" s="21"/>
      <c r="M71" s="20"/>
      <c r="N71" s="20"/>
      <c r="O71" s="20"/>
      <c r="P71" s="20"/>
      <c r="Q71" s="20"/>
    </row>
    <row r="72" spans="1:17" ht="9" customHeight="1">
      <c r="A72" s="19"/>
      <c r="C72" s="264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9"/>
      <c r="C73" s="264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9"/>
      <c r="C74" s="264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>
      <c r="A75" s="19"/>
      <c r="C75" s="265"/>
      <c r="D75" s="44"/>
      <c r="E75" s="44"/>
      <c r="F75" s="44"/>
      <c r="G75" s="44"/>
      <c r="H75" s="44"/>
      <c r="I75" s="44"/>
      <c r="J75" s="44"/>
      <c r="K75" s="44"/>
      <c r="L75" s="44"/>
    </row>
    <row r="76" spans="1:17">
      <c r="A76" s="19"/>
      <c r="C76" s="265"/>
      <c r="D76" s="44"/>
      <c r="E76" s="44"/>
      <c r="F76" s="44"/>
      <c r="G76" s="44"/>
      <c r="H76" s="44"/>
      <c r="I76" s="44"/>
      <c r="J76" s="44"/>
      <c r="K76" s="44"/>
      <c r="L76" s="44"/>
    </row>
    <row r="77" spans="1:17">
      <c r="A77" s="19"/>
      <c r="C77" s="265"/>
      <c r="D77" s="44"/>
      <c r="E77" s="44"/>
      <c r="F77" s="44"/>
      <c r="G77" s="44"/>
      <c r="H77" s="44"/>
      <c r="I77" s="44"/>
      <c r="J77" s="44"/>
      <c r="K77" s="44"/>
      <c r="L77" s="44"/>
    </row>
    <row r="78" spans="1:17">
      <c r="A78" s="19"/>
      <c r="C78" s="265"/>
      <c r="D78" s="44"/>
      <c r="E78" s="44"/>
      <c r="F78" s="44"/>
      <c r="G78" s="44"/>
      <c r="H78" s="44"/>
      <c r="I78" s="44"/>
      <c r="J78" s="44"/>
      <c r="K78" s="44"/>
      <c r="L78" s="44"/>
    </row>
    <row r="79" spans="1:17">
      <c r="A79" s="166"/>
      <c r="C79" s="265"/>
      <c r="D79" s="44"/>
      <c r="E79" s="44"/>
      <c r="F79" s="44"/>
      <c r="G79" s="44"/>
      <c r="H79" s="44"/>
      <c r="I79" s="44"/>
      <c r="J79" s="44"/>
      <c r="K79" s="44"/>
      <c r="L79" s="44"/>
    </row>
    <row r="80" spans="1:17">
      <c r="A80" s="168"/>
      <c r="C80" s="265"/>
      <c r="D80" s="44"/>
      <c r="E80" s="44"/>
      <c r="F80" s="44"/>
      <c r="G80" s="44"/>
      <c r="H80" s="44"/>
      <c r="I80" s="44"/>
      <c r="J80" s="44"/>
      <c r="K80" s="44"/>
      <c r="L80" s="44"/>
    </row>
    <row r="81" spans="1:12">
      <c r="A81" s="19"/>
      <c r="C81" s="265"/>
      <c r="D81" s="44"/>
      <c r="E81" s="44"/>
      <c r="F81" s="44"/>
      <c r="G81" s="44"/>
      <c r="H81" s="44"/>
      <c r="I81" s="44"/>
      <c r="J81" s="44"/>
      <c r="K81" s="44"/>
      <c r="L81" s="44"/>
    </row>
    <row r="82" spans="1:12">
      <c r="A82" s="19"/>
      <c r="C82" s="265"/>
      <c r="D82" s="44"/>
      <c r="E82" s="44"/>
      <c r="F82" s="44"/>
      <c r="G82" s="44"/>
      <c r="H82" s="44"/>
      <c r="I82" s="44"/>
      <c r="J82" s="44"/>
      <c r="K82" s="44"/>
      <c r="L82" s="44"/>
    </row>
    <row r="83" spans="1:12">
      <c r="A83" s="19"/>
      <c r="C83" s="265"/>
      <c r="D83" s="44"/>
      <c r="E83" s="44"/>
      <c r="F83" s="44"/>
      <c r="G83" s="44"/>
      <c r="H83" s="44"/>
      <c r="I83" s="44"/>
      <c r="J83" s="44"/>
      <c r="K83" s="44"/>
      <c r="L83" s="44"/>
    </row>
    <row r="84" spans="1:12">
      <c r="A84" s="19"/>
      <c r="C84" s="265"/>
      <c r="D84" s="44"/>
      <c r="E84" s="44"/>
      <c r="F84" s="44"/>
      <c r="G84" s="44"/>
      <c r="H84" s="44"/>
      <c r="I84" s="44"/>
      <c r="J84" s="44"/>
      <c r="K84" s="44"/>
      <c r="L84" s="44"/>
    </row>
    <row r="85" spans="1:12">
      <c r="A85" s="19"/>
      <c r="C85" s="265"/>
      <c r="D85" s="44"/>
      <c r="E85" s="44"/>
      <c r="F85" s="44"/>
      <c r="G85" s="44"/>
      <c r="H85" s="44"/>
      <c r="I85" s="44"/>
      <c r="J85" s="44"/>
      <c r="K85" s="44"/>
      <c r="L85" s="44"/>
    </row>
    <row r="86" spans="1:12">
      <c r="A86" s="19"/>
      <c r="C86" s="265"/>
      <c r="D86" s="44"/>
      <c r="E86" s="44"/>
      <c r="F86" s="44"/>
      <c r="G86" s="44"/>
      <c r="H86" s="44"/>
      <c r="I86" s="44"/>
      <c r="J86" s="44"/>
      <c r="K86" s="44"/>
      <c r="L86" s="44"/>
    </row>
    <row r="87" spans="1:12">
      <c r="A87" s="19"/>
      <c r="C87" s="265"/>
      <c r="D87" s="44"/>
      <c r="E87" s="44"/>
      <c r="F87" s="44"/>
      <c r="G87" s="44"/>
      <c r="H87" s="44"/>
      <c r="I87" s="44"/>
      <c r="J87" s="44"/>
      <c r="K87" s="44"/>
      <c r="L87" s="44"/>
    </row>
    <row r="88" spans="1:12">
      <c r="A88" s="19"/>
      <c r="C88" s="265"/>
      <c r="D88" s="44"/>
      <c r="E88" s="44"/>
      <c r="F88" s="44"/>
      <c r="G88" s="44"/>
      <c r="H88" s="44"/>
      <c r="I88" s="44"/>
      <c r="J88" s="44"/>
      <c r="K88" s="44"/>
      <c r="L88" s="44"/>
    </row>
    <row r="89" spans="1:12">
      <c r="A89" s="19"/>
      <c r="C89" s="265"/>
      <c r="D89" s="44"/>
      <c r="E89" s="44"/>
      <c r="F89" s="44"/>
      <c r="G89" s="44"/>
      <c r="H89" s="44"/>
      <c r="I89" s="44"/>
      <c r="J89" s="44"/>
      <c r="K89" s="44"/>
      <c r="L89" s="44"/>
    </row>
    <row r="90" spans="1:12">
      <c r="A90" s="168"/>
      <c r="C90" s="265"/>
      <c r="D90" s="44"/>
      <c r="E90" s="44"/>
      <c r="F90" s="44"/>
      <c r="G90" s="44"/>
      <c r="H90" s="44"/>
      <c r="I90" s="44"/>
      <c r="J90" s="44"/>
      <c r="K90" s="44"/>
      <c r="L90" s="44"/>
    </row>
    <row r="91" spans="1:12">
      <c r="A91" s="19"/>
      <c r="C91" s="265"/>
      <c r="D91" s="44"/>
      <c r="E91" s="44"/>
      <c r="F91" s="44"/>
      <c r="G91" s="44"/>
      <c r="H91" s="44"/>
      <c r="I91" s="44"/>
      <c r="J91" s="44"/>
      <c r="K91" s="44"/>
      <c r="L91" s="44"/>
    </row>
    <row r="92" spans="1:12">
      <c r="A92" s="19"/>
      <c r="C92" s="265"/>
      <c r="D92" s="44"/>
      <c r="E92" s="44"/>
      <c r="F92" s="44"/>
      <c r="G92" s="44"/>
      <c r="H92" s="44"/>
      <c r="I92" s="44"/>
      <c r="J92" s="44"/>
      <c r="K92" s="44"/>
      <c r="L92" s="44"/>
    </row>
    <row r="93" spans="1:12">
      <c r="A93" s="19"/>
      <c r="C93" s="265"/>
      <c r="D93" s="44"/>
      <c r="E93" s="44"/>
      <c r="F93" s="44"/>
      <c r="G93" s="44"/>
      <c r="H93" s="44"/>
      <c r="I93" s="44"/>
      <c r="J93" s="44"/>
      <c r="K93" s="44"/>
      <c r="L93" s="44"/>
    </row>
    <row r="94" spans="1:12">
      <c r="A94" s="169"/>
      <c r="C94" s="265"/>
      <c r="D94" s="44"/>
      <c r="E94" s="44"/>
      <c r="F94" s="44"/>
      <c r="G94" s="44"/>
      <c r="H94" s="44"/>
      <c r="I94" s="44"/>
      <c r="J94" s="44"/>
      <c r="K94" s="44"/>
      <c r="L94" s="44"/>
    </row>
    <row r="95" spans="1:12">
      <c r="A95" s="169"/>
      <c r="C95" s="265"/>
      <c r="D95" s="44"/>
      <c r="E95" s="44"/>
      <c r="F95" s="44"/>
      <c r="G95" s="44"/>
      <c r="H95" s="44"/>
      <c r="I95" s="44"/>
      <c r="J95" s="44"/>
      <c r="K95" s="44"/>
      <c r="L95" s="44"/>
    </row>
    <row r="96" spans="1:12">
      <c r="A96" s="169"/>
      <c r="C96" s="265"/>
      <c r="D96" s="44"/>
      <c r="E96" s="44"/>
      <c r="F96" s="44"/>
      <c r="G96" s="44"/>
      <c r="H96" s="44"/>
      <c r="I96" s="44"/>
      <c r="J96" s="44"/>
      <c r="K96" s="44"/>
      <c r="L96" s="44"/>
    </row>
    <row r="97" spans="1:12">
      <c r="A97" s="169"/>
      <c r="C97" s="265"/>
      <c r="D97" s="44"/>
      <c r="E97" s="44"/>
      <c r="F97" s="44"/>
      <c r="G97" s="44"/>
      <c r="H97" s="44"/>
      <c r="I97" s="44"/>
      <c r="J97" s="44"/>
      <c r="K97" s="44"/>
      <c r="L97" s="44"/>
    </row>
    <row r="98" spans="1:12">
      <c r="A98" s="169"/>
      <c r="C98" s="265"/>
      <c r="D98" s="44"/>
      <c r="E98" s="44"/>
      <c r="F98" s="44"/>
      <c r="G98" s="44"/>
      <c r="H98" s="44"/>
      <c r="I98" s="44"/>
      <c r="J98" s="44"/>
      <c r="K98" s="44"/>
      <c r="L98" s="44"/>
    </row>
    <row r="99" spans="1:12">
      <c r="A99" s="169"/>
      <c r="C99" s="265"/>
      <c r="D99" s="44"/>
      <c r="E99" s="44"/>
      <c r="F99" s="44"/>
      <c r="G99" s="44"/>
      <c r="H99" s="44"/>
      <c r="I99" s="44"/>
      <c r="J99" s="44"/>
      <c r="K99" s="44"/>
      <c r="L99" s="44"/>
    </row>
    <row r="100" spans="1:12">
      <c r="A100" s="169"/>
      <c r="C100" s="265"/>
      <c r="D100" s="44"/>
      <c r="E100" s="44"/>
      <c r="F100" s="44"/>
      <c r="G100" s="44"/>
      <c r="H100" s="44"/>
      <c r="I100" s="44"/>
      <c r="J100" s="44"/>
      <c r="K100" s="44"/>
      <c r="L100" s="44"/>
    </row>
    <row r="101" spans="1:12">
      <c r="A101" s="169"/>
      <c r="C101" s="265"/>
      <c r="D101" s="44"/>
      <c r="E101" s="44"/>
      <c r="F101" s="44"/>
      <c r="G101" s="44"/>
      <c r="H101" s="44"/>
      <c r="I101" s="44"/>
      <c r="J101" s="44"/>
      <c r="K101" s="44"/>
      <c r="L101" s="44"/>
    </row>
    <row r="102" spans="1:12">
      <c r="A102" s="169"/>
      <c r="C102" s="265"/>
      <c r="D102" s="44"/>
      <c r="E102" s="44"/>
      <c r="F102" s="44"/>
      <c r="G102" s="44"/>
      <c r="H102" s="44"/>
      <c r="I102" s="44"/>
      <c r="J102" s="44"/>
      <c r="K102" s="44"/>
      <c r="L102" s="44"/>
    </row>
    <row r="103" spans="1:12">
      <c r="A103" s="170"/>
      <c r="C103" s="265"/>
      <c r="D103" s="44"/>
      <c r="E103" s="44"/>
      <c r="F103" s="44"/>
      <c r="G103" s="44"/>
      <c r="H103" s="44"/>
      <c r="I103" s="44"/>
      <c r="J103" s="44"/>
      <c r="K103" s="44"/>
      <c r="L103" s="44"/>
    </row>
    <row r="104" spans="1:12">
      <c r="A104" s="170"/>
      <c r="C104" s="265"/>
      <c r="D104" s="44"/>
      <c r="E104" s="44"/>
      <c r="F104" s="44"/>
      <c r="G104" s="44"/>
      <c r="H104" s="44"/>
      <c r="I104" s="44"/>
      <c r="J104" s="44"/>
      <c r="K104" s="44"/>
      <c r="L104" s="44"/>
    </row>
    <row r="105" spans="1:12">
      <c r="A105" s="170"/>
      <c r="C105" s="265"/>
      <c r="D105" s="44"/>
      <c r="E105" s="44"/>
      <c r="F105" s="44"/>
      <c r="G105" s="44"/>
      <c r="H105" s="44"/>
      <c r="I105" s="44"/>
      <c r="J105" s="44"/>
      <c r="K105" s="44"/>
      <c r="L105" s="44"/>
    </row>
    <row r="106" spans="1:12">
      <c r="A106" s="170"/>
      <c r="C106" s="265"/>
      <c r="D106" s="44"/>
      <c r="E106" s="44"/>
      <c r="F106" s="44"/>
      <c r="G106" s="44"/>
      <c r="H106" s="44"/>
      <c r="I106" s="44"/>
      <c r="J106" s="44"/>
      <c r="K106" s="44"/>
      <c r="L106" s="44"/>
    </row>
    <row r="107" spans="1:12">
      <c r="A107" s="170"/>
      <c r="C107" s="265"/>
      <c r="D107" s="44"/>
      <c r="E107" s="44"/>
      <c r="F107" s="44"/>
      <c r="G107" s="44"/>
      <c r="H107" s="44"/>
      <c r="I107" s="44"/>
      <c r="J107" s="44"/>
      <c r="K107" s="44"/>
      <c r="L107" s="44"/>
    </row>
    <row r="108" spans="1:12">
      <c r="A108" s="170"/>
      <c r="C108" s="265"/>
      <c r="D108" s="44"/>
      <c r="E108" s="44"/>
      <c r="F108" s="44"/>
      <c r="G108" s="44"/>
      <c r="H108" s="44"/>
      <c r="I108" s="44"/>
      <c r="J108" s="44"/>
      <c r="K108" s="44"/>
      <c r="L108" s="44"/>
    </row>
    <row r="109" spans="1:12">
      <c r="A109" s="170"/>
      <c r="C109" s="265"/>
      <c r="D109" s="44"/>
      <c r="E109" s="44"/>
      <c r="F109" s="44"/>
      <c r="G109" s="44"/>
      <c r="H109" s="44"/>
      <c r="I109" s="44"/>
      <c r="J109" s="44"/>
      <c r="K109" s="44"/>
      <c r="L109" s="44"/>
    </row>
    <row r="110" spans="1:12">
      <c r="A110" s="170"/>
      <c r="C110" s="265"/>
      <c r="D110" s="44"/>
      <c r="E110" s="44"/>
      <c r="F110" s="44"/>
      <c r="G110" s="44"/>
      <c r="H110" s="44"/>
      <c r="I110" s="44"/>
      <c r="J110" s="44"/>
      <c r="K110" s="44"/>
      <c r="L110" s="44"/>
    </row>
    <row r="111" spans="1:12">
      <c r="A111" s="170"/>
      <c r="C111" s="265"/>
      <c r="D111" s="44"/>
      <c r="E111" s="44"/>
      <c r="F111" s="44"/>
      <c r="G111" s="44"/>
      <c r="H111" s="44"/>
      <c r="I111" s="44"/>
      <c r="J111" s="44"/>
      <c r="K111" s="44"/>
      <c r="L111" s="44"/>
    </row>
    <row r="112" spans="1:12">
      <c r="A112" s="170"/>
      <c r="C112" s="265"/>
      <c r="D112" s="44"/>
      <c r="E112" s="44"/>
      <c r="F112" s="44"/>
      <c r="G112" s="44"/>
      <c r="H112" s="44"/>
      <c r="I112" s="44"/>
      <c r="J112" s="44"/>
      <c r="K112" s="44"/>
      <c r="L112" s="44"/>
    </row>
    <row r="113" spans="1:12">
      <c r="A113" s="170"/>
      <c r="C113" s="265"/>
      <c r="D113" s="44"/>
      <c r="E113" s="44"/>
      <c r="F113" s="44"/>
      <c r="G113" s="44"/>
      <c r="H113" s="44"/>
      <c r="I113" s="44"/>
      <c r="J113" s="44"/>
      <c r="K113" s="44"/>
      <c r="L113" s="44"/>
    </row>
    <row r="114" spans="1:12">
      <c r="A114" s="170"/>
      <c r="C114" s="265"/>
      <c r="D114" s="44"/>
      <c r="E114" s="44"/>
      <c r="F114" s="44"/>
      <c r="G114" s="44"/>
      <c r="H114" s="44"/>
      <c r="I114" s="44"/>
      <c r="J114" s="44"/>
      <c r="K114" s="44"/>
      <c r="L114" s="44"/>
    </row>
    <row r="115" spans="1:12">
      <c r="A115" s="170"/>
      <c r="C115" s="265"/>
      <c r="D115" s="44"/>
      <c r="E115" s="44"/>
      <c r="F115" s="44"/>
      <c r="G115" s="44"/>
      <c r="H115" s="44"/>
      <c r="I115" s="44"/>
      <c r="J115" s="44"/>
      <c r="K115" s="44"/>
      <c r="L115" s="44"/>
    </row>
    <row r="116" spans="1:12">
      <c r="A116" s="170"/>
    </row>
    <row r="117" spans="1:12">
      <c r="A117" s="170"/>
    </row>
    <row r="118" spans="1:12">
      <c r="A118" s="170"/>
    </row>
    <row r="119" spans="1:12">
      <c r="A119" s="170"/>
    </row>
    <row r="120" spans="1:12">
      <c r="A120" s="170"/>
    </row>
    <row r="121" spans="1:12">
      <c r="A121" s="170"/>
    </row>
    <row r="122" spans="1:12">
      <c r="A122" s="170"/>
    </row>
    <row r="123" spans="1:12">
      <c r="A123" s="170"/>
    </row>
    <row r="124" spans="1:12">
      <c r="A124" s="170"/>
    </row>
    <row r="125" spans="1:12">
      <c r="A125" s="170"/>
    </row>
    <row r="126" spans="1:12">
      <c r="A126" s="170"/>
    </row>
    <row r="127" spans="1:12">
      <c r="A127" s="170"/>
    </row>
    <row r="128" spans="1:12">
      <c r="A128" s="170"/>
    </row>
    <row r="129" spans="1:1">
      <c r="A129" s="170"/>
    </row>
    <row r="130" spans="1:1">
      <c r="A130" s="170"/>
    </row>
    <row r="131" spans="1:1">
      <c r="A131" s="170"/>
    </row>
    <row r="132" spans="1:1">
      <c r="A132" s="170"/>
    </row>
    <row r="133" spans="1:1">
      <c r="A133" s="170"/>
    </row>
    <row r="134" spans="1:1">
      <c r="A134" s="170"/>
    </row>
    <row r="135" spans="1:1">
      <c r="A135" s="170"/>
    </row>
    <row r="136" spans="1:1">
      <c r="A136" s="170"/>
    </row>
    <row r="137" spans="1:1">
      <c r="A137" s="170"/>
    </row>
    <row r="138" spans="1:1">
      <c r="A138" s="170"/>
    </row>
    <row r="139" spans="1:1">
      <c r="A139" s="170"/>
    </row>
    <row r="140" spans="1:1">
      <c r="A140" s="170"/>
    </row>
    <row r="141" spans="1:1">
      <c r="A141" s="170"/>
    </row>
    <row r="142" spans="1:1">
      <c r="A142" s="170"/>
    </row>
    <row r="143" spans="1:1">
      <c r="A143" s="170"/>
    </row>
    <row r="144" spans="1:1">
      <c r="A144" s="170"/>
    </row>
    <row r="145" spans="1:1">
      <c r="A145" s="170"/>
    </row>
    <row r="146" spans="1:1">
      <c r="A146" s="170"/>
    </row>
    <row r="147" spans="1:1">
      <c r="A147" s="170"/>
    </row>
    <row r="148" spans="1:1">
      <c r="A148" s="170"/>
    </row>
    <row r="149" spans="1:1">
      <c r="A149" s="170"/>
    </row>
    <row r="150" spans="1:1">
      <c r="A150" s="170"/>
    </row>
    <row r="151" spans="1:1">
      <c r="A151" s="170"/>
    </row>
    <row r="152" spans="1:1">
      <c r="A152" s="170"/>
    </row>
    <row r="153" spans="1:1">
      <c r="A153" s="170"/>
    </row>
    <row r="154" spans="1:1">
      <c r="A154" s="170"/>
    </row>
    <row r="155" spans="1:1">
      <c r="A155" s="170"/>
    </row>
    <row r="156" spans="1:1">
      <c r="A156" s="170"/>
    </row>
    <row r="157" spans="1:1">
      <c r="A157" s="170"/>
    </row>
    <row r="158" spans="1:1">
      <c r="A158" s="170"/>
    </row>
    <row r="159" spans="1:1">
      <c r="A159" s="170"/>
    </row>
    <row r="160" spans="1:1">
      <c r="A160" s="170"/>
    </row>
    <row r="161" spans="1:1">
      <c r="A161" s="170"/>
    </row>
    <row r="162" spans="1:1">
      <c r="A162" s="170"/>
    </row>
    <row r="163" spans="1:1">
      <c r="A163" s="170"/>
    </row>
    <row r="164" spans="1:1">
      <c r="A164" s="170"/>
    </row>
    <row r="165" spans="1:1">
      <c r="A165" s="170"/>
    </row>
    <row r="166" spans="1:1">
      <c r="A166" s="170"/>
    </row>
    <row r="167" spans="1:1">
      <c r="A167" s="170"/>
    </row>
    <row r="168" spans="1:1">
      <c r="A168" s="170"/>
    </row>
    <row r="169" spans="1:1">
      <c r="A169" s="170"/>
    </row>
    <row r="170" spans="1:1">
      <c r="A170" s="170"/>
    </row>
    <row r="171" spans="1:1">
      <c r="A171" s="170"/>
    </row>
    <row r="172" spans="1:1">
      <c r="A172" s="170"/>
    </row>
    <row r="173" spans="1:1">
      <c r="A173" s="170"/>
    </row>
    <row r="174" spans="1:1">
      <c r="A174" s="170"/>
    </row>
    <row r="175" spans="1:1">
      <c r="A175" s="170"/>
    </row>
    <row r="176" spans="1:1">
      <c r="A176" s="170"/>
    </row>
    <row r="177" spans="1:1">
      <c r="A177" s="170"/>
    </row>
    <row r="178" spans="1:1">
      <c r="A178" s="170"/>
    </row>
    <row r="179" spans="1:1">
      <c r="A179" s="170"/>
    </row>
    <row r="180" spans="1:1">
      <c r="A180" s="170"/>
    </row>
    <row r="181" spans="1:1">
      <c r="A181" s="170"/>
    </row>
    <row r="182" spans="1:1">
      <c r="A182" s="170"/>
    </row>
    <row r="183" spans="1:1">
      <c r="A183" s="170"/>
    </row>
    <row r="184" spans="1:1">
      <c r="A184" s="170"/>
    </row>
    <row r="185" spans="1:1">
      <c r="A185" s="170"/>
    </row>
    <row r="186" spans="1:1">
      <c r="A186" s="170"/>
    </row>
    <row r="187" spans="1:1">
      <c r="A187" s="170"/>
    </row>
    <row r="188" spans="1:1">
      <c r="A188" s="170"/>
    </row>
    <row r="189" spans="1:1">
      <c r="A189" s="170"/>
    </row>
    <row r="190" spans="1:1">
      <c r="A190" s="170"/>
    </row>
    <row r="191" spans="1:1">
      <c r="A191" s="170"/>
    </row>
    <row r="192" spans="1:1">
      <c r="A192" s="170"/>
    </row>
    <row r="193" spans="1:1">
      <c r="A193" s="170"/>
    </row>
    <row r="194" spans="1:1">
      <c r="A194" s="170"/>
    </row>
    <row r="195" spans="1:1">
      <c r="A195" s="170"/>
    </row>
    <row r="196" spans="1:1">
      <c r="A196" s="170"/>
    </row>
    <row r="197" spans="1:1">
      <c r="A197" s="170"/>
    </row>
    <row r="198" spans="1:1">
      <c r="A198" s="170"/>
    </row>
    <row r="199" spans="1:1">
      <c r="A199" s="170"/>
    </row>
    <row r="200" spans="1:1">
      <c r="A200" s="170"/>
    </row>
    <row r="201" spans="1:1">
      <c r="A201" s="170"/>
    </row>
    <row r="202" spans="1:1">
      <c r="A202" s="170"/>
    </row>
    <row r="203" spans="1:1">
      <c r="A203" s="170"/>
    </row>
    <row r="204" spans="1:1">
      <c r="A204" s="170"/>
    </row>
    <row r="205" spans="1:1">
      <c r="A205" s="170"/>
    </row>
    <row r="206" spans="1:1">
      <c r="A206" s="170"/>
    </row>
    <row r="207" spans="1:1">
      <c r="A207" s="170"/>
    </row>
    <row r="208" spans="1:1">
      <c r="A208" s="170"/>
    </row>
    <row r="209" spans="1:1">
      <c r="A209" s="170"/>
    </row>
    <row r="210" spans="1:1">
      <c r="A210" s="170"/>
    </row>
    <row r="211" spans="1:1">
      <c r="A211" s="170"/>
    </row>
    <row r="212" spans="1:1">
      <c r="A212" s="170"/>
    </row>
    <row r="213" spans="1:1">
      <c r="A213" s="170"/>
    </row>
    <row r="214" spans="1:1">
      <c r="A214" s="170"/>
    </row>
    <row r="215" spans="1:1">
      <c r="A215" s="170"/>
    </row>
    <row r="216" spans="1:1">
      <c r="A216" s="22"/>
    </row>
    <row r="217" spans="1:1">
      <c r="A217" s="22"/>
    </row>
    <row r="218" spans="1:1">
      <c r="A218" s="22"/>
    </row>
    <row r="219" spans="1:1">
      <c r="A219" s="22"/>
    </row>
    <row r="220" spans="1:1">
      <c r="A220" s="22"/>
    </row>
    <row r="221" spans="1:1">
      <c r="A221" s="22"/>
    </row>
    <row r="222" spans="1:1">
      <c r="A222" s="22"/>
    </row>
    <row r="223" spans="1:1">
      <c r="A223" s="22"/>
    </row>
    <row r="224" spans="1:1">
      <c r="A224" s="22"/>
    </row>
    <row r="225" spans="1:1">
      <c r="A225" s="22"/>
    </row>
    <row r="226" spans="1:1">
      <c r="A226" s="22"/>
    </row>
    <row r="227" spans="1:1">
      <c r="A227" s="22"/>
    </row>
    <row r="228" spans="1:1">
      <c r="A228" s="22"/>
    </row>
    <row r="229" spans="1:1">
      <c r="A229" s="22"/>
    </row>
    <row r="230" spans="1:1">
      <c r="A230" s="22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2" orientation="landscape" horizontalDpi="300" verticalDpi="300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3">
    <pageSetUpPr fitToPage="1"/>
  </sheetPr>
  <dimension ref="A1:Z649"/>
  <sheetViews>
    <sheetView showGridLines="0" topLeftCell="A2" zoomScale="15" zoomScaleNormal="15" workbookViewId="0">
      <selection activeCell="J14" sqref="J14"/>
    </sheetView>
  </sheetViews>
  <sheetFormatPr defaultRowHeight="60"/>
  <cols>
    <col min="1" max="1" width="174.7109375" style="23" customWidth="1"/>
    <col min="2" max="2" width="39.42578125" style="529" customWidth="1"/>
    <col min="3" max="3" width="48.7109375" style="238" customWidth="1"/>
    <col min="4" max="4" width="41.140625" style="529" customWidth="1"/>
    <col min="5" max="5" width="48.7109375" style="529" customWidth="1"/>
    <col min="6" max="6" width="51.140625" style="529" customWidth="1"/>
    <col min="7" max="7" width="48.7109375" style="529" customWidth="1"/>
    <col min="8" max="8" width="64" style="529" customWidth="1"/>
    <col min="9" max="9" width="42.42578125" style="529" customWidth="1"/>
    <col min="10" max="10" width="39.42578125" style="529" customWidth="1"/>
    <col min="11" max="11" width="48.7109375" style="529" customWidth="1"/>
    <col min="12" max="12" width="41.140625" style="529" customWidth="1"/>
    <col min="13" max="13" width="48.7109375" style="529" customWidth="1"/>
    <col min="14" max="14" width="51.140625" style="529" customWidth="1"/>
    <col min="15" max="15" width="48.7109375" style="529" customWidth="1"/>
    <col min="16" max="16" width="58.28515625" style="529" customWidth="1"/>
    <col min="17" max="17" width="42.42578125" style="529" customWidth="1"/>
    <col min="18" max="18" width="6.5703125" style="239" customWidth="1"/>
    <col min="19" max="24" width="9.140625" style="529"/>
    <col min="25" max="25" width="11.28515625" style="529" bestFit="1" customWidth="1"/>
    <col min="26" max="26" width="10.140625" style="529" bestFit="1" customWidth="1"/>
    <col min="27" max="28" width="9.140625" style="529"/>
    <col min="29" max="29" width="10.140625" style="529" bestFit="1" customWidth="1"/>
    <col min="30" max="256" width="9.140625" style="529"/>
    <col min="257" max="257" width="174.7109375" style="529" customWidth="1"/>
    <col min="258" max="258" width="39.42578125" style="529" customWidth="1"/>
    <col min="259" max="259" width="48.7109375" style="529" customWidth="1"/>
    <col min="260" max="260" width="41.140625" style="529" customWidth="1"/>
    <col min="261" max="261" width="48.7109375" style="529" customWidth="1"/>
    <col min="262" max="262" width="51.140625" style="529" customWidth="1"/>
    <col min="263" max="263" width="48.7109375" style="529" customWidth="1"/>
    <col min="264" max="264" width="64" style="529" customWidth="1"/>
    <col min="265" max="265" width="42.42578125" style="529" customWidth="1"/>
    <col min="266" max="266" width="39.42578125" style="529" customWidth="1"/>
    <col min="267" max="267" width="48.7109375" style="529" customWidth="1"/>
    <col min="268" max="268" width="41.140625" style="529" customWidth="1"/>
    <col min="269" max="269" width="48.7109375" style="529" customWidth="1"/>
    <col min="270" max="270" width="51.140625" style="529" customWidth="1"/>
    <col min="271" max="271" width="48.7109375" style="529" customWidth="1"/>
    <col min="272" max="272" width="58.28515625" style="529" customWidth="1"/>
    <col min="273" max="273" width="42.42578125" style="529" customWidth="1"/>
    <col min="274" max="274" width="6.5703125" style="529" customWidth="1"/>
    <col min="275" max="280" width="9.140625" style="529"/>
    <col min="281" max="281" width="11.28515625" style="529" bestFit="1" customWidth="1"/>
    <col min="282" max="282" width="10.140625" style="529" bestFit="1" customWidth="1"/>
    <col min="283" max="284" width="9.140625" style="529"/>
    <col min="285" max="285" width="10.140625" style="529" bestFit="1" customWidth="1"/>
    <col min="286" max="512" width="9.140625" style="529"/>
    <col min="513" max="513" width="174.7109375" style="529" customWidth="1"/>
    <col min="514" max="514" width="39.42578125" style="529" customWidth="1"/>
    <col min="515" max="515" width="48.7109375" style="529" customWidth="1"/>
    <col min="516" max="516" width="41.140625" style="529" customWidth="1"/>
    <col min="517" max="517" width="48.7109375" style="529" customWidth="1"/>
    <col min="518" max="518" width="51.140625" style="529" customWidth="1"/>
    <col min="519" max="519" width="48.7109375" style="529" customWidth="1"/>
    <col min="520" max="520" width="64" style="529" customWidth="1"/>
    <col min="521" max="521" width="42.42578125" style="529" customWidth="1"/>
    <col min="522" max="522" width="39.42578125" style="529" customWidth="1"/>
    <col min="523" max="523" width="48.7109375" style="529" customWidth="1"/>
    <col min="524" max="524" width="41.140625" style="529" customWidth="1"/>
    <col min="525" max="525" width="48.7109375" style="529" customWidth="1"/>
    <col min="526" max="526" width="51.140625" style="529" customWidth="1"/>
    <col min="527" max="527" width="48.7109375" style="529" customWidth="1"/>
    <col min="528" max="528" width="58.28515625" style="529" customWidth="1"/>
    <col min="529" max="529" width="42.42578125" style="529" customWidth="1"/>
    <col min="530" max="530" width="6.5703125" style="529" customWidth="1"/>
    <col min="531" max="536" width="9.140625" style="529"/>
    <col min="537" max="537" width="11.28515625" style="529" bestFit="1" customWidth="1"/>
    <col min="538" max="538" width="10.140625" style="529" bestFit="1" customWidth="1"/>
    <col min="539" max="540" width="9.140625" style="529"/>
    <col min="541" max="541" width="10.140625" style="529" bestFit="1" customWidth="1"/>
    <col min="542" max="768" width="9.140625" style="529"/>
    <col min="769" max="769" width="174.7109375" style="529" customWidth="1"/>
    <col min="770" max="770" width="39.42578125" style="529" customWidth="1"/>
    <col min="771" max="771" width="48.7109375" style="529" customWidth="1"/>
    <col min="772" max="772" width="41.140625" style="529" customWidth="1"/>
    <col min="773" max="773" width="48.7109375" style="529" customWidth="1"/>
    <col min="774" max="774" width="51.140625" style="529" customWidth="1"/>
    <col min="775" max="775" width="48.7109375" style="529" customWidth="1"/>
    <col min="776" max="776" width="64" style="529" customWidth="1"/>
    <col min="777" max="777" width="42.42578125" style="529" customWidth="1"/>
    <col min="778" max="778" width="39.42578125" style="529" customWidth="1"/>
    <col min="779" max="779" width="48.7109375" style="529" customWidth="1"/>
    <col min="780" max="780" width="41.140625" style="529" customWidth="1"/>
    <col min="781" max="781" width="48.7109375" style="529" customWidth="1"/>
    <col min="782" max="782" width="51.140625" style="529" customWidth="1"/>
    <col min="783" max="783" width="48.7109375" style="529" customWidth="1"/>
    <col min="784" max="784" width="58.28515625" style="529" customWidth="1"/>
    <col min="785" max="785" width="42.42578125" style="529" customWidth="1"/>
    <col min="786" max="786" width="6.5703125" style="529" customWidth="1"/>
    <col min="787" max="792" width="9.140625" style="529"/>
    <col min="793" max="793" width="11.28515625" style="529" bestFit="1" customWidth="1"/>
    <col min="794" max="794" width="10.140625" style="529" bestFit="1" customWidth="1"/>
    <col min="795" max="796" width="9.140625" style="529"/>
    <col min="797" max="797" width="10.140625" style="529" bestFit="1" customWidth="1"/>
    <col min="798" max="1024" width="9.140625" style="529"/>
    <col min="1025" max="1025" width="174.7109375" style="529" customWidth="1"/>
    <col min="1026" max="1026" width="39.42578125" style="529" customWidth="1"/>
    <col min="1027" max="1027" width="48.7109375" style="529" customWidth="1"/>
    <col min="1028" max="1028" width="41.140625" style="529" customWidth="1"/>
    <col min="1029" max="1029" width="48.7109375" style="529" customWidth="1"/>
    <col min="1030" max="1030" width="51.140625" style="529" customWidth="1"/>
    <col min="1031" max="1031" width="48.7109375" style="529" customWidth="1"/>
    <col min="1032" max="1032" width="64" style="529" customWidth="1"/>
    <col min="1033" max="1033" width="42.42578125" style="529" customWidth="1"/>
    <col min="1034" max="1034" width="39.42578125" style="529" customWidth="1"/>
    <col min="1035" max="1035" width="48.7109375" style="529" customWidth="1"/>
    <col min="1036" max="1036" width="41.140625" style="529" customWidth="1"/>
    <col min="1037" max="1037" width="48.7109375" style="529" customWidth="1"/>
    <col min="1038" max="1038" width="51.140625" style="529" customWidth="1"/>
    <col min="1039" max="1039" width="48.7109375" style="529" customWidth="1"/>
    <col min="1040" max="1040" width="58.28515625" style="529" customWidth="1"/>
    <col min="1041" max="1041" width="42.42578125" style="529" customWidth="1"/>
    <col min="1042" max="1042" width="6.5703125" style="529" customWidth="1"/>
    <col min="1043" max="1048" width="9.140625" style="529"/>
    <col min="1049" max="1049" width="11.28515625" style="529" bestFit="1" customWidth="1"/>
    <col min="1050" max="1050" width="10.140625" style="529" bestFit="1" customWidth="1"/>
    <col min="1051" max="1052" width="9.140625" style="529"/>
    <col min="1053" max="1053" width="10.140625" style="529" bestFit="1" customWidth="1"/>
    <col min="1054" max="1280" width="9.140625" style="529"/>
    <col min="1281" max="1281" width="174.7109375" style="529" customWidth="1"/>
    <col min="1282" max="1282" width="39.42578125" style="529" customWidth="1"/>
    <col min="1283" max="1283" width="48.7109375" style="529" customWidth="1"/>
    <col min="1284" max="1284" width="41.140625" style="529" customWidth="1"/>
    <col min="1285" max="1285" width="48.7109375" style="529" customWidth="1"/>
    <col min="1286" max="1286" width="51.140625" style="529" customWidth="1"/>
    <col min="1287" max="1287" width="48.7109375" style="529" customWidth="1"/>
    <col min="1288" max="1288" width="64" style="529" customWidth="1"/>
    <col min="1289" max="1289" width="42.42578125" style="529" customWidth="1"/>
    <col min="1290" max="1290" width="39.42578125" style="529" customWidth="1"/>
    <col min="1291" max="1291" width="48.7109375" style="529" customWidth="1"/>
    <col min="1292" max="1292" width="41.140625" style="529" customWidth="1"/>
    <col min="1293" max="1293" width="48.7109375" style="529" customWidth="1"/>
    <col min="1294" max="1294" width="51.140625" style="529" customWidth="1"/>
    <col min="1295" max="1295" width="48.7109375" style="529" customWidth="1"/>
    <col min="1296" max="1296" width="58.28515625" style="529" customWidth="1"/>
    <col min="1297" max="1297" width="42.42578125" style="529" customWidth="1"/>
    <col min="1298" max="1298" width="6.5703125" style="529" customWidth="1"/>
    <col min="1299" max="1304" width="9.140625" style="529"/>
    <col min="1305" max="1305" width="11.28515625" style="529" bestFit="1" customWidth="1"/>
    <col min="1306" max="1306" width="10.140625" style="529" bestFit="1" customWidth="1"/>
    <col min="1307" max="1308" width="9.140625" style="529"/>
    <col min="1309" max="1309" width="10.140625" style="529" bestFit="1" customWidth="1"/>
    <col min="1310" max="1536" width="9.140625" style="529"/>
    <col min="1537" max="1537" width="174.7109375" style="529" customWidth="1"/>
    <col min="1538" max="1538" width="39.42578125" style="529" customWidth="1"/>
    <col min="1539" max="1539" width="48.7109375" style="529" customWidth="1"/>
    <col min="1540" max="1540" width="41.140625" style="529" customWidth="1"/>
    <col min="1541" max="1541" width="48.7109375" style="529" customWidth="1"/>
    <col min="1542" max="1542" width="51.140625" style="529" customWidth="1"/>
    <col min="1543" max="1543" width="48.7109375" style="529" customWidth="1"/>
    <col min="1544" max="1544" width="64" style="529" customWidth="1"/>
    <col min="1545" max="1545" width="42.42578125" style="529" customWidth="1"/>
    <col min="1546" max="1546" width="39.42578125" style="529" customWidth="1"/>
    <col min="1547" max="1547" width="48.7109375" style="529" customWidth="1"/>
    <col min="1548" max="1548" width="41.140625" style="529" customWidth="1"/>
    <col min="1549" max="1549" width="48.7109375" style="529" customWidth="1"/>
    <col min="1550" max="1550" width="51.140625" style="529" customWidth="1"/>
    <col min="1551" max="1551" width="48.7109375" style="529" customWidth="1"/>
    <col min="1552" max="1552" width="58.28515625" style="529" customWidth="1"/>
    <col min="1553" max="1553" width="42.42578125" style="529" customWidth="1"/>
    <col min="1554" max="1554" width="6.5703125" style="529" customWidth="1"/>
    <col min="1555" max="1560" width="9.140625" style="529"/>
    <col min="1561" max="1561" width="11.28515625" style="529" bestFit="1" customWidth="1"/>
    <col min="1562" max="1562" width="10.140625" style="529" bestFit="1" customWidth="1"/>
    <col min="1563" max="1564" width="9.140625" style="529"/>
    <col min="1565" max="1565" width="10.140625" style="529" bestFit="1" customWidth="1"/>
    <col min="1566" max="1792" width="9.140625" style="529"/>
    <col min="1793" max="1793" width="174.7109375" style="529" customWidth="1"/>
    <col min="1794" max="1794" width="39.42578125" style="529" customWidth="1"/>
    <col min="1795" max="1795" width="48.7109375" style="529" customWidth="1"/>
    <col min="1796" max="1796" width="41.140625" style="529" customWidth="1"/>
    <col min="1797" max="1797" width="48.7109375" style="529" customWidth="1"/>
    <col min="1798" max="1798" width="51.140625" style="529" customWidth="1"/>
    <col min="1799" max="1799" width="48.7109375" style="529" customWidth="1"/>
    <col min="1800" max="1800" width="64" style="529" customWidth="1"/>
    <col min="1801" max="1801" width="42.42578125" style="529" customWidth="1"/>
    <col min="1802" max="1802" width="39.42578125" style="529" customWidth="1"/>
    <col min="1803" max="1803" width="48.7109375" style="529" customWidth="1"/>
    <col min="1804" max="1804" width="41.140625" style="529" customWidth="1"/>
    <col min="1805" max="1805" width="48.7109375" style="529" customWidth="1"/>
    <col min="1806" max="1806" width="51.140625" style="529" customWidth="1"/>
    <col min="1807" max="1807" width="48.7109375" style="529" customWidth="1"/>
    <col min="1808" max="1808" width="58.28515625" style="529" customWidth="1"/>
    <col min="1809" max="1809" width="42.42578125" style="529" customWidth="1"/>
    <col min="1810" max="1810" width="6.5703125" style="529" customWidth="1"/>
    <col min="1811" max="1816" width="9.140625" style="529"/>
    <col min="1817" max="1817" width="11.28515625" style="529" bestFit="1" customWidth="1"/>
    <col min="1818" max="1818" width="10.140625" style="529" bestFit="1" customWidth="1"/>
    <col min="1819" max="1820" width="9.140625" style="529"/>
    <col min="1821" max="1821" width="10.140625" style="529" bestFit="1" customWidth="1"/>
    <col min="1822" max="2048" width="9.140625" style="529"/>
    <col min="2049" max="2049" width="174.7109375" style="529" customWidth="1"/>
    <col min="2050" max="2050" width="39.42578125" style="529" customWidth="1"/>
    <col min="2051" max="2051" width="48.7109375" style="529" customWidth="1"/>
    <col min="2052" max="2052" width="41.140625" style="529" customWidth="1"/>
    <col min="2053" max="2053" width="48.7109375" style="529" customWidth="1"/>
    <col min="2054" max="2054" width="51.140625" style="529" customWidth="1"/>
    <col min="2055" max="2055" width="48.7109375" style="529" customWidth="1"/>
    <col min="2056" max="2056" width="64" style="529" customWidth="1"/>
    <col min="2057" max="2057" width="42.42578125" style="529" customWidth="1"/>
    <col min="2058" max="2058" width="39.42578125" style="529" customWidth="1"/>
    <col min="2059" max="2059" width="48.7109375" style="529" customWidth="1"/>
    <col min="2060" max="2060" width="41.140625" style="529" customWidth="1"/>
    <col min="2061" max="2061" width="48.7109375" style="529" customWidth="1"/>
    <col min="2062" max="2062" width="51.140625" style="529" customWidth="1"/>
    <col min="2063" max="2063" width="48.7109375" style="529" customWidth="1"/>
    <col min="2064" max="2064" width="58.28515625" style="529" customWidth="1"/>
    <col min="2065" max="2065" width="42.42578125" style="529" customWidth="1"/>
    <col min="2066" max="2066" width="6.5703125" style="529" customWidth="1"/>
    <col min="2067" max="2072" width="9.140625" style="529"/>
    <col min="2073" max="2073" width="11.28515625" style="529" bestFit="1" customWidth="1"/>
    <col min="2074" max="2074" width="10.140625" style="529" bestFit="1" customWidth="1"/>
    <col min="2075" max="2076" width="9.140625" style="529"/>
    <col min="2077" max="2077" width="10.140625" style="529" bestFit="1" customWidth="1"/>
    <col min="2078" max="2304" width="9.140625" style="529"/>
    <col min="2305" max="2305" width="174.7109375" style="529" customWidth="1"/>
    <col min="2306" max="2306" width="39.42578125" style="529" customWidth="1"/>
    <col min="2307" max="2307" width="48.7109375" style="529" customWidth="1"/>
    <col min="2308" max="2308" width="41.140625" style="529" customWidth="1"/>
    <col min="2309" max="2309" width="48.7109375" style="529" customWidth="1"/>
    <col min="2310" max="2310" width="51.140625" style="529" customWidth="1"/>
    <col min="2311" max="2311" width="48.7109375" style="529" customWidth="1"/>
    <col min="2312" max="2312" width="64" style="529" customWidth="1"/>
    <col min="2313" max="2313" width="42.42578125" style="529" customWidth="1"/>
    <col min="2314" max="2314" width="39.42578125" style="529" customWidth="1"/>
    <col min="2315" max="2315" width="48.7109375" style="529" customWidth="1"/>
    <col min="2316" max="2316" width="41.140625" style="529" customWidth="1"/>
    <col min="2317" max="2317" width="48.7109375" style="529" customWidth="1"/>
    <col min="2318" max="2318" width="51.140625" style="529" customWidth="1"/>
    <col min="2319" max="2319" width="48.7109375" style="529" customWidth="1"/>
    <col min="2320" max="2320" width="58.28515625" style="529" customWidth="1"/>
    <col min="2321" max="2321" width="42.42578125" style="529" customWidth="1"/>
    <col min="2322" max="2322" width="6.5703125" style="529" customWidth="1"/>
    <col min="2323" max="2328" width="9.140625" style="529"/>
    <col min="2329" max="2329" width="11.28515625" style="529" bestFit="1" customWidth="1"/>
    <col min="2330" max="2330" width="10.140625" style="529" bestFit="1" customWidth="1"/>
    <col min="2331" max="2332" width="9.140625" style="529"/>
    <col min="2333" max="2333" width="10.140625" style="529" bestFit="1" customWidth="1"/>
    <col min="2334" max="2560" width="9.140625" style="529"/>
    <col min="2561" max="2561" width="174.7109375" style="529" customWidth="1"/>
    <col min="2562" max="2562" width="39.42578125" style="529" customWidth="1"/>
    <col min="2563" max="2563" width="48.7109375" style="529" customWidth="1"/>
    <col min="2564" max="2564" width="41.140625" style="529" customWidth="1"/>
    <col min="2565" max="2565" width="48.7109375" style="529" customWidth="1"/>
    <col min="2566" max="2566" width="51.140625" style="529" customWidth="1"/>
    <col min="2567" max="2567" width="48.7109375" style="529" customWidth="1"/>
    <col min="2568" max="2568" width="64" style="529" customWidth="1"/>
    <col min="2569" max="2569" width="42.42578125" style="529" customWidth="1"/>
    <col min="2570" max="2570" width="39.42578125" style="529" customWidth="1"/>
    <col min="2571" max="2571" width="48.7109375" style="529" customWidth="1"/>
    <col min="2572" max="2572" width="41.140625" style="529" customWidth="1"/>
    <col min="2573" max="2573" width="48.7109375" style="529" customWidth="1"/>
    <col min="2574" max="2574" width="51.140625" style="529" customWidth="1"/>
    <col min="2575" max="2575" width="48.7109375" style="529" customWidth="1"/>
    <col min="2576" max="2576" width="58.28515625" style="529" customWidth="1"/>
    <col min="2577" max="2577" width="42.42578125" style="529" customWidth="1"/>
    <col min="2578" max="2578" width="6.5703125" style="529" customWidth="1"/>
    <col min="2579" max="2584" width="9.140625" style="529"/>
    <col min="2585" max="2585" width="11.28515625" style="529" bestFit="1" customWidth="1"/>
    <col min="2586" max="2586" width="10.140625" style="529" bestFit="1" customWidth="1"/>
    <col min="2587" max="2588" width="9.140625" style="529"/>
    <col min="2589" max="2589" width="10.140625" style="529" bestFit="1" customWidth="1"/>
    <col min="2590" max="2816" width="9.140625" style="529"/>
    <col min="2817" max="2817" width="174.7109375" style="529" customWidth="1"/>
    <col min="2818" max="2818" width="39.42578125" style="529" customWidth="1"/>
    <col min="2819" max="2819" width="48.7109375" style="529" customWidth="1"/>
    <col min="2820" max="2820" width="41.140625" style="529" customWidth="1"/>
    <col min="2821" max="2821" width="48.7109375" style="529" customWidth="1"/>
    <col min="2822" max="2822" width="51.140625" style="529" customWidth="1"/>
    <col min="2823" max="2823" width="48.7109375" style="529" customWidth="1"/>
    <col min="2824" max="2824" width="64" style="529" customWidth="1"/>
    <col min="2825" max="2825" width="42.42578125" style="529" customWidth="1"/>
    <col min="2826" max="2826" width="39.42578125" style="529" customWidth="1"/>
    <col min="2827" max="2827" width="48.7109375" style="529" customWidth="1"/>
    <col min="2828" max="2828" width="41.140625" style="529" customWidth="1"/>
    <col min="2829" max="2829" width="48.7109375" style="529" customWidth="1"/>
    <col min="2830" max="2830" width="51.140625" style="529" customWidth="1"/>
    <col min="2831" max="2831" width="48.7109375" style="529" customWidth="1"/>
    <col min="2832" max="2832" width="58.28515625" style="529" customWidth="1"/>
    <col min="2833" max="2833" width="42.42578125" style="529" customWidth="1"/>
    <col min="2834" max="2834" width="6.5703125" style="529" customWidth="1"/>
    <col min="2835" max="2840" width="9.140625" style="529"/>
    <col min="2841" max="2841" width="11.28515625" style="529" bestFit="1" customWidth="1"/>
    <col min="2842" max="2842" width="10.140625" style="529" bestFit="1" customWidth="1"/>
    <col min="2843" max="2844" width="9.140625" style="529"/>
    <col min="2845" max="2845" width="10.140625" style="529" bestFit="1" customWidth="1"/>
    <col min="2846" max="3072" width="9.140625" style="529"/>
    <col min="3073" max="3073" width="174.7109375" style="529" customWidth="1"/>
    <col min="3074" max="3074" width="39.42578125" style="529" customWidth="1"/>
    <col min="3075" max="3075" width="48.7109375" style="529" customWidth="1"/>
    <col min="3076" max="3076" width="41.140625" style="529" customWidth="1"/>
    <col min="3077" max="3077" width="48.7109375" style="529" customWidth="1"/>
    <col min="3078" max="3078" width="51.140625" style="529" customWidth="1"/>
    <col min="3079" max="3079" width="48.7109375" style="529" customWidth="1"/>
    <col min="3080" max="3080" width="64" style="529" customWidth="1"/>
    <col min="3081" max="3081" width="42.42578125" style="529" customWidth="1"/>
    <col min="3082" max="3082" width="39.42578125" style="529" customWidth="1"/>
    <col min="3083" max="3083" width="48.7109375" style="529" customWidth="1"/>
    <col min="3084" max="3084" width="41.140625" style="529" customWidth="1"/>
    <col min="3085" max="3085" width="48.7109375" style="529" customWidth="1"/>
    <col min="3086" max="3086" width="51.140625" style="529" customWidth="1"/>
    <col min="3087" max="3087" width="48.7109375" style="529" customWidth="1"/>
    <col min="3088" max="3088" width="58.28515625" style="529" customWidth="1"/>
    <col min="3089" max="3089" width="42.42578125" style="529" customWidth="1"/>
    <col min="3090" max="3090" width="6.5703125" style="529" customWidth="1"/>
    <col min="3091" max="3096" width="9.140625" style="529"/>
    <col min="3097" max="3097" width="11.28515625" style="529" bestFit="1" customWidth="1"/>
    <col min="3098" max="3098" width="10.140625" style="529" bestFit="1" customWidth="1"/>
    <col min="3099" max="3100" width="9.140625" style="529"/>
    <col min="3101" max="3101" width="10.140625" style="529" bestFit="1" customWidth="1"/>
    <col min="3102" max="3328" width="9.140625" style="529"/>
    <col min="3329" max="3329" width="174.7109375" style="529" customWidth="1"/>
    <col min="3330" max="3330" width="39.42578125" style="529" customWidth="1"/>
    <col min="3331" max="3331" width="48.7109375" style="529" customWidth="1"/>
    <col min="3332" max="3332" width="41.140625" style="529" customWidth="1"/>
    <col min="3333" max="3333" width="48.7109375" style="529" customWidth="1"/>
    <col min="3334" max="3334" width="51.140625" style="529" customWidth="1"/>
    <col min="3335" max="3335" width="48.7109375" style="529" customWidth="1"/>
    <col min="3336" max="3336" width="64" style="529" customWidth="1"/>
    <col min="3337" max="3337" width="42.42578125" style="529" customWidth="1"/>
    <col min="3338" max="3338" width="39.42578125" style="529" customWidth="1"/>
    <col min="3339" max="3339" width="48.7109375" style="529" customWidth="1"/>
    <col min="3340" max="3340" width="41.140625" style="529" customWidth="1"/>
    <col min="3341" max="3341" width="48.7109375" style="529" customWidth="1"/>
    <col min="3342" max="3342" width="51.140625" style="529" customWidth="1"/>
    <col min="3343" max="3343" width="48.7109375" style="529" customWidth="1"/>
    <col min="3344" max="3344" width="58.28515625" style="529" customWidth="1"/>
    <col min="3345" max="3345" width="42.42578125" style="529" customWidth="1"/>
    <col min="3346" max="3346" width="6.5703125" style="529" customWidth="1"/>
    <col min="3347" max="3352" width="9.140625" style="529"/>
    <col min="3353" max="3353" width="11.28515625" style="529" bestFit="1" customWidth="1"/>
    <col min="3354" max="3354" width="10.140625" style="529" bestFit="1" customWidth="1"/>
    <col min="3355" max="3356" width="9.140625" style="529"/>
    <col min="3357" max="3357" width="10.140625" style="529" bestFit="1" customWidth="1"/>
    <col min="3358" max="3584" width="9.140625" style="529"/>
    <col min="3585" max="3585" width="174.7109375" style="529" customWidth="1"/>
    <col min="3586" max="3586" width="39.42578125" style="529" customWidth="1"/>
    <col min="3587" max="3587" width="48.7109375" style="529" customWidth="1"/>
    <col min="3588" max="3588" width="41.140625" style="529" customWidth="1"/>
    <col min="3589" max="3589" width="48.7109375" style="529" customWidth="1"/>
    <col min="3590" max="3590" width="51.140625" style="529" customWidth="1"/>
    <col min="3591" max="3591" width="48.7109375" style="529" customWidth="1"/>
    <col min="3592" max="3592" width="64" style="529" customWidth="1"/>
    <col min="3593" max="3593" width="42.42578125" style="529" customWidth="1"/>
    <col min="3594" max="3594" width="39.42578125" style="529" customWidth="1"/>
    <col min="3595" max="3595" width="48.7109375" style="529" customWidth="1"/>
    <col min="3596" max="3596" width="41.140625" style="529" customWidth="1"/>
    <col min="3597" max="3597" width="48.7109375" style="529" customWidth="1"/>
    <col min="3598" max="3598" width="51.140625" style="529" customWidth="1"/>
    <col min="3599" max="3599" width="48.7109375" style="529" customWidth="1"/>
    <col min="3600" max="3600" width="58.28515625" style="529" customWidth="1"/>
    <col min="3601" max="3601" width="42.42578125" style="529" customWidth="1"/>
    <col min="3602" max="3602" width="6.5703125" style="529" customWidth="1"/>
    <col min="3603" max="3608" width="9.140625" style="529"/>
    <col min="3609" max="3609" width="11.28515625" style="529" bestFit="1" customWidth="1"/>
    <col min="3610" max="3610" width="10.140625" style="529" bestFit="1" customWidth="1"/>
    <col min="3611" max="3612" width="9.140625" style="529"/>
    <col min="3613" max="3613" width="10.140625" style="529" bestFit="1" customWidth="1"/>
    <col min="3614" max="3840" width="9.140625" style="529"/>
    <col min="3841" max="3841" width="174.7109375" style="529" customWidth="1"/>
    <col min="3842" max="3842" width="39.42578125" style="529" customWidth="1"/>
    <col min="3843" max="3843" width="48.7109375" style="529" customWidth="1"/>
    <col min="3844" max="3844" width="41.140625" style="529" customWidth="1"/>
    <col min="3845" max="3845" width="48.7109375" style="529" customWidth="1"/>
    <col min="3846" max="3846" width="51.140625" style="529" customWidth="1"/>
    <col min="3847" max="3847" width="48.7109375" style="529" customWidth="1"/>
    <col min="3848" max="3848" width="64" style="529" customWidth="1"/>
    <col min="3849" max="3849" width="42.42578125" style="529" customWidth="1"/>
    <col min="3850" max="3850" width="39.42578125" style="529" customWidth="1"/>
    <col min="3851" max="3851" width="48.7109375" style="529" customWidth="1"/>
    <col min="3852" max="3852" width="41.140625" style="529" customWidth="1"/>
    <col min="3853" max="3853" width="48.7109375" style="529" customWidth="1"/>
    <col min="3854" max="3854" width="51.140625" style="529" customWidth="1"/>
    <col min="3855" max="3855" width="48.7109375" style="529" customWidth="1"/>
    <col min="3856" max="3856" width="58.28515625" style="529" customWidth="1"/>
    <col min="3857" max="3857" width="42.42578125" style="529" customWidth="1"/>
    <col min="3858" max="3858" width="6.5703125" style="529" customWidth="1"/>
    <col min="3859" max="3864" width="9.140625" style="529"/>
    <col min="3865" max="3865" width="11.28515625" style="529" bestFit="1" customWidth="1"/>
    <col min="3866" max="3866" width="10.140625" style="529" bestFit="1" customWidth="1"/>
    <col min="3867" max="3868" width="9.140625" style="529"/>
    <col min="3869" max="3869" width="10.140625" style="529" bestFit="1" customWidth="1"/>
    <col min="3870" max="4096" width="9.140625" style="529"/>
    <col min="4097" max="4097" width="174.7109375" style="529" customWidth="1"/>
    <col min="4098" max="4098" width="39.42578125" style="529" customWidth="1"/>
    <col min="4099" max="4099" width="48.7109375" style="529" customWidth="1"/>
    <col min="4100" max="4100" width="41.140625" style="529" customWidth="1"/>
    <col min="4101" max="4101" width="48.7109375" style="529" customWidth="1"/>
    <col min="4102" max="4102" width="51.140625" style="529" customWidth="1"/>
    <col min="4103" max="4103" width="48.7109375" style="529" customWidth="1"/>
    <col min="4104" max="4104" width="64" style="529" customWidth="1"/>
    <col min="4105" max="4105" width="42.42578125" style="529" customWidth="1"/>
    <col min="4106" max="4106" width="39.42578125" style="529" customWidth="1"/>
    <col min="4107" max="4107" width="48.7109375" style="529" customWidth="1"/>
    <col min="4108" max="4108" width="41.140625" style="529" customWidth="1"/>
    <col min="4109" max="4109" width="48.7109375" style="529" customWidth="1"/>
    <col min="4110" max="4110" width="51.140625" style="529" customWidth="1"/>
    <col min="4111" max="4111" width="48.7109375" style="529" customWidth="1"/>
    <col min="4112" max="4112" width="58.28515625" style="529" customWidth="1"/>
    <col min="4113" max="4113" width="42.42578125" style="529" customWidth="1"/>
    <col min="4114" max="4114" width="6.5703125" style="529" customWidth="1"/>
    <col min="4115" max="4120" width="9.140625" style="529"/>
    <col min="4121" max="4121" width="11.28515625" style="529" bestFit="1" customWidth="1"/>
    <col min="4122" max="4122" width="10.140625" style="529" bestFit="1" customWidth="1"/>
    <col min="4123" max="4124" width="9.140625" style="529"/>
    <col min="4125" max="4125" width="10.140625" style="529" bestFit="1" customWidth="1"/>
    <col min="4126" max="4352" width="9.140625" style="529"/>
    <col min="4353" max="4353" width="174.7109375" style="529" customWidth="1"/>
    <col min="4354" max="4354" width="39.42578125" style="529" customWidth="1"/>
    <col min="4355" max="4355" width="48.7109375" style="529" customWidth="1"/>
    <col min="4356" max="4356" width="41.140625" style="529" customWidth="1"/>
    <col min="4357" max="4357" width="48.7109375" style="529" customWidth="1"/>
    <col min="4358" max="4358" width="51.140625" style="529" customWidth="1"/>
    <col min="4359" max="4359" width="48.7109375" style="529" customWidth="1"/>
    <col min="4360" max="4360" width="64" style="529" customWidth="1"/>
    <col min="4361" max="4361" width="42.42578125" style="529" customWidth="1"/>
    <col min="4362" max="4362" width="39.42578125" style="529" customWidth="1"/>
    <col min="4363" max="4363" width="48.7109375" style="529" customWidth="1"/>
    <col min="4364" max="4364" width="41.140625" style="529" customWidth="1"/>
    <col min="4365" max="4365" width="48.7109375" style="529" customWidth="1"/>
    <col min="4366" max="4366" width="51.140625" style="529" customWidth="1"/>
    <col min="4367" max="4367" width="48.7109375" style="529" customWidth="1"/>
    <col min="4368" max="4368" width="58.28515625" style="529" customWidth="1"/>
    <col min="4369" max="4369" width="42.42578125" style="529" customWidth="1"/>
    <col min="4370" max="4370" width="6.5703125" style="529" customWidth="1"/>
    <col min="4371" max="4376" width="9.140625" style="529"/>
    <col min="4377" max="4377" width="11.28515625" style="529" bestFit="1" customWidth="1"/>
    <col min="4378" max="4378" width="10.140625" style="529" bestFit="1" customWidth="1"/>
    <col min="4379" max="4380" width="9.140625" style="529"/>
    <col min="4381" max="4381" width="10.140625" style="529" bestFit="1" customWidth="1"/>
    <col min="4382" max="4608" width="9.140625" style="529"/>
    <col min="4609" max="4609" width="174.7109375" style="529" customWidth="1"/>
    <col min="4610" max="4610" width="39.42578125" style="529" customWidth="1"/>
    <col min="4611" max="4611" width="48.7109375" style="529" customWidth="1"/>
    <col min="4612" max="4612" width="41.140625" style="529" customWidth="1"/>
    <col min="4613" max="4613" width="48.7109375" style="529" customWidth="1"/>
    <col min="4614" max="4614" width="51.140625" style="529" customWidth="1"/>
    <col min="4615" max="4615" width="48.7109375" style="529" customWidth="1"/>
    <col min="4616" max="4616" width="64" style="529" customWidth="1"/>
    <col min="4617" max="4617" width="42.42578125" style="529" customWidth="1"/>
    <col min="4618" max="4618" width="39.42578125" style="529" customWidth="1"/>
    <col min="4619" max="4619" width="48.7109375" style="529" customWidth="1"/>
    <col min="4620" max="4620" width="41.140625" style="529" customWidth="1"/>
    <col min="4621" max="4621" width="48.7109375" style="529" customWidth="1"/>
    <col min="4622" max="4622" width="51.140625" style="529" customWidth="1"/>
    <col min="4623" max="4623" width="48.7109375" style="529" customWidth="1"/>
    <col min="4624" max="4624" width="58.28515625" style="529" customWidth="1"/>
    <col min="4625" max="4625" width="42.42578125" style="529" customWidth="1"/>
    <col min="4626" max="4626" width="6.5703125" style="529" customWidth="1"/>
    <col min="4627" max="4632" width="9.140625" style="529"/>
    <col min="4633" max="4633" width="11.28515625" style="529" bestFit="1" customWidth="1"/>
    <col min="4634" max="4634" width="10.140625" style="529" bestFit="1" customWidth="1"/>
    <col min="4635" max="4636" width="9.140625" style="529"/>
    <col min="4637" max="4637" width="10.140625" style="529" bestFit="1" customWidth="1"/>
    <col min="4638" max="4864" width="9.140625" style="529"/>
    <col min="4865" max="4865" width="174.7109375" style="529" customWidth="1"/>
    <col min="4866" max="4866" width="39.42578125" style="529" customWidth="1"/>
    <col min="4867" max="4867" width="48.7109375" style="529" customWidth="1"/>
    <col min="4868" max="4868" width="41.140625" style="529" customWidth="1"/>
    <col min="4869" max="4869" width="48.7109375" style="529" customWidth="1"/>
    <col min="4870" max="4870" width="51.140625" style="529" customWidth="1"/>
    <col min="4871" max="4871" width="48.7109375" style="529" customWidth="1"/>
    <col min="4872" max="4872" width="64" style="529" customWidth="1"/>
    <col min="4873" max="4873" width="42.42578125" style="529" customWidth="1"/>
    <col min="4874" max="4874" width="39.42578125" style="529" customWidth="1"/>
    <col min="4875" max="4875" width="48.7109375" style="529" customWidth="1"/>
    <col min="4876" max="4876" width="41.140625" style="529" customWidth="1"/>
    <col min="4877" max="4877" width="48.7109375" style="529" customWidth="1"/>
    <col min="4878" max="4878" width="51.140625" style="529" customWidth="1"/>
    <col min="4879" max="4879" width="48.7109375" style="529" customWidth="1"/>
    <col min="4880" max="4880" width="58.28515625" style="529" customWidth="1"/>
    <col min="4881" max="4881" width="42.42578125" style="529" customWidth="1"/>
    <col min="4882" max="4882" width="6.5703125" style="529" customWidth="1"/>
    <col min="4883" max="4888" width="9.140625" style="529"/>
    <col min="4889" max="4889" width="11.28515625" style="529" bestFit="1" customWidth="1"/>
    <col min="4890" max="4890" width="10.140625" style="529" bestFit="1" customWidth="1"/>
    <col min="4891" max="4892" width="9.140625" style="529"/>
    <col min="4893" max="4893" width="10.140625" style="529" bestFit="1" customWidth="1"/>
    <col min="4894" max="5120" width="9.140625" style="529"/>
    <col min="5121" max="5121" width="174.7109375" style="529" customWidth="1"/>
    <col min="5122" max="5122" width="39.42578125" style="529" customWidth="1"/>
    <col min="5123" max="5123" width="48.7109375" style="529" customWidth="1"/>
    <col min="5124" max="5124" width="41.140625" style="529" customWidth="1"/>
    <col min="5125" max="5125" width="48.7109375" style="529" customWidth="1"/>
    <col min="5126" max="5126" width="51.140625" style="529" customWidth="1"/>
    <col min="5127" max="5127" width="48.7109375" style="529" customWidth="1"/>
    <col min="5128" max="5128" width="64" style="529" customWidth="1"/>
    <col min="5129" max="5129" width="42.42578125" style="529" customWidth="1"/>
    <col min="5130" max="5130" width="39.42578125" style="529" customWidth="1"/>
    <col min="5131" max="5131" width="48.7109375" style="529" customWidth="1"/>
    <col min="5132" max="5132" width="41.140625" style="529" customWidth="1"/>
    <col min="5133" max="5133" width="48.7109375" style="529" customWidth="1"/>
    <col min="5134" max="5134" width="51.140625" style="529" customWidth="1"/>
    <col min="5135" max="5135" width="48.7109375" style="529" customWidth="1"/>
    <col min="5136" max="5136" width="58.28515625" style="529" customWidth="1"/>
    <col min="5137" max="5137" width="42.42578125" style="529" customWidth="1"/>
    <col min="5138" max="5138" width="6.5703125" style="529" customWidth="1"/>
    <col min="5139" max="5144" width="9.140625" style="529"/>
    <col min="5145" max="5145" width="11.28515625" style="529" bestFit="1" customWidth="1"/>
    <col min="5146" max="5146" width="10.140625" style="529" bestFit="1" customWidth="1"/>
    <col min="5147" max="5148" width="9.140625" style="529"/>
    <col min="5149" max="5149" width="10.140625" style="529" bestFit="1" customWidth="1"/>
    <col min="5150" max="5376" width="9.140625" style="529"/>
    <col min="5377" max="5377" width="174.7109375" style="529" customWidth="1"/>
    <col min="5378" max="5378" width="39.42578125" style="529" customWidth="1"/>
    <col min="5379" max="5379" width="48.7109375" style="529" customWidth="1"/>
    <col min="5380" max="5380" width="41.140625" style="529" customWidth="1"/>
    <col min="5381" max="5381" width="48.7109375" style="529" customWidth="1"/>
    <col min="5382" max="5382" width="51.140625" style="529" customWidth="1"/>
    <col min="5383" max="5383" width="48.7109375" style="529" customWidth="1"/>
    <col min="5384" max="5384" width="64" style="529" customWidth="1"/>
    <col min="5385" max="5385" width="42.42578125" style="529" customWidth="1"/>
    <col min="5386" max="5386" width="39.42578125" style="529" customWidth="1"/>
    <col min="5387" max="5387" width="48.7109375" style="529" customWidth="1"/>
    <col min="5388" max="5388" width="41.140625" style="529" customWidth="1"/>
    <col min="5389" max="5389" width="48.7109375" style="529" customWidth="1"/>
    <col min="5390" max="5390" width="51.140625" style="529" customWidth="1"/>
    <col min="5391" max="5391" width="48.7109375" style="529" customWidth="1"/>
    <col min="5392" max="5392" width="58.28515625" style="529" customWidth="1"/>
    <col min="5393" max="5393" width="42.42578125" style="529" customWidth="1"/>
    <col min="5394" max="5394" width="6.5703125" style="529" customWidth="1"/>
    <col min="5395" max="5400" width="9.140625" style="529"/>
    <col min="5401" max="5401" width="11.28515625" style="529" bestFit="1" customWidth="1"/>
    <col min="5402" max="5402" width="10.140625" style="529" bestFit="1" customWidth="1"/>
    <col min="5403" max="5404" width="9.140625" style="529"/>
    <col min="5405" max="5405" width="10.140625" style="529" bestFit="1" customWidth="1"/>
    <col min="5406" max="5632" width="9.140625" style="529"/>
    <col min="5633" max="5633" width="174.7109375" style="529" customWidth="1"/>
    <col min="5634" max="5634" width="39.42578125" style="529" customWidth="1"/>
    <col min="5635" max="5635" width="48.7109375" style="529" customWidth="1"/>
    <col min="5636" max="5636" width="41.140625" style="529" customWidth="1"/>
    <col min="5637" max="5637" width="48.7109375" style="529" customWidth="1"/>
    <col min="5638" max="5638" width="51.140625" style="529" customWidth="1"/>
    <col min="5639" max="5639" width="48.7109375" style="529" customWidth="1"/>
    <col min="5640" max="5640" width="64" style="529" customWidth="1"/>
    <col min="5641" max="5641" width="42.42578125" style="529" customWidth="1"/>
    <col min="5642" max="5642" width="39.42578125" style="529" customWidth="1"/>
    <col min="5643" max="5643" width="48.7109375" style="529" customWidth="1"/>
    <col min="5644" max="5644" width="41.140625" style="529" customWidth="1"/>
    <col min="5645" max="5645" width="48.7109375" style="529" customWidth="1"/>
    <col min="5646" max="5646" width="51.140625" style="529" customWidth="1"/>
    <col min="5647" max="5647" width="48.7109375" style="529" customWidth="1"/>
    <col min="5648" max="5648" width="58.28515625" style="529" customWidth="1"/>
    <col min="5649" max="5649" width="42.42578125" style="529" customWidth="1"/>
    <col min="5650" max="5650" width="6.5703125" style="529" customWidth="1"/>
    <col min="5651" max="5656" width="9.140625" style="529"/>
    <col min="5657" max="5657" width="11.28515625" style="529" bestFit="1" customWidth="1"/>
    <col min="5658" max="5658" width="10.140625" style="529" bestFit="1" customWidth="1"/>
    <col min="5659" max="5660" width="9.140625" style="529"/>
    <col min="5661" max="5661" width="10.140625" style="529" bestFit="1" customWidth="1"/>
    <col min="5662" max="5888" width="9.140625" style="529"/>
    <col min="5889" max="5889" width="174.7109375" style="529" customWidth="1"/>
    <col min="5890" max="5890" width="39.42578125" style="529" customWidth="1"/>
    <col min="5891" max="5891" width="48.7109375" style="529" customWidth="1"/>
    <col min="5892" max="5892" width="41.140625" style="529" customWidth="1"/>
    <col min="5893" max="5893" width="48.7109375" style="529" customWidth="1"/>
    <col min="5894" max="5894" width="51.140625" style="529" customWidth="1"/>
    <col min="5895" max="5895" width="48.7109375" style="529" customWidth="1"/>
    <col min="5896" max="5896" width="64" style="529" customWidth="1"/>
    <col min="5897" max="5897" width="42.42578125" style="529" customWidth="1"/>
    <col min="5898" max="5898" width="39.42578125" style="529" customWidth="1"/>
    <col min="5899" max="5899" width="48.7109375" style="529" customWidth="1"/>
    <col min="5900" max="5900" width="41.140625" style="529" customWidth="1"/>
    <col min="5901" max="5901" width="48.7109375" style="529" customWidth="1"/>
    <col min="5902" max="5902" width="51.140625" style="529" customWidth="1"/>
    <col min="5903" max="5903" width="48.7109375" style="529" customWidth="1"/>
    <col min="5904" max="5904" width="58.28515625" style="529" customWidth="1"/>
    <col min="5905" max="5905" width="42.42578125" style="529" customWidth="1"/>
    <col min="5906" max="5906" width="6.5703125" style="529" customWidth="1"/>
    <col min="5907" max="5912" width="9.140625" style="529"/>
    <col min="5913" max="5913" width="11.28515625" style="529" bestFit="1" customWidth="1"/>
    <col min="5914" max="5914" width="10.140625" style="529" bestFit="1" customWidth="1"/>
    <col min="5915" max="5916" width="9.140625" style="529"/>
    <col min="5917" max="5917" width="10.140625" style="529" bestFit="1" customWidth="1"/>
    <col min="5918" max="6144" width="9.140625" style="529"/>
    <col min="6145" max="6145" width="174.7109375" style="529" customWidth="1"/>
    <col min="6146" max="6146" width="39.42578125" style="529" customWidth="1"/>
    <col min="6147" max="6147" width="48.7109375" style="529" customWidth="1"/>
    <col min="6148" max="6148" width="41.140625" style="529" customWidth="1"/>
    <col min="6149" max="6149" width="48.7109375" style="529" customWidth="1"/>
    <col min="6150" max="6150" width="51.140625" style="529" customWidth="1"/>
    <col min="6151" max="6151" width="48.7109375" style="529" customWidth="1"/>
    <col min="6152" max="6152" width="64" style="529" customWidth="1"/>
    <col min="6153" max="6153" width="42.42578125" style="529" customWidth="1"/>
    <col min="6154" max="6154" width="39.42578125" style="529" customWidth="1"/>
    <col min="6155" max="6155" width="48.7109375" style="529" customWidth="1"/>
    <col min="6156" max="6156" width="41.140625" style="529" customWidth="1"/>
    <col min="6157" max="6157" width="48.7109375" style="529" customWidth="1"/>
    <col min="6158" max="6158" width="51.140625" style="529" customWidth="1"/>
    <col min="6159" max="6159" width="48.7109375" style="529" customWidth="1"/>
    <col min="6160" max="6160" width="58.28515625" style="529" customWidth="1"/>
    <col min="6161" max="6161" width="42.42578125" style="529" customWidth="1"/>
    <col min="6162" max="6162" width="6.5703125" style="529" customWidth="1"/>
    <col min="6163" max="6168" width="9.140625" style="529"/>
    <col min="6169" max="6169" width="11.28515625" style="529" bestFit="1" customWidth="1"/>
    <col min="6170" max="6170" width="10.140625" style="529" bestFit="1" customWidth="1"/>
    <col min="6171" max="6172" width="9.140625" style="529"/>
    <col min="6173" max="6173" width="10.140625" style="529" bestFit="1" customWidth="1"/>
    <col min="6174" max="6400" width="9.140625" style="529"/>
    <col min="6401" max="6401" width="174.7109375" style="529" customWidth="1"/>
    <col min="6402" max="6402" width="39.42578125" style="529" customWidth="1"/>
    <col min="6403" max="6403" width="48.7109375" style="529" customWidth="1"/>
    <col min="6404" max="6404" width="41.140625" style="529" customWidth="1"/>
    <col min="6405" max="6405" width="48.7109375" style="529" customWidth="1"/>
    <col min="6406" max="6406" width="51.140625" style="529" customWidth="1"/>
    <col min="6407" max="6407" width="48.7109375" style="529" customWidth="1"/>
    <col min="6408" max="6408" width="64" style="529" customWidth="1"/>
    <col min="6409" max="6409" width="42.42578125" style="529" customWidth="1"/>
    <col min="6410" max="6410" width="39.42578125" style="529" customWidth="1"/>
    <col min="6411" max="6411" width="48.7109375" style="529" customWidth="1"/>
    <col min="6412" max="6412" width="41.140625" style="529" customWidth="1"/>
    <col min="6413" max="6413" width="48.7109375" style="529" customWidth="1"/>
    <col min="6414" max="6414" width="51.140625" style="529" customWidth="1"/>
    <col min="6415" max="6415" width="48.7109375" style="529" customWidth="1"/>
    <col min="6416" max="6416" width="58.28515625" style="529" customWidth="1"/>
    <col min="6417" max="6417" width="42.42578125" style="529" customWidth="1"/>
    <col min="6418" max="6418" width="6.5703125" style="529" customWidth="1"/>
    <col min="6419" max="6424" width="9.140625" style="529"/>
    <col min="6425" max="6425" width="11.28515625" style="529" bestFit="1" customWidth="1"/>
    <col min="6426" max="6426" width="10.140625" style="529" bestFit="1" customWidth="1"/>
    <col min="6427" max="6428" width="9.140625" style="529"/>
    <col min="6429" max="6429" width="10.140625" style="529" bestFit="1" customWidth="1"/>
    <col min="6430" max="6656" width="9.140625" style="529"/>
    <col min="6657" max="6657" width="174.7109375" style="529" customWidth="1"/>
    <col min="6658" max="6658" width="39.42578125" style="529" customWidth="1"/>
    <col min="6659" max="6659" width="48.7109375" style="529" customWidth="1"/>
    <col min="6660" max="6660" width="41.140625" style="529" customWidth="1"/>
    <col min="6661" max="6661" width="48.7109375" style="529" customWidth="1"/>
    <col min="6662" max="6662" width="51.140625" style="529" customWidth="1"/>
    <col min="6663" max="6663" width="48.7109375" style="529" customWidth="1"/>
    <col min="6664" max="6664" width="64" style="529" customWidth="1"/>
    <col min="6665" max="6665" width="42.42578125" style="529" customWidth="1"/>
    <col min="6666" max="6666" width="39.42578125" style="529" customWidth="1"/>
    <col min="6667" max="6667" width="48.7109375" style="529" customWidth="1"/>
    <col min="6668" max="6668" width="41.140625" style="529" customWidth="1"/>
    <col min="6669" max="6669" width="48.7109375" style="529" customWidth="1"/>
    <col min="6670" max="6670" width="51.140625" style="529" customWidth="1"/>
    <col min="6671" max="6671" width="48.7109375" style="529" customWidth="1"/>
    <col min="6672" max="6672" width="58.28515625" style="529" customWidth="1"/>
    <col min="6673" max="6673" width="42.42578125" style="529" customWidth="1"/>
    <col min="6674" max="6674" width="6.5703125" style="529" customWidth="1"/>
    <col min="6675" max="6680" width="9.140625" style="529"/>
    <col min="6681" max="6681" width="11.28515625" style="529" bestFit="1" customWidth="1"/>
    <col min="6682" max="6682" width="10.140625" style="529" bestFit="1" customWidth="1"/>
    <col min="6683" max="6684" width="9.140625" style="529"/>
    <col min="6685" max="6685" width="10.140625" style="529" bestFit="1" customWidth="1"/>
    <col min="6686" max="6912" width="9.140625" style="529"/>
    <col min="6913" max="6913" width="174.7109375" style="529" customWidth="1"/>
    <col min="6914" max="6914" width="39.42578125" style="529" customWidth="1"/>
    <col min="6915" max="6915" width="48.7109375" style="529" customWidth="1"/>
    <col min="6916" max="6916" width="41.140625" style="529" customWidth="1"/>
    <col min="6917" max="6917" width="48.7109375" style="529" customWidth="1"/>
    <col min="6918" max="6918" width="51.140625" style="529" customWidth="1"/>
    <col min="6919" max="6919" width="48.7109375" style="529" customWidth="1"/>
    <col min="6920" max="6920" width="64" style="529" customWidth="1"/>
    <col min="6921" max="6921" width="42.42578125" style="529" customWidth="1"/>
    <col min="6922" max="6922" width="39.42578125" style="529" customWidth="1"/>
    <col min="6923" max="6923" width="48.7109375" style="529" customWidth="1"/>
    <col min="6924" max="6924" width="41.140625" style="529" customWidth="1"/>
    <col min="6925" max="6925" width="48.7109375" style="529" customWidth="1"/>
    <col min="6926" max="6926" width="51.140625" style="529" customWidth="1"/>
    <col min="6927" max="6927" width="48.7109375" style="529" customWidth="1"/>
    <col min="6928" max="6928" width="58.28515625" style="529" customWidth="1"/>
    <col min="6929" max="6929" width="42.42578125" style="529" customWidth="1"/>
    <col min="6930" max="6930" width="6.5703125" style="529" customWidth="1"/>
    <col min="6931" max="6936" width="9.140625" style="529"/>
    <col min="6937" max="6937" width="11.28515625" style="529" bestFit="1" customWidth="1"/>
    <col min="6938" max="6938" width="10.140625" style="529" bestFit="1" customWidth="1"/>
    <col min="6939" max="6940" width="9.140625" style="529"/>
    <col min="6941" max="6941" width="10.140625" style="529" bestFit="1" customWidth="1"/>
    <col min="6942" max="7168" width="9.140625" style="529"/>
    <col min="7169" max="7169" width="174.7109375" style="529" customWidth="1"/>
    <col min="7170" max="7170" width="39.42578125" style="529" customWidth="1"/>
    <col min="7171" max="7171" width="48.7109375" style="529" customWidth="1"/>
    <col min="7172" max="7172" width="41.140625" style="529" customWidth="1"/>
    <col min="7173" max="7173" width="48.7109375" style="529" customWidth="1"/>
    <col min="7174" max="7174" width="51.140625" style="529" customWidth="1"/>
    <col min="7175" max="7175" width="48.7109375" style="529" customWidth="1"/>
    <col min="7176" max="7176" width="64" style="529" customWidth="1"/>
    <col min="7177" max="7177" width="42.42578125" style="529" customWidth="1"/>
    <col min="7178" max="7178" width="39.42578125" style="529" customWidth="1"/>
    <col min="7179" max="7179" width="48.7109375" style="529" customWidth="1"/>
    <col min="7180" max="7180" width="41.140625" style="529" customWidth="1"/>
    <col min="7181" max="7181" width="48.7109375" style="529" customWidth="1"/>
    <col min="7182" max="7182" width="51.140625" style="529" customWidth="1"/>
    <col min="7183" max="7183" width="48.7109375" style="529" customWidth="1"/>
    <col min="7184" max="7184" width="58.28515625" style="529" customWidth="1"/>
    <col min="7185" max="7185" width="42.42578125" style="529" customWidth="1"/>
    <col min="7186" max="7186" width="6.5703125" style="529" customWidth="1"/>
    <col min="7187" max="7192" width="9.140625" style="529"/>
    <col min="7193" max="7193" width="11.28515625" style="529" bestFit="1" customWidth="1"/>
    <col min="7194" max="7194" width="10.140625" style="529" bestFit="1" customWidth="1"/>
    <col min="7195" max="7196" width="9.140625" style="529"/>
    <col min="7197" max="7197" width="10.140625" style="529" bestFit="1" customWidth="1"/>
    <col min="7198" max="7424" width="9.140625" style="529"/>
    <col min="7425" max="7425" width="174.7109375" style="529" customWidth="1"/>
    <col min="7426" max="7426" width="39.42578125" style="529" customWidth="1"/>
    <col min="7427" max="7427" width="48.7109375" style="529" customWidth="1"/>
    <col min="7428" max="7428" width="41.140625" style="529" customWidth="1"/>
    <col min="7429" max="7429" width="48.7109375" style="529" customWidth="1"/>
    <col min="7430" max="7430" width="51.140625" style="529" customWidth="1"/>
    <col min="7431" max="7431" width="48.7109375" style="529" customWidth="1"/>
    <col min="7432" max="7432" width="64" style="529" customWidth="1"/>
    <col min="7433" max="7433" width="42.42578125" style="529" customWidth="1"/>
    <col min="7434" max="7434" width="39.42578125" style="529" customWidth="1"/>
    <col min="7435" max="7435" width="48.7109375" style="529" customWidth="1"/>
    <col min="7436" max="7436" width="41.140625" style="529" customWidth="1"/>
    <col min="7437" max="7437" width="48.7109375" style="529" customWidth="1"/>
    <col min="7438" max="7438" width="51.140625" style="529" customWidth="1"/>
    <col min="7439" max="7439" width="48.7109375" style="529" customWidth="1"/>
    <col min="7440" max="7440" width="58.28515625" style="529" customWidth="1"/>
    <col min="7441" max="7441" width="42.42578125" style="529" customWidth="1"/>
    <col min="7442" max="7442" width="6.5703125" style="529" customWidth="1"/>
    <col min="7443" max="7448" width="9.140625" style="529"/>
    <col min="7449" max="7449" width="11.28515625" style="529" bestFit="1" customWidth="1"/>
    <col min="7450" max="7450" width="10.140625" style="529" bestFit="1" customWidth="1"/>
    <col min="7451" max="7452" width="9.140625" style="529"/>
    <col min="7453" max="7453" width="10.140625" style="529" bestFit="1" customWidth="1"/>
    <col min="7454" max="7680" width="9.140625" style="529"/>
    <col min="7681" max="7681" width="174.7109375" style="529" customWidth="1"/>
    <col min="7682" max="7682" width="39.42578125" style="529" customWidth="1"/>
    <col min="7683" max="7683" width="48.7109375" style="529" customWidth="1"/>
    <col min="7684" max="7684" width="41.140625" style="529" customWidth="1"/>
    <col min="7685" max="7685" width="48.7109375" style="529" customWidth="1"/>
    <col min="7686" max="7686" width="51.140625" style="529" customWidth="1"/>
    <col min="7687" max="7687" width="48.7109375" style="529" customWidth="1"/>
    <col min="7688" max="7688" width="64" style="529" customWidth="1"/>
    <col min="7689" max="7689" width="42.42578125" style="529" customWidth="1"/>
    <col min="7690" max="7690" width="39.42578125" style="529" customWidth="1"/>
    <col min="7691" max="7691" width="48.7109375" style="529" customWidth="1"/>
    <col min="7692" max="7692" width="41.140625" style="529" customWidth="1"/>
    <col min="7693" max="7693" width="48.7109375" style="529" customWidth="1"/>
    <col min="7694" max="7694" width="51.140625" style="529" customWidth="1"/>
    <col min="7695" max="7695" width="48.7109375" style="529" customWidth="1"/>
    <col min="7696" max="7696" width="58.28515625" style="529" customWidth="1"/>
    <col min="7697" max="7697" width="42.42578125" style="529" customWidth="1"/>
    <col min="7698" max="7698" width="6.5703125" style="529" customWidth="1"/>
    <col min="7699" max="7704" width="9.140625" style="529"/>
    <col min="7705" max="7705" width="11.28515625" style="529" bestFit="1" customWidth="1"/>
    <col min="7706" max="7706" width="10.140625" style="529" bestFit="1" customWidth="1"/>
    <col min="7707" max="7708" width="9.140625" style="529"/>
    <col min="7709" max="7709" width="10.140625" style="529" bestFit="1" customWidth="1"/>
    <col min="7710" max="7936" width="9.140625" style="529"/>
    <col min="7937" max="7937" width="174.7109375" style="529" customWidth="1"/>
    <col min="7938" max="7938" width="39.42578125" style="529" customWidth="1"/>
    <col min="7939" max="7939" width="48.7109375" style="529" customWidth="1"/>
    <col min="7940" max="7940" width="41.140625" style="529" customWidth="1"/>
    <col min="7941" max="7941" width="48.7109375" style="529" customWidth="1"/>
    <col min="7942" max="7942" width="51.140625" style="529" customWidth="1"/>
    <col min="7943" max="7943" width="48.7109375" style="529" customWidth="1"/>
    <col min="7944" max="7944" width="64" style="529" customWidth="1"/>
    <col min="7945" max="7945" width="42.42578125" style="529" customWidth="1"/>
    <col min="7946" max="7946" width="39.42578125" style="529" customWidth="1"/>
    <col min="7947" max="7947" width="48.7109375" style="529" customWidth="1"/>
    <col min="7948" max="7948" width="41.140625" style="529" customWidth="1"/>
    <col min="7949" max="7949" width="48.7109375" style="529" customWidth="1"/>
    <col min="7950" max="7950" width="51.140625" style="529" customWidth="1"/>
    <col min="7951" max="7951" width="48.7109375" style="529" customWidth="1"/>
    <col min="7952" max="7952" width="58.28515625" style="529" customWidth="1"/>
    <col min="7953" max="7953" width="42.42578125" style="529" customWidth="1"/>
    <col min="7954" max="7954" width="6.5703125" style="529" customWidth="1"/>
    <col min="7955" max="7960" width="9.140625" style="529"/>
    <col min="7961" max="7961" width="11.28515625" style="529" bestFit="1" customWidth="1"/>
    <col min="7962" max="7962" width="10.140625" style="529" bestFit="1" customWidth="1"/>
    <col min="7963" max="7964" width="9.140625" style="529"/>
    <col min="7965" max="7965" width="10.140625" style="529" bestFit="1" customWidth="1"/>
    <col min="7966" max="8192" width="9.140625" style="529"/>
    <col min="8193" max="8193" width="174.7109375" style="529" customWidth="1"/>
    <col min="8194" max="8194" width="39.42578125" style="529" customWidth="1"/>
    <col min="8195" max="8195" width="48.7109375" style="529" customWidth="1"/>
    <col min="8196" max="8196" width="41.140625" style="529" customWidth="1"/>
    <col min="8197" max="8197" width="48.7109375" style="529" customWidth="1"/>
    <col min="8198" max="8198" width="51.140625" style="529" customWidth="1"/>
    <col min="8199" max="8199" width="48.7109375" style="529" customWidth="1"/>
    <col min="8200" max="8200" width="64" style="529" customWidth="1"/>
    <col min="8201" max="8201" width="42.42578125" style="529" customWidth="1"/>
    <col min="8202" max="8202" width="39.42578125" style="529" customWidth="1"/>
    <col min="8203" max="8203" width="48.7109375" style="529" customWidth="1"/>
    <col min="8204" max="8204" width="41.140625" style="529" customWidth="1"/>
    <col min="8205" max="8205" width="48.7109375" style="529" customWidth="1"/>
    <col min="8206" max="8206" width="51.140625" style="529" customWidth="1"/>
    <col min="8207" max="8207" width="48.7109375" style="529" customWidth="1"/>
    <col min="8208" max="8208" width="58.28515625" style="529" customWidth="1"/>
    <col min="8209" max="8209" width="42.42578125" style="529" customWidth="1"/>
    <col min="8210" max="8210" width="6.5703125" style="529" customWidth="1"/>
    <col min="8211" max="8216" width="9.140625" style="529"/>
    <col min="8217" max="8217" width="11.28515625" style="529" bestFit="1" customWidth="1"/>
    <col min="8218" max="8218" width="10.140625" style="529" bestFit="1" customWidth="1"/>
    <col min="8219" max="8220" width="9.140625" style="529"/>
    <col min="8221" max="8221" width="10.140625" style="529" bestFit="1" customWidth="1"/>
    <col min="8222" max="8448" width="9.140625" style="529"/>
    <col min="8449" max="8449" width="174.7109375" style="529" customWidth="1"/>
    <col min="8450" max="8450" width="39.42578125" style="529" customWidth="1"/>
    <col min="8451" max="8451" width="48.7109375" style="529" customWidth="1"/>
    <col min="8452" max="8452" width="41.140625" style="529" customWidth="1"/>
    <col min="8453" max="8453" width="48.7109375" style="529" customWidth="1"/>
    <col min="8454" max="8454" width="51.140625" style="529" customWidth="1"/>
    <col min="8455" max="8455" width="48.7109375" style="529" customWidth="1"/>
    <col min="8456" max="8456" width="64" style="529" customWidth="1"/>
    <col min="8457" max="8457" width="42.42578125" style="529" customWidth="1"/>
    <col min="8458" max="8458" width="39.42578125" style="529" customWidth="1"/>
    <col min="8459" max="8459" width="48.7109375" style="529" customWidth="1"/>
    <col min="8460" max="8460" width="41.140625" style="529" customWidth="1"/>
    <col min="8461" max="8461" width="48.7109375" style="529" customWidth="1"/>
    <col min="8462" max="8462" width="51.140625" style="529" customWidth="1"/>
    <col min="8463" max="8463" width="48.7109375" style="529" customWidth="1"/>
    <col min="8464" max="8464" width="58.28515625" style="529" customWidth="1"/>
    <col min="8465" max="8465" width="42.42578125" style="529" customWidth="1"/>
    <col min="8466" max="8466" width="6.5703125" style="529" customWidth="1"/>
    <col min="8467" max="8472" width="9.140625" style="529"/>
    <col min="8473" max="8473" width="11.28515625" style="529" bestFit="1" customWidth="1"/>
    <col min="8474" max="8474" width="10.140625" style="529" bestFit="1" customWidth="1"/>
    <col min="8475" max="8476" width="9.140625" style="529"/>
    <col min="8477" max="8477" width="10.140625" style="529" bestFit="1" customWidth="1"/>
    <col min="8478" max="8704" width="9.140625" style="529"/>
    <col min="8705" max="8705" width="174.7109375" style="529" customWidth="1"/>
    <col min="8706" max="8706" width="39.42578125" style="529" customWidth="1"/>
    <col min="8707" max="8707" width="48.7109375" style="529" customWidth="1"/>
    <col min="8708" max="8708" width="41.140625" style="529" customWidth="1"/>
    <col min="8709" max="8709" width="48.7109375" style="529" customWidth="1"/>
    <col min="8710" max="8710" width="51.140625" style="529" customWidth="1"/>
    <col min="8711" max="8711" width="48.7109375" style="529" customWidth="1"/>
    <col min="8712" max="8712" width="64" style="529" customWidth="1"/>
    <col min="8713" max="8713" width="42.42578125" style="529" customWidth="1"/>
    <col min="8714" max="8714" width="39.42578125" style="529" customWidth="1"/>
    <col min="8715" max="8715" width="48.7109375" style="529" customWidth="1"/>
    <col min="8716" max="8716" width="41.140625" style="529" customWidth="1"/>
    <col min="8717" max="8717" width="48.7109375" style="529" customWidth="1"/>
    <col min="8718" max="8718" width="51.140625" style="529" customWidth="1"/>
    <col min="8719" max="8719" width="48.7109375" style="529" customWidth="1"/>
    <col min="8720" max="8720" width="58.28515625" style="529" customWidth="1"/>
    <col min="8721" max="8721" width="42.42578125" style="529" customWidth="1"/>
    <col min="8722" max="8722" width="6.5703125" style="529" customWidth="1"/>
    <col min="8723" max="8728" width="9.140625" style="529"/>
    <col min="8729" max="8729" width="11.28515625" style="529" bestFit="1" customWidth="1"/>
    <col min="8730" max="8730" width="10.140625" style="529" bestFit="1" customWidth="1"/>
    <col min="8731" max="8732" width="9.140625" style="529"/>
    <col min="8733" max="8733" width="10.140625" style="529" bestFit="1" customWidth="1"/>
    <col min="8734" max="8960" width="9.140625" style="529"/>
    <col min="8961" max="8961" width="174.7109375" style="529" customWidth="1"/>
    <col min="8962" max="8962" width="39.42578125" style="529" customWidth="1"/>
    <col min="8963" max="8963" width="48.7109375" style="529" customWidth="1"/>
    <col min="8964" max="8964" width="41.140625" style="529" customWidth="1"/>
    <col min="8965" max="8965" width="48.7109375" style="529" customWidth="1"/>
    <col min="8966" max="8966" width="51.140625" style="529" customWidth="1"/>
    <col min="8967" max="8967" width="48.7109375" style="529" customWidth="1"/>
    <col min="8968" max="8968" width="64" style="529" customWidth="1"/>
    <col min="8969" max="8969" width="42.42578125" style="529" customWidth="1"/>
    <col min="8970" max="8970" width="39.42578125" style="529" customWidth="1"/>
    <col min="8971" max="8971" width="48.7109375" style="529" customWidth="1"/>
    <col min="8972" max="8972" width="41.140625" style="529" customWidth="1"/>
    <col min="8973" max="8973" width="48.7109375" style="529" customWidth="1"/>
    <col min="8974" max="8974" width="51.140625" style="529" customWidth="1"/>
    <col min="8975" max="8975" width="48.7109375" style="529" customWidth="1"/>
    <col min="8976" max="8976" width="58.28515625" style="529" customWidth="1"/>
    <col min="8977" max="8977" width="42.42578125" style="529" customWidth="1"/>
    <col min="8978" max="8978" width="6.5703125" style="529" customWidth="1"/>
    <col min="8979" max="8984" width="9.140625" style="529"/>
    <col min="8985" max="8985" width="11.28515625" style="529" bestFit="1" customWidth="1"/>
    <col min="8986" max="8986" width="10.140625" style="529" bestFit="1" customWidth="1"/>
    <col min="8987" max="8988" width="9.140625" style="529"/>
    <col min="8989" max="8989" width="10.140625" style="529" bestFit="1" customWidth="1"/>
    <col min="8990" max="9216" width="9.140625" style="529"/>
    <col min="9217" max="9217" width="174.7109375" style="529" customWidth="1"/>
    <col min="9218" max="9218" width="39.42578125" style="529" customWidth="1"/>
    <col min="9219" max="9219" width="48.7109375" style="529" customWidth="1"/>
    <col min="9220" max="9220" width="41.140625" style="529" customWidth="1"/>
    <col min="9221" max="9221" width="48.7109375" style="529" customWidth="1"/>
    <col min="9222" max="9222" width="51.140625" style="529" customWidth="1"/>
    <col min="9223" max="9223" width="48.7109375" style="529" customWidth="1"/>
    <col min="9224" max="9224" width="64" style="529" customWidth="1"/>
    <col min="9225" max="9225" width="42.42578125" style="529" customWidth="1"/>
    <col min="9226" max="9226" width="39.42578125" style="529" customWidth="1"/>
    <col min="9227" max="9227" width="48.7109375" style="529" customWidth="1"/>
    <col min="9228" max="9228" width="41.140625" style="529" customWidth="1"/>
    <col min="9229" max="9229" width="48.7109375" style="529" customWidth="1"/>
    <col min="9230" max="9230" width="51.140625" style="529" customWidth="1"/>
    <col min="9231" max="9231" width="48.7109375" style="529" customWidth="1"/>
    <col min="9232" max="9232" width="58.28515625" style="529" customWidth="1"/>
    <col min="9233" max="9233" width="42.42578125" style="529" customWidth="1"/>
    <col min="9234" max="9234" width="6.5703125" style="529" customWidth="1"/>
    <col min="9235" max="9240" width="9.140625" style="529"/>
    <col min="9241" max="9241" width="11.28515625" style="529" bestFit="1" customWidth="1"/>
    <col min="9242" max="9242" width="10.140625" style="529" bestFit="1" customWidth="1"/>
    <col min="9243" max="9244" width="9.140625" style="529"/>
    <col min="9245" max="9245" width="10.140625" style="529" bestFit="1" customWidth="1"/>
    <col min="9246" max="9472" width="9.140625" style="529"/>
    <col min="9473" max="9473" width="174.7109375" style="529" customWidth="1"/>
    <col min="9474" max="9474" width="39.42578125" style="529" customWidth="1"/>
    <col min="9475" max="9475" width="48.7109375" style="529" customWidth="1"/>
    <col min="9476" max="9476" width="41.140625" style="529" customWidth="1"/>
    <col min="9477" max="9477" width="48.7109375" style="529" customWidth="1"/>
    <col min="9478" max="9478" width="51.140625" style="529" customWidth="1"/>
    <col min="9479" max="9479" width="48.7109375" style="529" customWidth="1"/>
    <col min="9480" max="9480" width="64" style="529" customWidth="1"/>
    <col min="9481" max="9481" width="42.42578125" style="529" customWidth="1"/>
    <col min="9482" max="9482" width="39.42578125" style="529" customWidth="1"/>
    <col min="9483" max="9483" width="48.7109375" style="529" customWidth="1"/>
    <col min="9484" max="9484" width="41.140625" style="529" customWidth="1"/>
    <col min="9485" max="9485" width="48.7109375" style="529" customWidth="1"/>
    <col min="9486" max="9486" width="51.140625" style="529" customWidth="1"/>
    <col min="9487" max="9487" width="48.7109375" style="529" customWidth="1"/>
    <col min="9488" max="9488" width="58.28515625" style="529" customWidth="1"/>
    <col min="9489" max="9489" width="42.42578125" style="529" customWidth="1"/>
    <col min="9490" max="9490" width="6.5703125" style="529" customWidth="1"/>
    <col min="9491" max="9496" width="9.140625" style="529"/>
    <col min="9497" max="9497" width="11.28515625" style="529" bestFit="1" customWidth="1"/>
    <col min="9498" max="9498" width="10.140625" style="529" bestFit="1" customWidth="1"/>
    <col min="9499" max="9500" width="9.140625" style="529"/>
    <col min="9501" max="9501" width="10.140625" style="529" bestFit="1" customWidth="1"/>
    <col min="9502" max="9728" width="9.140625" style="529"/>
    <col min="9729" max="9729" width="174.7109375" style="529" customWidth="1"/>
    <col min="9730" max="9730" width="39.42578125" style="529" customWidth="1"/>
    <col min="9731" max="9731" width="48.7109375" style="529" customWidth="1"/>
    <col min="9732" max="9732" width="41.140625" style="529" customWidth="1"/>
    <col min="9733" max="9733" width="48.7109375" style="529" customWidth="1"/>
    <col min="9734" max="9734" width="51.140625" style="529" customWidth="1"/>
    <col min="9735" max="9735" width="48.7109375" style="529" customWidth="1"/>
    <col min="9736" max="9736" width="64" style="529" customWidth="1"/>
    <col min="9737" max="9737" width="42.42578125" style="529" customWidth="1"/>
    <col min="9738" max="9738" width="39.42578125" style="529" customWidth="1"/>
    <col min="9739" max="9739" width="48.7109375" style="529" customWidth="1"/>
    <col min="9740" max="9740" width="41.140625" style="529" customWidth="1"/>
    <col min="9741" max="9741" width="48.7109375" style="529" customWidth="1"/>
    <col min="9742" max="9742" width="51.140625" style="529" customWidth="1"/>
    <col min="9743" max="9743" width="48.7109375" style="529" customWidth="1"/>
    <col min="9744" max="9744" width="58.28515625" style="529" customWidth="1"/>
    <col min="9745" max="9745" width="42.42578125" style="529" customWidth="1"/>
    <col min="9746" max="9746" width="6.5703125" style="529" customWidth="1"/>
    <col min="9747" max="9752" width="9.140625" style="529"/>
    <col min="9753" max="9753" width="11.28515625" style="529" bestFit="1" customWidth="1"/>
    <col min="9754" max="9754" width="10.140625" style="529" bestFit="1" customWidth="1"/>
    <col min="9755" max="9756" width="9.140625" style="529"/>
    <col min="9757" max="9757" width="10.140625" style="529" bestFit="1" customWidth="1"/>
    <col min="9758" max="9984" width="9.140625" style="529"/>
    <col min="9985" max="9985" width="174.7109375" style="529" customWidth="1"/>
    <col min="9986" max="9986" width="39.42578125" style="529" customWidth="1"/>
    <col min="9987" max="9987" width="48.7109375" style="529" customWidth="1"/>
    <col min="9988" max="9988" width="41.140625" style="529" customWidth="1"/>
    <col min="9989" max="9989" width="48.7109375" style="529" customWidth="1"/>
    <col min="9990" max="9990" width="51.140625" style="529" customWidth="1"/>
    <col min="9991" max="9991" width="48.7109375" style="529" customWidth="1"/>
    <col min="9992" max="9992" width="64" style="529" customWidth="1"/>
    <col min="9993" max="9993" width="42.42578125" style="529" customWidth="1"/>
    <col min="9994" max="9994" width="39.42578125" style="529" customWidth="1"/>
    <col min="9995" max="9995" width="48.7109375" style="529" customWidth="1"/>
    <col min="9996" max="9996" width="41.140625" style="529" customWidth="1"/>
    <col min="9997" max="9997" width="48.7109375" style="529" customWidth="1"/>
    <col min="9998" max="9998" width="51.140625" style="529" customWidth="1"/>
    <col min="9999" max="9999" width="48.7109375" style="529" customWidth="1"/>
    <col min="10000" max="10000" width="58.28515625" style="529" customWidth="1"/>
    <col min="10001" max="10001" width="42.42578125" style="529" customWidth="1"/>
    <col min="10002" max="10002" width="6.5703125" style="529" customWidth="1"/>
    <col min="10003" max="10008" width="9.140625" style="529"/>
    <col min="10009" max="10009" width="11.28515625" style="529" bestFit="1" customWidth="1"/>
    <col min="10010" max="10010" width="10.140625" style="529" bestFit="1" customWidth="1"/>
    <col min="10011" max="10012" width="9.140625" style="529"/>
    <col min="10013" max="10013" width="10.140625" style="529" bestFit="1" customWidth="1"/>
    <col min="10014" max="10240" width="9.140625" style="529"/>
    <col min="10241" max="10241" width="174.7109375" style="529" customWidth="1"/>
    <col min="10242" max="10242" width="39.42578125" style="529" customWidth="1"/>
    <col min="10243" max="10243" width="48.7109375" style="529" customWidth="1"/>
    <col min="10244" max="10244" width="41.140625" style="529" customWidth="1"/>
    <col min="10245" max="10245" width="48.7109375" style="529" customWidth="1"/>
    <col min="10246" max="10246" width="51.140625" style="529" customWidth="1"/>
    <col min="10247" max="10247" width="48.7109375" style="529" customWidth="1"/>
    <col min="10248" max="10248" width="64" style="529" customWidth="1"/>
    <col min="10249" max="10249" width="42.42578125" style="529" customWidth="1"/>
    <col min="10250" max="10250" width="39.42578125" style="529" customWidth="1"/>
    <col min="10251" max="10251" width="48.7109375" style="529" customWidth="1"/>
    <col min="10252" max="10252" width="41.140625" style="529" customWidth="1"/>
    <col min="10253" max="10253" width="48.7109375" style="529" customWidth="1"/>
    <col min="10254" max="10254" width="51.140625" style="529" customWidth="1"/>
    <col min="10255" max="10255" width="48.7109375" style="529" customWidth="1"/>
    <col min="10256" max="10256" width="58.28515625" style="529" customWidth="1"/>
    <col min="10257" max="10257" width="42.42578125" style="529" customWidth="1"/>
    <col min="10258" max="10258" width="6.5703125" style="529" customWidth="1"/>
    <col min="10259" max="10264" width="9.140625" style="529"/>
    <col min="10265" max="10265" width="11.28515625" style="529" bestFit="1" customWidth="1"/>
    <col min="10266" max="10266" width="10.140625" style="529" bestFit="1" customWidth="1"/>
    <col min="10267" max="10268" width="9.140625" style="529"/>
    <col min="10269" max="10269" width="10.140625" style="529" bestFit="1" customWidth="1"/>
    <col min="10270" max="10496" width="9.140625" style="529"/>
    <col min="10497" max="10497" width="174.7109375" style="529" customWidth="1"/>
    <col min="10498" max="10498" width="39.42578125" style="529" customWidth="1"/>
    <col min="10499" max="10499" width="48.7109375" style="529" customWidth="1"/>
    <col min="10500" max="10500" width="41.140625" style="529" customWidth="1"/>
    <col min="10501" max="10501" width="48.7109375" style="529" customWidth="1"/>
    <col min="10502" max="10502" width="51.140625" style="529" customWidth="1"/>
    <col min="10503" max="10503" width="48.7109375" style="529" customWidth="1"/>
    <col min="10504" max="10504" width="64" style="529" customWidth="1"/>
    <col min="10505" max="10505" width="42.42578125" style="529" customWidth="1"/>
    <col min="10506" max="10506" width="39.42578125" style="529" customWidth="1"/>
    <col min="10507" max="10507" width="48.7109375" style="529" customWidth="1"/>
    <col min="10508" max="10508" width="41.140625" style="529" customWidth="1"/>
    <col min="10509" max="10509" width="48.7109375" style="529" customWidth="1"/>
    <col min="10510" max="10510" width="51.140625" style="529" customWidth="1"/>
    <col min="10511" max="10511" width="48.7109375" style="529" customWidth="1"/>
    <col min="10512" max="10512" width="58.28515625" style="529" customWidth="1"/>
    <col min="10513" max="10513" width="42.42578125" style="529" customWidth="1"/>
    <col min="10514" max="10514" width="6.5703125" style="529" customWidth="1"/>
    <col min="10515" max="10520" width="9.140625" style="529"/>
    <col min="10521" max="10521" width="11.28515625" style="529" bestFit="1" customWidth="1"/>
    <col min="10522" max="10522" width="10.140625" style="529" bestFit="1" customWidth="1"/>
    <col min="10523" max="10524" width="9.140625" style="529"/>
    <col min="10525" max="10525" width="10.140625" style="529" bestFit="1" customWidth="1"/>
    <col min="10526" max="10752" width="9.140625" style="529"/>
    <col min="10753" max="10753" width="174.7109375" style="529" customWidth="1"/>
    <col min="10754" max="10754" width="39.42578125" style="529" customWidth="1"/>
    <col min="10755" max="10755" width="48.7109375" style="529" customWidth="1"/>
    <col min="10756" max="10756" width="41.140625" style="529" customWidth="1"/>
    <col min="10757" max="10757" width="48.7109375" style="529" customWidth="1"/>
    <col min="10758" max="10758" width="51.140625" style="529" customWidth="1"/>
    <col min="10759" max="10759" width="48.7109375" style="529" customWidth="1"/>
    <col min="10760" max="10760" width="64" style="529" customWidth="1"/>
    <col min="10761" max="10761" width="42.42578125" style="529" customWidth="1"/>
    <col min="10762" max="10762" width="39.42578125" style="529" customWidth="1"/>
    <col min="10763" max="10763" width="48.7109375" style="529" customWidth="1"/>
    <col min="10764" max="10764" width="41.140625" style="529" customWidth="1"/>
    <col min="10765" max="10765" width="48.7109375" style="529" customWidth="1"/>
    <col min="10766" max="10766" width="51.140625" style="529" customWidth="1"/>
    <col min="10767" max="10767" width="48.7109375" style="529" customWidth="1"/>
    <col min="10768" max="10768" width="58.28515625" style="529" customWidth="1"/>
    <col min="10769" max="10769" width="42.42578125" style="529" customWidth="1"/>
    <col min="10770" max="10770" width="6.5703125" style="529" customWidth="1"/>
    <col min="10771" max="10776" width="9.140625" style="529"/>
    <col min="10777" max="10777" width="11.28515625" style="529" bestFit="1" customWidth="1"/>
    <col min="10778" max="10778" width="10.140625" style="529" bestFit="1" customWidth="1"/>
    <col min="10779" max="10780" width="9.140625" style="529"/>
    <col min="10781" max="10781" width="10.140625" style="529" bestFit="1" customWidth="1"/>
    <col min="10782" max="11008" width="9.140625" style="529"/>
    <col min="11009" max="11009" width="174.7109375" style="529" customWidth="1"/>
    <col min="11010" max="11010" width="39.42578125" style="529" customWidth="1"/>
    <col min="11011" max="11011" width="48.7109375" style="529" customWidth="1"/>
    <col min="11012" max="11012" width="41.140625" style="529" customWidth="1"/>
    <col min="11013" max="11013" width="48.7109375" style="529" customWidth="1"/>
    <col min="11014" max="11014" width="51.140625" style="529" customWidth="1"/>
    <col min="11015" max="11015" width="48.7109375" style="529" customWidth="1"/>
    <col min="11016" max="11016" width="64" style="529" customWidth="1"/>
    <col min="11017" max="11017" width="42.42578125" style="529" customWidth="1"/>
    <col min="11018" max="11018" width="39.42578125" style="529" customWidth="1"/>
    <col min="11019" max="11019" width="48.7109375" style="529" customWidth="1"/>
    <col min="11020" max="11020" width="41.140625" style="529" customWidth="1"/>
    <col min="11021" max="11021" width="48.7109375" style="529" customWidth="1"/>
    <col min="11022" max="11022" width="51.140625" style="529" customWidth="1"/>
    <col min="11023" max="11023" width="48.7109375" style="529" customWidth="1"/>
    <col min="11024" max="11024" width="58.28515625" style="529" customWidth="1"/>
    <col min="11025" max="11025" width="42.42578125" style="529" customWidth="1"/>
    <col min="11026" max="11026" width="6.5703125" style="529" customWidth="1"/>
    <col min="11027" max="11032" width="9.140625" style="529"/>
    <col min="11033" max="11033" width="11.28515625" style="529" bestFit="1" customWidth="1"/>
    <col min="11034" max="11034" width="10.140625" style="529" bestFit="1" customWidth="1"/>
    <col min="11035" max="11036" width="9.140625" style="529"/>
    <col min="11037" max="11037" width="10.140625" style="529" bestFit="1" customWidth="1"/>
    <col min="11038" max="11264" width="9.140625" style="529"/>
    <col min="11265" max="11265" width="174.7109375" style="529" customWidth="1"/>
    <col min="11266" max="11266" width="39.42578125" style="529" customWidth="1"/>
    <col min="11267" max="11267" width="48.7109375" style="529" customWidth="1"/>
    <col min="11268" max="11268" width="41.140625" style="529" customWidth="1"/>
    <col min="11269" max="11269" width="48.7109375" style="529" customWidth="1"/>
    <col min="11270" max="11270" width="51.140625" style="529" customWidth="1"/>
    <col min="11271" max="11271" width="48.7109375" style="529" customWidth="1"/>
    <col min="11272" max="11272" width="64" style="529" customWidth="1"/>
    <col min="11273" max="11273" width="42.42578125" style="529" customWidth="1"/>
    <col min="11274" max="11274" width="39.42578125" style="529" customWidth="1"/>
    <col min="11275" max="11275" width="48.7109375" style="529" customWidth="1"/>
    <col min="11276" max="11276" width="41.140625" style="529" customWidth="1"/>
    <col min="11277" max="11277" width="48.7109375" style="529" customWidth="1"/>
    <col min="11278" max="11278" width="51.140625" style="529" customWidth="1"/>
    <col min="11279" max="11279" width="48.7109375" style="529" customWidth="1"/>
    <col min="11280" max="11280" width="58.28515625" style="529" customWidth="1"/>
    <col min="11281" max="11281" width="42.42578125" style="529" customWidth="1"/>
    <col min="11282" max="11282" width="6.5703125" style="529" customWidth="1"/>
    <col min="11283" max="11288" width="9.140625" style="529"/>
    <col min="11289" max="11289" width="11.28515625" style="529" bestFit="1" customWidth="1"/>
    <col min="11290" max="11290" width="10.140625" style="529" bestFit="1" customWidth="1"/>
    <col min="11291" max="11292" width="9.140625" style="529"/>
    <col min="11293" max="11293" width="10.140625" style="529" bestFit="1" customWidth="1"/>
    <col min="11294" max="11520" width="9.140625" style="529"/>
    <col min="11521" max="11521" width="174.7109375" style="529" customWidth="1"/>
    <col min="11522" max="11522" width="39.42578125" style="529" customWidth="1"/>
    <col min="11523" max="11523" width="48.7109375" style="529" customWidth="1"/>
    <col min="11524" max="11524" width="41.140625" style="529" customWidth="1"/>
    <col min="11525" max="11525" width="48.7109375" style="529" customWidth="1"/>
    <col min="11526" max="11526" width="51.140625" style="529" customWidth="1"/>
    <col min="11527" max="11527" width="48.7109375" style="529" customWidth="1"/>
    <col min="11528" max="11528" width="64" style="529" customWidth="1"/>
    <col min="11529" max="11529" width="42.42578125" style="529" customWidth="1"/>
    <col min="11530" max="11530" width="39.42578125" style="529" customWidth="1"/>
    <col min="11531" max="11531" width="48.7109375" style="529" customWidth="1"/>
    <col min="11532" max="11532" width="41.140625" style="529" customWidth="1"/>
    <col min="11533" max="11533" width="48.7109375" style="529" customWidth="1"/>
    <col min="11534" max="11534" width="51.140625" style="529" customWidth="1"/>
    <col min="11535" max="11535" width="48.7109375" style="529" customWidth="1"/>
    <col min="11536" max="11536" width="58.28515625" style="529" customWidth="1"/>
    <col min="11537" max="11537" width="42.42578125" style="529" customWidth="1"/>
    <col min="11538" max="11538" width="6.5703125" style="529" customWidth="1"/>
    <col min="11539" max="11544" width="9.140625" style="529"/>
    <col min="11545" max="11545" width="11.28515625" style="529" bestFit="1" customWidth="1"/>
    <col min="11546" max="11546" width="10.140625" style="529" bestFit="1" customWidth="1"/>
    <col min="11547" max="11548" width="9.140625" style="529"/>
    <col min="11549" max="11549" width="10.140625" style="529" bestFit="1" customWidth="1"/>
    <col min="11550" max="11776" width="9.140625" style="529"/>
    <col min="11777" max="11777" width="174.7109375" style="529" customWidth="1"/>
    <col min="11778" max="11778" width="39.42578125" style="529" customWidth="1"/>
    <col min="11779" max="11779" width="48.7109375" style="529" customWidth="1"/>
    <col min="11780" max="11780" width="41.140625" style="529" customWidth="1"/>
    <col min="11781" max="11781" width="48.7109375" style="529" customWidth="1"/>
    <col min="11782" max="11782" width="51.140625" style="529" customWidth="1"/>
    <col min="11783" max="11783" width="48.7109375" style="529" customWidth="1"/>
    <col min="11784" max="11784" width="64" style="529" customWidth="1"/>
    <col min="11785" max="11785" width="42.42578125" style="529" customWidth="1"/>
    <col min="11786" max="11786" width="39.42578125" style="529" customWidth="1"/>
    <col min="11787" max="11787" width="48.7109375" style="529" customWidth="1"/>
    <col min="11788" max="11788" width="41.140625" style="529" customWidth="1"/>
    <col min="11789" max="11789" width="48.7109375" style="529" customWidth="1"/>
    <col min="11790" max="11790" width="51.140625" style="529" customWidth="1"/>
    <col min="11791" max="11791" width="48.7109375" style="529" customWidth="1"/>
    <col min="11792" max="11792" width="58.28515625" style="529" customWidth="1"/>
    <col min="11793" max="11793" width="42.42578125" style="529" customWidth="1"/>
    <col min="11794" max="11794" width="6.5703125" style="529" customWidth="1"/>
    <col min="11795" max="11800" width="9.140625" style="529"/>
    <col min="11801" max="11801" width="11.28515625" style="529" bestFit="1" customWidth="1"/>
    <col min="11802" max="11802" width="10.140625" style="529" bestFit="1" customWidth="1"/>
    <col min="11803" max="11804" width="9.140625" style="529"/>
    <col min="11805" max="11805" width="10.140625" style="529" bestFit="1" customWidth="1"/>
    <col min="11806" max="12032" width="9.140625" style="529"/>
    <col min="12033" max="12033" width="174.7109375" style="529" customWidth="1"/>
    <col min="12034" max="12034" width="39.42578125" style="529" customWidth="1"/>
    <col min="12035" max="12035" width="48.7109375" style="529" customWidth="1"/>
    <col min="12036" max="12036" width="41.140625" style="529" customWidth="1"/>
    <col min="12037" max="12037" width="48.7109375" style="529" customWidth="1"/>
    <col min="12038" max="12038" width="51.140625" style="529" customWidth="1"/>
    <col min="12039" max="12039" width="48.7109375" style="529" customWidth="1"/>
    <col min="12040" max="12040" width="64" style="529" customWidth="1"/>
    <col min="12041" max="12041" width="42.42578125" style="529" customWidth="1"/>
    <col min="12042" max="12042" width="39.42578125" style="529" customWidth="1"/>
    <col min="12043" max="12043" width="48.7109375" style="529" customWidth="1"/>
    <col min="12044" max="12044" width="41.140625" style="529" customWidth="1"/>
    <col min="12045" max="12045" width="48.7109375" style="529" customWidth="1"/>
    <col min="12046" max="12046" width="51.140625" style="529" customWidth="1"/>
    <col min="12047" max="12047" width="48.7109375" style="529" customWidth="1"/>
    <col min="12048" max="12048" width="58.28515625" style="529" customWidth="1"/>
    <col min="12049" max="12049" width="42.42578125" style="529" customWidth="1"/>
    <col min="12050" max="12050" width="6.5703125" style="529" customWidth="1"/>
    <col min="12051" max="12056" width="9.140625" style="529"/>
    <col min="12057" max="12057" width="11.28515625" style="529" bestFit="1" customWidth="1"/>
    <col min="12058" max="12058" width="10.140625" style="529" bestFit="1" customWidth="1"/>
    <col min="12059" max="12060" width="9.140625" style="529"/>
    <col min="12061" max="12061" width="10.140625" style="529" bestFit="1" customWidth="1"/>
    <col min="12062" max="12288" width="9.140625" style="529"/>
    <col min="12289" max="12289" width="174.7109375" style="529" customWidth="1"/>
    <col min="12290" max="12290" width="39.42578125" style="529" customWidth="1"/>
    <col min="12291" max="12291" width="48.7109375" style="529" customWidth="1"/>
    <col min="12292" max="12292" width="41.140625" style="529" customWidth="1"/>
    <col min="12293" max="12293" width="48.7109375" style="529" customWidth="1"/>
    <col min="12294" max="12294" width="51.140625" style="529" customWidth="1"/>
    <col min="12295" max="12295" width="48.7109375" style="529" customWidth="1"/>
    <col min="12296" max="12296" width="64" style="529" customWidth="1"/>
    <col min="12297" max="12297" width="42.42578125" style="529" customWidth="1"/>
    <col min="12298" max="12298" width="39.42578125" style="529" customWidth="1"/>
    <col min="12299" max="12299" width="48.7109375" style="529" customWidth="1"/>
    <col min="12300" max="12300" width="41.140625" style="529" customWidth="1"/>
    <col min="12301" max="12301" width="48.7109375" style="529" customWidth="1"/>
    <col min="12302" max="12302" width="51.140625" style="529" customWidth="1"/>
    <col min="12303" max="12303" width="48.7109375" style="529" customWidth="1"/>
    <col min="12304" max="12304" width="58.28515625" style="529" customWidth="1"/>
    <col min="12305" max="12305" width="42.42578125" style="529" customWidth="1"/>
    <col min="12306" max="12306" width="6.5703125" style="529" customWidth="1"/>
    <col min="12307" max="12312" width="9.140625" style="529"/>
    <col min="12313" max="12313" width="11.28515625" style="529" bestFit="1" customWidth="1"/>
    <col min="12314" max="12314" width="10.140625" style="529" bestFit="1" customWidth="1"/>
    <col min="12315" max="12316" width="9.140625" style="529"/>
    <col min="12317" max="12317" width="10.140625" style="529" bestFit="1" customWidth="1"/>
    <col min="12318" max="12544" width="9.140625" style="529"/>
    <col min="12545" max="12545" width="174.7109375" style="529" customWidth="1"/>
    <col min="12546" max="12546" width="39.42578125" style="529" customWidth="1"/>
    <col min="12547" max="12547" width="48.7109375" style="529" customWidth="1"/>
    <col min="12548" max="12548" width="41.140625" style="529" customWidth="1"/>
    <col min="12549" max="12549" width="48.7109375" style="529" customWidth="1"/>
    <col min="12550" max="12550" width="51.140625" style="529" customWidth="1"/>
    <col min="12551" max="12551" width="48.7109375" style="529" customWidth="1"/>
    <col min="12552" max="12552" width="64" style="529" customWidth="1"/>
    <col min="12553" max="12553" width="42.42578125" style="529" customWidth="1"/>
    <col min="12554" max="12554" width="39.42578125" style="529" customWidth="1"/>
    <col min="12555" max="12555" width="48.7109375" style="529" customWidth="1"/>
    <col min="12556" max="12556" width="41.140625" style="529" customWidth="1"/>
    <col min="12557" max="12557" width="48.7109375" style="529" customWidth="1"/>
    <col min="12558" max="12558" width="51.140625" style="529" customWidth="1"/>
    <col min="12559" max="12559" width="48.7109375" style="529" customWidth="1"/>
    <col min="12560" max="12560" width="58.28515625" style="529" customWidth="1"/>
    <col min="12561" max="12561" width="42.42578125" style="529" customWidth="1"/>
    <col min="12562" max="12562" width="6.5703125" style="529" customWidth="1"/>
    <col min="12563" max="12568" width="9.140625" style="529"/>
    <col min="12569" max="12569" width="11.28515625" style="529" bestFit="1" customWidth="1"/>
    <col min="12570" max="12570" width="10.140625" style="529" bestFit="1" customWidth="1"/>
    <col min="12571" max="12572" width="9.140625" style="529"/>
    <col min="12573" max="12573" width="10.140625" style="529" bestFit="1" customWidth="1"/>
    <col min="12574" max="12800" width="9.140625" style="529"/>
    <col min="12801" max="12801" width="174.7109375" style="529" customWidth="1"/>
    <col min="12802" max="12802" width="39.42578125" style="529" customWidth="1"/>
    <col min="12803" max="12803" width="48.7109375" style="529" customWidth="1"/>
    <col min="12804" max="12804" width="41.140625" style="529" customWidth="1"/>
    <col min="12805" max="12805" width="48.7109375" style="529" customWidth="1"/>
    <col min="12806" max="12806" width="51.140625" style="529" customWidth="1"/>
    <col min="12807" max="12807" width="48.7109375" style="529" customWidth="1"/>
    <col min="12808" max="12808" width="64" style="529" customWidth="1"/>
    <col min="12809" max="12809" width="42.42578125" style="529" customWidth="1"/>
    <col min="12810" max="12810" width="39.42578125" style="529" customWidth="1"/>
    <col min="12811" max="12811" width="48.7109375" style="529" customWidth="1"/>
    <col min="12812" max="12812" width="41.140625" style="529" customWidth="1"/>
    <col min="12813" max="12813" width="48.7109375" style="529" customWidth="1"/>
    <col min="12814" max="12814" width="51.140625" style="529" customWidth="1"/>
    <col min="12815" max="12815" width="48.7109375" style="529" customWidth="1"/>
    <col min="12816" max="12816" width="58.28515625" style="529" customWidth="1"/>
    <col min="12817" max="12817" width="42.42578125" style="529" customWidth="1"/>
    <col min="12818" max="12818" width="6.5703125" style="529" customWidth="1"/>
    <col min="12819" max="12824" width="9.140625" style="529"/>
    <col min="12825" max="12825" width="11.28515625" style="529" bestFit="1" customWidth="1"/>
    <col min="12826" max="12826" width="10.140625" style="529" bestFit="1" customWidth="1"/>
    <col min="12827" max="12828" width="9.140625" style="529"/>
    <col min="12829" max="12829" width="10.140625" style="529" bestFit="1" customWidth="1"/>
    <col min="12830" max="13056" width="9.140625" style="529"/>
    <col min="13057" max="13057" width="174.7109375" style="529" customWidth="1"/>
    <col min="13058" max="13058" width="39.42578125" style="529" customWidth="1"/>
    <col min="13059" max="13059" width="48.7109375" style="529" customWidth="1"/>
    <col min="13060" max="13060" width="41.140625" style="529" customWidth="1"/>
    <col min="13061" max="13061" width="48.7109375" style="529" customWidth="1"/>
    <col min="13062" max="13062" width="51.140625" style="529" customWidth="1"/>
    <col min="13063" max="13063" width="48.7109375" style="529" customWidth="1"/>
    <col min="13064" max="13064" width="64" style="529" customWidth="1"/>
    <col min="13065" max="13065" width="42.42578125" style="529" customWidth="1"/>
    <col min="13066" max="13066" width="39.42578125" style="529" customWidth="1"/>
    <col min="13067" max="13067" width="48.7109375" style="529" customWidth="1"/>
    <col min="13068" max="13068" width="41.140625" style="529" customWidth="1"/>
    <col min="13069" max="13069" width="48.7109375" style="529" customWidth="1"/>
    <col min="13070" max="13070" width="51.140625" style="529" customWidth="1"/>
    <col min="13071" max="13071" width="48.7109375" style="529" customWidth="1"/>
    <col min="13072" max="13072" width="58.28515625" style="529" customWidth="1"/>
    <col min="13073" max="13073" width="42.42578125" style="529" customWidth="1"/>
    <col min="13074" max="13074" width="6.5703125" style="529" customWidth="1"/>
    <col min="13075" max="13080" width="9.140625" style="529"/>
    <col min="13081" max="13081" width="11.28515625" style="529" bestFit="1" customWidth="1"/>
    <col min="13082" max="13082" width="10.140625" style="529" bestFit="1" customWidth="1"/>
    <col min="13083" max="13084" width="9.140625" style="529"/>
    <col min="13085" max="13085" width="10.140625" style="529" bestFit="1" customWidth="1"/>
    <col min="13086" max="13312" width="9.140625" style="529"/>
    <col min="13313" max="13313" width="174.7109375" style="529" customWidth="1"/>
    <col min="13314" max="13314" width="39.42578125" style="529" customWidth="1"/>
    <col min="13315" max="13315" width="48.7109375" style="529" customWidth="1"/>
    <col min="13316" max="13316" width="41.140625" style="529" customWidth="1"/>
    <col min="13317" max="13317" width="48.7109375" style="529" customWidth="1"/>
    <col min="13318" max="13318" width="51.140625" style="529" customWidth="1"/>
    <col min="13319" max="13319" width="48.7109375" style="529" customWidth="1"/>
    <col min="13320" max="13320" width="64" style="529" customWidth="1"/>
    <col min="13321" max="13321" width="42.42578125" style="529" customWidth="1"/>
    <col min="13322" max="13322" width="39.42578125" style="529" customWidth="1"/>
    <col min="13323" max="13323" width="48.7109375" style="529" customWidth="1"/>
    <col min="13324" max="13324" width="41.140625" style="529" customWidth="1"/>
    <col min="13325" max="13325" width="48.7109375" style="529" customWidth="1"/>
    <col min="13326" max="13326" width="51.140625" style="529" customWidth="1"/>
    <col min="13327" max="13327" width="48.7109375" style="529" customWidth="1"/>
    <col min="13328" max="13328" width="58.28515625" style="529" customWidth="1"/>
    <col min="13329" max="13329" width="42.42578125" style="529" customWidth="1"/>
    <col min="13330" max="13330" width="6.5703125" style="529" customWidth="1"/>
    <col min="13331" max="13336" width="9.140625" style="529"/>
    <col min="13337" max="13337" width="11.28515625" style="529" bestFit="1" customWidth="1"/>
    <col min="13338" max="13338" width="10.140625" style="529" bestFit="1" customWidth="1"/>
    <col min="13339" max="13340" width="9.140625" style="529"/>
    <col min="13341" max="13341" width="10.140625" style="529" bestFit="1" customWidth="1"/>
    <col min="13342" max="13568" width="9.140625" style="529"/>
    <col min="13569" max="13569" width="174.7109375" style="529" customWidth="1"/>
    <col min="13570" max="13570" width="39.42578125" style="529" customWidth="1"/>
    <col min="13571" max="13571" width="48.7109375" style="529" customWidth="1"/>
    <col min="13572" max="13572" width="41.140625" style="529" customWidth="1"/>
    <col min="13573" max="13573" width="48.7109375" style="529" customWidth="1"/>
    <col min="13574" max="13574" width="51.140625" style="529" customWidth="1"/>
    <col min="13575" max="13575" width="48.7109375" style="529" customWidth="1"/>
    <col min="13576" max="13576" width="64" style="529" customWidth="1"/>
    <col min="13577" max="13577" width="42.42578125" style="529" customWidth="1"/>
    <col min="13578" max="13578" width="39.42578125" style="529" customWidth="1"/>
    <col min="13579" max="13579" width="48.7109375" style="529" customWidth="1"/>
    <col min="13580" max="13580" width="41.140625" style="529" customWidth="1"/>
    <col min="13581" max="13581" width="48.7109375" style="529" customWidth="1"/>
    <col min="13582" max="13582" width="51.140625" style="529" customWidth="1"/>
    <col min="13583" max="13583" width="48.7109375" style="529" customWidth="1"/>
    <col min="13584" max="13584" width="58.28515625" style="529" customWidth="1"/>
    <col min="13585" max="13585" width="42.42578125" style="529" customWidth="1"/>
    <col min="13586" max="13586" width="6.5703125" style="529" customWidth="1"/>
    <col min="13587" max="13592" width="9.140625" style="529"/>
    <col min="13593" max="13593" width="11.28515625" style="529" bestFit="1" customWidth="1"/>
    <col min="13594" max="13594" width="10.140625" style="529" bestFit="1" customWidth="1"/>
    <col min="13595" max="13596" width="9.140625" style="529"/>
    <col min="13597" max="13597" width="10.140625" style="529" bestFit="1" customWidth="1"/>
    <col min="13598" max="13824" width="9.140625" style="529"/>
    <col min="13825" max="13825" width="174.7109375" style="529" customWidth="1"/>
    <col min="13826" max="13826" width="39.42578125" style="529" customWidth="1"/>
    <col min="13827" max="13827" width="48.7109375" style="529" customWidth="1"/>
    <col min="13828" max="13828" width="41.140625" style="529" customWidth="1"/>
    <col min="13829" max="13829" width="48.7109375" style="529" customWidth="1"/>
    <col min="13830" max="13830" width="51.140625" style="529" customWidth="1"/>
    <col min="13831" max="13831" width="48.7109375" style="529" customWidth="1"/>
    <col min="13832" max="13832" width="64" style="529" customWidth="1"/>
    <col min="13833" max="13833" width="42.42578125" style="529" customWidth="1"/>
    <col min="13834" max="13834" width="39.42578125" style="529" customWidth="1"/>
    <col min="13835" max="13835" width="48.7109375" style="529" customWidth="1"/>
    <col min="13836" max="13836" width="41.140625" style="529" customWidth="1"/>
    <col min="13837" max="13837" width="48.7109375" style="529" customWidth="1"/>
    <col min="13838" max="13838" width="51.140625" style="529" customWidth="1"/>
    <col min="13839" max="13839" width="48.7109375" style="529" customWidth="1"/>
    <col min="13840" max="13840" width="58.28515625" style="529" customWidth="1"/>
    <col min="13841" max="13841" width="42.42578125" style="529" customWidth="1"/>
    <col min="13842" max="13842" width="6.5703125" style="529" customWidth="1"/>
    <col min="13843" max="13848" width="9.140625" style="529"/>
    <col min="13849" max="13849" width="11.28515625" style="529" bestFit="1" customWidth="1"/>
    <col min="13850" max="13850" width="10.140625" style="529" bestFit="1" customWidth="1"/>
    <col min="13851" max="13852" width="9.140625" style="529"/>
    <col min="13853" max="13853" width="10.140625" style="529" bestFit="1" customWidth="1"/>
    <col min="13854" max="14080" width="9.140625" style="529"/>
    <col min="14081" max="14081" width="174.7109375" style="529" customWidth="1"/>
    <col min="14082" max="14082" width="39.42578125" style="529" customWidth="1"/>
    <col min="14083" max="14083" width="48.7109375" style="529" customWidth="1"/>
    <col min="14084" max="14084" width="41.140625" style="529" customWidth="1"/>
    <col min="14085" max="14085" width="48.7109375" style="529" customWidth="1"/>
    <col min="14086" max="14086" width="51.140625" style="529" customWidth="1"/>
    <col min="14087" max="14087" width="48.7109375" style="529" customWidth="1"/>
    <col min="14088" max="14088" width="64" style="529" customWidth="1"/>
    <col min="14089" max="14089" width="42.42578125" style="529" customWidth="1"/>
    <col min="14090" max="14090" width="39.42578125" style="529" customWidth="1"/>
    <col min="14091" max="14091" width="48.7109375" style="529" customWidth="1"/>
    <col min="14092" max="14092" width="41.140625" style="529" customWidth="1"/>
    <col min="14093" max="14093" width="48.7109375" style="529" customWidth="1"/>
    <col min="14094" max="14094" width="51.140625" style="529" customWidth="1"/>
    <col min="14095" max="14095" width="48.7109375" style="529" customWidth="1"/>
    <col min="14096" max="14096" width="58.28515625" style="529" customWidth="1"/>
    <col min="14097" max="14097" width="42.42578125" style="529" customWidth="1"/>
    <col min="14098" max="14098" width="6.5703125" style="529" customWidth="1"/>
    <col min="14099" max="14104" width="9.140625" style="529"/>
    <col min="14105" max="14105" width="11.28515625" style="529" bestFit="1" customWidth="1"/>
    <col min="14106" max="14106" width="10.140625" style="529" bestFit="1" customWidth="1"/>
    <col min="14107" max="14108" width="9.140625" style="529"/>
    <col min="14109" max="14109" width="10.140625" style="529" bestFit="1" customWidth="1"/>
    <col min="14110" max="14336" width="9.140625" style="529"/>
    <col min="14337" max="14337" width="174.7109375" style="529" customWidth="1"/>
    <col min="14338" max="14338" width="39.42578125" style="529" customWidth="1"/>
    <col min="14339" max="14339" width="48.7109375" style="529" customWidth="1"/>
    <col min="14340" max="14340" width="41.140625" style="529" customWidth="1"/>
    <col min="14341" max="14341" width="48.7109375" style="529" customWidth="1"/>
    <col min="14342" max="14342" width="51.140625" style="529" customWidth="1"/>
    <col min="14343" max="14343" width="48.7109375" style="529" customWidth="1"/>
    <col min="14344" max="14344" width="64" style="529" customWidth="1"/>
    <col min="14345" max="14345" width="42.42578125" style="529" customWidth="1"/>
    <col min="14346" max="14346" width="39.42578125" style="529" customWidth="1"/>
    <col min="14347" max="14347" width="48.7109375" style="529" customWidth="1"/>
    <col min="14348" max="14348" width="41.140625" style="529" customWidth="1"/>
    <col min="14349" max="14349" width="48.7109375" style="529" customWidth="1"/>
    <col min="14350" max="14350" width="51.140625" style="529" customWidth="1"/>
    <col min="14351" max="14351" width="48.7109375" style="529" customWidth="1"/>
    <col min="14352" max="14352" width="58.28515625" style="529" customWidth="1"/>
    <col min="14353" max="14353" width="42.42578125" style="529" customWidth="1"/>
    <col min="14354" max="14354" width="6.5703125" style="529" customWidth="1"/>
    <col min="14355" max="14360" width="9.140625" style="529"/>
    <col min="14361" max="14361" width="11.28515625" style="529" bestFit="1" customWidth="1"/>
    <col min="14362" max="14362" width="10.140625" style="529" bestFit="1" customWidth="1"/>
    <col min="14363" max="14364" width="9.140625" style="529"/>
    <col min="14365" max="14365" width="10.140625" style="529" bestFit="1" customWidth="1"/>
    <col min="14366" max="14592" width="9.140625" style="529"/>
    <col min="14593" max="14593" width="174.7109375" style="529" customWidth="1"/>
    <col min="14594" max="14594" width="39.42578125" style="529" customWidth="1"/>
    <col min="14595" max="14595" width="48.7109375" style="529" customWidth="1"/>
    <col min="14596" max="14596" width="41.140625" style="529" customWidth="1"/>
    <col min="14597" max="14597" width="48.7109375" style="529" customWidth="1"/>
    <col min="14598" max="14598" width="51.140625" style="529" customWidth="1"/>
    <col min="14599" max="14599" width="48.7109375" style="529" customWidth="1"/>
    <col min="14600" max="14600" width="64" style="529" customWidth="1"/>
    <col min="14601" max="14601" width="42.42578125" style="529" customWidth="1"/>
    <col min="14602" max="14602" width="39.42578125" style="529" customWidth="1"/>
    <col min="14603" max="14603" width="48.7109375" style="529" customWidth="1"/>
    <col min="14604" max="14604" width="41.140625" style="529" customWidth="1"/>
    <col min="14605" max="14605" width="48.7109375" style="529" customWidth="1"/>
    <col min="14606" max="14606" width="51.140625" style="529" customWidth="1"/>
    <col min="14607" max="14607" width="48.7109375" style="529" customWidth="1"/>
    <col min="14608" max="14608" width="58.28515625" style="529" customWidth="1"/>
    <col min="14609" max="14609" width="42.42578125" style="529" customWidth="1"/>
    <col min="14610" max="14610" width="6.5703125" style="529" customWidth="1"/>
    <col min="14611" max="14616" width="9.140625" style="529"/>
    <col min="14617" max="14617" width="11.28515625" style="529" bestFit="1" customWidth="1"/>
    <col min="14618" max="14618" width="10.140625" style="529" bestFit="1" customWidth="1"/>
    <col min="14619" max="14620" width="9.140625" style="529"/>
    <col min="14621" max="14621" width="10.140625" style="529" bestFit="1" customWidth="1"/>
    <col min="14622" max="14848" width="9.140625" style="529"/>
    <col min="14849" max="14849" width="174.7109375" style="529" customWidth="1"/>
    <col min="14850" max="14850" width="39.42578125" style="529" customWidth="1"/>
    <col min="14851" max="14851" width="48.7109375" style="529" customWidth="1"/>
    <col min="14852" max="14852" width="41.140625" style="529" customWidth="1"/>
    <col min="14853" max="14853" width="48.7109375" style="529" customWidth="1"/>
    <col min="14854" max="14854" width="51.140625" style="529" customWidth="1"/>
    <col min="14855" max="14855" width="48.7109375" style="529" customWidth="1"/>
    <col min="14856" max="14856" width="64" style="529" customWidth="1"/>
    <col min="14857" max="14857" width="42.42578125" style="529" customWidth="1"/>
    <col min="14858" max="14858" width="39.42578125" style="529" customWidth="1"/>
    <col min="14859" max="14859" width="48.7109375" style="529" customWidth="1"/>
    <col min="14860" max="14860" width="41.140625" style="529" customWidth="1"/>
    <col min="14861" max="14861" width="48.7109375" style="529" customWidth="1"/>
    <col min="14862" max="14862" width="51.140625" style="529" customWidth="1"/>
    <col min="14863" max="14863" width="48.7109375" style="529" customWidth="1"/>
    <col min="14864" max="14864" width="58.28515625" style="529" customWidth="1"/>
    <col min="14865" max="14865" width="42.42578125" style="529" customWidth="1"/>
    <col min="14866" max="14866" width="6.5703125" style="529" customWidth="1"/>
    <col min="14867" max="14872" width="9.140625" style="529"/>
    <col min="14873" max="14873" width="11.28515625" style="529" bestFit="1" customWidth="1"/>
    <col min="14874" max="14874" width="10.140625" style="529" bestFit="1" customWidth="1"/>
    <col min="14875" max="14876" width="9.140625" style="529"/>
    <col min="14877" max="14877" width="10.140625" style="529" bestFit="1" customWidth="1"/>
    <col min="14878" max="15104" width="9.140625" style="529"/>
    <col min="15105" max="15105" width="174.7109375" style="529" customWidth="1"/>
    <col min="15106" max="15106" width="39.42578125" style="529" customWidth="1"/>
    <col min="15107" max="15107" width="48.7109375" style="529" customWidth="1"/>
    <col min="15108" max="15108" width="41.140625" style="529" customWidth="1"/>
    <col min="15109" max="15109" width="48.7109375" style="529" customWidth="1"/>
    <col min="15110" max="15110" width="51.140625" style="529" customWidth="1"/>
    <col min="15111" max="15111" width="48.7109375" style="529" customWidth="1"/>
    <col min="15112" max="15112" width="64" style="529" customWidth="1"/>
    <col min="15113" max="15113" width="42.42578125" style="529" customWidth="1"/>
    <col min="15114" max="15114" width="39.42578125" style="529" customWidth="1"/>
    <col min="15115" max="15115" width="48.7109375" style="529" customWidth="1"/>
    <col min="15116" max="15116" width="41.140625" style="529" customWidth="1"/>
    <col min="15117" max="15117" width="48.7109375" style="529" customWidth="1"/>
    <col min="15118" max="15118" width="51.140625" style="529" customWidth="1"/>
    <col min="15119" max="15119" width="48.7109375" style="529" customWidth="1"/>
    <col min="15120" max="15120" width="58.28515625" style="529" customWidth="1"/>
    <col min="15121" max="15121" width="42.42578125" style="529" customWidth="1"/>
    <col min="15122" max="15122" width="6.5703125" style="529" customWidth="1"/>
    <col min="15123" max="15128" width="9.140625" style="529"/>
    <col min="15129" max="15129" width="11.28515625" style="529" bestFit="1" customWidth="1"/>
    <col min="15130" max="15130" width="10.140625" style="529" bestFit="1" customWidth="1"/>
    <col min="15131" max="15132" width="9.140625" style="529"/>
    <col min="15133" max="15133" width="10.140625" style="529" bestFit="1" customWidth="1"/>
    <col min="15134" max="15360" width="9.140625" style="529"/>
    <col min="15361" max="15361" width="174.7109375" style="529" customWidth="1"/>
    <col min="15362" max="15362" width="39.42578125" style="529" customWidth="1"/>
    <col min="15363" max="15363" width="48.7109375" style="529" customWidth="1"/>
    <col min="15364" max="15364" width="41.140625" style="529" customWidth="1"/>
    <col min="15365" max="15365" width="48.7109375" style="529" customWidth="1"/>
    <col min="15366" max="15366" width="51.140625" style="529" customWidth="1"/>
    <col min="15367" max="15367" width="48.7109375" style="529" customWidth="1"/>
    <col min="15368" max="15368" width="64" style="529" customWidth="1"/>
    <col min="15369" max="15369" width="42.42578125" style="529" customWidth="1"/>
    <col min="15370" max="15370" width="39.42578125" style="529" customWidth="1"/>
    <col min="15371" max="15371" width="48.7109375" style="529" customWidth="1"/>
    <col min="15372" max="15372" width="41.140625" style="529" customWidth="1"/>
    <col min="15373" max="15373" width="48.7109375" style="529" customWidth="1"/>
    <col min="15374" max="15374" width="51.140625" style="529" customWidth="1"/>
    <col min="15375" max="15375" width="48.7109375" style="529" customWidth="1"/>
    <col min="15376" max="15376" width="58.28515625" style="529" customWidth="1"/>
    <col min="15377" max="15377" width="42.42578125" style="529" customWidth="1"/>
    <col min="15378" max="15378" width="6.5703125" style="529" customWidth="1"/>
    <col min="15379" max="15384" width="9.140625" style="529"/>
    <col min="15385" max="15385" width="11.28515625" style="529" bestFit="1" customWidth="1"/>
    <col min="15386" max="15386" width="10.140625" style="529" bestFit="1" customWidth="1"/>
    <col min="15387" max="15388" width="9.140625" style="529"/>
    <col min="15389" max="15389" width="10.140625" style="529" bestFit="1" customWidth="1"/>
    <col min="15390" max="15616" width="9.140625" style="529"/>
    <col min="15617" max="15617" width="174.7109375" style="529" customWidth="1"/>
    <col min="15618" max="15618" width="39.42578125" style="529" customWidth="1"/>
    <col min="15619" max="15619" width="48.7109375" style="529" customWidth="1"/>
    <col min="15620" max="15620" width="41.140625" style="529" customWidth="1"/>
    <col min="15621" max="15621" width="48.7109375" style="529" customWidth="1"/>
    <col min="15622" max="15622" width="51.140625" style="529" customWidth="1"/>
    <col min="15623" max="15623" width="48.7109375" style="529" customWidth="1"/>
    <col min="15624" max="15624" width="64" style="529" customWidth="1"/>
    <col min="15625" max="15625" width="42.42578125" style="529" customWidth="1"/>
    <col min="15626" max="15626" width="39.42578125" style="529" customWidth="1"/>
    <col min="15627" max="15627" width="48.7109375" style="529" customWidth="1"/>
    <col min="15628" max="15628" width="41.140625" style="529" customWidth="1"/>
    <col min="15629" max="15629" width="48.7109375" style="529" customWidth="1"/>
    <col min="15630" max="15630" width="51.140625" style="529" customWidth="1"/>
    <col min="15631" max="15631" width="48.7109375" style="529" customWidth="1"/>
    <col min="15632" max="15632" width="58.28515625" style="529" customWidth="1"/>
    <col min="15633" max="15633" width="42.42578125" style="529" customWidth="1"/>
    <col min="15634" max="15634" width="6.5703125" style="529" customWidth="1"/>
    <col min="15635" max="15640" width="9.140625" style="529"/>
    <col min="15641" max="15641" width="11.28515625" style="529" bestFit="1" customWidth="1"/>
    <col min="15642" max="15642" width="10.140625" style="529" bestFit="1" customWidth="1"/>
    <col min="15643" max="15644" width="9.140625" style="529"/>
    <col min="15645" max="15645" width="10.140625" style="529" bestFit="1" customWidth="1"/>
    <col min="15646" max="15872" width="9.140625" style="529"/>
    <col min="15873" max="15873" width="174.7109375" style="529" customWidth="1"/>
    <col min="15874" max="15874" width="39.42578125" style="529" customWidth="1"/>
    <col min="15875" max="15875" width="48.7109375" style="529" customWidth="1"/>
    <col min="15876" max="15876" width="41.140625" style="529" customWidth="1"/>
    <col min="15877" max="15877" width="48.7109375" style="529" customWidth="1"/>
    <col min="15878" max="15878" width="51.140625" style="529" customWidth="1"/>
    <col min="15879" max="15879" width="48.7109375" style="529" customWidth="1"/>
    <col min="15880" max="15880" width="64" style="529" customWidth="1"/>
    <col min="15881" max="15881" width="42.42578125" style="529" customWidth="1"/>
    <col min="15882" max="15882" width="39.42578125" style="529" customWidth="1"/>
    <col min="15883" max="15883" width="48.7109375" style="529" customWidth="1"/>
    <col min="15884" max="15884" width="41.140625" style="529" customWidth="1"/>
    <col min="15885" max="15885" width="48.7109375" style="529" customWidth="1"/>
    <col min="15886" max="15886" width="51.140625" style="529" customWidth="1"/>
    <col min="15887" max="15887" width="48.7109375" style="529" customWidth="1"/>
    <col min="15888" max="15888" width="58.28515625" style="529" customWidth="1"/>
    <col min="15889" max="15889" width="42.42578125" style="529" customWidth="1"/>
    <col min="15890" max="15890" width="6.5703125" style="529" customWidth="1"/>
    <col min="15891" max="15896" width="9.140625" style="529"/>
    <col min="15897" max="15897" width="11.28515625" style="529" bestFit="1" customWidth="1"/>
    <col min="15898" max="15898" width="10.140625" style="529" bestFit="1" customWidth="1"/>
    <col min="15899" max="15900" width="9.140625" style="529"/>
    <col min="15901" max="15901" width="10.140625" style="529" bestFit="1" customWidth="1"/>
    <col min="15902" max="16128" width="9.140625" style="529"/>
    <col min="16129" max="16129" width="174.7109375" style="529" customWidth="1"/>
    <col min="16130" max="16130" width="39.42578125" style="529" customWidth="1"/>
    <col min="16131" max="16131" width="48.7109375" style="529" customWidth="1"/>
    <col min="16132" max="16132" width="41.140625" style="529" customWidth="1"/>
    <col min="16133" max="16133" width="48.7109375" style="529" customWidth="1"/>
    <col min="16134" max="16134" width="51.140625" style="529" customWidth="1"/>
    <col min="16135" max="16135" width="48.7109375" style="529" customWidth="1"/>
    <col min="16136" max="16136" width="64" style="529" customWidth="1"/>
    <col min="16137" max="16137" width="42.42578125" style="529" customWidth="1"/>
    <col min="16138" max="16138" width="39.42578125" style="529" customWidth="1"/>
    <col min="16139" max="16139" width="48.7109375" style="529" customWidth="1"/>
    <col min="16140" max="16140" width="41.140625" style="529" customWidth="1"/>
    <col min="16141" max="16141" width="48.7109375" style="529" customWidth="1"/>
    <col min="16142" max="16142" width="51.140625" style="529" customWidth="1"/>
    <col min="16143" max="16143" width="48.7109375" style="529" customWidth="1"/>
    <col min="16144" max="16144" width="58.28515625" style="529" customWidth="1"/>
    <col min="16145" max="16145" width="42.42578125" style="529" customWidth="1"/>
    <col min="16146" max="16146" width="6.5703125" style="529" customWidth="1"/>
    <col min="16147" max="16152" width="9.140625" style="529"/>
    <col min="16153" max="16153" width="11.28515625" style="529" bestFit="1" customWidth="1"/>
    <col min="16154" max="16154" width="10.140625" style="529" bestFit="1" customWidth="1"/>
    <col min="16155" max="16156" width="9.140625" style="529"/>
    <col min="16157" max="16157" width="10.140625" style="529" bestFit="1" customWidth="1"/>
    <col min="16158" max="16384" width="9.140625" style="529"/>
  </cols>
  <sheetData>
    <row r="1" spans="1:26" s="1" customFormat="1" ht="5.25" hidden="1" customHeight="1">
      <c r="A1" s="123"/>
      <c r="B1" s="124"/>
      <c r="C1" s="235"/>
      <c r="D1" s="124"/>
      <c r="E1" s="124"/>
      <c r="F1" s="124"/>
      <c r="G1" s="124"/>
      <c r="H1" s="124"/>
      <c r="I1" s="124"/>
      <c r="J1" s="124"/>
      <c r="K1" s="124"/>
      <c r="L1" s="124"/>
      <c r="M1" s="124"/>
      <c r="N1" s="124"/>
      <c r="O1" s="124"/>
      <c r="P1" s="124"/>
      <c r="Q1" s="124"/>
      <c r="R1" s="236"/>
    </row>
    <row r="2" spans="1:26" s="2" customFormat="1" ht="155.25" customHeight="1">
      <c r="A2" s="749" t="s">
        <v>620</v>
      </c>
      <c r="B2" s="749"/>
      <c r="C2" s="749"/>
      <c r="D2" s="749"/>
      <c r="E2" s="749"/>
      <c r="F2" s="749"/>
      <c r="G2" s="749"/>
      <c r="H2" s="749"/>
      <c r="I2" s="749"/>
      <c r="J2" s="749"/>
      <c r="K2" s="749"/>
      <c r="L2" s="749"/>
      <c r="M2" s="749"/>
      <c r="N2" s="749"/>
      <c r="O2" s="749"/>
      <c r="P2" s="749"/>
      <c r="Q2" s="749"/>
      <c r="R2" s="236"/>
    </row>
    <row r="3" spans="1:26" s="2" customFormat="1" ht="95.25" customHeight="1">
      <c r="A3" s="749" t="s">
        <v>271</v>
      </c>
      <c r="B3" s="749"/>
      <c r="C3" s="749"/>
      <c r="D3" s="749"/>
      <c r="E3" s="749"/>
      <c r="F3" s="749"/>
      <c r="G3" s="749"/>
      <c r="H3" s="749"/>
      <c r="I3" s="749"/>
      <c r="J3" s="749"/>
      <c r="K3" s="749"/>
      <c r="L3" s="749"/>
      <c r="M3" s="749"/>
      <c r="N3" s="749"/>
      <c r="O3" s="749"/>
      <c r="P3" s="749"/>
      <c r="Q3" s="749"/>
      <c r="R3" s="236"/>
    </row>
    <row r="4" spans="1:26" s="2" customFormat="1" ht="83.25" customHeight="1">
      <c r="A4" s="749" t="s">
        <v>806</v>
      </c>
      <c r="B4" s="749"/>
      <c r="C4" s="749"/>
      <c r="D4" s="749"/>
      <c r="E4" s="749"/>
      <c r="F4" s="749"/>
      <c r="G4" s="749"/>
      <c r="H4" s="749"/>
      <c r="I4" s="749"/>
      <c r="J4" s="749"/>
      <c r="K4" s="749"/>
      <c r="L4" s="749"/>
      <c r="M4" s="749"/>
      <c r="N4" s="749"/>
      <c r="O4" s="749"/>
      <c r="P4" s="749"/>
      <c r="Q4" s="749"/>
      <c r="R4" s="236"/>
    </row>
    <row r="5" spans="1:26" s="3" customFormat="1" ht="144.75" customHeight="1">
      <c r="A5" s="750" t="s">
        <v>725</v>
      </c>
      <c r="B5" s="750"/>
      <c r="C5" s="750"/>
      <c r="D5" s="750"/>
      <c r="E5" s="750"/>
      <c r="F5" s="750"/>
      <c r="G5" s="750"/>
      <c r="H5" s="750"/>
      <c r="I5" s="750"/>
      <c r="J5" s="750"/>
      <c r="K5" s="750"/>
      <c r="L5" s="750"/>
      <c r="M5" s="750"/>
      <c r="N5" s="750"/>
      <c r="O5" s="750"/>
      <c r="P5" s="750"/>
      <c r="Q5" s="750"/>
      <c r="R5" s="237"/>
    </row>
    <row r="6" spans="1:26" ht="6" customHeight="1"/>
    <row r="7" spans="1:26" ht="78.75" customHeight="1">
      <c r="A7" s="205"/>
      <c r="B7" s="206"/>
      <c r="C7" s="240"/>
      <c r="D7" s="207"/>
      <c r="E7" s="207"/>
      <c r="F7" s="206"/>
      <c r="G7" s="206"/>
      <c r="H7" s="206"/>
      <c r="I7" s="206"/>
      <c r="J7" s="206"/>
      <c r="K7" s="207"/>
      <c r="L7" s="206"/>
      <c r="M7" s="206"/>
      <c r="N7" s="207"/>
      <c r="O7" s="207"/>
      <c r="P7" s="206"/>
      <c r="Q7" s="207"/>
      <c r="R7" s="241"/>
    </row>
    <row r="8" spans="1:26" s="362" customFormat="1" ht="97.5" customHeight="1">
      <c r="A8" s="360"/>
      <c r="B8" s="751" t="s">
        <v>54</v>
      </c>
      <c r="C8" s="751"/>
      <c r="D8" s="751"/>
      <c r="E8" s="751"/>
      <c r="F8" s="751"/>
      <c r="G8" s="751"/>
      <c r="H8" s="751"/>
      <c r="I8" s="751"/>
      <c r="J8" s="751" t="s">
        <v>55</v>
      </c>
      <c r="K8" s="751"/>
      <c r="L8" s="751"/>
      <c r="M8" s="751"/>
      <c r="N8" s="751"/>
      <c r="O8" s="751"/>
      <c r="P8" s="751"/>
      <c r="Q8" s="751"/>
      <c r="R8" s="361"/>
      <c r="Y8" s="362">
        <v>1</v>
      </c>
      <c r="Z8" s="362">
        <v>1</v>
      </c>
    </row>
    <row r="9" spans="1:26" s="250" customFormat="1" ht="262.5" customHeight="1">
      <c r="A9" s="244"/>
      <c r="B9" s="244" t="s">
        <v>43</v>
      </c>
      <c r="C9" s="245" t="s">
        <v>196</v>
      </c>
      <c r="D9" s="244" t="s">
        <v>197</v>
      </c>
      <c r="E9" s="246" t="s">
        <v>198</v>
      </c>
      <c r="F9" s="247" t="s">
        <v>199</v>
      </c>
      <c r="G9" s="246" t="s">
        <v>200</v>
      </c>
      <c r="H9" s="244" t="s">
        <v>201</v>
      </c>
      <c r="I9" s="247" t="s">
        <v>45</v>
      </c>
      <c r="J9" s="244" t="s">
        <v>43</v>
      </c>
      <c r="K9" s="246" t="s">
        <v>196</v>
      </c>
      <c r="L9" s="247" t="s">
        <v>197</v>
      </c>
      <c r="M9" s="246" t="s">
        <v>198</v>
      </c>
      <c r="N9" s="244" t="s">
        <v>199</v>
      </c>
      <c r="O9" s="246" t="s">
        <v>200</v>
      </c>
      <c r="P9" s="244" t="s">
        <v>201</v>
      </c>
      <c r="Q9" s="244" t="s">
        <v>45</v>
      </c>
      <c r="R9" s="248"/>
      <c r="S9" s="249"/>
      <c r="T9" s="249"/>
      <c r="U9" s="248"/>
      <c r="V9" s="249"/>
      <c r="W9" s="249"/>
      <c r="X9" s="248"/>
      <c r="Y9" s="249">
        <v>1</v>
      </c>
      <c r="Z9" s="250">
        <v>1</v>
      </c>
    </row>
    <row r="10" spans="1:26" ht="183" customHeight="1">
      <c r="A10" s="251" t="s">
        <v>256</v>
      </c>
      <c r="B10" s="252">
        <v>971769.20614999998</v>
      </c>
      <c r="C10" s="252">
        <v>92321.945650000009</v>
      </c>
      <c r="D10" s="252">
        <v>0</v>
      </c>
      <c r="E10" s="252">
        <v>0</v>
      </c>
      <c r="F10" s="252">
        <v>0</v>
      </c>
      <c r="G10" s="252">
        <v>0</v>
      </c>
      <c r="H10" s="252">
        <v>47495.588729999996</v>
      </c>
      <c r="I10" s="252">
        <v>1111586.7405300001</v>
      </c>
      <c r="J10" s="252">
        <v>0</v>
      </c>
      <c r="K10" s="252">
        <v>0</v>
      </c>
      <c r="L10" s="252">
        <v>0</v>
      </c>
      <c r="M10" s="252">
        <v>0</v>
      </c>
      <c r="N10" s="252">
        <v>0</v>
      </c>
      <c r="O10" s="252">
        <v>0</v>
      </c>
      <c r="P10" s="252">
        <v>0</v>
      </c>
      <c r="Q10" s="252">
        <v>0</v>
      </c>
      <c r="R10" s="241"/>
    </row>
    <row r="11" spans="1:26" ht="183" customHeight="1">
      <c r="A11" s="251" t="s">
        <v>257</v>
      </c>
      <c r="B11" s="253">
        <v>412732.35461000004</v>
      </c>
      <c r="C11" s="253">
        <v>0</v>
      </c>
      <c r="D11" s="253">
        <v>0</v>
      </c>
      <c r="E11" s="253">
        <v>0</v>
      </c>
      <c r="F11" s="253">
        <v>0</v>
      </c>
      <c r="G11" s="253">
        <v>0</v>
      </c>
      <c r="H11" s="253">
        <v>12613.873710000002</v>
      </c>
      <c r="I11" s="253">
        <v>425346.22831999999</v>
      </c>
      <c r="J11" s="253">
        <v>0</v>
      </c>
      <c r="K11" s="253">
        <v>0</v>
      </c>
      <c r="L11" s="252">
        <v>0</v>
      </c>
      <c r="M11" s="252">
        <v>0</v>
      </c>
      <c r="N11" s="252">
        <v>0</v>
      </c>
      <c r="O11" s="252">
        <v>0</v>
      </c>
      <c r="P11" s="252">
        <v>0</v>
      </c>
      <c r="Q11" s="252">
        <v>0</v>
      </c>
      <c r="R11" s="241"/>
    </row>
    <row r="12" spans="1:26" ht="183" customHeight="1">
      <c r="A12" s="251" t="s">
        <v>258</v>
      </c>
      <c r="B12" s="253">
        <v>285780.13838000002</v>
      </c>
      <c r="C12" s="253">
        <v>11006.70557</v>
      </c>
      <c r="D12" s="253">
        <v>4292.2307899999996</v>
      </c>
      <c r="E12" s="253">
        <v>0</v>
      </c>
      <c r="F12" s="253">
        <v>0</v>
      </c>
      <c r="G12" s="253">
        <v>0</v>
      </c>
      <c r="H12" s="253">
        <v>12751.7335</v>
      </c>
      <c r="I12" s="253">
        <v>313830.80823999998</v>
      </c>
      <c r="J12" s="253">
        <v>0</v>
      </c>
      <c r="K12" s="253">
        <v>0</v>
      </c>
      <c r="L12" s="252">
        <v>0</v>
      </c>
      <c r="M12" s="252">
        <v>0</v>
      </c>
      <c r="N12" s="252">
        <v>0</v>
      </c>
      <c r="O12" s="252">
        <v>0</v>
      </c>
      <c r="P12" s="252">
        <v>0</v>
      </c>
      <c r="Q12" s="252">
        <v>0</v>
      </c>
      <c r="R12" s="241"/>
    </row>
    <row r="13" spans="1:26" ht="183" customHeight="1">
      <c r="A13" s="251" t="s">
        <v>259</v>
      </c>
      <c r="B13" s="252">
        <v>377255.33564</v>
      </c>
      <c r="C13" s="252">
        <v>11111.52376</v>
      </c>
      <c r="D13" s="252">
        <v>0</v>
      </c>
      <c r="E13" s="252">
        <v>0</v>
      </c>
      <c r="F13" s="252">
        <v>0</v>
      </c>
      <c r="G13" s="252">
        <v>0</v>
      </c>
      <c r="H13" s="252">
        <v>17165.827870000001</v>
      </c>
      <c r="I13" s="252">
        <v>405532.68726999999</v>
      </c>
      <c r="J13" s="252">
        <v>0</v>
      </c>
      <c r="K13" s="252">
        <v>0</v>
      </c>
      <c r="L13" s="252">
        <v>0</v>
      </c>
      <c r="M13" s="252">
        <v>0</v>
      </c>
      <c r="N13" s="252">
        <v>0</v>
      </c>
      <c r="O13" s="252">
        <v>0</v>
      </c>
      <c r="P13" s="252">
        <v>0</v>
      </c>
      <c r="Q13" s="252">
        <v>0</v>
      </c>
      <c r="R13" s="241"/>
    </row>
    <row r="14" spans="1:26" ht="183" customHeight="1">
      <c r="A14" s="251" t="s">
        <v>260</v>
      </c>
      <c r="B14" s="252">
        <v>567801.05486000003</v>
      </c>
      <c r="C14" s="252">
        <v>19149.020809999998</v>
      </c>
      <c r="D14" s="252">
        <v>1129.0911100000001</v>
      </c>
      <c r="E14" s="252">
        <v>824.68395999999996</v>
      </c>
      <c r="F14" s="252">
        <v>3397.9364399999999</v>
      </c>
      <c r="G14" s="252">
        <v>0</v>
      </c>
      <c r="H14" s="252">
        <v>5060.4785599999996</v>
      </c>
      <c r="I14" s="252">
        <v>597362.26574000006</v>
      </c>
      <c r="J14" s="252">
        <v>4866.72462</v>
      </c>
      <c r="K14" s="252">
        <v>0</v>
      </c>
      <c r="L14" s="252">
        <v>0</v>
      </c>
      <c r="M14" s="252">
        <v>0</v>
      </c>
      <c r="N14" s="252">
        <v>0</v>
      </c>
      <c r="O14" s="252">
        <v>0</v>
      </c>
      <c r="P14" s="252">
        <v>0</v>
      </c>
      <c r="Q14" s="252">
        <v>4866.72462</v>
      </c>
      <c r="R14" s="241"/>
    </row>
    <row r="15" spans="1:26" ht="183" customHeight="1">
      <c r="A15" s="251" t="s">
        <v>261</v>
      </c>
      <c r="B15" s="252">
        <v>727176.63439999998</v>
      </c>
      <c r="C15" s="252">
        <v>16071.14515</v>
      </c>
      <c r="D15" s="252">
        <v>1970.5033799999999</v>
      </c>
      <c r="E15" s="252">
        <v>539.99999000000003</v>
      </c>
      <c r="F15" s="252">
        <v>6104.60257</v>
      </c>
      <c r="G15" s="252">
        <v>2269.8797400000003</v>
      </c>
      <c r="H15" s="252">
        <v>9693.1247100000001</v>
      </c>
      <c r="I15" s="252">
        <v>763825.88994000002</v>
      </c>
      <c r="J15" s="252">
        <v>67621.014020000002</v>
      </c>
      <c r="K15" s="252">
        <v>0</v>
      </c>
      <c r="L15" s="252">
        <v>0</v>
      </c>
      <c r="M15" s="252">
        <v>0</v>
      </c>
      <c r="N15" s="252">
        <v>0</v>
      </c>
      <c r="O15" s="252">
        <v>0</v>
      </c>
      <c r="P15" s="252">
        <v>0</v>
      </c>
      <c r="Q15" s="252">
        <v>67621.014020000002</v>
      </c>
      <c r="R15" s="241"/>
    </row>
    <row r="16" spans="1:26" ht="183" customHeight="1">
      <c r="A16" s="251" t="s">
        <v>262</v>
      </c>
      <c r="B16" s="252">
        <v>391520.06039</v>
      </c>
      <c r="C16" s="252">
        <v>4775.1861100000006</v>
      </c>
      <c r="D16" s="252">
        <v>1813.6749</v>
      </c>
      <c r="E16" s="252">
        <v>251.72125</v>
      </c>
      <c r="F16" s="252">
        <v>4264.8527300000005</v>
      </c>
      <c r="G16" s="252">
        <v>0</v>
      </c>
      <c r="H16" s="252">
        <v>4598.2026299999998</v>
      </c>
      <c r="I16" s="252">
        <v>407223.69800999999</v>
      </c>
      <c r="J16" s="252">
        <v>209436.59450000001</v>
      </c>
      <c r="K16" s="252">
        <v>0</v>
      </c>
      <c r="L16" s="252">
        <v>0</v>
      </c>
      <c r="M16" s="252">
        <v>0</v>
      </c>
      <c r="N16" s="252">
        <v>322.00342999999998</v>
      </c>
      <c r="O16" s="252">
        <v>0</v>
      </c>
      <c r="P16" s="252">
        <v>0</v>
      </c>
      <c r="Q16" s="252">
        <v>209758.59793000002</v>
      </c>
      <c r="R16" s="241"/>
    </row>
    <row r="17" spans="1:18" ht="183" customHeight="1">
      <c r="A17" s="251" t="s">
        <v>263</v>
      </c>
      <c r="B17" s="252">
        <v>528030.44125999999</v>
      </c>
      <c r="C17" s="252">
        <v>4379.9729400000006</v>
      </c>
      <c r="D17" s="252">
        <v>486.03194999999999</v>
      </c>
      <c r="E17" s="252">
        <v>0</v>
      </c>
      <c r="F17" s="252">
        <v>4319.2720199999994</v>
      </c>
      <c r="G17" s="252">
        <v>0</v>
      </c>
      <c r="H17" s="252">
        <v>1795.6662900000001</v>
      </c>
      <c r="I17" s="252">
        <v>539011.38446000009</v>
      </c>
      <c r="J17" s="252">
        <v>153439.10833000002</v>
      </c>
      <c r="K17" s="252">
        <v>0</v>
      </c>
      <c r="L17" s="252">
        <v>0</v>
      </c>
      <c r="M17" s="252">
        <v>0</v>
      </c>
      <c r="N17" s="252">
        <v>0</v>
      </c>
      <c r="O17" s="252">
        <v>0</v>
      </c>
      <c r="P17" s="252">
        <v>0</v>
      </c>
      <c r="Q17" s="252">
        <v>153439.10833000002</v>
      </c>
      <c r="R17" s="241"/>
    </row>
    <row r="18" spans="1:18" ht="183" customHeight="1">
      <c r="A18" s="251" t="s">
        <v>264</v>
      </c>
      <c r="B18" s="252">
        <v>320928.79097000003</v>
      </c>
      <c r="C18" s="252">
        <v>4871.4446699999999</v>
      </c>
      <c r="D18" s="252">
        <v>1483.5121899999999</v>
      </c>
      <c r="E18" s="252">
        <v>453.97847999999999</v>
      </c>
      <c r="F18" s="252">
        <v>8170.7514600000004</v>
      </c>
      <c r="G18" s="252">
        <v>190.10418999999999</v>
      </c>
      <c r="H18" s="252">
        <v>1098.8659499999999</v>
      </c>
      <c r="I18" s="252">
        <v>337197.44791000005</v>
      </c>
      <c r="J18" s="252">
        <v>608943.62709000008</v>
      </c>
      <c r="K18" s="252">
        <v>899.99003000000005</v>
      </c>
      <c r="L18" s="252">
        <v>115.10513</v>
      </c>
      <c r="M18" s="252">
        <v>0</v>
      </c>
      <c r="N18" s="252">
        <v>449.45312000000001</v>
      </c>
      <c r="O18" s="252">
        <v>0</v>
      </c>
      <c r="P18" s="252">
        <v>0</v>
      </c>
      <c r="Q18" s="252">
        <v>610408.17536999995</v>
      </c>
      <c r="R18" s="241"/>
    </row>
    <row r="19" spans="1:18" ht="183" customHeight="1">
      <c r="A19" s="251" t="s">
        <v>265</v>
      </c>
      <c r="B19" s="252">
        <v>323385.24597000005</v>
      </c>
      <c r="C19" s="252">
        <v>4922.6309700000002</v>
      </c>
      <c r="D19" s="252">
        <v>1198.5875700000001</v>
      </c>
      <c r="E19" s="252">
        <v>91.991369999999989</v>
      </c>
      <c r="F19" s="252">
        <v>10920.7829</v>
      </c>
      <c r="G19" s="252">
        <v>484.39029999999997</v>
      </c>
      <c r="H19" s="252">
        <v>2907.9345199999998</v>
      </c>
      <c r="I19" s="252">
        <v>343911.56360000005</v>
      </c>
      <c r="J19" s="252">
        <v>1775618.6701199999</v>
      </c>
      <c r="K19" s="252">
        <v>4674.0069400000002</v>
      </c>
      <c r="L19" s="252">
        <v>75.114559999999997</v>
      </c>
      <c r="M19" s="252">
        <v>0</v>
      </c>
      <c r="N19" s="252">
        <v>3219.09602</v>
      </c>
      <c r="O19" s="252">
        <v>151.17018999999999</v>
      </c>
      <c r="P19" s="252">
        <v>145.93992</v>
      </c>
      <c r="Q19" s="252">
        <v>1783883.9977500001</v>
      </c>
      <c r="R19" s="241"/>
    </row>
    <row r="20" spans="1:18" ht="183" customHeight="1">
      <c r="A20" s="251" t="s">
        <v>266</v>
      </c>
      <c r="B20" s="252">
        <v>359410.27671000001</v>
      </c>
      <c r="C20" s="252">
        <v>4576.76685</v>
      </c>
      <c r="D20" s="252">
        <v>3500.7460799999999</v>
      </c>
      <c r="E20" s="252">
        <v>504.59628999999995</v>
      </c>
      <c r="F20" s="252">
        <v>13742.160609999999</v>
      </c>
      <c r="G20" s="252">
        <v>138.68429999999998</v>
      </c>
      <c r="H20" s="252">
        <v>6874.4435199999998</v>
      </c>
      <c r="I20" s="252">
        <v>388747.67436</v>
      </c>
      <c r="J20" s="252">
        <v>2818904.3286599996</v>
      </c>
      <c r="K20" s="252">
        <v>13302.96631</v>
      </c>
      <c r="L20" s="252">
        <v>2501.5427999999997</v>
      </c>
      <c r="M20" s="252">
        <v>129.86021</v>
      </c>
      <c r="N20" s="252">
        <v>14747.883980000001</v>
      </c>
      <c r="O20" s="252">
        <v>119.50075</v>
      </c>
      <c r="P20" s="252">
        <v>165.04883999999998</v>
      </c>
      <c r="Q20" s="252">
        <v>2849871.13155</v>
      </c>
      <c r="R20" s="241"/>
    </row>
    <row r="21" spans="1:18" ht="183" customHeight="1">
      <c r="A21" s="251" t="s">
        <v>267</v>
      </c>
      <c r="B21" s="252">
        <v>170551.71414</v>
      </c>
      <c r="C21" s="252">
        <v>1114.5943500000001</v>
      </c>
      <c r="D21" s="252">
        <v>5044.1297400000003</v>
      </c>
      <c r="E21" s="252">
        <v>88.977000000000004</v>
      </c>
      <c r="F21" s="252">
        <v>4169.7686800000001</v>
      </c>
      <c r="G21" s="252">
        <v>52.363480000000003</v>
      </c>
      <c r="H21" s="252">
        <v>18520.52997</v>
      </c>
      <c r="I21" s="252">
        <v>199542.07736000002</v>
      </c>
      <c r="J21" s="252">
        <v>2133497.9859799999</v>
      </c>
      <c r="K21" s="252">
        <v>12436.29191</v>
      </c>
      <c r="L21" s="252">
        <v>28530.643059999999</v>
      </c>
      <c r="M21" s="252">
        <v>324.61653999999999</v>
      </c>
      <c r="N21" s="252">
        <v>20127.253809999998</v>
      </c>
      <c r="O21" s="252">
        <v>299.99315999999999</v>
      </c>
      <c r="P21" s="252">
        <v>52.042999999999999</v>
      </c>
      <c r="Q21" s="252">
        <v>2195268.8274599998</v>
      </c>
      <c r="R21" s="241"/>
    </row>
    <row r="22" spans="1:18" ht="183" customHeight="1">
      <c r="A22" s="251" t="s">
        <v>268</v>
      </c>
      <c r="B22" s="252">
        <v>5101.8993</v>
      </c>
      <c r="C22" s="252">
        <v>18.341519999999999</v>
      </c>
      <c r="D22" s="252">
        <v>243.00205</v>
      </c>
      <c r="E22" s="252">
        <v>0</v>
      </c>
      <c r="F22" s="252">
        <v>9.8166600000000006</v>
      </c>
      <c r="G22" s="252">
        <v>0</v>
      </c>
      <c r="H22" s="252">
        <v>5273.9321200000004</v>
      </c>
      <c r="I22" s="252">
        <v>10646.99165</v>
      </c>
      <c r="J22" s="252">
        <v>125317.08448999999</v>
      </c>
      <c r="K22" s="252">
        <v>295.68973999999997</v>
      </c>
      <c r="L22" s="252">
        <v>5872.9708099999998</v>
      </c>
      <c r="M22" s="252">
        <v>38.130540000000003</v>
      </c>
      <c r="N22" s="252">
        <v>111.42728</v>
      </c>
      <c r="O22" s="252">
        <v>0</v>
      </c>
      <c r="P22" s="252">
        <v>159.8254</v>
      </c>
      <c r="Q22" s="252">
        <v>131795.12826</v>
      </c>
      <c r="R22" s="241"/>
    </row>
    <row r="23" spans="1:18" s="180" customFormat="1" ht="303" customHeight="1" thickBot="1">
      <c r="A23" s="254" t="s">
        <v>269</v>
      </c>
      <c r="B23" s="255">
        <v>1805.55063</v>
      </c>
      <c r="C23" s="255">
        <v>0</v>
      </c>
      <c r="D23" s="255">
        <v>71.627859999999998</v>
      </c>
      <c r="E23" s="255">
        <v>0</v>
      </c>
      <c r="F23" s="255">
        <v>0</v>
      </c>
      <c r="G23" s="255">
        <v>0</v>
      </c>
      <c r="H23" s="255">
        <v>102585.84287000001</v>
      </c>
      <c r="I23" s="255">
        <v>104463.02136</v>
      </c>
      <c r="J23" s="255">
        <v>33704.125899999999</v>
      </c>
      <c r="K23" s="255">
        <v>57.82893</v>
      </c>
      <c r="L23" s="255">
        <v>3122.4669800000001</v>
      </c>
      <c r="M23" s="255">
        <v>21.62885</v>
      </c>
      <c r="N23" s="255">
        <v>30.617810000000002</v>
      </c>
      <c r="O23" s="255">
        <v>0</v>
      </c>
      <c r="P23" s="255">
        <v>4.7083199999999996</v>
      </c>
      <c r="Q23" s="255">
        <v>36941.376790000002</v>
      </c>
      <c r="R23" s="256"/>
    </row>
    <row r="24" spans="1:18" s="180" customFormat="1" ht="106.5" customHeight="1" thickTop="1" thickBot="1">
      <c r="A24" s="257" t="s">
        <v>194</v>
      </c>
      <c r="B24" s="258">
        <f>SUM(B10:B23)</f>
        <v>5443248.7034100005</v>
      </c>
      <c r="C24" s="258">
        <f t="shared" ref="C24:Q24" si="0">SUM(C10:C23)</f>
        <v>174319.27834999998</v>
      </c>
      <c r="D24" s="258">
        <f t="shared" si="0"/>
        <v>21233.137619999998</v>
      </c>
      <c r="E24" s="258">
        <f t="shared" si="0"/>
        <v>2755.9483399999999</v>
      </c>
      <c r="F24" s="258">
        <f t="shared" si="0"/>
        <v>55099.944069999998</v>
      </c>
      <c r="G24" s="258">
        <f t="shared" si="0"/>
        <v>3135.4220100000002</v>
      </c>
      <c r="H24" s="258">
        <f t="shared" si="0"/>
        <v>248436.04495000001</v>
      </c>
      <c r="I24" s="258">
        <f t="shared" si="0"/>
        <v>5948228.4787499998</v>
      </c>
      <c r="J24" s="258">
        <f t="shared" si="0"/>
        <v>7931349.2637100006</v>
      </c>
      <c r="K24" s="258">
        <f t="shared" si="0"/>
        <v>31666.773860000001</v>
      </c>
      <c r="L24" s="258">
        <f t="shared" si="0"/>
        <v>40217.843339999999</v>
      </c>
      <c r="M24" s="258">
        <f t="shared" si="0"/>
        <v>514.23613999999998</v>
      </c>
      <c r="N24" s="258">
        <f t="shared" si="0"/>
        <v>39007.73545</v>
      </c>
      <c r="O24" s="258">
        <f t="shared" si="0"/>
        <v>570.66409999999996</v>
      </c>
      <c r="P24" s="258">
        <f t="shared" si="0"/>
        <v>527.56547999999998</v>
      </c>
      <c r="Q24" s="258">
        <f t="shared" si="0"/>
        <v>8043854.0820799991</v>
      </c>
      <c r="R24" s="256"/>
    </row>
    <row r="25" spans="1:18" ht="27.75" customHeight="1" thickTop="1" thickBot="1">
      <c r="A25" s="226"/>
      <c r="B25" s="227"/>
      <c r="C25" s="318"/>
      <c r="D25" s="228"/>
      <c r="E25" s="228"/>
      <c r="F25" s="228"/>
      <c r="G25" s="228"/>
      <c r="H25" s="228"/>
      <c r="I25" s="228"/>
      <c r="J25" s="228"/>
      <c r="K25" s="228"/>
      <c r="L25" s="227"/>
      <c r="M25" s="227"/>
      <c r="N25" s="227"/>
      <c r="O25" s="227"/>
      <c r="P25" s="227"/>
      <c r="Q25" s="227"/>
      <c r="R25" s="241"/>
    </row>
    <row r="26" spans="1:18" ht="87" customHeight="1" thickTop="1">
      <c r="A26" s="238" t="s">
        <v>730</v>
      </c>
      <c r="B26" s="160"/>
      <c r="C26" s="263"/>
      <c r="D26" s="191"/>
      <c r="E26" s="191"/>
      <c r="F26" s="191"/>
      <c r="G26" s="191"/>
      <c r="H26" s="191"/>
      <c r="I26" s="191"/>
      <c r="J26" s="191"/>
      <c r="K26" s="191"/>
      <c r="L26" s="192"/>
      <c r="M26" s="192"/>
      <c r="N26" s="20"/>
      <c r="O26" s="20"/>
      <c r="P26" s="20"/>
      <c r="Q26" s="20"/>
    </row>
    <row r="27" spans="1:18" ht="38.25" customHeight="1">
      <c r="A27" s="19"/>
      <c r="B27" s="44"/>
      <c r="C27" s="264"/>
      <c r="D27" s="21"/>
      <c r="E27" s="21"/>
      <c r="F27" s="21"/>
      <c r="G27" s="21"/>
      <c r="H27" s="21"/>
      <c r="I27" s="21"/>
      <c r="J27" s="21"/>
      <c r="K27" s="21"/>
      <c r="L27" s="21"/>
      <c r="M27" s="137"/>
      <c r="N27" s="20"/>
      <c r="O27" s="20"/>
      <c r="P27" s="20"/>
      <c r="Q27" s="20"/>
    </row>
    <row r="28" spans="1:18" ht="38.25" customHeight="1">
      <c r="A28" s="19"/>
      <c r="B28" s="44"/>
      <c r="C28" s="264"/>
      <c r="D28" s="21"/>
      <c r="E28" s="21"/>
      <c r="F28" s="21"/>
      <c r="G28" s="21"/>
      <c r="H28" s="21"/>
      <c r="I28" s="21"/>
      <c r="J28" s="21"/>
      <c r="K28" s="21"/>
      <c r="L28" s="21"/>
      <c r="M28" s="137"/>
      <c r="N28" s="20"/>
      <c r="O28" s="20"/>
      <c r="P28" s="20"/>
      <c r="Q28" s="20"/>
    </row>
    <row r="29" spans="1:18" ht="13.5" customHeight="1">
      <c r="A29" s="19"/>
      <c r="B29" s="44"/>
      <c r="C29" s="264"/>
      <c r="D29" s="21"/>
      <c r="E29" s="21"/>
      <c r="F29" s="21"/>
      <c r="G29" s="21"/>
      <c r="H29" s="21"/>
      <c r="I29" s="21"/>
      <c r="J29" s="21"/>
      <c r="K29" s="21"/>
      <c r="L29" s="21"/>
      <c r="M29" s="137"/>
      <c r="N29" s="20"/>
      <c r="O29" s="20"/>
      <c r="P29" s="20"/>
      <c r="Q29" s="20"/>
    </row>
    <row r="30" spans="1:18" ht="13.5" customHeight="1">
      <c r="A30" s="19"/>
      <c r="B30" s="44"/>
      <c r="C30" s="264"/>
      <c r="D30" s="21"/>
      <c r="E30" s="21"/>
      <c r="F30" s="21"/>
      <c r="G30" s="21"/>
      <c r="H30" s="21"/>
      <c r="I30" s="21"/>
      <c r="J30" s="21"/>
      <c r="K30" s="21"/>
      <c r="L30" s="21"/>
      <c r="M30" s="137"/>
      <c r="N30" s="20"/>
      <c r="O30" s="20"/>
      <c r="P30" s="20"/>
      <c r="Q30" s="20"/>
    </row>
    <row r="31" spans="1:18" ht="13.5" customHeight="1">
      <c r="A31" s="19"/>
      <c r="B31" s="44"/>
      <c r="C31" s="264"/>
      <c r="D31" s="21"/>
      <c r="E31" s="21"/>
      <c r="F31" s="21"/>
      <c r="G31" s="21"/>
      <c r="H31" s="21"/>
      <c r="I31" s="21"/>
      <c r="J31" s="21"/>
      <c r="K31" s="21"/>
      <c r="L31" s="21"/>
      <c r="M31" s="137"/>
      <c r="N31" s="20"/>
      <c r="O31" s="20"/>
      <c r="P31" s="20"/>
      <c r="Q31" s="20"/>
    </row>
    <row r="32" spans="1:18" ht="13.5" customHeight="1">
      <c r="A32" s="19"/>
      <c r="B32" s="44"/>
      <c r="C32" s="264"/>
      <c r="D32" s="21"/>
      <c r="E32" s="21"/>
      <c r="F32" s="21"/>
      <c r="G32" s="21"/>
      <c r="H32" s="21"/>
      <c r="I32" s="21"/>
      <c r="J32" s="21"/>
      <c r="K32" s="21"/>
      <c r="L32" s="21"/>
      <c r="M32" s="137"/>
      <c r="N32" s="20"/>
      <c r="O32" s="20"/>
      <c r="P32" s="20"/>
      <c r="Q32" s="20"/>
    </row>
    <row r="33" spans="1:17" ht="13.5" customHeight="1">
      <c r="A33" s="168"/>
      <c r="B33" s="234"/>
      <c r="C33" s="264"/>
      <c r="D33" s="21"/>
      <c r="E33" s="21"/>
      <c r="F33" s="21"/>
      <c r="G33" s="21"/>
      <c r="H33" s="21"/>
      <c r="I33" s="21"/>
      <c r="J33" s="21"/>
      <c r="K33" s="21"/>
      <c r="L33" s="21"/>
      <c r="M33" s="137"/>
      <c r="N33" s="20"/>
      <c r="O33" s="20"/>
      <c r="P33" s="20"/>
      <c r="Q33" s="20"/>
    </row>
    <row r="34" spans="1:17" ht="13.5" customHeight="1">
      <c r="A34" s="19"/>
      <c r="B34" s="234"/>
      <c r="C34" s="264"/>
      <c r="D34" s="21"/>
      <c r="E34" s="21"/>
      <c r="F34" s="21"/>
      <c r="G34" s="21"/>
      <c r="H34" s="21"/>
      <c r="I34" s="21"/>
      <c r="J34" s="21"/>
      <c r="K34" s="21"/>
      <c r="L34" s="21"/>
      <c r="M34" s="137"/>
      <c r="N34" s="20"/>
      <c r="O34" s="20"/>
      <c r="P34" s="20"/>
      <c r="Q34" s="20"/>
    </row>
    <row r="35" spans="1:17" ht="13.5" customHeight="1">
      <c r="A35" s="19"/>
      <c r="B35" s="234"/>
      <c r="C35" s="264"/>
      <c r="D35" s="21"/>
      <c r="E35" s="21"/>
      <c r="F35" s="21"/>
      <c r="G35" s="21"/>
      <c r="H35" s="21"/>
      <c r="I35" s="21"/>
      <c r="J35" s="21"/>
      <c r="K35" s="21"/>
      <c r="L35" s="21"/>
      <c r="M35" s="137"/>
      <c r="N35" s="20"/>
      <c r="O35" s="20"/>
      <c r="P35" s="20"/>
      <c r="Q35" s="20"/>
    </row>
    <row r="36" spans="1:17" ht="13.5" customHeight="1">
      <c r="A36" s="19"/>
      <c r="B36" s="234"/>
      <c r="C36" s="264"/>
      <c r="D36" s="21"/>
      <c r="E36" s="21"/>
      <c r="F36" s="21"/>
      <c r="G36" s="21"/>
      <c r="H36" s="21"/>
      <c r="I36" s="21"/>
      <c r="J36" s="21"/>
      <c r="K36" s="21"/>
      <c r="L36" s="21"/>
      <c r="M36" s="137"/>
      <c r="N36" s="20"/>
      <c r="O36" s="20"/>
      <c r="P36" s="20"/>
      <c r="Q36" s="20"/>
    </row>
    <row r="37" spans="1:17" ht="13.5" customHeight="1">
      <c r="A37" s="19"/>
      <c r="B37" s="234"/>
      <c r="C37" s="264"/>
      <c r="D37" s="21"/>
      <c r="E37" s="21"/>
      <c r="F37" s="21"/>
      <c r="G37" s="21"/>
      <c r="H37" s="21"/>
      <c r="I37" s="21"/>
      <c r="J37" s="21"/>
      <c r="K37" s="21"/>
      <c r="L37" s="21"/>
      <c r="M37" s="137"/>
      <c r="N37" s="20"/>
      <c r="O37" s="20"/>
      <c r="P37" s="20"/>
      <c r="Q37" s="20"/>
    </row>
    <row r="38" spans="1:17" ht="13.5" customHeight="1">
      <c r="A38" s="19"/>
      <c r="B38" s="234"/>
      <c r="C38" s="264"/>
      <c r="D38" s="21"/>
      <c r="E38" s="21"/>
      <c r="F38" s="21"/>
      <c r="G38" s="21"/>
      <c r="H38" s="21"/>
      <c r="I38" s="21"/>
      <c r="J38" s="21"/>
      <c r="K38" s="21"/>
      <c r="L38" s="21"/>
      <c r="M38" s="137"/>
      <c r="N38" s="20"/>
      <c r="O38" s="20"/>
      <c r="P38" s="20"/>
      <c r="Q38" s="20"/>
    </row>
    <row r="39" spans="1:17" ht="13.5" customHeight="1">
      <c r="A39" s="168"/>
      <c r="B39" s="234"/>
      <c r="C39" s="264"/>
      <c r="D39" s="21"/>
      <c r="E39" s="21"/>
      <c r="F39" s="21"/>
      <c r="G39" s="21"/>
      <c r="H39" s="21"/>
      <c r="I39" s="21"/>
      <c r="J39" s="21"/>
      <c r="K39" s="21"/>
      <c r="L39" s="21"/>
      <c r="M39" s="137"/>
      <c r="N39" s="20"/>
      <c r="O39" s="20"/>
      <c r="P39" s="20"/>
      <c r="Q39" s="20"/>
    </row>
    <row r="40" spans="1:17" ht="13.5" customHeight="1">
      <c r="A40" s="19"/>
      <c r="B40" s="44"/>
      <c r="C40" s="264"/>
      <c r="D40" s="21"/>
      <c r="E40" s="21"/>
      <c r="F40" s="21"/>
      <c r="G40" s="21"/>
      <c r="H40" s="21"/>
      <c r="I40" s="21"/>
      <c r="J40" s="21"/>
      <c r="K40" s="21"/>
      <c r="L40" s="21"/>
      <c r="M40" s="137"/>
      <c r="N40" s="20"/>
      <c r="O40" s="20"/>
      <c r="P40" s="20"/>
      <c r="Q40" s="20"/>
    </row>
    <row r="41" spans="1:17" ht="13.5" customHeight="1">
      <c r="A41" s="19"/>
      <c r="B41" s="44"/>
      <c r="C41" s="264"/>
      <c r="D41" s="21"/>
      <c r="E41" s="21"/>
      <c r="F41" s="21"/>
      <c r="G41" s="21"/>
      <c r="H41" s="21"/>
      <c r="I41" s="21"/>
      <c r="J41" s="21"/>
      <c r="K41" s="21"/>
      <c r="L41" s="21"/>
      <c r="M41" s="137"/>
      <c r="N41" s="20"/>
      <c r="O41" s="20"/>
      <c r="P41" s="20"/>
      <c r="Q41" s="20"/>
    </row>
    <row r="42" spans="1:17" ht="13.5" customHeight="1">
      <c r="A42" s="19"/>
      <c r="B42" s="44"/>
      <c r="C42" s="264"/>
      <c r="D42" s="21"/>
      <c r="E42" s="21"/>
      <c r="F42" s="21"/>
      <c r="G42" s="21"/>
      <c r="H42" s="21"/>
      <c r="I42" s="21"/>
      <c r="J42" s="21"/>
      <c r="K42" s="21"/>
      <c r="L42" s="21"/>
      <c r="M42" s="137"/>
      <c r="N42" s="20"/>
      <c r="O42" s="20"/>
      <c r="P42" s="20"/>
      <c r="Q42" s="20"/>
    </row>
    <row r="43" spans="1:17" ht="13.5" customHeight="1">
      <c r="A43" s="168"/>
      <c r="B43" s="44"/>
      <c r="C43" s="264"/>
      <c r="D43" s="21"/>
      <c r="E43" s="21"/>
      <c r="F43" s="21"/>
      <c r="G43" s="21"/>
      <c r="H43" s="21"/>
      <c r="I43" s="21"/>
      <c r="J43" s="21"/>
      <c r="K43" s="21"/>
      <c r="L43" s="21"/>
      <c r="M43" s="137"/>
      <c r="N43" s="20"/>
      <c r="O43" s="20"/>
      <c r="P43" s="20"/>
      <c r="Q43" s="20"/>
    </row>
    <row r="44" spans="1:17" ht="13.5" customHeight="1">
      <c r="A44" s="19"/>
      <c r="B44" s="44"/>
      <c r="C44" s="264"/>
      <c r="D44" s="21"/>
      <c r="E44" s="21"/>
      <c r="F44" s="21"/>
      <c r="G44" s="21"/>
      <c r="H44" s="21"/>
      <c r="I44" s="21"/>
      <c r="J44" s="21"/>
      <c r="K44" s="21"/>
      <c r="L44" s="21"/>
      <c r="M44" s="137"/>
      <c r="N44" s="20"/>
      <c r="O44" s="20"/>
      <c r="P44" s="20"/>
      <c r="Q44" s="20"/>
    </row>
    <row r="45" spans="1:17" ht="13.5" customHeight="1">
      <c r="A45" s="19"/>
      <c r="B45" s="44"/>
      <c r="C45" s="264"/>
      <c r="D45" s="21"/>
      <c r="E45" s="21"/>
      <c r="F45" s="21"/>
      <c r="G45" s="21"/>
      <c r="H45" s="21"/>
      <c r="I45" s="21"/>
      <c r="J45" s="21"/>
      <c r="K45" s="21"/>
      <c r="L45" s="21"/>
      <c r="M45" s="137"/>
      <c r="N45" s="20"/>
      <c r="O45" s="20"/>
      <c r="P45" s="20"/>
      <c r="Q45" s="20"/>
    </row>
    <row r="46" spans="1:17" ht="13.5" customHeight="1">
      <c r="A46" s="19"/>
      <c r="B46" s="44"/>
      <c r="C46" s="264"/>
      <c r="D46" s="21"/>
      <c r="E46" s="21"/>
      <c r="F46" s="21"/>
      <c r="G46" s="21"/>
      <c r="H46" s="21"/>
      <c r="I46" s="21"/>
      <c r="J46" s="21"/>
      <c r="K46" s="21"/>
      <c r="L46" s="21"/>
      <c r="M46" s="137"/>
      <c r="N46" s="20"/>
      <c r="O46" s="20"/>
      <c r="P46" s="20"/>
      <c r="Q46" s="20"/>
    </row>
    <row r="47" spans="1:17" ht="13.5" customHeight="1">
      <c r="A47" s="19"/>
      <c r="B47" s="44"/>
      <c r="C47" s="264"/>
      <c r="D47" s="21"/>
      <c r="E47" s="21"/>
      <c r="F47" s="21"/>
      <c r="G47" s="21"/>
      <c r="H47" s="21"/>
      <c r="I47" s="21"/>
      <c r="J47" s="21"/>
      <c r="K47" s="21"/>
      <c r="L47" s="21"/>
      <c r="M47" s="137"/>
      <c r="N47" s="20"/>
      <c r="O47" s="20"/>
      <c r="P47" s="20"/>
      <c r="Q47" s="20"/>
    </row>
    <row r="48" spans="1:17" ht="13.5" customHeight="1">
      <c r="A48" s="168"/>
      <c r="B48" s="44"/>
      <c r="C48" s="264"/>
      <c r="D48" s="21"/>
      <c r="E48" s="21"/>
      <c r="F48" s="21"/>
      <c r="G48" s="21"/>
      <c r="H48" s="21"/>
      <c r="I48" s="21"/>
      <c r="J48" s="21"/>
      <c r="K48" s="21"/>
      <c r="L48" s="21"/>
      <c r="M48" s="137"/>
      <c r="N48" s="20"/>
      <c r="O48" s="20"/>
      <c r="P48" s="20"/>
      <c r="Q48" s="20"/>
    </row>
    <row r="49" spans="1:17" ht="13.5" customHeight="1">
      <c r="A49" s="19"/>
      <c r="B49" s="44"/>
      <c r="C49" s="264"/>
      <c r="D49" s="21"/>
      <c r="E49" s="21"/>
      <c r="F49" s="21"/>
      <c r="G49" s="21"/>
      <c r="H49" s="21"/>
      <c r="I49" s="21"/>
      <c r="J49" s="21"/>
      <c r="K49" s="21"/>
      <c r="L49" s="21"/>
      <c r="M49" s="137"/>
      <c r="N49" s="20"/>
      <c r="O49" s="20"/>
      <c r="P49" s="20"/>
      <c r="Q49" s="20"/>
    </row>
    <row r="50" spans="1:17" ht="13.5" customHeight="1">
      <c r="A50" s="19"/>
      <c r="B50" s="44"/>
      <c r="C50" s="264"/>
      <c r="D50" s="21"/>
      <c r="E50" s="21"/>
      <c r="F50" s="21"/>
      <c r="G50" s="21"/>
      <c r="H50" s="21"/>
      <c r="I50" s="21"/>
      <c r="J50" s="21"/>
      <c r="K50" s="21"/>
      <c r="L50" s="21"/>
      <c r="M50" s="137"/>
      <c r="N50" s="20"/>
      <c r="O50" s="20"/>
      <c r="P50" s="20"/>
      <c r="Q50" s="20"/>
    </row>
    <row r="51" spans="1:17" ht="13.5" customHeight="1">
      <c r="A51" s="19"/>
      <c r="B51" s="44"/>
      <c r="C51" s="264"/>
      <c r="D51" s="21"/>
      <c r="E51" s="21"/>
      <c r="F51" s="21"/>
      <c r="G51" s="21"/>
      <c r="H51" s="21"/>
      <c r="I51" s="21"/>
      <c r="J51" s="21"/>
      <c r="K51" s="21"/>
      <c r="L51" s="21"/>
      <c r="M51" s="137"/>
      <c r="N51" s="20"/>
      <c r="O51" s="20"/>
      <c r="P51" s="20"/>
      <c r="Q51" s="20"/>
    </row>
    <row r="52" spans="1:17" ht="9" customHeight="1">
      <c r="A52" s="166"/>
      <c r="B52" s="44"/>
      <c r="C52" s="264"/>
      <c r="D52" s="21"/>
      <c r="E52" s="21"/>
      <c r="F52" s="21"/>
      <c r="G52" s="21"/>
      <c r="H52" s="21"/>
      <c r="I52" s="21"/>
      <c r="J52" s="21"/>
      <c r="K52" s="21"/>
      <c r="L52" s="21"/>
      <c r="M52" s="137"/>
      <c r="N52" s="20"/>
      <c r="O52" s="20"/>
      <c r="P52" s="20"/>
      <c r="Q52" s="20"/>
    </row>
    <row r="53" spans="1:17" ht="9" customHeight="1">
      <c r="A53" s="166"/>
      <c r="B53" s="44"/>
      <c r="C53" s="264"/>
      <c r="D53" s="21"/>
      <c r="E53" s="21"/>
      <c r="F53" s="21"/>
      <c r="G53" s="21"/>
      <c r="H53" s="21"/>
      <c r="I53" s="21"/>
      <c r="J53" s="21"/>
      <c r="K53" s="21"/>
      <c r="L53" s="21"/>
      <c r="M53" s="137"/>
      <c r="N53" s="20"/>
      <c r="O53" s="20"/>
      <c r="P53" s="20"/>
      <c r="Q53" s="20"/>
    </row>
    <row r="54" spans="1:17" ht="9" customHeight="1">
      <c r="A54" s="166"/>
      <c r="B54" s="44"/>
      <c r="C54" s="264"/>
      <c r="D54" s="21"/>
      <c r="E54" s="21"/>
      <c r="F54" s="21"/>
      <c r="G54" s="21"/>
      <c r="H54" s="21"/>
      <c r="I54" s="21"/>
      <c r="J54" s="21"/>
      <c r="K54" s="21"/>
      <c r="L54" s="21"/>
      <c r="M54" s="137"/>
      <c r="N54" s="20"/>
      <c r="O54" s="20"/>
      <c r="P54" s="20"/>
      <c r="Q54" s="20"/>
    </row>
    <row r="55" spans="1:17" ht="9" customHeight="1">
      <c r="A55" s="166"/>
      <c r="B55" s="44"/>
      <c r="C55" s="264"/>
      <c r="D55" s="21"/>
      <c r="E55" s="21"/>
      <c r="F55" s="21"/>
      <c r="G55" s="21"/>
      <c r="H55" s="21"/>
      <c r="I55" s="21"/>
      <c r="J55" s="21"/>
      <c r="K55" s="21"/>
      <c r="L55" s="21"/>
      <c r="M55" s="137"/>
      <c r="N55" s="20"/>
      <c r="O55" s="20"/>
      <c r="P55" s="20"/>
      <c r="Q55" s="20"/>
    </row>
    <row r="56" spans="1:17" ht="9" customHeight="1">
      <c r="A56" s="167"/>
      <c r="B56" s="44"/>
      <c r="C56" s="264"/>
      <c r="D56" s="21"/>
      <c r="E56" s="21"/>
      <c r="F56" s="21"/>
      <c r="G56" s="21"/>
      <c r="H56" s="21"/>
      <c r="I56" s="21"/>
      <c r="J56" s="21"/>
      <c r="K56" s="21"/>
      <c r="L56" s="21"/>
      <c r="M56" s="137"/>
      <c r="N56" s="20"/>
      <c r="O56" s="20"/>
      <c r="P56" s="20"/>
      <c r="Q56" s="20"/>
    </row>
    <row r="57" spans="1:17" ht="9" customHeight="1">
      <c r="A57" s="167"/>
      <c r="C57" s="264"/>
      <c r="D57" s="21"/>
      <c r="E57" s="21"/>
      <c r="F57" s="21"/>
      <c r="G57" s="21"/>
      <c r="H57" s="21"/>
      <c r="I57" s="21"/>
      <c r="J57" s="21"/>
      <c r="K57" s="21"/>
      <c r="L57" s="21"/>
      <c r="M57" s="20"/>
      <c r="N57" s="20"/>
      <c r="O57" s="20"/>
      <c r="P57" s="20"/>
      <c r="Q57" s="20"/>
    </row>
    <row r="58" spans="1:17" ht="9" customHeight="1">
      <c r="A58" s="168"/>
      <c r="C58" s="264"/>
      <c r="D58" s="21"/>
      <c r="E58" s="21"/>
      <c r="F58" s="21"/>
      <c r="G58" s="21"/>
      <c r="H58" s="21"/>
      <c r="I58" s="21"/>
      <c r="J58" s="21"/>
      <c r="K58" s="21"/>
      <c r="L58" s="21"/>
      <c r="M58" s="20"/>
      <c r="N58" s="20"/>
      <c r="O58" s="20"/>
      <c r="P58" s="20"/>
      <c r="Q58" s="20"/>
    </row>
    <row r="59" spans="1:17" ht="9" customHeight="1">
      <c r="A59" s="19"/>
      <c r="C59" s="264"/>
      <c r="D59" s="21"/>
      <c r="E59" s="21"/>
      <c r="F59" s="21"/>
      <c r="G59" s="21"/>
      <c r="H59" s="21"/>
      <c r="I59" s="21"/>
      <c r="J59" s="21"/>
      <c r="K59" s="21"/>
      <c r="L59" s="21"/>
      <c r="M59" s="20"/>
      <c r="N59" s="20"/>
      <c r="O59" s="20"/>
      <c r="P59" s="20"/>
      <c r="Q59" s="20"/>
    </row>
    <row r="60" spans="1:17" ht="9" customHeight="1">
      <c r="A60" s="19"/>
      <c r="C60" s="264"/>
      <c r="D60" s="21"/>
      <c r="E60" s="21"/>
      <c r="F60" s="21"/>
      <c r="G60" s="21"/>
      <c r="H60" s="21"/>
      <c r="I60" s="21"/>
      <c r="J60" s="21"/>
      <c r="K60" s="21"/>
      <c r="L60" s="21"/>
      <c r="M60" s="20"/>
      <c r="N60" s="20"/>
      <c r="O60" s="20"/>
      <c r="P60" s="20"/>
      <c r="Q60" s="20"/>
    </row>
    <row r="61" spans="1:17" ht="9" customHeight="1">
      <c r="A61" s="19"/>
      <c r="C61" s="264"/>
      <c r="D61" s="21"/>
      <c r="E61" s="21"/>
      <c r="F61" s="21"/>
      <c r="G61" s="21"/>
      <c r="H61" s="21"/>
      <c r="I61" s="21"/>
      <c r="J61" s="21"/>
      <c r="K61" s="21"/>
      <c r="L61" s="21"/>
      <c r="M61" s="20"/>
      <c r="N61" s="20"/>
      <c r="O61" s="20"/>
      <c r="P61" s="20"/>
      <c r="Q61" s="20"/>
    </row>
    <row r="62" spans="1:17" ht="9" customHeight="1">
      <c r="A62" s="19"/>
      <c r="C62" s="264"/>
      <c r="D62" s="21"/>
      <c r="E62" s="21"/>
      <c r="F62" s="21"/>
      <c r="G62" s="21"/>
      <c r="H62" s="21"/>
      <c r="I62" s="21"/>
      <c r="J62" s="21"/>
      <c r="K62" s="21"/>
      <c r="L62" s="21"/>
      <c r="M62" s="20"/>
      <c r="N62" s="20"/>
      <c r="O62" s="20"/>
      <c r="P62" s="20"/>
      <c r="Q62" s="20"/>
    </row>
    <row r="63" spans="1:17" ht="9" customHeight="1">
      <c r="A63" s="166"/>
      <c r="C63" s="264"/>
      <c r="D63" s="21"/>
      <c r="E63" s="21"/>
      <c r="F63" s="21"/>
      <c r="G63" s="21"/>
      <c r="H63" s="21"/>
      <c r="I63" s="21"/>
      <c r="J63" s="21"/>
      <c r="K63" s="21"/>
      <c r="L63" s="21"/>
      <c r="M63" s="20"/>
      <c r="N63" s="20"/>
      <c r="O63" s="20"/>
      <c r="P63" s="20"/>
      <c r="Q63" s="20"/>
    </row>
    <row r="64" spans="1:17" ht="9" customHeight="1">
      <c r="A64" s="168"/>
      <c r="C64" s="264"/>
      <c r="D64" s="21"/>
      <c r="E64" s="21"/>
      <c r="F64" s="21"/>
      <c r="G64" s="21"/>
      <c r="H64" s="21"/>
      <c r="I64" s="21"/>
      <c r="J64" s="21"/>
      <c r="K64" s="21"/>
      <c r="L64" s="21"/>
      <c r="M64" s="20"/>
      <c r="N64" s="20"/>
      <c r="O64" s="20"/>
      <c r="P64" s="20"/>
      <c r="Q64" s="20"/>
    </row>
    <row r="65" spans="1:17" ht="9" customHeight="1">
      <c r="A65" s="19"/>
      <c r="C65" s="264"/>
      <c r="D65" s="21"/>
      <c r="E65" s="21"/>
      <c r="F65" s="21"/>
      <c r="G65" s="21"/>
      <c r="H65" s="21"/>
      <c r="I65" s="21"/>
      <c r="J65" s="21"/>
      <c r="K65" s="21"/>
      <c r="L65" s="21"/>
      <c r="M65" s="20"/>
      <c r="N65" s="20"/>
      <c r="O65" s="20"/>
      <c r="P65" s="20"/>
      <c r="Q65" s="20"/>
    </row>
    <row r="66" spans="1:17" ht="9" customHeight="1">
      <c r="A66" s="19"/>
      <c r="C66" s="264"/>
      <c r="D66" s="21"/>
      <c r="E66" s="21"/>
      <c r="F66" s="21"/>
      <c r="G66" s="21"/>
      <c r="H66" s="21"/>
      <c r="I66" s="21"/>
      <c r="J66" s="21"/>
      <c r="K66" s="21"/>
      <c r="L66" s="21"/>
      <c r="M66" s="20"/>
      <c r="N66" s="20"/>
      <c r="O66" s="20"/>
      <c r="P66" s="20"/>
      <c r="Q66" s="20"/>
    </row>
    <row r="67" spans="1:17" ht="9" customHeight="1">
      <c r="A67" s="19"/>
      <c r="C67" s="264"/>
      <c r="D67" s="21"/>
      <c r="E67" s="21"/>
      <c r="F67" s="21"/>
      <c r="G67" s="21"/>
      <c r="H67" s="21"/>
      <c r="I67" s="21"/>
      <c r="J67" s="21"/>
      <c r="K67" s="21"/>
      <c r="L67" s="21"/>
      <c r="M67" s="20"/>
      <c r="N67" s="20"/>
      <c r="O67" s="20"/>
      <c r="P67" s="20"/>
      <c r="Q67" s="20"/>
    </row>
    <row r="68" spans="1:17" ht="9" customHeight="1">
      <c r="A68" s="19"/>
      <c r="C68" s="264"/>
      <c r="D68" s="21"/>
      <c r="E68" s="21"/>
      <c r="F68" s="21"/>
      <c r="G68" s="21"/>
      <c r="H68" s="21"/>
      <c r="I68" s="21"/>
      <c r="J68" s="21"/>
      <c r="K68" s="21"/>
      <c r="L68" s="21"/>
      <c r="M68" s="20"/>
      <c r="N68" s="20"/>
      <c r="O68" s="20"/>
      <c r="P68" s="20"/>
      <c r="Q68" s="20"/>
    </row>
    <row r="69" spans="1:17" ht="9" customHeight="1">
      <c r="A69" s="166"/>
      <c r="C69" s="264"/>
      <c r="D69" s="21"/>
      <c r="E69" s="21"/>
      <c r="F69" s="21"/>
      <c r="G69" s="21"/>
      <c r="H69" s="21"/>
      <c r="I69" s="21"/>
      <c r="J69" s="21"/>
      <c r="K69" s="21"/>
      <c r="L69" s="21"/>
      <c r="M69" s="20"/>
      <c r="N69" s="20"/>
      <c r="O69" s="20"/>
      <c r="P69" s="20"/>
      <c r="Q69" s="20"/>
    </row>
    <row r="70" spans="1:17" ht="9" customHeight="1">
      <c r="A70" s="168"/>
      <c r="C70" s="264"/>
      <c r="D70" s="21"/>
      <c r="E70" s="21"/>
      <c r="F70" s="21"/>
      <c r="G70" s="21"/>
      <c r="H70" s="21"/>
      <c r="I70" s="21"/>
      <c r="J70" s="21"/>
      <c r="K70" s="21"/>
      <c r="L70" s="21"/>
      <c r="M70" s="20"/>
      <c r="N70" s="20"/>
      <c r="O70" s="20"/>
      <c r="P70" s="20"/>
      <c r="Q70" s="20"/>
    </row>
    <row r="71" spans="1:17" ht="9" customHeight="1">
      <c r="A71" s="19"/>
      <c r="C71" s="264"/>
      <c r="D71" s="21"/>
      <c r="E71" s="21"/>
      <c r="F71" s="21"/>
      <c r="G71" s="21"/>
      <c r="H71" s="21"/>
      <c r="I71" s="21"/>
      <c r="J71" s="21"/>
      <c r="K71" s="21"/>
      <c r="L71" s="21"/>
      <c r="M71" s="20"/>
      <c r="N71" s="20"/>
      <c r="O71" s="20"/>
      <c r="P71" s="20"/>
      <c r="Q71" s="20"/>
    </row>
    <row r="72" spans="1:17" ht="9" customHeight="1">
      <c r="A72" s="19"/>
      <c r="C72" s="264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9"/>
      <c r="C73" s="264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9"/>
      <c r="C74" s="264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>
      <c r="A75" s="19"/>
      <c r="C75" s="265"/>
      <c r="D75" s="44"/>
      <c r="E75" s="44"/>
      <c r="F75" s="44"/>
      <c r="G75" s="44"/>
      <c r="H75" s="44"/>
      <c r="I75" s="44"/>
      <c r="J75" s="44"/>
      <c r="K75" s="44"/>
      <c r="L75" s="44"/>
    </row>
    <row r="76" spans="1:17">
      <c r="A76" s="19"/>
      <c r="C76" s="265"/>
      <c r="D76" s="44"/>
      <c r="E76" s="44"/>
      <c r="F76" s="44"/>
      <c r="G76" s="44"/>
      <c r="H76" s="44"/>
      <c r="I76" s="44"/>
      <c r="J76" s="44"/>
      <c r="K76" s="44"/>
      <c r="L76" s="44"/>
    </row>
    <row r="77" spans="1:17">
      <c r="A77" s="19"/>
      <c r="C77" s="265"/>
      <c r="D77" s="44"/>
      <c r="E77" s="44"/>
      <c r="F77" s="44"/>
      <c r="G77" s="44"/>
      <c r="H77" s="44"/>
      <c r="I77" s="44"/>
      <c r="J77" s="44"/>
      <c r="K77" s="44"/>
      <c r="L77" s="44"/>
    </row>
    <row r="78" spans="1:17">
      <c r="A78" s="19"/>
      <c r="C78" s="265"/>
      <c r="D78" s="44"/>
      <c r="E78" s="44"/>
      <c r="F78" s="44"/>
      <c r="G78" s="44"/>
      <c r="H78" s="44"/>
      <c r="I78" s="44"/>
      <c r="J78" s="44"/>
      <c r="K78" s="44"/>
      <c r="L78" s="44"/>
    </row>
    <row r="79" spans="1:17">
      <c r="A79" s="166"/>
      <c r="C79" s="265"/>
      <c r="D79" s="44"/>
      <c r="E79" s="44"/>
      <c r="F79" s="44"/>
      <c r="G79" s="44"/>
      <c r="H79" s="44"/>
      <c r="I79" s="44"/>
      <c r="J79" s="44"/>
      <c r="K79" s="44"/>
      <c r="L79" s="44"/>
    </row>
    <row r="80" spans="1:17">
      <c r="A80" s="168"/>
      <c r="C80" s="265"/>
      <c r="D80" s="44"/>
      <c r="E80" s="44"/>
      <c r="F80" s="44"/>
      <c r="G80" s="44"/>
      <c r="H80" s="44"/>
      <c r="I80" s="44"/>
      <c r="J80" s="44"/>
      <c r="K80" s="44"/>
      <c r="L80" s="44"/>
    </row>
    <row r="81" spans="1:12">
      <c r="A81" s="19"/>
      <c r="C81" s="265"/>
      <c r="D81" s="44"/>
      <c r="E81" s="44"/>
      <c r="F81" s="44"/>
      <c r="G81" s="44"/>
      <c r="H81" s="44"/>
      <c r="I81" s="44"/>
      <c r="J81" s="44"/>
      <c r="K81" s="44"/>
      <c r="L81" s="44"/>
    </row>
    <row r="82" spans="1:12">
      <c r="A82" s="19"/>
      <c r="C82" s="265"/>
      <c r="D82" s="44"/>
      <c r="E82" s="44"/>
      <c r="F82" s="44"/>
      <c r="G82" s="44"/>
      <c r="H82" s="44"/>
      <c r="I82" s="44"/>
      <c r="J82" s="44"/>
      <c r="K82" s="44"/>
      <c r="L82" s="44"/>
    </row>
    <row r="83" spans="1:12">
      <c r="A83" s="19"/>
      <c r="C83" s="265"/>
      <c r="D83" s="44"/>
      <c r="E83" s="44"/>
      <c r="F83" s="44"/>
      <c r="G83" s="44"/>
      <c r="H83" s="44"/>
      <c r="I83" s="44"/>
      <c r="J83" s="44"/>
      <c r="K83" s="44"/>
      <c r="L83" s="44"/>
    </row>
    <row r="84" spans="1:12">
      <c r="A84" s="19"/>
      <c r="C84" s="265"/>
      <c r="D84" s="44"/>
      <c r="E84" s="44"/>
      <c r="F84" s="44"/>
      <c r="G84" s="44"/>
      <c r="H84" s="44"/>
      <c r="I84" s="44"/>
      <c r="J84" s="44"/>
      <c r="K84" s="44"/>
      <c r="L84" s="44"/>
    </row>
    <row r="85" spans="1:12">
      <c r="A85" s="19"/>
      <c r="C85" s="265"/>
      <c r="D85" s="44"/>
      <c r="E85" s="44"/>
      <c r="F85" s="44"/>
      <c r="G85" s="44"/>
      <c r="H85" s="44"/>
      <c r="I85" s="44"/>
      <c r="J85" s="44"/>
      <c r="K85" s="44"/>
      <c r="L85" s="44"/>
    </row>
    <row r="86" spans="1:12">
      <c r="A86" s="19"/>
      <c r="C86" s="265"/>
      <c r="D86" s="44"/>
      <c r="E86" s="44"/>
      <c r="F86" s="44"/>
      <c r="G86" s="44"/>
      <c r="H86" s="44"/>
      <c r="I86" s="44"/>
      <c r="J86" s="44"/>
      <c r="K86" s="44"/>
      <c r="L86" s="44"/>
    </row>
    <row r="87" spans="1:12">
      <c r="A87" s="19"/>
      <c r="C87" s="265"/>
      <c r="D87" s="44"/>
      <c r="E87" s="44"/>
      <c r="F87" s="44"/>
      <c r="G87" s="44"/>
      <c r="H87" s="44"/>
      <c r="I87" s="44"/>
      <c r="J87" s="44"/>
      <c r="K87" s="44"/>
      <c r="L87" s="44"/>
    </row>
    <row r="88" spans="1:12">
      <c r="A88" s="19"/>
      <c r="C88" s="265"/>
      <c r="D88" s="44"/>
      <c r="E88" s="44"/>
      <c r="F88" s="44"/>
      <c r="G88" s="44"/>
      <c r="H88" s="44"/>
      <c r="I88" s="44"/>
      <c r="J88" s="44"/>
      <c r="K88" s="44"/>
      <c r="L88" s="44"/>
    </row>
    <row r="89" spans="1:12">
      <c r="A89" s="19"/>
      <c r="C89" s="265"/>
      <c r="D89" s="44"/>
      <c r="E89" s="44"/>
      <c r="F89" s="44"/>
      <c r="G89" s="44"/>
      <c r="H89" s="44"/>
      <c r="I89" s="44"/>
      <c r="J89" s="44"/>
      <c r="K89" s="44"/>
      <c r="L89" s="44"/>
    </row>
    <row r="90" spans="1:12">
      <c r="A90" s="168"/>
      <c r="C90" s="265"/>
      <c r="D90" s="44"/>
      <c r="E90" s="44"/>
      <c r="F90" s="44"/>
      <c r="G90" s="44"/>
      <c r="H90" s="44"/>
      <c r="I90" s="44"/>
      <c r="J90" s="44"/>
      <c r="K90" s="44"/>
      <c r="L90" s="44"/>
    </row>
    <row r="91" spans="1:12">
      <c r="A91" s="19"/>
      <c r="C91" s="265"/>
      <c r="D91" s="44"/>
      <c r="E91" s="44"/>
      <c r="F91" s="44"/>
      <c r="G91" s="44"/>
      <c r="H91" s="44"/>
      <c r="I91" s="44"/>
      <c r="J91" s="44"/>
      <c r="K91" s="44"/>
      <c r="L91" s="44"/>
    </row>
    <row r="92" spans="1:12">
      <c r="A92" s="19"/>
      <c r="C92" s="265"/>
      <c r="D92" s="44"/>
      <c r="E92" s="44"/>
      <c r="F92" s="44"/>
      <c r="G92" s="44"/>
      <c r="H92" s="44"/>
      <c r="I92" s="44"/>
      <c r="J92" s="44"/>
      <c r="K92" s="44"/>
      <c r="L92" s="44"/>
    </row>
    <row r="93" spans="1:12">
      <c r="A93" s="19"/>
      <c r="C93" s="265"/>
      <c r="D93" s="44"/>
      <c r="E93" s="44"/>
      <c r="F93" s="44"/>
      <c r="G93" s="44"/>
      <c r="H93" s="44"/>
      <c r="I93" s="44"/>
      <c r="J93" s="44"/>
      <c r="K93" s="44"/>
      <c r="L93" s="44"/>
    </row>
    <row r="94" spans="1:12">
      <c r="A94" s="169"/>
      <c r="C94" s="265"/>
      <c r="D94" s="44"/>
      <c r="E94" s="44"/>
      <c r="F94" s="44"/>
      <c r="G94" s="44"/>
      <c r="H94" s="44"/>
      <c r="I94" s="44"/>
      <c r="J94" s="44"/>
      <c r="K94" s="44"/>
      <c r="L94" s="44"/>
    </row>
    <row r="95" spans="1:12">
      <c r="A95" s="169"/>
      <c r="C95" s="265"/>
      <c r="D95" s="44"/>
      <c r="E95" s="44"/>
      <c r="F95" s="44"/>
      <c r="G95" s="44"/>
      <c r="H95" s="44"/>
      <c r="I95" s="44"/>
      <c r="J95" s="44"/>
      <c r="K95" s="44"/>
      <c r="L95" s="44"/>
    </row>
    <row r="96" spans="1:12">
      <c r="A96" s="169"/>
      <c r="C96" s="265"/>
      <c r="D96" s="44"/>
      <c r="E96" s="44"/>
      <c r="F96" s="44"/>
      <c r="G96" s="44"/>
      <c r="H96" s="44"/>
      <c r="I96" s="44"/>
      <c r="J96" s="44"/>
      <c r="K96" s="44"/>
      <c r="L96" s="44"/>
    </row>
    <row r="97" spans="1:12">
      <c r="A97" s="169"/>
      <c r="C97" s="265"/>
      <c r="D97" s="44"/>
      <c r="E97" s="44"/>
      <c r="F97" s="44"/>
      <c r="G97" s="44"/>
      <c r="H97" s="44"/>
      <c r="I97" s="44"/>
      <c r="J97" s="44"/>
      <c r="K97" s="44"/>
      <c r="L97" s="44"/>
    </row>
    <row r="98" spans="1:12">
      <c r="A98" s="169"/>
      <c r="C98" s="265"/>
      <c r="D98" s="44"/>
      <c r="E98" s="44"/>
      <c r="F98" s="44"/>
      <c r="G98" s="44"/>
      <c r="H98" s="44"/>
      <c r="I98" s="44"/>
      <c r="J98" s="44"/>
      <c r="K98" s="44"/>
      <c r="L98" s="44"/>
    </row>
    <row r="99" spans="1:12">
      <c r="A99" s="169"/>
      <c r="C99" s="265"/>
      <c r="D99" s="44"/>
      <c r="E99" s="44"/>
      <c r="F99" s="44"/>
      <c r="G99" s="44"/>
      <c r="H99" s="44"/>
      <c r="I99" s="44"/>
      <c r="J99" s="44"/>
      <c r="K99" s="44"/>
      <c r="L99" s="44"/>
    </row>
    <row r="100" spans="1:12">
      <c r="A100" s="169"/>
      <c r="C100" s="265"/>
      <c r="D100" s="44"/>
      <c r="E100" s="44"/>
      <c r="F100" s="44"/>
      <c r="G100" s="44"/>
      <c r="H100" s="44"/>
      <c r="I100" s="44"/>
      <c r="J100" s="44"/>
      <c r="K100" s="44"/>
      <c r="L100" s="44"/>
    </row>
    <row r="101" spans="1:12">
      <c r="A101" s="169"/>
      <c r="C101" s="265"/>
      <c r="D101" s="44"/>
      <c r="E101" s="44"/>
      <c r="F101" s="44"/>
      <c r="G101" s="44"/>
      <c r="H101" s="44"/>
      <c r="I101" s="44"/>
      <c r="J101" s="44"/>
      <c r="K101" s="44"/>
      <c r="L101" s="44"/>
    </row>
    <row r="102" spans="1:12">
      <c r="A102" s="169"/>
      <c r="C102" s="265"/>
      <c r="D102" s="44"/>
      <c r="E102" s="44"/>
      <c r="F102" s="44"/>
      <c r="G102" s="44"/>
      <c r="H102" s="44"/>
      <c r="I102" s="44"/>
      <c r="J102" s="44"/>
      <c r="K102" s="44"/>
      <c r="L102" s="44"/>
    </row>
    <row r="103" spans="1:12">
      <c r="A103" s="170"/>
      <c r="C103" s="265"/>
      <c r="D103" s="44"/>
      <c r="E103" s="44"/>
      <c r="F103" s="44"/>
      <c r="G103" s="44"/>
      <c r="H103" s="44"/>
      <c r="I103" s="44"/>
      <c r="J103" s="44"/>
      <c r="K103" s="44"/>
      <c r="L103" s="44"/>
    </row>
    <row r="104" spans="1:12">
      <c r="A104" s="170"/>
      <c r="C104" s="265"/>
      <c r="D104" s="44"/>
      <c r="E104" s="44"/>
      <c r="F104" s="44"/>
      <c r="G104" s="44"/>
      <c r="H104" s="44"/>
      <c r="I104" s="44"/>
      <c r="J104" s="44"/>
      <c r="K104" s="44"/>
      <c r="L104" s="44"/>
    </row>
    <row r="105" spans="1:12">
      <c r="A105" s="170"/>
      <c r="C105" s="265"/>
      <c r="D105" s="44"/>
      <c r="E105" s="44"/>
      <c r="F105" s="44"/>
      <c r="G105" s="44"/>
      <c r="H105" s="44"/>
      <c r="I105" s="44"/>
      <c r="J105" s="44"/>
      <c r="K105" s="44"/>
      <c r="L105" s="44"/>
    </row>
    <row r="106" spans="1:12">
      <c r="A106" s="170"/>
      <c r="C106" s="265"/>
      <c r="D106" s="44"/>
      <c r="E106" s="44"/>
      <c r="F106" s="44"/>
      <c r="G106" s="44"/>
      <c r="H106" s="44"/>
      <c r="I106" s="44"/>
      <c r="J106" s="44"/>
      <c r="K106" s="44"/>
      <c r="L106" s="44"/>
    </row>
    <row r="107" spans="1:12">
      <c r="A107" s="170"/>
      <c r="C107" s="265"/>
      <c r="D107" s="44"/>
      <c r="E107" s="44"/>
      <c r="F107" s="44"/>
      <c r="G107" s="44"/>
      <c r="H107" s="44"/>
      <c r="I107" s="44"/>
      <c r="J107" s="44"/>
      <c r="K107" s="44"/>
      <c r="L107" s="44"/>
    </row>
    <row r="108" spans="1:12">
      <c r="A108" s="170"/>
      <c r="C108" s="265"/>
      <c r="D108" s="44"/>
      <c r="E108" s="44"/>
      <c r="F108" s="44"/>
      <c r="G108" s="44"/>
      <c r="H108" s="44"/>
      <c r="I108" s="44"/>
      <c r="J108" s="44"/>
      <c r="K108" s="44"/>
      <c r="L108" s="44"/>
    </row>
    <row r="109" spans="1:12">
      <c r="A109" s="170"/>
      <c r="C109" s="265"/>
      <c r="D109" s="44"/>
      <c r="E109" s="44"/>
      <c r="F109" s="44"/>
      <c r="G109" s="44"/>
      <c r="H109" s="44"/>
      <c r="I109" s="44"/>
      <c r="J109" s="44"/>
      <c r="K109" s="44"/>
      <c r="L109" s="44"/>
    </row>
    <row r="110" spans="1:12">
      <c r="A110" s="170"/>
      <c r="C110" s="265"/>
      <c r="D110" s="44"/>
      <c r="E110" s="44"/>
      <c r="F110" s="44"/>
      <c r="G110" s="44"/>
      <c r="H110" s="44"/>
      <c r="I110" s="44"/>
      <c r="J110" s="44"/>
      <c r="K110" s="44"/>
      <c r="L110" s="44"/>
    </row>
    <row r="111" spans="1:12">
      <c r="A111" s="170"/>
      <c r="C111" s="265"/>
      <c r="D111" s="44"/>
      <c r="E111" s="44"/>
      <c r="F111" s="44"/>
      <c r="G111" s="44"/>
      <c r="H111" s="44"/>
      <c r="I111" s="44"/>
      <c r="J111" s="44"/>
      <c r="K111" s="44"/>
      <c r="L111" s="44"/>
    </row>
    <row r="112" spans="1:12">
      <c r="A112" s="170"/>
      <c r="C112" s="265"/>
      <c r="D112" s="44"/>
      <c r="E112" s="44"/>
      <c r="F112" s="44"/>
      <c r="G112" s="44"/>
      <c r="H112" s="44"/>
      <c r="I112" s="44"/>
      <c r="J112" s="44"/>
      <c r="K112" s="44"/>
      <c r="L112" s="44"/>
    </row>
    <row r="113" spans="1:12">
      <c r="A113" s="170"/>
      <c r="C113" s="265"/>
      <c r="D113" s="44"/>
      <c r="E113" s="44"/>
      <c r="F113" s="44"/>
      <c r="G113" s="44"/>
      <c r="H113" s="44"/>
      <c r="I113" s="44"/>
      <c r="J113" s="44"/>
      <c r="K113" s="44"/>
      <c r="L113" s="44"/>
    </row>
    <row r="114" spans="1:12">
      <c r="A114" s="170"/>
      <c r="C114" s="265"/>
      <c r="D114" s="44"/>
      <c r="E114" s="44"/>
      <c r="F114" s="44"/>
      <c r="G114" s="44"/>
      <c r="H114" s="44"/>
      <c r="I114" s="44"/>
      <c r="J114" s="44"/>
      <c r="K114" s="44"/>
      <c r="L114" s="44"/>
    </row>
    <row r="115" spans="1:12">
      <c r="A115" s="170"/>
      <c r="C115" s="265"/>
      <c r="D115" s="44"/>
      <c r="E115" s="44"/>
      <c r="F115" s="44"/>
      <c r="G115" s="44"/>
      <c r="H115" s="44"/>
      <c r="I115" s="44"/>
      <c r="J115" s="44"/>
      <c r="K115" s="44"/>
      <c r="L115" s="44"/>
    </row>
    <row r="116" spans="1:12">
      <c r="A116" s="170"/>
    </row>
    <row r="117" spans="1:12">
      <c r="A117" s="170"/>
    </row>
    <row r="118" spans="1:12">
      <c r="A118" s="170"/>
    </row>
    <row r="119" spans="1:12">
      <c r="A119" s="170"/>
    </row>
    <row r="120" spans="1:12">
      <c r="A120" s="170"/>
    </row>
    <row r="121" spans="1:12">
      <c r="A121" s="170"/>
    </row>
    <row r="122" spans="1:12">
      <c r="A122" s="170"/>
    </row>
    <row r="123" spans="1:12">
      <c r="A123" s="170"/>
    </row>
    <row r="124" spans="1:12">
      <c r="A124" s="170"/>
    </row>
    <row r="125" spans="1:12">
      <c r="A125" s="170"/>
    </row>
    <row r="126" spans="1:12">
      <c r="A126" s="170"/>
    </row>
    <row r="127" spans="1:12">
      <c r="A127" s="170"/>
    </row>
    <row r="128" spans="1:12">
      <c r="A128" s="170"/>
    </row>
    <row r="129" spans="1:1">
      <c r="A129" s="170"/>
    </row>
    <row r="130" spans="1:1">
      <c r="A130" s="170"/>
    </row>
    <row r="131" spans="1:1">
      <c r="A131" s="170"/>
    </row>
    <row r="132" spans="1:1">
      <c r="A132" s="170"/>
    </row>
    <row r="133" spans="1:1">
      <c r="A133" s="170"/>
    </row>
    <row r="134" spans="1:1">
      <c r="A134" s="170"/>
    </row>
    <row r="135" spans="1:1">
      <c r="A135" s="170"/>
    </row>
    <row r="136" spans="1:1">
      <c r="A136" s="170"/>
    </row>
    <row r="137" spans="1:1">
      <c r="A137" s="170"/>
    </row>
    <row r="138" spans="1:1">
      <c r="A138" s="170"/>
    </row>
    <row r="139" spans="1:1">
      <c r="A139" s="170"/>
    </row>
    <row r="140" spans="1:1">
      <c r="A140" s="170"/>
    </row>
    <row r="141" spans="1:1">
      <c r="A141" s="170"/>
    </row>
    <row r="142" spans="1:1">
      <c r="A142" s="170"/>
    </row>
    <row r="143" spans="1:1">
      <c r="A143" s="170"/>
    </row>
    <row r="144" spans="1:1">
      <c r="A144" s="170"/>
    </row>
    <row r="145" spans="1:1">
      <c r="A145" s="170"/>
    </row>
    <row r="146" spans="1:1">
      <c r="A146" s="170"/>
    </row>
    <row r="147" spans="1:1">
      <c r="A147" s="170"/>
    </row>
    <row r="148" spans="1:1">
      <c r="A148" s="170"/>
    </row>
    <row r="149" spans="1:1">
      <c r="A149" s="170"/>
    </row>
    <row r="150" spans="1:1">
      <c r="A150" s="170"/>
    </row>
    <row r="151" spans="1:1">
      <c r="A151" s="170"/>
    </row>
    <row r="152" spans="1:1">
      <c r="A152" s="170"/>
    </row>
    <row r="153" spans="1:1">
      <c r="A153" s="170"/>
    </row>
    <row r="154" spans="1:1">
      <c r="A154" s="170"/>
    </row>
    <row r="155" spans="1:1">
      <c r="A155" s="170"/>
    </row>
    <row r="156" spans="1:1">
      <c r="A156" s="170"/>
    </row>
    <row r="157" spans="1:1">
      <c r="A157" s="170"/>
    </row>
    <row r="158" spans="1:1">
      <c r="A158" s="170"/>
    </row>
    <row r="159" spans="1:1">
      <c r="A159" s="170"/>
    </row>
    <row r="160" spans="1:1">
      <c r="A160" s="170"/>
    </row>
    <row r="161" spans="1:1">
      <c r="A161" s="170"/>
    </row>
    <row r="162" spans="1:1">
      <c r="A162" s="170"/>
    </row>
    <row r="163" spans="1:1">
      <c r="A163" s="170"/>
    </row>
    <row r="164" spans="1:1">
      <c r="A164" s="170"/>
    </row>
    <row r="165" spans="1:1">
      <c r="A165" s="170"/>
    </row>
    <row r="166" spans="1:1">
      <c r="A166" s="170"/>
    </row>
    <row r="167" spans="1:1">
      <c r="A167" s="170"/>
    </row>
    <row r="168" spans="1:1">
      <c r="A168" s="170"/>
    </row>
    <row r="169" spans="1:1">
      <c r="A169" s="170"/>
    </row>
    <row r="170" spans="1:1">
      <c r="A170" s="170"/>
    </row>
    <row r="171" spans="1:1">
      <c r="A171" s="170"/>
    </row>
    <row r="172" spans="1:1">
      <c r="A172" s="170"/>
    </row>
    <row r="173" spans="1:1">
      <c r="A173" s="170"/>
    </row>
    <row r="174" spans="1:1">
      <c r="A174" s="170"/>
    </row>
    <row r="175" spans="1:1">
      <c r="A175" s="170"/>
    </row>
    <row r="176" spans="1:1">
      <c r="A176" s="170"/>
    </row>
    <row r="177" spans="1:1">
      <c r="A177" s="170"/>
    </row>
    <row r="178" spans="1:1">
      <c r="A178" s="170"/>
    </row>
    <row r="179" spans="1:1">
      <c r="A179" s="170"/>
    </row>
    <row r="180" spans="1:1">
      <c r="A180" s="170"/>
    </row>
    <row r="181" spans="1:1">
      <c r="A181" s="170"/>
    </row>
    <row r="182" spans="1:1">
      <c r="A182" s="170"/>
    </row>
    <row r="183" spans="1:1">
      <c r="A183" s="170"/>
    </row>
    <row r="184" spans="1:1">
      <c r="A184" s="170"/>
    </row>
    <row r="185" spans="1:1">
      <c r="A185" s="170"/>
    </row>
    <row r="186" spans="1:1">
      <c r="A186" s="170"/>
    </row>
    <row r="187" spans="1:1">
      <c r="A187" s="170"/>
    </row>
    <row r="188" spans="1:1">
      <c r="A188" s="170"/>
    </row>
    <row r="189" spans="1:1">
      <c r="A189" s="170"/>
    </row>
    <row r="190" spans="1:1">
      <c r="A190" s="170"/>
    </row>
    <row r="191" spans="1:1">
      <c r="A191" s="170"/>
    </row>
    <row r="192" spans="1:1">
      <c r="A192" s="170"/>
    </row>
    <row r="193" spans="1:1">
      <c r="A193" s="170"/>
    </row>
    <row r="194" spans="1:1">
      <c r="A194" s="170"/>
    </row>
    <row r="195" spans="1:1">
      <c r="A195" s="170"/>
    </row>
    <row r="196" spans="1:1">
      <c r="A196" s="170"/>
    </row>
    <row r="197" spans="1:1">
      <c r="A197" s="170"/>
    </row>
    <row r="198" spans="1:1">
      <c r="A198" s="170"/>
    </row>
    <row r="199" spans="1:1">
      <c r="A199" s="170"/>
    </row>
    <row r="200" spans="1:1">
      <c r="A200" s="170"/>
    </row>
    <row r="201" spans="1:1">
      <c r="A201" s="170"/>
    </row>
    <row r="202" spans="1:1">
      <c r="A202" s="170"/>
    </row>
    <row r="203" spans="1:1">
      <c r="A203" s="170"/>
    </row>
    <row r="204" spans="1:1">
      <c r="A204" s="170"/>
    </row>
    <row r="205" spans="1:1">
      <c r="A205" s="170"/>
    </row>
    <row r="206" spans="1:1">
      <c r="A206" s="170"/>
    </row>
    <row r="207" spans="1:1">
      <c r="A207" s="170"/>
    </row>
    <row r="208" spans="1:1">
      <c r="A208" s="170"/>
    </row>
    <row r="209" spans="1:1">
      <c r="A209" s="170"/>
    </row>
    <row r="210" spans="1:1">
      <c r="A210" s="170"/>
    </row>
    <row r="211" spans="1:1">
      <c r="A211" s="170"/>
    </row>
    <row r="212" spans="1:1">
      <c r="A212" s="170"/>
    </row>
    <row r="213" spans="1:1">
      <c r="A213" s="170"/>
    </row>
    <row r="214" spans="1:1">
      <c r="A214" s="170"/>
    </row>
    <row r="215" spans="1:1">
      <c r="A215" s="170"/>
    </row>
    <row r="216" spans="1:1">
      <c r="A216" s="22"/>
    </row>
    <row r="217" spans="1:1">
      <c r="A217" s="22"/>
    </row>
    <row r="218" spans="1:1">
      <c r="A218" s="22"/>
    </row>
    <row r="219" spans="1:1">
      <c r="A219" s="22"/>
    </row>
    <row r="220" spans="1:1">
      <c r="A220" s="22"/>
    </row>
    <row r="221" spans="1:1">
      <c r="A221" s="22"/>
    </row>
    <row r="222" spans="1:1">
      <c r="A222" s="22"/>
    </row>
    <row r="223" spans="1:1">
      <c r="A223" s="22"/>
    </row>
    <row r="224" spans="1:1">
      <c r="A224" s="22"/>
    </row>
    <row r="225" spans="1:1">
      <c r="A225" s="22"/>
    </row>
    <row r="226" spans="1:1">
      <c r="A226" s="22"/>
    </row>
    <row r="227" spans="1:1">
      <c r="A227" s="22"/>
    </row>
    <row r="228" spans="1:1">
      <c r="A228" s="22"/>
    </row>
    <row r="229" spans="1:1">
      <c r="A229" s="22"/>
    </row>
    <row r="230" spans="1:1">
      <c r="A230" s="22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2" orientation="landscape" horizontalDpi="300" verticalDpi="300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4">
    <pageSetUpPr fitToPage="1"/>
  </sheetPr>
  <dimension ref="A1:Z649"/>
  <sheetViews>
    <sheetView showGridLines="0" topLeftCell="A2" zoomScale="15" zoomScaleNormal="15" workbookViewId="0">
      <selection activeCell="H13" sqref="H13"/>
    </sheetView>
  </sheetViews>
  <sheetFormatPr defaultRowHeight="60"/>
  <cols>
    <col min="1" max="1" width="174.7109375" style="23" customWidth="1"/>
    <col min="2" max="2" width="39.42578125" style="529" customWidth="1"/>
    <col min="3" max="3" width="48.7109375" style="238" customWidth="1"/>
    <col min="4" max="4" width="41.140625" style="529" customWidth="1"/>
    <col min="5" max="5" width="48.7109375" style="529" customWidth="1"/>
    <col min="6" max="6" width="51.140625" style="529" customWidth="1"/>
    <col min="7" max="7" width="48.7109375" style="529" customWidth="1"/>
    <col min="8" max="8" width="64" style="529" customWidth="1"/>
    <col min="9" max="9" width="42.42578125" style="529" customWidth="1"/>
    <col min="10" max="10" width="39.42578125" style="529" customWidth="1"/>
    <col min="11" max="11" width="48.7109375" style="529" customWidth="1"/>
    <col min="12" max="12" width="41.140625" style="529" customWidth="1"/>
    <col min="13" max="13" width="48.7109375" style="529" customWidth="1"/>
    <col min="14" max="14" width="51.140625" style="529" customWidth="1"/>
    <col min="15" max="15" width="48.7109375" style="529" customWidth="1"/>
    <col min="16" max="16" width="58.28515625" style="529" customWidth="1"/>
    <col min="17" max="17" width="42.42578125" style="529" customWidth="1"/>
    <col min="18" max="18" width="6.5703125" style="239" customWidth="1"/>
    <col min="19" max="24" width="9.140625" style="529"/>
    <col min="25" max="25" width="11.28515625" style="529" bestFit="1" customWidth="1"/>
    <col min="26" max="26" width="10.140625" style="529" bestFit="1" customWidth="1"/>
    <col min="27" max="28" width="9.140625" style="529"/>
    <col min="29" max="29" width="10.140625" style="529" bestFit="1" customWidth="1"/>
    <col min="30" max="256" width="9.140625" style="529"/>
    <col min="257" max="257" width="174.7109375" style="529" customWidth="1"/>
    <col min="258" max="258" width="39.42578125" style="529" customWidth="1"/>
    <col min="259" max="259" width="48.7109375" style="529" customWidth="1"/>
    <col min="260" max="260" width="41.140625" style="529" customWidth="1"/>
    <col min="261" max="261" width="48.7109375" style="529" customWidth="1"/>
    <col min="262" max="262" width="51.140625" style="529" customWidth="1"/>
    <col min="263" max="263" width="48.7109375" style="529" customWidth="1"/>
    <col min="264" max="264" width="64" style="529" customWidth="1"/>
    <col min="265" max="265" width="42.42578125" style="529" customWidth="1"/>
    <col min="266" max="266" width="39.42578125" style="529" customWidth="1"/>
    <col min="267" max="267" width="48.7109375" style="529" customWidth="1"/>
    <col min="268" max="268" width="41.140625" style="529" customWidth="1"/>
    <col min="269" max="269" width="48.7109375" style="529" customWidth="1"/>
    <col min="270" max="270" width="51.140625" style="529" customWidth="1"/>
    <col min="271" max="271" width="48.7109375" style="529" customWidth="1"/>
    <col min="272" max="272" width="58.28515625" style="529" customWidth="1"/>
    <col min="273" max="273" width="42.42578125" style="529" customWidth="1"/>
    <col min="274" max="274" width="6.5703125" style="529" customWidth="1"/>
    <col min="275" max="280" width="9.140625" style="529"/>
    <col min="281" max="281" width="11.28515625" style="529" bestFit="1" customWidth="1"/>
    <col min="282" max="282" width="10.140625" style="529" bestFit="1" customWidth="1"/>
    <col min="283" max="284" width="9.140625" style="529"/>
    <col min="285" max="285" width="10.140625" style="529" bestFit="1" customWidth="1"/>
    <col min="286" max="512" width="9.140625" style="529"/>
    <col min="513" max="513" width="174.7109375" style="529" customWidth="1"/>
    <col min="514" max="514" width="39.42578125" style="529" customWidth="1"/>
    <col min="515" max="515" width="48.7109375" style="529" customWidth="1"/>
    <col min="516" max="516" width="41.140625" style="529" customWidth="1"/>
    <col min="517" max="517" width="48.7109375" style="529" customWidth="1"/>
    <col min="518" max="518" width="51.140625" style="529" customWidth="1"/>
    <col min="519" max="519" width="48.7109375" style="529" customWidth="1"/>
    <col min="520" max="520" width="64" style="529" customWidth="1"/>
    <col min="521" max="521" width="42.42578125" style="529" customWidth="1"/>
    <col min="522" max="522" width="39.42578125" style="529" customWidth="1"/>
    <col min="523" max="523" width="48.7109375" style="529" customWidth="1"/>
    <col min="524" max="524" width="41.140625" style="529" customWidth="1"/>
    <col min="525" max="525" width="48.7109375" style="529" customWidth="1"/>
    <col min="526" max="526" width="51.140625" style="529" customWidth="1"/>
    <col min="527" max="527" width="48.7109375" style="529" customWidth="1"/>
    <col min="528" max="528" width="58.28515625" style="529" customWidth="1"/>
    <col min="529" max="529" width="42.42578125" style="529" customWidth="1"/>
    <col min="530" max="530" width="6.5703125" style="529" customWidth="1"/>
    <col min="531" max="536" width="9.140625" style="529"/>
    <col min="537" max="537" width="11.28515625" style="529" bestFit="1" customWidth="1"/>
    <col min="538" max="538" width="10.140625" style="529" bestFit="1" customWidth="1"/>
    <col min="539" max="540" width="9.140625" style="529"/>
    <col min="541" max="541" width="10.140625" style="529" bestFit="1" customWidth="1"/>
    <col min="542" max="768" width="9.140625" style="529"/>
    <col min="769" max="769" width="174.7109375" style="529" customWidth="1"/>
    <col min="770" max="770" width="39.42578125" style="529" customWidth="1"/>
    <col min="771" max="771" width="48.7109375" style="529" customWidth="1"/>
    <col min="772" max="772" width="41.140625" style="529" customWidth="1"/>
    <col min="773" max="773" width="48.7109375" style="529" customWidth="1"/>
    <col min="774" max="774" width="51.140625" style="529" customWidth="1"/>
    <col min="775" max="775" width="48.7109375" style="529" customWidth="1"/>
    <col min="776" max="776" width="64" style="529" customWidth="1"/>
    <col min="777" max="777" width="42.42578125" style="529" customWidth="1"/>
    <col min="778" max="778" width="39.42578125" style="529" customWidth="1"/>
    <col min="779" max="779" width="48.7109375" style="529" customWidth="1"/>
    <col min="780" max="780" width="41.140625" style="529" customWidth="1"/>
    <col min="781" max="781" width="48.7109375" style="529" customWidth="1"/>
    <col min="782" max="782" width="51.140625" style="529" customWidth="1"/>
    <col min="783" max="783" width="48.7109375" style="529" customWidth="1"/>
    <col min="784" max="784" width="58.28515625" style="529" customWidth="1"/>
    <col min="785" max="785" width="42.42578125" style="529" customWidth="1"/>
    <col min="786" max="786" width="6.5703125" style="529" customWidth="1"/>
    <col min="787" max="792" width="9.140625" style="529"/>
    <col min="793" max="793" width="11.28515625" style="529" bestFit="1" customWidth="1"/>
    <col min="794" max="794" width="10.140625" style="529" bestFit="1" customWidth="1"/>
    <col min="795" max="796" width="9.140625" style="529"/>
    <col min="797" max="797" width="10.140625" style="529" bestFit="1" customWidth="1"/>
    <col min="798" max="1024" width="9.140625" style="529"/>
    <col min="1025" max="1025" width="174.7109375" style="529" customWidth="1"/>
    <col min="1026" max="1026" width="39.42578125" style="529" customWidth="1"/>
    <col min="1027" max="1027" width="48.7109375" style="529" customWidth="1"/>
    <col min="1028" max="1028" width="41.140625" style="529" customWidth="1"/>
    <col min="1029" max="1029" width="48.7109375" style="529" customWidth="1"/>
    <col min="1030" max="1030" width="51.140625" style="529" customWidth="1"/>
    <col min="1031" max="1031" width="48.7109375" style="529" customWidth="1"/>
    <col min="1032" max="1032" width="64" style="529" customWidth="1"/>
    <col min="1033" max="1033" width="42.42578125" style="529" customWidth="1"/>
    <col min="1034" max="1034" width="39.42578125" style="529" customWidth="1"/>
    <col min="1035" max="1035" width="48.7109375" style="529" customWidth="1"/>
    <col min="1036" max="1036" width="41.140625" style="529" customWidth="1"/>
    <col min="1037" max="1037" width="48.7109375" style="529" customWidth="1"/>
    <col min="1038" max="1038" width="51.140625" style="529" customWidth="1"/>
    <col min="1039" max="1039" width="48.7109375" style="529" customWidth="1"/>
    <col min="1040" max="1040" width="58.28515625" style="529" customWidth="1"/>
    <col min="1041" max="1041" width="42.42578125" style="529" customWidth="1"/>
    <col min="1042" max="1042" width="6.5703125" style="529" customWidth="1"/>
    <col min="1043" max="1048" width="9.140625" style="529"/>
    <col min="1049" max="1049" width="11.28515625" style="529" bestFit="1" customWidth="1"/>
    <col min="1050" max="1050" width="10.140625" style="529" bestFit="1" customWidth="1"/>
    <col min="1051" max="1052" width="9.140625" style="529"/>
    <col min="1053" max="1053" width="10.140625" style="529" bestFit="1" customWidth="1"/>
    <col min="1054" max="1280" width="9.140625" style="529"/>
    <col min="1281" max="1281" width="174.7109375" style="529" customWidth="1"/>
    <col min="1282" max="1282" width="39.42578125" style="529" customWidth="1"/>
    <col min="1283" max="1283" width="48.7109375" style="529" customWidth="1"/>
    <col min="1284" max="1284" width="41.140625" style="529" customWidth="1"/>
    <col min="1285" max="1285" width="48.7109375" style="529" customWidth="1"/>
    <col min="1286" max="1286" width="51.140625" style="529" customWidth="1"/>
    <col min="1287" max="1287" width="48.7109375" style="529" customWidth="1"/>
    <col min="1288" max="1288" width="64" style="529" customWidth="1"/>
    <col min="1289" max="1289" width="42.42578125" style="529" customWidth="1"/>
    <col min="1290" max="1290" width="39.42578125" style="529" customWidth="1"/>
    <col min="1291" max="1291" width="48.7109375" style="529" customWidth="1"/>
    <col min="1292" max="1292" width="41.140625" style="529" customWidth="1"/>
    <col min="1293" max="1293" width="48.7109375" style="529" customWidth="1"/>
    <col min="1294" max="1294" width="51.140625" style="529" customWidth="1"/>
    <col min="1295" max="1295" width="48.7109375" style="529" customWidth="1"/>
    <col min="1296" max="1296" width="58.28515625" style="529" customWidth="1"/>
    <col min="1297" max="1297" width="42.42578125" style="529" customWidth="1"/>
    <col min="1298" max="1298" width="6.5703125" style="529" customWidth="1"/>
    <col min="1299" max="1304" width="9.140625" style="529"/>
    <col min="1305" max="1305" width="11.28515625" style="529" bestFit="1" customWidth="1"/>
    <col min="1306" max="1306" width="10.140625" style="529" bestFit="1" customWidth="1"/>
    <col min="1307" max="1308" width="9.140625" style="529"/>
    <col min="1309" max="1309" width="10.140625" style="529" bestFit="1" customWidth="1"/>
    <col min="1310" max="1536" width="9.140625" style="529"/>
    <col min="1537" max="1537" width="174.7109375" style="529" customWidth="1"/>
    <col min="1538" max="1538" width="39.42578125" style="529" customWidth="1"/>
    <col min="1539" max="1539" width="48.7109375" style="529" customWidth="1"/>
    <col min="1540" max="1540" width="41.140625" style="529" customWidth="1"/>
    <col min="1541" max="1541" width="48.7109375" style="529" customWidth="1"/>
    <col min="1542" max="1542" width="51.140625" style="529" customWidth="1"/>
    <col min="1543" max="1543" width="48.7109375" style="529" customWidth="1"/>
    <col min="1544" max="1544" width="64" style="529" customWidth="1"/>
    <col min="1545" max="1545" width="42.42578125" style="529" customWidth="1"/>
    <col min="1546" max="1546" width="39.42578125" style="529" customWidth="1"/>
    <col min="1547" max="1547" width="48.7109375" style="529" customWidth="1"/>
    <col min="1548" max="1548" width="41.140625" style="529" customWidth="1"/>
    <col min="1549" max="1549" width="48.7109375" style="529" customWidth="1"/>
    <col min="1550" max="1550" width="51.140625" style="529" customWidth="1"/>
    <col min="1551" max="1551" width="48.7109375" style="529" customWidth="1"/>
    <col min="1552" max="1552" width="58.28515625" style="529" customWidth="1"/>
    <col min="1553" max="1553" width="42.42578125" style="529" customWidth="1"/>
    <col min="1554" max="1554" width="6.5703125" style="529" customWidth="1"/>
    <col min="1555" max="1560" width="9.140625" style="529"/>
    <col min="1561" max="1561" width="11.28515625" style="529" bestFit="1" customWidth="1"/>
    <col min="1562" max="1562" width="10.140625" style="529" bestFit="1" customWidth="1"/>
    <col min="1563" max="1564" width="9.140625" style="529"/>
    <col min="1565" max="1565" width="10.140625" style="529" bestFit="1" customWidth="1"/>
    <col min="1566" max="1792" width="9.140625" style="529"/>
    <col min="1793" max="1793" width="174.7109375" style="529" customWidth="1"/>
    <col min="1794" max="1794" width="39.42578125" style="529" customWidth="1"/>
    <col min="1795" max="1795" width="48.7109375" style="529" customWidth="1"/>
    <col min="1796" max="1796" width="41.140625" style="529" customWidth="1"/>
    <col min="1797" max="1797" width="48.7109375" style="529" customWidth="1"/>
    <col min="1798" max="1798" width="51.140625" style="529" customWidth="1"/>
    <col min="1799" max="1799" width="48.7109375" style="529" customWidth="1"/>
    <col min="1800" max="1800" width="64" style="529" customWidth="1"/>
    <col min="1801" max="1801" width="42.42578125" style="529" customWidth="1"/>
    <col min="1802" max="1802" width="39.42578125" style="529" customWidth="1"/>
    <col min="1803" max="1803" width="48.7109375" style="529" customWidth="1"/>
    <col min="1804" max="1804" width="41.140625" style="529" customWidth="1"/>
    <col min="1805" max="1805" width="48.7109375" style="529" customWidth="1"/>
    <col min="1806" max="1806" width="51.140625" style="529" customWidth="1"/>
    <col min="1807" max="1807" width="48.7109375" style="529" customWidth="1"/>
    <col min="1808" max="1808" width="58.28515625" style="529" customWidth="1"/>
    <col min="1809" max="1809" width="42.42578125" style="529" customWidth="1"/>
    <col min="1810" max="1810" width="6.5703125" style="529" customWidth="1"/>
    <col min="1811" max="1816" width="9.140625" style="529"/>
    <col min="1817" max="1817" width="11.28515625" style="529" bestFit="1" customWidth="1"/>
    <col min="1818" max="1818" width="10.140625" style="529" bestFit="1" customWidth="1"/>
    <col min="1819" max="1820" width="9.140625" style="529"/>
    <col min="1821" max="1821" width="10.140625" style="529" bestFit="1" customWidth="1"/>
    <col min="1822" max="2048" width="9.140625" style="529"/>
    <col min="2049" max="2049" width="174.7109375" style="529" customWidth="1"/>
    <col min="2050" max="2050" width="39.42578125" style="529" customWidth="1"/>
    <col min="2051" max="2051" width="48.7109375" style="529" customWidth="1"/>
    <col min="2052" max="2052" width="41.140625" style="529" customWidth="1"/>
    <col min="2053" max="2053" width="48.7109375" style="529" customWidth="1"/>
    <col min="2054" max="2054" width="51.140625" style="529" customWidth="1"/>
    <col min="2055" max="2055" width="48.7109375" style="529" customWidth="1"/>
    <col min="2056" max="2056" width="64" style="529" customWidth="1"/>
    <col min="2057" max="2057" width="42.42578125" style="529" customWidth="1"/>
    <col min="2058" max="2058" width="39.42578125" style="529" customWidth="1"/>
    <col min="2059" max="2059" width="48.7109375" style="529" customWidth="1"/>
    <col min="2060" max="2060" width="41.140625" style="529" customWidth="1"/>
    <col min="2061" max="2061" width="48.7109375" style="529" customWidth="1"/>
    <col min="2062" max="2062" width="51.140625" style="529" customWidth="1"/>
    <col min="2063" max="2063" width="48.7109375" style="529" customWidth="1"/>
    <col min="2064" max="2064" width="58.28515625" style="529" customWidth="1"/>
    <col min="2065" max="2065" width="42.42578125" style="529" customWidth="1"/>
    <col min="2066" max="2066" width="6.5703125" style="529" customWidth="1"/>
    <col min="2067" max="2072" width="9.140625" style="529"/>
    <col min="2073" max="2073" width="11.28515625" style="529" bestFit="1" customWidth="1"/>
    <col min="2074" max="2074" width="10.140625" style="529" bestFit="1" customWidth="1"/>
    <col min="2075" max="2076" width="9.140625" style="529"/>
    <col min="2077" max="2077" width="10.140625" style="529" bestFit="1" customWidth="1"/>
    <col min="2078" max="2304" width="9.140625" style="529"/>
    <col min="2305" max="2305" width="174.7109375" style="529" customWidth="1"/>
    <col min="2306" max="2306" width="39.42578125" style="529" customWidth="1"/>
    <col min="2307" max="2307" width="48.7109375" style="529" customWidth="1"/>
    <col min="2308" max="2308" width="41.140625" style="529" customWidth="1"/>
    <col min="2309" max="2309" width="48.7109375" style="529" customWidth="1"/>
    <col min="2310" max="2310" width="51.140625" style="529" customWidth="1"/>
    <col min="2311" max="2311" width="48.7109375" style="529" customWidth="1"/>
    <col min="2312" max="2312" width="64" style="529" customWidth="1"/>
    <col min="2313" max="2313" width="42.42578125" style="529" customWidth="1"/>
    <col min="2314" max="2314" width="39.42578125" style="529" customWidth="1"/>
    <col min="2315" max="2315" width="48.7109375" style="529" customWidth="1"/>
    <col min="2316" max="2316" width="41.140625" style="529" customWidth="1"/>
    <col min="2317" max="2317" width="48.7109375" style="529" customWidth="1"/>
    <col min="2318" max="2318" width="51.140625" style="529" customWidth="1"/>
    <col min="2319" max="2319" width="48.7109375" style="529" customWidth="1"/>
    <col min="2320" max="2320" width="58.28515625" style="529" customWidth="1"/>
    <col min="2321" max="2321" width="42.42578125" style="529" customWidth="1"/>
    <col min="2322" max="2322" width="6.5703125" style="529" customWidth="1"/>
    <col min="2323" max="2328" width="9.140625" style="529"/>
    <col min="2329" max="2329" width="11.28515625" style="529" bestFit="1" customWidth="1"/>
    <col min="2330" max="2330" width="10.140625" style="529" bestFit="1" customWidth="1"/>
    <col min="2331" max="2332" width="9.140625" style="529"/>
    <col min="2333" max="2333" width="10.140625" style="529" bestFit="1" customWidth="1"/>
    <col min="2334" max="2560" width="9.140625" style="529"/>
    <col min="2561" max="2561" width="174.7109375" style="529" customWidth="1"/>
    <col min="2562" max="2562" width="39.42578125" style="529" customWidth="1"/>
    <col min="2563" max="2563" width="48.7109375" style="529" customWidth="1"/>
    <col min="2564" max="2564" width="41.140625" style="529" customWidth="1"/>
    <col min="2565" max="2565" width="48.7109375" style="529" customWidth="1"/>
    <col min="2566" max="2566" width="51.140625" style="529" customWidth="1"/>
    <col min="2567" max="2567" width="48.7109375" style="529" customWidth="1"/>
    <col min="2568" max="2568" width="64" style="529" customWidth="1"/>
    <col min="2569" max="2569" width="42.42578125" style="529" customWidth="1"/>
    <col min="2570" max="2570" width="39.42578125" style="529" customWidth="1"/>
    <col min="2571" max="2571" width="48.7109375" style="529" customWidth="1"/>
    <col min="2572" max="2572" width="41.140625" style="529" customWidth="1"/>
    <col min="2573" max="2573" width="48.7109375" style="529" customWidth="1"/>
    <col min="2574" max="2574" width="51.140625" style="529" customWidth="1"/>
    <col min="2575" max="2575" width="48.7109375" style="529" customWidth="1"/>
    <col min="2576" max="2576" width="58.28515625" style="529" customWidth="1"/>
    <col min="2577" max="2577" width="42.42578125" style="529" customWidth="1"/>
    <col min="2578" max="2578" width="6.5703125" style="529" customWidth="1"/>
    <col min="2579" max="2584" width="9.140625" style="529"/>
    <col min="2585" max="2585" width="11.28515625" style="529" bestFit="1" customWidth="1"/>
    <col min="2586" max="2586" width="10.140625" style="529" bestFit="1" customWidth="1"/>
    <col min="2587" max="2588" width="9.140625" style="529"/>
    <col min="2589" max="2589" width="10.140625" style="529" bestFit="1" customWidth="1"/>
    <col min="2590" max="2816" width="9.140625" style="529"/>
    <col min="2817" max="2817" width="174.7109375" style="529" customWidth="1"/>
    <col min="2818" max="2818" width="39.42578125" style="529" customWidth="1"/>
    <col min="2819" max="2819" width="48.7109375" style="529" customWidth="1"/>
    <col min="2820" max="2820" width="41.140625" style="529" customWidth="1"/>
    <col min="2821" max="2821" width="48.7109375" style="529" customWidth="1"/>
    <col min="2822" max="2822" width="51.140625" style="529" customWidth="1"/>
    <col min="2823" max="2823" width="48.7109375" style="529" customWidth="1"/>
    <col min="2824" max="2824" width="64" style="529" customWidth="1"/>
    <col min="2825" max="2825" width="42.42578125" style="529" customWidth="1"/>
    <col min="2826" max="2826" width="39.42578125" style="529" customWidth="1"/>
    <col min="2827" max="2827" width="48.7109375" style="529" customWidth="1"/>
    <col min="2828" max="2828" width="41.140625" style="529" customWidth="1"/>
    <col min="2829" max="2829" width="48.7109375" style="529" customWidth="1"/>
    <col min="2830" max="2830" width="51.140625" style="529" customWidth="1"/>
    <col min="2831" max="2831" width="48.7109375" style="529" customWidth="1"/>
    <col min="2832" max="2832" width="58.28515625" style="529" customWidth="1"/>
    <col min="2833" max="2833" width="42.42578125" style="529" customWidth="1"/>
    <col min="2834" max="2834" width="6.5703125" style="529" customWidth="1"/>
    <col min="2835" max="2840" width="9.140625" style="529"/>
    <col min="2841" max="2841" width="11.28515625" style="529" bestFit="1" customWidth="1"/>
    <col min="2842" max="2842" width="10.140625" style="529" bestFit="1" customWidth="1"/>
    <col min="2843" max="2844" width="9.140625" style="529"/>
    <col min="2845" max="2845" width="10.140625" style="529" bestFit="1" customWidth="1"/>
    <col min="2846" max="3072" width="9.140625" style="529"/>
    <col min="3073" max="3073" width="174.7109375" style="529" customWidth="1"/>
    <col min="3074" max="3074" width="39.42578125" style="529" customWidth="1"/>
    <col min="3075" max="3075" width="48.7109375" style="529" customWidth="1"/>
    <col min="3076" max="3076" width="41.140625" style="529" customWidth="1"/>
    <col min="3077" max="3077" width="48.7109375" style="529" customWidth="1"/>
    <col min="3078" max="3078" width="51.140625" style="529" customWidth="1"/>
    <col min="3079" max="3079" width="48.7109375" style="529" customWidth="1"/>
    <col min="3080" max="3080" width="64" style="529" customWidth="1"/>
    <col min="3081" max="3081" width="42.42578125" style="529" customWidth="1"/>
    <col min="3082" max="3082" width="39.42578125" style="529" customWidth="1"/>
    <col min="3083" max="3083" width="48.7109375" style="529" customWidth="1"/>
    <col min="3084" max="3084" width="41.140625" style="529" customWidth="1"/>
    <col min="3085" max="3085" width="48.7109375" style="529" customWidth="1"/>
    <col min="3086" max="3086" width="51.140625" style="529" customWidth="1"/>
    <col min="3087" max="3087" width="48.7109375" style="529" customWidth="1"/>
    <col min="3088" max="3088" width="58.28515625" style="529" customWidth="1"/>
    <col min="3089" max="3089" width="42.42578125" style="529" customWidth="1"/>
    <col min="3090" max="3090" width="6.5703125" style="529" customWidth="1"/>
    <col min="3091" max="3096" width="9.140625" style="529"/>
    <col min="3097" max="3097" width="11.28515625" style="529" bestFit="1" customWidth="1"/>
    <col min="3098" max="3098" width="10.140625" style="529" bestFit="1" customWidth="1"/>
    <col min="3099" max="3100" width="9.140625" style="529"/>
    <col min="3101" max="3101" width="10.140625" style="529" bestFit="1" customWidth="1"/>
    <col min="3102" max="3328" width="9.140625" style="529"/>
    <col min="3329" max="3329" width="174.7109375" style="529" customWidth="1"/>
    <col min="3330" max="3330" width="39.42578125" style="529" customWidth="1"/>
    <col min="3331" max="3331" width="48.7109375" style="529" customWidth="1"/>
    <col min="3332" max="3332" width="41.140625" style="529" customWidth="1"/>
    <col min="3333" max="3333" width="48.7109375" style="529" customWidth="1"/>
    <col min="3334" max="3334" width="51.140625" style="529" customWidth="1"/>
    <col min="3335" max="3335" width="48.7109375" style="529" customWidth="1"/>
    <col min="3336" max="3336" width="64" style="529" customWidth="1"/>
    <col min="3337" max="3337" width="42.42578125" style="529" customWidth="1"/>
    <col min="3338" max="3338" width="39.42578125" style="529" customWidth="1"/>
    <col min="3339" max="3339" width="48.7109375" style="529" customWidth="1"/>
    <col min="3340" max="3340" width="41.140625" style="529" customWidth="1"/>
    <col min="3341" max="3341" width="48.7109375" style="529" customWidth="1"/>
    <col min="3342" max="3342" width="51.140625" style="529" customWidth="1"/>
    <col min="3343" max="3343" width="48.7109375" style="529" customWidth="1"/>
    <col min="3344" max="3344" width="58.28515625" style="529" customWidth="1"/>
    <col min="3345" max="3345" width="42.42578125" style="529" customWidth="1"/>
    <col min="3346" max="3346" width="6.5703125" style="529" customWidth="1"/>
    <col min="3347" max="3352" width="9.140625" style="529"/>
    <col min="3353" max="3353" width="11.28515625" style="529" bestFit="1" customWidth="1"/>
    <col min="3354" max="3354" width="10.140625" style="529" bestFit="1" customWidth="1"/>
    <col min="3355" max="3356" width="9.140625" style="529"/>
    <col min="3357" max="3357" width="10.140625" style="529" bestFit="1" customWidth="1"/>
    <col min="3358" max="3584" width="9.140625" style="529"/>
    <col min="3585" max="3585" width="174.7109375" style="529" customWidth="1"/>
    <col min="3586" max="3586" width="39.42578125" style="529" customWidth="1"/>
    <col min="3587" max="3587" width="48.7109375" style="529" customWidth="1"/>
    <col min="3588" max="3588" width="41.140625" style="529" customWidth="1"/>
    <col min="3589" max="3589" width="48.7109375" style="529" customWidth="1"/>
    <col min="3590" max="3590" width="51.140625" style="529" customWidth="1"/>
    <col min="3591" max="3591" width="48.7109375" style="529" customWidth="1"/>
    <col min="3592" max="3592" width="64" style="529" customWidth="1"/>
    <col min="3593" max="3593" width="42.42578125" style="529" customWidth="1"/>
    <col min="3594" max="3594" width="39.42578125" style="529" customWidth="1"/>
    <col min="3595" max="3595" width="48.7109375" style="529" customWidth="1"/>
    <col min="3596" max="3596" width="41.140625" style="529" customWidth="1"/>
    <col min="3597" max="3597" width="48.7109375" style="529" customWidth="1"/>
    <col min="3598" max="3598" width="51.140625" style="529" customWidth="1"/>
    <col min="3599" max="3599" width="48.7109375" style="529" customWidth="1"/>
    <col min="3600" max="3600" width="58.28515625" style="529" customWidth="1"/>
    <col min="3601" max="3601" width="42.42578125" style="529" customWidth="1"/>
    <col min="3602" max="3602" width="6.5703125" style="529" customWidth="1"/>
    <col min="3603" max="3608" width="9.140625" style="529"/>
    <col min="3609" max="3609" width="11.28515625" style="529" bestFit="1" customWidth="1"/>
    <col min="3610" max="3610" width="10.140625" style="529" bestFit="1" customWidth="1"/>
    <col min="3611" max="3612" width="9.140625" style="529"/>
    <col min="3613" max="3613" width="10.140625" style="529" bestFit="1" customWidth="1"/>
    <col min="3614" max="3840" width="9.140625" style="529"/>
    <col min="3841" max="3841" width="174.7109375" style="529" customWidth="1"/>
    <col min="3842" max="3842" width="39.42578125" style="529" customWidth="1"/>
    <col min="3843" max="3843" width="48.7109375" style="529" customWidth="1"/>
    <col min="3844" max="3844" width="41.140625" style="529" customWidth="1"/>
    <col min="3845" max="3845" width="48.7109375" style="529" customWidth="1"/>
    <col min="3846" max="3846" width="51.140625" style="529" customWidth="1"/>
    <col min="3847" max="3847" width="48.7109375" style="529" customWidth="1"/>
    <col min="3848" max="3848" width="64" style="529" customWidth="1"/>
    <col min="3849" max="3849" width="42.42578125" style="529" customWidth="1"/>
    <col min="3850" max="3850" width="39.42578125" style="529" customWidth="1"/>
    <col min="3851" max="3851" width="48.7109375" style="529" customWidth="1"/>
    <col min="3852" max="3852" width="41.140625" style="529" customWidth="1"/>
    <col min="3853" max="3853" width="48.7109375" style="529" customWidth="1"/>
    <col min="3854" max="3854" width="51.140625" style="529" customWidth="1"/>
    <col min="3855" max="3855" width="48.7109375" style="529" customWidth="1"/>
    <col min="3856" max="3856" width="58.28515625" style="529" customWidth="1"/>
    <col min="3857" max="3857" width="42.42578125" style="529" customWidth="1"/>
    <col min="3858" max="3858" width="6.5703125" style="529" customWidth="1"/>
    <col min="3859" max="3864" width="9.140625" style="529"/>
    <col min="3865" max="3865" width="11.28515625" style="529" bestFit="1" customWidth="1"/>
    <col min="3866" max="3866" width="10.140625" style="529" bestFit="1" customWidth="1"/>
    <col min="3867" max="3868" width="9.140625" style="529"/>
    <col min="3869" max="3869" width="10.140625" style="529" bestFit="1" customWidth="1"/>
    <col min="3870" max="4096" width="9.140625" style="529"/>
    <col min="4097" max="4097" width="174.7109375" style="529" customWidth="1"/>
    <col min="4098" max="4098" width="39.42578125" style="529" customWidth="1"/>
    <col min="4099" max="4099" width="48.7109375" style="529" customWidth="1"/>
    <col min="4100" max="4100" width="41.140625" style="529" customWidth="1"/>
    <col min="4101" max="4101" width="48.7109375" style="529" customWidth="1"/>
    <col min="4102" max="4102" width="51.140625" style="529" customWidth="1"/>
    <col min="4103" max="4103" width="48.7109375" style="529" customWidth="1"/>
    <col min="4104" max="4104" width="64" style="529" customWidth="1"/>
    <col min="4105" max="4105" width="42.42578125" style="529" customWidth="1"/>
    <col min="4106" max="4106" width="39.42578125" style="529" customWidth="1"/>
    <col min="4107" max="4107" width="48.7109375" style="529" customWidth="1"/>
    <col min="4108" max="4108" width="41.140625" style="529" customWidth="1"/>
    <col min="4109" max="4109" width="48.7109375" style="529" customWidth="1"/>
    <col min="4110" max="4110" width="51.140625" style="529" customWidth="1"/>
    <col min="4111" max="4111" width="48.7109375" style="529" customWidth="1"/>
    <col min="4112" max="4112" width="58.28515625" style="529" customWidth="1"/>
    <col min="4113" max="4113" width="42.42578125" style="529" customWidth="1"/>
    <col min="4114" max="4114" width="6.5703125" style="529" customWidth="1"/>
    <col min="4115" max="4120" width="9.140625" style="529"/>
    <col min="4121" max="4121" width="11.28515625" style="529" bestFit="1" customWidth="1"/>
    <col min="4122" max="4122" width="10.140625" style="529" bestFit="1" customWidth="1"/>
    <col min="4123" max="4124" width="9.140625" style="529"/>
    <col min="4125" max="4125" width="10.140625" style="529" bestFit="1" customWidth="1"/>
    <col min="4126" max="4352" width="9.140625" style="529"/>
    <col min="4353" max="4353" width="174.7109375" style="529" customWidth="1"/>
    <col min="4354" max="4354" width="39.42578125" style="529" customWidth="1"/>
    <col min="4355" max="4355" width="48.7109375" style="529" customWidth="1"/>
    <col min="4356" max="4356" width="41.140625" style="529" customWidth="1"/>
    <col min="4357" max="4357" width="48.7109375" style="529" customWidth="1"/>
    <col min="4358" max="4358" width="51.140625" style="529" customWidth="1"/>
    <col min="4359" max="4359" width="48.7109375" style="529" customWidth="1"/>
    <col min="4360" max="4360" width="64" style="529" customWidth="1"/>
    <col min="4361" max="4361" width="42.42578125" style="529" customWidth="1"/>
    <col min="4362" max="4362" width="39.42578125" style="529" customWidth="1"/>
    <col min="4363" max="4363" width="48.7109375" style="529" customWidth="1"/>
    <col min="4364" max="4364" width="41.140625" style="529" customWidth="1"/>
    <col min="4365" max="4365" width="48.7109375" style="529" customWidth="1"/>
    <col min="4366" max="4366" width="51.140625" style="529" customWidth="1"/>
    <col min="4367" max="4367" width="48.7109375" style="529" customWidth="1"/>
    <col min="4368" max="4368" width="58.28515625" style="529" customWidth="1"/>
    <col min="4369" max="4369" width="42.42578125" style="529" customWidth="1"/>
    <col min="4370" max="4370" width="6.5703125" style="529" customWidth="1"/>
    <col min="4371" max="4376" width="9.140625" style="529"/>
    <col min="4377" max="4377" width="11.28515625" style="529" bestFit="1" customWidth="1"/>
    <col min="4378" max="4378" width="10.140625" style="529" bestFit="1" customWidth="1"/>
    <col min="4379" max="4380" width="9.140625" style="529"/>
    <col min="4381" max="4381" width="10.140625" style="529" bestFit="1" customWidth="1"/>
    <col min="4382" max="4608" width="9.140625" style="529"/>
    <col min="4609" max="4609" width="174.7109375" style="529" customWidth="1"/>
    <col min="4610" max="4610" width="39.42578125" style="529" customWidth="1"/>
    <col min="4611" max="4611" width="48.7109375" style="529" customWidth="1"/>
    <col min="4612" max="4612" width="41.140625" style="529" customWidth="1"/>
    <col min="4613" max="4613" width="48.7109375" style="529" customWidth="1"/>
    <col min="4614" max="4614" width="51.140625" style="529" customWidth="1"/>
    <col min="4615" max="4615" width="48.7109375" style="529" customWidth="1"/>
    <col min="4616" max="4616" width="64" style="529" customWidth="1"/>
    <col min="4617" max="4617" width="42.42578125" style="529" customWidth="1"/>
    <col min="4618" max="4618" width="39.42578125" style="529" customWidth="1"/>
    <col min="4619" max="4619" width="48.7109375" style="529" customWidth="1"/>
    <col min="4620" max="4620" width="41.140625" style="529" customWidth="1"/>
    <col min="4621" max="4621" width="48.7109375" style="529" customWidth="1"/>
    <col min="4622" max="4622" width="51.140625" style="529" customWidth="1"/>
    <col min="4623" max="4623" width="48.7109375" style="529" customWidth="1"/>
    <col min="4624" max="4624" width="58.28515625" style="529" customWidth="1"/>
    <col min="4625" max="4625" width="42.42578125" style="529" customWidth="1"/>
    <col min="4626" max="4626" width="6.5703125" style="529" customWidth="1"/>
    <col min="4627" max="4632" width="9.140625" style="529"/>
    <col min="4633" max="4633" width="11.28515625" style="529" bestFit="1" customWidth="1"/>
    <col min="4634" max="4634" width="10.140625" style="529" bestFit="1" customWidth="1"/>
    <col min="4635" max="4636" width="9.140625" style="529"/>
    <col min="4637" max="4637" width="10.140625" style="529" bestFit="1" customWidth="1"/>
    <col min="4638" max="4864" width="9.140625" style="529"/>
    <col min="4865" max="4865" width="174.7109375" style="529" customWidth="1"/>
    <col min="4866" max="4866" width="39.42578125" style="529" customWidth="1"/>
    <col min="4867" max="4867" width="48.7109375" style="529" customWidth="1"/>
    <col min="4868" max="4868" width="41.140625" style="529" customWidth="1"/>
    <col min="4869" max="4869" width="48.7109375" style="529" customWidth="1"/>
    <col min="4870" max="4870" width="51.140625" style="529" customWidth="1"/>
    <col min="4871" max="4871" width="48.7109375" style="529" customWidth="1"/>
    <col min="4872" max="4872" width="64" style="529" customWidth="1"/>
    <col min="4873" max="4873" width="42.42578125" style="529" customWidth="1"/>
    <col min="4874" max="4874" width="39.42578125" style="529" customWidth="1"/>
    <col min="4875" max="4875" width="48.7109375" style="529" customWidth="1"/>
    <col min="4876" max="4876" width="41.140625" style="529" customWidth="1"/>
    <col min="4877" max="4877" width="48.7109375" style="529" customWidth="1"/>
    <col min="4878" max="4878" width="51.140625" style="529" customWidth="1"/>
    <col min="4879" max="4879" width="48.7109375" style="529" customWidth="1"/>
    <col min="4880" max="4880" width="58.28515625" style="529" customWidth="1"/>
    <col min="4881" max="4881" width="42.42578125" style="529" customWidth="1"/>
    <col min="4882" max="4882" width="6.5703125" style="529" customWidth="1"/>
    <col min="4883" max="4888" width="9.140625" style="529"/>
    <col min="4889" max="4889" width="11.28515625" style="529" bestFit="1" customWidth="1"/>
    <col min="4890" max="4890" width="10.140625" style="529" bestFit="1" customWidth="1"/>
    <col min="4891" max="4892" width="9.140625" style="529"/>
    <col min="4893" max="4893" width="10.140625" style="529" bestFit="1" customWidth="1"/>
    <col min="4894" max="5120" width="9.140625" style="529"/>
    <col min="5121" max="5121" width="174.7109375" style="529" customWidth="1"/>
    <col min="5122" max="5122" width="39.42578125" style="529" customWidth="1"/>
    <col min="5123" max="5123" width="48.7109375" style="529" customWidth="1"/>
    <col min="5124" max="5124" width="41.140625" style="529" customWidth="1"/>
    <col min="5125" max="5125" width="48.7109375" style="529" customWidth="1"/>
    <col min="5126" max="5126" width="51.140625" style="529" customWidth="1"/>
    <col min="5127" max="5127" width="48.7109375" style="529" customWidth="1"/>
    <col min="5128" max="5128" width="64" style="529" customWidth="1"/>
    <col min="5129" max="5129" width="42.42578125" style="529" customWidth="1"/>
    <col min="5130" max="5130" width="39.42578125" style="529" customWidth="1"/>
    <col min="5131" max="5131" width="48.7109375" style="529" customWidth="1"/>
    <col min="5132" max="5132" width="41.140625" style="529" customWidth="1"/>
    <col min="5133" max="5133" width="48.7109375" style="529" customWidth="1"/>
    <col min="5134" max="5134" width="51.140625" style="529" customWidth="1"/>
    <col min="5135" max="5135" width="48.7109375" style="529" customWidth="1"/>
    <col min="5136" max="5136" width="58.28515625" style="529" customWidth="1"/>
    <col min="5137" max="5137" width="42.42578125" style="529" customWidth="1"/>
    <col min="5138" max="5138" width="6.5703125" style="529" customWidth="1"/>
    <col min="5139" max="5144" width="9.140625" style="529"/>
    <col min="5145" max="5145" width="11.28515625" style="529" bestFit="1" customWidth="1"/>
    <col min="5146" max="5146" width="10.140625" style="529" bestFit="1" customWidth="1"/>
    <col min="5147" max="5148" width="9.140625" style="529"/>
    <col min="5149" max="5149" width="10.140625" style="529" bestFit="1" customWidth="1"/>
    <col min="5150" max="5376" width="9.140625" style="529"/>
    <col min="5377" max="5377" width="174.7109375" style="529" customWidth="1"/>
    <col min="5378" max="5378" width="39.42578125" style="529" customWidth="1"/>
    <col min="5379" max="5379" width="48.7109375" style="529" customWidth="1"/>
    <col min="5380" max="5380" width="41.140625" style="529" customWidth="1"/>
    <col min="5381" max="5381" width="48.7109375" style="529" customWidth="1"/>
    <col min="5382" max="5382" width="51.140625" style="529" customWidth="1"/>
    <col min="5383" max="5383" width="48.7109375" style="529" customWidth="1"/>
    <col min="5384" max="5384" width="64" style="529" customWidth="1"/>
    <col min="5385" max="5385" width="42.42578125" style="529" customWidth="1"/>
    <col min="5386" max="5386" width="39.42578125" style="529" customWidth="1"/>
    <col min="5387" max="5387" width="48.7109375" style="529" customWidth="1"/>
    <col min="5388" max="5388" width="41.140625" style="529" customWidth="1"/>
    <col min="5389" max="5389" width="48.7109375" style="529" customWidth="1"/>
    <col min="5390" max="5390" width="51.140625" style="529" customWidth="1"/>
    <col min="5391" max="5391" width="48.7109375" style="529" customWidth="1"/>
    <col min="5392" max="5392" width="58.28515625" style="529" customWidth="1"/>
    <col min="5393" max="5393" width="42.42578125" style="529" customWidth="1"/>
    <col min="5394" max="5394" width="6.5703125" style="529" customWidth="1"/>
    <col min="5395" max="5400" width="9.140625" style="529"/>
    <col min="5401" max="5401" width="11.28515625" style="529" bestFit="1" customWidth="1"/>
    <col min="5402" max="5402" width="10.140625" style="529" bestFit="1" customWidth="1"/>
    <col min="5403" max="5404" width="9.140625" style="529"/>
    <col min="5405" max="5405" width="10.140625" style="529" bestFit="1" customWidth="1"/>
    <col min="5406" max="5632" width="9.140625" style="529"/>
    <col min="5633" max="5633" width="174.7109375" style="529" customWidth="1"/>
    <col min="5634" max="5634" width="39.42578125" style="529" customWidth="1"/>
    <col min="5635" max="5635" width="48.7109375" style="529" customWidth="1"/>
    <col min="5636" max="5636" width="41.140625" style="529" customWidth="1"/>
    <col min="5637" max="5637" width="48.7109375" style="529" customWidth="1"/>
    <col min="5638" max="5638" width="51.140625" style="529" customWidth="1"/>
    <col min="5639" max="5639" width="48.7109375" style="529" customWidth="1"/>
    <col min="5640" max="5640" width="64" style="529" customWidth="1"/>
    <col min="5641" max="5641" width="42.42578125" style="529" customWidth="1"/>
    <col min="5642" max="5642" width="39.42578125" style="529" customWidth="1"/>
    <col min="5643" max="5643" width="48.7109375" style="529" customWidth="1"/>
    <col min="5644" max="5644" width="41.140625" style="529" customWidth="1"/>
    <col min="5645" max="5645" width="48.7109375" style="529" customWidth="1"/>
    <col min="5646" max="5646" width="51.140625" style="529" customWidth="1"/>
    <col min="5647" max="5647" width="48.7109375" style="529" customWidth="1"/>
    <col min="5648" max="5648" width="58.28515625" style="529" customWidth="1"/>
    <col min="5649" max="5649" width="42.42578125" style="529" customWidth="1"/>
    <col min="5650" max="5650" width="6.5703125" style="529" customWidth="1"/>
    <col min="5651" max="5656" width="9.140625" style="529"/>
    <col min="5657" max="5657" width="11.28515625" style="529" bestFit="1" customWidth="1"/>
    <col min="5658" max="5658" width="10.140625" style="529" bestFit="1" customWidth="1"/>
    <col min="5659" max="5660" width="9.140625" style="529"/>
    <col min="5661" max="5661" width="10.140625" style="529" bestFit="1" customWidth="1"/>
    <col min="5662" max="5888" width="9.140625" style="529"/>
    <col min="5889" max="5889" width="174.7109375" style="529" customWidth="1"/>
    <col min="5890" max="5890" width="39.42578125" style="529" customWidth="1"/>
    <col min="5891" max="5891" width="48.7109375" style="529" customWidth="1"/>
    <col min="5892" max="5892" width="41.140625" style="529" customWidth="1"/>
    <col min="5893" max="5893" width="48.7109375" style="529" customWidth="1"/>
    <col min="5894" max="5894" width="51.140625" style="529" customWidth="1"/>
    <col min="5895" max="5895" width="48.7109375" style="529" customWidth="1"/>
    <col min="5896" max="5896" width="64" style="529" customWidth="1"/>
    <col min="5897" max="5897" width="42.42578125" style="529" customWidth="1"/>
    <col min="5898" max="5898" width="39.42578125" style="529" customWidth="1"/>
    <col min="5899" max="5899" width="48.7109375" style="529" customWidth="1"/>
    <col min="5900" max="5900" width="41.140625" style="529" customWidth="1"/>
    <col min="5901" max="5901" width="48.7109375" style="529" customWidth="1"/>
    <col min="5902" max="5902" width="51.140625" style="529" customWidth="1"/>
    <col min="5903" max="5903" width="48.7109375" style="529" customWidth="1"/>
    <col min="5904" max="5904" width="58.28515625" style="529" customWidth="1"/>
    <col min="5905" max="5905" width="42.42578125" style="529" customWidth="1"/>
    <col min="5906" max="5906" width="6.5703125" style="529" customWidth="1"/>
    <col min="5907" max="5912" width="9.140625" style="529"/>
    <col min="5913" max="5913" width="11.28515625" style="529" bestFit="1" customWidth="1"/>
    <col min="5914" max="5914" width="10.140625" style="529" bestFit="1" customWidth="1"/>
    <col min="5915" max="5916" width="9.140625" style="529"/>
    <col min="5917" max="5917" width="10.140625" style="529" bestFit="1" customWidth="1"/>
    <col min="5918" max="6144" width="9.140625" style="529"/>
    <col min="6145" max="6145" width="174.7109375" style="529" customWidth="1"/>
    <col min="6146" max="6146" width="39.42578125" style="529" customWidth="1"/>
    <col min="6147" max="6147" width="48.7109375" style="529" customWidth="1"/>
    <col min="6148" max="6148" width="41.140625" style="529" customWidth="1"/>
    <col min="6149" max="6149" width="48.7109375" style="529" customWidth="1"/>
    <col min="6150" max="6150" width="51.140625" style="529" customWidth="1"/>
    <col min="6151" max="6151" width="48.7109375" style="529" customWidth="1"/>
    <col min="6152" max="6152" width="64" style="529" customWidth="1"/>
    <col min="6153" max="6153" width="42.42578125" style="529" customWidth="1"/>
    <col min="6154" max="6154" width="39.42578125" style="529" customWidth="1"/>
    <col min="6155" max="6155" width="48.7109375" style="529" customWidth="1"/>
    <col min="6156" max="6156" width="41.140625" style="529" customWidth="1"/>
    <col min="6157" max="6157" width="48.7109375" style="529" customWidth="1"/>
    <col min="6158" max="6158" width="51.140625" style="529" customWidth="1"/>
    <col min="6159" max="6159" width="48.7109375" style="529" customWidth="1"/>
    <col min="6160" max="6160" width="58.28515625" style="529" customWidth="1"/>
    <col min="6161" max="6161" width="42.42578125" style="529" customWidth="1"/>
    <col min="6162" max="6162" width="6.5703125" style="529" customWidth="1"/>
    <col min="6163" max="6168" width="9.140625" style="529"/>
    <col min="6169" max="6169" width="11.28515625" style="529" bestFit="1" customWidth="1"/>
    <col min="6170" max="6170" width="10.140625" style="529" bestFit="1" customWidth="1"/>
    <col min="6171" max="6172" width="9.140625" style="529"/>
    <col min="6173" max="6173" width="10.140625" style="529" bestFit="1" customWidth="1"/>
    <col min="6174" max="6400" width="9.140625" style="529"/>
    <col min="6401" max="6401" width="174.7109375" style="529" customWidth="1"/>
    <col min="6402" max="6402" width="39.42578125" style="529" customWidth="1"/>
    <col min="6403" max="6403" width="48.7109375" style="529" customWidth="1"/>
    <col min="6404" max="6404" width="41.140625" style="529" customWidth="1"/>
    <col min="6405" max="6405" width="48.7109375" style="529" customWidth="1"/>
    <col min="6406" max="6406" width="51.140625" style="529" customWidth="1"/>
    <col min="6407" max="6407" width="48.7109375" style="529" customWidth="1"/>
    <col min="6408" max="6408" width="64" style="529" customWidth="1"/>
    <col min="6409" max="6409" width="42.42578125" style="529" customWidth="1"/>
    <col min="6410" max="6410" width="39.42578125" style="529" customWidth="1"/>
    <col min="6411" max="6411" width="48.7109375" style="529" customWidth="1"/>
    <col min="6412" max="6412" width="41.140625" style="529" customWidth="1"/>
    <col min="6413" max="6413" width="48.7109375" style="529" customWidth="1"/>
    <col min="6414" max="6414" width="51.140625" style="529" customWidth="1"/>
    <col min="6415" max="6415" width="48.7109375" style="529" customWidth="1"/>
    <col min="6416" max="6416" width="58.28515625" style="529" customWidth="1"/>
    <col min="6417" max="6417" width="42.42578125" style="529" customWidth="1"/>
    <col min="6418" max="6418" width="6.5703125" style="529" customWidth="1"/>
    <col min="6419" max="6424" width="9.140625" style="529"/>
    <col min="6425" max="6425" width="11.28515625" style="529" bestFit="1" customWidth="1"/>
    <col min="6426" max="6426" width="10.140625" style="529" bestFit="1" customWidth="1"/>
    <col min="6427" max="6428" width="9.140625" style="529"/>
    <col min="6429" max="6429" width="10.140625" style="529" bestFit="1" customWidth="1"/>
    <col min="6430" max="6656" width="9.140625" style="529"/>
    <col min="6657" max="6657" width="174.7109375" style="529" customWidth="1"/>
    <col min="6658" max="6658" width="39.42578125" style="529" customWidth="1"/>
    <col min="6659" max="6659" width="48.7109375" style="529" customWidth="1"/>
    <col min="6660" max="6660" width="41.140625" style="529" customWidth="1"/>
    <col min="6661" max="6661" width="48.7109375" style="529" customWidth="1"/>
    <col min="6662" max="6662" width="51.140625" style="529" customWidth="1"/>
    <col min="6663" max="6663" width="48.7109375" style="529" customWidth="1"/>
    <col min="6664" max="6664" width="64" style="529" customWidth="1"/>
    <col min="6665" max="6665" width="42.42578125" style="529" customWidth="1"/>
    <col min="6666" max="6666" width="39.42578125" style="529" customWidth="1"/>
    <col min="6667" max="6667" width="48.7109375" style="529" customWidth="1"/>
    <col min="6668" max="6668" width="41.140625" style="529" customWidth="1"/>
    <col min="6669" max="6669" width="48.7109375" style="529" customWidth="1"/>
    <col min="6670" max="6670" width="51.140625" style="529" customWidth="1"/>
    <col min="6671" max="6671" width="48.7109375" style="529" customWidth="1"/>
    <col min="6672" max="6672" width="58.28515625" style="529" customWidth="1"/>
    <col min="6673" max="6673" width="42.42578125" style="529" customWidth="1"/>
    <col min="6674" max="6674" width="6.5703125" style="529" customWidth="1"/>
    <col min="6675" max="6680" width="9.140625" style="529"/>
    <col min="6681" max="6681" width="11.28515625" style="529" bestFit="1" customWidth="1"/>
    <col min="6682" max="6682" width="10.140625" style="529" bestFit="1" customWidth="1"/>
    <col min="6683" max="6684" width="9.140625" style="529"/>
    <col min="6685" max="6685" width="10.140625" style="529" bestFit="1" customWidth="1"/>
    <col min="6686" max="6912" width="9.140625" style="529"/>
    <col min="6913" max="6913" width="174.7109375" style="529" customWidth="1"/>
    <col min="6914" max="6914" width="39.42578125" style="529" customWidth="1"/>
    <col min="6915" max="6915" width="48.7109375" style="529" customWidth="1"/>
    <col min="6916" max="6916" width="41.140625" style="529" customWidth="1"/>
    <col min="6917" max="6917" width="48.7109375" style="529" customWidth="1"/>
    <col min="6918" max="6918" width="51.140625" style="529" customWidth="1"/>
    <col min="6919" max="6919" width="48.7109375" style="529" customWidth="1"/>
    <col min="6920" max="6920" width="64" style="529" customWidth="1"/>
    <col min="6921" max="6921" width="42.42578125" style="529" customWidth="1"/>
    <col min="6922" max="6922" width="39.42578125" style="529" customWidth="1"/>
    <col min="6923" max="6923" width="48.7109375" style="529" customWidth="1"/>
    <col min="6924" max="6924" width="41.140625" style="529" customWidth="1"/>
    <col min="6925" max="6925" width="48.7109375" style="529" customWidth="1"/>
    <col min="6926" max="6926" width="51.140625" style="529" customWidth="1"/>
    <col min="6927" max="6927" width="48.7109375" style="529" customWidth="1"/>
    <col min="6928" max="6928" width="58.28515625" style="529" customWidth="1"/>
    <col min="6929" max="6929" width="42.42578125" style="529" customWidth="1"/>
    <col min="6930" max="6930" width="6.5703125" style="529" customWidth="1"/>
    <col min="6931" max="6936" width="9.140625" style="529"/>
    <col min="6937" max="6937" width="11.28515625" style="529" bestFit="1" customWidth="1"/>
    <col min="6938" max="6938" width="10.140625" style="529" bestFit="1" customWidth="1"/>
    <col min="6939" max="6940" width="9.140625" style="529"/>
    <col min="6941" max="6941" width="10.140625" style="529" bestFit="1" customWidth="1"/>
    <col min="6942" max="7168" width="9.140625" style="529"/>
    <col min="7169" max="7169" width="174.7109375" style="529" customWidth="1"/>
    <col min="7170" max="7170" width="39.42578125" style="529" customWidth="1"/>
    <col min="7171" max="7171" width="48.7109375" style="529" customWidth="1"/>
    <col min="7172" max="7172" width="41.140625" style="529" customWidth="1"/>
    <col min="7173" max="7173" width="48.7109375" style="529" customWidth="1"/>
    <col min="7174" max="7174" width="51.140625" style="529" customWidth="1"/>
    <col min="7175" max="7175" width="48.7109375" style="529" customWidth="1"/>
    <col min="7176" max="7176" width="64" style="529" customWidth="1"/>
    <col min="7177" max="7177" width="42.42578125" style="529" customWidth="1"/>
    <col min="7178" max="7178" width="39.42578125" style="529" customWidth="1"/>
    <col min="7179" max="7179" width="48.7109375" style="529" customWidth="1"/>
    <col min="7180" max="7180" width="41.140625" style="529" customWidth="1"/>
    <col min="7181" max="7181" width="48.7109375" style="529" customWidth="1"/>
    <col min="7182" max="7182" width="51.140625" style="529" customWidth="1"/>
    <col min="7183" max="7183" width="48.7109375" style="529" customWidth="1"/>
    <col min="7184" max="7184" width="58.28515625" style="529" customWidth="1"/>
    <col min="7185" max="7185" width="42.42578125" style="529" customWidth="1"/>
    <col min="7186" max="7186" width="6.5703125" style="529" customWidth="1"/>
    <col min="7187" max="7192" width="9.140625" style="529"/>
    <col min="7193" max="7193" width="11.28515625" style="529" bestFit="1" customWidth="1"/>
    <col min="7194" max="7194" width="10.140625" style="529" bestFit="1" customWidth="1"/>
    <col min="7195" max="7196" width="9.140625" style="529"/>
    <col min="7197" max="7197" width="10.140625" style="529" bestFit="1" customWidth="1"/>
    <col min="7198" max="7424" width="9.140625" style="529"/>
    <col min="7425" max="7425" width="174.7109375" style="529" customWidth="1"/>
    <col min="7426" max="7426" width="39.42578125" style="529" customWidth="1"/>
    <col min="7427" max="7427" width="48.7109375" style="529" customWidth="1"/>
    <col min="7428" max="7428" width="41.140625" style="529" customWidth="1"/>
    <col min="7429" max="7429" width="48.7109375" style="529" customWidth="1"/>
    <col min="7430" max="7430" width="51.140625" style="529" customWidth="1"/>
    <col min="7431" max="7431" width="48.7109375" style="529" customWidth="1"/>
    <col min="7432" max="7432" width="64" style="529" customWidth="1"/>
    <col min="7433" max="7433" width="42.42578125" style="529" customWidth="1"/>
    <col min="7434" max="7434" width="39.42578125" style="529" customWidth="1"/>
    <col min="7435" max="7435" width="48.7109375" style="529" customWidth="1"/>
    <col min="7436" max="7436" width="41.140625" style="529" customWidth="1"/>
    <col min="7437" max="7437" width="48.7109375" style="529" customWidth="1"/>
    <col min="7438" max="7438" width="51.140625" style="529" customWidth="1"/>
    <col min="7439" max="7439" width="48.7109375" style="529" customWidth="1"/>
    <col min="7440" max="7440" width="58.28515625" style="529" customWidth="1"/>
    <col min="7441" max="7441" width="42.42578125" style="529" customWidth="1"/>
    <col min="7442" max="7442" width="6.5703125" style="529" customWidth="1"/>
    <col min="7443" max="7448" width="9.140625" style="529"/>
    <col min="7449" max="7449" width="11.28515625" style="529" bestFit="1" customWidth="1"/>
    <col min="7450" max="7450" width="10.140625" style="529" bestFit="1" customWidth="1"/>
    <col min="7451" max="7452" width="9.140625" style="529"/>
    <col min="7453" max="7453" width="10.140625" style="529" bestFit="1" customWidth="1"/>
    <col min="7454" max="7680" width="9.140625" style="529"/>
    <col min="7681" max="7681" width="174.7109375" style="529" customWidth="1"/>
    <col min="7682" max="7682" width="39.42578125" style="529" customWidth="1"/>
    <col min="7683" max="7683" width="48.7109375" style="529" customWidth="1"/>
    <col min="7684" max="7684" width="41.140625" style="529" customWidth="1"/>
    <col min="7685" max="7685" width="48.7109375" style="529" customWidth="1"/>
    <col min="7686" max="7686" width="51.140625" style="529" customWidth="1"/>
    <col min="7687" max="7687" width="48.7109375" style="529" customWidth="1"/>
    <col min="7688" max="7688" width="64" style="529" customWidth="1"/>
    <col min="7689" max="7689" width="42.42578125" style="529" customWidth="1"/>
    <col min="7690" max="7690" width="39.42578125" style="529" customWidth="1"/>
    <col min="7691" max="7691" width="48.7109375" style="529" customWidth="1"/>
    <col min="7692" max="7692" width="41.140625" style="529" customWidth="1"/>
    <col min="7693" max="7693" width="48.7109375" style="529" customWidth="1"/>
    <col min="7694" max="7694" width="51.140625" style="529" customWidth="1"/>
    <col min="7695" max="7695" width="48.7109375" style="529" customWidth="1"/>
    <col min="7696" max="7696" width="58.28515625" style="529" customWidth="1"/>
    <col min="7697" max="7697" width="42.42578125" style="529" customWidth="1"/>
    <col min="7698" max="7698" width="6.5703125" style="529" customWidth="1"/>
    <col min="7699" max="7704" width="9.140625" style="529"/>
    <col min="7705" max="7705" width="11.28515625" style="529" bestFit="1" customWidth="1"/>
    <col min="7706" max="7706" width="10.140625" style="529" bestFit="1" customWidth="1"/>
    <col min="7707" max="7708" width="9.140625" style="529"/>
    <col min="7709" max="7709" width="10.140625" style="529" bestFit="1" customWidth="1"/>
    <col min="7710" max="7936" width="9.140625" style="529"/>
    <col min="7937" max="7937" width="174.7109375" style="529" customWidth="1"/>
    <col min="7938" max="7938" width="39.42578125" style="529" customWidth="1"/>
    <col min="7939" max="7939" width="48.7109375" style="529" customWidth="1"/>
    <col min="7940" max="7940" width="41.140625" style="529" customWidth="1"/>
    <col min="7941" max="7941" width="48.7109375" style="529" customWidth="1"/>
    <col min="7942" max="7942" width="51.140625" style="529" customWidth="1"/>
    <col min="7943" max="7943" width="48.7109375" style="529" customWidth="1"/>
    <col min="7944" max="7944" width="64" style="529" customWidth="1"/>
    <col min="7945" max="7945" width="42.42578125" style="529" customWidth="1"/>
    <col min="7946" max="7946" width="39.42578125" style="529" customWidth="1"/>
    <col min="7947" max="7947" width="48.7109375" style="529" customWidth="1"/>
    <col min="7948" max="7948" width="41.140625" style="529" customWidth="1"/>
    <col min="7949" max="7949" width="48.7109375" style="529" customWidth="1"/>
    <col min="7950" max="7950" width="51.140625" style="529" customWidth="1"/>
    <col min="7951" max="7951" width="48.7109375" style="529" customWidth="1"/>
    <col min="7952" max="7952" width="58.28515625" style="529" customWidth="1"/>
    <col min="7953" max="7953" width="42.42578125" style="529" customWidth="1"/>
    <col min="7954" max="7954" width="6.5703125" style="529" customWidth="1"/>
    <col min="7955" max="7960" width="9.140625" style="529"/>
    <col min="7961" max="7961" width="11.28515625" style="529" bestFit="1" customWidth="1"/>
    <col min="7962" max="7962" width="10.140625" style="529" bestFit="1" customWidth="1"/>
    <col min="7963" max="7964" width="9.140625" style="529"/>
    <col min="7965" max="7965" width="10.140625" style="529" bestFit="1" customWidth="1"/>
    <col min="7966" max="8192" width="9.140625" style="529"/>
    <col min="8193" max="8193" width="174.7109375" style="529" customWidth="1"/>
    <col min="8194" max="8194" width="39.42578125" style="529" customWidth="1"/>
    <col min="8195" max="8195" width="48.7109375" style="529" customWidth="1"/>
    <col min="8196" max="8196" width="41.140625" style="529" customWidth="1"/>
    <col min="8197" max="8197" width="48.7109375" style="529" customWidth="1"/>
    <col min="8198" max="8198" width="51.140625" style="529" customWidth="1"/>
    <col min="8199" max="8199" width="48.7109375" style="529" customWidth="1"/>
    <col min="8200" max="8200" width="64" style="529" customWidth="1"/>
    <col min="8201" max="8201" width="42.42578125" style="529" customWidth="1"/>
    <col min="8202" max="8202" width="39.42578125" style="529" customWidth="1"/>
    <col min="8203" max="8203" width="48.7109375" style="529" customWidth="1"/>
    <col min="8204" max="8204" width="41.140625" style="529" customWidth="1"/>
    <col min="8205" max="8205" width="48.7109375" style="529" customWidth="1"/>
    <col min="8206" max="8206" width="51.140625" style="529" customWidth="1"/>
    <col min="8207" max="8207" width="48.7109375" style="529" customWidth="1"/>
    <col min="8208" max="8208" width="58.28515625" style="529" customWidth="1"/>
    <col min="8209" max="8209" width="42.42578125" style="529" customWidth="1"/>
    <col min="8210" max="8210" width="6.5703125" style="529" customWidth="1"/>
    <col min="8211" max="8216" width="9.140625" style="529"/>
    <col min="8217" max="8217" width="11.28515625" style="529" bestFit="1" customWidth="1"/>
    <col min="8218" max="8218" width="10.140625" style="529" bestFit="1" customWidth="1"/>
    <col min="8219" max="8220" width="9.140625" style="529"/>
    <col min="8221" max="8221" width="10.140625" style="529" bestFit="1" customWidth="1"/>
    <col min="8222" max="8448" width="9.140625" style="529"/>
    <col min="8449" max="8449" width="174.7109375" style="529" customWidth="1"/>
    <col min="8450" max="8450" width="39.42578125" style="529" customWidth="1"/>
    <col min="8451" max="8451" width="48.7109375" style="529" customWidth="1"/>
    <col min="8452" max="8452" width="41.140625" style="529" customWidth="1"/>
    <col min="8453" max="8453" width="48.7109375" style="529" customWidth="1"/>
    <col min="8454" max="8454" width="51.140625" style="529" customWidth="1"/>
    <col min="8455" max="8455" width="48.7109375" style="529" customWidth="1"/>
    <col min="8456" max="8456" width="64" style="529" customWidth="1"/>
    <col min="8457" max="8457" width="42.42578125" style="529" customWidth="1"/>
    <col min="8458" max="8458" width="39.42578125" style="529" customWidth="1"/>
    <col min="8459" max="8459" width="48.7109375" style="529" customWidth="1"/>
    <col min="8460" max="8460" width="41.140625" style="529" customWidth="1"/>
    <col min="8461" max="8461" width="48.7109375" style="529" customWidth="1"/>
    <col min="8462" max="8462" width="51.140625" style="529" customWidth="1"/>
    <col min="8463" max="8463" width="48.7109375" style="529" customWidth="1"/>
    <col min="8464" max="8464" width="58.28515625" style="529" customWidth="1"/>
    <col min="8465" max="8465" width="42.42578125" style="529" customWidth="1"/>
    <col min="8466" max="8466" width="6.5703125" style="529" customWidth="1"/>
    <col min="8467" max="8472" width="9.140625" style="529"/>
    <col min="8473" max="8473" width="11.28515625" style="529" bestFit="1" customWidth="1"/>
    <col min="8474" max="8474" width="10.140625" style="529" bestFit="1" customWidth="1"/>
    <col min="8475" max="8476" width="9.140625" style="529"/>
    <col min="8477" max="8477" width="10.140625" style="529" bestFit="1" customWidth="1"/>
    <col min="8478" max="8704" width="9.140625" style="529"/>
    <col min="8705" max="8705" width="174.7109375" style="529" customWidth="1"/>
    <col min="8706" max="8706" width="39.42578125" style="529" customWidth="1"/>
    <col min="8707" max="8707" width="48.7109375" style="529" customWidth="1"/>
    <col min="8708" max="8708" width="41.140625" style="529" customWidth="1"/>
    <col min="8709" max="8709" width="48.7109375" style="529" customWidth="1"/>
    <col min="8710" max="8710" width="51.140625" style="529" customWidth="1"/>
    <col min="8711" max="8711" width="48.7109375" style="529" customWidth="1"/>
    <col min="8712" max="8712" width="64" style="529" customWidth="1"/>
    <col min="8713" max="8713" width="42.42578125" style="529" customWidth="1"/>
    <col min="8714" max="8714" width="39.42578125" style="529" customWidth="1"/>
    <col min="8715" max="8715" width="48.7109375" style="529" customWidth="1"/>
    <col min="8716" max="8716" width="41.140625" style="529" customWidth="1"/>
    <col min="8717" max="8717" width="48.7109375" style="529" customWidth="1"/>
    <col min="8718" max="8718" width="51.140625" style="529" customWidth="1"/>
    <col min="8719" max="8719" width="48.7109375" style="529" customWidth="1"/>
    <col min="8720" max="8720" width="58.28515625" style="529" customWidth="1"/>
    <col min="8721" max="8721" width="42.42578125" style="529" customWidth="1"/>
    <col min="8722" max="8722" width="6.5703125" style="529" customWidth="1"/>
    <col min="8723" max="8728" width="9.140625" style="529"/>
    <col min="8729" max="8729" width="11.28515625" style="529" bestFit="1" customWidth="1"/>
    <col min="8730" max="8730" width="10.140625" style="529" bestFit="1" customWidth="1"/>
    <col min="8731" max="8732" width="9.140625" style="529"/>
    <col min="8733" max="8733" width="10.140625" style="529" bestFit="1" customWidth="1"/>
    <col min="8734" max="8960" width="9.140625" style="529"/>
    <col min="8961" max="8961" width="174.7109375" style="529" customWidth="1"/>
    <col min="8962" max="8962" width="39.42578125" style="529" customWidth="1"/>
    <col min="8963" max="8963" width="48.7109375" style="529" customWidth="1"/>
    <col min="8964" max="8964" width="41.140625" style="529" customWidth="1"/>
    <col min="8965" max="8965" width="48.7109375" style="529" customWidth="1"/>
    <col min="8966" max="8966" width="51.140625" style="529" customWidth="1"/>
    <col min="8967" max="8967" width="48.7109375" style="529" customWidth="1"/>
    <col min="8968" max="8968" width="64" style="529" customWidth="1"/>
    <col min="8969" max="8969" width="42.42578125" style="529" customWidth="1"/>
    <col min="8970" max="8970" width="39.42578125" style="529" customWidth="1"/>
    <col min="8971" max="8971" width="48.7109375" style="529" customWidth="1"/>
    <col min="8972" max="8972" width="41.140625" style="529" customWidth="1"/>
    <col min="8973" max="8973" width="48.7109375" style="529" customWidth="1"/>
    <col min="8974" max="8974" width="51.140625" style="529" customWidth="1"/>
    <col min="8975" max="8975" width="48.7109375" style="529" customWidth="1"/>
    <col min="8976" max="8976" width="58.28515625" style="529" customWidth="1"/>
    <col min="8977" max="8977" width="42.42578125" style="529" customWidth="1"/>
    <col min="8978" max="8978" width="6.5703125" style="529" customWidth="1"/>
    <col min="8979" max="8984" width="9.140625" style="529"/>
    <col min="8985" max="8985" width="11.28515625" style="529" bestFit="1" customWidth="1"/>
    <col min="8986" max="8986" width="10.140625" style="529" bestFit="1" customWidth="1"/>
    <col min="8987" max="8988" width="9.140625" style="529"/>
    <col min="8989" max="8989" width="10.140625" style="529" bestFit="1" customWidth="1"/>
    <col min="8990" max="9216" width="9.140625" style="529"/>
    <col min="9217" max="9217" width="174.7109375" style="529" customWidth="1"/>
    <col min="9218" max="9218" width="39.42578125" style="529" customWidth="1"/>
    <col min="9219" max="9219" width="48.7109375" style="529" customWidth="1"/>
    <col min="9220" max="9220" width="41.140625" style="529" customWidth="1"/>
    <col min="9221" max="9221" width="48.7109375" style="529" customWidth="1"/>
    <col min="9222" max="9222" width="51.140625" style="529" customWidth="1"/>
    <col min="9223" max="9223" width="48.7109375" style="529" customWidth="1"/>
    <col min="9224" max="9224" width="64" style="529" customWidth="1"/>
    <col min="9225" max="9225" width="42.42578125" style="529" customWidth="1"/>
    <col min="9226" max="9226" width="39.42578125" style="529" customWidth="1"/>
    <col min="9227" max="9227" width="48.7109375" style="529" customWidth="1"/>
    <col min="9228" max="9228" width="41.140625" style="529" customWidth="1"/>
    <col min="9229" max="9229" width="48.7109375" style="529" customWidth="1"/>
    <col min="9230" max="9230" width="51.140625" style="529" customWidth="1"/>
    <col min="9231" max="9231" width="48.7109375" style="529" customWidth="1"/>
    <col min="9232" max="9232" width="58.28515625" style="529" customWidth="1"/>
    <col min="9233" max="9233" width="42.42578125" style="529" customWidth="1"/>
    <col min="9234" max="9234" width="6.5703125" style="529" customWidth="1"/>
    <col min="9235" max="9240" width="9.140625" style="529"/>
    <col min="9241" max="9241" width="11.28515625" style="529" bestFit="1" customWidth="1"/>
    <col min="9242" max="9242" width="10.140625" style="529" bestFit="1" customWidth="1"/>
    <col min="9243" max="9244" width="9.140625" style="529"/>
    <col min="9245" max="9245" width="10.140625" style="529" bestFit="1" customWidth="1"/>
    <col min="9246" max="9472" width="9.140625" style="529"/>
    <col min="9473" max="9473" width="174.7109375" style="529" customWidth="1"/>
    <col min="9474" max="9474" width="39.42578125" style="529" customWidth="1"/>
    <col min="9475" max="9475" width="48.7109375" style="529" customWidth="1"/>
    <col min="9476" max="9476" width="41.140625" style="529" customWidth="1"/>
    <col min="9477" max="9477" width="48.7109375" style="529" customWidth="1"/>
    <col min="9478" max="9478" width="51.140625" style="529" customWidth="1"/>
    <col min="9479" max="9479" width="48.7109375" style="529" customWidth="1"/>
    <col min="9480" max="9480" width="64" style="529" customWidth="1"/>
    <col min="9481" max="9481" width="42.42578125" style="529" customWidth="1"/>
    <col min="9482" max="9482" width="39.42578125" style="529" customWidth="1"/>
    <col min="9483" max="9483" width="48.7109375" style="529" customWidth="1"/>
    <col min="9484" max="9484" width="41.140625" style="529" customWidth="1"/>
    <col min="9485" max="9485" width="48.7109375" style="529" customWidth="1"/>
    <col min="9486" max="9486" width="51.140625" style="529" customWidth="1"/>
    <col min="9487" max="9487" width="48.7109375" style="529" customWidth="1"/>
    <col min="9488" max="9488" width="58.28515625" style="529" customWidth="1"/>
    <col min="9489" max="9489" width="42.42578125" style="529" customWidth="1"/>
    <col min="9490" max="9490" width="6.5703125" style="529" customWidth="1"/>
    <col min="9491" max="9496" width="9.140625" style="529"/>
    <col min="9497" max="9497" width="11.28515625" style="529" bestFit="1" customWidth="1"/>
    <col min="9498" max="9498" width="10.140625" style="529" bestFit="1" customWidth="1"/>
    <col min="9499" max="9500" width="9.140625" style="529"/>
    <col min="9501" max="9501" width="10.140625" style="529" bestFit="1" customWidth="1"/>
    <col min="9502" max="9728" width="9.140625" style="529"/>
    <col min="9729" max="9729" width="174.7109375" style="529" customWidth="1"/>
    <col min="9730" max="9730" width="39.42578125" style="529" customWidth="1"/>
    <col min="9731" max="9731" width="48.7109375" style="529" customWidth="1"/>
    <col min="9732" max="9732" width="41.140625" style="529" customWidth="1"/>
    <col min="9733" max="9733" width="48.7109375" style="529" customWidth="1"/>
    <col min="9734" max="9734" width="51.140625" style="529" customWidth="1"/>
    <col min="9735" max="9735" width="48.7109375" style="529" customWidth="1"/>
    <col min="9736" max="9736" width="64" style="529" customWidth="1"/>
    <col min="9737" max="9737" width="42.42578125" style="529" customWidth="1"/>
    <col min="9738" max="9738" width="39.42578125" style="529" customWidth="1"/>
    <col min="9739" max="9739" width="48.7109375" style="529" customWidth="1"/>
    <col min="9740" max="9740" width="41.140625" style="529" customWidth="1"/>
    <col min="9741" max="9741" width="48.7109375" style="529" customWidth="1"/>
    <col min="9742" max="9742" width="51.140625" style="529" customWidth="1"/>
    <col min="9743" max="9743" width="48.7109375" style="529" customWidth="1"/>
    <col min="9744" max="9744" width="58.28515625" style="529" customWidth="1"/>
    <col min="9745" max="9745" width="42.42578125" style="529" customWidth="1"/>
    <col min="9746" max="9746" width="6.5703125" style="529" customWidth="1"/>
    <col min="9747" max="9752" width="9.140625" style="529"/>
    <col min="9753" max="9753" width="11.28515625" style="529" bestFit="1" customWidth="1"/>
    <col min="9754" max="9754" width="10.140625" style="529" bestFit="1" customWidth="1"/>
    <col min="9755" max="9756" width="9.140625" style="529"/>
    <col min="9757" max="9757" width="10.140625" style="529" bestFit="1" customWidth="1"/>
    <col min="9758" max="9984" width="9.140625" style="529"/>
    <col min="9985" max="9985" width="174.7109375" style="529" customWidth="1"/>
    <col min="9986" max="9986" width="39.42578125" style="529" customWidth="1"/>
    <col min="9987" max="9987" width="48.7109375" style="529" customWidth="1"/>
    <col min="9988" max="9988" width="41.140625" style="529" customWidth="1"/>
    <col min="9989" max="9989" width="48.7109375" style="529" customWidth="1"/>
    <col min="9990" max="9990" width="51.140625" style="529" customWidth="1"/>
    <col min="9991" max="9991" width="48.7109375" style="529" customWidth="1"/>
    <col min="9992" max="9992" width="64" style="529" customWidth="1"/>
    <col min="9993" max="9993" width="42.42578125" style="529" customWidth="1"/>
    <col min="9994" max="9994" width="39.42578125" style="529" customWidth="1"/>
    <col min="9995" max="9995" width="48.7109375" style="529" customWidth="1"/>
    <col min="9996" max="9996" width="41.140625" style="529" customWidth="1"/>
    <col min="9997" max="9997" width="48.7109375" style="529" customWidth="1"/>
    <col min="9998" max="9998" width="51.140625" style="529" customWidth="1"/>
    <col min="9999" max="9999" width="48.7109375" style="529" customWidth="1"/>
    <col min="10000" max="10000" width="58.28515625" style="529" customWidth="1"/>
    <col min="10001" max="10001" width="42.42578125" style="529" customWidth="1"/>
    <col min="10002" max="10002" width="6.5703125" style="529" customWidth="1"/>
    <col min="10003" max="10008" width="9.140625" style="529"/>
    <col min="10009" max="10009" width="11.28515625" style="529" bestFit="1" customWidth="1"/>
    <col min="10010" max="10010" width="10.140625" style="529" bestFit="1" customWidth="1"/>
    <col min="10011" max="10012" width="9.140625" style="529"/>
    <col min="10013" max="10013" width="10.140625" style="529" bestFit="1" customWidth="1"/>
    <col min="10014" max="10240" width="9.140625" style="529"/>
    <col min="10241" max="10241" width="174.7109375" style="529" customWidth="1"/>
    <col min="10242" max="10242" width="39.42578125" style="529" customWidth="1"/>
    <col min="10243" max="10243" width="48.7109375" style="529" customWidth="1"/>
    <col min="10244" max="10244" width="41.140625" style="529" customWidth="1"/>
    <col min="10245" max="10245" width="48.7109375" style="529" customWidth="1"/>
    <col min="10246" max="10246" width="51.140625" style="529" customWidth="1"/>
    <col min="10247" max="10247" width="48.7109375" style="529" customWidth="1"/>
    <col min="10248" max="10248" width="64" style="529" customWidth="1"/>
    <col min="10249" max="10249" width="42.42578125" style="529" customWidth="1"/>
    <col min="10250" max="10250" width="39.42578125" style="529" customWidth="1"/>
    <col min="10251" max="10251" width="48.7109375" style="529" customWidth="1"/>
    <col min="10252" max="10252" width="41.140625" style="529" customWidth="1"/>
    <col min="10253" max="10253" width="48.7109375" style="529" customWidth="1"/>
    <col min="10254" max="10254" width="51.140625" style="529" customWidth="1"/>
    <col min="10255" max="10255" width="48.7109375" style="529" customWidth="1"/>
    <col min="10256" max="10256" width="58.28515625" style="529" customWidth="1"/>
    <col min="10257" max="10257" width="42.42578125" style="529" customWidth="1"/>
    <col min="10258" max="10258" width="6.5703125" style="529" customWidth="1"/>
    <col min="10259" max="10264" width="9.140625" style="529"/>
    <col min="10265" max="10265" width="11.28515625" style="529" bestFit="1" customWidth="1"/>
    <col min="10266" max="10266" width="10.140625" style="529" bestFit="1" customWidth="1"/>
    <col min="10267" max="10268" width="9.140625" style="529"/>
    <col min="10269" max="10269" width="10.140625" style="529" bestFit="1" customWidth="1"/>
    <col min="10270" max="10496" width="9.140625" style="529"/>
    <col min="10497" max="10497" width="174.7109375" style="529" customWidth="1"/>
    <col min="10498" max="10498" width="39.42578125" style="529" customWidth="1"/>
    <col min="10499" max="10499" width="48.7109375" style="529" customWidth="1"/>
    <col min="10500" max="10500" width="41.140625" style="529" customWidth="1"/>
    <col min="10501" max="10501" width="48.7109375" style="529" customWidth="1"/>
    <col min="10502" max="10502" width="51.140625" style="529" customWidth="1"/>
    <col min="10503" max="10503" width="48.7109375" style="529" customWidth="1"/>
    <col min="10504" max="10504" width="64" style="529" customWidth="1"/>
    <col min="10505" max="10505" width="42.42578125" style="529" customWidth="1"/>
    <col min="10506" max="10506" width="39.42578125" style="529" customWidth="1"/>
    <col min="10507" max="10507" width="48.7109375" style="529" customWidth="1"/>
    <col min="10508" max="10508" width="41.140625" style="529" customWidth="1"/>
    <col min="10509" max="10509" width="48.7109375" style="529" customWidth="1"/>
    <col min="10510" max="10510" width="51.140625" style="529" customWidth="1"/>
    <col min="10511" max="10511" width="48.7109375" style="529" customWidth="1"/>
    <col min="10512" max="10512" width="58.28515625" style="529" customWidth="1"/>
    <col min="10513" max="10513" width="42.42578125" style="529" customWidth="1"/>
    <col min="10514" max="10514" width="6.5703125" style="529" customWidth="1"/>
    <col min="10515" max="10520" width="9.140625" style="529"/>
    <col min="10521" max="10521" width="11.28515625" style="529" bestFit="1" customWidth="1"/>
    <col min="10522" max="10522" width="10.140625" style="529" bestFit="1" customWidth="1"/>
    <col min="10523" max="10524" width="9.140625" style="529"/>
    <col min="10525" max="10525" width="10.140625" style="529" bestFit="1" customWidth="1"/>
    <col min="10526" max="10752" width="9.140625" style="529"/>
    <col min="10753" max="10753" width="174.7109375" style="529" customWidth="1"/>
    <col min="10754" max="10754" width="39.42578125" style="529" customWidth="1"/>
    <col min="10755" max="10755" width="48.7109375" style="529" customWidth="1"/>
    <col min="10756" max="10756" width="41.140625" style="529" customWidth="1"/>
    <col min="10757" max="10757" width="48.7109375" style="529" customWidth="1"/>
    <col min="10758" max="10758" width="51.140625" style="529" customWidth="1"/>
    <col min="10759" max="10759" width="48.7109375" style="529" customWidth="1"/>
    <col min="10760" max="10760" width="64" style="529" customWidth="1"/>
    <col min="10761" max="10761" width="42.42578125" style="529" customWidth="1"/>
    <col min="10762" max="10762" width="39.42578125" style="529" customWidth="1"/>
    <col min="10763" max="10763" width="48.7109375" style="529" customWidth="1"/>
    <col min="10764" max="10764" width="41.140625" style="529" customWidth="1"/>
    <col min="10765" max="10765" width="48.7109375" style="529" customWidth="1"/>
    <col min="10766" max="10766" width="51.140625" style="529" customWidth="1"/>
    <col min="10767" max="10767" width="48.7109375" style="529" customWidth="1"/>
    <col min="10768" max="10768" width="58.28515625" style="529" customWidth="1"/>
    <col min="10769" max="10769" width="42.42578125" style="529" customWidth="1"/>
    <col min="10770" max="10770" width="6.5703125" style="529" customWidth="1"/>
    <col min="10771" max="10776" width="9.140625" style="529"/>
    <col min="10777" max="10777" width="11.28515625" style="529" bestFit="1" customWidth="1"/>
    <col min="10778" max="10778" width="10.140625" style="529" bestFit="1" customWidth="1"/>
    <col min="10779" max="10780" width="9.140625" style="529"/>
    <col min="10781" max="10781" width="10.140625" style="529" bestFit="1" customWidth="1"/>
    <col min="10782" max="11008" width="9.140625" style="529"/>
    <col min="11009" max="11009" width="174.7109375" style="529" customWidth="1"/>
    <col min="11010" max="11010" width="39.42578125" style="529" customWidth="1"/>
    <col min="11011" max="11011" width="48.7109375" style="529" customWidth="1"/>
    <col min="11012" max="11012" width="41.140625" style="529" customWidth="1"/>
    <col min="11013" max="11013" width="48.7109375" style="529" customWidth="1"/>
    <col min="11014" max="11014" width="51.140625" style="529" customWidth="1"/>
    <col min="11015" max="11015" width="48.7109375" style="529" customWidth="1"/>
    <col min="11016" max="11016" width="64" style="529" customWidth="1"/>
    <col min="11017" max="11017" width="42.42578125" style="529" customWidth="1"/>
    <col min="11018" max="11018" width="39.42578125" style="529" customWidth="1"/>
    <col min="11019" max="11019" width="48.7109375" style="529" customWidth="1"/>
    <col min="11020" max="11020" width="41.140625" style="529" customWidth="1"/>
    <col min="11021" max="11021" width="48.7109375" style="529" customWidth="1"/>
    <col min="11022" max="11022" width="51.140625" style="529" customWidth="1"/>
    <col min="11023" max="11023" width="48.7109375" style="529" customWidth="1"/>
    <col min="11024" max="11024" width="58.28515625" style="529" customWidth="1"/>
    <col min="11025" max="11025" width="42.42578125" style="529" customWidth="1"/>
    <col min="11026" max="11026" width="6.5703125" style="529" customWidth="1"/>
    <col min="11027" max="11032" width="9.140625" style="529"/>
    <col min="11033" max="11033" width="11.28515625" style="529" bestFit="1" customWidth="1"/>
    <col min="11034" max="11034" width="10.140625" style="529" bestFit="1" customWidth="1"/>
    <col min="11035" max="11036" width="9.140625" style="529"/>
    <col min="11037" max="11037" width="10.140625" style="529" bestFit="1" customWidth="1"/>
    <col min="11038" max="11264" width="9.140625" style="529"/>
    <col min="11265" max="11265" width="174.7109375" style="529" customWidth="1"/>
    <col min="11266" max="11266" width="39.42578125" style="529" customWidth="1"/>
    <col min="11267" max="11267" width="48.7109375" style="529" customWidth="1"/>
    <col min="11268" max="11268" width="41.140625" style="529" customWidth="1"/>
    <col min="11269" max="11269" width="48.7109375" style="529" customWidth="1"/>
    <col min="11270" max="11270" width="51.140625" style="529" customWidth="1"/>
    <col min="11271" max="11271" width="48.7109375" style="529" customWidth="1"/>
    <col min="11272" max="11272" width="64" style="529" customWidth="1"/>
    <col min="11273" max="11273" width="42.42578125" style="529" customWidth="1"/>
    <col min="11274" max="11274" width="39.42578125" style="529" customWidth="1"/>
    <col min="11275" max="11275" width="48.7109375" style="529" customWidth="1"/>
    <col min="11276" max="11276" width="41.140625" style="529" customWidth="1"/>
    <col min="11277" max="11277" width="48.7109375" style="529" customWidth="1"/>
    <col min="11278" max="11278" width="51.140625" style="529" customWidth="1"/>
    <col min="11279" max="11279" width="48.7109375" style="529" customWidth="1"/>
    <col min="11280" max="11280" width="58.28515625" style="529" customWidth="1"/>
    <col min="11281" max="11281" width="42.42578125" style="529" customWidth="1"/>
    <col min="11282" max="11282" width="6.5703125" style="529" customWidth="1"/>
    <col min="11283" max="11288" width="9.140625" style="529"/>
    <col min="11289" max="11289" width="11.28515625" style="529" bestFit="1" customWidth="1"/>
    <col min="11290" max="11290" width="10.140625" style="529" bestFit="1" customWidth="1"/>
    <col min="11291" max="11292" width="9.140625" style="529"/>
    <col min="11293" max="11293" width="10.140625" style="529" bestFit="1" customWidth="1"/>
    <col min="11294" max="11520" width="9.140625" style="529"/>
    <col min="11521" max="11521" width="174.7109375" style="529" customWidth="1"/>
    <col min="11522" max="11522" width="39.42578125" style="529" customWidth="1"/>
    <col min="11523" max="11523" width="48.7109375" style="529" customWidth="1"/>
    <col min="11524" max="11524" width="41.140625" style="529" customWidth="1"/>
    <col min="11525" max="11525" width="48.7109375" style="529" customWidth="1"/>
    <col min="11526" max="11526" width="51.140625" style="529" customWidth="1"/>
    <col min="11527" max="11527" width="48.7109375" style="529" customWidth="1"/>
    <col min="11528" max="11528" width="64" style="529" customWidth="1"/>
    <col min="11529" max="11529" width="42.42578125" style="529" customWidth="1"/>
    <col min="11530" max="11530" width="39.42578125" style="529" customWidth="1"/>
    <col min="11531" max="11531" width="48.7109375" style="529" customWidth="1"/>
    <col min="11532" max="11532" width="41.140625" style="529" customWidth="1"/>
    <col min="11533" max="11533" width="48.7109375" style="529" customWidth="1"/>
    <col min="11534" max="11534" width="51.140625" style="529" customWidth="1"/>
    <col min="11535" max="11535" width="48.7109375" style="529" customWidth="1"/>
    <col min="11536" max="11536" width="58.28515625" style="529" customWidth="1"/>
    <col min="11537" max="11537" width="42.42578125" style="529" customWidth="1"/>
    <col min="11538" max="11538" width="6.5703125" style="529" customWidth="1"/>
    <col min="11539" max="11544" width="9.140625" style="529"/>
    <col min="11545" max="11545" width="11.28515625" style="529" bestFit="1" customWidth="1"/>
    <col min="11546" max="11546" width="10.140625" style="529" bestFit="1" customWidth="1"/>
    <col min="11547" max="11548" width="9.140625" style="529"/>
    <col min="11549" max="11549" width="10.140625" style="529" bestFit="1" customWidth="1"/>
    <col min="11550" max="11776" width="9.140625" style="529"/>
    <col min="11777" max="11777" width="174.7109375" style="529" customWidth="1"/>
    <col min="11778" max="11778" width="39.42578125" style="529" customWidth="1"/>
    <col min="11779" max="11779" width="48.7109375" style="529" customWidth="1"/>
    <col min="11780" max="11780" width="41.140625" style="529" customWidth="1"/>
    <col min="11781" max="11781" width="48.7109375" style="529" customWidth="1"/>
    <col min="11782" max="11782" width="51.140625" style="529" customWidth="1"/>
    <col min="11783" max="11783" width="48.7109375" style="529" customWidth="1"/>
    <col min="11784" max="11784" width="64" style="529" customWidth="1"/>
    <col min="11785" max="11785" width="42.42578125" style="529" customWidth="1"/>
    <col min="11786" max="11786" width="39.42578125" style="529" customWidth="1"/>
    <col min="11787" max="11787" width="48.7109375" style="529" customWidth="1"/>
    <col min="11788" max="11788" width="41.140625" style="529" customWidth="1"/>
    <col min="11789" max="11789" width="48.7109375" style="529" customWidth="1"/>
    <col min="11790" max="11790" width="51.140625" style="529" customWidth="1"/>
    <col min="11791" max="11791" width="48.7109375" style="529" customWidth="1"/>
    <col min="11792" max="11792" width="58.28515625" style="529" customWidth="1"/>
    <col min="11793" max="11793" width="42.42578125" style="529" customWidth="1"/>
    <col min="11794" max="11794" width="6.5703125" style="529" customWidth="1"/>
    <col min="11795" max="11800" width="9.140625" style="529"/>
    <col min="11801" max="11801" width="11.28515625" style="529" bestFit="1" customWidth="1"/>
    <col min="11802" max="11802" width="10.140625" style="529" bestFit="1" customWidth="1"/>
    <col min="11803" max="11804" width="9.140625" style="529"/>
    <col min="11805" max="11805" width="10.140625" style="529" bestFit="1" customWidth="1"/>
    <col min="11806" max="12032" width="9.140625" style="529"/>
    <col min="12033" max="12033" width="174.7109375" style="529" customWidth="1"/>
    <col min="12034" max="12034" width="39.42578125" style="529" customWidth="1"/>
    <col min="12035" max="12035" width="48.7109375" style="529" customWidth="1"/>
    <col min="12036" max="12036" width="41.140625" style="529" customWidth="1"/>
    <col min="12037" max="12037" width="48.7109375" style="529" customWidth="1"/>
    <col min="12038" max="12038" width="51.140625" style="529" customWidth="1"/>
    <col min="12039" max="12039" width="48.7109375" style="529" customWidth="1"/>
    <col min="12040" max="12040" width="64" style="529" customWidth="1"/>
    <col min="12041" max="12041" width="42.42578125" style="529" customWidth="1"/>
    <col min="12042" max="12042" width="39.42578125" style="529" customWidth="1"/>
    <col min="12043" max="12043" width="48.7109375" style="529" customWidth="1"/>
    <col min="12044" max="12044" width="41.140625" style="529" customWidth="1"/>
    <col min="12045" max="12045" width="48.7109375" style="529" customWidth="1"/>
    <col min="12046" max="12046" width="51.140625" style="529" customWidth="1"/>
    <col min="12047" max="12047" width="48.7109375" style="529" customWidth="1"/>
    <col min="12048" max="12048" width="58.28515625" style="529" customWidth="1"/>
    <col min="12049" max="12049" width="42.42578125" style="529" customWidth="1"/>
    <col min="12050" max="12050" width="6.5703125" style="529" customWidth="1"/>
    <col min="12051" max="12056" width="9.140625" style="529"/>
    <col min="12057" max="12057" width="11.28515625" style="529" bestFit="1" customWidth="1"/>
    <col min="12058" max="12058" width="10.140625" style="529" bestFit="1" customWidth="1"/>
    <col min="12059" max="12060" width="9.140625" style="529"/>
    <col min="12061" max="12061" width="10.140625" style="529" bestFit="1" customWidth="1"/>
    <col min="12062" max="12288" width="9.140625" style="529"/>
    <col min="12289" max="12289" width="174.7109375" style="529" customWidth="1"/>
    <col min="12290" max="12290" width="39.42578125" style="529" customWidth="1"/>
    <col min="12291" max="12291" width="48.7109375" style="529" customWidth="1"/>
    <col min="12292" max="12292" width="41.140625" style="529" customWidth="1"/>
    <col min="12293" max="12293" width="48.7109375" style="529" customWidth="1"/>
    <col min="12294" max="12294" width="51.140625" style="529" customWidth="1"/>
    <col min="12295" max="12295" width="48.7109375" style="529" customWidth="1"/>
    <col min="12296" max="12296" width="64" style="529" customWidth="1"/>
    <col min="12297" max="12297" width="42.42578125" style="529" customWidth="1"/>
    <col min="12298" max="12298" width="39.42578125" style="529" customWidth="1"/>
    <col min="12299" max="12299" width="48.7109375" style="529" customWidth="1"/>
    <col min="12300" max="12300" width="41.140625" style="529" customWidth="1"/>
    <col min="12301" max="12301" width="48.7109375" style="529" customWidth="1"/>
    <col min="12302" max="12302" width="51.140625" style="529" customWidth="1"/>
    <col min="12303" max="12303" width="48.7109375" style="529" customWidth="1"/>
    <col min="12304" max="12304" width="58.28515625" style="529" customWidth="1"/>
    <col min="12305" max="12305" width="42.42578125" style="529" customWidth="1"/>
    <col min="12306" max="12306" width="6.5703125" style="529" customWidth="1"/>
    <col min="12307" max="12312" width="9.140625" style="529"/>
    <col min="12313" max="12313" width="11.28515625" style="529" bestFit="1" customWidth="1"/>
    <col min="12314" max="12314" width="10.140625" style="529" bestFit="1" customWidth="1"/>
    <col min="12315" max="12316" width="9.140625" style="529"/>
    <col min="12317" max="12317" width="10.140625" style="529" bestFit="1" customWidth="1"/>
    <col min="12318" max="12544" width="9.140625" style="529"/>
    <col min="12545" max="12545" width="174.7109375" style="529" customWidth="1"/>
    <col min="12546" max="12546" width="39.42578125" style="529" customWidth="1"/>
    <col min="12547" max="12547" width="48.7109375" style="529" customWidth="1"/>
    <col min="12548" max="12548" width="41.140625" style="529" customWidth="1"/>
    <col min="12549" max="12549" width="48.7109375" style="529" customWidth="1"/>
    <col min="12550" max="12550" width="51.140625" style="529" customWidth="1"/>
    <col min="12551" max="12551" width="48.7109375" style="529" customWidth="1"/>
    <col min="12552" max="12552" width="64" style="529" customWidth="1"/>
    <col min="12553" max="12553" width="42.42578125" style="529" customWidth="1"/>
    <col min="12554" max="12554" width="39.42578125" style="529" customWidth="1"/>
    <col min="12555" max="12555" width="48.7109375" style="529" customWidth="1"/>
    <col min="12556" max="12556" width="41.140625" style="529" customWidth="1"/>
    <col min="12557" max="12557" width="48.7109375" style="529" customWidth="1"/>
    <col min="12558" max="12558" width="51.140625" style="529" customWidth="1"/>
    <col min="12559" max="12559" width="48.7109375" style="529" customWidth="1"/>
    <col min="12560" max="12560" width="58.28515625" style="529" customWidth="1"/>
    <col min="12561" max="12561" width="42.42578125" style="529" customWidth="1"/>
    <col min="12562" max="12562" width="6.5703125" style="529" customWidth="1"/>
    <col min="12563" max="12568" width="9.140625" style="529"/>
    <col min="12569" max="12569" width="11.28515625" style="529" bestFit="1" customWidth="1"/>
    <col min="12570" max="12570" width="10.140625" style="529" bestFit="1" customWidth="1"/>
    <col min="12571" max="12572" width="9.140625" style="529"/>
    <col min="12573" max="12573" width="10.140625" style="529" bestFit="1" customWidth="1"/>
    <col min="12574" max="12800" width="9.140625" style="529"/>
    <col min="12801" max="12801" width="174.7109375" style="529" customWidth="1"/>
    <col min="12802" max="12802" width="39.42578125" style="529" customWidth="1"/>
    <col min="12803" max="12803" width="48.7109375" style="529" customWidth="1"/>
    <col min="12804" max="12804" width="41.140625" style="529" customWidth="1"/>
    <col min="12805" max="12805" width="48.7109375" style="529" customWidth="1"/>
    <col min="12806" max="12806" width="51.140625" style="529" customWidth="1"/>
    <col min="12807" max="12807" width="48.7109375" style="529" customWidth="1"/>
    <col min="12808" max="12808" width="64" style="529" customWidth="1"/>
    <col min="12809" max="12809" width="42.42578125" style="529" customWidth="1"/>
    <col min="12810" max="12810" width="39.42578125" style="529" customWidth="1"/>
    <col min="12811" max="12811" width="48.7109375" style="529" customWidth="1"/>
    <col min="12812" max="12812" width="41.140625" style="529" customWidth="1"/>
    <col min="12813" max="12813" width="48.7109375" style="529" customWidth="1"/>
    <col min="12814" max="12814" width="51.140625" style="529" customWidth="1"/>
    <col min="12815" max="12815" width="48.7109375" style="529" customWidth="1"/>
    <col min="12816" max="12816" width="58.28515625" style="529" customWidth="1"/>
    <col min="12817" max="12817" width="42.42578125" style="529" customWidth="1"/>
    <col min="12818" max="12818" width="6.5703125" style="529" customWidth="1"/>
    <col min="12819" max="12824" width="9.140625" style="529"/>
    <col min="12825" max="12825" width="11.28515625" style="529" bestFit="1" customWidth="1"/>
    <col min="12826" max="12826" width="10.140625" style="529" bestFit="1" customWidth="1"/>
    <col min="12827" max="12828" width="9.140625" style="529"/>
    <col min="12829" max="12829" width="10.140625" style="529" bestFit="1" customWidth="1"/>
    <col min="12830" max="13056" width="9.140625" style="529"/>
    <col min="13057" max="13057" width="174.7109375" style="529" customWidth="1"/>
    <col min="13058" max="13058" width="39.42578125" style="529" customWidth="1"/>
    <col min="13059" max="13059" width="48.7109375" style="529" customWidth="1"/>
    <col min="13060" max="13060" width="41.140625" style="529" customWidth="1"/>
    <col min="13061" max="13061" width="48.7109375" style="529" customWidth="1"/>
    <col min="13062" max="13062" width="51.140625" style="529" customWidth="1"/>
    <col min="13063" max="13063" width="48.7109375" style="529" customWidth="1"/>
    <col min="13064" max="13064" width="64" style="529" customWidth="1"/>
    <col min="13065" max="13065" width="42.42578125" style="529" customWidth="1"/>
    <col min="13066" max="13066" width="39.42578125" style="529" customWidth="1"/>
    <col min="13067" max="13067" width="48.7109375" style="529" customWidth="1"/>
    <col min="13068" max="13068" width="41.140625" style="529" customWidth="1"/>
    <col min="13069" max="13069" width="48.7109375" style="529" customWidth="1"/>
    <col min="13070" max="13070" width="51.140625" style="529" customWidth="1"/>
    <col min="13071" max="13071" width="48.7109375" style="529" customWidth="1"/>
    <col min="13072" max="13072" width="58.28515625" style="529" customWidth="1"/>
    <col min="13073" max="13073" width="42.42578125" style="529" customWidth="1"/>
    <col min="13074" max="13074" width="6.5703125" style="529" customWidth="1"/>
    <col min="13075" max="13080" width="9.140625" style="529"/>
    <col min="13081" max="13081" width="11.28515625" style="529" bestFit="1" customWidth="1"/>
    <col min="13082" max="13082" width="10.140625" style="529" bestFit="1" customWidth="1"/>
    <col min="13083" max="13084" width="9.140625" style="529"/>
    <col min="13085" max="13085" width="10.140625" style="529" bestFit="1" customWidth="1"/>
    <col min="13086" max="13312" width="9.140625" style="529"/>
    <col min="13313" max="13313" width="174.7109375" style="529" customWidth="1"/>
    <col min="13314" max="13314" width="39.42578125" style="529" customWidth="1"/>
    <col min="13315" max="13315" width="48.7109375" style="529" customWidth="1"/>
    <col min="13316" max="13316" width="41.140625" style="529" customWidth="1"/>
    <col min="13317" max="13317" width="48.7109375" style="529" customWidth="1"/>
    <col min="13318" max="13318" width="51.140625" style="529" customWidth="1"/>
    <col min="13319" max="13319" width="48.7109375" style="529" customWidth="1"/>
    <col min="13320" max="13320" width="64" style="529" customWidth="1"/>
    <col min="13321" max="13321" width="42.42578125" style="529" customWidth="1"/>
    <col min="13322" max="13322" width="39.42578125" style="529" customWidth="1"/>
    <col min="13323" max="13323" width="48.7109375" style="529" customWidth="1"/>
    <col min="13324" max="13324" width="41.140625" style="529" customWidth="1"/>
    <col min="13325" max="13325" width="48.7109375" style="529" customWidth="1"/>
    <col min="13326" max="13326" width="51.140625" style="529" customWidth="1"/>
    <col min="13327" max="13327" width="48.7109375" style="529" customWidth="1"/>
    <col min="13328" max="13328" width="58.28515625" style="529" customWidth="1"/>
    <col min="13329" max="13329" width="42.42578125" style="529" customWidth="1"/>
    <col min="13330" max="13330" width="6.5703125" style="529" customWidth="1"/>
    <col min="13331" max="13336" width="9.140625" style="529"/>
    <col min="13337" max="13337" width="11.28515625" style="529" bestFit="1" customWidth="1"/>
    <col min="13338" max="13338" width="10.140625" style="529" bestFit="1" customWidth="1"/>
    <col min="13339" max="13340" width="9.140625" style="529"/>
    <col min="13341" max="13341" width="10.140625" style="529" bestFit="1" customWidth="1"/>
    <col min="13342" max="13568" width="9.140625" style="529"/>
    <col min="13569" max="13569" width="174.7109375" style="529" customWidth="1"/>
    <col min="13570" max="13570" width="39.42578125" style="529" customWidth="1"/>
    <col min="13571" max="13571" width="48.7109375" style="529" customWidth="1"/>
    <col min="13572" max="13572" width="41.140625" style="529" customWidth="1"/>
    <col min="13573" max="13573" width="48.7109375" style="529" customWidth="1"/>
    <col min="13574" max="13574" width="51.140625" style="529" customWidth="1"/>
    <col min="13575" max="13575" width="48.7109375" style="529" customWidth="1"/>
    <col min="13576" max="13576" width="64" style="529" customWidth="1"/>
    <col min="13577" max="13577" width="42.42578125" style="529" customWidth="1"/>
    <col min="13578" max="13578" width="39.42578125" style="529" customWidth="1"/>
    <col min="13579" max="13579" width="48.7109375" style="529" customWidth="1"/>
    <col min="13580" max="13580" width="41.140625" style="529" customWidth="1"/>
    <col min="13581" max="13581" width="48.7109375" style="529" customWidth="1"/>
    <col min="13582" max="13582" width="51.140625" style="529" customWidth="1"/>
    <col min="13583" max="13583" width="48.7109375" style="529" customWidth="1"/>
    <col min="13584" max="13584" width="58.28515625" style="529" customWidth="1"/>
    <col min="13585" max="13585" width="42.42578125" style="529" customWidth="1"/>
    <col min="13586" max="13586" width="6.5703125" style="529" customWidth="1"/>
    <col min="13587" max="13592" width="9.140625" style="529"/>
    <col min="13593" max="13593" width="11.28515625" style="529" bestFit="1" customWidth="1"/>
    <col min="13594" max="13594" width="10.140625" style="529" bestFit="1" customWidth="1"/>
    <col min="13595" max="13596" width="9.140625" style="529"/>
    <col min="13597" max="13597" width="10.140625" style="529" bestFit="1" customWidth="1"/>
    <col min="13598" max="13824" width="9.140625" style="529"/>
    <col min="13825" max="13825" width="174.7109375" style="529" customWidth="1"/>
    <col min="13826" max="13826" width="39.42578125" style="529" customWidth="1"/>
    <col min="13827" max="13827" width="48.7109375" style="529" customWidth="1"/>
    <col min="13828" max="13828" width="41.140625" style="529" customWidth="1"/>
    <col min="13829" max="13829" width="48.7109375" style="529" customWidth="1"/>
    <col min="13830" max="13830" width="51.140625" style="529" customWidth="1"/>
    <col min="13831" max="13831" width="48.7109375" style="529" customWidth="1"/>
    <col min="13832" max="13832" width="64" style="529" customWidth="1"/>
    <col min="13833" max="13833" width="42.42578125" style="529" customWidth="1"/>
    <col min="13834" max="13834" width="39.42578125" style="529" customWidth="1"/>
    <col min="13835" max="13835" width="48.7109375" style="529" customWidth="1"/>
    <col min="13836" max="13836" width="41.140625" style="529" customWidth="1"/>
    <col min="13837" max="13837" width="48.7109375" style="529" customWidth="1"/>
    <col min="13838" max="13838" width="51.140625" style="529" customWidth="1"/>
    <col min="13839" max="13839" width="48.7109375" style="529" customWidth="1"/>
    <col min="13840" max="13840" width="58.28515625" style="529" customWidth="1"/>
    <col min="13841" max="13841" width="42.42578125" style="529" customWidth="1"/>
    <col min="13842" max="13842" width="6.5703125" style="529" customWidth="1"/>
    <col min="13843" max="13848" width="9.140625" style="529"/>
    <col min="13849" max="13849" width="11.28515625" style="529" bestFit="1" customWidth="1"/>
    <col min="13850" max="13850" width="10.140625" style="529" bestFit="1" customWidth="1"/>
    <col min="13851" max="13852" width="9.140625" style="529"/>
    <col min="13853" max="13853" width="10.140625" style="529" bestFit="1" customWidth="1"/>
    <col min="13854" max="14080" width="9.140625" style="529"/>
    <col min="14081" max="14081" width="174.7109375" style="529" customWidth="1"/>
    <col min="14082" max="14082" width="39.42578125" style="529" customWidth="1"/>
    <col min="14083" max="14083" width="48.7109375" style="529" customWidth="1"/>
    <col min="14084" max="14084" width="41.140625" style="529" customWidth="1"/>
    <col min="14085" max="14085" width="48.7109375" style="529" customWidth="1"/>
    <col min="14086" max="14086" width="51.140625" style="529" customWidth="1"/>
    <col min="14087" max="14087" width="48.7109375" style="529" customWidth="1"/>
    <col min="14088" max="14088" width="64" style="529" customWidth="1"/>
    <col min="14089" max="14089" width="42.42578125" style="529" customWidth="1"/>
    <col min="14090" max="14090" width="39.42578125" style="529" customWidth="1"/>
    <col min="14091" max="14091" width="48.7109375" style="529" customWidth="1"/>
    <col min="14092" max="14092" width="41.140625" style="529" customWidth="1"/>
    <col min="14093" max="14093" width="48.7109375" style="529" customWidth="1"/>
    <col min="14094" max="14094" width="51.140625" style="529" customWidth="1"/>
    <col min="14095" max="14095" width="48.7109375" style="529" customWidth="1"/>
    <col min="14096" max="14096" width="58.28515625" style="529" customWidth="1"/>
    <col min="14097" max="14097" width="42.42578125" style="529" customWidth="1"/>
    <col min="14098" max="14098" width="6.5703125" style="529" customWidth="1"/>
    <col min="14099" max="14104" width="9.140625" style="529"/>
    <col min="14105" max="14105" width="11.28515625" style="529" bestFit="1" customWidth="1"/>
    <col min="14106" max="14106" width="10.140625" style="529" bestFit="1" customWidth="1"/>
    <col min="14107" max="14108" width="9.140625" style="529"/>
    <col min="14109" max="14109" width="10.140625" style="529" bestFit="1" customWidth="1"/>
    <col min="14110" max="14336" width="9.140625" style="529"/>
    <col min="14337" max="14337" width="174.7109375" style="529" customWidth="1"/>
    <col min="14338" max="14338" width="39.42578125" style="529" customWidth="1"/>
    <col min="14339" max="14339" width="48.7109375" style="529" customWidth="1"/>
    <col min="14340" max="14340" width="41.140625" style="529" customWidth="1"/>
    <col min="14341" max="14341" width="48.7109375" style="529" customWidth="1"/>
    <col min="14342" max="14342" width="51.140625" style="529" customWidth="1"/>
    <col min="14343" max="14343" width="48.7109375" style="529" customWidth="1"/>
    <col min="14344" max="14344" width="64" style="529" customWidth="1"/>
    <col min="14345" max="14345" width="42.42578125" style="529" customWidth="1"/>
    <col min="14346" max="14346" width="39.42578125" style="529" customWidth="1"/>
    <col min="14347" max="14347" width="48.7109375" style="529" customWidth="1"/>
    <col min="14348" max="14348" width="41.140625" style="529" customWidth="1"/>
    <col min="14349" max="14349" width="48.7109375" style="529" customWidth="1"/>
    <col min="14350" max="14350" width="51.140625" style="529" customWidth="1"/>
    <col min="14351" max="14351" width="48.7109375" style="529" customWidth="1"/>
    <col min="14352" max="14352" width="58.28515625" style="529" customWidth="1"/>
    <col min="14353" max="14353" width="42.42578125" style="529" customWidth="1"/>
    <col min="14354" max="14354" width="6.5703125" style="529" customWidth="1"/>
    <col min="14355" max="14360" width="9.140625" style="529"/>
    <col min="14361" max="14361" width="11.28515625" style="529" bestFit="1" customWidth="1"/>
    <col min="14362" max="14362" width="10.140625" style="529" bestFit="1" customWidth="1"/>
    <col min="14363" max="14364" width="9.140625" style="529"/>
    <col min="14365" max="14365" width="10.140625" style="529" bestFit="1" customWidth="1"/>
    <col min="14366" max="14592" width="9.140625" style="529"/>
    <col min="14593" max="14593" width="174.7109375" style="529" customWidth="1"/>
    <col min="14594" max="14594" width="39.42578125" style="529" customWidth="1"/>
    <col min="14595" max="14595" width="48.7109375" style="529" customWidth="1"/>
    <col min="14596" max="14596" width="41.140625" style="529" customWidth="1"/>
    <col min="14597" max="14597" width="48.7109375" style="529" customWidth="1"/>
    <col min="14598" max="14598" width="51.140625" style="529" customWidth="1"/>
    <col min="14599" max="14599" width="48.7109375" style="529" customWidth="1"/>
    <col min="14600" max="14600" width="64" style="529" customWidth="1"/>
    <col min="14601" max="14601" width="42.42578125" style="529" customWidth="1"/>
    <col min="14602" max="14602" width="39.42578125" style="529" customWidth="1"/>
    <col min="14603" max="14603" width="48.7109375" style="529" customWidth="1"/>
    <col min="14604" max="14604" width="41.140625" style="529" customWidth="1"/>
    <col min="14605" max="14605" width="48.7109375" style="529" customWidth="1"/>
    <col min="14606" max="14606" width="51.140625" style="529" customWidth="1"/>
    <col min="14607" max="14607" width="48.7109375" style="529" customWidth="1"/>
    <col min="14608" max="14608" width="58.28515625" style="529" customWidth="1"/>
    <col min="14609" max="14609" width="42.42578125" style="529" customWidth="1"/>
    <col min="14610" max="14610" width="6.5703125" style="529" customWidth="1"/>
    <col min="14611" max="14616" width="9.140625" style="529"/>
    <col min="14617" max="14617" width="11.28515625" style="529" bestFit="1" customWidth="1"/>
    <col min="14618" max="14618" width="10.140625" style="529" bestFit="1" customWidth="1"/>
    <col min="14619" max="14620" width="9.140625" style="529"/>
    <col min="14621" max="14621" width="10.140625" style="529" bestFit="1" customWidth="1"/>
    <col min="14622" max="14848" width="9.140625" style="529"/>
    <col min="14849" max="14849" width="174.7109375" style="529" customWidth="1"/>
    <col min="14850" max="14850" width="39.42578125" style="529" customWidth="1"/>
    <col min="14851" max="14851" width="48.7109375" style="529" customWidth="1"/>
    <col min="14852" max="14852" width="41.140625" style="529" customWidth="1"/>
    <col min="14853" max="14853" width="48.7109375" style="529" customWidth="1"/>
    <col min="14854" max="14854" width="51.140625" style="529" customWidth="1"/>
    <col min="14855" max="14855" width="48.7109375" style="529" customWidth="1"/>
    <col min="14856" max="14856" width="64" style="529" customWidth="1"/>
    <col min="14857" max="14857" width="42.42578125" style="529" customWidth="1"/>
    <col min="14858" max="14858" width="39.42578125" style="529" customWidth="1"/>
    <col min="14859" max="14859" width="48.7109375" style="529" customWidth="1"/>
    <col min="14860" max="14860" width="41.140625" style="529" customWidth="1"/>
    <col min="14861" max="14861" width="48.7109375" style="529" customWidth="1"/>
    <col min="14862" max="14862" width="51.140625" style="529" customWidth="1"/>
    <col min="14863" max="14863" width="48.7109375" style="529" customWidth="1"/>
    <col min="14864" max="14864" width="58.28515625" style="529" customWidth="1"/>
    <col min="14865" max="14865" width="42.42578125" style="529" customWidth="1"/>
    <col min="14866" max="14866" width="6.5703125" style="529" customWidth="1"/>
    <col min="14867" max="14872" width="9.140625" style="529"/>
    <col min="14873" max="14873" width="11.28515625" style="529" bestFit="1" customWidth="1"/>
    <col min="14874" max="14874" width="10.140625" style="529" bestFit="1" customWidth="1"/>
    <col min="14875" max="14876" width="9.140625" style="529"/>
    <col min="14877" max="14877" width="10.140625" style="529" bestFit="1" customWidth="1"/>
    <col min="14878" max="15104" width="9.140625" style="529"/>
    <col min="15105" max="15105" width="174.7109375" style="529" customWidth="1"/>
    <col min="15106" max="15106" width="39.42578125" style="529" customWidth="1"/>
    <col min="15107" max="15107" width="48.7109375" style="529" customWidth="1"/>
    <col min="15108" max="15108" width="41.140625" style="529" customWidth="1"/>
    <col min="15109" max="15109" width="48.7109375" style="529" customWidth="1"/>
    <col min="15110" max="15110" width="51.140625" style="529" customWidth="1"/>
    <col min="15111" max="15111" width="48.7109375" style="529" customWidth="1"/>
    <col min="15112" max="15112" width="64" style="529" customWidth="1"/>
    <col min="15113" max="15113" width="42.42578125" style="529" customWidth="1"/>
    <col min="15114" max="15114" width="39.42578125" style="529" customWidth="1"/>
    <col min="15115" max="15115" width="48.7109375" style="529" customWidth="1"/>
    <col min="15116" max="15116" width="41.140625" style="529" customWidth="1"/>
    <col min="15117" max="15117" width="48.7109375" style="529" customWidth="1"/>
    <col min="15118" max="15118" width="51.140625" style="529" customWidth="1"/>
    <col min="15119" max="15119" width="48.7109375" style="529" customWidth="1"/>
    <col min="15120" max="15120" width="58.28515625" style="529" customWidth="1"/>
    <col min="15121" max="15121" width="42.42578125" style="529" customWidth="1"/>
    <col min="15122" max="15122" width="6.5703125" style="529" customWidth="1"/>
    <col min="15123" max="15128" width="9.140625" style="529"/>
    <col min="15129" max="15129" width="11.28515625" style="529" bestFit="1" customWidth="1"/>
    <col min="15130" max="15130" width="10.140625" style="529" bestFit="1" customWidth="1"/>
    <col min="15131" max="15132" width="9.140625" style="529"/>
    <col min="15133" max="15133" width="10.140625" style="529" bestFit="1" customWidth="1"/>
    <col min="15134" max="15360" width="9.140625" style="529"/>
    <col min="15361" max="15361" width="174.7109375" style="529" customWidth="1"/>
    <col min="15362" max="15362" width="39.42578125" style="529" customWidth="1"/>
    <col min="15363" max="15363" width="48.7109375" style="529" customWidth="1"/>
    <col min="15364" max="15364" width="41.140625" style="529" customWidth="1"/>
    <col min="15365" max="15365" width="48.7109375" style="529" customWidth="1"/>
    <col min="15366" max="15366" width="51.140625" style="529" customWidth="1"/>
    <col min="15367" max="15367" width="48.7109375" style="529" customWidth="1"/>
    <col min="15368" max="15368" width="64" style="529" customWidth="1"/>
    <col min="15369" max="15369" width="42.42578125" style="529" customWidth="1"/>
    <col min="15370" max="15370" width="39.42578125" style="529" customWidth="1"/>
    <col min="15371" max="15371" width="48.7109375" style="529" customWidth="1"/>
    <col min="15372" max="15372" width="41.140625" style="529" customWidth="1"/>
    <col min="15373" max="15373" width="48.7109375" style="529" customWidth="1"/>
    <col min="15374" max="15374" width="51.140625" style="529" customWidth="1"/>
    <col min="15375" max="15375" width="48.7109375" style="529" customWidth="1"/>
    <col min="15376" max="15376" width="58.28515625" style="529" customWidth="1"/>
    <col min="15377" max="15377" width="42.42578125" style="529" customWidth="1"/>
    <col min="15378" max="15378" width="6.5703125" style="529" customWidth="1"/>
    <col min="15379" max="15384" width="9.140625" style="529"/>
    <col min="15385" max="15385" width="11.28515625" style="529" bestFit="1" customWidth="1"/>
    <col min="15386" max="15386" width="10.140625" style="529" bestFit="1" customWidth="1"/>
    <col min="15387" max="15388" width="9.140625" style="529"/>
    <col min="15389" max="15389" width="10.140625" style="529" bestFit="1" customWidth="1"/>
    <col min="15390" max="15616" width="9.140625" style="529"/>
    <col min="15617" max="15617" width="174.7109375" style="529" customWidth="1"/>
    <col min="15618" max="15618" width="39.42578125" style="529" customWidth="1"/>
    <col min="15619" max="15619" width="48.7109375" style="529" customWidth="1"/>
    <col min="15620" max="15620" width="41.140625" style="529" customWidth="1"/>
    <col min="15621" max="15621" width="48.7109375" style="529" customWidth="1"/>
    <col min="15622" max="15622" width="51.140625" style="529" customWidth="1"/>
    <col min="15623" max="15623" width="48.7109375" style="529" customWidth="1"/>
    <col min="15624" max="15624" width="64" style="529" customWidth="1"/>
    <col min="15625" max="15625" width="42.42578125" style="529" customWidth="1"/>
    <col min="15626" max="15626" width="39.42578125" style="529" customWidth="1"/>
    <col min="15627" max="15627" width="48.7109375" style="529" customWidth="1"/>
    <col min="15628" max="15628" width="41.140625" style="529" customWidth="1"/>
    <col min="15629" max="15629" width="48.7109375" style="529" customWidth="1"/>
    <col min="15630" max="15630" width="51.140625" style="529" customWidth="1"/>
    <col min="15631" max="15631" width="48.7109375" style="529" customWidth="1"/>
    <col min="15632" max="15632" width="58.28515625" style="529" customWidth="1"/>
    <col min="15633" max="15633" width="42.42578125" style="529" customWidth="1"/>
    <col min="15634" max="15634" width="6.5703125" style="529" customWidth="1"/>
    <col min="15635" max="15640" width="9.140625" style="529"/>
    <col min="15641" max="15641" width="11.28515625" style="529" bestFit="1" customWidth="1"/>
    <col min="15642" max="15642" width="10.140625" style="529" bestFit="1" customWidth="1"/>
    <col min="15643" max="15644" width="9.140625" style="529"/>
    <col min="15645" max="15645" width="10.140625" style="529" bestFit="1" customWidth="1"/>
    <col min="15646" max="15872" width="9.140625" style="529"/>
    <col min="15873" max="15873" width="174.7109375" style="529" customWidth="1"/>
    <col min="15874" max="15874" width="39.42578125" style="529" customWidth="1"/>
    <col min="15875" max="15875" width="48.7109375" style="529" customWidth="1"/>
    <col min="15876" max="15876" width="41.140625" style="529" customWidth="1"/>
    <col min="15877" max="15877" width="48.7109375" style="529" customWidth="1"/>
    <col min="15878" max="15878" width="51.140625" style="529" customWidth="1"/>
    <col min="15879" max="15879" width="48.7109375" style="529" customWidth="1"/>
    <col min="15880" max="15880" width="64" style="529" customWidth="1"/>
    <col min="15881" max="15881" width="42.42578125" style="529" customWidth="1"/>
    <col min="15882" max="15882" width="39.42578125" style="529" customWidth="1"/>
    <col min="15883" max="15883" width="48.7109375" style="529" customWidth="1"/>
    <col min="15884" max="15884" width="41.140625" style="529" customWidth="1"/>
    <col min="15885" max="15885" width="48.7109375" style="529" customWidth="1"/>
    <col min="15886" max="15886" width="51.140625" style="529" customWidth="1"/>
    <col min="15887" max="15887" width="48.7109375" style="529" customWidth="1"/>
    <col min="15888" max="15888" width="58.28515625" style="529" customWidth="1"/>
    <col min="15889" max="15889" width="42.42578125" style="529" customWidth="1"/>
    <col min="15890" max="15890" width="6.5703125" style="529" customWidth="1"/>
    <col min="15891" max="15896" width="9.140625" style="529"/>
    <col min="15897" max="15897" width="11.28515625" style="529" bestFit="1" customWidth="1"/>
    <col min="15898" max="15898" width="10.140625" style="529" bestFit="1" customWidth="1"/>
    <col min="15899" max="15900" width="9.140625" style="529"/>
    <col min="15901" max="15901" width="10.140625" style="529" bestFit="1" customWidth="1"/>
    <col min="15902" max="16128" width="9.140625" style="529"/>
    <col min="16129" max="16129" width="174.7109375" style="529" customWidth="1"/>
    <col min="16130" max="16130" width="39.42578125" style="529" customWidth="1"/>
    <col min="16131" max="16131" width="48.7109375" style="529" customWidth="1"/>
    <col min="16132" max="16132" width="41.140625" style="529" customWidth="1"/>
    <col min="16133" max="16133" width="48.7109375" style="529" customWidth="1"/>
    <col min="16134" max="16134" width="51.140625" style="529" customWidth="1"/>
    <col min="16135" max="16135" width="48.7109375" style="529" customWidth="1"/>
    <col min="16136" max="16136" width="64" style="529" customWidth="1"/>
    <col min="16137" max="16137" width="42.42578125" style="529" customWidth="1"/>
    <col min="16138" max="16138" width="39.42578125" style="529" customWidth="1"/>
    <col min="16139" max="16139" width="48.7109375" style="529" customWidth="1"/>
    <col min="16140" max="16140" width="41.140625" style="529" customWidth="1"/>
    <col min="16141" max="16141" width="48.7109375" style="529" customWidth="1"/>
    <col min="16142" max="16142" width="51.140625" style="529" customWidth="1"/>
    <col min="16143" max="16143" width="48.7109375" style="529" customWidth="1"/>
    <col min="16144" max="16144" width="58.28515625" style="529" customWidth="1"/>
    <col min="16145" max="16145" width="42.42578125" style="529" customWidth="1"/>
    <col min="16146" max="16146" width="6.5703125" style="529" customWidth="1"/>
    <col min="16147" max="16152" width="9.140625" style="529"/>
    <col min="16153" max="16153" width="11.28515625" style="529" bestFit="1" customWidth="1"/>
    <col min="16154" max="16154" width="10.140625" style="529" bestFit="1" customWidth="1"/>
    <col min="16155" max="16156" width="9.140625" style="529"/>
    <col min="16157" max="16157" width="10.140625" style="529" bestFit="1" customWidth="1"/>
    <col min="16158" max="16384" width="9.140625" style="529"/>
  </cols>
  <sheetData>
    <row r="1" spans="1:26" s="1" customFormat="1" ht="5.25" hidden="1" customHeight="1">
      <c r="A1" s="123"/>
      <c r="B1" s="124"/>
      <c r="C1" s="235"/>
      <c r="D1" s="124"/>
      <c r="E1" s="124"/>
      <c r="F1" s="124"/>
      <c r="G1" s="124"/>
      <c r="H1" s="124"/>
      <c r="I1" s="124"/>
      <c r="J1" s="124"/>
      <c r="K1" s="124"/>
      <c r="L1" s="124"/>
      <c r="M1" s="124"/>
      <c r="N1" s="124"/>
      <c r="O1" s="124"/>
      <c r="P1" s="124"/>
      <c r="Q1" s="124"/>
      <c r="R1" s="236"/>
    </row>
    <row r="2" spans="1:26" s="2" customFormat="1" ht="155.25" customHeight="1">
      <c r="A2" s="749" t="s">
        <v>620</v>
      </c>
      <c r="B2" s="749"/>
      <c r="C2" s="749"/>
      <c r="D2" s="749"/>
      <c r="E2" s="749"/>
      <c r="F2" s="749"/>
      <c r="G2" s="749"/>
      <c r="H2" s="749"/>
      <c r="I2" s="749"/>
      <c r="J2" s="749"/>
      <c r="K2" s="749"/>
      <c r="L2" s="749"/>
      <c r="M2" s="749"/>
      <c r="N2" s="749"/>
      <c r="O2" s="749"/>
      <c r="P2" s="749"/>
      <c r="Q2" s="749"/>
      <c r="R2" s="236"/>
    </row>
    <row r="3" spans="1:26" s="2" customFormat="1" ht="95.25" customHeight="1">
      <c r="A3" s="749" t="s">
        <v>271</v>
      </c>
      <c r="B3" s="749"/>
      <c r="C3" s="749"/>
      <c r="D3" s="749"/>
      <c r="E3" s="749"/>
      <c r="F3" s="749"/>
      <c r="G3" s="749"/>
      <c r="H3" s="749"/>
      <c r="I3" s="749"/>
      <c r="J3" s="749"/>
      <c r="K3" s="749"/>
      <c r="L3" s="749"/>
      <c r="M3" s="749"/>
      <c r="N3" s="749"/>
      <c r="O3" s="749"/>
      <c r="P3" s="749"/>
      <c r="Q3" s="749"/>
      <c r="R3" s="236"/>
    </row>
    <row r="4" spans="1:26" s="2" customFormat="1" ht="83.25" customHeight="1">
      <c r="A4" s="749" t="s">
        <v>806</v>
      </c>
      <c r="B4" s="749"/>
      <c r="C4" s="749"/>
      <c r="D4" s="749"/>
      <c r="E4" s="749"/>
      <c r="F4" s="749"/>
      <c r="G4" s="749"/>
      <c r="H4" s="749"/>
      <c r="I4" s="749"/>
      <c r="J4" s="749"/>
      <c r="K4" s="749"/>
      <c r="L4" s="749"/>
      <c r="M4" s="749"/>
      <c r="N4" s="749"/>
      <c r="O4" s="749"/>
      <c r="P4" s="749"/>
      <c r="Q4" s="749"/>
      <c r="R4" s="236"/>
    </row>
    <row r="5" spans="1:26" s="3" customFormat="1" ht="144.75" customHeight="1">
      <c r="A5" s="750" t="s">
        <v>725</v>
      </c>
      <c r="B5" s="750"/>
      <c r="C5" s="750"/>
      <c r="D5" s="750"/>
      <c r="E5" s="750"/>
      <c r="F5" s="750"/>
      <c r="G5" s="750"/>
      <c r="H5" s="750"/>
      <c r="I5" s="750"/>
      <c r="J5" s="750"/>
      <c r="K5" s="750"/>
      <c r="L5" s="750"/>
      <c r="M5" s="750"/>
      <c r="N5" s="750"/>
      <c r="O5" s="750"/>
      <c r="P5" s="750"/>
      <c r="Q5" s="750"/>
      <c r="R5" s="237"/>
    </row>
    <row r="6" spans="1:26" ht="6" customHeight="1"/>
    <row r="7" spans="1:26" ht="78.75" customHeight="1">
      <c r="A7" s="205"/>
      <c r="B7" s="206"/>
      <c r="C7" s="240"/>
      <c r="D7" s="207"/>
      <c r="E7" s="207"/>
      <c r="F7" s="206"/>
      <c r="G7" s="206"/>
      <c r="H7" s="206"/>
      <c r="I7" s="206"/>
      <c r="J7" s="206"/>
      <c r="K7" s="207"/>
      <c r="L7" s="206"/>
      <c r="M7" s="206"/>
      <c r="N7" s="207"/>
      <c r="O7" s="207"/>
      <c r="P7" s="206"/>
      <c r="Q7" s="207"/>
      <c r="R7" s="241"/>
    </row>
    <row r="8" spans="1:26" s="362" customFormat="1" ht="97.5" customHeight="1">
      <c r="A8" s="360"/>
      <c r="B8" s="751" t="s">
        <v>50</v>
      </c>
      <c r="C8" s="751"/>
      <c r="D8" s="751"/>
      <c r="E8" s="751"/>
      <c r="F8" s="751"/>
      <c r="G8" s="751"/>
      <c r="H8" s="751"/>
      <c r="I8" s="751"/>
      <c r="J8" s="751" t="s">
        <v>51</v>
      </c>
      <c r="K8" s="751"/>
      <c r="L8" s="751"/>
      <c r="M8" s="751"/>
      <c r="N8" s="751"/>
      <c r="O8" s="751"/>
      <c r="P8" s="751"/>
      <c r="Q8" s="751"/>
      <c r="R8" s="361"/>
      <c r="Y8" s="362">
        <v>1</v>
      </c>
      <c r="Z8" s="362">
        <v>1</v>
      </c>
    </row>
    <row r="9" spans="1:26" s="250" customFormat="1" ht="262.5" customHeight="1">
      <c r="A9" s="244"/>
      <c r="B9" s="244" t="s">
        <v>43</v>
      </c>
      <c r="C9" s="245" t="s">
        <v>196</v>
      </c>
      <c r="D9" s="244" t="s">
        <v>197</v>
      </c>
      <c r="E9" s="246" t="s">
        <v>198</v>
      </c>
      <c r="F9" s="247" t="s">
        <v>199</v>
      </c>
      <c r="G9" s="246" t="s">
        <v>200</v>
      </c>
      <c r="H9" s="244" t="s">
        <v>201</v>
      </c>
      <c r="I9" s="247" t="s">
        <v>45</v>
      </c>
      <c r="J9" s="244" t="s">
        <v>43</v>
      </c>
      <c r="K9" s="246" t="s">
        <v>196</v>
      </c>
      <c r="L9" s="247" t="s">
        <v>197</v>
      </c>
      <c r="M9" s="246" t="s">
        <v>198</v>
      </c>
      <c r="N9" s="244" t="s">
        <v>199</v>
      </c>
      <c r="O9" s="246" t="s">
        <v>200</v>
      </c>
      <c r="P9" s="244" t="s">
        <v>201</v>
      </c>
      <c r="Q9" s="244" t="s">
        <v>45</v>
      </c>
      <c r="R9" s="248"/>
      <c r="S9" s="249"/>
      <c r="T9" s="249"/>
      <c r="U9" s="248"/>
      <c r="V9" s="249"/>
      <c r="W9" s="249"/>
      <c r="X9" s="248"/>
      <c r="Y9" s="249">
        <v>1</v>
      </c>
      <c r="Z9" s="250">
        <v>1</v>
      </c>
    </row>
    <row r="10" spans="1:26" ht="183" customHeight="1">
      <c r="A10" s="251" t="s">
        <v>256</v>
      </c>
      <c r="B10" s="252">
        <v>52392.779090000004</v>
      </c>
      <c r="C10" s="252">
        <v>0</v>
      </c>
      <c r="D10" s="252">
        <v>0</v>
      </c>
      <c r="E10" s="252">
        <v>0</v>
      </c>
      <c r="F10" s="252">
        <v>0</v>
      </c>
      <c r="G10" s="252">
        <v>0</v>
      </c>
      <c r="H10" s="252">
        <v>81242.675470000002</v>
      </c>
      <c r="I10" s="252">
        <v>133635.45456000001</v>
      </c>
      <c r="J10" s="252">
        <v>94876.101209999993</v>
      </c>
      <c r="K10" s="252">
        <v>0</v>
      </c>
      <c r="L10" s="252">
        <v>0</v>
      </c>
      <c r="M10" s="252">
        <v>0</v>
      </c>
      <c r="N10" s="252">
        <v>0</v>
      </c>
      <c r="O10" s="252">
        <v>0</v>
      </c>
      <c r="P10" s="252">
        <v>188298.15772999998</v>
      </c>
      <c r="Q10" s="252">
        <v>283174.25893999997</v>
      </c>
      <c r="R10" s="241"/>
    </row>
    <row r="11" spans="1:26" ht="183" customHeight="1">
      <c r="A11" s="251" t="s">
        <v>257</v>
      </c>
      <c r="B11" s="253">
        <v>32489.011129999999</v>
      </c>
      <c r="C11" s="253">
        <v>0</v>
      </c>
      <c r="D11" s="253">
        <v>0</v>
      </c>
      <c r="E11" s="253">
        <v>0</v>
      </c>
      <c r="F11" s="253">
        <v>0</v>
      </c>
      <c r="G11" s="253">
        <v>0</v>
      </c>
      <c r="H11" s="253">
        <v>4.8546000000000005</v>
      </c>
      <c r="I11" s="253">
        <v>32493.865730000001</v>
      </c>
      <c r="J11" s="253">
        <v>69227.125899999999</v>
      </c>
      <c r="K11" s="253">
        <v>0</v>
      </c>
      <c r="L11" s="252">
        <v>0</v>
      </c>
      <c r="M11" s="252">
        <v>0</v>
      </c>
      <c r="N11" s="252">
        <v>0</v>
      </c>
      <c r="O11" s="252">
        <v>0</v>
      </c>
      <c r="P11" s="252">
        <v>0</v>
      </c>
      <c r="Q11" s="252">
        <v>69227.125899999999</v>
      </c>
      <c r="R11" s="241"/>
    </row>
    <row r="12" spans="1:26" ht="183" customHeight="1">
      <c r="A12" s="251" t="s">
        <v>258</v>
      </c>
      <c r="B12" s="253">
        <v>4000</v>
      </c>
      <c r="C12" s="253">
        <v>0</v>
      </c>
      <c r="D12" s="253">
        <v>0</v>
      </c>
      <c r="E12" s="253">
        <v>0</v>
      </c>
      <c r="F12" s="253">
        <v>0</v>
      </c>
      <c r="G12" s="253">
        <v>0</v>
      </c>
      <c r="H12" s="253">
        <v>368.38033000000001</v>
      </c>
      <c r="I12" s="253">
        <v>4368.38033</v>
      </c>
      <c r="J12" s="253">
        <v>19205.465</v>
      </c>
      <c r="K12" s="253">
        <v>0</v>
      </c>
      <c r="L12" s="252">
        <v>0</v>
      </c>
      <c r="M12" s="252">
        <v>0</v>
      </c>
      <c r="N12" s="252">
        <v>0</v>
      </c>
      <c r="O12" s="252">
        <v>0</v>
      </c>
      <c r="P12" s="252">
        <v>0</v>
      </c>
      <c r="Q12" s="252">
        <v>19205.465</v>
      </c>
      <c r="R12" s="241"/>
    </row>
    <row r="13" spans="1:26" ht="183" customHeight="1">
      <c r="A13" s="251" t="s">
        <v>259</v>
      </c>
      <c r="B13" s="252">
        <v>17480.400160000001</v>
      </c>
      <c r="C13" s="252">
        <v>0</v>
      </c>
      <c r="D13" s="252">
        <v>0</v>
      </c>
      <c r="E13" s="252">
        <v>0</v>
      </c>
      <c r="F13" s="252">
        <v>0</v>
      </c>
      <c r="G13" s="252">
        <v>0</v>
      </c>
      <c r="H13" s="252">
        <v>4888.1398099999997</v>
      </c>
      <c r="I13" s="252">
        <v>22368.539969999998</v>
      </c>
      <c r="J13" s="252">
        <v>17881.921859999999</v>
      </c>
      <c r="K13" s="252">
        <v>0</v>
      </c>
      <c r="L13" s="252">
        <v>0</v>
      </c>
      <c r="M13" s="252">
        <v>0</v>
      </c>
      <c r="N13" s="252">
        <v>0</v>
      </c>
      <c r="O13" s="252">
        <v>0</v>
      </c>
      <c r="P13" s="252">
        <v>4251.17893</v>
      </c>
      <c r="Q13" s="252">
        <v>22133.10079</v>
      </c>
      <c r="R13" s="241"/>
    </row>
    <row r="14" spans="1:26" ht="183" customHeight="1">
      <c r="A14" s="251" t="s">
        <v>260</v>
      </c>
      <c r="B14" s="252">
        <v>2020.9913100000001</v>
      </c>
      <c r="C14" s="252">
        <v>0</v>
      </c>
      <c r="D14" s="252">
        <v>0</v>
      </c>
      <c r="E14" s="252">
        <v>0</v>
      </c>
      <c r="F14" s="252">
        <v>0</v>
      </c>
      <c r="G14" s="252">
        <v>0</v>
      </c>
      <c r="H14" s="252">
        <v>0</v>
      </c>
      <c r="I14" s="252">
        <v>2020.9913100000001</v>
      </c>
      <c r="J14" s="252">
        <v>5642.5</v>
      </c>
      <c r="K14" s="252">
        <v>0</v>
      </c>
      <c r="L14" s="252">
        <v>0</v>
      </c>
      <c r="M14" s="252">
        <v>0</v>
      </c>
      <c r="N14" s="252">
        <v>0</v>
      </c>
      <c r="O14" s="252">
        <v>0</v>
      </c>
      <c r="P14" s="252">
        <v>2139.56792</v>
      </c>
      <c r="Q14" s="252">
        <v>7782.0679199999995</v>
      </c>
      <c r="R14" s="241"/>
    </row>
    <row r="15" spans="1:26" ht="183" customHeight="1">
      <c r="A15" s="251" t="s">
        <v>261</v>
      </c>
      <c r="B15" s="252">
        <v>2306.6017599999996</v>
      </c>
      <c r="C15" s="252">
        <v>0</v>
      </c>
      <c r="D15" s="252">
        <v>0</v>
      </c>
      <c r="E15" s="252">
        <v>0</v>
      </c>
      <c r="F15" s="252">
        <v>0</v>
      </c>
      <c r="G15" s="252">
        <v>0</v>
      </c>
      <c r="H15" s="252">
        <v>2178.8531699999999</v>
      </c>
      <c r="I15" s="252">
        <v>4485.4549299999999</v>
      </c>
      <c r="J15" s="252">
        <v>563.00000999999997</v>
      </c>
      <c r="K15" s="252">
        <v>0</v>
      </c>
      <c r="L15" s="252">
        <v>0</v>
      </c>
      <c r="M15" s="252">
        <v>0</v>
      </c>
      <c r="N15" s="252">
        <v>0</v>
      </c>
      <c r="O15" s="252">
        <v>0</v>
      </c>
      <c r="P15" s="252">
        <v>0</v>
      </c>
      <c r="Q15" s="252">
        <v>563.00000999999997</v>
      </c>
      <c r="R15" s="241"/>
    </row>
    <row r="16" spans="1:26" ht="183" customHeight="1">
      <c r="A16" s="251" t="s">
        <v>262</v>
      </c>
      <c r="B16" s="252">
        <v>541.24358999999993</v>
      </c>
      <c r="C16" s="252">
        <v>0</v>
      </c>
      <c r="D16" s="252">
        <v>0</v>
      </c>
      <c r="E16" s="252">
        <v>0</v>
      </c>
      <c r="F16" s="252">
        <v>0</v>
      </c>
      <c r="G16" s="252">
        <v>274.39999999999998</v>
      </c>
      <c r="H16" s="252">
        <v>324.46237000000002</v>
      </c>
      <c r="I16" s="252">
        <v>1140.1059599999999</v>
      </c>
      <c r="J16" s="252">
        <v>240.1</v>
      </c>
      <c r="K16" s="252">
        <v>0</v>
      </c>
      <c r="L16" s="252">
        <v>0</v>
      </c>
      <c r="M16" s="252">
        <v>0</v>
      </c>
      <c r="N16" s="252">
        <v>0</v>
      </c>
      <c r="O16" s="252">
        <v>0</v>
      </c>
      <c r="P16" s="252">
        <v>567.24612999999999</v>
      </c>
      <c r="Q16" s="252">
        <v>807.34613000000002</v>
      </c>
      <c r="R16" s="241"/>
    </row>
    <row r="17" spans="1:18" ht="183" customHeight="1">
      <c r="A17" s="251" t="s">
        <v>263</v>
      </c>
      <c r="B17" s="252">
        <v>171.5</v>
      </c>
      <c r="C17" s="252">
        <v>0</v>
      </c>
      <c r="D17" s="252">
        <v>0</v>
      </c>
      <c r="E17" s="252">
        <v>0</v>
      </c>
      <c r="F17" s="252">
        <v>0</v>
      </c>
      <c r="G17" s="252">
        <v>0</v>
      </c>
      <c r="H17" s="252">
        <v>143.25609</v>
      </c>
      <c r="I17" s="252">
        <v>314.75609000000003</v>
      </c>
      <c r="J17" s="252">
        <v>0</v>
      </c>
      <c r="K17" s="252">
        <v>0</v>
      </c>
      <c r="L17" s="252">
        <v>0</v>
      </c>
      <c r="M17" s="252">
        <v>0</v>
      </c>
      <c r="N17" s="252">
        <v>0</v>
      </c>
      <c r="O17" s="252">
        <v>0</v>
      </c>
      <c r="P17" s="252">
        <v>188.15951000000001</v>
      </c>
      <c r="Q17" s="252">
        <v>188.15951000000001</v>
      </c>
      <c r="R17" s="241"/>
    </row>
    <row r="18" spans="1:18" ht="183" customHeight="1">
      <c r="A18" s="251" t="s">
        <v>264</v>
      </c>
      <c r="B18" s="252">
        <v>112.30506</v>
      </c>
      <c r="C18" s="252">
        <v>0</v>
      </c>
      <c r="D18" s="252">
        <v>0</v>
      </c>
      <c r="E18" s="252">
        <v>0</v>
      </c>
      <c r="F18" s="252">
        <v>0</v>
      </c>
      <c r="G18" s="252">
        <v>0</v>
      </c>
      <c r="H18" s="252">
        <v>114.53524</v>
      </c>
      <c r="I18" s="252">
        <v>226.84029999999998</v>
      </c>
      <c r="J18" s="252">
        <v>0</v>
      </c>
      <c r="K18" s="252">
        <v>0</v>
      </c>
      <c r="L18" s="252">
        <v>0</v>
      </c>
      <c r="M18" s="252">
        <v>0</v>
      </c>
      <c r="N18" s="252">
        <v>0</v>
      </c>
      <c r="O18" s="252">
        <v>0</v>
      </c>
      <c r="P18" s="252">
        <v>0</v>
      </c>
      <c r="Q18" s="252">
        <v>0</v>
      </c>
      <c r="R18" s="241"/>
    </row>
    <row r="19" spans="1:18" ht="183" customHeight="1">
      <c r="A19" s="251" t="s">
        <v>265</v>
      </c>
      <c r="B19" s="252">
        <v>102.9</v>
      </c>
      <c r="C19" s="252">
        <v>0</v>
      </c>
      <c r="D19" s="252">
        <v>0</v>
      </c>
      <c r="E19" s="252">
        <v>0</v>
      </c>
      <c r="F19" s="252">
        <v>0</v>
      </c>
      <c r="G19" s="252">
        <v>0</v>
      </c>
      <c r="H19" s="252">
        <v>486.589</v>
      </c>
      <c r="I19" s="252">
        <v>589.48900000000003</v>
      </c>
      <c r="J19" s="252">
        <v>0</v>
      </c>
      <c r="K19" s="252">
        <v>0</v>
      </c>
      <c r="L19" s="252">
        <v>0</v>
      </c>
      <c r="M19" s="252">
        <v>0</v>
      </c>
      <c r="N19" s="252">
        <v>0</v>
      </c>
      <c r="O19" s="252">
        <v>0</v>
      </c>
      <c r="P19" s="252">
        <v>94.781880000000001</v>
      </c>
      <c r="Q19" s="252">
        <v>94.781880000000001</v>
      </c>
      <c r="R19" s="241"/>
    </row>
    <row r="20" spans="1:18" ht="183" customHeight="1">
      <c r="A20" s="251" t="s">
        <v>266</v>
      </c>
      <c r="B20" s="252">
        <v>879.98617000000002</v>
      </c>
      <c r="C20" s="252">
        <v>0</v>
      </c>
      <c r="D20" s="252">
        <v>0</v>
      </c>
      <c r="E20" s="252">
        <v>0</v>
      </c>
      <c r="F20" s="252">
        <v>0</v>
      </c>
      <c r="G20" s="252">
        <v>0</v>
      </c>
      <c r="H20" s="252">
        <v>96.304349999999999</v>
      </c>
      <c r="I20" s="252">
        <v>976.29052000000001</v>
      </c>
      <c r="J20" s="252">
        <v>0</v>
      </c>
      <c r="K20" s="252">
        <v>0</v>
      </c>
      <c r="L20" s="252">
        <v>0</v>
      </c>
      <c r="M20" s="252">
        <v>0</v>
      </c>
      <c r="N20" s="252">
        <v>0</v>
      </c>
      <c r="O20" s="252">
        <v>0</v>
      </c>
      <c r="P20" s="252">
        <v>46.329349999999998</v>
      </c>
      <c r="Q20" s="252">
        <v>46.329349999999998</v>
      </c>
      <c r="R20" s="241"/>
    </row>
    <row r="21" spans="1:18" ht="183" customHeight="1">
      <c r="A21" s="251" t="s">
        <v>267</v>
      </c>
      <c r="B21" s="252">
        <v>740.55342000000007</v>
      </c>
      <c r="C21" s="252">
        <v>0</v>
      </c>
      <c r="D21" s="252">
        <v>0</v>
      </c>
      <c r="E21" s="252">
        <v>0</v>
      </c>
      <c r="F21" s="252">
        <v>0</v>
      </c>
      <c r="G21" s="252">
        <v>0</v>
      </c>
      <c r="H21" s="252">
        <v>35.567</v>
      </c>
      <c r="I21" s="252">
        <v>776.12042000000008</v>
      </c>
      <c r="J21" s="252">
        <v>0</v>
      </c>
      <c r="K21" s="252">
        <v>0</v>
      </c>
      <c r="L21" s="252">
        <v>0</v>
      </c>
      <c r="M21" s="252">
        <v>0</v>
      </c>
      <c r="N21" s="252">
        <v>0</v>
      </c>
      <c r="O21" s="252">
        <v>0</v>
      </c>
      <c r="P21" s="252">
        <v>0</v>
      </c>
      <c r="Q21" s="252">
        <v>0</v>
      </c>
      <c r="R21" s="241"/>
    </row>
    <row r="22" spans="1:18" ht="183" customHeight="1">
      <c r="A22" s="251" t="s">
        <v>268</v>
      </c>
      <c r="B22" s="252">
        <v>40.481529999999999</v>
      </c>
      <c r="C22" s="252">
        <v>0</v>
      </c>
      <c r="D22" s="252">
        <v>0</v>
      </c>
      <c r="E22" s="252">
        <v>0</v>
      </c>
      <c r="F22" s="252">
        <v>0</v>
      </c>
      <c r="G22" s="252">
        <v>0</v>
      </c>
      <c r="H22" s="252">
        <v>0</v>
      </c>
      <c r="I22" s="252">
        <v>40.481529999999999</v>
      </c>
      <c r="J22" s="252">
        <v>0</v>
      </c>
      <c r="K22" s="252">
        <v>0</v>
      </c>
      <c r="L22" s="252">
        <v>0</v>
      </c>
      <c r="M22" s="252">
        <v>0</v>
      </c>
      <c r="N22" s="252">
        <v>0</v>
      </c>
      <c r="O22" s="252">
        <v>0</v>
      </c>
      <c r="P22" s="252">
        <v>0</v>
      </c>
      <c r="Q22" s="252">
        <v>0</v>
      </c>
      <c r="R22" s="241"/>
    </row>
    <row r="23" spans="1:18" s="180" customFormat="1" ht="303" customHeight="1" thickBot="1">
      <c r="A23" s="254" t="s">
        <v>269</v>
      </c>
      <c r="B23" s="255">
        <v>7.2099799999999998</v>
      </c>
      <c r="C23" s="255">
        <v>0</v>
      </c>
      <c r="D23" s="255">
        <v>0</v>
      </c>
      <c r="E23" s="255">
        <v>0</v>
      </c>
      <c r="F23" s="255">
        <v>0</v>
      </c>
      <c r="G23" s="255">
        <v>0</v>
      </c>
      <c r="H23" s="255">
        <v>1.964</v>
      </c>
      <c r="I23" s="255">
        <v>9.1739800000000002</v>
      </c>
      <c r="J23" s="255">
        <v>0</v>
      </c>
      <c r="K23" s="255">
        <v>0</v>
      </c>
      <c r="L23" s="255">
        <v>0</v>
      </c>
      <c r="M23" s="255">
        <v>0</v>
      </c>
      <c r="N23" s="255">
        <v>0</v>
      </c>
      <c r="O23" s="255">
        <v>0</v>
      </c>
      <c r="P23" s="255">
        <v>0</v>
      </c>
      <c r="Q23" s="255">
        <v>0</v>
      </c>
      <c r="R23" s="256"/>
    </row>
    <row r="24" spans="1:18" s="180" customFormat="1" ht="106.5" customHeight="1" thickTop="1" thickBot="1">
      <c r="A24" s="257" t="s">
        <v>194</v>
      </c>
      <c r="B24" s="258">
        <f>SUM(B10:B23)</f>
        <v>113285.9632</v>
      </c>
      <c r="C24" s="258">
        <f t="shared" ref="C24:Q24" si="0">SUM(C10:C23)</f>
        <v>0</v>
      </c>
      <c r="D24" s="258">
        <f t="shared" si="0"/>
        <v>0</v>
      </c>
      <c r="E24" s="258">
        <f t="shared" si="0"/>
        <v>0</v>
      </c>
      <c r="F24" s="258">
        <f t="shared" si="0"/>
        <v>0</v>
      </c>
      <c r="G24" s="258">
        <f t="shared" si="0"/>
        <v>274.39999999999998</v>
      </c>
      <c r="H24" s="258">
        <f t="shared" si="0"/>
        <v>89885.581430000006</v>
      </c>
      <c r="I24" s="258">
        <f t="shared" si="0"/>
        <v>203445.94463000001</v>
      </c>
      <c r="J24" s="258">
        <f t="shared" si="0"/>
        <v>207636.21397999997</v>
      </c>
      <c r="K24" s="258">
        <f t="shared" si="0"/>
        <v>0</v>
      </c>
      <c r="L24" s="258">
        <f t="shared" si="0"/>
        <v>0</v>
      </c>
      <c r="M24" s="258">
        <f t="shared" si="0"/>
        <v>0</v>
      </c>
      <c r="N24" s="258">
        <f t="shared" si="0"/>
        <v>0</v>
      </c>
      <c r="O24" s="258">
        <f t="shared" si="0"/>
        <v>0</v>
      </c>
      <c r="P24" s="258">
        <f t="shared" si="0"/>
        <v>195585.42144999999</v>
      </c>
      <c r="Q24" s="258">
        <f t="shared" si="0"/>
        <v>403221.63543000008</v>
      </c>
      <c r="R24" s="256"/>
    </row>
    <row r="25" spans="1:18" ht="27.75" customHeight="1" thickTop="1" thickBot="1">
      <c r="A25" s="226"/>
      <c r="B25" s="227"/>
      <c r="C25" s="318"/>
      <c r="D25" s="228"/>
      <c r="E25" s="228"/>
      <c r="F25" s="228"/>
      <c r="G25" s="228"/>
      <c r="H25" s="228"/>
      <c r="I25" s="228"/>
      <c r="J25" s="228"/>
      <c r="K25" s="228"/>
      <c r="L25" s="227"/>
      <c r="M25" s="227"/>
      <c r="N25" s="227"/>
      <c r="O25" s="227"/>
      <c r="P25" s="227"/>
      <c r="Q25" s="227"/>
      <c r="R25" s="241"/>
    </row>
    <row r="26" spans="1:18" ht="87" customHeight="1" thickTop="1">
      <c r="A26" s="238" t="s">
        <v>730</v>
      </c>
      <c r="B26" s="160"/>
      <c r="C26" s="263"/>
      <c r="D26" s="191"/>
      <c r="E26" s="191"/>
      <c r="F26" s="191"/>
      <c r="G26" s="191"/>
      <c r="H26" s="191"/>
      <c r="I26" s="191"/>
      <c r="J26" s="191"/>
      <c r="K26" s="191"/>
      <c r="L26" s="192"/>
      <c r="M26" s="192"/>
      <c r="N26" s="20"/>
      <c r="O26" s="20"/>
      <c r="P26" s="20"/>
      <c r="Q26" s="20"/>
    </row>
    <row r="27" spans="1:18" ht="38.25" customHeight="1">
      <c r="A27" s="19"/>
      <c r="B27" s="44"/>
      <c r="C27" s="264"/>
      <c r="D27" s="21"/>
      <c r="E27" s="21"/>
      <c r="F27" s="21"/>
      <c r="G27" s="21"/>
      <c r="H27" s="21"/>
      <c r="I27" s="21"/>
      <c r="J27" s="21"/>
      <c r="K27" s="21"/>
      <c r="L27" s="21"/>
      <c r="M27" s="137"/>
      <c r="N27" s="20"/>
      <c r="O27" s="20"/>
      <c r="P27" s="20"/>
      <c r="Q27" s="20"/>
    </row>
    <row r="28" spans="1:18" ht="38.25" customHeight="1">
      <c r="A28" s="19"/>
      <c r="B28" s="44"/>
      <c r="C28" s="264"/>
      <c r="D28" s="21"/>
      <c r="E28" s="21"/>
      <c r="F28" s="21"/>
      <c r="G28" s="21"/>
      <c r="H28" s="21"/>
      <c r="I28" s="21"/>
      <c r="J28" s="21"/>
      <c r="K28" s="21"/>
      <c r="L28" s="21"/>
      <c r="M28" s="137"/>
      <c r="N28" s="20"/>
      <c r="O28" s="20"/>
      <c r="P28" s="20"/>
      <c r="Q28" s="20"/>
    </row>
    <row r="29" spans="1:18" ht="13.5" customHeight="1">
      <c r="A29" s="19"/>
      <c r="B29" s="44"/>
      <c r="C29" s="264"/>
      <c r="D29" s="21"/>
      <c r="E29" s="21"/>
      <c r="F29" s="21"/>
      <c r="G29" s="21"/>
      <c r="H29" s="21"/>
      <c r="I29" s="21"/>
      <c r="J29" s="21"/>
      <c r="K29" s="21"/>
      <c r="L29" s="21"/>
      <c r="M29" s="137"/>
      <c r="N29" s="20"/>
      <c r="O29" s="20"/>
      <c r="P29" s="20"/>
      <c r="Q29" s="20"/>
    </row>
    <row r="30" spans="1:18" ht="13.5" customHeight="1">
      <c r="A30" s="19"/>
      <c r="B30" s="44"/>
      <c r="C30" s="264"/>
      <c r="D30" s="21"/>
      <c r="E30" s="21"/>
      <c r="F30" s="21"/>
      <c r="G30" s="21"/>
      <c r="H30" s="21"/>
      <c r="I30" s="21"/>
      <c r="J30" s="21"/>
      <c r="K30" s="21"/>
      <c r="L30" s="21"/>
      <c r="M30" s="137"/>
      <c r="N30" s="20"/>
      <c r="O30" s="20"/>
      <c r="P30" s="20"/>
      <c r="Q30" s="20"/>
    </row>
    <row r="31" spans="1:18" ht="13.5" customHeight="1">
      <c r="A31" s="19"/>
      <c r="B31" s="44"/>
      <c r="C31" s="264"/>
      <c r="D31" s="21"/>
      <c r="E31" s="21"/>
      <c r="F31" s="21"/>
      <c r="G31" s="21"/>
      <c r="H31" s="21"/>
      <c r="I31" s="21"/>
      <c r="J31" s="21"/>
      <c r="K31" s="21"/>
      <c r="L31" s="21"/>
      <c r="M31" s="137"/>
      <c r="N31" s="20"/>
      <c r="O31" s="20"/>
      <c r="P31" s="20"/>
      <c r="Q31" s="20"/>
    </row>
    <row r="32" spans="1:18" ht="13.5" customHeight="1">
      <c r="A32" s="19"/>
      <c r="B32" s="44"/>
      <c r="C32" s="264"/>
      <c r="D32" s="21"/>
      <c r="E32" s="21"/>
      <c r="F32" s="21"/>
      <c r="G32" s="21"/>
      <c r="H32" s="21"/>
      <c r="I32" s="21"/>
      <c r="J32" s="21"/>
      <c r="K32" s="21"/>
      <c r="L32" s="21"/>
      <c r="M32" s="137"/>
      <c r="N32" s="20"/>
      <c r="O32" s="20"/>
      <c r="P32" s="20"/>
      <c r="Q32" s="20"/>
    </row>
    <row r="33" spans="1:17" ht="13.5" customHeight="1">
      <c r="A33" s="168"/>
      <c r="B33" s="234"/>
      <c r="C33" s="264"/>
      <c r="D33" s="21"/>
      <c r="E33" s="21"/>
      <c r="F33" s="21"/>
      <c r="G33" s="21"/>
      <c r="H33" s="21"/>
      <c r="I33" s="21"/>
      <c r="J33" s="21"/>
      <c r="K33" s="21"/>
      <c r="L33" s="21"/>
      <c r="M33" s="137"/>
      <c r="N33" s="20"/>
      <c r="O33" s="20"/>
      <c r="P33" s="20"/>
      <c r="Q33" s="20"/>
    </row>
    <row r="34" spans="1:17" ht="13.5" customHeight="1">
      <c r="A34" s="19"/>
      <c r="B34" s="234"/>
      <c r="C34" s="264"/>
      <c r="D34" s="21"/>
      <c r="E34" s="21"/>
      <c r="F34" s="21"/>
      <c r="G34" s="21"/>
      <c r="H34" s="21"/>
      <c r="I34" s="21"/>
      <c r="J34" s="21"/>
      <c r="K34" s="21"/>
      <c r="L34" s="21"/>
      <c r="M34" s="137"/>
      <c r="N34" s="20"/>
      <c r="O34" s="20"/>
      <c r="P34" s="20"/>
      <c r="Q34" s="20"/>
    </row>
    <row r="35" spans="1:17" ht="13.5" customHeight="1">
      <c r="A35" s="19"/>
      <c r="B35" s="234"/>
      <c r="C35" s="264"/>
      <c r="D35" s="21"/>
      <c r="E35" s="21"/>
      <c r="F35" s="21"/>
      <c r="G35" s="21"/>
      <c r="H35" s="21"/>
      <c r="I35" s="21"/>
      <c r="J35" s="21"/>
      <c r="K35" s="21"/>
      <c r="L35" s="21"/>
      <c r="M35" s="137"/>
      <c r="N35" s="20"/>
      <c r="O35" s="20"/>
      <c r="P35" s="20"/>
      <c r="Q35" s="20"/>
    </row>
    <row r="36" spans="1:17" ht="13.5" customHeight="1">
      <c r="A36" s="19"/>
      <c r="B36" s="234"/>
      <c r="C36" s="264"/>
      <c r="D36" s="21"/>
      <c r="E36" s="21"/>
      <c r="F36" s="21"/>
      <c r="G36" s="21"/>
      <c r="H36" s="21"/>
      <c r="I36" s="21"/>
      <c r="J36" s="21"/>
      <c r="K36" s="21"/>
      <c r="L36" s="21"/>
      <c r="M36" s="137"/>
      <c r="N36" s="20"/>
      <c r="O36" s="20"/>
      <c r="P36" s="20"/>
      <c r="Q36" s="20"/>
    </row>
    <row r="37" spans="1:17" ht="13.5" customHeight="1">
      <c r="A37" s="19"/>
      <c r="B37" s="234"/>
      <c r="C37" s="264"/>
      <c r="D37" s="21"/>
      <c r="E37" s="21"/>
      <c r="F37" s="21"/>
      <c r="G37" s="21"/>
      <c r="H37" s="21"/>
      <c r="I37" s="21"/>
      <c r="J37" s="21"/>
      <c r="K37" s="21"/>
      <c r="L37" s="21"/>
      <c r="M37" s="137"/>
      <c r="N37" s="20"/>
      <c r="O37" s="20"/>
      <c r="P37" s="20"/>
      <c r="Q37" s="20"/>
    </row>
    <row r="38" spans="1:17" ht="13.5" customHeight="1">
      <c r="A38" s="19"/>
      <c r="B38" s="234"/>
      <c r="C38" s="264"/>
      <c r="D38" s="21"/>
      <c r="E38" s="21"/>
      <c r="F38" s="21"/>
      <c r="G38" s="21"/>
      <c r="H38" s="21"/>
      <c r="I38" s="21"/>
      <c r="J38" s="21"/>
      <c r="K38" s="21"/>
      <c r="L38" s="21"/>
      <c r="M38" s="137"/>
      <c r="N38" s="20"/>
      <c r="O38" s="20"/>
      <c r="P38" s="20"/>
      <c r="Q38" s="20"/>
    </row>
    <row r="39" spans="1:17" ht="13.5" customHeight="1">
      <c r="A39" s="168"/>
      <c r="B39" s="234"/>
      <c r="C39" s="264"/>
      <c r="D39" s="21"/>
      <c r="E39" s="21"/>
      <c r="F39" s="21"/>
      <c r="G39" s="21"/>
      <c r="H39" s="21"/>
      <c r="I39" s="21"/>
      <c r="J39" s="21"/>
      <c r="K39" s="21"/>
      <c r="L39" s="21"/>
      <c r="M39" s="137"/>
      <c r="N39" s="20"/>
      <c r="O39" s="20"/>
      <c r="P39" s="20"/>
      <c r="Q39" s="20"/>
    </row>
    <row r="40" spans="1:17" ht="13.5" customHeight="1">
      <c r="A40" s="19"/>
      <c r="B40" s="44"/>
      <c r="C40" s="264"/>
      <c r="D40" s="21"/>
      <c r="E40" s="21"/>
      <c r="F40" s="21"/>
      <c r="G40" s="21"/>
      <c r="H40" s="21"/>
      <c r="I40" s="21"/>
      <c r="J40" s="21"/>
      <c r="K40" s="21"/>
      <c r="L40" s="21"/>
      <c r="M40" s="137"/>
      <c r="N40" s="20"/>
      <c r="O40" s="20"/>
      <c r="P40" s="20"/>
      <c r="Q40" s="20"/>
    </row>
    <row r="41" spans="1:17" ht="13.5" customHeight="1">
      <c r="A41" s="19"/>
      <c r="B41" s="44"/>
      <c r="C41" s="264"/>
      <c r="D41" s="21"/>
      <c r="E41" s="21"/>
      <c r="F41" s="21"/>
      <c r="G41" s="21"/>
      <c r="H41" s="21"/>
      <c r="I41" s="21"/>
      <c r="J41" s="21"/>
      <c r="K41" s="21"/>
      <c r="L41" s="21"/>
      <c r="M41" s="137"/>
      <c r="N41" s="20"/>
      <c r="O41" s="20"/>
      <c r="P41" s="20"/>
      <c r="Q41" s="20"/>
    </row>
    <row r="42" spans="1:17" ht="13.5" customHeight="1">
      <c r="A42" s="19"/>
      <c r="B42" s="44"/>
      <c r="C42" s="264"/>
      <c r="D42" s="21"/>
      <c r="E42" s="21"/>
      <c r="F42" s="21"/>
      <c r="G42" s="21"/>
      <c r="H42" s="21"/>
      <c r="I42" s="21"/>
      <c r="J42" s="21"/>
      <c r="K42" s="21"/>
      <c r="L42" s="21"/>
      <c r="M42" s="137"/>
      <c r="N42" s="20"/>
      <c r="O42" s="20"/>
      <c r="P42" s="20"/>
      <c r="Q42" s="20"/>
    </row>
    <row r="43" spans="1:17" ht="13.5" customHeight="1">
      <c r="A43" s="168"/>
      <c r="B43" s="44"/>
      <c r="C43" s="264"/>
      <c r="D43" s="21"/>
      <c r="E43" s="21"/>
      <c r="F43" s="21"/>
      <c r="G43" s="21"/>
      <c r="H43" s="21"/>
      <c r="I43" s="21"/>
      <c r="J43" s="21"/>
      <c r="K43" s="21"/>
      <c r="L43" s="21"/>
      <c r="M43" s="137"/>
      <c r="N43" s="20"/>
      <c r="O43" s="20"/>
      <c r="P43" s="20"/>
      <c r="Q43" s="20"/>
    </row>
    <row r="44" spans="1:17" ht="13.5" customHeight="1">
      <c r="A44" s="19"/>
      <c r="B44" s="44"/>
      <c r="C44" s="264"/>
      <c r="D44" s="21"/>
      <c r="E44" s="21"/>
      <c r="F44" s="21"/>
      <c r="G44" s="21"/>
      <c r="H44" s="21"/>
      <c r="I44" s="21"/>
      <c r="J44" s="21"/>
      <c r="K44" s="21"/>
      <c r="L44" s="21"/>
      <c r="M44" s="137"/>
      <c r="N44" s="20"/>
      <c r="O44" s="20"/>
      <c r="P44" s="20"/>
      <c r="Q44" s="20"/>
    </row>
    <row r="45" spans="1:17" ht="13.5" customHeight="1">
      <c r="A45" s="19"/>
      <c r="B45" s="44"/>
      <c r="C45" s="264"/>
      <c r="D45" s="21"/>
      <c r="E45" s="21"/>
      <c r="F45" s="21"/>
      <c r="G45" s="21"/>
      <c r="H45" s="21"/>
      <c r="I45" s="21"/>
      <c r="J45" s="21"/>
      <c r="K45" s="21"/>
      <c r="L45" s="21"/>
      <c r="M45" s="137"/>
      <c r="N45" s="20"/>
      <c r="O45" s="20"/>
      <c r="P45" s="20"/>
      <c r="Q45" s="20"/>
    </row>
    <row r="46" spans="1:17" ht="13.5" customHeight="1">
      <c r="A46" s="19"/>
      <c r="B46" s="44"/>
      <c r="C46" s="264"/>
      <c r="D46" s="21"/>
      <c r="E46" s="21"/>
      <c r="F46" s="21"/>
      <c r="G46" s="21"/>
      <c r="H46" s="21"/>
      <c r="I46" s="21"/>
      <c r="J46" s="21"/>
      <c r="K46" s="21"/>
      <c r="L46" s="21"/>
      <c r="M46" s="137"/>
      <c r="N46" s="20"/>
      <c r="O46" s="20"/>
      <c r="P46" s="20"/>
      <c r="Q46" s="20"/>
    </row>
    <row r="47" spans="1:17" ht="13.5" customHeight="1">
      <c r="A47" s="19"/>
      <c r="B47" s="44"/>
      <c r="C47" s="264"/>
      <c r="D47" s="21"/>
      <c r="E47" s="21"/>
      <c r="F47" s="21"/>
      <c r="G47" s="21"/>
      <c r="H47" s="21"/>
      <c r="I47" s="21"/>
      <c r="J47" s="21"/>
      <c r="K47" s="21"/>
      <c r="L47" s="21"/>
      <c r="M47" s="137"/>
      <c r="N47" s="20"/>
      <c r="O47" s="20"/>
      <c r="P47" s="20"/>
      <c r="Q47" s="20"/>
    </row>
    <row r="48" spans="1:17" ht="13.5" customHeight="1">
      <c r="A48" s="168"/>
      <c r="B48" s="44"/>
      <c r="C48" s="264"/>
      <c r="D48" s="21"/>
      <c r="E48" s="21"/>
      <c r="F48" s="21"/>
      <c r="G48" s="21"/>
      <c r="H48" s="21"/>
      <c r="I48" s="21"/>
      <c r="J48" s="21"/>
      <c r="K48" s="21"/>
      <c r="L48" s="21"/>
      <c r="M48" s="137"/>
      <c r="N48" s="20"/>
      <c r="O48" s="20"/>
      <c r="P48" s="20"/>
      <c r="Q48" s="20"/>
    </row>
    <row r="49" spans="1:17" ht="13.5" customHeight="1">
      <c r="A49" s="19"/>
      <c r="B49" s="44"/>
      <c r="C49" s="264"/>
      <c r="D49" s="21"/>
      <c r="E49" s="21"/>
      <c r="F49" s="21"/>
      <c r="G49" s="21"/>
      <c r="H49" s="21"/>
      <c r="I49" s="21"/>
      <c r="J49" s="21"/>
      <c r="K49" s="21"/>
      <c r="L49" s="21"/>
      <c r="M49" s="137"/>
      <c r="N49" s="20"/>
      <c r="O49" s="20"/>
      <c r="P49" s="20"/>
      <c r="Q49" s="20"/>
    </row>
    <row r="50" spans="1:17" ht="13.5" customHeight="1">
      <c r="A50" s="19"/>
      <c r="B50" s="44"/>
      <c r="C50" s="264"/>
      <c r="D50" s="21"/>
      <c r="E50" s="21"/>
      <c r="F50" s="21"/>
      <c r="G50" s="21"/>
      <c r="H50" s="21"/>
      <c r="I50" s="21"/>
      <c r="J50" s="21"/>
      <c r="K50" s="21"/>
      <c r="L50" s="21"/>
      <c r="M50" s="137"/>
      <c r="N50" s="20"/>
      <c r="O50" s="20"/>
      <c r="P50" s="20"/>
      <c r="Q50" s="20"/>
    </row>
    <row r="51" spans="1:17" ht="13.5" customHeight="1">
      <c r="A51" s="19"/>
      <c r="B51" s="44"/>
      <c r="C51" s="264"/>
      <c r="D51" s="21"/>
      <c r="E51" s="21"/>
      <c r="F51" s="21"/>
      <c r="G51" s="21"/>
      <c r="H51" s="21"/>
      <c r="I51" s="21"/>
      <c r="J51" s="21"/>
      <c r="K51" s="21"/>
      <c r="L51" s="21"/>
      <c r="M51" s="137"/>
      <c r="N51" s="20"/>
      <c r="O51" s="20"/>
      <c r="P51" s="20"/>
      <c r="Q51" s="20"/>
    </row>
    <row r="52" spans="1:17" ht="9" customHeight="1">
      <c r="A52" s="166"/>
      <c r="B52" s="44"/>
      <c r="C52" s="264"/>
      <c r="D52" s="21"/>
      <c r="E52" s="21"/>
      <c r="F52" s="21"/>
      <c r="G52" s="21"/>
      <c r="H52" s="21"/>
      <c r="I52" s="21"/>
      <c r="J52" s="21"/>
      <c r="K52" s="21"/>
      <c r="L52" s="21"/>
      <c r="M52" s="137"/>
      <c r="N52" s="20"/>
      <c r="O52" s="20"/>
      <c r="P52" s="20"/>
      <c r="Q52" s="20"/>
    </row>
    <row r="53" spans="1:17" ht="9" customHeight="1">
      <c r="A53" s="166"/>
      <c r="B53" s="44"/>
      <c r="C53" s="264"/>
      <c r="D53" s="21"/>
      <c r="E53" s="21"/>
      <c r="F53" s="21"/>
      <c r="G53" s="21"/>
      <c r="H53" s="21"/>
      <c r="I53" s="21"/>
      <c r="J53" s="21"/>
      <c r="K53" s="21"/>
      <c r="L53" s="21"/>
      <c r="M53" s="137"/>
      <c r="N53" s="20"/>
      <c r="O53" s="20"/>
      <c r="P53" s="20"/>
      <c r="Q53" s="20"/>
    </row>
    <row r="54" spans="1:17" ht="9" customHeight="1">
      <c r="A54" s="166"/>
      <c r="B54" s="44"/>
      <c r="C54" s="264"/>
      <c r="D54" s="21"/>
      <c r="E54" s="21"/>
      <c r="F54" s="21"/>
      <c r="G54" s="21"/>
      <c r="H54" s="21"/>
      <c r="I54" s="21"/>
      <c r="J54" s="21"/>
      <c r="K54" s="21"/>
      <c r="L54" s="21"/>
      <c r="M54" s="137"/>
      <c r="N54" s="20"/>
      <c r="O54" s="20"/>
      <c r="P54" s="20"/>
      <c r="Q54" s="20"/>
    </row>
    <row r="55" spans="1:17" ht="9" customHeight="1">
      <c r="A55" s="166"/>
      <c r="B55" s="44"/>
      <c r="C55" s="264"/>
      <c r="D55" s="21"/>
      <c r="E55" s="21"/>
      <c r="F55" s="21"/>
      <c r="G55" s="21"/>
      <c r="H55" s="21"/>
      <c r="I55" s="21"/>
      <c r="J55" s="21"/>
      <c r="K55" s="21"/>
      <c r="L55" s="21"/>
      <c r="M55" s="137"/>
      <c r="N55" s="20"/>
      <c r="O55" s="20"/>
      <c r="P55" s="20"/>
      <c r="Q55" s="20"/>
    </row>
    <row r="56" spans="1:17" ht="9" customHeight="1">
      <c r="A56" s="167"/>
      <c r="B56" s="44"/>
      <c r="C56" s="264"/>
      <c r="D56" s="21"/>
      <c r="E56" s="21"/>
      <c r="F56" s="21"/>
      <c r="G56" s="21"/>
      <c r="H56" s="21"/>
      <c r="I56" s="21"/>
      <c r="J56" s="21"/>
      <c r="K56" s="21"/>
      <c r="L56" s="21"/>
      <c r="M56" s="137"/>
      <c r="N56" s="20"/>
      <c r="O56" s="20"/>
      <c r="P56" s="20"/>
      <c r="Q56" s="20"/>
    </row>
    <row r="57" spans="1:17" ht="9" customHeight="1">
      <c r="A57" s="167"/>
      <c r="C57" s="264"/>
      <c r="D57" s="21"/>
      <c r="E57" s="21"/>
      <c r="F57" s="21"/>
      <c r="G57" s="21"/>
      <c r="H57" s="21"/>
      <c r="I57" s="21"/>
      <c r="J57" s="21"/>
      <c r="K57" s="21"/>
      <c r="L57" s="21"/>
      <c r="M57" s="20"/>
      <c r="N57" s="20"/>
      <c r="O57" s="20"/>
      <c r="P57" s="20"/>
      <c r="Q57" s="20"/>
    </row>
    <row r="58" spans="1:17" ht="9" customHeight="1">
      <c r="A58" s="168"/>
      <c r="C58" s="264"/>
      <c r="D58" s="21"/>
      <c r="E58" s="21"/>
      <c r="F58" s="21"/>
      <c r="G58" s="21"/>
      <c r="H58" s="21"/>
      <c r="I58" s="21"/>
      <c r="J58" s="21"/>
      <c r="K58" s="21"/>
      <c r="L58" s="21"/>
      <c r="M58" s="20"/>
      <c r="N58" s="20"/>
      <c r="O58" s="20"/>
      <c r="P58" s="20"/>
      <c r="Q58" s="20"/>
    </row>
    <row r="59" spans="1:17" ht="9" customHeight="1">
      <c r="A59" s="19"/>
      <c r="C59" s="264"/>
      <c r="D59" s="21"/>
      <c r="E59" s="21"/>
      <c r="F59" s="21"/>
      <c r="G59" s="21"/>
      <c r="H59" s="21"/>
      <c r="I59" s="21"/>
      <c r="J59" s="21"/>
      <c r="K59" s="21"/>
      <c r="L59" s="21"/>
      <c r="M59" s="20"/>
      <c r="N59" s="20"/>
      <c r="O59" s="20"/>
      <c r="P59" s="20"/>
      <c r="Q59" s="20"/>
    </row>
    <row r="60" spans="1:17" ht="9" customHeight="1">
      <c r="A60" s="19"/>
      <c r="C60" s="264"/>
      <c r="D60" s="21"/>
      <c r="E60" s="21"/>
      <c r="F60" s="21"/>
      <c r="G60" s="21"/>
      <c r="H60" s="21"/>
      <c r="I60" s="21"/>
      <c r="J60" s="21"/>
      <c r="K60" s="21"/>
      <c r="L60" s="21"/>
      <c r="M60" s="20"/>
      <c r="N60" s="20"/>
      <c r="O60" s="20"/>
      <c r="P60" s="20"/>
      <c r="Q60" s="20"/>
    </row>
    <row r="61" spans="1:17" ht="9" customHeight="1">
      <c r="A61" s="19"/>
      <c r="C61" s="264"/>
      <c r="D61" s="21"/>
      <c r="E61" s="21"/>
      <c r="F61" s="21"/>
      <c r="G61" s="21"/>
      <c r="H61" s="21"/>
      <c r="I61" s="21"/>
      <c r="J61" s="21"/>
      <c r="K61" s="21"/>
      <c r="L61" s="21"/>
      <c r="M61" s="20"/>
      <c r="N61" s="20"/>
      <c r="O61" s="20"/>
      <c r="P61" s="20"/>
      <c r="Q61" s="20"/>
    </row>
    <row r="62" spans="1:17" ht="9" customHeight="1">
      <c r="A62" s="19"/>
      <c r="C62" s="264"/>
      <c r="D62" s="21"/>
      <c r="E62" s="21"/>
      <c r="F62" s="21"/>
      <c r="G62" s="21"/>
      <c r="H62" s="21"/>
      <c r="I62" s="21"/>
      <c r="J62" s="21"/>
      <c r="K62" s="21"/>
      <c r="L62" s="21"/>
      <c r="M62" s="20"/>
      <c r="N62" s="20"/>
      <c r="O62" s="20"/>
      <c r="P62" s="20"/>
      <c r="Q62" s="20"/>
    </row>
    <row r="63" spans="1:17" ht="9" customHeight="1">
      <c r="A63" s="166"/>
      <c r="C63" s="264"/>
      <c r="D63" s="21"/>
      <c r="E63" s="21"/>
      <c r="F63" s="21"/>
      <c r="G63" s="21"/>
      <c r="H63" s="21"/>
      <c r="I63" s="21"/>
      <c r="J63" s="21"/>
      <c r="K63" s="21"/>
      <c r="L63" s="21"/>
      <c r="M63" s="20"/>
      <c r="N63" s="20"/>
      <c r="O63" s="20"/>
      <c r="P63" s="20"/>
      <c r="Q63" s="20"/>
    </row>
    <row r="64" spans="1:17" ht="9" customHeight="1">
      <c r="A64" s="168"/>
      <c r="C64" s="264"/>
      <c r="D64" s="21"/>
      <c r="E64" s="21"/>
      <c r="F64" s="21"/>
      <c r="G64" s="21"/>
      <c r="H64" s="21"/>
      <c r="I64" s="21"/>
      <c r="J64" s="21"/>
      <c r="K64" s="21"/>
      <c r="L64" s="21"/>
      <c r="M64" s="20"/>
      <c r="N64" s="20"/>
      <c r="O64" s="20"/>
      <c r="P64" s="20"/>
      <c r="Q64" s="20"/>
    </row>
    <row r="65" spans="1:17" ht="9" customHeight="1">
      <c r="A65" s="19"/>
      <c r="C65" s="264"/>
      <c r="D65" s="21"/>
      <c r="E65" s="21"/>
      <c r="F65" s="21"/>
      <c r="G65" s="21"/>
      <c r="H65" s="21"/>
      <c r="I65" s="21"/>
      <c r="J65" s="21"/>
      <c r="K65" s="21"/>
      <c r="L65" s="21"/>
      <c r="M65" s="20"/>
      <c r="N65" s="20"/>
      <c r="O65" s="20"/>
      <c r="P65" s="20"/>
      <c r="Q65" s="20"/>
    </row>
    <row r="66" spans="1:17" ht="9" customHeight="1">
      <c r="A66" s="19"/>
      <c r="C66" s="264"/>
      <c r="D66" s="21"/>
      <c r="E66" s="21"/>
      <c r="F66" s="21"/>
      <c r="G66" s="21"/>
      <c r="H66" s="21"/>
      <c r="I66" s="21"/>
      <c r="J66" s="21"/>
      <c r="K66" s="21"/>
      <c r="L66" s="21"/>
      <c r="M66" s="20"/>
      <c r="N66" s="20"/>
      <c r="O66" s="20"/>
      <c r="P66" s="20"/>
      <c r="Q66" s="20"/>
    </row>
    <row r="67" spans="1:17" ht="9" customHeight="1">
      <c r="A67" s="19"/>
      <c r="C67" s="264"/>
      <c r="D67" s="21"/>
      <c r="E67" s="21"/>
      <c r="F67" s="21"/>
      <c r="G67" s="21"/>
      <c r="H67" s="21"/>
      <c r="I67" s="21"/>
      <c r="J67" s="21"/>
      <c r="K67" s="21"/>
      <c r="L67" s="21"/>
      <c r="M67" s="20"/>
      <c r="N67" s="20"/>
      <c r="O67" s="20"/>
      <c r="P67" s="20"/>
      <c r="Q67" s="20"/>
    </row>
    <row r="68" spans="1:17" ht="9" customHeight="1">
      <c r="A68" s="19"/>
      <c r="C68" s="264"/>
      <c r="D68" s="21"/>
      <c r="E68" s="21"/>
      <c r="F68" s="21"/>
      <c r="G68" s="21"/>
      <c r="H68" s="21"/>
      <c r="I68" s="21"/>
      <c r="J68" s="21"/>
      <c r="K68" s="21"/>
      <c r="L68" s="21"/>
      <c r="M68" s="20"/>
      <c r="N68" s="20"/>
      <c r="O68" s="20"/>
      <c r="P68" s="20"/>
      <c r="Q68" s="20"/>
    </row>
    <row r="69" spans="1:17" ht="9" customHeight="1">
      <c r="A69" s="166"/>
      <c r="C69" s="264"/>
      <c r="D69" s="21"/>
      <c r="E69" s="21"/>
      <c r="F69" s="21"/>
      <c r="G69" s="21"/>
      <c r="H69" s="21"/>
      <c r="I69" s="21"/>
      <c r="J69" s="21"/>
      <c r="K69" s="21"/>
      <c r="L69" s="21"/>
      <c r="M69" s="20"/>
      <c r="N69" s="20"/>
      <c r="O69" s="20"/>
      <c r="P69" s="20"/>
      <c r="Q69" s="20"/>
    </row>
    <row r="70" spans="1:17" ht="9" customHeight="1">
      <c r="A70" s="168"/>
      <c r="C70" s="264"/>
      <c r="D70" s="21"/>
      <c r="E70" s="21"/>
      <c r="F70" s="21"/>
      <c r="G70" s="21"/>
      <c r="H70" s="21"/>
      <c r="I70" s="21"/>
      <c r="J70" s="21"/>
      <c r="K70" s="21"/>
      <c r="L70" s="21"/>
      <c r="M70" s="20"/>
      <c r="N70" s="20"/>
      <c r="O70" s="20"/>
      <c r="P70" s="20"/>
      <c r="Q70" s="20"/>
    </row>
    <row r="71" spans="1:17" ht="9" customHeight="1">
      <c r="A71" s="19"/>
      <c r="C71" s="264"/>
      <c r="D71" s="21"/>
      <c r="E71" s="21"/>
      <c r="F71" s="21"/>
      <c r="G71" s="21"/>
      <c r="H71" s="21"/>
      <c r="I71" s="21"/>
      <c r="J71" s="21"/>
      <c r="K71" s="21"/>
      <c r="L71" s="21"/>
      <c r="M71" s="20"/>
      <c r="N71" s="20"/>
      <c r="O71" s="20"/>
      <c r="P71" s="20"/>
      <c r="Q71" s="20"/>
    </row>
    <row r="72" spans="1:17" ht="9" customHeight="1">
      <c r="A72" s="19"/>
      <c r="C72" s="264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9"/>
      <c r="C73" s="264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9"/>
      <c r="C74" s="264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>
      <c r="A75" s="19"/>
      <c r="C75" s="265"/>
      <c r="D75" s="44"/>
      <c r="E75" s="44"/>
      <c r="F75" s="44"/>
      <c r="G75" s="44"/>
      <c r="H75" s="44"/>
      <c r="I75" s="44"/>
      <c r="J75" s="44"/>
      <c r="K75" s="44"/>
      <c r="L75" s="44"/>
    </row>
    <row r="76" spans="1:17">
      <c r="A76" s="19"/>
      <c r="C76" s="265"/>
      <c r="D76" s="44"/>
      <c r="E76" s="44"/>
      <c r="F76" s="44"/>
      <c r="G76" s="44"/>
      <c r="H76" s="44"/>
      <c r="I76" s="44"/>
      <c r="J76" s="44"/>
      <c r="K76" s="44"/>
      <c r="L76" s="44"/>
    </row>
    <row r="77" spans="1:17">
      <c r="A77" s="19"/>
      <c r="C77" s="265"/>
      <c r="D77" s="44"/>
      <c r="E77" s="44"/>
      <c r="F77" s="44"/>
      <c r="G77" s="44"/>
      <c r="H77" s="44"/>
      <c r="I77" s="44"/>
      <c r="J77" s="44"/>
      <c r="K77" s="44"/>
      <c r="L77" s="44"/>
    </row>
    <row r="78" spans="1:17">
      <c r="A78" s="19"/>
      <c r="C78" s="265"/>
      <c r="D78" s="44"/>
      <c r="E78" s="44"/>
      <c r="F78" s="44"/>
      <c r="G78" s="44"/>
      <c r="H78" s="44"/>
      <c r="I78" s="44"/>
      <c r="J78" s="44"/>
      <c r="K78" s="44"/>
      <c r="L78" s="44"/>
    </row>
    <row r="79" spans="1:17">
      <c r="A79" s="166"/>
      <c r="C79" s="265"/>
      <c r="D79" s="44"/>
      <c r="E79" s="44"/>
      <c r="F79" s="44"/>
      <c r="G79" s="44"/>
      <c r="H79" s="44"/>
      <c r="I79" s="44"/>
      <c r="J79" s="44"/>
      <c r="K79" s="44"/>
      <c r="L79" s="44"/>
    </row>
    <row r="80" spans="1:17">
      <c r="A80" s="168"/>
      <c r="C80" s="265"/>
      <c r="D80" s="44"/>
      <c r="E80" s="44"/>
      <c r="F80" s="44"/>
      <c r="G80" s="44"/>
      <c r="H80" s="44"/>
      <c r="I80" s="44"/>
      <c r="J80" s="44"/>
      <c r="K80" s="44"/>
      <c r="L80" s="44"/>
    </row>
    <row r="81" spans="1:12">
      <c r="A81" s="19"/>
      <c r="C81" s="265"/>
      <c r="D81" s="44"/>
      <c r="E81" s="44"/>
      <c r="F81" s="44"/>
      <c r="G81" s="44"/>
      <c r="H81" s="44"/>
      <c r="I81" s="44"/>
      <c r="J81" s="44"/>
      <c r="K81" s="44"/>
      <c r="L81" s="44"/>
    </row>
    <row r="82" spans="1:12">
      <c r="A82" s="19"/>
      <c r="C82" s="265"/>
      <c r="D82" s="44"/>
      <c r="E82" s="44"/>
      <c r="F82" s="44"/>
      <c r="G82" s="44"/>
      <c r="H82" s="44"/>
      <c r="I82" s="44"/>
      <c r="J82" s="44"/>
      <c r="K82" s="44"/>
      <c r="L82" s="44"/>
    </row>
    <row r="83" spans="1:12">
      <c r="A83" s="19"/>
      <c r="C83" s="265"/>
      <c r="D83" s="44"/>
      <c r="E83" s="44"/>
      <c r="F83" s="44"/>
      <c r="G83" s="44"/>
      <c r="H83" s="44"/>
      <c r="I83" s="44"/>
      <c r="J83" s="44"/>
      <c r="K83" s="44"/>
      <c r="L83" s="44"/>
    </row>
    <row r="84" spans="1:12">
      <c r="A84" s="19"/>
      <c r="C84" s="265"/>
      <c r="D84" s="44"/>
      <c r="E84" s="44"/>
      <c r="F84" s="44"/>
      <c r="G84" s="44"/>
      <c r="H84" s="44"/>
      <c r="I84" s="44"/>
      <c r="J84" s="44"/>
      <c r="K84" s="44"/>
      <c r="L84" s="44"/>
    </row>
    <row r="85" spans="1:12">
      <c r="A85" s="19"/>
      <c r="C85" s="265"/>
      <c r="D85" s="44"/>
      <c r="E85" s="44"/>
      <c r="F85" s="44"/>
      <c r="G85" s="44"/>
      <c r="H85" s="44"/>
      <c r="I85" s="44"/>
      <c r="J85" s="44"/>
      <c r="K85" s="44"/>
      <c r="L85" s="44"/>
    </row>
    <row r="86" spans="1:12">
      <c r="A86" s="19"/>
      <c r="C86" s="265"/>
      <c r="D86" s="44"/>
      <c r="E86" s="44"/>
      <c r="F86" s="44"/>
      <c r="G86" s="44"/>
      <c r="H86" s="44"/>
      <c r="I86" s="44"/>
      <c r="J86" s="44"/>
      <c r="K86" s="44"/>
      <c r="L86" s="44"/>
    </row>
    <row r="87" spans="1:12">
      <c r="A87" s="19"/>
      <c r="C87" s="265"/>
      <c r="D87" s="44"/>
      <c r="E87" s="44"/>
      <c r="F87" s="44"/>
      <c r="G87" s="44"/>
      <c r="H87" s="44"/>
      <c r="I87" s="44"/>
      <c r="J87" s="44"/>
      <c r="K87" s="44"/>
      <c r="L87" s="44"/>
    </row>
    <row r="88" spans="1:12">
      <c r="A88" s="19"/>
      <c r="C88" s="265"/>
      <c r="D88" s="44"/>
      <c r="E88" s="44"/>
      <c r="F88" s="44"/>
      <c r="G88" s="44"/>
      <c r="H88" s="44"/>
      <c r="I88" s="44"/>
      <c r="J88" s="44"/>
      <c r="K88" s="44"/>
      <c r="L88" s="44"/>
    </row>
    <row r="89" spans="1:12">
      <c r="A89" s="19"/>
      <c r="C89" s="265"/>
      <c r="D89" s="44"/>
      <c r="E89" s="44"/>
      <c r="F89" s="44"/>
      <c r="G89" s="44"/>
      <c r="H89" s="44"/>
      <c r="I89" s="44"/>
      <c r="J89" s="44"/>
      <c r="K89" s="44"/>
      <c r="L89" s="44"/>
    </row>
    <row r="90" spans="1:12">
      <c r="A90" s="168"/>
      <c r="C90" s="265"/>
      <c r="D90" s="44"/>
      <c r="E90" s="44"/>
      <c r="F90" s="44"/>
      <c r="G90" s="44"/>
      <c r="H90" s="44"/>
      <c r="I90" s="44"/>
      <c r="J90" s="44"/>
      <c r="K90" s="44"/>
      <c r="L90" s="44"/>
    </row>
    <row r="91" spans="1:12">
      <c r="A91" s="19"/>
      <c r="C91" s="265"/>
      <c r="D91" s="44"/>
      <c r="E91" s="44"/>
      <c r="F91" s="44"/>
      <c r="G91" s="44"/>
      <c r="H91" s="44"/>
      <c r="I91" s="44"/>
      <c r="J91" s="44"/>
      <c r="K91" s="44"/>
      <c r="L91" s="44"/>
    </row>
    <row r="92" spans="1:12">
      <c r="A92" s="19"/>
      <c r="C92" s="265"/>
      <c r="D92" s="44"/>
      <c r="E92" s="44"/>
      <c r="F92" s="44"/>
      <c r="G92" s="44"/>
      <c r="H92" s="44"/>
      <c r="I92" s="44"/>
      <c r="J92" s="44"/>
      <c r="K92" s="44"/>
      <c r="L92" s="44"/>
    </row>
    <row r="93" spans="1:12">
      <c r="A93" s="19"/>
      <c r="C93" s="265"/>
      <c r="D93" s="44"/>
      <c r="E93" s="44"/>
      <c r="F93" s="44"/>
      <c r="G93" s="44"/>
      <c r="H93" s="44"/>
      <c r="I93" s="44"/>
      <c r="J93" s="44"/>
      <c r="K93" s="44"/>
      <c r="L93" s="44"/>
    </row>
    <row r="94" spans="1:12">
      <c r="A94" s="169"/>
      <c r="C94" s="265"/>
      <c r="D94" s="44"/>
      <c r="E94" s="44"/>
      <c r="F94" s="44"/>
      <c r="G94" s="44"/>
      <c r="H94" s="44"/>
      <c r="I94" s="44"/>
      <c r="J94" s="44"/>
      <c r="K94" s="44"/>
      <c r="L94" s="44"/>
    </row>
    <row r="95" spans="1:12">
      <c r="A95" s="169"/>
      <c r="C95" s="265"/>
      <c r="D95" s="44"/>
      <c r="E95" s="44"/>
      <c r="F95" s="44"/>
      <c r="G95" s="44"/>
      <c r="H95" s="44"/>
      <c r="I95" s="44"/>
      <c r="J95" s="44"/>
      <c r="K95" s="44"/>
      <c r="L95" s="44"/>
    </row>
    <row r="96" spans="1:12">
      <c r="A96" s="169"/>
      <c r="C96" s="265"/>
      <c r="D96" s="44"/>
      <c r="E96" s="44"/>
      <c r="F96" s="44"/>
      <c r="G96" s="44"/>
      <c r="H96" s="44"/>
      <c r="I96" s="44"/>
      <c r="J96" s="44"/>
      <c r="K96" s="44"/>
      <c r="L96" s="44"/>
    </row>
    <row r="97" spans="1:12">
      <c r="A97" s="169"/>
      <c r="C97" s="265"/>
      <c r="D97" s="44"/>
      <c r="E97" s="44"/>
      <c r="F97" s="44"/>
      <c r="G97" s="44"/>
      <c r="H97" s="44"/>
      <c r="I97" s="44"/>
      <c r="J97" s="44"/>
      <c r="K97" s="44"/>
      <c r="L97" s="44"/>
    </row>
    <row r="98" spans="1:12">
      <c r="A98" s="169"/>
      <c r="C98" s="265"/>
      <c r="D98" s="44"/>
      <c r="E98" s="44"/>
      <c r="F98" s="44"/>
      <c r="G98" s="44"/>
      <c r="H98" s="44"/>
      <c r="I98" s="44"/>
      <c r="J98" s="44"/>
      <c r="K98" s="44"/>
      <c r="L98" s="44"/>
    </row>
    <row r="99" spans="1:12">
      <c r="A99" s="169"/>
      <c r="C99" s="265"/>
      <c r="D99" s="44"/>
      <c r="E99" s="44"/>
      <c r="F99" s="44"/>
      <c r="G99" s="44"/>
      <c r="H99" s="44"/>
      <c r="I99" s="44"/>
      <c r="J99" s="44"/>
      <c r="K99" s="44"/>
      <c r="L99" s="44"/>
    </row>
    <row r="100" spans="1:12">
      <c r="A100" s="169"/>
      <c r="C100" s="265"/>
      <c r="D100" s="44"/>
      <c r="E100" s="44"/>
      <c r="F100" s="44"/>
      <c r="G100" s="44"/>
      <c r="H100" s="44"/>
      <c r="I100" s="44"/>
      <c r="J100" s="44"/>
      <c r="K100" s="44"/>
      <c r="L100" s="44"/>
    </row>
    <row r="101" spans="1:12">
      <c r="A101" s="169"/>
      <c r="C101" s="265"/>
      <c r="D101" s="44"/>
      <c r="E101" s="44"/>
      <c r="F101" s="44"/>
      <c r="G101" s="44"/>
      <c r="H101" s="44"/>
      <c r="I101" s="44"/>
      <c r="J101" s="44"/>
      <c r="K101" s="44"/>
      <c r="L101" s="44"/>
    </row>
    <row r="102" spans="1:12">
      <c r="A102" s="169"/>
      <c r="C102" s="265"/>
      <c r="D102" s="44"/>
      <c r="E102" s="44"/>
      <c r="F102" s="44"/>
      <c r="G102" s="44"/>
      <c r="H102" s="44"/>
      <c r="I102" s="44"/>
      <c r="J102" s="44"/>
      <c r="K102" s="44"/>
      <c r="L102" s="44"/>
    </row>
    <row r="103" spans="1:12">
      <c r="A103" s="170"/>
      <c r="C103" s="265"/>
      <c r="D103" s="44"/>
      <c r="E103" s="44"/>
      <c r="F103" s="44"/>
      <c r="G103" s="44"/>
      <c r="H103" s="44"/>
      <c r="I103" s="44"/>
      <c r="J103" s="44"/>
      <c r="K103" s="44"/>
      <c r="L103" s="44"/>
    </row>
    <row r="104" spans="1:12">
      <c r="A104" s="170"/>
      <c r="C104" s="265"/>
      <c r="D104" s="44"/>
      <c r="E104" s="44"/>
      <c r="F104" s="44"/>
      <c r="G104" s="44"/>
      <c r="H104" s="44"/>
      <c r="I104" s="44"/>
      <c r="J104" s="44"/>
      <c r="K104" s="44"/>
      <c r="L104" s="44"/>
    </row>
    <row r="105" spans="1:12">
      <c r="A105" s="170"/>
      <c r="C105" s="265"/>
      <c r="D105" s="44"/>
      <c r="E105" s="44"/>
      <c r="F105" s="44"/>
      <c r="G105" s="44"/>
      <c r="H105" s="44"/>
      <c r="I105" s="44"/>
      <c r="J105" s="44"/>
      <c r="K105" s="44"/>
      <c r="L105" s="44"/>
    </row>
    <row r="106" spans="1:12">
      <c r="A106" s="170"/>
      <c r="C106" s="265"/>
      <c r="D106" s="44"/>
      <c r="E106" s="44"/>
      <c r="F106" s="44"/>
      <c r="G106" s="44"/>
      <c r="H106" s="44"/>
      <c r="I106" s="44"/>
      <c r="J106" s="44"/>
      <c r="K106" s="44"/>
      <c r="L106" s="44"/>
    </row>
    <row r="107" spans="1:12">
      <c r="A107" s="170"/>
      <c r="C107" s="265"/>
      <c r="D107" s="44"/>
      <c r="E107" s="44"/>
      <c r="F107" s="44"/>
      <c r="G107" s="44"/>
      <c r="H107" s="44"/>
      <c r="I107" s="44"/>
      <c r="J107" s="44"/>
      <c r="K107" s="44"/>
      <c r="L107" s="44"/>
    </row>
    <row r="108" spans="1:12">
      <c r="A108" s="170"/>
      <c r="C108" s="265"/>
      <c r="D108" s="44"/>
      <c r="E108" s="44"/>
      <c r="F108" s="44"/>
      <c r="G108" s="44"/>
      <c r="H108" s="44"/>
      <c r="I108" s="44"/>
      <c r="J108" s="44"/>
      <c r="K108" s="44"/>
      <c r="L108" s="44"/>
    </row>
    <row r="109" spans="1:12">
      <c r="A109" s="170"/>
      <c r="C109" s="265"/>
      <c r="D109" s="44"/>
      <c r="E109" s="44"/>
      <c r="F109" s="44"/>
      <c r="G109" s="44"/>
      <c r="H109" s="44"/>
      <c r="I109" s="44"/>
      <c r="J109" s="44"/>
      <c r="K109" s="44"/>
      <c r="L109" s="44"/>
    </row>
    <row r="110" spans="1:12">
      <c r="A110" s="170"/>
      <c r="C110" s="265"/>
      <c r="D110" s="44"/>
      <c r="E110" s="44"/>
      <c r="F110" s="44"/>
      <c r="G110" s="44"/>
      <c r="H110" s="44"/>
      <c r="I110" s="44"/>
      <c r="J110" s="44"/>
      <c r="K110" s="44"/>
      <c r="L110" s="44"/>
    </row>
    <row r="111" spans="1:12">
      <c r="A111" s="170"/>
      <c r="C111" s="265"/>
      <c r="D111" s="44"/>
      <c r="E111" s="44"/>
      <c r="F111" s="44"/>
      <c r="G111" s="44"/>
      <c r="H111" s="44"/>
      <c r="I111" s="44"/>
      <c r="J111" s="44"/>
      <c r="K111" s="44"/>
      <c r="L111" s="44"/>
    </row>
    <row r="112" spans="1:12">
      <c r="A112" s="170"/>
      <c r="C112" s="265"/>
      <c r="D112" s="44"/>
      <c r="E112" s="44"/>
      <c r="F112" s="44"/>
      <c r="G112" s="44"/>
      <c r="H112" s="44"/>
      <c r="I112" s="44"/>
      <c r="J112" s="44"/>
      <c r="K112" s="44"/>
      <c r="L112" s="44"/>
    </row>
    <row r="113" spans="1:12">
      <c r="A113" s="170"/>
      <c r="C113" s="265"/>
      <c r="D113" s="44"/>
      <c r="E113" s="44"/>
      <c r="F113" s="44"/>
      <c r="G113" s="44"/>
      <c r="H113" s="44"/>
      <c r="I113" s="44"/>
      <c r="J113" s="44"/>
      <c r="K113" s="44"/>
      <c r="L113" s="44"/>
    </row>
    <row r="114" spans="1:12">
      <c r="A114" s="170"/>
      <c r="C114" s="265"/>
      <c r="D114" s="44"/>
      <c r="E114" s="44"/>
      <c r="F114" s="44"/>
      <c r="G114" s="44"/>
      <c r="H114" s="44"/>
      <c r="I114" s="44"/>
      <c r="J114" s="44"/>
      <c r="K114" s="44"/>
      <c r="L114" s="44"/>
    </row>
    <row r="115" spans="1:12">
      <c r="A115" s="170"/>
      <c r="C115" s="265"/>
      <c r="D115" s="44"/>
      <c r="E115" s="44"/>
      <c r="F115" s="44"/>
      <c r="G115" s="44"/>
      <c r="H115" s="44"/>
      <c r="I115" s="44"/>
      <c r="J115" s="44"/>
      <c r="K115" s="44"/>
      <c r="L115" s="44"/>
    </row>
    <row r="116" spans="1:12">
      <c r="A116" s="170"/>
    </row>
    <row r="117" spans="1:12">
      <c r="A117" s="170"/>
    </row>
    <row r="118" spans="1:12">
      <c r="A118" s="170"/>
    </row>
    <row r="119" spans="1:12">
      <c r="A119" s="170"/>
    </row>
    <row r="120" spans="1:12">
      <c r="A120" s="170"/>
    </row>
    <row r="121" spans="1:12">
      <c r="A121" s="170"/>
    </row>
    <row r="122" spans="1:12">
      <c r="A122" s="170"/>
    </row>
    <row r="123" spans="1:12">
      <c r="A123" s="170"/>
    </row>
    <row r="124" spans="1:12">
      <c r="A124" s="170"/>
    </row>
    <row r="125" spans="1:12">
      <c r="A125" s="170"/>
    </row>
    <row r="126" spans="1:12">
      <c r="A126" s="170"/>
    </row>
    <row r="127" spans="1:12">
      <c r="A127" s="170"/>
    </row>
    <row r="128" spans="1:12">
      <c r="A128" s="170"/>
    </row>
    <row r="129" spans="1:1">
      <c r="A129" s="170"/>
    </row>
    <row r="130" spans="1:1">
      <c r="A130" s="170"/>
    </row>
    <row r="131" spans="1:1">
      <c r="A131" s="170"/>
    </row>
    <row r="132" spans="1:1">
      <c r="A132" s="170"/>
    </row>
    <row r="133" spans="1:1">
      <c r="A133" s="170"/>
    </row>
    <row r="134" spans="1:1">
      <c r="A134" s="170"/>
    </row>
    <row r="135" spans="1:1">
      <c r="A135" s="170"/>
    </row>
    <row r="136" spans="1:1">
      <c r="A136" s="170"/>
    </row>
    <row r="137" spans="1:1">
      <c r="A137" s="170"/>
    </row>
    <row r="138" spans="1:1">
      <c r="A138" s="170"/>
    </row>
    <row r="139" spans="1:1">
      <c r="A139" s="170"/>
    </row>
    <row r="140" spans="1:1">
      <c r="A140" s="170"/>
    </row>
    <row r="141" spans="1:1">
      <c r="A141" s="170"/>
    </row>
    <row r="142" spans="1:1">
      <c r="A142" s="170"/>
    </row>
    <row r="143" spans="1:1">
      <c r="A143" s="170"/>
    </row>
    <row r="144" spans="1:1">
      <c r="A144" s="170"/>
    </row>
    <row r="145" spans="1:1">
      <c r="A145" s="170"/>
    </row>
    <row r="146" spans="1:1">
      <c r="A146" s="170"/>
    </row>
    <row r="147" spans="1:1">
      <c r="A147" s="170"/>
    </row>
    <row r="148" spans="1:1">
      <c r="A148" s="170"/>
    </row>
    <row r="149" spans="1:1">
      <c r="A149" s="170"/>
    </row>
    <row r="150" spans="1:1">
      <c r="A150" s="170"/>
    </row>
    <row r="151" spans="1:1">
      <c r="A151" s="170"/>
    </row>
    <row r="152" spans="1:1">
      <c r="A152" s="170"/>
    </row>
    <row r="153" spans="1:1">
      <c r="A153" s="170"/>
    </row>
    <row r="154" spans="1:1">
      <c r="A154" s="170"/>
    </row>
    <row r="155" spans="1:1">
      <c r="A155" s="170"/>
    </row>
    <row r="156" spans="1:1">
      <c r="A156" s="170"/>
    </row>
    <row r="157" spans="1:1">
      <c r="A157" s="170"/>
    </row>
    <row r="158" spans="1:1">
      <c r="A158" s="170"/>
    </row>
    <row r="159" spans="1:1">
      <c r="A159" s="170"/>
    </row>
    <row r="160" spans="1:1">
      <c r="A160" s="170"/>
    </row>
    <row r="161" spans="1:1">
      <c r="A161" s="170"/>
    </row>
    <row r="162" spans="1:1">
      <c r="A162" s="170"/>
    </row>
    <row r="163" spans="1:1">
      <c r="A163" s="170"/>
    </row>
    <row r="164" spans="1:1">
      <c r="A164" s="170"/>
    </row>
    <row r="165" spans="1:1">
      <c r="A165" s="170"/>
    </row>
    <row r="166" spans="1:1">
      <c r="A166" s="170"/>
    </row>
    <row r="167" spans="1:1">
      <c r="A167" s="170"/>
    </row>
    <row r="168" spans="1:1">
      <c r="A168" s="170"/>
    </row>
    <row r="169" spans="1:1">
      <c r="A169" s="170"/>
    </row>
    <row r="170" spans="1:1">
      <c r="A170" s="170"/>
    </row>
    <row r="171" spans="1:1">
      <c r="A171" s="170"/>
    </row>
    <row r="172" spans="1:1">
      <c r="A172" s="170"/>
    </row>
    <row r="173" spans="1:1">
      <c r="A173" s="170"/>
    </row>
    <row r="174" spans="1:1">
      <c r="A174" s="170"/>
    </row>
    <row r="175" spans="1:1">
      <c r="A175" s="170"/>
    </row>
    <row r="176" spans="1:1">
      <c r="A176" s="170"/>
    </row>
    <row r="177" spans="1:1">
      <c r="A177" s="170"/>
    </row>
    <row r="178" spans="1:1">
      <c r="A178" s="170"/>
    </row>
    <row r="179" spans="1:1">
      <c r="A179" s="170"/>
    </row>
    <row r="180" spans="1:1">
      <c r="A180" s="170"/>
    </row>
    <row r="181" spans="1:1">
      <c r="A181" s="170"/>
    </row>
    <row r="182" spans="1:1">
      <c r="A182" s="170"/>
    </row>
    <row r="183" spans="1:1">
      <c r="A183" s="170"/>
    </row>
    <row r="184" spans="1:1">
      <c r="A184" s="170"/>
    </row>
    <row r="185" spans="1:1">
      <c r="A185" s="170"/>
    </row>
    <row r="186" spans="1:1">
      <c r="A186" s="170"/>
    </row>
    <row r="187" spans="1:1">
      <c r="A187" s="170"/>
    </row>
    <row r="188" spans="1:1">
      <c r="A188" s="170"/>
    </row>
    <row r="189" spans="1:1">
      <c r="A189" s="170"/>
    </row>
    <row r="190" spans="1:1">
      <c r="A190" s="170"/>
    </row>
    <row r="191" spans="1:1">
      <c r="A191" s="170"/>
    </row>
    <row r="192" spans="1:1">
      <c r="A192" s="170"/>
    </row>
    <row r="193" spans="1:1">
      <c r="A193" s="170"/>
    </row>
    <row r="194" spans="1:1">
      <c r="A194" s="170"/>
    </row>
    <row r="195" spans="1:1">
      <c r="A195" s="170"/>
    </row>
    <row r="196" spans="1:1">
      <c r="A196" s="170"/>
    </row>
    <row r="197" spans="1:1">
      <c r="A197" s="170"/>
    </row>
    <row r="198" spans="1:1">
      <c r="A198" s="170"/>
    </row>
    <row r="199" spans="1:1">
      <c r="A199" s="170"/>
    </row>
    <row r="200" spans="1:1">
      <c r="A200" s="170"/>
    </row>
    <row r="201" spans="1:1">
      <c r="A201" s="170"/>
    </row>
    <row r="202" spans="1:1">
      <c r="A202" s="170"/>
    </row>
    <row r="203" spans="1:1">
      <c r="A203" s="170"/>
    </row>
    <row r="204" spans="1:1">
      <c r="A204" s="170"/>
    </row>
    <row r="205" spans="1:1">
      <c r="A205" s="170"/>
    </row>
    <row r="206" spans="1:1">
      <c r="A206" s="170"/>
    </row>
    <row r="207" spans="1:1">
      <c r="A207" s="170"/>
    </row>
    <row r="208" spans="1:1">
      <c r="A208" s="170"/>
    </row>
    <row r="209" spans="1:1">
      <c r="A209" s="170"/>
    </row>
    <row r="210" spans="1:1">
      <c r="A210" s="170"/>
    </row>
    <row r="211" spans="1:1">
      <c r="A211" s="170"/>
    </row>
    <row r="212" spans="1:1">
      <c r="A212" s="170"/>
    </row>
    <row r="213" spans="1:1">
      <c r="A213" s="170"/>
    </row>
    <row r="214" spans="1:1">
      <c r="A214" s="170"/>
    </row>
    <row r="215" spans="1:1">
      <c r="A215" s="170"/>
    </row>
    <row r="216" spans="1:1">
      <c r="A216" s="22"/>
    </row>
    <row r="217" spans="1:1">
      <c r="A217" s="22"/>
    </row>
    <row r="218" spans="1:1">
      <c r="A218" s="22"/>
    </row>
    <row r="219" spans="1:1">
      <c r="A219" s="22"/>
    </row>
    <row r="220" spans="1:1">
      <c r="A220" s="22"/>
    </row>
    <row r="221" spans="1:1">
      <c r="A221" s="22"/>
    </row>
    <row r="222" spans="1:1">
      <c r="A222" s="22"/>
    </row>
    <row r="223" spans="1:1">
      <c r="A223" s="22"/>
    </row>
    <row r="224" spans="1:1">
      <c r="A224" s="22"/>
    </row>
    <row r="225" spans="1:1">
      <c r="A225" s="22"/>
    </row>
    <row r="226" spans="1:1">
      <c r="A226" s="22"/>
    </row>
    <row r="227" spans="1:1">
      <c r="A227" s="22"/>
    </row>
    <row r="228" spans="1:1">
      <c r="A228" s="22"/>
    </row>
    <row r="229" spans="1:1">
      <c r="A229" s="22"/>
    </row>
    <row r="230" spans="1:1">
      <c r="A230" s="22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2" orientation="landscape" horizontalDpi="300" verticalDpi="300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5">
    <pageSetUpPr fitToPage="1"/>
  </sheetPr>
  <dimension ref="A1:Z649"/>
  <sheetViews>
    <sheetView showGridLines="0" topLeftCell="A2" zoomScale="15" zoomScaleNormal="15" workbookViewId="0">
      <selection activeCell="BB10" sqref="BB10"/>
    </sheetView>
  </sheetViews>
  <sheetFormatPr defaultRowHeight="60"/>
  <cols>
    <col min="1" max="1" width="174.7109375" style="23" customWidth="1"/>
    <col min="2" max="2" width="39.42578125" style="529" customWidth="1"/>
    <col min="3" max="3" width="48.7109375" style="238" customWidth="1"/>
    <col min="4" max="4" width="41.140625" style="529" customWidth="1"/>
    <col min="5" max="5" width="48.7109375" style="529" customWidth="1"/>
    <col min="6" max="6" width="51.140625" style="529" customWidth="1"/>
    <col min="7" max="7" width="48.7109375" style="529" customWidth="1"/>
    <col min="8" max="8" width="64" style="529" customWidth="1"/>
    <col min="9" max="9" width="42.42578125" style="529" customWidth="1"/>
    <col min="10" max="10" width="39.42578125" style="529" customWidth="1"/>
    <col min="11" max="11" width="48.7109375" style="529" customWidth="1"/>
    <col min="12" max="12" width="41.140625" style="529" customWidth="1"/>
    <col min="13" max="13" width="48.7109375" style="529" customWidth="1"/>
    <col min="14" max="14" width="51.140625" style="529" customWidth="1"/>
    <col min="15" max="15" width="48.7109375" style="529" customWidth="1"/>
    <col min="16" max="16" width="58.28515625" style="529" customWidth="1"/>
    <col min="17" max="17" width="42.42578125" style="529" customWidth="1"/>
    <col min="18" max="18" width="6.5703125" style="239" customWidth="1"/>
    <col min="19" max="24" width="9.140625" style="529"/>
    <col min="25" max="25" width="11.28515625" style="529" bestFit="1" customWidth="1"/>
    <col min="26" max="26" width="10.140625" style="529" bestFit="1" customWidth="1"/>
    <col min="27" max="28" width="9.140625" style="529"/>
    <col min="29" max="29" width="10.140625" style="529" bestFit="1" customWidth="1"/>
    <col min="30" max="256" width="9.140625" style="529"/>
    <col min="257" max="257" width="174.7109375" style="529" customWidth="1"/>
    <col min="258" max="258" width="39.42578125" style="529" customWidth="1"/>
    <col min="259" max="259" width="48.7109375" style="529" customWidth="1"/>
    <col min="260" max="260" width="41.140625" style="529" customWidth="1"/>
    <col min="261" max="261" width="48.7109375" style="529" customWidth="1"/>
    <col min="262" max="262" width="51.140625" style="529" customWidth="1"/>
    <col min="263" max="263" width="48.7109375" style="529" customWidth="1"/>
    <col min="264" max="264" width="64" style="529" customWidth="1"/>
    <col min="265" max="265" width="42.42578125" style="529" customWidth="1"/>
    <col min="266" max="266" width="39.42578125" style="529" customWidth="1"/>
    <col min="267" max="267" width="48.7109375" style="529" customWidth="1"/>
    <col min="268" max="268" width="41.140625" style="529" customWidth="1"/>
    <col min="269" max="269" width="48.7109375" style="529" customWidth="1"/>
    <col min="270" max="270" width="51.140625" style="529" customWidth="1"/>
    <col min="271" max="271" width="48.7109375" style="529" customWidth="1"/>
    <col min="272" max="272" width="58.28515625" style="529" customWidth="1"/>
    <col min="273" max="273" width="42.42578125" style="529" customWidth="1"/>
    <col min="274" max="274" width="6.5703125" style="529" customWidth="1"/>
    <col min="275" max="280" width="9.140625" style="529"/>
    <col min="281" max="281" width="11.28515625" style="529" bestFit="1" customWidth="1"/>
    <col min="282" max="282" width="10.140625" style="529" bestFit="1" customWidth="1"/>
    <col min="283" max="284" width="9.140625" style="529"/>
    <col min="285" max="285" width="10.140625" style="529" bestFit="1" customWidth="1"/>
    <col min="286" max="512" width="9.140625" style="529"/>
    <col min="513" max="513" width="174.7109375" style="529" customWidth="1"/>
    <col min="514" max="514" width="39.42578125" style="529" customWidth="1"/>
    <col min="515" max="515" width="48.7109375" style="529" customWidth="1"/>
    <col min="516" max="516" width="41.140625" style="529" customWidth="1"/>
    <col min="517" max="517" width="48.7109375" style="529" customWidth="1"/>
    <col min="518" max="518" width="51.140625" style="529" customWidth="1"/>
    <col min="519" max="519" width="48.7109375" style="529" customWidth="1"/>
    <col min="520" max="520" width="64" style="529" customWidth="1"/>
    <col min="521" max="521" width="42.42578125" style="529" customWidth="1"/>
    <col min="522" max="522" width="39.42578125" style="529" customWidth="1"/>
    <col min="523" max="523" width="48.7109375" style="529" customWidth="1"/>
    <col min="524" max="524" width="41.140625" style="529" customWidth="1"/>
    <col min="525" max="525" width="48.7109375" style="529" customWidth="1"/>
    <col min="526" max="526" width="51.140625" style="529" customWidth="1"/>
    <col min="527" max="527" width="48.7109375" style="529" customWidth="1"/>
    <col min="528" max="528" width="58.28515625" style="529" customWidth="1"/>
    <col min="529" max="529" width="42.42578125" style="529" customWidth="1"/>
    <col min="530" max="530" width="6.5703125" style="529" customWidth="1"/>
    <col min="531" max="536" width="9.140625" style="529"/>
    <col min="537" max="537" width="11.28515625" style="529" bestFit="1" customWidth="1"/>
    <col min="538" max="538" width="10.140625" style="529" bestFit="1" customWidth="1"/>
    <col min="539" max="540" width="9.140625" style="529"/>
    <col min="541" max="541" width="10.140625" style="529" bestFit="1" customWidth="1"/>
    <col min="542" max="768" width="9.140625" style="529"/>
    <col min="769" max="769" width="174.7109375" style="529" customWidth="1"/>
    <col min="770" max="770" width="39.42578125" style="529" customWidth="1"/>
    <col min="771" max="771" width="48.7109375" style="529" customWidth="1"/>
    <col min="772" max="772" width="41.140625" style="529" customWidth="1"/>
    <col min="773" max="773" width="48.7109375" style="529" customWidth="1"/>
    <col min="774" max="774" width="51.140625" style="529" customWidth="1"/>
    <col min="775" max="775" width="48.7109375" style="529" customWidth="1"/>
    <col min="776" max="776" width="64" style="529" customWidth="1"/>
    <col min="777" max="777" width="42.42578125" style="529" customWidth="1"/>
    <col min="778" max="778" width="39.42578125" style="529" customWidth="1"/>
    <col min="779" max="779" width="48.7109375" style="529" customWidth="1"/>
    <col min="780" max="780" width="41.140625" style="529" customWidth="1"/>
    <col min="781" max="781" width="48.7109375" style="529" customWidth="1"/>
    <col min="782" max="782" width="51.140625" style="529" customWidth="1"/>
    <col min="783" max="783" width="48.7109375" style="529" customWidth="1"/>
    <col min="784" max="784" width="58.28515625" style="529" customWidth="1"/>
    <col min="785" max="785" width="42.42578125" style="529" customWidth="1"/>
    <col min="786" max="786" width="6.5703125" style="529" customWidth="1"/>
    <col min="787" max="792" width="9.140625" style="529"/>
    <col min="793" max="793" width="11.28515625" style="529" bestFit="1" customWidth="1"/>
    <col min="794" max="794" width="10.140625" style="529" bestFit="1" customWidth="1"/>
    <col min="795" max="796" width="9.140625" style="529"/>
    <col min="797" max="797" width="10.140625" style="529" bestFit="1" customWidth="1"/>
    <col min="798" max="1024" width="9.140625" style="529"/>
    <col min="1025" max="1025" width="174.7109375" style="529" customWidth="1"/>
    <col min="1026" max="1026" width="39.42578125" style="529" customWidth="1"/>
    <col min="1027" max="1027" width="48.7109375" style="529" customWidth="1"/>
    <col min="1028" max="1028" width="41.140625" style="529" customWidth="1"/>
    <col min="1029" max="1029" width="48.7109375" style="529" customWidth="1"/>
    <col min="1030" max="1030" width="51.140625" style="529" customWidth="1"/>
    <col min="1031" max="1031" width="48.7109375" style="529" customWidth="1"/>
    <col min="1032" max="1032" width="64" style="529" customWidth="1"/>
    <col min="1033" max="1033" width="42.42578125" style="529" customWidth="1"/>
    <col min="1034" max="1034" width="39.42578125" style="529" customWidth="1"/>
    <col min="1035" max="1035" width="48.7109375" style="529" customWidth="1"/>
    <col min="1036" max="1036" width="41.140625" style="529" customWidth="1"/>
    <col min="1037" max="1037" width="48.7109375" style="529" customWidth="1"/>
    <col min="1038" max="1038" width="51.140625" style="529" customWidth="1"/>
    <col min="1039" max="1039" width="48.7109375" style="529" customWidth="1"/>
    <col min="1040" max="1040" width="58.28515625" style="529" customWidth="1"/>
    <col min="1041" max="1041" width="42.42578125" style="529" customWidth="1"/>
    <col min="1042" max="1042" width="6.5703125" style="529" customWidth="1"/>
    <col min="1043" max="1048" width="9.140625" style="529"/>
    <col min="1049" max="1049" width="11.28515625" style="529" bestFit="1" customWidth="1"/>
    <col min="1050" max="1050" width="10.140625" style="529" bestFit="1" customWidth="1"/>
    <col min="1051" max="1052" width="9.140625" style="529"/>
    <col min="1053" max="1053" width="10.140625" style="529" bestFit="1" customWidth="1"/>
    <col min="1054" max="1280" width="9.140625" style="529"/>
    <col min="1281" max="1281" width="174.7109375" style="529" customWidth="1"/>
    <col min="1282" max="1282" width="39.42578125" style="529" customWidth="1"/>
    <col min="1283" max="1283" width="48.7109375" style="529" customWidth="1"/>
    <col min="1284" max="1284" width="41.140625" style="529" customWidth="1"/>
    <col min="1285" max="1285" width="48.7109375" style="529" customWidth="1"/>
    <col min="1286" max="1286" width="51.140625" style="529" customWidth="1"/>
    <col min="1287" max="1287" width="48.7109375" style="529" customWidth="1"/>
    <col min="1288" max="1288" width="64" style="529" customWidth="1"/>
    <col min="1289" max="1289" width="42.42578125" style="529" customWidth="1"/>
    <col min="1290" max="1290" width="39.42578125" style="529" customWidth="1"/>
    <col min="1291" max="1291" width="48.7109375" style="529" customWidth="1"/>
    <col min="1292" max="1292" width="41.140625" style="529" customWidth="1"/>
    <col min="1293" max="1293" width="48.7109375" style="529" customWidth="1"/>
    <col min="1294" max="1294" width="51.140625" style="529" customWidth="1"/>
    <col min="1295" max="1295" width="48.7109375" style="529" customWidth="1"/>
    <col min="1296" max="1296" width="58.28515625" style="529" customWidth="1"/>
    <col min="1297" max="1297" width="42.42578125" style="529" customWidth="1"/>
    <col min="1298" max="1298" width="6.5703125" style="529" customWidth="1"/>
    <col min="1299" max="1304" width="9.140625" style="529"/>
    <col min="1305" max="1305" width="11.28515625" style="529" bestFit="1" customWidth="1"/>
    <col min="1306" max="1306" width="10.140625" style="529" bestFit="1" customWidth="1"/>
    <col min="1307" max="1308" width="9.140625" style="529"/>
    <col min="1309" max="1309" width="10.140625" style="529" bestFit="1" customWidth="1"/>
    <col min="1310" max="1536" width="9.140625" style="529"/>
    <col min="1537" max="1537" width="174.7109375" style="529" customWidth="1"/>
    <col min="1538" max="1538" width="39.42578125" style="529" customWidth="1"/>
    <col min="1539" max="1539" width="48.7109375" style="529" customWidth="1"/>
    <col min="1540" max="1540" width="41.140625" style="529" customWidth="1"/>
    <col min="1541" max="1541" width="48.7109375" style="529" customWidth="1"/>
    <col min="1542" max="1542" width="51.140625" style="529" customWidth="1"/>
    <col min="1543" max="1543" width="48.7109375" style="529" customWidth="1"/>
    <col min="1544" max="1544" width="64" style="529" customWidth="1"/>
    <col min="1545" max="1545" width="42.42578125" style="529" customWidth="1"/>
    <col min="1546" max="1546" width="39.42578125" style="529" customWidth="1"/>
    <col min="1547" max="1547" width="48.7109375" style="529" customWidth="1"/>
    <col min="1548" max="1548" width="41.140625" style="529" customWidth="1"/>
    <col min="1549" max="1549" width="48.7109375" style="529" customWidth="1"/>
    <col min="1550" max="1550" width="51.140625" style="529" customWidth="1"/>
    <col min="1551" max="1551" width="48.7109375" style="529" customWidth="1"/>
    <col min="1552" max="1552" width="58.28515625" style="529" customWidth="1"/>
    <col min="1553" max="1553" width="42.42578125" style="529" customWidth="1"/>
    <col min="1554" max="1554" width="6.5703125" style="529" customWidth="1"/>
    <col min="1555" max="1560" width="9.140625" style="529"/>
    <col min="1561" max="1561" width="11.28515625" style="529" bestFit="1" customWidth="1"/>
    <col min="1562" max="1562" width="10.140625" style="529" bestFit="1" customWidth="1"/>
    <col min="1563" max="1564" width="9.140625" style="529"/>
    <col min="1565" max="1565" width="10.140625" style="529" bestFit="1" customWidth="1"/>
    <col min="1566" max="1792" width="9.140625" style="529"/>
    <col min="1793" max="1793" width="174.7109375" style="529" customWidth="1"/>
    <col min="1794" max="1794" width="39.42578125" style="529" customWidth="1"/>
    <col min="1795" max="1795" width="48.7109375" style="529" customWidth="1"/>
    <col min="1796" max="1796" width="41.140625" style="529" customWidth="1"/>
    <col min="1797" max="1797" width="48.7109375" style="529" customWidth="1"/>
    <col min="1798" max="1798" width="51.140625" style="529" customWidth="1"/>
    <col min="1799" max="1799" width="48.7109375" style="529" customWidth="1"/>
    <col min="1800" max="1800" width="64" style="529" customWidth="1"/>
    <col min="1801" max="1801" width="42.42578125" style="529" customWidth="1"/>
    <col min="1802" max="1802" width="39.42578125" style="529" customWidth="1"/>
    <col min="1803" max="1803" width="48.7109375" style="529" customWidth="1"/>
    <col min="1804" max="1804" width="41.140625" style="529" customWidth="1"/>
    <col min="1805" max="1805" width="48.7109375" style="529" customWidth="1"/>
    <col min="1806" max="1806" width="51.140625" style="529" customWidth="1"/>
    <col min="1807" max="1807" width="48.7109375" style="529" customWidth="1"/>
    <col min="1808" max="1808" width="58.28515625" style="529" customWidth="1"/>
    <col min="1809" max="1809" width="42.42578125" style="529" customWidth="1"/>
    <col min="1810" max="1810" width="6.5703125" style="529" customWidth="1"/>
    <col min="1811" max="1816" width="9.140625" style="529"/>
    <col min="1817" max="1817" width="11.28515625" style="529" bestFit="1" customWidth="1"/>
    <col min="1818" max="1818" width="10.140625" style="529" bestFit="1" customWidth="1"/>
    <col min="1819" max="1820" width="9.140625" style="529"/>
    <col min="1821" max="1821" width="10.140625" style="529" bestFit="1" customWidth="1"/>
    <col min="1822" max="2048" width="9.140625" style="529"/>
    <col min="2049" max="2049" width="174.7109375" style="529" customWidth="1"/>
    <col min="2050" max="2050" width="39.42578125" style="529" customWidth="1"/>
    <col min="2051" max="2051" width="48.7109375" style="529" customWidth="1"/>
    <col min="2052" max="2052" width="41.140625" style="529" customWidth="1"/>
    <col min="2053" max="2053" width="48.7109375" style="529" customWidth="1"/>
    <col min="2054" max="2054" width="51.140625" style="529" customWidth="1"/>
    <col min="2055" max="2055" width="48.7109375" style="529" customWidth="1"/>
    <col min="2056" max="2056" width="64" style="529" customWidth="1"/>
    <col min="2057" max="2057" width="42.42578125" style="529" customWidth="1"/>
    <col min="2058" max="2058" width="39.42578125" style="529" customWidth="1"/>
    <col min="2059" max="2059" width="48.7109375" style="529" customWidth="1"/>
    <col min="2060" max="2060" width="41.140625" style="529" customWidth="1"/>
    <col min="2061" max="2061" width="48.7109375" style="529" customWidth="1"/>
    <col min="2062" max="2062" width="51.140625" style="529" customWidth="1"/>
    <col min="2063" max="2063" width="48.7109375" style="529" customWidth="1"/>
    <col min="2064" max="2064" width="58.28515625" style="529" customWidth="1"/>
    <col min="2065" max="2065" width="42.42578125" style="529" customWidth="1"/>
    <col min="2066" max="2066" width="6.5703125" style="529" customWidth="1"/>
    <col min="2067" max="2072" width="9.140625" style="529"/>
    <col min="2073" max="2073" width="11.28515625" style="529" bestFit="1" customWidth="1"/>
    <col min="2074" max="2074" width="10.140625" style="529" bestFit="1" customWidth="1"/>
    <col min="2075" max="2076" width="9.140625" style="529"/>
    <col min="2077" max="2077" width="10.140625" style="529" bestFit="1" customWidth="1"/>
    <col min="2078" max="2304" width="9.140625" style="529"/>
    <col min="2305" max="2305" width="174.7109375" style="529" customWidth="1"/>
    <col min="2306" max="2306" width="39.42578125" style="529" customWidth="1"/>
    <col min="2307" max="2307" width="48.7109375" style="529" customWidth="1"/>
    <col min="2308" max="2308" width="41.140625" style="529" customWidth="1"/>
    <col min="2309" max="2309" width="48.7109375" style="529" customWidth="1"/>
    <col min="2310" max="2310" width="51.140625" style="529" customWidth="1"/>
    <col min="2311" max="2311" width="48.7109375" style="529" customWidth="1"/>
    <col min="2312" max="2312" width="64" style="529" customWidth="1"/>
    <col min="2313" max="2313" width="42.42578125" style="529" customWidth="1"/>
    <col min="2314" max="2314" width="39.42578125" style="529" customWidth="1"/>
    <col min="2315" max="2315" width="48.7109375" style="529" customWidth="1"/>
    <col min="2316" max="2316" width="41.140625" style="529" customWidth="1"/>
    <col min="2317" max="2317" width="48.7109375" style="529" customWidth="1"/>
    <col min="2318" max="2318" width="51.140625" style="529" customWidth="1"/>
    <col min="2319" max="2319" width="48.7109375" style="529" customWidth="1"/>
    <col min="2320" max="2320" width="58.28515625" style="529" customWidth="1"/>
    <col min="2321" max="2321" width="42.42578125" style="529" customWidth="1"/>
    <col min="2322" max="2322" width="6.5703125" style="529" customWidth="1"/>
    <col min="2323" max="2328" width="9.140625" style="529"/>
    <col min="2329" max="2329" width="11.28515625" style="529" bestFit="1" customWidth="1"/>
    <col min="2330" max="2330" width="10.140625" style="529" bestFit="1" customWidth="1"/>
    <col min="2331" max="2332" width="9.140625" style="529"/>
    <col min="2333" max="2333" width="10.140625" style="529" bestFit="1" customWidth="1"/>
    <col min="2334" max="2560" width="9.140625" style="529"/>
    <col min="2561" max="2561" width="174.7109375" style="529" customWidth="1"/>
    <col min="2562" max="2562" width="39.42578125" style="529" customWidth="1"/>
    <col min="2563" max="2563" width="48.7109375" style="529" customWidth="1"/>
    <col min="2564" max="2564" width="41.140625" style="529" customWidth="1"/>
    <col min="2565" max="2565" width="48.7109375" style="529" customWidth="1"/>
    <col min="2566" max="2566" width="51.140625" style="529" customWidth="1"/>
    <col min="2567" max="2567" width="48.7109375" style="529" customWidth="1"/>
    <col min="2568" max="2568" width="64" style="529" customWidth="1"/>
    <col min="2569" max="2569" width="42.42578125" style="529" customWidth="1"/>
    <col min="2570" max="2570" width="39.42578125" style="529" customWidth="1"/>
    <col min="2571" max="2571" width="48.7109375" style="529" customWidth="1"/>
    <col min="2572" max="2572" width="41.140625" style="529" customWidth="1"/>
    <col min="2573" max="2573" width="48.7109375" style="529" customWidth="1"/>
    <col min="2574" max="2574" width="51.140625" style="529" customWidth="1"/>
    <col min="2575" max="2575" width="48.7109375" style="529" customWidth="1"/>
    <col min="2576" max="2576" width="58.28515625" style="529" customWidth="1"/>
    <col min="2577" max="2577" width="42.42578125" style="529" customWidth="1"/>
    <col min="2578" max="2578" width="6.5703125" style="529" customWidth="1"/>
    <col min="2579" max="2584" width="9.140625" style="529"/>
    <col min="2585" max="2585" width="11.28515625" style="529" bestFit="1" customWidth="1"/>
    <col min="2586" max="2586" width="10.140625" style="529" bestFit="1" customWidth="1"/>
    <col min="2587" max="2588" width="9.140625" style="529"/>
    <col min="2589" max="2589" width="10.140625" style="529" bestFit="1" customWidth="1"/>
    <col min="2590" max="2816" width="9.140625" style="529"/>
    <col min="2817" max="2817" width="174.7109375" style="529" customWidth="1"/>
    <col min="2818" max="2818" width="39.42578125" style="529" customWidth="1"/>
    <col min="2819" max="2819" width="48.7109375" style="529" customWidth="1"/>
    <col min="2820" max="2820" width="41.140625" style="529" customWidth="1"/>
    <col min="2821" max="2821" width="48.7109375" style="529" customWidth="1"/>
    <col min="2822" max="2822" width="51.140625" style="529" customWidth="1"/>
    <col min="2823" max="2823" width="48.7109375" style="529" customWidth="1"/>
    <col min="2824" max="2824" width="64" style="529" customWidth="1"/>
    <col min="2825" max="2825" width="42.42578125" style="529" customWidth="1"/>
    <col min="2826" max="2826" width="39.42578125" style="529" customWidth="1"/>
    <col min="2827" max="2827" width="48.7109375" style="529" customWidth="1"/>
    <col min="2828" max="2828" width="41.140625" style="529" customWidth="1"/>
    <col min="2829" max="2829" width="48.7109375" style="529" customWidth="1"/>
    <col min="2830" max="2830" width="51.140625" style="529" customWidth="1"/>
    <col min="2831" max="2831" width="48.7109375" style="529" customWidth="1"/>
    <col min="2832" max="2832" width="58.28515625" style="529" customWidth="1"/>
    <col min="2833" max="2833" width="42.42578125" style="529" customWidth="1"/>
    <col min="2834" max="2834" width="6.5703125" style="529" customWidth="1"/>
    <col min="2835" max="2840" width="9.140625" style="529"/>
    <col min="2841" max="2841" width="11.28515625" style="529" bestFit="1" customWidth="1"/>
    <col min="2842" max="2842" width="10.140625" style="529" bestFit="1" customWidth="1"/>
    <col min="2843" max="2844" width="9.140625" style="529"/>
    <col min="2845" max="2845" width="10.140625" style="529" bestFit="1" customWidth="1"/>
    <col min="2846" max="3072" width="9.140625" style="529"/>
    <col min="3073" max="3073" width="174.7109375" style="529" customWidth="1"/>
    <col min="3074" max="3074" width="39.42578125" style="529" customWidth="1"/>
    <col min="3075" max="3075" width="48.7109375" style="529" customWidth="1"/>
    <col min="3076" max="3076" width="41.140625" style="529" customWidth="1"/>
    <col min="3077" max="3077" width="48.7109375" style="529" customWidth="1"/>
    <col min="3078" max="3078" width="51.140625" style="529" customWidth="1"/>
    <col min="3079" max="3079" width="48.7109375" style="529" customWidth="1"/>
    <col min="3080" max="3080" width="64" style="529" customWidth="1"/>
    <col min="3081" max="3081" width="42.42578125" style="529" customWidth="1"/>
    <col min="3082" max="3082" width="39.42578125" style="529" customWidth="1"/>
    <col min="3083" max="3083" width="48.7109375" style="529" customWidth="1"/>
    <col min="3084" max="3084" width="41.140625" style="529" customWidth="1"/>
    <col min="3085" max="3085" width="48.7109375" style="529" customWidth="1"/>
    <col min="3086" max="3086" width="51.140625" style="529" customWidth="1"/>
    <col min="3087" max="3087" width="48.7109375" style="529" customWidth="1"/>
    <col min="3088" max="3088" width="58.28515625" style="529" customWidth="1"/>
    <col min="3089" max="3089" width="42.42578125" style="529" customWidth="1"/>
    <col min="3090" max="3090" width="6.5703125" style="529" customWidth="1"/>
    <col min="3091" max="3096" width="9.140625" style="529"/>
    <col min="3097" max="3097" width="11.28515625" style="529" bestFit="1" customWidth="1"/>
    <col min="3098" max="3098" width="10.140625" style="529" bestFit="1" customWidth="1"/>
    <col min="3099" max="3100" width="9.140625" style="529"/>
    <col min="3101" max="3101" width="10.140625" style="529" bestFit="1" customWidth="1"/>
    <col min="3102" max="3328" width="9.140625" style="529"/>
    <col min="3329" max="3329" width="174.7109375" style="529" customWidth="1"/>
    <col min="3330" max="3330" width="39.42578125" style="529" customWidth="1"/>
    <col min="3331" max="3331" width="48.7109375" style="529" customWidth="1"/>
    <col min="3332" max="3332" width="41.140625" style="529" customWidth="1"/>
    <col min="3333" max="3333" width="48.7109375" style="529" customWidth="1"/>
    <col min="3334" max="3334" width="51.140625" style="529" customWidth="1"/>
    <col min="3335" max="3335" width="48.7109375" style="529" customWidth="1"/>
    <col min="3336" max="3336" width="64" style="529" customWidth="1"/>
    <col min="3337" max="3337" width="42.42578125" style="529" customWidth="1"/>
    <col min="3338" max="3338" width="39.42578125" style="529" customWidth="1"/>
    <col min="3339" max="3339" width="48.7109375" style="529" customWidth="1"/>
    <col min="3340" max="3340" width="41.140625" style="529" customWidth="1"/>
    <col min="3341" max="3341" width="48.7109375" style="529" customWidth="1"/>
    <col min="3342" max="3342" width="51.140625" style="529" customWidth="1"/>
    <col min="3343" max="3343" width="48.7109375" style="529" customWidth="1"/>
    <col min="3344" max="3344" width="58.28515625" style="529" customWidth="1"/>
    <col min="3345" max="3345" width="42.42578125" style="529" customWidth="1"/>
    <col min="3346" max="3346" width="6.5703125" style="529" customWidth="1"/>
    <col min="3347" max="3352" width="9.140625" style="529"/>
    <col min="3353" max="3353" width="11.28515625" style="529" bestFit="1" customWidth="1"/>
    <col min="3354" max="3354" width="10.140625" style="529" bestFit="1" customWidth="1"/>
    <col min="3355" max="3356" width="9.140625" style="529"/>
    <col min="3357" max="3357" width="10.140625" style="529" bestFit="1" customWidth="1"/>
    <col min="3358" max="3584" width="9.140625" style="529"/>
    <col min="3585" max="3585" width="174.7109375" style="529" customWidth="1"/>
    <col min="3586" max="3586" width="39.42578125" style="529" customWidth="1"/>
    <col min="3587" max="3587" width="48.7109375" style="529" customWidth="1"/>
    <col min="3588" max="3588" width="41.140625" style="529" customWidth="1"/>
    <col min="3589" max="3589" width="48.7109375" style="529" customWidth="1"/>
    <col min="3590" max="3590" width="51.140625" style="529" customWidth="1"/>
    <col min="3591" max="3591" width="48.7109375" style="529" customWidth="1"/>
    <col min="3592" max="3592" width="64" style="529" customWidth="1"/>
    <col min="3593" max="3593" width="42.42578125" style="529" customWidth="1"/>
    <col min="3594" max="3594" width="39.42578125" style="529" customWidth="1"/>
    <col min="3595" max="3595" width="48.7109375" style="529" customWidth="1"/>
    <col min="3596" max="3596" width="41.140625" style="529" customWidth="1"/>
    <col min="3597" max="3597" width="48.7109375" style="529" customWidth="1"/>
    <col min="3598" max="3598" width="51.140625" style="529" customWidth="1"/>
    <col min="3599" max="3599" width="48.7109375" style="529" customWidth="1"/>
    <col min="3600" max="3600" width="58.28515625" style="529" customWidth="1"/>
    <col min="3601" max="3601" width="42.42578125" style="529" customWidth="1"/>
    <col min="3602" max="3602" width="6.5703125" style="529" customWidth="1"/>
    <col min="3603" max="3608" width="9.140625" style="529"/>
    <col min="3609" max="3609" width="11.28515625" style="529" bestFit="1" customWidth="1"/>
    <col min="3610" max="3610" width="10.140625" style="529" bestFit="1" customWidth="1"/>
    <col min="3611" max="3612" width="9.140625" style="529"/>
    <col min="3613" max="3613" width="10.140625" style="529" bestFit="1" customWidth="1"/>
    <col min="3614" max="3840" width="9.140625" style="529"/>
    <col min="3841" max="3841" width="174.7109375" style="529" customWidth="1"/>
    <col min="3842" max="3842" width="39.42578125" style="529" customWidth="1"/>
    <col min="3843" max="3843" width="48.7109375" style="529" customWidth="1"/>
    <col min="3844" max="3844" width="41.140625" style="529" customWidth="1"/>
    <col min="3845" max="3845" width="48.7109375" style="529" customWidth="1"/>
    <col min="3846" max="3846" width="51.140625" style="529" customWidth="1"/>
    <col min="3847" max="3847" width="48.7109375" style="529" customWidth="1"/>
    <col min="3848" max="3848" width="64" style="529" customWidth="1"/>
    <col min="3849" max="3849" width="42.42578125" style="529" customWidth="1"/>
    <col min="3850" max="3850" width="39.42578125" style="529" customWidth="1"/>
    <col min="3851" max="3851" width="48.7109375" style="529" customWidth="1"/>
    <col min="3852" max="3852" width="41.140625" style="529" customWidth="1"/>
    <col min="3853" max="3853" width="48.7109375" style="529" customWidth="1"/>
    <col min="3854" max="3854" width="51.140625" style="529" customWidth="1"/>
    <col min="3855" max="3855" width="48.7109375" style="529" customWidth="1"/>
    <col min="3856" max="3856" width="58.28515625" style="529" customWidth="1"/>
    <col min="3857" max="3857" width="42.42578125" style="529" customWidth="1"/>
    <col min="3858" max="3858" width="6.5703125" style="529" customWidth="1"/>
    <col min="3859" max="3864" width="9.140625" style="529"/>
    <col min="3865" max="3865" width="11.28515625" style="529" bestFit="1" customWidth="1"/>
    <col min="3866" max="3866" width="10.140625" style="529" bestFit="1" customWidth="1"/>
    <col min="3867" max="3868" width="9.140625" style="529"/>
    <col min="3869" max="3869" width="10.140625" style="529" bestFit="1" customWidth="1"/>
    <col min="3870" max="4096" width="9.140625" style="529"/>
    <col min="4097" max="4097" width="174.7109375" style="529" customWidth="1"/>
    <col min="4098" max="4098" width="39.42578125" style="529" customWidth="1"/>
    <col min="4099" max="4099" width="48.7109375" style="529" customWidth="1"/>
    <col min="4100" max="4100" width="41.140625" style="529" customWidth="1"/>
    <col min="4101" max="4101" width="48.7109375" style="529" customWidth="1"/>
    <col min="4102" max="4102" width="51.140625" style="529" customWidth="1"/>
    <col min="4103" max="4103" width="48.7109375" style="529" customWidth="1"/>
    <col min="4104" max="4104" width="64" style="529" customWidth="1"/>
    <col min="4105" max="4105" width="42.42578125" style="529" customWidth="1"/>
    <col min="4106" max="4106" width="39.42578125" style="529" customWidth="1"/>
    <col min="4107" max="4107" width="48.7109375" style="529" customWidth="1"/>
    <col min="4108" max="4108" width="41.140625" style="529" customWidth="1"/>
    <col min="4109" max="4109" width="48.7109375" style="529" customWidth="1"/>
    <col min="4110" max="4110" width="51.140625" style="529" customWidth="1"/>
    <col min="4111" max="4111" width="48.7109375" style="529" customWidth="1"/>
    <col min="4112" max="4112" width="58.28515625" style="529" customWidth="1"/>
    <col min="4113" max="4113" width="42.42578125" style="529" customWidth="1"/>
    <col min="4114" max="4114" width="6.5703125" style="529" customWidth="1"/>
    <col min="4115" max="4120" width="9.140625" style="529"/>
    <col min="4121" max="4121" width="11.28515625" style="529" bestFit="1" customWidth="1"/>
    <col min="4122" max="4122" width="10.140625" style="529" bestFit="1" customWidth="1"/>
    <col min="4123" max="4124" width="9.140625" style="529"/>
    <col min="4125" max="4125" width="10.140625" style="529" bestFit="1" customWidth="1"/>
    <col min="4126" max="4352" width="9.140625" style="529"/>
    <col min="4353" max="4353" width="174.7109375" style="529" customWidth="1"/>
    <col min="4354" max="4354" width="39.42578125" style="529" customWidth="1"/>
    <col min="4355" max="4355" width="48.7109375" style="529" customWidth="1"/>
    <col min="4356" max="4356" width="41.140625" style="529" customWidth="1"/>
    <col min="4357" max="4357" width="48.7109375" style="529" customWidth="1"/>
    <col min="4358" max="4358" width="51.140625" style="529" customWidth="1"/>
    <col min="4359" max="4359" width="48.7109375" style="529" customWidth="1"/>
    <col min="4360" max="4360" width="64" style="529" customWidth="1"/>
    <col min="4361" max="4361" width="42.42578125" style="529" customWidth="1"/>
    <col min="4362" max="4362" width="39.42578125" style="529" customWidth="1"/>
    <col min="4363" max="4363" width="48.7109375" style="529" customWidth="1"/>
    <col min="4364" max="4364" width="41.140625" style="529" customWidth="1"/>
    <col min="4365" max="4365" width="48.7109375" style="529" customWidth="1"/>
    <col min="4366" max="4366" width="51.140625" style="529" customWidth="1"/>
    <col min="4367" max="4367" width="48.7109375" style="529" customWidth="1"/>
    <col min="4368" max="4368" width="58.28515625" style="529" customWidth="1"/>
    <col min="4369" max="4369" width="42.42578125" style="529" customWidth="1"/>
    <col min="4370" max="4370" width="6.5703125" style="529" customWidth="1"/>
    <col min="4371" max="4376" width="9.140625" style="529"/>
    <col min="4377" max="4377" width="11.28515625" style="529" bestFit="1" customWidth="1"/>
    <col min="4378" max="4378" width="10.140625" style="529" bestFit="1" customWidth="1"/>
    <col min="4379" max="4380" width="9.140625" style="529"/>
    <col min="4381" max="4381" width="10.140625" style="529" bestFit="1" customWidth="1"/>
    <col min="4382" max="4608" width="9.140625" style="529"/>
    <col min="4609" max="4609" width="174.7109375" style="529" customWidth="1"/>
    <col min="4610" max="4610" width="39.42578125" style="529" customWidth="1"/>
    <col min="4611" max="4611" width="48.7109375" style="529" customWidth="1"/>
    <col min="4612" max="4612" width="41.140625" style="529" customWidth="1"/>
    <col min="4613" max="4613" width="48.7109375" style="529" customWidth="1"/>
    <col min="4614" max="4614" width="51.140625" style="529" customWidth="1"/>
    <col min="4615" max="4615" width="48.7109375" style="529" customWidth="1"/>
    <col min="4616" max="4616" width="64" style="529" customWidth="1"/>
    <col min="4617" max="4617" width="42.42578125" style="529" customWidth="1"/>
    <col min="4618" max="4618" width="39.42578125" style="529" customWidth="1"/>
    <col min="4619" max="4619" width="48.7109375" style="529" customWidth="1"/>
    <col min="4620" max="4620" width="41.140625" style="529" customWidth="1"/>
    <col min="4621" max="4621" width="48.7109375" style="529" customWidth="1"/>
    <col min="4622" max="4622" width="51.140625" style="529" customWidth="1"/>
    <col min="4623" max="4623" width="48.7109375" style="529" customWidth="1"/>
    <col min="4624" max="4624" width="58.28515625" style="529" customWidth="1"/>
    <col min="4625" max="4625" width="42.42578125" style="529" customWidth="1"/>
    <col min="4626" max="4626" width="6.5703125" style="529" customWidth="1"/>
    <col min="4627" max="4632" width="9.140625" style="529"/>
    <col min="4633" max="4633" width="11.28515625" style="529" bestFit="1" customWidth="1"/>
    <col min="4634" max="4634" width="10.140625" style="529" bestFit="1" customWidth="1"/>
    <col min="4635" max="4636" width="9.140625" style="529"/>
    <col min="4637" max="4637" width="10.140625" style="529" bestFit="1" customWidth="1"/>
    <col min="4638" max="4864" width="9.140625" style="529"/>
    <col min="4865" max="4865" width="174.7109375" style="529" customWidth="1"/>
    <col min="4866" max="4866" width="39.42578125" style="529" customWidth="1"/>
    <col min="4867" max="4867" width="48.7109375" style="529" customWidth="1"/>
    <col min="4868" max="4868" width="41.140625" style="529" customWidth="1"/>
    <col min="4869" max="4869" width="48.7109375" style="529" customWidth="1"/>
    <col min="4870" max="4870" width="51.140625" style="529" customWidth="1"/>
    <col min="4871" max="4871" width="48.7109375" style="529" customWidth="1"/>
    <col min="4872" max="4872" width="64" style="529" customWidth="1"/>
    <col min="4873" max="4873" width="42.42578125" style="529" customWidth="1"/>
    <col min="4874" max="4874" width="39.42578125" style="529" customWidth="1"/>
    <col min="4875" max="4875" width="48.7109375" style="529" customWidth="1"/>
    <col min="4876" max="4876" width="41.140625" style="529" customWidth="1"/>
    <col min="4877" max="4877" width="48.7109375" style="529" customWidth="1"/>
    <col min="4878" max="4878" width="51.140625" style="529" customWidth="1"/>
    <col min="4879" max="4879" width="48.7109375" style="529" customWidth="1"/>
    <col min="4880" max="4880" width="58.28515625" style="529" customWidth="1"/>
    <col min="4881" max="4881" width="42.42578125" style="529" customWidth="1"/>
    <col min="4882" max="4882" width="6.5703125" style="529" customWidth="1"/>
    <col min="4883" max="4888" width="9.140625" style="529"/>
    <col min="4889" max="4889" width="11.28515625" style="529" bestFit="1" customWidth="1"/>
    <col min="4890" max="4890" width="10.140625" style="529" bestFit="1" customWidth="1"/>
    <col min="4891" max="4892" width="9.140625" style="529"/>
    <col min="4893" max="4893" width="10.140625" style="529" bestFit="1" customWidth="1"/>
    <col min="4894" max="5120" width="9.140625" style="529"/>
    <col min="5121" max="5121" width="174.7109375" style="529" customWidth="1"/>
    <col min="5122" max="5122" width="39.42578125" style="529" customWidth="1"/>
    <col min="5123" max="5123" width="48.7109375" style="529" customWidth="1"/>
    <col min="5124" max="5124" width="41.140625" style="529" customWidth="1"/>
    <col min="5125" max="5125" width="48.7109375" style="529" customWidth="1"/>
    <col min="5126" max="5126" width="51.140625" style="529" customWidth="1"/>
    <col min="5127" max="5127" width="48.7109375" style="529" customWidth="1"/>
    <col min="5128" max="5128" width="64" style="529" customWidth="1"/>
    <col min="5129" max="5129" width="42.42578125" style="529" customWidth="1"/>
    <col min="5130" max="5130" width="39.42578125" style="529" customWidth="1"/>
    <col min="5131" max="5131" width="48.7109375" style="529" customWidth="1"/>
    <col min="5132" max="5132" width="41.140625" style="529" customWidth="1"/>
    <col min="5133" max="5133" width="48.7109375" style="529" customWidth="1"/>
    <col min="5134" max="5134" width="51.140625" style="529" customWidth="1"/>
    <col min="5135" max="5135" width="48.7109375" style="529" customWidth="1"/>
    <col min="5136" max="5136" width="58.28515625" style="529" customWidth="1"/>
    <col min="5137" max="5137" width="42.42578125" style="529" customWidth="1"/>
    <col min="5138" max="5138" width="6.5703125" style="529" customWidth="1"/>
    <col min="5139" max="5144" width="9.140625" style="529"/>
    <col min="5145" max="5145" width="11.28515625" style="529" bestFit="1" customWidth="1"/>
    <col min="5146" max="5146" width="10.140625" style="529" bestFit="1" customWidth="1"/>
    <col min="5147" max="5148" width="9.140625" style="529"/>
    <col min="5149" max="5149" width="10.140625" style="529" bestFit="1" customWidth="1"/>
    <col min="5150" max="5376" width="9.140625" style="529"/>
    <col min="5377" max="5377" width="174.7109375" style="529" customWidth="1"/>
    <col min="5378" max="5378" width="39.42578125" style="529" customWidth="1"/>
    <col min="5379" max="5379" width="48.7109375" style="529" customWidth="1"/>
    <col min="5380" max="5380" width="41.140625" style="529" customWidth="1"/>
    <col min="5381" max="5381" width="48.7109375" style="529" customWidth="1"/>
    <col min="5382" max="5382" width="51.140625" style="529" customWidth="1"/>
    <col min="5383" max="5383" width="48.7109375" style="529" customWidth="1"/>
    <col min="5384" max="5384" width="64" style="529" customWidth="1"/>
    <col min="5385" max="5385" width="42.42578125" style="529" customWidth="1"/>
    <col min="5386" max="5386" width="39.42578125" style="529" customWidth="1"/>
    <col min="5387" max="5387" width="48.7109375" style="529" customWidth="1"/>
    <col min="5388" max="5388" width="41.140625" style="529" customWidth="1"/>
    <col min="5389" max="5389" width="48.7109375" style="529" customWidth="1"/>
    <col min="5390" max="5390" width="51.140625" style="529" customWidth="1"/>
    <col min="5391" max="5391" width="48.7109375" style="529" customWidth="1"/>
    <col min="5392" max="5392" width="58.28515625" style="529" customWidth="1"/>
    <col min="5393" max="5393" width="42.42578125" style="529" customWidth="1"/>
    <col min="5394" max="5394" width="6.5703125" style="529" customWidth="1"/>
    <col min="5395" max="5400" width="9.140625" style="529"/>
    <col min="5401" max="5401" width="11.28515625" style="529" bestFit="1" customWidth="1"/>
    <col min="5402" max="5402" width="10.140625" style="529" bestFit="1" customWidth="1"/>
    <col min="5403" max="5404" width="9.140625" style="529"/>
    <col min="5405" max="5405" width="10.140625" style="529" bestFit="1" customWidth="1"/>
    <col min="5406" max="5632" width="9.140625" style="529"/>
    <col min="5633" max="5633" width="174.7109375" style="529" customWidth="1"/>
    <col min="5634" max="5634" width="39.42578125" style="529" customWidth="1"/>
    <col min="5635" max="5635" width="48.7109375" style="529" customWidth="1"/>
    <col min="5636" max="5636" width="41.140625" style="529" customWidth="1"/>
    <col min="5637" max="5637" width="48.7109375" style="529" customWidth="1"/>
    <col min="5638" max="5638" width="51.140625" style="529" customWidth="1"/>
    <col min="5639" max="5639" width="48.7109375" style="529" customWidth="1"/>
    <col min="5640" max="5640" width="64" style="529" customWidth="1"/>
    <col min="5641" max="5641" width="42.42578125" style="529" customWidth="1"/>
    <col min="5642" max="5642" width="39.42578125" style="529" customWidth="1"/>
    <col min="5643" max="5643" width="48.7109375" style="529" customWidth="1"/>
    <col min="5644" max="5644" width="41.140625" style="529" customWidth="1"/>
    <col min="5645" max="5645" width="48.7109375" style="529" customWidth="1"/>
    <col min="5646" max="5646" width="51.140625" style="529" customWidth="1"/>
    <col min="5647" max="5647" width="48.7109375" style="529" customWidth="1"/>
    <col min="5648" max="5648" width="58.28515625" style="529" customWidth="1"/>
    <col min="5649" max="5649" width="42.42578125" style="529" customWidth="1"/>
    <col min="5650" max="5650" width="6.5703125" style="529" customWidth="1"/>
    <col min="5651" max="5656" width="9.140625" style="529"/>
    <col min="5657" max="5657" width="11.28515625" style="529" bestFit="1" customWidth="1"/>
    <col min="5658" max="5658" width="10.140625" style="529" bestFit="1" customWidth="1"/>
    <col min="5659" max="5660" width="9.140625" style="529"/>
    <col min="5661" max="5661" width="10.140625" style="529" bestFit="1" customWidth="1"/>
    <col min="5662" max="5888" width="9.140625" style="529"/>
    <col min="5889" max="5889" width="174.7109375" style="529" customWidth="1"/>
    <col min="5890" max="5890" width="39.42578125" style="529" customWidth="1"/>
    <col min="5891" max="5891" width="48.7109375" style="529" customWidth="1"/>
    <col min="5892" max="5892" width="41.140625" style="529" customWidth="1"/>
    <col min="5893" max="5893" width="48.7109375" style="529" customWidth="1"/>
    <col min="5894" max="5894" width="51.140625" style="529" customWidth="1"/>
    <col min="5895" max="5895" width="48.7109375" style="529" customWidth="1"/>
    <col min="5896" max="5896" width="64" style="529" customWidth="1"/>
    <col min="5897" max="5897" width="42.42578125" style="529" customWidth="1"/>
    <col min="5898" max="5898" width="39.42578125" style="529" customWidth="1"/>
    <col min="5899" max="5899" width="48.7109375" style="529" customWidth="1"/>
    <col min="5900" max="5900" width="41.140625" style="529" customWidth="1"/>
    <col min="5901" max="5901" width="48.7109375" style="529" customWidth="1"/>
    <col min="5902" max="5902" width="51.140625" style="529" customWidth="1"/>
    <col min="5903" max="5903" width="48.7109375" style="529" customWidth="1"/>
    <col min="5904" max="5904" width="58.28515625" style="529" customWidth="1"/>
    <col min="5905" max="5905" width="42.42578125" style="529" customWidth="1"/>
    <col min="5906" max="5906" width="6.5703125" style="529" customWidth="1"/>
    <col min="5907" max="5912" width="9.140625" style="529"/>
    <col min="5913" max="5913" width="11.28515625" style="529" bestFit="1" customWidth="1"/>
    <col min="5914" max="5914" width="10.140625" style="529" bestFit="1" customWidth="1"/>
    <col min="5915" max="5916" width="9.140625" style="529"/>
    <col min="5917" max="5917" width="10.140625" style="529" bestFit="1" customWidth="1"/>
    <col min="5918" max="6144" width="9.140625" style="529"/>
    <col min="6145" max="6145" width="174.7109375" style="529" customWidth="1"/>
    <col min="6146" max="6146" width="39.42578125" style="529" customWidth="1"/>
    <col min="6147" max="6147" width="48.7109375" style="529" customWidth="1"/>
    <col min="6148" max="6148" width="41.140625" style="529" customWidth="1"/>
    <col min="6149" max="6149" width="48.7109375" style="529" customWidth="1"/>
    <col min="6150" max="6150" width="51.140625" style="529" customWidth="1"/>
    <col min="6151" max="6151" width="48.7109375" style="529" customWidth="1"/>
    <col min="6152" max="6152" width="64" style="529" customWidth="1"/>
    <col min="6153" max="6153" width="42.42578125" style="529" customWidth="1"/>
    <col min="6154" max="6154" width="39.42578125" style="529" customWidth="1"/>
    <col min="6155" max="6155" width="48.7109375" style="529" customWidth="1"/>
    <col min="6156" max="6156" width="41.140625" style="529" customWidth="1"/>
    <col min="6157" max="6157" width="48.7109375" style="529" customWidth="1"/>
    <col min="6158" max="6158" width="51.140625" style="529" customWidth="1"/>
    <col min="6159" max="6159" width="48.7109375" style="529" customWidth="1"/>
    <col min="6160" max="6160" width="58.28515625" style="529" customWidth="1"/>
    <col min="6161" max="6161" width="42.42578125" style="529" customWidth="1"/>
    <col min="6162" max="6162" width="6.5703125" style="529" customWidth="1"/>
    <col min="6163" max="6168" width="9.140625" style="529"/>
    <col min="6169" max="6169" width="11.28515625" style="529" bestFit="1" customWidth="1"/>
    <col min="6170" max="6170" width="10.140625" style="529" bestFit="1" customWidth="1"/>
    <col min="6171" max="6172" width="9.140625" style="529"/>
    <col min="6173" max="6173" width="10.140625" style="529" bestFit="1" customWidth="1"/>
    <col min="6174" max="6400" width="9.140625" style="529"/>
    <col min="6401" max="6401" width="174.7109375" style="529" customWidth="1"/>
    <col min="6402" max="6402" width="39.42578125" style="529" customWidth="1"/>
    <col min="6403" max="6403" width="48.7109375" style="529" customWidth="1"/>
    <col min="6404" max="6404" width="41.140625" style="529" customWidth="1"/>
    <col min="6405" max="6405" width="48.7109375" style="529" customWidth="1"/>
    <col min="6406" max="6406" width="51.140625" style="529" customWidth="1"/>
    <col min="6407" max="6407" width="48.7109375" style="529" customWidth="1"/>
    <col min="6408" max="6408" width="64" style="529" customWidth="1"/>
    <col min="6409" max="6409" width="42.42578125" style="529" customWidth="1"/>
    <col min="6410" max="6410" width="39.42578125" style="529" customWidth="1"/>
    <col min="6411" max="6411" width="48.7109375" style="529" customWidth="1"/>
    <col min="6412" max="6412" width="41.140625" style="529" customWidth="1"/>
    <col min="6413" max="6413" width="48.7109375" style="529" customWidth="1"/>
    <col min="6414" max="6414" width="51.140625" style="529" customWidth="1"/>
    <col min="6415" max="6415" width="48.7109375" style="529" customWidth="1"/>
    <col min="6416" max="6416" width="58.28515625" style="529" customWidth="1"/>
    <col min="6417" max="6417" width="42.42578125" style="529" customWidth="1"/>
    <col min="6418" max="6418" width="6.5703125" style="529" customWidth="1"/>
    <col min="6419" max="6424" width="9.140625" style="529"/>
    <col min="6425" max="6425" width="11.28515625" style="529" bestFit="1" customWidth="1"/>
    <col min="6426" max="6426" width="10.140625" style="529" bestFit="1" customWidth="1"/>
    <col min="6427" max="6428" width="9.140625" style="529"/>
    <col min="6429" max="6429" width="10.140625" style="529" bestFit="1" customWidth="1"/>
    <col min="6430" max="6656" width="9.140625" style="529"/>
    <col min="6657" max="6657" width="174.7109375" style="529" customWidth="1"/>
    <col min="6658" max="6658" width="39.42578125" style="529" customWidth="1"/>
    <col min="6659" max="6659" width="48.7109375" style="529" customWidth="1"/>
    <col min="6660" max="6660" width="41.140625" style="529" customWidth="1"/>
    <col min="6661" max="6661" width="48.7109375" style="529" customWidth="1"/>
    <col min="6662" max="6662" width="51.140625" style="529" customWidth="1"/>
    <col min="6663" max="6663" width="48.7109375" style="529" customWidth="1"/>
    <col min="6664" max="6664" width="64" style="529" customWidth="1"/>
    <col min="6665" max="6665" width="42.42578125" style="529" customWidth="1"/>
    <col min="6666" max="6666" width="39.42578125" style="529" customWidth="1"/>
    <col min="6667" max="6667" width="48.7109375" style="529" customWidth="1"/>
    <col min="6668" max="6668" width="41.140625" style="529" customWidth="1"/>
    <col min="6669" max="6669" width="48.7109375" style="529" customWidth="1"/>
    <col min="6670" max="6670" width="51.140625" style="529" customWidth="1"/>
    <col min="6671" max="6671" width="48.7109375" style="529" customWidth="1"/>
    <col min="6672" max="6672" width="58.28515625" style="529" customWidth="1"/>
    <col min="6673" max="6673" width="42.42578125" style="529" customWidth="1"/>
    <col min="6674" max="6674" width="6.5703125" style="529" customWidth="1"/>
    <col min="6675" max="6680" width="9.140625" style="529"/>
    <col min="6681" max="6681" width="11.28515625" style="529" bestFit="1" customWidth="1"/>
    <col min="6682" max="6682" width="10.140625" style="529" bestFit="1" customWidth="1"/>
    <col min="6683" max="6684" width="9.140625" style="529"/>
    <col min="6685" max="6685" width="10.140625" style="529" bestFit="1" customWidth="1"/>
    <col min="6686" max="6912" width="9.140625" style="529"/>
    <col min="6913" max="6913" width="174.7109375" style="529" customWidth="1"/>
    <col min="6914" max="6914" width="39.42578125" style="529" customWidth="1"/>
    <col min="6915" max="6915" width="48.7109375" style="529" customWidth="1"/>
    <col min="6916" max="6916" width="41.140625" style="529" customWidth="1"/>
    <col min="6917" max="6917" width="48.7109375" style="529" customWidth="1"/>
    <col min="6918" max="6918" width="51.140625" style="529" customWidth="1"/>
    <col min="6919" max="6919" width="48.7109375" style="529" customWidth="1"/>
    <col min="6920" max="6920" width="64" style="529" customWidth="1"/>
    <col min="6921" max="6921" width="42.42578125" style="529" customWidth="1"/>
    <col min="6922" max="6922" width="39.42578125" style="529" customWidth="1"/>
    <col min="6923" max="6923" width="48.7109375" style="529" customWidth="1"/>
    <col min="6924" max="6924" width="41.140625" style="529" customWidth="1"/>
    <col min="6925" max="6925" width="48.7109375" style="529" customWidth="1"/>
    <col min="6926" max="6926" width="51.140625" style="529" customWidth="1"/>
    <col min="6927" max="6927" width="48.7109375" style="529" customWidth="1"/>
    <col min="6928" max="6928" width="58.28515625" style="529" customWidth="1"/>
    <col min="6929" max="6929" width="42.42578125" style="529" customWidth="1"/>
    <col min="6930" max="6930" width="6.5703125" style="529" customWidth="1"/>
    <col min="6931" max="6936" width="9.140625" style="529"/>
    <col min="6937" max="6937" width="11.28515625" style="529" bestFit="1" customWidth="1"/>
    <col min="6938" max="6938" width="10.140625" style="529" bestFit="1" customWidth="1"/>
    <col min="6939" max="6940" width="9.140625" style="529"/>
    <col min="6941" max="6941" width="10.140625" style="529" bestFit="1" customWidth="1"/>
    <col min="6942" max="7168" width="9.140625" style="529"/>
    <col min="7169" max="7169" width="174.7109375" style="529" customWidth="1"/>
    <col min="7170" max="7170" width="39.42578125" style="529" customWidth="1"/>
    <col min="7171" max="7171" width="48.7109375" style="529" customWidth="1"/>
    <col min="7172" max="7172" width="41.140625" style="529" customWidth="1"/>
    <col min="7173" max="7173" width="48.7109375" style="529" customWidth="1"/>
    <col min="7174" max="7174" width="51.140625" style="529" customWidth="1"/>
    <col min="7175" max="7175" width="48.7109375" style="529" customWidth="1"/>
    <col min="7176" max="7176" width="64" style="529" customWidth="1"/>
    <col min="7177" max="7177" width="42.42578125" style="529" customWidth="1"/>
    <col min="7178" max="7178" width="39.42578125" style="529" customWidth="1"/>
    <col min="7179" max="7179" width="48.7109375" style="529" customWidth="1"/>
    <col min="7180" max="7180" width="41.140625" style="529" customWidth="1"/>
    <col min="7181" max="7181" width="48.7109375" style="529" customWidth="1"/>
    <col min="7182" max="7182" width="51.140625" style="529" customWidth="1"/>
    <col min="7183" max="7183" width="48.7109375" style="529" customWidth="1"/>
    <col min="7184" max="7184" width="58.28515625" style="529" customWidth="1"/>
    <col min="7185" max="7185" width="42.42578125" style="529" customWidth="1"/>
    <col min="7186" max="7186" width="6.5703125" style="529" customWidth="1"/>
    <col min="7187" max="7192" width="9.140625" style="529"/>
    <col min="7193" max="7193" width="11.28515625" style="529" bestFit="1" customWidth="1"/>
    <col min="7194" max="7194" width="10.140625" style="529" bestFit="1" customWidth="1"/>
    <col min="7195" max="7196" width="9.140625" style="529"/>
    <col min="7197" max="7197" width="10.140625" style="529" bestFit="1" customWidth="1"/>
    <col min="7198" max="7424" width="9.140625" style="529"/>
    <col min="7425" max="7425" width="174.7109375" style="529" customWidth="1"/>
    <col min="7426" max="7426" width="39.42578125" style="529" customWidth="1"/>
    <col min="7427" max="7427" width="48.7109375" style="529" customWidth="1"/>
    <col min="7428" max="7428" width="41.140625" style="529" customWidth="1"/>
    <col min="7429" max="7429" width="48.7109375" style="529" customWidth="1"/>
    <col min="7430" max="7430" width="51.140625" style="529" customWidth="1"/>
    <col min="7431" max="7431" width="48.7109375" style="529" customWidth="1"/>
    <col min="7432" max="7432" width="64" style="529" customWidth="1"/>
    <col min="7433" max="7433" width="42.42578125" style="529" customWidth="1"/>
    <col min="7434" max="7434" width="39.42578125" style="529" customWidth="1"/>
    <col min="7435" max="7435" width="48.7109375" style="529" customWidth="1"/>
    <col min="7436" max="7436" width="41.140625" style="529" customWidth="1"/>
    <col min="7437" max="7437" width="48.7109375" style="529" customWidth="1"/>
    <col min="7438" max="7438" width="51.140625" style="529" customWidth="1"/>
    <col min="7439" max="7439" width="48.7109375" style="529" customWidth="1"/>
    <col min="7440" max="7440" width="58.28515625" style="529" customWidth="1"/>
    <col min="7441" max="7441" width="42.42578125" style="529" customWidth="1"/>
    <col min="7442" max="7442" width="6.5703125" style="529" customWidth="1"/>
    <col min="7443" max="7448" width="9.140625" style="529"/>
    <col min="7449" max="7449" width="11.28515625" style="529" bestFit="1" customWidth="1"/>
    <col min="7450" max="7450" width="10.140625" style="529" bestFit="1" customWidth="1"/>
    <col min="7451" max="7452" width="9.140625" style="529"/>
    <col min="7453" max="7453" width="10.140625" style="529" bestFit="1" customWidth="1"/>
    <col min="7454" max="7680" width="9.140625" style="529"/>
    <col min="7681" max="7681" width="174.7109375" style="529" customWidth="1"/>
    <col min="7682" max="7682" width="39.42578125" style="529" customWidth="1"/>
    <col min="7683" max="7683" width="48.7109375" style="529" customWidth="1"/>
    <col min="7684" max="7684" width="41.140625" style="529" customWidth="1"/>
    <col min="7685" max="7685" width="48.7109375" style="529" customWidth="1"/>
    <col min="7686" max="7686" width="51.140625" style="529" customWidth="1"/>
    <col min="7687" max="7687" width="48.7109375" style="529" customWidth="1"/>
    <col min="7688" max="7688" width="64" style="529" customWidth="1"/>
    <col min="7689" max="7689" width="42.42578125" style="529" customWidth="1"/>
    <col min="7690" max="7690" width="39.42578125" style="529" customWidth="1"/>
    <col min="7691" max="7691" width="48.7109375" style="529" customWidth="1"/>
    <col min="7692" max="7692" width="41.140625" style="529" customWidth="1"/>
    <col min="7693" max="7693" width="48.7109375" style="529" customWidth="1"/>
    <col min="7694" max="7694" width="51.140625" style="529" customWidth="1"/>
    <col min="7695" max="7695" width="48.7109375" style="529" customWidth="1"/>
    <col min="7696" max="7696" width="58.28515625" style="529" customWidth="1"/>
    <col min="7697" max="7697" width="42.42578125" style="529" customWidth="1"/>
    <col min="7698" max="7698" width="6.5703125" style="529" customWidth="1"/>
    <col min="7699" max="7704" width="9.140625" style="529"/>
    <col min="7705" max="7705" width="11.28515625" style="529" bestFit="1" customWidth="1"/>
    <col min="7706" max="7706" width="10.140625" style="529" bestFit="1" customWidth="1"/>
    <col min="7707" max="7708" width="9.140625" style="529"/>
    <col min="7709" max="7709" width="10.140625" style="529" bestFit="1" customWidth="1"/>
    <col min="7710" max="7936" width="9.140625" style="529"/>
    <col min="7937" max="7937" width="174.7109375" style="529" customWidth="1"/>
    <col min="7938" max="7938" width="39.42578125" style="529" customWidth="1"/>
    <col min="7939" max="7939" width="48.7109375" style="529" customWidth="1"/>
    <col min="7940" max="7940" width="41.140625" style="529" customWidth="1"/>
    <col min="7941" max="7941" width="48.7109375" style="529" customWidth="1"/>
    <col min="7942" max="7942" width="51.140625" style="529" customWidth="1"/>
    <col min="7943" max="7943" width="48.7109375" style="529" customWidth="1"/>
    <col min="7944" max="7944" width="64" style="529" customWidth="1"/>
    <col min="7945" max="7945" width="42.42578125" style="529" customWidth="1"/>
    <col min="7946" max="7946" width="39.42578125" style="529" customWidth="1"/>
    <col min="7947" max="7947" width="48.7109375" style="529" customWidth="1"/>
    <col min="7948" max="7948" width="41.140625" style="529" customWidth="1"/>
    <col min="7949" max="7949" width="48.7109375" style="529" customWidth="1"/>
    <col min="7950" max="7950" width="51.140625" style="529" customWidth="1"/>
    <col min="7951" max="7951" width="48.7109375" style="529" customWidth="1"/>
    <col min="7952" max="7952" width="58.28515625" style="529" customWidth="1"/>
    <col min="7953" max="7953" width="42.42578125" style="529" customWidth="1"/>
    <col min="7954" max="7954" width="6.5703125" style="529" customWidth="1"/>
    <col min="7955" max="7960" width="9.140625" style="529"/>
    <col min="7961" max="7961" width="11.28515625" style="529" bestFit="1" customWidth="1"/>
    <col min="7962" max="7962" width="10.140625" style="529" bestFit="1" customWidth="1"/>
    <col min="7963" max="7964" width="9.140625" style="529"/>
    <col min="7965" max="7965" width="10.140625" style="529" bestFit="1" customWidth="1"/>
    <col min="7966" max="8192" width="9.140625" style="529"/>
    <col min="8193" max="8193" width="174.7109375" style="529" customWidth="1"/>
    <col min="8194" max="8194" width="39.42578125" style="529" customWidth="1"/>
    <col min="8195" max="8195" width="48.7109375" style="529" customWidth="1"/>
    <col min="8196" max="8196" width="41.140625" style="529" customWidth="1"/>
    <col min="8197" max="8197" width="48.7109375" style="529" customWidth="1"/>
    <col min="8198" max="8198" width="51.140625" style="529" customWidth="1"/>
    <col min="8199" max="8199" width="48.7109375" style="529" customWidth="1"/>
    <col min="8200" max="8200" width="64" style="529" customWidth="1"/>
    <col min="8201" max="8201" width="42.42578125" style="529" customWidth="1"/>
    <col min="8202" max="8202" width="39.42578125" style="529" customWidth="1"/>
    <col min="8203" max="8203" width="48.7109375" style="529" customWidth="1"/>
    <col min="8204" max="8204" width="41.140625" style="529" customWidth="1"/>
    <col min="8205" max="8205" width="48.7109375" style="529" customWidth="1"/>
    <col min="8206" max="8206" width="51.140625" style="529" customWidth="1"/>
    <col min="8207" max="8207" width="48.7109375" style="529" customWidth="1"/>
    <col min="8208" max="8208" width="58.28515625" style="529" customWidth="1"/>
    <col min="8209" max="8209" width="42.42578125" style="529" customWidth="1"/>
    <col min="8210" max="8210" width="6.5703125" style="529" customWidth="1"/>
    <col min="8211" max="8216" width="9.140625" style="529"/>
    <col min="8217" max="8217" width="11.28515625" style="529" bestFit="1" customWidth="1"/>
    <col min="8218" max="8218" width="10.140625" style="529" bestFit="1" customWidth="1"/>
    <col min="8219" max="8220" width="9.140625" style="529"/>
    <col min="8221" max="8221" width="10.140625" style="529" bestFit="1" customWidth="1"/>
    <col min="8222" max="8448" width="9.140625" style="529"/>
    <col min="8449" max="8449" width="174.7109375" style="529" customWidth="1"/>
    <col min="8450" max="8450" width="39.42578125" style="529" customWidth="1"/>
    <col min="8451" max="8451" width="48.7109375" style="529" customWidth="1"/>
    <col min="8452" max="8452" width="41.140625" style="529" customWidth="1"/>
    <col min="8453" max="8453" width="48.7109375" style="529" customWidth="1"/>
    <col min="8454" max="8454" width="51.140625" style="529" customWidth="1"/>
    <col min="8455" max="8455" width="48.7109375" style="529" customWidth="1"/>
    <col min="8456" max="8456" width="64" style="529" customWidth="1"/>
    <col min="8457" max="8457" width="42.42578125" style="529" customWidth="1"/>
    <col min="8458" max="8458" width="39.42578125" style="529" customWidth="1"/>
    <col min="8459" max="8459" width="48.7109375" style="529" customWidth="1"/>
    <col min="8460" max="8460" width="41.140625" style="529" customWidth="1"/>
    <col min="8461" max="8461" width="48.7109375" style="529" customWidth="1"/>
    <col min="8462" max="8462" width="51.140625" style="529" customWidth="1"/>
    <col min="8463" max="8463" width="48.7109375" style="529" customWidth="1"/>
    <col min="8464" max="8464" width="58.28515625" style="529" customWidth="1"/>
    <col min="8465" max="8465" width="42.42578125" style="529" customWidth="1"/>
    <col min="8466" max="8466" width="6.5703125" style="529" customWidth="1"/>
    <col min="8467" max="8472" width="9.140625" style="529"/>
    <col min="8473" max="8473" width="11.28515625" style="529" bestFit="1" customWidth="1"/>
    <col min="8474" max="8474" width="10.140625" style="529" bestFit="1" customWidth="1"/>
    <col min="8475" max="8476" width="9.140625" style="529"/>
    <col min="8477" max="8477" width="10.140625" style="529" bestFit="1" customWidth="1"/>
    <col min="8478" max="8704" width="9.140625" style="529"/>
    <col min="8705" max="8705" width="174.7109375" style="529" customWidth="1"/>
    <col min="8706" max="8706" width="39.42578125" style="529" customWidth="1"/>
    <col min="8707" max="8707" width="48.7109375" style="529" customWidth="1"/>
    <col min="8708" max="8708" width="41.140625" style="529" customWidth="1"/>
    <col min="8709" max="8709" width="48.7109375" style="529" customWidth="1"/>
    <col min="8710" max="8710" width="51.140625" style="529" customWidth="1"/>
    <col min="8711" max="8711" width="48.7109375" style="529" customWidth="1"/>
    <col min="8712" max="8712" width="64" style="529" customWidth="1"/>
    <col min="8713" max="8713" width="42.42578125" style="529" customWidth="1"/>
    <col min="8714" max="8714" width="39.42578125" style="529" customWidth="1"/>
    <col min="8715" max="8715" width="48.7109375" style="529" customWidth="1"/>
    <col min="8716" max="8716" width="41.140625" style="529" customWidth="1"/>
    <col min="8717" max="8717" width="48.7109375" style="529" customWidth="1"/>
    <col min="8718" max="8718" width="51.140625" style="529" customWidth="1"/>
    <col min="8719" max="8719" width="48.7109375" style="529" customWidth="1"/>
    <col min="8720" max="8720" width="58.28515625" style="529" customWidth="1"/>
    <col min="8721" max="8721" width="42.42578125" style="529" customWidth="1"/>
    <col min="8722" max="8722" width="6.5703125" style="529" customWidth="1"/>
    <col min="8723" max="8728" width="9.140625" style="529"/>
    <col min="8729" max="8729" width="11.28515625" style="529" bestFit="1" customWidth="1"/>
    <col min="8730" max="8730" width="10.140625" style="529" bestFit="1" customWidth="1"/>
    <col min="8731" max="8732" width="9.140625" style="529"/>
    <col min="8733" max="8733" width="10.140625" style="529" bestFit="1" customWidth="1"/>
    <col min="8734" max="8960" width="9.140625" style="529"/>
    <col min="8961" max="8961" width="174.7109375" style="529" customWidth="1"/>
    <col min="8962" max="8962" width="39.42578125" style="529" customWidth="1"/>
    <col min="8963" max="8963" width="48.7109375" style="529" customWidth="1"/>
    <col min="8964" max="8964" width="41.140625" style="529" customWidth="1"/>
    <col min="8965" max="8965" width="48.7109375" style="529" customWidth="1"/>
    <col min="8966" max="8966" width="51.140625" style="529" customWidth="1"/>
    <col min="8967" max="8967" width="48.7109375" style="529" customWidth="1"/>
    <col min="8968" max="8968" width="64" style="529" customWidth="1"/>
    <col min="8969" max="8969" width="42.42578125" style="529" customWidth="1"/>
    <col min="8970" max="8970" width="39.42578125" style="529" customWidth="1"/>
    <col min="8971" max="8971" width="48.7109375" style="529" customWidth="1"/>
    <col min="8972" max="8972" width="41.140625" style="529" customWidth="1"/>
    <col min="8973" max="8973" width="48.7109375" style="529" customWidth="1"/>
    <col min="8974" max="8974" width="51.140625" style="529" customWidth="1"/>
    <col min="8975" max="8975" width="48.7109375" style="529" customWidth="1"/>
    <col min="8976" max="8976" width="58.28515625" style="529" customWidth="1"/>
    <col min="8977" max="8977" width="42.42578125" style="529" customWidth="1"/>
    <col min="8978" max="8978" width="6.5703125" style="529" customWidth="1"/>
    <col min="8979" max="8984" width="9.140625" style="529"/>
    <col min="8985" max="8985" width="11.28515625" style="529" bestFit="1" customWidth="1"/>
    <col min="8986" max="8986" width="10.140625" style="529" bestFit="1" customWidth="1"/>
    <col min="8987" max="8988" width="9.140625" style="529"/>
    <col min="8989" max="8989" width="10.140625" style="529" bestFit="1" customWidth="1"/>
    <col min="8990" max="9216" width="9.140625" style="529"/>
    <col min="9217" max="9217" width="174.7109375" style="529" customWidth="1"/>
    <col min="9218" max="9218" width="39.42578125" style="529" customWidth="1"/>
    <col min="9219" max="9219" width="48.7109375" style="529" customWidth="1"/>
    <col min="9220" max="9220" width="41.140625" style="529" customWidth="1"/>
    <col min="9221" max="9221" width="48.7109375" style="529" customWidth="1"/>
    <col min="9222" max="9222" width="51.140625" style="529" customWidth="1"/>
    <col min="9223" max="9223" width="48.7109375" style="529" customWidth="1"/>
    <col min="9224" max="9224" width="64" style="529" customWidth="1"/>
    <col min="9225" max="9225" width="42.42578125" style="529" customWidth="1"/>
    <col min="9226" max="9226" width="39.42578125" style="529" customWidth="1"/>
    <col min="9227" max="9227" width="48.7109375" style="529" customWidth="1"/>
    <col min="9228" max="9228" width="41.140625" style="529" customWidth="1"/>
    <col min="9229" max="9229" width="48.7109375" style="529" customWidth="1"/>
    <col min="9230" max="9230" width="51.140625" style="529" customWidth="1"/>
    <col min="9231" max="9231" width="48.7109375" style="529" customWidth="1"/>
    <col min="9232" max="9232" width="58.28515625" style="529" customWidth="1"/>
    <col min="9233" max="9233" width="42.42578125" style="529" customWidth="1"/>
    <col min="9234" max="9234" width="6.5703125" style="529" customWidth="1"/>
    <col min="9235" max="9240" width="9.140625" style="529"/>
    <col min="9241" max="9241" width="11.28515625" style="529" bestFit="1" customWidth="1"/>
    <col min="9242" max="9242" width="10.140625" style="529" bestFit="1" customWidth="1"/>
    <col min="9243" max="9244" width="9.140625" style="529"/>
    <col min="9245" max="9245" width="10.140625" style="529" bestFit="1" customWidth="1"/>
    <col min="9246" max="9472" width="9.140625" style="529"/>
    <col min="9473" max="9473" width="174.7109375" style="529" customWidth="1"/>
    <col min="9474" max="9474" width="39.42578125" style="529" customWidth="1"/>
    <col min="9475" max="9475" width="48.7109375" style="529" customWidth="1"/>
    <col min="9476" max="9476" width="41.140625" style="529" customWidth="1"/>
    <col min="9477" max="9477" width="48.7109375" style="529" customWidth="1"/>
    <col min="9478" max="9478" width="51.140625" style="529" customWidth="1"/>
    <col min="9479" max="9479" width="48.7109375" style="529" customWidth="1"/>
    <col min="9480" max="9480" width="64" style="529" customWidth="1"/>
    <col min="9481" max="9481" width="42.42578125" style="529" customWidth="1"/>
    <col min="9482" max="9482" width="39.42578125" style="529" customWidth="1"/>
    <col min="9483" max="9483" width="48.7109375" style="529" customWidth="1"/>
    <col min="9484" max="9484" width="41.140625" style="529" customWidth="1"/>
    <col min="9485" max="9485" width="48.7109375" style="529" customWidth="1"/>
    <col min="9486" max="9486" width="51.140625" style="529" customWidth="1"/>
    <col min="9487" max="9487" width="48.7109375" style="529" customWidth="1"/>
    <col min="9488" max="9488" width="58.28515625" style="529" customWidth="1"/>
    <col min="9489" max="9489" width="42.42578125" style="529" customWidth="1"/>
    <col min="9490" max="9490" width="6.5703125" style="529" customWidth="1"/>
    <col min="9491" max="9496" width="9.140625" style="529"/>
    <col min="9497" max="9497" width="11.28515625" style="529" bestFit="1" customWidth="1"/>
    <col min="9498" max="9498" width="10.140625" style="529" bestFit="1" customWidth="1"/>
    <col min="9499" max="9500" width="9.140625" style="529"/>
    <col min="9501" max="9501" width="10.140625" style="529" bestFit="1" customWidth="1"/>
    <col min="9502" max="9728" width="9.140625" style="529"/>
    <col min="9729" max="9729" width="174.7109375" style="529" customWidth="1"/>
    <col min="9730" max="9730" width="39.42578125" style="529" customWidth="1"/>
    <col min="9731" max="9731" width="48.7109375" style="529" customWidth="1"/>
    <col min="9732" max="9732" width="41.140625" style="529" customWidth="1"/>
    <col min="9733" max="9733" width="48.7109375" style="529" customWidth="1"/>
    <col min="9734" max="9734" width="51.140625" style="529" customWidth="1"/>
    <col min="9735" max="9735" width="48.7109375" style="529" customWidth="1"/>
    <col min="9736" max="9736" width="64" style="529" customWidth="1"/>
    <col min="9737" max="9737" width="42.42578125" style="529" customWidth="1"/>
    <col min="9738" max="9738" width="39.42578125" style="529" customWidth="1"/>
    <col min="9739" max="9739" width="48.7109375" style="529" customWidth="1"/>
    <col min="9740" max="9740" width="41.140625" style="529" customWidth="1"/>
    <col min="9741" max="9741" width="48.7109375" style="529" customWidth="1"/>
    <col min="9742" max="9742" width="51.140625" style="529" customWidth="1"/>
    <col min="9743" max="9743" width="48.7109375" style="529" customWidth="1"/>
    <col min="9744" max="9744" width="58.28515625" style="529" customWidth="1"/>
    <col min="9745" max="9745" width="42.42578125" style="529" customWidth="1"/>
    <col min="9746" max="9746" width="6.5703125" style="529" customWidth="1"/>
    <col min="9747" max="9752" width="9.140625" style="529"/>
    <col min="9753" max="9753" width="11.28515625" style="529" bestFit="1" customWidth="1"/>
    <col min="9754" max="9754" width="10.140625" style="529" bestFit="1" customWidth="1"/>
    <col min="9755" max="9756" width="9.140625" style="529"/>
    <col min="9757" max="9757" width="10.140625" style="529" bestFit="1" customWidth="1"/>
    <col min="9758" max="9984" width="9.140625" style="529"/>
    <col min="9985" max="9985" width="174.7109375" style="529" customWidth="1"/>
    <col min="9986" max="9986" width="39.42578125" style="529" customWidth="1"/>
    <col min="9987" max="9987" width="48.7109375" style="529" customWidth="1"/>
    <col min="9988" max="9988" width="41.140625" style="529" customWidth="1"/>
    <col min="9989" max="9989" width="48.7109375" style="529" customWidth="1"/>
    <col min="9990" max="9990" width="51.140625" style="529" customWidth="1"/>
    <col min="9991" max="9991" width="48.7109375" style="529" customWidth="1"/>
    <col min="9992" max="9992" width="64" style="529" customWidth="1"/>
    <col min="9993" max="9993" width="42.42578125" style="529" customWidth="1"/>
    <col min="9994" max="9994" width="39.42578125" style="529" customWidth="1"/>
    <col min="9995" max="9995" width="48.7109375" style="529" customWidth="1"/>
    <col min="9996" max="9996" width="41.140625" style="529" customWidth="1"/>
    <col min="9997" max="9997" width="48.7109375" style="529" customWidth="1"/>
    <col min="9998" max="9998" width="51.140625" style="529" customWidth="1"/>
    <col min="9999" max="9999" width="48.7109375" style="529" customWidth="1"/>
    <col min="10000" max="10000" width="58.28515625" style="529" customWidth="1"/>
    <col min="10001" max="10001" width="42.42578125" style="529" customWidth="1"/>
    <col min="10002" max="10002" width="6.5703125" style="529" customWidth="1"/>
    <col min="10003" max="10008" width="9.140625" style="529"/>
    <col min="10009" max="10009" width="11.28515625" style="529" bestFit="1" customWidth="1"/>
    <col min="10010" max="10010" width="10.140625" style="529" bestFit="1" customWidth="1"/>
    <col min="10011" max="10012" width="9.140625" style="529"/>
    <col min="10013" max="10013" width="10.140625" style="529" bestFit="1" customWidth="1"/>
    <col min="10014" max="10240" width="9.140625" style="529"/>
    <col min="10241" max="10241" width="174.7109375" style="529" customWidth="1"/>
    <col min="10242" max="10242" width="39.42578125" style="529" customWidth="1"/>
    <col min="10243" max="10243" width="48.7109375" style="529" customWidth="1"/>
    <col min="10244" max="10244" width="41.140625" style="529" customWidth="1"/>
    <col min="10245" max="10245" width="48.7109375" style="529" customWidth="1"/>
    <col min="10246" max="10246" width="51.140625" style="529" customWidth="1"/>
    <col min="10247" max="10247" width="48.7109375" style="529" customWidth="1"/>
    <col min="10248" max="10248" width="64" style="529" customWidth="1"/>
    <col min="10249" max="10249" width="42.42578125" style="529" customWidth="1"/>
    <col min="10250" max="10250" width="39.42578125" style="529" customWidth="1"/>
    <col min="10251" max="10251" width="48.7109375" style="529" customWidth="1"/>
    <col min="10252" max="10252" width="41.140625" style="529" customWidth="1"/>
    <col min="10253" max="10253" width="48.7109375" style="529" customWidth="1"/>
    <col min="10254" max="10254" width="51.140625" style="529" customWidth="1"/>
    <col min="10255" max="10255" width="48.7109375" style="529" customWidth="1"/>
    <col min="10256" max="10256" width="58.28515625" style="529" customWidth="1"/>
    <col min="10257" max="10257" width="42.42578125" style="529" customWidth="1"/>
    <col min="10258" max="10258" width="6.5703125" style="529" customWidth="1"/>
    <col min="10259" max="10264" width="9.140625" style="529"/>
    <col min="10265" max="10265" width="11.28515625" style="529" bestFit="1" customWidth="1"/>
    <col min="10266" max="10266" width="10.140625" style="529" bestFit="1" customWidth="1"/>
    <col min="10267" max="10268" width="9.140625" style="529"/>
    <col min="10269" max="10269" width="10.140625" style="529" bestFit="1" customWidth="1"/>
    <col min="10270" max="10496" width="9.140625" style="529"/>
    <col min="10497" max="10497" width="174.7109375" style="529" customWidth="1"/>
    <col min="10498" max="10498" width="39.42578125" style="529" customWidth="1"/>
    <col min="10499" max="10499" width="48.7109375" style="529" customWidth="1"/>
    <col min="10500" max="10500" width="41.140625" style="529" customWidth="1"/>
    <col min="10501" max="10501" width="48.7109375" style="529" customWidth="1"/>
    <col min="10502" max="10502" width="51.140625" style="529" customWidth="1"/>
    <col min="10503" max="10503" width="48.7109375" style="529" customWidth="1"/>
    <col min="10504" max="10504" width="64" style="529" customWidth="1"/>
    <col min="10505" max="10505" width="42.42578125" style="529" customWidth="1"/>
    <col min="10506" max="10506" width="39.42578125" style="529" customWidth="1"/>
    <col min="10507" max="10507" width="48.7109375" style="529" customWidth="1"/>
    <col min="10508" max="10508" width="41.140625" style="529" customWidth="1"/>
    <col min="10509" max="10509" width="48.7109375" style="529" customWidth="1"/>
    <col min="10510" max="10510" width="51.140625" style="529" customWidth="1"/>
    <col min="10511" max="10511" width="48.7109375" style="529" customWidth="1"/>
    <col min="10512" max="10512" width="58.28515625" style="529" customWidth="1"/>
    <col min="10513" max="10513" width="42.42578125" style="529" customWidth="1"/>
    <col min="10514" max="10514" width="6.5703125" style="529" customWidth="1"/>
    <col min="10515" max="10520" width="9.140625" style="529"/>
    <col min="10521" max="10521" width="11.28515625" style="529" bestFit="1" customWidth="1"/>
    <col min="10522" max="10522" width="10.140625" style="529" bestFit="1" customWidth="1"/>
    <col min="10523" max="10524" width="9.140625" style="529"/>
    <col min="10525" max="10525" width="10.140625" style="529" bestFit="1" customWidth="1"/>
    <col min="10526" max="10752" width="9.140625" style="529"/>
    <col min="10753" max="10753" width="174.7109375" style="529" customWidth="1"/>
    <col min="10754" max="10754" width="39.42578125" style="529" customWidth="1"/>
    <col min="10755" max="10755" width="48.7109375" style="529" customWidth="1"/>
    <col min="10756" max="10756" width="41.140625" style="529" customWidth="1"/>
    <col min="10757" max="10757" width="48.7109375" style="529" customWidth="1"/>
    <col min="10758" max="10758" width="51.140625" style="529" customWidth="1"/>
    <col min="10759" max="10759" width="48.7109375" style="529" customWidth="1"/>
    <col min="10760" max="10760" width="64" style="529" customWidth="1"/>
    <col min="10761" max="10761" width="42.42578125" style="529" customWidth="1"/>
    <col min="10762" max="10762" width="39.42578125" style="529" customWidth="1"/>
    <col min="10763" max="10763" width="48.7109375" style="529" customWidth="1"/>
    <col min="10764" max="10764" width="41.140625" style="529" customWidth="1"/>
    <col min="10765" max="10765" width="48.7109375" style="529" customWidth="1"/>
    <col min="10766" max="10766" width="51.140625" style="529" customWidth="1"/>
    <col min="10767" max="10767" width="48.7109375" style="529" customWidth="1"/>
    <col min="10768" max="10768" width="58.28515625" style="529" customWidth="1"/>
    <col min="10769" max="10769" width="42.42578125" style="529" customWidth="1"/>
    <col min="10770" max="10770" width="6.5703125" style="529" customWidth="1"/>
    <col min="10771" max="10776" width="9.140625" style="529"/>
    <col min="10777" max="10777" width="11.28515625" style="529" bestFit="1" customWidth="1"/>
    <col min="10778" max="10778" width="10.140625" style="529" bestFit="1" customWidth="1"/>
    <col min="10779" max="10780" width="9.140625" style="529"/>
    <col min="10781" max="10781" width="10.140625" style="529" bestFit="1" customWidth="1"/>
    <col min="10782" max="11008" width="9.140625" style="529"/>
    <col min="11009" max="11009" width="174.7109375" style="529" customWidth="1"/>
    <col min="11010" max="11010" width="39.42578125" style="529" customWidth="1"/>
    <col min="11011" max="11011" width="48.7109375" style="529" customWidth="1"/>
    <col min="11012" max="11012" width="41.140625" style="529" customWidth="1"/>
    <col min="11013" max="11013" width="48.7109375" style="529" customWidth="1"/>
    <col min="11014" max="11014" width="51.140625" style="529" customWidth="1"/>
    <col min="11015" max="11015" width="48.7109375" style="529" customWidth="1"/>
    <col min="11016" max="11016" width="64" style="529" customWidth="1"/>
    <col min="11017" max="11017" width="42.42578125" style="529" customWidth="1"/>
    <col min="11018" max="11018" width="39.42578125" style="529" customWidth="1"/>
    <col min="11019" max="11019" width="48.7109375" style="529" customWidth="1"/>
    <col min="11020" max="11020" width="41.140625" style="529" customWidth="1"/>
    <col min="11021" max="11021" width="48.7109375" style="529" customWidth="1"/>
    <col min="11022" max="11022" width="51.140625" style="529" customWidth="1"/>
    <col min="11023" max="11023" width="48.7109375" style="529" customWidth="1"/>
    <col min="11024" max="11024" width="58.28515625" style="529" customWidth="1"/>
    <col min="11025" max="11025" width="42.42578125" style="529" customWidth="1"/>
    <col min="11026" max="11026" width="6.5703125" style="529" customWidth="1"/>
    <col min="11027" max="11032" width="9.140625" style="529"/>
    <col min="11033" max="11033" width="11.28515625" style="529" bestFit="1" customWidth="1"/>
    <col min="11034" max="11034" width="10.140625" style="529" bestFit="1" customWidth="1"/>
    <col min="11035" max="11036" width="9.140625" style="529"/>
    <col min="11037" max="11037" width="10.140625" style="529" bestFit="1" customWidth="1"/>
    <col min="11038" max="11264" width="9.140625" style="529"/>
    <col min="11265" max="11265" width="174.7109375" style="529" customWidth="1"/>
    <col min="11266" max="11266" width="39.42578125" style="529" customWidth="1"/>
    <col min="11267" max="11267" width="48.7109375" style="529" customWidth="1"/>
    <col min="11268" max="11268" width="41.140625" style="529" customWidth="1"/>
    <col min="11269" max="11269" width="48.7109375" style="529" customWidth="1"/>
    <col min="11270" max="11270" width="51.140625" style="529" customWidth="1"/>
    <col min="11271" max="11271" width="48.7109375" style="529" customWidth="1"/>
    <col min="11272" max="11272" width="64" style="529" customWidth="1"/>
    <col min="11273" max="11273" width="42.42578125" style="529" customWidth="1"/>
    <col min="11274" max="11274" width="39.42578125" style="529" customWidth="1"/>
    <col min="11275" max="11275" width="48.7109375" style="529" customWidth="1"/>
    <col min="11276" max="11276" width="41.140625" style="529" customWidth="1"/>
    <col min="11277" max="11277" width="48.7109375" style="529" customWidth="1"/>
    <col min="11278" max="11278" width="51.140625" style="529" customWidth="1"/>
    <col min="11279" max="11279" width="48.7109375" style="529" customWidth="1"/>
    <col min="11280" max="11280" width="58.28515625" style="529" customWidth="1"/>
    <col min="11281" max="11281" width="42.42578125" style="529" customWidth="1"/>
    <col min="11282" max="11282" width="6.5703125" style="529" customWidth="1"/>
    <col min="11283" max="11288" width="9.140625" style="529"/>
    <col min="11289" max="11289" width="11.28515625" style="529" bestFit="1" customWidth="1"/>
    <col min="11290" max="11290" width="10.140625" style="529" bestFit="1" customWidth="1"/>
    <col min="11291" max="11292" width="9.140625" style="529"/>
    <col min="11293" max="11293" width="10.140625" style="529" bestFit="1" customWidth="1"/>
    <col min="11294" max="11520" width="9.140625" style="529"/>
    <col min="11521" max="11521" width="174.7109375" style="529" customWidth="1"/>
    <col min="11522" max="11522" width="39.42578125" style="529" customWidth="1"/>
    <col min="11523" max="11523" width="48.7109375" style="529" customWidth="1"/>
    <col min="11524" max="11524" width="41.140625" style="529" customWidth="1"/>
    <col min="11525" max="11525" width="48.7109375" style="529" customWidth="1"/>
    <col min="11526" max="11526" width="51.140625" style="529" customWidth="1"/>
    <col min="11527" max="11527" width="48.7109375" style="529" customWidth="1"/>
    <col min="11528" max="11528" width="64" style="529" customWidth="1"/>
    <col min="11529" max="11529" width="42.42578125" style="529" customWidth="1"/>
    <col min="11530" max="11530" width="39.42578125" style="529" customWidth="1"/>
    <col min="11531" max="11531" width="48.7109375" style="529" customWidth="1"/>
    <col min="11532" max="11532" width="41.140625" style="529" customWidth="1"/>
    <col min="11533" max="11533" width="48.7109375" style="529" customWidth="1"/>
    <col min="11534" max="11534" width="51.140625" style="529" customWidth="1"/>
    <col min="11535" max="11535" width="48.7109375" style="529" customWidth="1"/>
    <col min="11536" max="11536" width="58.28515625" style="529" customWidth="1"/>
    <col min="11537" max="11537" width="42.42578125" style="529" customWidth="1"/>
    <col min="11538" max="11538" width="6.5703125" style="529" customWidth="1"/>
    <col min="11539" max="11544" width="9.140625" style="529"/>
    <col min="11545" max="11545" width="11.28515625" style="529" bestFit="1" customWidth="1"/>
    <col min="11546" max="11546" width="10.140625" style="529" bestFit="1" customWidth="1"/>
    <col min="11547" max="11548" width="9.140625" style="529"/>
    <col min="11549" max="11549" width="10.140625" style="529" bestFit="1" customWidth="1"/>
    <col min="11550" max="11776" width="9.140625" style="529"/>
    <col min="11777" max="11777" width="174.7109375" style="529" customWidth="1"/>
    <col min="11778" max="11778" width="39.42578125" style="529" customWidth="1"/>
    <col min="11779" max="11779" width="48.7109375" style="529" customWidth="1"/>
    <col min="11780" max="11780" width="41.140625" style="529" customWidth="1"/>
    <col min="11781" max="11781" width="48.7109375" style="529" customWidth="1"/>
    <col min="11782" max="11782" width="51.140625" style="529" customWidth="1"/>
    <col min="11783" max="11783" width="48.7109375" style="529" customWidth="1"/>
    <col min="11784" max="11784" width="64" style="529" customWidth="1"/>
    <col min="11785" max="11785" width="42.42578125" style="529" customWidth="1"/>
    <col min="11786" max="11786" width="39.42578125" style="529" customWidth="1"/>
    <col min="11787" max="11787" width="48.7109375" style="529" customWidth="1"/>
    <col min="11788" max="11788" width="41.140625" style="529" customWidth="1"/>
    <col min="11789" max="11789" width="48.7109375" style="529" customWidth="1"/>
    <col min="11790" max="11790" width="51.140625" style="529" customWidth="1"/>
    <col min="11791" max="11791" width="48.7109375" style="529" customWidth="1"/>
    <col min="11792" max="11792" width="58.28515625" style="529" customWidth="1"/>
    <col min="11793" max="11793" width="42.42578125" style="529" customWidth="1"/>
    <col min="11794" max="11794" width="6.5703125" style="529" customWidth="1"/>
    <col min="11795" max="11800" width="9.140625" style="529"/>
    <col min="11801" max="11801" width="11.28515625" style="529" bestFit="1" customWidth="1"/>
    <col min="11802" max="11802" width="10.140625" style="529" bestFit="1" customWidth="1"/>
    <col min="11803" max="11804" width="9.140625" style="529"/>
    <col min="11805" max="11805" width="10.140625" style="529" bestFit="1" customWidth="1"/>
    <col min="11806" max="12032" width="9.140625" style="529"/>
    <col min="12033" max="12033" width="174.7109375" style="529" customWidth="1"/>
    <col min="12034" max="12034" width="39.42578125" style="529" customWidth="1"/>
    <col min="12035" max="12035" width="48.7109375" style="529" customWidth="1"/>
    <col min="12036" max="12036" width="41.140625" style="529" customWidth="1"/>
    <col min="12037" max="12037" width="48.7109375" style="529" customWidth="1"/>
    <col min="12038" max="12038" width="51.140625" style="529" customWidth="1"/>
    <col min="12039" max="12039" width="48.7109375" style="529" customWidth="1"/>
    <col min="12040" max="12040" width="64" style="529" customWidth="1"/>
    <col min="12041" max="12041" width="42.42578125" style="529" customWidth="1"/>
    <col min="12042" max="12042" width="39.42578125" style="529" customWidth="1"/>
    <col min="12043" max="12043" width="48.7109375" style="529" customWidth="1"/>
    <col min="12044" max="12044" width="41.140625" style="529" customWidth="1"/>
    <col min="12045" max="12045" width="48.7109375" style="529" customWidth="1"/>
    <col min="12046" max="12046" width="51.140625" style="529" customWidth="1"/>
    <col min="12047" max="12047" width="48.7109375" style="529" customWidth="1"/>
    <col min="12048" max="12048" width="58.28515625" style="529" customWidth="1"/>
    <col min="12049" max="12049" width="42.42578125" style="529" customWidth="1"/>
    <col min="12050" max="12050" width="6.5703125" style="529" customWidth="1"/>
    <col min="12051" max="12056" width="9.140625" style="529"/>
    <col min="12057" max="12057" width="11.28515625" style="529" bestFit="1" customWidth="1"/>
    <col min="12058" max="12058" width="10.140625" style="529" bestFit="1" customWidth="1"/>
    <col min="12059" max="12060" width="9.140625" style="529"/>
    <col min="12061" max="12061" width="10.140625" style="529" bestFit="1" customWidth="1"/>
    <col min="12062" max="12288" width="9.140625" style="529"/>
    <col min="12289" max="12289" width="174.7109375" style="529" customWidth="1"/>
    <col min="12290" max="12290" width="39.42578125" style="529" customWidth="1"/>
    <col min="12291" max="12291" width="48.7109375" style="529" customWidth="1"/>
    <col min="12292" max="12292" width="41.140625" style="529" customWidth="1"/>
    <col min="12293" max="12293" width="48.7109375" style="529" customWidth="1"/>
    <col min="12294" max="12294" width="51.140625" style="529" customWidth="1"/>
    <col min="12295" max="12295" width="48.7109375" style="529" customWidth="1"/>
    <col min="12296" max="12296" width="64" style="529" customWidth="1"/>
    <col min="12297" max="12297" width="42.42578125" style="529" customWidth="1"/>
    <col min="12298" max="12298" width="39.42578125" style="529" customWidth="1"/>
    <col min="12299" max="12299" width="48.7109375" style="529" customWidth="1"/>
    <col min="12300" max="12300" width="41.140625" style="529" customWidth="1"/>
    <col min="12301" max="12301" width="48.7109375" style="529" customWidth="1"/>
    <col min="12302" max="12302" width="51.140625" style="529" customWidth="1"/>
    <col min="12303" max="12303" width="48.7109375" style="529" customWidth="1"/>
    <col min="12304" max="12304" width="58.28515625" style="529" customWidth="1"/>
    <col min="12305" max="12305" width="42.42578125" style="529" customWidth="1"/>
    <col min="12306" max="12306" width="6.5703125" style="529" customWidth="1"/>
    <col min="12307" max="12312" width="9.140625" style="529"/>
    <col min="12313" max="12313" width="11.28515625" style="529" bestFit="1" customWidth="1"/>
    <col min="12314" max="12314" width="10.140625" style="529" bestFit="1" customWidth="1"/>
    <col min="12315" max="12316" width="9.140625" style="529"/>
    <col min="12317" max="12317" width="10.140625" style="529" bestFit="1" customWidth="1"/>
    <col min="12318" max="12544" width="9.140625" style="529"/>
    <col min="12545" max="12545" width="174.7109375" style="529" customWidth="1"/>
    <col min="12546" max="12546" width="39.42578125" style="529" customWidth="1"/>
    <col min="12547" max="12547" width="48.7109375" style="529" customWidth="1"/>
    <col min="12548" max="12548" width="41.140625" style="529" customWidth="1"/>
    <col min="12549" max="12549" width="48.7109375" style="529" customWidth="1"/>
    <col min="12550" max="12550" width="51.140625" style="529" customWidth="1"/>
    <col min="12551" max="12551" width="48.7109375" style="529" customWidth="1"/>
    <col min="12552" max="12552" width="64" style="529" customWidth="1"/>
    <col min="12553" max="12553" width="42.42578125" style="529" customWidth="1"/>
    <col min="12554" max="12554" width="39.42578125" style="529" customWidth="1"/>
    <col min="12555" max="12555" width="48.7109375" style="529" customWidth="1"/>
    <col min="12556" max="12556" width="41.140625" style="529" customWidth="1"/>
    <col min="12557" max="12557" width="48.7109375" style="529" customWidth="1"/>
    <col min="12558" max="12558" width="51.140625" style="529" customWidth="1"/>
    <col min="12559" max="12559" width="48.7109375" style="529" customWidth="1"/>
    <col min="12560" max="12560" width="58.28515625" style="529" customWidth="1"/>
    <col min="12561" max="12561" width="42.42578125" style="529" customWidth="1"/>
    <col min="12562" max="12562" width="6.5703125" style="529" customWidth="1"/>
    <col min="12563" max="12568" width="9.140625" style="529"/>
    <col min="12569" max="12569" width="11.28515625" style="529" bestFit="1" customWidth="1"/>
    <col min="12570" max="12570" width="10.140625" style="529" bestFit="1" customWidth="1"/>
    <col min="12571" max="12572" width="9.140625" style="529"/>
    <col min="12573" max="12573" width="10.140625" style="529" bestFit="1" customWidth="1"/>
    <col min="12574" max="12800" width="9.140625" style="529"/>
    <col min="12801" max="12801" width="174.7109375" style="529" customWidth="1"/>
    <col min="12802" max="12802" width="39.42578125" style="529" customWidth="1"/>
    <col min="12803" max="12803" width="48.7109375" style="529" customWidth="1"/>
    <col min="12804" max="12804" width="41.140625" style="529" customWidth="1"/>
    <col min="12805" max="12805" width="48.7109375" style="529" customWidth="1"/>
    <col min="12806" max="12806" width="51.140625" style="529" customWidth="1"/>
    <col min="12807" max="12807" width="48.7109375" style="529" customWidth="1"/>
    <col min="12808" max="12808" width="64" style="529" customWidth="1"/>
    <col min="12809" max="12809" width="42.42578125" style="529" customWidth="1"/>
    <col min="12810" max="12810" width="39.42578125" style="529" customWidth="1"/>
    <col min="12811" max="12811" width="48.7109375" style="529" customWidth="1"/>
    <col min="12812" max="12812" width="41.140625" style="529" customWidth="1"/>
    <col min="12813" max="12813" width="48.7109375" style="529" customWidth="1"/>
    <col min="12814" max="12814" width="51.140625" style="529" customWidth="1"/>
    <col min="12815" max="12815" width="48.7109375" style="529" customWidth="1"/>
    <col min="12816" max="12816" width="58.28515625" style="529" customWidth="1"/>
    <col min="12817" max="12817" width="42.42578125" style="529" customWidth="1"/>
    <col min="12818" max="12818" width="6.5703125" style="529" customWidth="1"/>
    <col min="12819" max="12824" width="9.140625" style="529"/>
    <col min="12825" max="12825" width="11.28515625" style="529" bestFit="1" customWidth="1"/>
    <col min="12826" max="12826" width="10.140625" style="529" bestFit="1" customWidth="1"/>
    <col min="12827" max="12828" width="9.140625" style="529"/>
    <col min="12829" max="12829" width="10.140625" style="529" bestFit="1" customWidth="1"/>
    <col min="12830" max="13056" width="9.140625" style="529"/>
    <col min="13057" max="13057" width="174.7109375" style="529" customWidth="1"/>
    <col min="13058" max="13058" width="39.42578125" style="529" customWidth="1"/>
    <col min="13059" max="13059" width="48.7109375" style="529" customWidth="1"/>
    <col min="13060" max="13060" width="41.140625" style="529" customWidth="1"/>
    <col min="13061" max="13061" width="48.7109375" style="529" customWidth="1"/>
    <col min="13062" max="13062" width="51.140625" style="529" customWidth="1"/>
    <col min="13063" max="13063" width="48.7109375" style="529" customWidth="1"/>
    <col min="13064" max="13064" width="64" style="529" customWidth="1"/>
    <col min="13065" max="13065" width="42.42578125" style="529" customWidth="1"/>
    <col min="13066" max="13066" width="39.42578125" style="529" customWidth="1"/>
    <col min="13067" max="13067" width="48.7109375" style="529" customWidth="1"/>
    <col min="13068" max="13068" width="41.140625" style="529" customWidth="1"/>
    <col min="13069" max="13069" width="48.7109375" style="529" customWidth="1"/>
    <col min="13070" max="13070" width="51.140625" style="529" customWidth="1"/>
    <col min="13071" max="13071" width="48.7109375" style="529" customWidth="1"/>
    <col min="13072" max="13072" width="58.28515625" style="529" customWidth="1"/>
    <col min="13073" max="13073" width="42.42578125" style="529" customWidth="1"/>
    <col min="13074" max="13074" width="6.5703125" style="529" customWidth="1"/>
    <col min="13075" max="13080" width="9.140625" style="529"/>
    <col min="13081" max="13081" width="11.28515625" style="529" bestFit="1" customWidth="1"/>
    <col min="13082" max="13082" width="10.140625" style="529" bestFit="1" customWidth="1"/>
    <col min="13083" max="13084" width="9.140625" style="529"/>
    <col min="13085" max="13085" width="10.140625" style="529" bestFit="1" customWidth="1"/>
    <col min="13086" max="13312" width="9.140625" style="529"/>
    <col min="13313" max="13313" width="174.7109375" style="529" customWidth="1"/>
    <col min="13314" max="13314" width="39.42578125" style="529" customWidth="1"/>
    <col min="13315" max="13315" width="48.7109375" style="529" customWidth="1"/>
    <col min="13316" max="13316" width="41.140625" style="529" customWidth="1"/>
    <col min="13317" max="13317" width="48.7109375" style="529" customWidth="1"/>
    <col min="13318" max="13318" width="51.140625" style="529" customWidth="1"/>
    <col min="13319" max="13319" width="48.7109375" style="529" customWidth="1"/>
    <col min="13320" max="13320" width="64" style="529" customWidth="1"/>
    <col min="13321" max="13321" width="42.42578125" style="529" customWidth="1"/>
    <col min="13322" max="13322" width="39.42578125" style="529" customWidth="1"/>
    <col min="13323" max="13323" width="48.7109375" style="529" customWidth="1"/>
    <col min="13324" max="13324" width="41.140625" style="529" customWidth="1"/>
    <col min="13325" max="13325" width="48.7109375" style="529" customWidth="1"/>
    <col min="13326" max="13326" width="51.140625" style="529" customWidth="1"/>
    <col min="13327" max="13327" width="48.7109375" style="529" customWidth="1"/>
    <col min="13328" max="13328" width="58.28515625" style="529" customWidth="1"/>
    <col min="13329" max="13329" width="42.42578125" style="529" customWidth="1"/>
    <col min="13330" max="13330" width="6.5703125" style="529" customWidth="1"/>
    <col min="13331" max="13336" width="9.140625" style="529"/>
    <col min="13337" max="13337" width="11.28515625" style="529" bestFit="1" customWidth="1"/>
    <col min="13338" max="13338" width="10.140625" style="529" bestFit="1" customWidth="1"/>
    <col min="13339" max="13340" width="9.140625" style="529"/>
    <col min="13341" max="13341" width="10.140625" style="529" bestFit="1" customWidth="1"/>
    <col min="13342" max="13568" width="9.140625" style="529"/>
    <col min="13569" max="13569" width="174.7109375" style="529" customWidth="1"/>
    <col min="13570" max="13570" width="39.42578125" style="529" customWidth="1"/>
    <col min="13571" max="13571" width="48.7109375" style="529" customWidth="1"/>
    <col min="13572" max="13572" width="41.140625" style="529" customWidth="1"/>
    <col min="13573" max="13573" width="48.7109375" style="529" customWidth="1"/>
    <col min="13574" max="13574" width="51.140625" style="529" customWidth="1"/>
    <col min="13575" max="13575" width="48.7109375" style="529" customWidth="1"/>
    <col min="13576" max="13576" width="64" style="529" customWidth="1"/>
    <col min="13577" max="13577" width="42.42578125" style="529" customWidth="1"/>
    <col min="13578" max="13578" width="39.42578125" style="529" customWidth="1"/>
    <col min="13579" max="13579" width="48.7109375" style="529" customWidth="1"/>
    <col min="13580" max="13580" width="41.140625" style="529" customWidth="1"/>
    <col min="13581" max="13581" width="48.7109375" style="529" customWidth="1"/>
    <col min="13582" max="13582" width="51.140625" style="529" customWidth="1"/>
    <col min="13583" max="13583" width="48.7109375" style="529" customWidth="1"/>
    <col min="13584" max="13584" width="58.28515625" style="529" customWidth="1"/>
    <col min="13585" max="13585" width="42.42578125" style="529" customWidth="1"/>
    <col min="13586" max="13586" width="6.5703125" style="529" customWidth="1"/>
    <col min="13587" max="13592" width="9.140625" style="529"/>
    <col min="13593" max="13593" width="11.28515625" style="529" bestFit="1" customWidth="1"/>
    <col min="13594" max="13594" width="10.140625" style="529" bestFit="1" customWidth="1"/>
    <col min="13595" max="13596" width="9.140625" style="529"/>
    <col min="13597" max="13597" width="10.140625" style="529" bestFit="1" customWidth="1"/>
    <col min="13598" max="13824" width="9.140625" style="529"/>
    <col min="13825" max="13825" width="174.7109375" style="529" customWidth="1"/>
    <col min="13826" max="13826" width="39.42578125" style="529" customWidth="1"/>
    <col min="13827" max="13827" width="48.7109375" style="529" customWidth="1"/>
    <col min="13828" max="13828" width="41.140625" style="529" customWidth="1"/>
    <col min="13829" max="13829" width="48.7109375" style="529" customWidth="1"/>
    <col min="13830" max="13830" width="51.140625" style="529" customWidth="1"/>
    <col min="13831" max="13831" width="48.7109375" style="529" customWidth="1"/>
    <col min="13832" max="13832" width="64" style="529" customWidth="1"/>
    <col min="13833" max="13833" width="42.42578125" style="529" customWidth="1"/>
    <col min="13834" max="13834" width="39.42578125" style="529" customWidth="1"/>
    <col min="13835" max="13835" width="48.7109375" style="529" customWidth="1"/>
    <col min="13836" max="13836" width="41.140625" style="529" customWidth="1"/>
    <col min="13837" max="13837" width="48.7109375" style="529" customWidth="1"/>
    <col min="13838" max="13838" width="51.140625" style="529" customWidth="1"/>
    <col min="13839" max="13839" width="48.7109375" style="529" customWidth="1"/>
    <col min="13840" max="13840" width="58.28515625" style="529" customWidth="1"/>
    <col min="13841" max="13841" width="42.42578125" style="529" customWidth="1"/>
    <col min="13842" max="13842" width="6.5703125" style="529" customWidth="1"/>
    <col min="13843" max="13848" width="9.140625" style="529"/>
    <col min="13849" max="13849" width="11.28515625" style="529" bestFit="1" customWidth="1"/>
    <col min="13850" max="13850" width="10.140625" style="529" bestFit="1" customWidth="1"/>
    <col min="13851" max="13852" width="9.140625" style="529"/>
    <col min="13853" max="13853" width="10.140625" style="529" bestFit="1" customWidth="1"/>
    <col min="13854" max="14080" width="9.140625" style="529"/>
    <col min="14081" max="14081" width="174.7109375" style="529" customWidth="1"/>
    <col min="14082" max="14082" width="39.42578125" style="529" customWidth="1"/>
    <col min="14083" max="14083" width="48.7109375" style="529" customWidth="1"/>
    <col min="14084" max="14084" width="41.140625" style="529" customWidth="1"/>
    <col min="14085" max="14085" width="48.7109375" style="529" customWidth="1"/>
    <col min="14086" max="14086" width="51.140625" style="529" customWidth="1"/>
    <col min="14087" max="14087" width="48.7109375" style="529" customWidth="1"/>
    <col min="14088" max="14088" width="64" style="529" customWidth="1"/>
    <col min="14089" max="14089" width="42.42578125" style="529" customWidth="1"/>
    <col min="14090" max="14090" width="39.42578125" style="529" customWidth="1"/>
    <col min="14091" max="14091" width="48.7109375" style="529" customWidth="1"/>
    <col min="14092" max="14092" width="41.140625" style="529" customWidth="1"/>
    <col min="14093" max="14093" width="48.7109375" style="529" customWidth="1"/>
    <col min="14094" max="14094" width="51.140625" style="529" customWidth="1"/>
    <col min="14095" max="14095" width="48.7109375" style="529" customWidth="1"/>
    <col min="14096" max="14096" width="58.28515625" style="529" customWidth="1"/>
    <col min="14097" max="14097" width="42.42578125" style="529" customWidth="1"/>
    <col min="14098" max="14098" width="6.5703125" style="529" customWidth="1"/>
    <col min="14099" max="14104" width="9.140625" style="529"/>
    <col min="14105" max="14105" width="11.28515625" style="529" bestFit="1" customWidth="1"/>
    <col min="14106" max="14106" width="10.140625" style="529" bestFit="1" customWidth="1"/>
    <col min="14107" max="14108" width="9.140625" style="529"/>
    <col min="14109" max="14109" width="10.140625" style="529" bestFit="1" customWidth="1"/>
    <col min="14110" max="14336" width="9.140625" style="529"/>
    <col min="14337" max="14337" width="174.7109375" style="529" customWidth="1"/>
    <col min="14338" max="14338" width="39.42578125" style="529" customWidth="1"/>
    <col min="14339" max="14339" width="48.7109375" style="529" customWidth="1"/>
    <col min="14340" max="14340" width="41.140625" style="529" customWidth="1"/>
    <col min="14341" max="14341" width="48.7109375" style="529" customWidth="1"/>
    <col min="14342" max="14342" width="51.140625" style="529" customWidth="1"/>
    <col min="14343" max="14343" width="48.7109375" style="529" customWidth="1"/>
    <col min="14344" max="14344" width="64" style="529" customWidth="1"/>
    <col min="14345" max="14345" width="42.42578125" style="529" customWidth="1"/>
    <col min="14346" max="14346" width="39.42578125" style="529" customWidth="1"/>
    <col min="14347" max="14347" width="48.7109375" style="529" customWidth="1"/>
    <col min="14348" max="14348" width="41.140625" style="529" customWidth="1"/>
    <col min="14349" max="14349" width="48.7109375" style="529" customWidth="1"/>
    <col min="14350" max="14350" width="51.140625" style="529" customWidth="1"/>
    <col min="14351" max="14351" width="48.7109375" style="529" customWidth="1"/>
    <col min="14352" max="14352" width="58.28515625" style="529" customWidth="1"/>
    <col min="14353" max="14353" width="42.42578125" style="529" customWidth="1"/>
    <col min="14354" max="14354" width="6.5703125" style="529" customWidth="1"/>
    <col min="14355" max="14360" width="9.140625" style="529"/>
    <col min="14361" max="14361" width="11.28515625" style="529" bestFit="1" customWidth="1"/>
    <col min="14362" max="14362" width="10.140625" style="529" bestFit="1" customWidth="1"/>
    <col min="14363" max="14364" width="9.140625" style="529"/>
    <col min="14365" max="14365" width="10.140625" style="529" bestFit="1" customWidth="1"/>
    <col min="14366" max="14592" width="9.140625" style="529"/>
    <col min="14593" max="14593" width="174.7109375" style="529" customWidth="1"/>
    <col min="14594" max="14594" width="39.42578125" style="529" customWidth="1"/>
    <col min="14595" max="14595" width="48.7109375" style="529" customWidth="1"/>
    <col min="14596" max="14596" width="41.140625" style="529" customWidth="1"/>
    <col min="14597" max="14597" width="48.7109375" style="529" customWidth="1"/>
    <col min="14598" max="14598" width="51.140625" style="529" customWidth="1"/>
    <col min="14599" max="14599" width="48.7109375" style="529" customWidth="1"/>
    <col min="14600" max="14600" width="64" style="529" customWidth="1"/>
    <col min="14601" max="14601" width="42.42578125" style="529" customWidth="1"/>
    <col min="14602" max="14602" width="39.42578125" style="529" customWidth="1"/>
    <col min="14603" max="14603" width="48.7109375" style="529" customWidth="1"/>
    <col min="14604" max="14604" width="41.140625" style="529" customWidth="1"/>
    <col min="14605" max="14605" width="48.7109375" style="529" customWidth="1"/>
    <col min="14606" max="14606" width="51.140625" style="529" customWidth="1"/>
    <col min="14607" max="14607" width="48.7109375" style="529" customWidth="1"/>
    <col min="14608" max="14608" width="58.28515625" style="529" customWidth="1"/>
    <col min="14609" max="14609" width="42.42578125" style="529" customWidth="1"/>
    <col min="14610" max="14610" width="6.5703125" style="529" customWidth="1"/>
    <col min="14611" max="14616" width="9.140625" style="529"/>
    <col min="14617" max="14617" width="11.28515625" style="529" bestFit="1" customWidth="1"/>
    <col min="14618" max="14618" width="10.140625" style="529" bestFit="1" customWidth="1"/>
    <col min="14619" max="14620" width="9.140625" style="529"/>
    <col min="14621" max="14621" width="10.140625" style="529" bestFit="1" customWidth="1"/>
    <col min="14622" max="14848" width="9.140625" style="529"/>
    <col min="14849" max="14849" width="174.7109375" style="529" customWidth="1"/>
    <col min="14850" max="14850" width="39.42578125" style="529" customWidth="1"/>
    <col min="14851" max="14851" width="48.7109375" style="529" customWidth="1"/>
    <col min="14852" max="14852" width="41.140625" style="529" customWidth="1"/>
    <col min="14853" max="14853" width="48.7109375" style="529" customWidth="1"/>
    <col min="14854" max="14854" width="51.140625" style="529" customWidth="1"/>
    <col min="14855" max="14855" width="48.7109375" style="529" customWidth="1"/>
    <col min="14856" max="14856" width="64" style="529" customWidth="1"/>
    <col min="14857" max="14857" width="42.42578125" style="529" customWidth="1"/>
    <col min="14858" max="14858" width="39.42578125" style="529" customWidth="1"/>
    <col min="14859" max="14859" width="48.7109375" style="529" customWidth="1"/>
    <col min="14860" max="14860" width="41.140625" style="529" customWidth="1"/>
    <col min="14861" max="14861" width="48.7109375" style="529" customWidth="1"/>
    <col min="14862" max="14862" width="51.140625" style="529" customWidth="1"/>
    <col min="14863" max="14863" width="48.7109375" style="529" customWidth="1"/>
    <col min="14864" max="14864" width="58.28515625" style="529" customWidth="1"/>
    <col min="14865" max="14865" width="42.42578125" style="529" customWidth="1"/>
    <col min="14866" max="14866" width="6.5703125" style="529" customWidth="1"/>
    <col min="14867" max="14872" width="9.140625" style="529"/>
    <col min="14873" max="14873" width="11.28515625" style="529" bestFit="1" customWidth="1"/>
    <col min="14874" max="14874" width="10.140625" style="529" bestFit="1" customWidth="1"/>
    <col min="14875" max="14876" width="9.140625" style="529"/>
    <col min="14877" max="14877" width="10.140625" style="529" bestFit="1" customWidth="1"/>
    <col min="14878" max="15104" width="9.140625" style="529"/>
    <col min="15105" max="15105" width="174.7109375" style="529" customWidth="1"/>
    <col min="15106" max="15106" width="39.42578125" style="529" customWidth="1"/>
    <col min="15107" max="15107" width="48.7109375" style="529" customWidth="1"/>
    <col min="15108" max="15108" width="41.140625" style="529" customWidth="1"/>
    <col min="15109" max="15109" width="48.7109375" style="529" customWidth="1"/>
    <col min="15110" max="15110" width="51.140625" style="529" customWidth="1"/>
    <col min="15111" max="15111" width="48.7109375" style="529" customWidth="1"/>
    <col min="15112" max="15112" width="64" style="529" customWidth="1"/>
    <col min="15113" max="15113" width="42.42578125" style="529" customWidth="1"/>
    <col min="15114" max="15114" width="39.42578125" style="529" customWidth="1"/>
    <col min="15115" max="15115" width="48.7109375" style="529" customWidth="1"/>
    <col min="15116" max="15116" width="41.140625" style="529" customWidth="1"/>
    <col min="15117" max="15117" width="48.7109375" style="529" customWidth="1"/>
    <col min="15118" max="15118" width="51.140625" style="529" customWidth="1"/>
    <col min="15119" max="15119" width="48.7109375" style="529" customWidth="1"/>
    <col min="15120" max="15120" width="58.28515625" style="529" customWidth="1"/>
    <col min="15121" max="15121" width="42.42578125" style="529" customWidth="1"/>
    <col min="15122" max="15122" width="6.5703125" style="529" customWidth="1"/>
    <col min="15123" max="15128" width="9.140625" style="529"/>
    <col min="15129" max="15129" width="11.28515625" style="529" bestFit="1" customWidth="1"/>
    <col min="15130" max="15130" width="10.140625" style="529" bestFit="1" customWidth="1"/>
    <col min="15131" max="15132" width="9.140625" style="529"/>
    <col min="15133" max="15133" width="10.140625" style="529" bestFit="1" customWidth="1"/>
    <col min="15134" max="15360" width="9.140625" style="529"/>
    <col min="15361" max="15361" width="174.7109375" style="529" customWidth="1"/>
    <col min="15362" max="15362" width="39.42578125" style="529" customWidth="1"/>
    <col min="15363" max="15363" width="48.7109375" style="529" customWidth="1"/>
    <col min="15364" max="15364" width="41.140625" style="529" customWidth="1"/>
    <col min="15365" max="15365" width="48.7109375" style="529" customWidth="1"/>
    <col min="15366" max="15366" width="51.140625" style="529" customWidth="1"/>
    <col min="15367" max="15367" width="48.7109375" style="529" customWidth="1"/>
    <col min="15368" max="15368" width="64" style="529" customWidth="1"/>
    <col min="15369" max="15369" width="42.42578125" style="529" customWidth="1"/>
    <col min="15370" max="15370" width="39.42578125" style="529" customWidth="1"/>
    <col min="15371" max="15371" width="48.7109375" style="529" customWidth="1"/>
    <col min="15372" max="15372" width="41.140625" style="529" customWidth="1"/>
    <col min="15373" max="15373" width="48.7109375" style="529" customWidth="1"/>
    <col min="15374" max="15374" width="51.140625" style="529" customWidth="1"/>
    <col min="15375" max="15375" width="48.7109375" style="529" customWidth="1"/>
    <col min="15376" max="15376" width="58.28515625" style="529" customWidth="1"/>
    <col min="15377" max="15377" width="42.42578125" style="529" customWidth="1"/>
    <col min="15378" max="15378" width="6.5703125" style="529" customWidth="1"/>
    <col min="15379" max="15384" width="9.140625" style="529"/>
    <col min="15385" max="15385" width="11.28515625" style="529" bestFit="1" customWidth="1"/>
    <col min="15386" max="15386" width="10.140625" style="529" bestFit="1" customWidth="1"/>
    <col min="15387" max="15388" width="9.140625" style="529"/>
    <col min="15389" max="15389" width="10.140625" style="529" bestFit="1" customWidth="1"/>
    <col min="15390" max="15616" width="9.140625" style="529"/>
    <col min="15617" max="15617" width="174.7109375" style="529" customWidth="1"/>
    <col min="15618" max="15618" width="39.42578125" style="529" customWidth="1"/>
    <col min="15619" max="15619" width="48.7109375" style="529" customWidth="1"/>
    <col min="15620" max="15620" width="41.140625" style="529" customWidth="1"/>
    <col min="15621" max="15621" width="48.7109375" style="529" customWidth="1"/>
    <col min="15622" max="15622" width="51.140625" style="529" customWidth="1"/>
    <col min="15623" max="15623" width="48.7109375" style="529" customWidth="1"/>
    <col min="15624" max="15624" width="64" style="529" customWidth="1"/>
    <col min="15625" max="15625" width="42.42578125" style="529" customWidth="1"/>
    <col min="15626" max="15626" width="39.42578125" style="529" customWidth="1"/>
    <col min="15627" max="15627" width="48.7109375" style="529" customWidth="1"/>
    <col min="15628" max="15628" width="41.140625" style="529" customWidth="1"/>
    <col min="15629" max="15629" width="48.7109375" style="529" customWidth="1"/>
    <col min="15630" max="15630" width="51.140625" style="529" customWidth="1"/>
    <col min="15631" max="15631" width="48.7109375" style="529" customWidth="1"/>
    <col min="15632" max="15632" width="58.28515625" style="529" customWidth="1"/>
    <col min="15633" max="15633" width="42.42578125" style="529" customWidth="1"/>
    <col min="15634" max="15634" width="6.5703125" style="529" customWidth="1"/>
    <col min="15635" max="15640" width="9.140625" style="529"/>
    <col min="15641" max="15641" width="11.28515625" style="529" bestFit="1" customWidth="1"/>
    <col min="15642" max="15642" width="10.140625" style="529" bestFit="1" customWidth="1"/>
    <col min="15643" max="15644" width="9.140625" style="529"/>
    <col min="15645" max="15645" width="10.140625" style="529" bestFit="1" customWidth="1"/>
    <col min="15646" max="15872" width="9.140625" style="529"/>
    <col min="15873" max="15873" width="174.7109375" style="529" customWidth="1"/>
    <col min="15874" max="15874" width="39.42578125" style="529" customWidth="1"/>
    <col min="15875" max="15875" width="48.7109375" style="529" customWidth="1"/>
    <col min="15876" max="15876" width="41.140625" style="529" customWidth="1"/>
    <col min="15877" max="15877" width="48.7109375" style="529" customWidth="1"/>
    <col min="15878" max="15878" width="51.140625" style="529" customWidth="1"/>
    <col min="15879" max="15879" width="48.7109375" style="529" customWidth="1"/>
    <col min="15880" max="15880" width="64" style="529" customWidth="1"/>
    <col min="15881" max="15881" width="42.42578125" style="529" customWidth="1"/>
    <col min="15882" max="15882" width="39.42578125" style="529" customWidth="1"/>
    <col min="15883" max="15883" width="48.7109375" style="529" customWidth="1"/>
    <col min="15884" max="15884" width="41.140625" style="529" customWidth="1"/>
    <col min="15885" max="15885" width="48.7109375" style="529" customWidth="1"/>
    <col min="15886" max="15886" width="51.140625" style="529" customWidth="1"/>
    <col min="15887" max="15887" width="48.7109375" style="529" customWidth="1"/>
    <col min="15888" max="15888" width="58.28515625" style="529" customWidth="1"/>
    <col min="15889" max="15889" width="42.42578125" style="529" customWidth="1"/>
    <col min="15890" max="15890" width="6.5703125" style="529" customWidth="1"/>
    <col min="15891" max="15896" width="9.140625" style="529"/>
    <col min="15897" max="15897" width="11.28515625" style="529" bestFit="1" customWidth="1"/>
    <col min="15898" max="15898" width="10.140625" style="529" bestFit="1" customWidth="1"/>
    <col min="15899" max="15900" width="9.140625" style="529"/>
    <col min="15901" max="15901" width="10.140625" style="529" bestFit="1" customWidth="1"/>
    <col min="15902" max="16128" width="9.140625" style="529"/>
    <col min="16129" max="16129" width="174.7109375" style="529" customWidth="1"/>
    <col min="16130" max="16130" width="39.42578125" style="529" customWidth="1"/>
    <col min="16131" max="16131" width="48.7109375" style="529" customWidth="1"/>
    <col min="16132" max="16132" width="41.140625" style="529" customWidth="1"/>
    <col min="16133" max="16133" width="48.7109375" style="529" customWidth="1"/>
    <col min="16134" max="16134" width="51.140625" style="529" customWidth="1"/>
    <col min="16135" max="16135" width="48.7109375" style="529" customWidth="1"/>
    <col min="16136" max="16136" width="64" style="529" customWidth="1"/>
    <col min="16137" max="16137" width="42.42578125" style="529" customWidth="1"/>
    <col min="16138" max="16138" width="39.42578125" style="529" customWidth="1"/>
    <col min="16139" max="16139" width="48.7109375" style="529" customWidth="1"/>
    <col min="16140" max="16140" width="41.140625" style="529" customWidth="1"/>
    <col min="16141" max="16141" width="48.7109375" style="529" customWidth="1"/>
    <col min="16142" max="16142" width="51.140625" style="529" customWidth="1"/>
    <col min="16143" max="16143" width="48.7109375" style="529" customWidth="1"/>
    <col min="16144" max="16144" width="58.28515625" style="529" customWidth="1"/>
    <col min="16145" max="16145" width="42.42578125" style="529" customWidth="1"/>
    <col min="16146" max="16146" width="6.5703125" style="529" customWidth="1"/>
    <col min="16147" max="16152" width="9.140625" style="529"/>
    <col min="16153" max="16153" width="11.28515625" style="529" bestFit="1" customWidth="1"/>
    <col min="16154" max="16154" width="10.140625" style="529" bestFit="1" customWidth="1"/>
    <col min="16155" max="16156" width="9.140625" style="529"/>
    <col min="16157" max="16157" width="10.140625" style="529" bestFit="1" customWidth="1"/>
    <col min="16158" max="16384" width="9.140625" style="529"/>
  </cols>
  <sheetData>
    <row r="1" spans="1:26" s="1" customFormat="1" ht="5.25" hidden="1" customHeight="1">
      <c r="A1" s="123"/>
      <c r="B1" s="124"/>
      <c r="C1" s="235"/>
      <c r="D1" s="124"/>
      <c r="E1" s="124"/>
      <c r="F1" s="124"/>
      <c r="G1" s="124"/>
      <c r="H1" s="124"/>
      <c r="I1" s="124"/>
      <c r="J1" s="124"/>
      <c r="K1" s="124"/>
      <c r="L1" s="124"/>
      <c r="M1" s="124"/>
      <c r="N1" s="124"/>
      <c r="O1" s="124"/>
      <c r="P1" s="124"/>
      <c r="Q1" s="124"/>
      <c r="R1" s="236"/>
    </row>
    <row r="2" spans="1:26" s="2" customFormat="1" ht="155.25" customHeight="1">
      <c r="A2" s="749" t="s">
        <v>620</v>
      </c>
      <c r="B2" s="749"/>
      <c r="C2" s="749"/>
      <c r="D2" s="749"/>
      <c r="E2" s="749"/>
      <c r="F2" s="749"/>
      <c r="G2" s="749"/>
      <c r="H2" s="749"/>
      <c r="I2" s="749"/>
      <c r="J2" s="749"/>
      <c r="K2" s="749"/>
      <c r="L2" s="749"/>
      <c r="M2" s="749"/>
      <c r="N2" s="749"/>
      <c r="O2" s="749"/>
      <c r="P2" s="749"/>
      <c r="Q2" s="749"/>
      <c r="R2" s="236"/>
    </row>
    <row r="3" spans="1:26" s="2" customFormat="1" ht="95.25" customHeight="1">
      <c r="A3" s="749" t="s">
        <v>272</v>
      </c>
      <c r="B3" s="749"/>
      <c r="C3" s="749"/>
      <c r="D3" s="749"/>
      <c r="E3" s="749"/>
      <c r="F3" s="749"/>
      <c r="G3" s="749"/>
      <c r="H3" s="749"/>
      <c r="I3" s="749"/>
      <c r="J3" s="749"/>
      <c r="K3" s="749"/>
      <c r="L3" s="749"/>
      <c r="M3" s="749"/>
      <c r="N3" s="749"/>
      <c r="O3" s="749"/>
      <c r="P3" s="749"/>
      <c r="Q3" s="749"/>
      <c r="R3" s="236"/>
    </row>
    <row r="4" spans="1:26" s="2" customFormat="1" ht="83.25" customHeight="1">
      <c r="A4" s="749" t="s">
        <v>806</v>
      </c>
      <c r="B4" s="749"/>
      <c r="C4" s="749"/>
      <c r="D4" s="749"/>
      <c r="E4" s="749"/>
      <c r="F4" s="749"/>
      <c r="G4" s="749"/>
      <c r="H4" s="749"/>
      <c r="I4" s="749"/>
      <c r="J4" s="749"/>
      <c r="K4" s="749"/>
      <c r="L4" s="749"/>
      <c r="M4" s="749"/>
      <c r="N4" s="749"/>
      <c r="O4" s="749"/>
      <c r="P4" s="749"/>
      <c r="Q4" s="749"/>
      <c r="R4" s="236"/>
    </row>
    <row r="5" spans="1:26" s="3" customFormat="1" ht="144.75" customHeight="1">
      <c r="A5" s="750" t="s">
        <v>725</v>
      </c>
      <c r="B5" s="750"/>
      <c r="C5" s="750"/>
      <c r="D5" s="750"/>
      <c r="E5" s="750"/>
      <c r="F5" s="750"/>
      <c r="G5" s="750"/>
      <c r="H5" s="750"/>
      <c r="I5" s="750"/>
      <c r="J5" s="750"/>
      <c r="K5" s="750"/>
      <c r="L5" s="750"/>
      <c r="M5" s="750"/>
      <c r="N5" s="750"/>
      <c r="O5" s="750"/>
      <c r="P5" s="750"/>
      <c r="Q5" s="750"/>
      <c r="R5" s="237"/>
    </row>
    <row r="6" spans="1:26" ht="6" customHeight="1"/>
    <row r="7" spans="1:26" ht="78.75" customHeight="1">
      <c r="A7" s="205"/>
      <c r="B7" s="206"/>
      <c r="C7" s="240"/>
      <c r="D7" s="207"/>
      <c r="E7" s="207"/>
      <c r="F7" s="206"/>
      <c r="G7" s="206"/>
      <c r="H7" s="206"/>
      <c r="I7" s="206"/>
      <c r="J7" s="206"/>
      <c r="K7" s="207"/>
      <c r="L7" s="206"/>
      <c r="M7" s="206"/>
      <c r="N7" s="207"/>
      <c r="O7" s="207"/>
      <c r="P7" s="206"/>
      <c r="Q7" s="207"/>
      <c r="R7" s="241"/>
    </row>
    <row r="8" spans="1:26" s="362" customFormat="1" ht="97.5" customHeight="1">
      <c r="A8" s="360"/>
      <c r="B8" s="751" t="s">
        <v>58</v>
      </c>
      <c r="C8" s="751"/>
      <c r="D8" s="751"/>
      <c r="E8" s="751"/>
      <c r="F8" s="751"/>
      <c r="G8" s="751"/>
      <c r="H8" s="751"/>
      <c r="I8" s="751"/>
      <c r="J8" s="751" t="s">
        <v>59</v>
      </c>
      <c r="K8" s="751"/>
      <c r="L8" s="751"/>
      <c r="M8" s="751"/>
      <c r="N8" s="751"/>
      <c r="O8" s="751"/>
      <c r="P8" s="751"/>
      <c r="Q8" s="751"/>
      <c r="R8" s="361"/>
      <c r="Y8" s="362">
        <v>1</v>
      </c>
      <c r="Z8" s="362">
        <v>1</v>
      </c>
    </row>
    <row r="9" spans="1:26" s="250" customFormat="1" ht="262.5" customHeight="1">
      <c r="A9" s="244"/>
      <c r="B9" s="244" t="s">
        <v>43</v>
      </c>
      <c r="C9" s="245" t="s">
        <v>196</v>
      </c>
      <c r="D9" s="244" t="s">
        <v>197</v>
      </c>
      <c r="E9" s="246" t="s">
        <v>198</v>
      </c>
      <c r="F9" s="247" t="s">
        <v>199</v>
      </c>
      <c r="G9" s="246" t="s">
        <v>200</v>
      </c>
      <c r="H9" s="244" t="s">
        <v>201</v>
      </c>
      <c r="I9" s="247" t="s">
        <v>45</v>
      </c>
      <c r="J9" s="244" t="s">
        <v>43</v>
      </c>
      <c r="K9" s="246" t="s">
        <v>196</v>
      </c>
      <c r="L9" s="247" t="s">
        <v>197</v>
      </c>
      <c r="M9" s="246" t="s">
        <v>198</v>
      </c>
      <c r="N9" s="244" t="s">
        <v>199</v>
      </c>
      <c r="O9" s="246" t="s">
        <v>200</v>
      </c>
      <c r="P9" s="244" t="s">
        <v>201</v>
      </c>
      <c r="Q9" s="244" t="s">
        <v>45</v>
      </c>
      <c r="R9" s="248"/>
      <c r="S9" s="249"/>
      <c r="T9" s="249"/>
      <c r="U9" s="248"/>
      <c r="V9" s="249"/>
      <c r="W9" s="249"/>
      <c r="X9" s="248"/>
      <c r="Y9" s="249">
        <v>1</v>
      </c>
      <c r="Z9" s="250">
        <v>1</v>
      </c>
    </row>
    <row r="10" spans="1:26" ht="183" customHeight="1">
      <c r="A10" s="251" t="s">
        <v>256</v>
      </c>
      <c r="B10" s="252">
        <v>101808.87742</v>
      </c>
      <c r="C10" s="252">
        <v>0</v>
      </c>
      <c r="D10" s="252">
        <v>0</v>
      </c>
      <c r="E10" s="252">
        <v>0</v>
      </c>
      <c r="F10" s="252">
        <v>0</v>
      </c>
      <c r="G10" s="252">
        <v>0</v>
      </c>
      <c r="H10" s="252">
        <v>5364.5894500000004</v>
      </c>
      <c r="I10" s="252">
        <v>107173.46687</v>
      </c>
      <c r="J10" s="252">
        <v>35184.830310000005</v>
      </c>
      <c r="K10" s="252">
        <v>0</v>
      </c>
      <c r="L10" s="252">
        <v>0</v>
      </c>
      <c r="M10" s="252">
        <v>0</v>
      </c>
      <c r="N10" s="252">
        <v>0</v>
      </c>
      <c r="O10" s="252">
        <v>0</v>
      </c>
      <c r="P10" s="252">
        <v>0</v>
      </c>
      <c r="Q10" s="252">
        <v>35184.830310000005</v>
      </c>
      <c r="R10" s="241"/>
    </row>
    <row r="11" spans="1:26" ht="183" customHeight="1">
      <c r="A11" s="251" t="s">
        <v>257</v>
      </c>
      <c r="B11" s="253">
        <v>98627.772450000004</v>
      </c>
      <c r="C11" s="253">
        <v>12092.639369999999</v>
      </c>
      <c r="D11" s="253">
        <v>0</v>
      </c>
      <c r="E11" s="253">
        <v>0</v>
      </c>
      <c r="F11" s="253">
        <v>0</v>
      </c>
      <c r="G11" s="253">
        <v>0</v>
      </c>
      <c r="H11" s="253">
        <v>10996.47414</v>
      </c>
      <c r="I11" s="253">
        <v>121716.88596</v>
      </c>
      <c r="J11" s="253">
        <v>54701.85959</v>
      </c>
      <c r="K11" s="253">
        <v>0</v>
      </c>
      <c r="L11" s="252">
        <v>0</v>
      </c>
      <c r="M11" s="252">
        <v>0</v>
      </c>
      <c r="N11" s="252">
        <v>0</v>
      </c>
      <c r="O11" s="252">
        <v>0</v>
      </c>
      <c r="P11" s="252">
        <v>0</v>
      </c>
      <c r="Q11" s="252">
        <v>54701.85959</v>
      </c>
      <c r="R11" s="241"/>
    </row>
    <row r="12" spans="1:26" ht="183" customHeight="1">
      <c r="A12" s="251" t="s">
        <v>258</v>
      </c>
      <c r="B12" s="253">
        <v>89018.748890000003</v>
      </c>
      <c r="C12" s="253">
        <v>0</v>
      </c>
      <c r="D12" s="253">
        <v>0</v>
      </c>
      <c r="E12" s="253">
        <v>0</v>
      </c>
      <c r="F12" s="253">
        <v>0</v>
      </c>
      <c r="G12" s="253">
        <v>0</v>
      </c>
      <c r="H12" s="253">
        <v>4419.2723800000003</v>
      </c>
      <c r="I12" s="253">
        <v>93438.021269999997</v>
      </c>
      <c r="J12" s="253">
        <v>74444.897689999998</v>
      </c>
      <c r="K12" s="253">
        <v>0</v>
      </c>
      <c r="L12" s="252">
        <v>0</v>
      </c>
      <c r="M12" s="252">
        <v>0</v>
      </c>
      <c r="N12" s="252">
        <v>5895.4438700000001</v>
      </c>
      <c r="O12" s="252">
        <v>0</v>
      </c>
      <c r="P12" s="252">
        <v>4790.1254800000006</v>
      </c>
      <c r="Q12" s="252">
        <v>85130.467040000003</v>
      </c>
      <c r="R12" s="241"/>
    </row>
    <row r="13" spans="1:26" ht="183" customHeight="1">
      <c r="A13" s="251" t="s">
        <v>259</v>
      </c>
      <c r="B13" s="252">
        <v>225455.96857</v>
      </c>
      <c r="C13" s="252">
        <v>2448.40218</v>
      </c>
      <c r="D13" s="252">
        <v>0</v>
      </c>
      <c r="E13" s="252">
        <v>0</v>
      </c>
      <c r="F13" s="252">
        <v>0</v>
      </c>
      <c r="G13" s="252">
        <v>0</v>
      </c>
      <c r="H13" s="252">
        <v>3273.6442999999999</v>
      </c>
      <c r="I13" s="252">
        <v>231178.01505000002</v>
      </c>
      <c r="J13" s="252">
        <v>168913.10655259999</v>
      </c>
      <c r="K13" s="252">
        <v>5107.5773300000001</v>
      </c>
      <c r="L13" s="252">
        <v>0</v>
      </c>
      <c r="M13" s="252">
        <v>0</v>
      </c>
      <c r="N13" s="252">
        <v>0</v>
      </c>
      <c r="O13" s="252">
        <v>0</v>
      </c>
      <c r="P13" s="252">
        <v>35344.152439999998</v>
      </c>
      <c r="Q13" s="252">
        <v>209364.83632259999</v>
      </c>
      <c r="R13" s="241"/>
    </row>
    <row r="14" spans="1:26" ht="183" customHeight="1">
      <c r="A14" s="251" t="s">
        <v>260</v>
      </c>
      <c r="B14" s="252">
        <v>297036.69738999999</v>
      </c>
      <c r="C14" s="252">
        <v>745.92426</v>
      </c>
      <c r="D14" s="252">
        <v>0</v>
      </c>
      <c r="E14" s="252">
        <v>0</v>
      </c>
      <c r="F14" s="252">
        <v>2874.8255899999999</v>
      </c>
      <c r="G14" s="252">
        <v>0</v>
      </c>
      <c r="H14" s="252">
        <v>3338.1794199999999</v>
      </c>
      <c r="I14" s="252">
        <v>303995.62666000001</v>
      </c>
      <c r="J14" s="252">
        <v>196558.73388999997</v>
      </c>
      <c r="K14" s="252">
        <v>3978.42634</v>
      </c>
      <c r="L14" s="252">
        <v>0</v>
      </c>
      <c r="M14" s="252">
        <v>0</v>
      </c>
      <c r="N14" s="252">
        <v>0</v>
      </c>
      <c r="O14" s="252">
        <v>0</v>
      </c>
      <c r="P14" s="252">
        <v>7709.5124900000001</v>
      </c>
      <c r="Q14" s="252">
        <v>208246.67272</v>
      </c>
      <c r="R14" s="241"/>
    </row>
    <row r="15" spans="1:26" ht="183" customHeight="1">
      <c r="A15" s="251" t="s">
        <v>261</v>
      </c>
      <c r="B15" s="252">
        <v>646474.92432000011</v>
      </c>
      <c r="C15" s="252">
        <v>444.97954999999996</v>
      </c>
      <c r="D15" s="252">
        <v>0</v>
      </c>
      <c r="E15" s="252">
        <v>0</v>
      </c>
      <c r="F15" s="252">
        <v>4705.3237499999996</v>
      </c>
      <c r="G15" s="252">
        <v>0</v>
      </c>
      <c r="H15" s="252">
        <v>4341.2460099999998</v>
      </c>
      <c r="I15" s="252">
        <v>655966.47363000002</v>
      </c>
      <c r="J15" s="252">
        <v>256197.73596000002</v>
      </c>
      <c r="K15" s="252">
        <v>6476.4203600000001</v>
      </c>
      <c r="L15" s="252">
        <v>579.66863000000001</v>
      </c>
      <c r="M15" s="252">
        <v>627.58558999999991</v>
      </c>
      <c r="N15" s="252">
        <v>1454.06954</v>
      </c>
      <c r="O15" s="252">
        <v>53.855464999999995</v>
      </c>
      <c r="P15" s="252">
        <v>15832.16553</v>
      </c>
      <c r="Q15" s="252">
        <v>281221.50107499998</v>
      </c>
      <c r="R15" s="241"/>
    </row>
    <row r="16" spans="1:26" ht="183" customHeight="1">
      <c r="A16" s="251" t="s">
        <v>262</v>
      </c>
      <c r="B16" s="252">
        <v>863398.38260999997</v>
      </c>
      <c r="C16" s="252">
        <v>1316.6743899999999</v>
      </c>
      <c r="D16" s="252">
        <v>2229.7777799999999</v>
      </c>
      <c r="E16" s="252">
        <v>0</v>
      </c>
      <c r="F16" s="252">
        <v>4889.1934099999999</v>
      </c>
      <c r="G16" s="252">
        <v>288.04365000000001</v>
      </c>
      <c r="H16" s="252">
        <v>5356.73902</v>
      </c>
      <c r="I16" s="252">
        <v>877478.81085999997</v>
      </c>
      <c r="J16" s="252">
        <v>171500.60196999999</v>
      </c>
      <c r="K16" s="252">
        <v>4899.6576999999997</v>
      </c>
      <c r="L16" s="252">
        <v>141.57565</v>
      </c>
      <c r="M16" s="252">
        <v>216.90664999999998</v>
      </c>
      <c r="N16" s="252">
        <v>1511.2889399999999</v>
      </c>
      <c r="O16" s="252">
        <v>0</v>
      </c>
      <c r="P16" s="252">
        <v>9891.1345600000004</v>
      </c>
      <c r="Q16" s="252">
        <v>188161.16547000001</v>
      </c>
      <c r="R16" s="241"/>
    </row>
    <row r="17" spans="1:18" ht="183" customHeight="1">
      <c r="A17" s="251" t="s">
        <v>263</v>
      </c>
      <c r="B17" s="252">
        <v>627371.68719000008</v>
      </c>
      <c r="C17" s="252">
        <v>1330.7377900000001</v>
      </c>
      <c r="D17" s="252">
        <v>1207.85436</v>
      </c>
      <c r="E17" s="252">
        <v>0</v>
      </c>
      <c r="F17" s="252">
        <v>3587.7655099999997</v>
      </c>
      <c r="G17" s="252">
        <v>312.72394000000003</v>
      </c>
      <c r="H17" s="252">
        <v>2902.2887700000001</v>
      </c>
      <c r="I17" s="252">
        <v>636713.05755999999</v>
      </c>
      <c r="J17" s="252">
        <v>204265.82225999999</v>
      </c>
      <c r="K17" s="252">
        <v>4020.7932799999999</v>
      </c>
      <c r="L17" s="252">
        <v>510.78647999999998</v>
      </c>
      <c r="M17" s="252">
        <v>321.48917</v>
      </c>
      <c r="N17" s="252">
        <v>3460.19463</v>
      </c>
      <c r="O17" s="252">
        <v>474.59479999999996</v>
      </c>
      <c r="P17" s="252">
        <v>9851.0279800000008</v>
      </c>
      <c r="Q17" s="252">
        <v>222904.70859999998</v>
      </c>
      <c r="R17" s="241"/>
    </row>
    <row r="18" spans="1:18" ht="183" customHeight="1">
      <c r="A18" s="251" t="s">
        <v>264</v>
      </c>
      <c r="B18" s="252">
        <v>729017.78938999993</v>
      </c>
      <c r="C18" s="252">
        <v>1207.66353</v>
      </c>
      <c r="D18" s="252">
        <v>1628.3284900000001</v>
      </c>
      <c r="E18" s="252">
        <v>222.51132999999999</v>
      </c>
      <c r="F18" s="252">
        <v>3337.86013</v>
      </c>
      <c r="G18" s="252">
        <v>359.29970000000003</v>
      </c>
      <c r="H18" s="252">
        <v>1776.81468</v>
      </c>
      <c r="I18" s="252">
        <v>737550.26725000003</v>
      </c>
      <c r="J18" s="252">
        <v>116142.19661</v>
      </c>
      <c r="K18" s="252">
        <v>3314.2735200000002</v>
      </c>
      <c r="L18" s="252">
        <v>375.43909000000002</v>
      </c>
      <c r="M18" s="252">
        <v>0</v>
      </c>
      <c r="N18" s="252">
        <v>2571.0102099999999</v>
      </c>
      <c r="O18" s="252">
        <v>104.37428</v>
      </c>
      <c r="P18" s="252">
        <v>990.46731000000011</v>
      </c>
      <c r="Q18" s="252">
        <v>123497.76101999999</v>
      </c>
      <c r="R18" s="241"/>
    </row>
    <row r="19" spans="1:18" ht="183" customHeight="1">
      <c r="A19" s="251" t="s">
        <v>265</v>
      </c>
      <c r="B19" s="252">
        <v>1013631.18698</v>
      </c>
      <c r="C19" s="252">
        <v>2587.2060899999997</v>
      </c>
      <c r="D19" s="252">
        <v>1958.3063</v>
      </c>
      <c r="E19" s="252">
        <v>274.76515000000001</v>
      </c>
      <c r="F19" s="252">
        <v>7702.1196300000001</v>
      </c>
      <c r="G19" s="252">
        <v>817.69200000000001</v>
      </c>
      <c r="H19" s="252">
        <v>1469.8207299999999</v>
      </c>
      <c r="I19" s="252">
        <v>1028441.09688</v>
      </c>
      <c r="J19" s="252">
        <v>138022.31738999998</v>
      </c>
      <c r="K19" s="252">
        <v>3548.0177899999999</v>
      </c>
      <c r="L19" s="252">
        <v>751.63353000000006</v>
      </c>
      <c r="M19" s="252">
        <v>0</v>
      </c>
      <c r="N19" s="252">
        <v>3515.3484800000001</v>
      </c>
      <c r="O19" s="252">
        <v>170.69360999999998</v>
      </c>
      <c r="P19" s="252">
        <v>1428.6554900000001</v>
      </c>
      <c r="Q19" s="252">
        <v>147436.66628999999</v>
      </c>
      <c r="R19" s="241"/>
    </row>
    <row r="20" spans="1:18" ht="183" customHeight="1">
      <c r="A20" s="251" t="s">
        <v>266</v>
      </c>
      <c r="B20" s="252">
        <v>1414869.7339699999</v>
      </c>
      <c r="C20" s="252">
        <v>8114.5830400000004</v>
      </c>
      <c r="D20" s="252">
        <v>8787.66885</v>
      </c>
      <c r="E20" s="252">
        <v>844.81060000000002</v>
      </c>
      <c r="F20" s="252">
        <v>16433.955409999999</v>
      </c>
      <c r="G20" s="252">
        <v>1674.30376</v>
      </c>
      <c r="H20" s="252">
        <v>1879.29737</v>
      </c>
      <c r="I20" s="252">
        <v>1452604.3529999999</v>
      </c>
      <c r="J20" s="252">
        <v>218429.67873739998</v>
      </c>
      <c r="K20" s="252">
        <v>3657.8371299999999</v>
      </c>
      <c r="L20" s="252">
        <v>1723.8032599999999</v>
      </c>
      <c r="M20" s="252">
        <v>92.780749999999998</v>
      </c>
      <c r="N20" s="252">
        <v>8655.209859999999</v>
      </c>
      <c r="O20" s="252">
        <v>264.94959999999998</v>
      </c>
      <c r="P20" s="252">
        <v>1396.92238</v>
      </c>
      <c r="Q20" s="252">
        <v>234221.1817174</v>
      </c>
      <c r="R20" s="241"/>
    </row>
    <row r="21" spans="1:18" ht="183" customHeight="1">
      <c r="A21" s="251" t="s">
        <v>267</v>
      </c>
      <c r="B21" s="252">
        <v>1639224.6555699999</v>
      </c>
      <c r="C21" s="252">
        <v>9265.2347499999996</v>
      </c>
      <c r="D21" s="252">
        <v>36956.012310000006</v>
      </c>
      <c r="E21" s="252">
        <v>1947.6768</v>
      </c>
      <c r="F21" s="252">
        <v>3946.5618799999997</v>
      </c>
      <c r="G21" s="252">
        <v>391.13526999999999</v>
      </c>
      <c r="H21" s="252">
        <v>2773.8723799999998</v>
      </c>
      <c r="I21" s="252">
        <v>1694505.1489600001</v>
      </c>
      <c r="J21" s="252">
        <v>99992.393120000008</v>
      </c>
      <c r="K21" s="252">
        <v>1182.0571599999998</v>
      </c>
      <c r="L21" s="252">
        <v>1243.5937300000001</v>
      </c>
      <c r="M21" s="252">
        <v>0</v>
      </c>
      <c r="N21" s="252">
        <v>5020.3842999999997</v>
      </c>
      <c r="O21" s="252">
        <v>10.933674999999999</v>
      </c>
      <c r="P21" s="252">
        <v>2578.4158600000001</v>
      </c>
      <c r="Q21" s="252">
        <v>110027.777845</v>
      </c>
      <c r="R21" s="241"/>
    </row>
    <row r="22" spans="1:18" ht="183" customHeight="1">
      <c r="A22" s="251" t="s">
        <v>268</v>
      </c>
      <c r="B22" s="252">
        <v>179340.20478</v>
      </c>
      <c r="C22" s="252">
        <v>627.63502000000005</v>
      </c>
      <c r="D22" s="252">
        <v>7239.8395599999994</v>
      </c>
      <c r="E22" s="252">
        <v>143.01320999999999</v>
      </c>
      <c r="F22" s="252">
        <v>101.09473</v>
      </c>
      <c r="G22" s="252">
        <v>13.559749999999999</v>
      </c>
      <c r="H22" s="252">
        <v>3398.9246499999999</v>
      </c>
      <c r="I22" s="252">
        <v>190864.27169999998</v>
      </c>
      <c r="J22" s="252">
        <v>3100.82791</v>
      </c>
      <c r="K22" s="252">
        <v>13.978969999999999</v>
      </c>
      <c r="L22" s="252">
        <v>34.100480000000005</v>
      </c>
      <c r="M22" s="252">
        <v>0</v>
      </c>
      <c r="N22" s="252">
        <v>145.41794000000002</v>
      </c>
      <c r="O22" s="252">
        <v>0</v>
      </c>
      <c r="P22" s="252">
        <v>365.47747999999996</v>
      </c>
      <c r="Q22" s="252">
        <v>3659.80278</v>
      </c>
      <c r="R22" s="241"/>
    </row>
    <row r="23" spans="1:18" s="180" customFormat="1" ht="303" customHeight="1" thickBot="1">
      <c r="A23" s="254" t="s">
        <v>269</v>
      </c>
      <c r="B23" s="255">
        <v>71124.553939999998</v>
      </c>
      <c r="C23" s="255">
        <v>170.59589000000003</v>
      </c>
      <c r="D23" s="255">
        <v>4747.3720700000003</v>
      </c>
      <c r="E23" s="255">
        <v>38.543039999999998</v>
      </c>
      <c r="F23" s="255">
        <v>22.301159999999999</v>
      </c>
      <c r="G23" s="255">
        <v>0.2</v>
      </c>
      <c r="H23" s="255">
        <v>220.24293</v>
      </c>
      <c r="I23" s="255">
        <v>76323.809030000004</v>
      </c>
      <c r="J23" s="255">
        <v>834.69584999999995</v>
      </c>
      <c r="K23" s="255">
        <v>5.7078599999999993</v>
      </c>
      <c r="L23" s="255">
        <v>31.60642</v>
      </c>
      <c r="M23" s="255">
        <v>0</v>
      </c>
      <c r="N23" s="255">
        <v>57.026910000000001</v>
      </c>
      <c r="O23" s="255">
        <v>0</v>
      </c>
      <c r="P23" s="255">
        <v>130487.83937999999</v>
      </c>
      <c r="Q23" s="255">
        <v>131416.87642000002</v>
      </c>
      <c r="R23" s="256"/>
    </row>
    <row r="24" spans="1:18" s="180" customFormat="1" ht="106.5" customHeight="1" thickTop="1" thickBot="1">
      <c r="A24" s="257" t="s">
        <v>194</v>
      </c>
      <c r="B24" s="258">
        <f>SUM(B10:B23)</f>
        <v>7996401.1834700005</v>
      </c>
      <c r="C24" s="258">
        <f t="shared" ref="C24:Q24" si="0">SUM(C10:C23)</f>
        <v>40352.275859999994</v>
      </c>
      <c r="D24" s="258">
        <f t="shared" si="0"/>
        <v>64755.159720000003</v>
      </c>
      <c r="E24" s="258">
        <f t="shared" si="0"/>
        <v>3471.3201300000001</v>
      </c>
      <c r="F24" s="258">
        <f t="shared" si="0"/>
        <v>47601.001199999999</v>
      </c>
      <c r="G24" s="258">
        <f t="shared" si="0"/>
        <v>3856.9580699999992</v>
      </c>
      <c r="H24" s="258">
        <f t="shared" si="0"/>
        <v>51511.406230000001</v>
      </c>
      <c r="I24" s="258">
        <f t="shared" si="0"/>
        <v>8207949.304680001</v>
      </c>
      <c r="J24" s="258">
        <f t="shared" si="0"/>
        <v>1738289.69784</v>
      </c>
      <c r="K24" s="258">
        <f t="shared" si="0"/>
        <v>36204.747439999992</v>
      </c>
      <c r="L24" s="258">
        <f t="shared" si="0"/>
        <v>5392.2072699999999</v>
      </c>
      <c r="M24" s="258">
        <f t="shared" si="0"/>
        <v>1258.7621599999998</v>
      </c>
      <c r="N24" s="258">
        <f t="shared" si="0"/>
        <v>32285.394679999998</v>
      </c>
      <c r="O24" s="258">
        <f t="shared" si="0"/>
        <v>1079.4014299999999</v>
      </c>
      <c r="P24" s="258">
        <f t="shared" si="0"/>
        <v>220665.89637999999</v>
      </c>
      <c r="Q24" s="258">
        <f t="shared" si="0"/>
        <v>2035176.1072000004</v>
      </c>
      <c r="R24" s="256"/>
    </row>
    <row r="25" spans="1:18" ht="27.75" customHeight="1" thickTop="1" thickBot="1">
      <c r="A25" s="226"/>
      <c r="B25" s="227"/>
      <c r="C25" s="318"/>
      <c r="D25" s="228"/>
      <c r="E25" s="228"/>
      <c r="F25" s="228"/>
      <c r="G25" s="228"/>
      <c r="H25" s="228"/>
      <c r="I25" s="228"/>
      <c r="J25" s="228"/>
      <c r="K25" s="228"/>
      <c r="L25" s="227"/>
      <c r="M25" s="227"/>
      <c r="N25" s="227"/>
      <c r="O25" s="227"/>
      <c r="P25" s="227"/>
      <c r="Q25" s="227"/>
      <c r="R25" s="241"/>
    </row>
    <row r="26" spans="1:18" ht="87" customHeight="1" thickTop="1">
      <c r="A26" s="238" t="s">
        <v>730</v>
      </c>
      <c r="B26" s="160"/>
      <c r="C26" s="263"/>
      <c r="D26" s="191"/>
      <c r="E26" s="191"/>
      <c r="F26" s="191"/>
      <c r="G26" s="191"/>
      <c r="H26" s="191"/>
      <c r="I26" s="191"/>
      <c r="J26" s="191"/>
      <c r="K26" s="191"/>
      <c r="L26" s="192"/>
      <c r="M26" s="192"/>
      <c r="N26" s="20"/>
      <c r="O26" s="20"/>
      <c r="P26" s="20"/>
      <c r="Q26" s="20"/>
    </row>
    <row r="27" spans="1:18" ht="38.25" customHeight="1">
      <c r="A27" s="19"/>
      <c r="B27" s="44"/>
      <c r="C27" s="264"/>
      <c r="D27" s="21"/>
      <c r="E27" s="21"/>
      <c r="F27" s="21"/>
      <c r="G27" s="21"/>
      <c r="H27" s="21"/>
      <c r="I27" s="21"/>
      <c r="J27" s="21"/>
      <c r="K27" s="21"/>
      <c r="L27" s="21"/>
      <c r="M27" s="137"/>
      <c r="N27" s="20"/>
      <c r="O27" s="20"/>
      <c r="P27" s="20"/>
      <c r="Q27" s="20"/>
    </row>
    <row r="28" spans="1:18" ht="38.25" customHeight="1">
      <c r="A28" s="19"/>
      <c r="B28" s="44"/>
      <c r="C28" s="264"/>
      <c r="D28" s="21"/>
      <c r="E28" s="21"/>
      <c r="F28" s="21"/>
      <c r="G28" s="21"/>
      <c r="H28" s="21"/>
      <c r="I28" s="21"/>
      <c r="J28" s="21"/>
      <c r="K28" s="21"/>
      <c r="L28" s="21"/>
      <c r="M28" s="137"/>
      <c r="N28" s="20"/>
      <c r="O28" s="20"/>
      <c r="P28" s="20"/>
      <c r="Q28" s="20"/>
    </row>
    <row r="29" spans="1:18" ht="13.5" customHeight="1">
      <c r="A29" s="19"/>
      <c r="B29" s="44"/>
      <c r="C29" s="264"/>
      <c r="D29" s="21"/>
      <c r="E29" s="21"/>
      <c r="F29" s="21"/>
      <c r="G29" s="21"/>
      <c r="H29" s="21"/>
      <c r="I29" s="21"/>
      <c r="J29" s="21"/>
      <c r="K29" s="21"/>
      <c r="L29" s="21"/>
      <c r="M29" s="137"/>
      <c r="N29" s="20"/>
      <c r="O29" s="20"/>
      <c r="P29" s="20"/>
      <c r="Q29" s="20"/>
    </row>
    <row r="30" spans="1:18" ht="13.5" customHeight="1">
      <c r="A30" s="19"/>
      <c r="B30" s="44"/>
      <c r="C30" s="264"/>
      <c r="D30" s="21"/>
      <c r="E30" s="21"/>
      <c r="F30" s="21"/>
      <c r="G30" s="21"/>
      <c r="H30" s="21"/>
      <c r="I30" s="21"/>
      <c r="J30" s="21"/>
      <c r="K30" s="21"/>
      <c r="L30" s="21"/>
      <c r="M30" s="137"/>
      <c r="N30" s="20"/>
      <c r="O30" s="20"/>
      <c r="P30" s="20"/>
      <c r="Q30" s="20"/>
    </row>
    <row r="31" spans="1:18" ht="13.5" customHeight="1">
      <c r="A31" s="19"/>
      <c r="B31" s="44"/>
      <c r="C31" s="264"/>
      <c r="D31" s="21"/>
      <c r="E31" s="21"/>
      <c r="F31" s="21"/>
      <c r="G31" s="21"/>
      <c r="H31" s="21"/>
      <c r="I31" s="21"/>
      <c r="J31" s="21"/>
      <c r="K31" s="21"/>
      <c r="L31" s="21"/>
      <c r="M31" s="137"/>
      <c r="N31" s="20"/>
      <c r="O31" s="20"/>
      <c r="P31" s="20"/>
      <c r="Q31" s="20"/>
    </row>
    <row r="32" spans="1:18" ht="13.5" customHeight="1">
      <c r="A32" s="19"/>
      <c r="B32" s="44"/>
      <c r="C32" s="264"/>
      <c r="D32" s="21"/>
      <c r="E32" s="21"/>
      <c r="F32" s="21"/>
      <c r="G32" s="21"/>
      <c r="H32" s="21"/>
      <c r="I32" s="21"/>
      <c r="J32" s="21"/>
      <c r="K32" s="21"/>
      <c r="L32" s="21"/>
      <c r="M32" s="137"/>
      <c r="N32" s="20"/>
      <c r="O32" s="20"/>
      <c r="P32" s="20"/>
      <c r="Q32" s="20"/>
    </row>
    <row r="33" spans="1:17" ht="13.5" customHeight="1">
      <c r="A33" s="168"/>
      <c r="B33" s="234"/>
      <c r="C33" s="264"/>
      <c r="D33" s="21"/>
      <c r="E33" s="21"/>
      <c r="F33" s="21"/>
      <c r="G33" s="21"/>
      <c r="H33" s="21"/>
      <c r="I33" s="21"/>
      <c r="J33" s="21"/>
      <c r="K33" s="21"/>
      <c r="L33" s="21"/>
      <c r="M33" s="137"/>
      <c r="N33" s="20"/>
      <c r="O33" s="20"/>
      <c r="P33" s="20"/>
      <c r="Q33" s="20"/>
    </row>
    <row r="34" spans="1:17" ht="13.5" customHeight="1">
      <c r="A34" s="19"/>
      <c r="B34" s="234"/>
      <c r="C34" s="264"/>
      <c r="D34" s="21"/>
      <c r="E34" s="21"/>
      <c r="F34" s="21"/>
      <c r="G34" s="21"/>
      <c r="H34" s="21"/>
      <c r="I34" s="21"/>
      <c r="J34" s="21"/>
      <c r="K34" s="21"/>
      <c r="L34" s="21"/>
      <c r="M34" s="137"/>
      <c r="N34" s="20"/>
      <c r="O34" s="20"/>
      <c r="P34" s="20"/>
      <c r="Q34" s="20"/>
    </row>
    <row r="35" spans="1:17" ht="13.5" customHeight="1">
      <c r="A35" s="19"/>
      <c r="B35" s="234"/>
      <c r="C35" s="264"/>
      <c r="D35" s="21"/>
      <c r="E35" s="21"/>
      <c r="F35" s="21"/>
      <c r="G35" s="21"/>
      <c r="H35" s="21"/>
      <c r="I35" s="21"/>
      <c r="J35" s="21"/>
      <c r="K35" s="21"/>
      <c r="L35" s="21"/>
      <c r="M35" s="137"/>
      <c r="N35" s="20"/>
      <c r="O35" s="20"/>
      <c r="P35" s="20"/>
      <c r="Q35" s="20"/>
    </row>
    <row r="36" spans="1:17" ht="13.5" customHeight="1">
      <c r="A36" s="19"/>
      <c r="B36" s="234"/>
      <c r="C36" s="264"/>
      <c r="D36" s="21"/>
      <c r="E36" s="21"/>
      <c r="F36" s="21"/>
      <c r="G36" s="21"/>
      <c r="H36" s="21"/>
      <c r="I36" s="21"/>
      <c r="J36" s="21"/>
      <c r="K36" s="21"/>
      <c r="L36" s="21"/>
      <c r="M36" s="137"/>
      <c r="N36" s="20"/>
      <c r="O36" s="20"/>
      <c r="P36" s="20"/>
      <c r="Q36" s="20"/>
    </row>
    <row r="37" spans="1:17" ht="13.5" customHeight="1">
      <c r="A37" s="19"/>
      <c r="B37" s="234"/>
      <c r="C37" s="264"/>
      <c r="D37" s="21"/>
      <c r="E37" s="21"/>
      <c r="F37" s="21"/>
      <c r="G37" s="21"/>
      <c r="H37" s="21"/>
      <c r="I37" s="21"/>
      <c r="J37" s="21"/>
      <c r="K37" s="21"/>
      <c r="L37" s="21"/>
      <c r="M37" s="137"/>
      <c r="N37" s="20"/>
      <c r="O37" s="20"/>
      <c r="P37" s="20"/>
      <c r="Q37" s="20"/>
    </row>
    <row r="38" spans="1:17" ht="13.5" customHeight="1">
      <c r="A38" s="19"/>
      <c r="B38" s="234"/>
      <c r="C38" s="264"/>
      <c r="D38" s="21"/>
      <c r="E38" s="21"/>
      <c r="F38" s="21"/>
      <c r="G38" s="21"/>
      <c r="H38" s="21"/>
      <c r="I38" s="21"/>
      <c r="J38" s="21"/>
      <c r="K38" s="21"/>
      <c r="L38" s="21"/>
      <c r="M38" s="137"/>
      <c r="N38" s="20"/>
      <c r="O38" s="20"/>
      <c r="P38" s="20"/>
      <c r="Q38" s="20"/>
    </row>
    <row r="39" spans="1:17" ht="13.5" customHeight="1">
      <c r="A39" s="168"/>
      <c r="B39" s="234"/>
      <c r="C39" s="264"/>
      <c r="D39" s="21"/>
      <c r="E39" s="21"/>
      <c r="F39" s="21"/>
      <c r="G39" s="21"/>
      <c r="H39" s="21"/>
      <c r="I39" s="21"/>
      <c r="J39" s="21"/>
      <c r="K39" s="21"/>
      <c r="L39" s="21"/>
      <c r="M39" s="137"/>
      <c r="N39" s="20"/>
      <c r="O39" s="20"/>
      <c r="P39" s="20"/>
      <c r="Q39" s="20"/>
    </row>
    <row r="40" spans="1:17" ht="13.5" customHeight="1">
      <c r="A40" s="19"/>
      <c r="B40" s="44"/>
      <c r="C40" s="264"/>
      <c r="D40" s="21"/>
      <c r="E40" s="21"/>
      <c r="F40" s="21"/>
      <c r="G40" s="21"/>
      <c r="H40" s="21"/>
      <c r="I40" s="21"/>
      <c r="J40" s="21"/>
      <c r="K40" s="21"/>
      <c r="L40" s="21"/>
      <c r="M40" s="137"/>
      <c r="N40" s="20"/>
      <c r="O40" s="20"/>
      <c r="P40" s="20"/>
      <c r="Q40" s="20"/>
    </row>
    <row r="41" spans="1:17" ht="13.5" customHeight="1">
      <c r="A41" s="19"/>
      <c r="B41" s="44"/>
      <c r="C41" s="264"/>
      <c r="D41" s="21"/>
      <c r="E41" s="21"/>
      <c r="F41" s="21"/>
      <c r="G41" s="21"/>
      <c r="H41" s="21"/>
      <c r="I41" s="21"/>
      <c r="J41" s="21"/>
      <c r="K41" s="21"/>
      <c r="L41" s="21"/>
      <c r="M41" s="137"/>
      <c r="N41" s="20"/>
      <c r="O41" s="20"/>
      <c r="P41" s="20"/>
      <c r="Q41" s="20"/>
    </row>
    <row r="42" spans="1:17" ht="13.5" customHeight="1">
      <c r="A42" s="19"/>
      <c r="B42" s="44"/>
      <c r="C42" s="264"/>
      <c r="D42" s="21"/>
      <c r="E42" s="21"/>
      <c r="F42" s="21"/>
      <c r="G42" s="21"/>
      <c r="H42" s="21"/>
      <c r="I42" s="21"/>
      <c r="J42" s="21"/>
      <c r="K42" s="21"/>
      <c r="L42" s="21"/>
      <c r="M42" s="137"/>
      <c r="N42" s="20"/>
      <c r="O42" s="20"/>
      <c r="P42" s="20"/>
      <c r="Q42" s="20"/>
    </row>
    <row r="43" spans="1:17" ht="13.5" customHeight="1">
      <c r="A43" s="168"/>
      <c r="B43" s="44"/>
      <c r="C43" s="264"/>
      <c r="D43" s="21"/>
      <c r="E43" s="21"/>
      <c r="F43" s="21"/>
      <c r="G43" s="21"/>
      <c r="H43" s="21"/>
      <c r="I43" s="21"/>
      <c r="J43" s="21"/>
      <c r="K43" s="21"/>
      <c r="L43" s="21"/>
      <c r="M43" s="137"/>
      <c r="N43" s="20"/>
      <c r="O43" s="20"/>
      <c r="P43" s="20"/>
      <c r="Q43" s="20"/>
    </row>
    <row r="44" spans="1:17" ht="13.5" customHeight="1">
      <c r="A44" s="19"/>
      <c r="B44" s="44"/>
      <c r="C44" s="264"/>
      <c r="D44" s="21"/>
      <c r="E44" s="21"/>
      <c r="F44" s="21"/>
      <c r="G44" s="21"/>
      <c r="H44" s="21"/>
      <c r="I44" s="21"/>
      <c r="J44" s="21"/>
      <c r="K44" s="21"/>
      <c r="L44" s="21"/>
      <c r="M44" s="137"/>
      <c r="N44" s="20"/>
      <c r="O44" s="20"/>
      <c r="P44" s="20"/>
      <c r="Q44" s="20"/>
    </row>
    <row r="45" spans="1:17" ht="13.5" customHeight="1">
      <c r="A45" s="19"/>
      <c r="B45" s="44"/>
      <c r="C45" s="264"/>
      <c r="D45" s="21"/>
      <c r="E45" s="21"/>
      <c r="F45" s="21"/>
      <c r="G45" s="21"/>
      <c r="H45" s="21"/>
      <c r="I45" s="21"/>
      <c r="J45" s="21"/>
      <c r="K45" s="21"/>
      <c r="L45" s="21"/>
      <c r="M45" s="137"/>
      <c r="N45" s="20"/>
      <c r="O45" s="20"/>
      <c r="P45" s="20"/>
      <c r="Q45" s="20"/>
    </row>
    <row r="46" spans="1:17" ht="13.5" customHeight="1">
      <c r="A46" s="19"/>
      <c r="B46" s="44"/>
      <c r="C46" s="264"/>
      <c r="D46" s="21"/>
      <c r="E46" s="21"/>
      <c r="F46" s="21"/>
      <c r="G46" s="21"/>
      <c r="H46" s="21"/>
      <c r="I46" s="21"/>
      <c r="J46" s="21"/>
      <c r="K46" s="21"/>
      <c r="L46" s="21"/>
      <c r="M46" s="137"/>
      <c r="N46" s="20"/>
      <c r="O46" s="20"/>
      <c r="P46" s="20"/>
      <c r="Q46" s="20"/>
    </row>
    <row r="47" spans="1:17" ht="13.5" customHeight="1">
      <c r="A47" s="19"/>
      <c r="B47" s="44"/>
      <c r="C47" s="264"/>
      <c r="D47" s="21"/>
      <c r="E47" s="21"/>
      <c r="F47" s="21"/>
      <c r="G47" s="21"/>
      <c r="H47" s="21"/>
      <c r="I47" s="21"/>
      <c r="J47" s="21"/>
      <c r="K47" s="21"/>
      <c r="L47" s="21"/>
      <c r="M47" s="137"/>
      <c r="N47" s="20"/>
      <c r="O47" s="20"/>
      <c r="P47" s="20"/>
      <c r="Q47" s="20"/>
    </row>
    <row r="48" spans="1:17" ht="13.5" customHeight="1">
      <c r="A48" s="168"/>
      <c r="B48" s="44"/>
      <c r="C48" s="264"/>
      <c r="D48" s="21"/>
      <c r="E48" s="21"/>
      <c r="F48" s="21"/>
      <c r="G48" s="21"/>
      <c r="H48" s="21"/>
      <c r="I48" s="21"/>
      <c r="J48" s="21"/>
      <c r="K48" s="21"/>
      <c r="L48" s="21"/>
      <c r="M48" s="137"/>
      <c r="N48" s="20"/>
      <c r="O48" s="20"/>
      <c r="P48" s="20"/>
      <c r="Q48" s="20"/>
    </row>
    <row r="49" spans="1:17" ht="13.5" customHeight="1">
      <c r="A49" s="19"/>
      <c r="B49" s="44"/>
      <c r="C49" s="264"/>
      <c r="D49" s="21"/>
      <c r="E49" s="21"/>
      <c r="F49" s="21"/>
      <c r="G49" s="21"/>
      <c r="H49" s="21"/>
      <c r="I49" s="21"/>
      <c r="J49" s="21"/>
      <c r="K49" s="21"/>
      <c r="L49" s="21"/>
      <c r="M49" s="137"/>
      <c r="N49" s="20"/>
      <c r="O49" s="20"/>
      <c r="P49" s="20"/>
      <c r="Q49" s="20"/>
    </row>
    <row r="50" spans="1:17" ht="13.5" customHeight="1">
      <c r="A50" s="19"/>
      <c r="B50" s="44"/>
      <c r="C50" s="264"/>
      <c r="D50" s="21"/>
      <c r="E50" s="21"/>
      <c r="F50" s="21"/>
      <c r="G50" s="21"/>
      <c r="H50" s="21"/>
      <c r="I50" s="21"/>
      <c r="J50" s="21"/>
      <c r="K50" s="21"/>
      <c r="L50" s="21"/>
      <c r="M50" s="137"/>
      <c r="N50" s="20"/>
      <c r="O50" s="20"/>
      <c r="P50" s="20"/>
      <c r="Q50" s="20"/>
    </row>
    <row r="51" spans="1:17" ht="13.5" customHeight="1">
      <c r="A51" s="19"/>
      <c r="B51" s="44"/>
      <c r="C51" s="264"/>
      <c r="D51" s="21"/>
      <c r="E51" s="21"/>
      <c r="F51" s="21"/>
      <c r="G51" s="21"/>
      <c r="H51" s="21"/>
      <c r="I51" s="21"/>
      <c r="J51" s="21"/>
      <c r="K51" s="21"/>
      <c r="L51" s="21"/>
      <c r="M51" s="137"/>
      <c r="N51" s="20"/>
      <c r="O51" s="20"/>
      <c r="P51" s="20"/>
      <c r="Q51" s="20"/>
    </row>
    <row r="52" spans="1:17" ht="9" customHeight="1">
      <c r="A52" s="166"/>
      <c r="B52" s="44"/>
      <c r="C52" s="264"/>
      <c r="D52" s="21"/>
      <c r="E52" s="21"/>
      <c r="F52" s="21"/>
      <c r="G52" s="21"/>
      <c r="H52" s="21"/>
      <c r="I52" s="21"/>
      <c r="J52" s="21"/>
      <c r="K52" s="21"/>
      <c r="L52" s="21"/>
      <c r="M52" s="137"/>
      <c r="N52" s="20"/>
      <c r="O52" s="20"/>
      <c r="P52" s="20"/>
      <c r="Q52" s="20"/>
    </row>
    <row r="53" spans="1:17" ht="9" customHeight="1">
      <c r="A53" s="166"/>
      <c r="B53" s="44"/>
      <c r="C53" s="264"/>
      <c r="D53" s="21"/>
      <c r="E53" s="21"/>
      <c r="F53" s="21"/>
      <c r="G53" s="21"/>
      <c r="H53" s="21"/>
      <c r="I53" s="21"/>
      <c r="J53" s="21"/>
      <c r="K53" s="21"/>
      <c r="L53" s="21"/>
      <c r="M53" s="137"/>
      <c r="N53" s="20"/>
      <c r="O53" s="20"/>
      <c r="P53" s="20"/>
      <c r="Q53" s="20"/>
    </row>
    <row r="54" spans="1:17" ht="9" customHeight="1">
      <c r="A54" s="166"/>
      <c r="B54" s="44"/>
      <c r="C54" s="264"/>
      <c r="D54" s="21"/>
      <c r="E54" s="21"/>
      <c r="F54" s="21"/>
      <c r="G54" s="21"/>
      <c r="H54" s="21"/>
      <c r="I54" s="21"/>
      <c r="J54" s="21"/>
      <c r="K54" s="21"/>
      <c r="L54" s="21"/>
      <c r="M54" s="137"/>
      <c r="N54" s="20"/>
      <c r="O54" s="20"/>
      <c r="P54" s="20"/>
      <c r="Q54" s="20"/>
    </row>
    <row r="55" spans="1:17" ht="9" customHeight="1">
      <c r="A55" s="166"/>
      <c r="B55" s="44"/>
      <c r="C55" s="264"/>
      <c r="D55" s="21"/>
      <c r="E55" s="21"/>
      <c r="F55" s="21"/>
      <c r="G55" s="21"/>
      <c r="H55" s="21"/>
      <c r="I55" s="21"/>
      <c r="J55" s="21"/>
      <c r="K55" s="21"/>
      <c r="L55" s="21"/>
      <c r="M55" s="137"/>
      <c r="N55" s="20"/>
      <c r="O55" s="20"/>
      <c r="P55" s="20"/>
      <c r="Q55" s="20"/>
    </row>
    <row r="56" spans="1:17" ht="9" customHeight="1">
      <c r="A56" s="167"/>
      <c r="B56" s="44"/>
      <c r="C56" s="264"/>
      <c r="D56" s="21"/>
      <c r="E56" s="21"/>
      <c r="F56" s="21"/>
      <c r="G56" s="21"/>
      <c r="H56" s="21"/>
      <c r="I56" s="21"/>
      <c r="J56" s="21"/>
      <c r="K56" s="21"/>
      <c r="L56" s="21"/>
      <c r="M56" s="137"/>
      <c r="N56" s="20"/>
      <c r="O56" s="20"/>
      <c r="P56" s="20"/>
      <c r="Q56" s="20"/>
    </row>
    <row r="57" spans="1:17" ht="9" customHeight="1">
      <c r="A57" s="167"/>
      <c r="C57" s="264"/>
      <c r="D57" s="21"/>
      <c r="E57" s="21"/>
      <c r="F57" s="21"/>
      <c r="G57" s="21"/>
      <c r="H57" s="21"/>
      <c r="I57" s="21"/>
      <c r="J57" s="21"/>
      <c r="K57" s="21"/>
      <c r="L57" s="21"/>
      <c r="M57" s="20"/>
      <c r="N57" s="20"/>
      <c r="O57" s="20"/>
      <c r="P57" s="20"/>
      <c r="Q57" s="20"/>
    </row>
    <row r="58" spans="1:17" ht="9" customHeight="1">
      <c r="A58" s="168"/>
      <c r="C58" s="264"/>
      <c r="D58" s="21"/>
      <c r="E58" s="21"/>
      <c r="F58" s="21"/>
      <c r="G58" s="21"/>
      <c r="H58" s="21"/>
      <c r="I58" s="21"/>
      <c r="J58" s="21"/>
      <c r="K58" s="21"/>
      <c r="L58" s="21"/>
      <c r="M58" s="20"/>
      <c r="N58" s="20"/>
      <c r="O58" s="20"/>
      <c r="P58" s="20"/>
      <c r="Q58" s="20"/>
    </row>
    <row r="59" spans="1:17" ht="9" customHeight="1">
      <c r="A59" s="19"/>
      <c r="C59" s="264"/>
      <c r="D59" s="21"/>
      <c r="E59" s="21"/>
      <c r="F59" s="21"/>
      <c r="G59" s="21"/>
      <c r="H59" s="21"/>
      <c r="I59" s="21"/>
      <c r="J59" s="21"/>
      <c r="K59" s="21"/>
      <c r="L59" s="21"/>
      <c r="M59" s="20"/>
      <c r="N59" s="20"/>
      <c r="O59" s="20"/>
      <c r="P59" s="20"/>
      <c r="Q59" s="20"/>
    </row>
    <row r="60" spans="1:17" ht="9" customHeight="1">
      <c r="A60" s="19"/>
      <c r="C60" s="264"/>
      <c r="D60" s="21"/>
      <c r="E60" s="21"/>
      <c r="F60" s="21"/>
      <c r="G60" s="21"/>
      <c r="H60" s="21"/>
      <c r="I60" s="21"/>
      <c r="J60" s="21"/>
      <c r="K60" s="21"/>
      <c r="L60" s="21"/>
      <c r="M60" s="20"/>
      <c r="N60" s="20"/>
      <c r="O60" s="20"/>
      <c r="P60" s="20"/>
      <c r="Q60" s="20"/>
    </row>
    <row r="61" spans="1:17" ht="9" customHeight="1">
      <c r="A61" s="19"/>
      <c r="C61" s="264"/>
      <c r="D61" s="21"/>
      <c r="E61" s="21"/>
      <c r="F61" s="21"/>
      <c r="G61" s="21"/>
      <c r="H61" s="21"/>
      <c r="I61" s="21"/>
      <c r="J61" s="21"/>
      <c r="K61" s="21"/>
      <c r="L61" s="21"/>
      <c r="M61" s="20"/>
      <c r="N61" s="20"/>
      <c r="O61" s="20"/>
      <c r="P61" s="20"/>
      <c r="Q61" s="20"/>
    </row>
    <row r="62" spans="1:17" ht="9" customHeight="1">
      <c r="A62" s="19"/>
      <c r="C62" s="264"/>
      <c r="D62" s="21"/>
      <c r="E62" s="21"/>
      <c r="F62" s="21"/>
      <c r="G62" s="21"/>
      <c r="H62" s="21"/>
      <c r="I62" s="21"/>
      <c r="J62" s="21"/>
      <c r="K62" s="21"/>
      <c r="L62" s="21"/>
      <c r="M62" s="20"/>
      <c r="N62" s="20"/>
      <c r="O62" s="20"/>
      <c r="P62" s="20"/>
      <c r="Q62" s="20"/>
    </row>
    <row r="63" spans="1:17" ht="9" customHeight="1">
      <c r="A63" s="166"/>
      <c r="C63" s="264"/>
      <c r="D63" s="21"/>
      <c r="E63" s="21"/>
      <c r="F63" s="21"/>
      <c r="G63" s="21"/>
      <c r="H63" s="21"/>
      <c r="I63" s="21"/>
      <c r="J63" s="21"/>
      <c r="K63" s="21"/>
      <c r="L63" s="21"/>
      <c r="M63" s="20"/>
      <c r="N63" s="20"/>
      <c r="O63" s="20"/>
      <c r="P63" s="20"/>
      <c r="Q63" s="20"/>
    </row>
    <row r="64" spans="1:17" ht="9" customHeight="1">
      <c r="A64" s="168"/>
      <c r="C64" s="264"/>
      <c r="D64" s="21"/>
      <c r="E64" s="21"/>
      <c r="F64" s="21"/>
      <c r="G64" s="21"/>
      <c r="H64" s="21"/>
      <c r="I64" s="21"/>
      <c r="J64" s="21"/>
      <c r="K64" s="21"/>
      <c r="L64" s="21"/>
      <c r="M64" s="20"/>
      <c r="N64" s="20"/>
      <c r="O64" s="20"/>
      <c r="P64" s="20"/>
      <c r="Q64" s="20"/>
    </row>
    <row r="65" spans="1:17" ht="9" customHeight="1">
      <c r="A65" s="19"/>
      <c r="C65" s="264"/>
      <c r="D65" s="21"/>
      <c r="E65" s="21"/>
      <c r="F65" s="21"/>
      <c r="G65" s="21"/>
      <c r="H65" s="21"/>
      <c r="I65" s="21"/>
      <c r="J65" s="21"/>
      <c r="K65" s="21"/>
      <c r="L65" s="21"/>
      <c r="M65" s="20"/>
      <c r="N65" s="20"/>
      <c r="O65" s="20"/>
      <c r="P65" s="20"/>
      <c r="Q65" s="20"/>
    </row>
    <row r="66" spans="1:17" ht="9" customHeight="1">
      <c r="A66" s="19"/>
      <c r="C66" s="264"/>
      <c r="D66" s="21"/>
      <c r="E66" s="21"/>
      <c r="F66" s="21"/>
      <c r="G66" s="21"/>
      <c r="H66" s="21"/>
      <c r="I66" s="21"/>
      <c r="J66" s="21"/>
      <c r="K66" s="21"/>
      <c r="L66" s="21"/>
      <c r="M66" s="20"/>
      <c r="N66" s="20"/>
      <c r="O66" s="20"/>
      <c r="P66" s="20"/>
      <c r="Q66" s="20"/>
    </row>
    <row r="67" spans="1:17" ht="9" customHeight="1">
      <c r="A67" s="19"/>
      <c r="C67" s="264"/>
      <c r="D67" s="21"/>
      <c r="E67" s="21"/>
      <c r="F67" s="21"/>
      <c r="G67" s="21"/>
      <c r="H67" s="21"/>
      <c r="I67" s="21"/>
      <c r="J67" s="21"/>
      <c r="K67" s="21"/>
      <c r="L67" s="21"/>
      <c r="M67" s="20"/>
      <c r="N67" s="20"/>
      <c r="O67" s="20"/>
      <c r="P67" s="20"/>
      <c r="Q67" s="20"/>
    </row>
    <row r="68" spans="1:17" ht="9" customHeight="1">
      <c r="A68" s="19"/>
      <c r="C68" s="264"/>
      <c r="D68" s="21"/>
      <c r="E68" s="21"/>
      <c r="F68" s="21"/>
      <c r="G68" s="21"/>
      <c r="H68" s="21"/>
      <c r="I68" s="21"/>
      <c r="J68" s="21"/>
      <c r="K68" s="21"/>
      <c r="L68" s="21"/>
      <c r="M68" s="20"/>
      <c r="N68" s="20"/>
      <c r="O68" s="20"/>
      <c r="P68" s="20"/>
      <c r="Q68" s="20"/>
    </row>
    <row r="69" spans="1:17" ht="9" customHeight="1">
      <c r="A69" s="166"/>
      <c r="C69" s="264"/>
      <c r="D69" s="21"/>
      <c r="E69" s="21"/>
      <c r="F69" s="21"/>
      <c r="G69" s="21"/>
      <c r="H69" s="21"/>
      <c r="I69" s="21"/>
      <c r="J69" s="21"/>
      <c r="K69" s="21"/>
      <c r="L69" s="21"/>
      <c r="M69" s="20"/>
      <c r="N69" s="20"/>
      <c r="O69" s="20"/>
      <c r="P69" s="20"/>
      <c r="Q69" s="20"/>
    </row>
    <row r="70" spans="1:17" ht="9" customHeight="1">
      <c r="A70" s="168"/>
      <c r="C70" s="264"/>
      <c r="D70" s="21"/>
      <c r="E70" s="21"/>
      <c r="F70" s="21"/>
      <c r="G70" s="21"/>
      <c r="H70" s="21"/>
      <c r="I70" s="21"/>
      <c r="J70" s="21"/>
      <c r="K70" s="21"/>
      <c r="L70" s="21"/>
      <c r="M70" s="20"/>
      <c r="N70" s="20"/>
      <c r="O70" s="20"/>
      <c r="P70" s="20"/>
      <c r="Q70" s="20"/>
    </row>
    <row r="71" spans="1:17" ht="9" customHeight="1">
      <c r="A71" s="19"/>
      <c r="C71" s="264"/>
      <c r="D71" s="21"/>
      <c r="E71" s="21"/>
      <c r="F71" s="21"/>
      <c r="G71" s="21"/>
      <c r="H71" s="21"/>
      <c r="I71" s="21"/>
      <c r="J71" s="21"/>
      <c r="K71" s="21"/>
      <c r="L71" s="21"/>
      <c r="M71" s="20"/>
      <c r="N71" s="20"/>
      <c r="O71" s="20"/>
      <c r="P71" s="20"/>
      <c r="Q71" s="20"/>
    </row>
    <row r="72" spans="1:17" ht="9" customHeight="1">
      <c r="A72" s="19"/>
      <c r="C72" s="264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9"/>
      <c r="C73" s="264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9"/>
      <c r="C74" s="264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>
      <c r="A75" s="19"/>
      <c r="C75" s="265"/>
      <c r="D75" s="44"/>
      <c r="E75" s="44"/>
      <c r="F75" s="44"/>
      <c r="G75" s="44"/>
      <c r="H75" s="44"/>
      <c r="I75" s="44"/>
      <c r="J75" s="44"/>
      <c r="K75" s="44"/>
      <c r="L75" s="44"/>
    </row>
    <row r="76" spans="1:17">
      <c r="A76" s="19"/>
      <c r="C76" s="265"/>
      <c r="D76" s="44"/>
      <c r="E76" s="44"/>
      <c r="F76" s="44"/>
      <c r="G76" s="44"/>
      <c r="H76" s="44"/>
      <c r="I76" s="44"/>
      <c r="J76" s="44"/>
      <c r="K76" s="44"/>
      <c r="L76" s="44"/>
    </row>
    <row r="77" spans="1:17">
      <c r="A77" s="19"/>
      <c r="C77" s="265"/>
      <c r="D77" s="44"/>
      <c r="E77" s="44"/>
      <c r="F77" s="44"/>
      <c r="G77" s="44"/>
      <c r="H77" s="44"/>
      <c r="I77" s="44"/>
      <c r="J77" s="44"/>
      <c r="K77" s="44"/>
      <c r="L77" s="44"/>
    </row>
    <row r="78" spans="1:17">
      <c r="A78" s="19"/>
      <c r="C78" s="265"/>
      <c r="D78" s="44"/>
      <c r="E78" s="44"/>
      <c r="F78" s="44"/>
      <c r="G78" s="44"/>
      <c r="H78" s="44"/>
      <c r="I78" s="44"/>
      <c r="J78" s="44"/>
      <c r="K78" s="44"/>
      <c r="L78" s="44"/>
    </row>
    <row r="79" spans="1:17">
      <c r="A79" s="166"/>
      <c r="C79" s="265"/>
      <c r="D79" s="44"/>
      <c r="E79" s="44"/>
      <c r="F79" s="44"/>
      <c r="G79" s="44"/>
      <c r="H79" s="44"/>
      <c r="I79" s="44"/>
      <c r="J79" s="44"/>
      <c r="K79" s="44"/>
      <c r="L79" s="44"/>
    </row>
    <row r="80" spans="1:17">
      <c r="A80" s="168"/>
      <c r="C80" s="265"/>
      <c r="D80" s="44"/>
      <c r="E80" s="44"/>
      <c r="F80" s="44"/>
      <c r="G80" s="44"/>
      <c r="H80" s="44"/>
      <c r="I80" s="44"/>
      <c r="J80" s="44"/>
      <c r="K80" s="44"/>
      <c r="L80" s="44"/>
    </row>
    <row r="81" spans="1:12">
      <c r="A81" s="19"/>
      <c r="C81" s="265"/>
      <c r="D81" s="44"/>
      <c r="E81" s="44"/>
      <c r="F81" s="44"/>
      <c r="G81" s="44"/>
      <c r="H81" s="44"/>
      <c r="I81" s="44"/>
      <c r="J81" s="44"/>
      <c r="K81" s="44"/>
      <c r="L81" s="44"/>
    </row>
    <row r="82" spans="1:12">
      <c r="A82" s="19"/>
      <c r="C82" s="265"/>
      <c r="D82" s="44"/>
      <c r="E82" s="44"/>
      <c r="F82" s="44"/>
      <c r="G82" s="44"/>
      <c r="H82" s="44"/>
      <c r="I82" s="44"/>
      <c r="J82" s="44"/>
      <c r="K82" s="44"/>
      <c r="L82" s="44"/>
    </row>
    <row r="83" spans="1:12">
      <c r="A83" s="19"/>
      <c r="C83" s="265"/>
      <c r="D83" s="44"/>
      <c r="E83" s="44"/>
      <c r="F83" s="44"/>
      <c r="G83" s="44"/>
      <c r="H83" s="44"/>
      <c r="I83" s="44"/>
      <c r="J83" s="44"/>
      <c r="K83" s="44"/>
      <c r="L83" s="44"/>
    </row>
    <row r="84" spans="1:12">
      <c r="A84" s="19"/>
      <c r="C84" s="265"/>
      <c r="D84" s="44"/>
      <c r="E84" s="44"/>
      <c r="F84" s="44"/>
      <c r="G84" s="44"/>
      <c r="H84" s="44"/>
      <c r="I84" s="44"/>
      <c r="J84" s="44"/>
      <c r="K84" s="44"/>
      <c r="L84" s="44"/>
    </row>
    <row r="85" spans="1:12">
      <c r="A85" s="19"/>
      <c r="C85" s="265"/>
      <c r="D85" s="44"/>
      <c r="E85" s="44"/>
      <c r="F85" s="44"/>
      <c r="G85" s="44"/>
      <c r="H85" s="44"/>
      <c r="I85" s="44"/>
      <c r="J85" s="44"/>
      <c r="K85" s="44"/>
      <c r="L85" s="44"/>
    </row>
    <row r="86" spans="1:12">
      <c r="A86" s="19"/>
      <c r="C86" s="265"/>
      <c r="D86" s="44"/>
      <c r="E86" s="44"/>
      <c r="F86" s="44"/>
      <c r="G86" s="44"/>
      <c r="H86" s="44"/>
      <c r="I86" s="44"/>
      <c r="J86" s="44"/>
      <c r="K86" s="44"/>
      <c r="L86" s="44"/>
    </row>
    <row r="87" spans="1:12">
      <c r="A87" s="19"/>
      <c r="C87" s="265"/>
      <c r="D87" s="44"/>
      <c r="E87" s="44"/>
      <c r="F87" s="44"/>
      <c r="G87" s="44"/>
      <c r="H87" s="44"/>
      <c r="I87" s="44"/>
      <c r="J87" s="44"/>
      <c r="K87" s="44"/>
      <c r="L87" s="44"/>
    </row>
    <row r="88" spans="1:12">
      <c r="A88" s="19"/>
      <c r="C88" s="265"/>
      <c r="D88" s="44"/>
      <c r="E88" s="44"/>
      <c r="F88" s="44"/>
      <c r="G88" s="44"/>
      <c r="H88" s="44"/>
      <c r="I88" s="44"/>
      <c r="J88" s="44"/>
      <c r="K88" s="44"/>
      <c r="L88" s="44"/>
    </row>
    <row r="89" spans="1:12">
      <c r="A89" s="19"/>
      <c r="C89" s="265"/>
      <c r="D89" s="44"/>
      <c r="E89" s="44"/>
      <c r="F89" s="44"/>
      <c r="G89" s="44"/>
      <c r="H89" s="44"/>
      <c r="I89" s="44"/>
      <c r="J89" s="44"/>
      <c r="K89" s="44"/>
      <c r="L89" s="44"/>
    </row>
    <row r="90" spans="1:12">
      <c r="A90" s="168"/>
      <c r="C90" s="265"/>
      <c r="D90" s="44"/>
      <c r="E90" s="44"/>
      <c r="F90" s="44"/>
      <c r="G90" s="44"/>
      <c r="H90" s="44"/>
      <c r="I90" s="44"/>
      <c r="J90" s="44"/>
      <c r="K90" s="44"/>
      <c r="L90" s="44"/>
    </row>
    <row r="91" spans="1:12">
      <c r="A91" s="19"/>
      <c r="C91" s="265"/>
      <c r="D91" s="44"/>
      <c r="E91" s="44"/>
      <c r="F91" s="44"/>
      <c r="G91" s="44"/>
      <c r="H91" s="44"/>
      <c r="I91" s="44"/>
      <c r="J91" s="44"/>
      <c r="K91" s="44"/>
      <c r="L91" s="44"/>
    </row>
    <row r="92" spans="1:12">
      <c r="A92" s="19"/>
      <c r="C92" s="265"/>
      <c r="D92" s="44"/>
      <c r="E92" s="44"/>
      <c r="F92" s="44"/>
      <c r="G92" s="44"/>
      <c r="H92" s="44"/>
      <c r="I92" s="44"/>
      <c r="J92" s="44"/>
      <c r="K92" s="44"/>
      <c r="L92" s="44"/>
    </row>
    <row r="93" spans="1:12">
      <c r="A93" s="19"/>
      <c r="C93" s="265"/>
      <c r="D93" s="44"/>
      <c r="E93" s="44"/>
      <c r="F93" s="44"/>
      <c r="G93" s="44"/>
      <c r="H93" s="44"/>
      <c r="I93" s="44"/>
      <c r="J93" s="44"/>
      <c r="K93" s="44"/>
      <c r="L93" s="44"/>
    </row>
    <row r="94" spans="1:12">
      <c r="A94" s="169"/>
      <c r="C94" s="265"/>
      <c r="D94" s="44"/>
      <c r="E94" s="44"/>
      <c r="F94" s="44"/>
      <c r="G94" s="44"/>
      <c r="H94" s="44"/>
      <c r="I94" s="44"/>
      <c r="J94" s="44"/>
      <c r="K94" s="44"/>
      <c r="L94" s="44"/>
    </row>
    <row r="95" spans="1:12">
      <c r="A95" s="169"/>
      <c r="C95" s="265"/>
      <c r="D95" s="44"/>
      <c r="E95" s="44"/>
      <c r="F95" s="44"/>
      <c r="G95" s="44"/>
      <c r="H95" s="44"/>
      <c r="I95" s="44"/>
      <c r="J95" s="44"/>
      <c r="K95" s="44"/>
      <c r="L95" s="44"/>
    </row>
    <row r="96" spans="1:12">
      <c r="A96" s="169"/>
      <c r="C96" s="265"/>
      <c r="D96" s="44"/>
      <c r="E96" s="44"/>
      <c r="F96" s="44"/>
      <c r="G96" s="44"/>
      <c r="H96" s="44"/>
      <c r="I96" s="44"/>
      <c r="J96" s="44"/>
      <c r="K96" s="44"/>
      <c r="L96" s="44"/>
    </row>
    <row r="97" spans="1:12">
      <c r="A97" s="169"/>
      <c r="C97" s="265"/>
      <c r="D97" s="44"/>
      <c r="E97" s="44"/>
      <c r="F97" s="44"/>
      <c r="G97" s="44"/>
      <c r="H97" s="44"/>
      <c r="I97" s="44"/>
      <c r="J97" s="44"/>
      <c r="K97" s="44"/>
      <c r="L97" s="44"/>
    </row>
    <row r="98" spans="1:12">
      <c r="A98" s="169"/>
      <c r="C98" s="265"/>
      <c r="D98" s="44"/>
      <c r="E98" s="44"/>
      <c r="F98" s="44"/>
      <c r="G98" s="44"/>
      <c r="H98" s="44"/>
      <c r="I98" s="44"/>
      <c r="J98" s="44"/>
      <c r="K98" s="44"/>
      <c r="L98" s="44"/>
    </row>
    <row r="99" spans="1:12">
      <c r="A99" s="169"/>
      <c r="C99" s="265"/>
      <c r="D99" s="44"/>
      <c r="E99" s="44"/>
      <c r="F99" s="44"/>
      <c r="G99" s="44"/>
      <c r="H99" s="44"/>
      <c r="I99" s="44"/>
      <c r="J99" s="44"/>
      <c r="K99" s="44"/>
      <c r="L99" s="44"/>
    </row>
    <row r="100" spans="1:12">
      <c r="A100" s="169"/>
      <c r="C100" s="265"/>
      <c r="D100" s="44"/>
      <c r="E100" s="44"/>
      <c r="F100" s="44"/>
      <c r="G100" s="44"/>
      <c r="H100" s="44"/>
      <c r="I100" s="44"/>
      <c r="J100" s="44"/>
      <c r="K100" s="44"/>
      <c r="L100" s="44"/>
    </row>
    <row r="101" spans="1:12">
      <c r="A101" s="169"/>
      <c r="C101" s="265"/>
      <c r="D101" s="44"/>
      <c r="E101" s="44"/>
      <c r="F101" s="44"/>
      <c r="G101" s="44"/>
      <c r="H101" s="44"/>
      <c r="I101" s="44"/>
      <c r="J101" s="44"/>
      <c r="K101" s="44"/>
      <c r="L101" s="44"/>
    </row>
    <row r="102" spans="1:12">
      <c r="A102" s="169"/>
      <c r="C102" s="265"/>
      <c r="D102" s="44"/>
      <c r="E102" s="44"/>
      <c r="F102" s="44"/>
      <c r="G102" s="44"/>
      <c r="H102" s="44"/>
      <c r="I102" s="44"/>
      <c r="J102" s="44"/>
      <c r="K102" s="44"/>
      <c r="L102" s="44"/>
    </row>
    <row r="103" spans="1:12">
      <c r="A103" s="170"/>
      <c r="C103" s="265"/>
      <c r="D103" s="44"/>
      <c r="E103" s="44"/>
      <c r="F103" s="44"/>
      <c r="G103" s="44"/>
      <c r="H103" s="44"/>
      <c r="I103" s="44"/>
      <c r="J103" s="44"/>
      <c r="K103" s="44"/>
      <c r="L103" s="44"/>
    </row>
    <row r="104" spans="1:12">
      <c r="A104" s="170"/>
      <c r="C104" s="265"/>
      <c r="D104" s="44"/>
      <c r="E104" s="44"/>
      <c r="F104" s="44"/>
      <c r="G104" s="44"/>
      <c r="H104" s="44"/>
      <c r="I104" s="44"/>
      <c r="J104" s="44"/>
      <c r="K104" s="44"/>
      <c r="L104" s="44"/>
    </row>
    <row r="105" spans="1:12">
      <c r="A105" s="170"/>
      <c r="C105" s="265"/>
      <c r="D105" s="44"/>
      <c r="E105" s="44"/>
      <c r="F105" s="44"/>
      <c r="G105" s="44"/>
      <c r="H105" s="44"/>
      <c r="I105" s="44"/>
      <c r="J105" s="44"/>
      <c r="K105" s="44"/>
      <c r="L105" s="44"/>
    </row>
    <row r="106" spans="1:12">
      <c r="A106" s="170"/>
      <c r="C106" s="265"/>
      <c r="D106" s="44"/>
      <c r="E106" s="44"/>
      <c r="F106" s="44"/>
      <c r="G106" s="44"/>
      <c r="H106" s="44"/>
      <c r="I106" s="44"/>
      <c r="J106" s="44"/>
      <c r="K106" s="44"/>
      <c r="L106" s="44"/>
    </row>
    <row r="107" spans="1:12">
      <c r="A107" s="170"/>
      <c r="C107" s="265"/>
      <c r="D107" s="44"/>
      <c r="E107" s="44"/>
      <c r="F107" s="44"/>
      <c r="G107" s="44"/>
      <c r="H107" s="44"/>
      <c r="I107" s="44"/>
      <c r="J107" s="44"/>
      <c r="K107" s="44"/>
      <c r="L107" s="44"/>
    </row>
    <row r="108" spans="1:12">
      <c r="A108" s="170"/>
      <c r="C108" s="265"/>
      <c r="D108" s="44"/>
      <c r="E108" s="44"/>
      <c r="F108" s="44"/>
      <c r="G108" s="44"/>
      <c r="H108" s="44"/>
      <c r="I108" s="44"/>
      <c r="J108" s="44"/>
      <c r="K108" s="44"/>
      <c r="L108" s="44"/>
    </row>
    <row r="109" spans="1:12">
      <c r="A109" s="170"/>
      <c r="C109" s="265"/>
      <c r="D109" s="44"/>
      <c r="E109" s="44"/>
      <c r="F109" s="44"/>
      <c r="G109" s="44"/>
      <c r="H109" s="44"/>
      <c r="I109" s="44"/>
      <c r="J109" s="44"/>
      <c r="K109" s="44"/>
      <c r="L109" s="44"/>
    </row>
    <row r="110" spans="1:12">
      <c r="A110" s="170"/>
      <c r="C110" s="265"/>
      <c r="D110" s="44"/>
      <c r="E110" s="44"/>
      <c r="F110" s="44"/>
      <c r="G110" s="44"/>
      <c r="H110" s="44"/>
      <c r="I110" s="44"/>
      <c r="J110" s="44"/>
      <c r="K110" s="44"/>
      <c r="L110" s="44"/>
    </row>
    <row r="111" spans="1:12">
      <c r="A111" s="170"/>
      <c r="C111" s="265"/>
      <c r="D111" s="44"/>
      <c r="E111" s="44"/>
      <c r="F111" s="44"/>
      <c r="G111" s="44"/>
      <c r="H111" s="44"/>
      <c r="I111" s="44"/>
      <c r="J111" s="44"/>
      <c r="K111" s="44"/>
      <c r="L111" s="44"/>
    </row>
    <row r="112" spans="1:12">
      <c r="A112" s="170"/>
      <c r="C112" s="265"/>
      <c r="D112" s="44"/>
      <c r="E112" s="44"/>
      <c r="F112" s="44"/>
      <c r="G112" s="44"/>
      <c r="H112" s="44"/>
      <c r="I112" s="44"/>
      <c r="J112" s="44"/>
      <c r="K112" s="44"/>
      <c r="L112" s="44"/>
    </row>
    <row r="113" spans="1:12">
      <c r="A113" s="170"/>
      <c r="C113" s="265"/>
      <c r="D113" s="44"/>
      <c r="E113" s="44"/>
      <c r="F113" s="44"/>
      <c r="G113" s="44"/>
      <c r="H113" s="44"/>
      <c r="I113" s="44"/>
      <c r="J113" s="44"/>
      <c r="K113" s="44"/>
      <c r="L113" s="44"/>
    </row>
    <row r="114" spans="1:12">
      <c r="A114" s="170"/>
      <c r="C114" s="265"/>
      <c r="D114" s="44"/>
      <c r="E114" s="44"/>
      <c r="F114" s="44"/>
      <c r="G114" s="44"/>
      <c r="H114" s="44"/>
      <c r="I114" s="44"/>
      <c r="J114" s="44"/>
      <c r="K114" s="44"/>
      <c r="L114" s="44"/>
    </row>
    <row r="115" spans="1:12">
      <c r="A115" s="170"/>
      <c r="C115" s="265"/>
      <c r="D115" s="44"/>
      <c r="E115" s="44"/>
      <c r="F115" s="44"/>
      <c r="G115" s="44"/>
      <c r="H115" s="44"/>
      <c r="I115" s="44"/>
      <c r="J115" s="44"/>
      <c r="K115" s="44"/>
      <c r="L115" s="44"/>
    </row>
    <row r="116" spans="1:12">
      <c r="A116" s="170"/>
    </row>
    <row r="117" spans="1:12">
      <c r="A117" s="170"/>
    </row>
    <row r="118" spans="1:12">
      <c r="A118" s="170"/>
    </row>
    <row r="119" spans="1:12">
      <c r="A119" s="170"/>
    </row>
    <row r="120" spans="1:12">
      <c r="A120" s="170"/>
    </row>
    <row r="121" spans="1:12">
      <c r="A121" s="170"/>
    </row>
    <row r="122" spans="1:12">
      <c r="A122" s="170"/>
    </row>
    <row r="123" spans="1:12">
      <c r="A123" s="170"/>
    </row>
    <row r="124" spans="1:12">
      <c r="A124" s="170"/>
    </row>
    <row r="125" spans="1:12">
      <c r="A125" s="170"/>
    </row>
    <row r="126" spans="1:12">
      <c r="A126" s="170"/>
    </row>
    <row r="127" spans="1:12">
      <c r="A127" s="170"/>
    </row>
    <row r="128" spans="1:12">
      <c r="A128" s="170"/>
    </row>
    <row r="129" spans="1:1">
      <c r="A129" s="170"/>
    </row>
    <row r="130" spans="1:1">
      <c r="A130" s="170"/>
    </row>
    <row r="131" spans="1:1">
      <c r="A131" s="170"/>
    </row>
    <row r="132" spans="1:1">
      <c r="A132" s="170"/>
    </row>
    <row r="133" spans="1:1">
      <c r="A133" s="170"/>
    </row>
    <row r="134" spans="1:1">
      <c r="A134" s="170"/>
    </row>
    <row r="135" spans="1:1">
      <c r="A135" s="170"/>
    </row>
    <row r="136" spans="1:1">
      <c r="A136" s="170"/>
    </row>
    <row r="137" spans="1:1">
      <c r="A137" s="170"/>
    </row>
    <row r="138" spans="1:1">
      <c r="A138" s="170"/>
    </row>
    <row r="139" spans="1:1">
      <c r="A139" s="170"/>
    </row>
    <row r="140" spans="1:1">
      <c r="A140" s="170"/>
    </row>
    <row r="141" spans="1:1">
      <c r="A141" s="170"/>
    </row>
    <row r="142" spans="1:1">
      <c r="A142" s="170"/>
    </row>
    <row r="143" spans="1:1">
      <c r="A143" s="170"/>
    </row>
    <row r="144" spans="1:1">
      <c r="A144" s="170"/>
    </row>
    <row r="145" spans="1:1">
      <c r="A145" s="170"/>
    </row>
    <row r="146" spans="1:1">
      <c r="A146" s="170"/>
    </row>
    <row r="147" spans="1:1">
      <c r="A147" s="170"/>
    </row>
    <row r="148" spans="1:1">
      <c r="A148" s="170"/>
    </row>
    <row r="149" spans="1:1">
      <c r="A149" s="170"/>
    </row>
    <row r="150" spans="1:1">
      <c r="A150" s="170"/>
    </row>
    <row r="151" spans="1:1">
      <c r="A151" s="170"/>
    </row>
    <row r="152" spans="1:1">
      <c r="A152" s="170"/>
    </row>
    <row r="153" spans="1:1">
      <c r="A153" s="170"/>
    </row>
    <row r="154" spans="1:1">
      <c r="A154" s="170"/>
    </row>
    <row r="155" spans="1:1">
      <c r="A155" s="170"/>
    </row>
    <row r="156" spans="1:1">
      <c r="A156" s="170"/>
    </row>
    <row r="157" spans="1:1">
      <c r="A157" s="170"/>
    </row>
    <row r="158" spans="1:1">
      <c r="A158" s="170"/>
    </row>
    <row r="159" spans="1:1">
      <c r="A159" s="170"/>
    </row>
    <row r="160" spans="1:1">
      <c r="A160" s="170"/>
    </row>
    <row r="161" spans="1:1">
      <c r="A161" s="170"/>
    </row>
    <row r="162" spans="1:1">
      <c r="A162" s="170"/>
    </row>
    <row r="163" spans="1:1">
      <c r="A163" s="170"/>
    </row>
    <row r="164" spans="1:1">
      <c r="A164" s="170"/>
    </row>
    <row r="165" spans="1:1">
      <c r="A165" s="170"/>
    </row>
    <row r="166" spans="1:1">
      <c r="A166" s="170"/>
    </row>
    <row r="167" spans="1:1">
      <c r="A167" s="170"/>
    </row>
    <row r="168" spans="1:1">
      <c r="A168" s="170"/>
    </row>
    <row r="169" spans="1:1">
      <c r="A169" s="170"/>
    </row>
    <row r="170" spans="1:1">
      <c r="A170" s="170"/>
    </row>
    <row r="171" spans="1:1">
      <c r="A171" s="170"/>
    </row>
    <row r="172" spans="1:1">
      <c r="A172" s="170"/>
    </row>
    <row r="173" spans="1:1">
      <c r="A173" s="170"/>
    </row>
    <row r="174" spans="1:1">
      <c r="A174" s="170"/>
    </row>
    <row r="175" spans="1:1">
      <c r="A175" s="170"/>
    </row>
    <row r="176" spans="1:1">
      <c r="A176" s="170"/>
    </row>
    <row r="177" spans="1:1">
      <c r="A177" s="170"/>
    </row>
    <row r="178" spans="1:1">
      <c r="A178" s="170"/>
    </row>
    <row r="179" spans="1:1">
      <c r="A179" s="170"/>
    </row>
    <row r="180" spans="1:1">
      <c r="A180" s="170"/>
    </row>
    <row r="181" spans="1:1">
      <c r="A181" s="170"/>
    </row>
    <row r="182" spans="1:1">
      <c r="A182" s="170"/>
    </row>
    <row r="183" spans="1:1">
      <c r="A183" s="170"/>
    </row>
    <row r="184" spans="1:1">
      <c r="A184" s="170"/>
    </row>
    <row r="185" spans="1:1">
      <c r="A185" s="170"/>
    </row>
    <row r="186" spans="1:1">
      <c r="A186" s="170"/>
    </row>
    <row r="187" spans="1:1">
      <c r="A187" s="170"/>
    </row>
    <row r="188" spans="1:1">
      <c r="A188" s="170"/>
    </row>
    <row r="189" spans="1:1">
      <c r="A189" s="170"/>
    </row>
    <row r="190" spans="1:1">
      <c r="A190" s="170"/>
    </row>
    <row r="191" spans="1:1">
      <c r="A191" s="170"/>
    </row>
    <row r="192" spans="1:1">
      <c r="A192" s="170"/>
    </row>
    <row r="193" spans="1:1">
      <c r="A193" s="170"/>
    </row>
    <row r="194" spans="1:1">
      <c r="A194" s="170"/>
    </row>
    <row r="195" spans="1:1">
      <c r="A195" s="170"/>
    </row>
    <row r="196" spans="1:1">
      <c r="A196" s="170"/>
    </row>
    <row r="197" spans="1:1">
      <c r="A197" s="170"/>
    </row>
    <row r="198" spans="1:1">
      <c r="A198" s="170"/>
    </row>
    <row r="199" spans="1:1">
      <c r="A199" s="170"/>
    </row>
    <row r="200" spans="1:1">
      <c r="A200" s="170"/>
    </row>
    <row r="201" spans="1:1">
      <c r="A201" s="170"/>
    </row>
    <row r="202" spans="1:1">
      <c r="A202" s="170"/>
    </row>
    <row r="203" spans="1:1">
      <c r="A203" s="170"/>
    </row>
    <row r="204" spans="1:1">
      <c r="A204" s="170"/>
    </row>
    <row r="205" spans="1:1">
      <c r="A205" s="170"/>
    </row>
    <row r="206" spans="1:1">
      <c r="A206" s="170"/>
    </row>
    <row r="207" spans="1:1">
      <c r="A207" s="170"/>
    </row>
    <row r="208" spans="1:1">
      <c r="A208" s="170"/>
    </row>
    <row r="209" spans="1:1">
      <c r="A209" s="170"/>
    </row>
    <row r="210" spans="1:1">
      <c r="A210" s="170"/>
    </row>
    <row r="211" spans="1:1">
      <c r="A211" s="170"/>
    </row>
    <row r="212" spans="1:1">
      <c r="A212" s="170"/>
    </row>
    <row r="213" spans="1:1">
      <c r="A213" s="170"/>
    </row>
    <row r="214" spans="1:1">
      <c r="A214" s="170"/>
    </row>
    <row r="215" spans="1:1">
      <c r="A215" s="170"/>
    </row>
    <row r="216" spans="1:1">
      <c r="A216" s="22"/>
    </row>
    <row r="217" spans="1:1">
      <c r="A217" s="22"/>
    </row>
    <row r="218" spans="1:1">
      <c r="A218" s="22"/>
    </row>
    <row r="219" spans="1:1">
      <c r="A219" s="22"/>
    </row>
    <row r="220" spans="1:1">
      <c r="A220" s="22"/>
    </row>
    <row r="221" spans="1:1">
      <c r="A221" s="22"/>
    </row>
    <row r="222" spans="1:1">
      <c r="A222" s="22"/>
    </row>
    <row r="223" spans="1:1">
      <c r="A223" s="22"/>
    </row>
    <row r="224" spans="1:1">
      <c r="A224" s="22"/>
    </row>
    <row r="225" spans="1:1">
      <c r="A225" s="22"/>
    </row>
    <row r="226" spans="1:1">
      <c r="A226" s="22"/>
    </row>
    <row r="227" spans="1:1">
      <c r="A227" s="22"/>
    </row>
    <row r="228" spans="1:1">
      <c r="A228" s="22"/>
    </row>
    <row r="229" spans="1:1">
      <c r="A229" s="22"/>
    </row>
    <row r="230" spans="1:1">
      <c r="A230" s="22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2" orientation="landscape" horizontalDpi="300" verticalDpi="300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6">
    <pageSetUpPr fitToPage="1"/>
  </sheetPr>
  <dimension ref="A1:AG649"/>
  <sheetViews>
    <sheetView showGridLines="0" topLeftCell="A2" zoomScale="15" zoomScaleNormal="15" workbookViewId="0">
      <selection activeCell="A2" sqref="A2:Y2"/>
    </sheetView>
  </sheetViews>
  <sheetFormatPr defaultRowHeight="60"/>
  <cols>
    <col min="1" max="1" width="174.7109375" style="23" customWidth="1"/>
    <col min="2" max="2" width="49" style="529" customWidth="1"/>
    <col min="3" max="3" width="48.7109375" style="238" customWidth="1"/>
    <col min="4" max="4" width="41.140625" style="529" customWidth="1"/>
    <col min="5" max="5" width="48.7109375" style="529" customWidth="1"/>
    <col min="6" max="6" width="51.140625" style="529" customWidth="1"/>
    <col min="7" max="7" width="48.7109375" style="529" customWidth="1"/>
    <col min="8" max="8" width="64" style="529" customWidth="1"/>
    <col min="9" max="9" width="42.42578125" style="529" customWidth="1"/>
    <col min="10" max="10" width="39.42578125" style="529" customWidth="1"/>
    <col min="11" max="11" width="48.7109375" style="238" customWidth="1"/>
    <col min="12" max="12" width="41.140625" style="529" customWidth="1"/>
    <col min="13" max="13" width="48.7109375" style="529" customWidth="1"/>
    <col min="14" max="14" width="51.140625" style="529" customWidth="1"/>
    <col min="15" max="15" width="48.7109375" style="529" customWidth="1"/>
    <col min="16" max="16" width="64" style="529" customWidth="1"/>
    <col min="17" max="17" width="42.42578125" style="529" customWidth="1"/>
    <col min="18" max="18" width="49" style="529" customWidth="1"/>
    <col min="19" max="19" width="48.7109375" style="529" customWidth="1"/>
    <col min="20" max="20" width="41.140625" style="529" customWidth="1"/>
    <col min="21" max="21" width="48.7109375" style="529" customWidth="1"/>
    <col min="22" max="22" width="51.140625" style="529" customWidth="1"/>
    <col min="23" max="23" width="48.7109375" style="529" customWidth="1"/>
    <col min="24" max="24" width="58.28515625" style="529" customWidth="1"/>
    <col min="25" max="25" width="47.140625" style="529" customWidth="1"/>
    <col min="26" max="26" width="6.5703125" style="239" customWidth="1"/>
    <col min="27" max="32" width="9.140625" style="529"/>
    <col min="33" max="33" width="11.28515625" style="529" bestFit="1" customWidth="1"/>
    <col min="34" max="34" width="10.140625" style="529" bestFit="1" customWidth="1"/>
    <col min="35" max="36" width="9.140625" style="529"/>
    <col min="37" max="37" width="10.140625" style="529" bestFit="1" customWidth="1"/>
    <col min="38" max="256" width="9.140625" style="529"/>
    <col min="257" max="257" width="174.7109375" style="529" customWidth="1"/>
    <col min="258" max="258" width="39.42578125" style="529" customWidth="1"/>
    <col min="259" max="259" width="48.7109375" style="529" customWidth="1"/>
    <col min="260" max="260" width="41.140625" style="529" customWidth="1"/>
    <col min="261" max="261" width="48.7109375" style="529" customWidth="1"/>
    <col min="262" max="262" width="51.140625" style="529" customWidth="1"/>
    <col min="263" max="263" width="48.7109375" style="529" customWidth="1"/>
    <col min="264" max="264" width="64" style="529" customWidth="1"/>
    <col min="265" max="265" width="42.42578125" style="529" customWidth="1"/>
    <col min="266" max="266" width="39.42578125" style="529" customWidth="1"/>
    <col min="267" max="267" width="48.7109375" style="529" customWidth="1"/>
    <col min="268" max="268" width="41.140625" style="529" customWidth="1"/>
    <col min="269" max="269" width="48.7109375" style="529" customWidth="1"/>
    <col min="270" max="270" width="51.140625" style="529" customWidth="1"/>
    <col min="271" max="271" width="48.7109375" style="529" customWidth="1"/>
    <col min="272" max="272" width="64" style="529" customWidth="1"/>
    <col min="273" max="273" width="42.42578125" style="529" customWidth="1"/>
    <col min="274" max="274" width="39.42578125" style="529" customWidth="1"/>
    <col min="275" max="275" width="48.7109375" style="529" customWidth="1"/>
    <col min="276" max="276" width="41.140625" style="529" customWidth="1"/>
    <col min="277" max="277" width="48.7109375" style="529" customWidth="1"/>
    <col min="278" max="278" width="51.140625" style="529" customWidth="1"/>
    <col min="279" max="279" width="48.7109375" style="529" customWidth="1"/>
    <col min="280" max="280" width="58.28515625" style="529" customWidth="1"/>
    <col min="281" max="281" width="42.42578125" style="529" customWidth="1"/>
    <col min="282" max="282" width="6.5703125" style="529" customWidth="1"/>
    <col min="283" max="288" width="9.140625" style="529"/>
    <col min="289" max="289" width="11.28515625" style="529" bestFit="1" customWidth="1"/>
    <col min="290" max="290" width="10.140625" style="529" bestFit="1" customWidth="1"/>
    <col min="291" max="292" width="9.140625" style="529"/>
    <col min="293" max="293" width="10.140625" style="529" bestFit="1" customWidth="1"/>
    <col min="294" max="512" width="9.140625" style="529"/>
    <col min="513" max="513" width="174.7109375" style="529" customWidth="1"/>
    <col min="514" max="514" width="39.42578125" style="529" customWidth="1"/>
    <col min="515" max="515" width="48.7109375" style="529" customWidth="1"/>
    <col min="516" max="516" width="41.140625" style="529" customWidth="1"/>
    <col min="517" max="517" width="48.7109375" style="529" customWidth="1"/>
    <col min="518" max="518" width="51.140625" style="529" customWidth="1"/>
    <col min="519" max="519" width="48.7109375" style="529" customWidth="1"/>
    <col min="520" max="520" width="64" style="529" customWidth="1"/>
    <col min="521" max="521" width="42.42578125" style="529" customWidth="1"/>
    <col min="522" max="522" width="39.42578125" style="529" customWidth="1"/>
    <col min="523" max="523" width="48.7109375" style="529" customWidth="1"/>
    <col min="524" max="524" width="41.140625" style="529" customWidth="1"/>
    <col min="525" max="525" width="48.7109375" style="529" customWidth="1"/>
    <col min="526" max="526" width="51.140625" style="529" customWidth="1"/>
    <col min="527" max="527" width="48.7109375" style="529" customWidth="1"/>
    <col min="528" max="528" width="64" style="529" customWidth="1"/>
    <col min="529" max="529" width="42.42578125" style="529" customWidth="1"/>
    <col min="530" max="530" width="39.42578125" style="529" customWidth="1"/>
    <col min="531" max="531" width="48.7109375" style="529" customWidth="1"/>
    <col min="532" max="532" width="41.140625" style="529" customWidth="1"/>
    <col min="533" max="533" width="48.7109375" style="529" customWidth="1"/>
    <col min="534" max="534" width="51.140625" style="529" customWidth="1"/>
    <col min="535" max="535" width="48.7109375" style="529" customWidth="1"/>
    <col min="536" max="536" width="58.28515625" style="529" customWidth="1"/>
    <col min="537" max="537" width="42.42578125" style="529" customWidth="1"/>
    <col min="538" max="538" width="6.5703125" style="529" customWidth="1"/>
    <col min="539" max="544" width="9.140625" style="529"/>
    <col min="545" max="545" width="11.28515625" style="529" bestFit="1" customWidth="1"/>
    <col min="546" max="546" width="10.140625" style="529" bestFit="1" customWidth="1"/>
    <col min="547" max="548" width="9.140625" style="529"/>
    <col min="549" max="549" width="10.140625" style="529" bestFit="1" customWidth="1"/>
    <col min="550" max="768" width="9.140625" style="529"/>
    <col min="769" max="769" width="174.7109375" style="529" customWidth="1"/>
    <col min="770" max="770" width="39.42578125" style="529" customWidth="1"/>
    <col min="771" max="771" width="48.7109375" style="529" customWidth="1"/>
    <col min="772" max="772" width="41.140625" style="529" customWidth="1"/>
    <col min="773" max="773" width="48.7109375" style="529" customWidth="1"/>
    <col min="774" max="774" width="51.140625" style="529" customWidth="1"/>
    <col min="775" max="775" width="48.7109375" style="529" customWidth="1"/>
    <col min="776" max="776" width="64" style="529" customWidth="1"/>
    <col min="777" max="777" width="42.42578125" style="529" customWidth="1"/>
    <col min="778" max="778" width="39.42578125" style="529" customWidth="1"/>
    <col min="779" max="779" width="48.7109375" style="529" customWidth="1"/>
    <col min="780" max="780" width="41.140625" style="529" customWidth="1"/>
    <col min="781" max="781" width="48.7109375" style="529" customWidth="1"/>
    <col min="782" max="782" width="51.140625" style="529" customWidth="1"/>
    <col min="783" max="783" width="48.7109375" style="529" customWidth="1"/>
    <col min="784" max="784" width="64" style="529" customWidth="1"/>
    <col min="785" max="785" width="42.42578125" style="529" customWidth="1"/>
    <col min="786" max="786" width="39.42578125" style="529" customWidth="1"/>
    <col min="787" max="787" width="48.7109375" style="529" customWidth="1"/>
    <col min="788" max="788" width="41.140625" style="529" customWidth="1"/>
    <col min="789" max="789" width="48.7109375" style="529" customWidth="1"/>
    <col min="790" max="790" width="51.140625" style="529" customWidth="1"/>
    <col min="791" max="791" width="48.7109375" style="529" customWidth="1"/>
    <col min="792" max="792" width="58.28515625" style="529" customWidth="1"/>
    <col min="793" max="793" width="42.42578125" style="529" customWidth="1"/>
    <col min="794" max="794" width="6.5703125" style="529" customWidth="1"/>
    <col min="795" max="800" width="9.140625" style="529"/>
    <col min="801" max="801" width="11.28515625" style="529" bestFit="1" customWidth="1"/>
    <col min="802" max="802" width="10.140625" style="529" bestFit="1" customWidth="1"/>
    <col min="803" max="804" width="9.140625" style="529"/>
    <col min="805" max="805" width="10.140625" style="529" bestFit="1" customWidth="1"/>
    <col min="806" max="1024" width="9.140625" style="529"/>
    <col min="1025" max="1025" width="174.7109375" style="529" customWidth="1"/>
    <col min="1026" max="1026" width="39.42578125" style="529" customWidth="1"/>
    <col min="1027" max="1027" width="48.7109375" style="529" customWidth="1"/>
    <col min="1028" max="1028" width="41.140625" style="529" customWidth="1"/>
    <col min="1029" max="1029" width="48.7109375" style="529" customWidth="1"/>
    <col min="1030" max="1030" width="51.140625" style="529" customWidth="1"/>
    <col min="1031" max="1031" width="48.7109375" style="529" customWidth="1"/>
    <col min="1032" max="1032" width="64" style="529" customWidth="1"/>
    <col min="1033" max="1033" width="42.42578125" style="529" customWidth="1"/>
    <col min="1034" max="1034" width="39.42578125" style="529" customWidth="1"/>
    <col min="1035" max="1035" width="48.7109375" style="529" customWidth="1"/>
    <col min="1036" max="1036" width="41.140625" style="529" customWidth="1"/>
    <col min="1037" max="1037" width="48.7109375" style="529" customWidth="1"/>
    <col min="1038" max="1038" width="51.140625" style="529" customWidth="1"/>
    <col min="1039" max="1039" width="48.7109375" style="529" customWidth="1"/>
    <col min="1040" max="1040" width="64" style="529" customWidth="1"/>
    <col min="1041" max="1041" width="42.42578125" style="529" customWidth="1"/>
    <col min="1042" max="1042" width="39.42578125" style="529" customWidth="1"/>
    <col min="1043" max="1043" width="48.7109375" style="529" customWidth="1"/>
    <col min="1044" max="1044" width="41.140625" style="529" customWidth="1"/>
    <col min="1045" max="1045" width="48.7109375" style="529" customWidth="1"/>
    <col min="1046" max="1046" width="51.140625" style="529" customWidth="1"/>
    <col min="1047" max="1047" width="48.7109375" style="529" customWidth="1"/>
    <col min="1048" max="1048" width="58.28515625" style="529" customWidth="1"/>
    <col min="1049" max="1049" width="42.42578125" style="529" customWidth="1"/>
    <col min="1050" max="1050" width="6.5703125" style="529" customWidth="1"/>
    <col min="1051" max="1056" width="9.140625" style="529"/>
    <col min="1057" max="1057" width="11.28515625" style="529" bestFit="1" customWidth="1"/>
    <col min="1058" max="1058" width="10.140625" style="529" bestFit="1" customWidth="1"/>
    <col min="1059" max="1060" width="9.140625" style="529"/>
    <col min="1061" max="1061" width="10.140625" style="529" bestFit="1" customWidth="1"/>
    <col min="1062" max="1280" width="9.140625" style="529"/>
    <col min="1281" max="1281" width="174.7109375" style="529" customWidth="1"/>
    <col min="1282" max="1282" width="39.42578125" style="529" customWidth="1"/>
    <col min="1283" max="1283" width="48.7109375" style="529" customWidth="1"/>
    <col min="1284" max="1284" width="41.140625" style="529" customWidth="1"/>
    <col min="1285" max="1285" width="48.7109375" style="529" customWidth="1"/>
    <col min="1286" max="1286" width="51.140625" style="529" customWidth="1"/>
    <col min="1287" max="1287" width="48.7109375" style="529" customWidth="1"/>
    <col min="1288" max="1288" width="64" style="529" customWidth="1"/>
    <col min="1289" max="1289" width="42.42578125" style="529" customWidth="1"/>
    <col min="1290" max="1290" width="39.42578125" style="529" customWidth="1"/>
    <col min="1291" max="1291" width="48.7109375" style="529" customWidth="1"/>
    <col min="1292" max="1292" width="41.140625" style="529" customWidth="1"/>
    <col min="1293" max="1293" width="48.7109375" style="529" customWidth="1"/>
    <col min="1294" max="1294" width="51.140625" style="529" customWidth="1"/>
    <col min="1295" max="1295" width="48.7109375" style="529" customWidth="1"/>
    <col min="1296" max="1296" width="64" style="529" customWidth="1"/>
    <col min="1297" max="1297" width="42.42578125" style="529" customWidth="1"/>
    <col min="1298" max="1298" width="39.42578125" style="529" customWidth="1"/>
    <col min="1299" max="1299" width="48.7109375" style="529" customWidth="1"/>
    <col min="1300" max="1300" width="41.140625" style="529" customWidth="1"/>
    <col min="1301" max="1301" width="48.7109375" style="529" customWidth="1"/>
    <col min="1302" max="1302" width="51.140625" style="529" customWidth="1"/>
    <col min="1303" max="1303" width="48.7109375" style="529" customWidth="1"/>
    <col min="1304" max="1304" width="58.28515625" style="529" customWidth="1"/>
    <col min="1305" max="1305" width="42.42578125" style="529" customWidth="1"/>
    <col min="1306" max="1306" width="6.5703125" style="529" customWidth="1"/>
    <col min="1307" max="1312" width="9.140625" style="529"/>
    <col min="1313" max="1313" width="11.28515625" style="529" bestFit="1" customWidth="1"/>
    <col min="1314" max="1314" width="10.140625" style="529" bestFit="1" customWidth="1"/>
    <col min="1315" max="1316" width="9.140625" style="529"/>
    <col min="1317" max="1317" width="10.140625" style="529" bestFit="1" customWidth="1"/>
    <col min="1318" max="1536" width="9.140625" style="529"/>
    <col min="1537" max="1537" width="174.7109375" style="529" customWidth="1"/>
    <col min="1538" max="1538" width="39.42578125" style="529" customWidth="1"/>
    <col min="1539" max="1539" width="48.7109375" style="529" customWidth="1"/>
    <col min="1540" max="1540" width="41.140625" style="529" customWidth="1"/>
    <col min="1541" max="1541" width="48.7109375" style="529" customWidth="1"/>
    <col min="1542" max="1542" width="51.140625" style="529" customWidth="1"/>
    <col min="1543" max="1543" width="48.7109375" style="529" customWidth="1"/>
    <col min="1544" max="1544" width="64" style="529" customWidth="1"/>
    <col min="1545" max="1545" width="42.42578125" style="529" customWidth="1"/>
    <col min="1546" max="1546" width="39.42578125" style="529" customWidth="1"/>
    <col min="1547" max="1547" width="48.7109375" style="529" customWidth="1"/>
    <col min="1548" max="1548" width="41.140625" style="529" customWidth="1"/>
    <col min="1549" max="1549" width="48.7109375" style="529" customWidth="1"/>
    <col min="1550" max="1550" width="51.140625" style="529" customWidth="1"/>
    <col min="1551" max="1551" width="48.7109375" style="529" customWidth="1"/>
    <col min="1552" max="1552" width="64" style="529" customWidth="1"/>
    <col min="1553" max="1553" width="42.42578125" style="529" customWidth="1"/>
    <col min="1554" max="1554" width="39.42578125" style="529" customWidth="1"/>
    <col min="1555" max="1555" width="48.7109375" style="529" customWidth="1"/>
    <col min="1556" max="1556" width="41.140625" style="529" customWidth="1"/>
    <col min="1557" max="1557" width="48.7109375" style="529" customWidth="1"/>
    <col min="1558" max="1558" width="51.140625" style="529" customWidth="1"/>
    <col min="1559" max="1559" width="48.7109375" style="529" customWidth="1"/>
    <col min="1560" max="1560" width="58.28515625" style="529" customWidth="1"/>
    <col min="1561" max="1561" width="42.42578125" style="529" customWidth="1"/>
    <col min="1562" max="1562" width="6.5703125" style="529" customWidth="1"/>
    <col min="1563" max="1568" width="9.140625" style="529"/>
    <col min="1569" max="1569" width="11.28515625" style="529" bestFit="1" customWidth="1"/>
    <col min="1570" max="1570" width="10.140625" style="529" bestFit="1" customWidth="1"/>
    <col min="1571" max="1572" width="9.140625" style="529"/>
    <col min="1573" max="1573" width="10.140625" style="529" bestFit="1" customWidth="1"/>
    <col min="1574" max="1792" width="9.140625" style="529"/>
    <col min="1793" max="1793" width="174.7109375" style="529" customWidth="1"/>
    <col min="1794" max="1794" width="39.42578125" style="529" customWidth="1"/>
    <col min="1795" max="1795" width="48.7109375" style="529" customWidth="1"/>
    <col min="1796" max="1796" width="41.140625" style="529" customWidth="1"/>
    <col min="1797" max="1797" width="48.7109375" style="529" customWidth="1"/>
    <col min="1798" max="1798" width="51.140625" style="529" customWidth="1"/>
    <col min="1799" max="1799" width="48.7109375" style="529" customWidth="1"/>
    <col min="1800" max="1800" width="64" style="529" customWidth="1"/>
    <col min="1801" max="1801" width="42.42578125" style="529" customWidth="1"/>
    <col min="1802" max="1802" width="39.42578125" style="529" customWidth="1"/>
    <col min="1803" max="1803" width="48.7109375" style="529" customWidth="1"/>
    <col min="1804" max="1804" width="41.140625" style="529" customWidth="1"/>
    <col min="1805" max="1805" width="48.7109375" style="529" customWidth="1"/>
    <col min="1806" max="1806" width="51.140625" style="529" customWidth="1"/>
    <col min="1807" max="1807" width="48.7109375" style="529" customWidth="1"/>
    <col min="1808" max="1808" width="64" style="529" customWidth="1"/>
    <col min="1809" max="1809" width="42.42578125" style="529" customWidth="1"/>
    <col min="1810" max="1810" width="39.42578125" style="529" customWidth="1"/>
    <col min="1811" max="1811" width="48.7109375" style="529" customWidth="1"/>
    <col min="1812" max="1812" width="41.140625" style="529" customWidth="1"/>
    <col min="1813" max="1813" width="48.7109375" style="529" customWidth="1"/>
    <col min="1814" max="1814" width="51.140625" style="529" customWidth="1"/>
    <col min="1815" max="1815" width="48.7109375" style="529" customWidth="1"/>
    <col min="1816" max="1816" width="58.28515625" style="529" customWidth="1"/>
    <col min="1817" max="1817" width="42.42578125" style="529" customWidth="1"/>
    <col min="1818" max="1818" width="6.5703125" style="529" customWidth="1"/>
    <col min="1819" max="1824" width="9.140625" style="529"/>
    <col min="1825" max="1825" width="11.28515625" style="529" bestFit="1" customWidth="1"/>
    <col min="1826" max="1826" width="10.140625" style="529" bestFit="1" customWidth="1"/>
    <col min="1827" max="1828" width="9.140625" style="529"/>
    <col min="1829" max="1829" width="10.140625" style="529" bestFit="1" customWidth="1"/>
    <col min="1830" max="2048" width="9.140625" style="529"/>
    <col min="2049" max="2049" width="174.7109375" style="529" customWidth="1"/>
    <col min="2050" max="2050" width="39.42578125" style="529" customWidth="1"/>
    <col min="2051" max="2051" width="48.7109375" style="529" customWidth="1"/>
    <col min="2052" max="2052" width="41.140625" style="529" customWidth="1"/>
    <col min="2053" max="2053" width="48.7109375" style="529" customWidth="1"/>
    <col min="2054" max="2054" width="51.140625" style="529" customWidth="1"/>
    <col min="2055" max="2055" width="48.7109375" style="529" customWidth="1"/>
    <col min="2056" max="2056" width="64" style="529" customWidth="1"/>
    <col min="2057" max="2057" width="42.42578125" style="529" customWidth="1"/>
    <col min="2058" max="2058" width="39.42578125" style="529" customWidth="1"/>
    <col min="2059" max="2059" width="48.7109375" style="529" customWidth="1"/>
    <col min="2060" max="2060" width="41.140625" style="529" customWidth="1"/>
    <col min="2061" max="2061" width="48.7109375" style="529" customWidth="1"/>
    <col min="2062" max="2062" width="51.140625" style="529" customWidth="1"/>
    <col min="2063" max="2063" width="48.7109375" style="529" customWidth="1"/>
    <col min="2064" max="2064" width="64" style="529" customWidth="1"/>
    <col min="2065" max="2065" width="42.42578125" style="529" customWidth="1"/>
    <col min="2066" max="2066" width="39.42578125" style="529" customWidth="1"/>
    <col min="2067" max="2067" width="48.7109375" style="529" customWidth="1"/>
    <col min="2068" max="2068" width="41.140625" style="529" customWidth="1"/>
    <col min="2069" max="2069" width="48.7109375" style="529" customWidth="1"/>
    <col min="2070" max="2070" width="51.140625" style="529" customWidth="1"/>
    <col min="2071" max="2071" width="48.7109375" style="529" customWidth="1"/>
    <col min="2072" max="2072" width="58.28515625" style="529" customWidth="1"/>
    <col min="2073" max="2073" width="42.42578125" style="529" customWidth="1"/>
    <col min="2074" max="2074" width="6.5703125" style="529" customWidth="1"/>
    <col min="2075" max="2080" width="9.140625" style="529"/>
    <col min="2081" max="2081" width="11.28515625" style="529" bestFit="1" customWidth="1"/>
    <col min="2082" max="2082" width="10.140625" style="529" bestFit="1" customWidth="1"/>
    <col min="2083" max="2084" width="9.140625" style="529"/>
    <col min="2085" max="2085" width="10.140625" style="529" bestFit="1" customWidth="1"/>
    <col min="2086" max="2304" width="9.140625" style="529"/>
    <col min="2305" max="2305" width="174.7109375" style="529" customWidth="1"/>
    <col min="2306" max="2306" width="39.42578125" style="529" customWidth="1"/>
    <col min="2307" max="2307" width="48.7109375" style="529" customWidth="1"/>
    <col min="2308" max="2308" width="41.140625" style="529" customWidth="1"/>
    <col min="2309" max="2309" width="48.7109375" style="529" customWidth="1"/>
    <col min="2310" max="2310" width="51.140625" style="529" customWidth="1"/>
    <col min="2311" max="2311" width="48.7109375" style="529" customWidth="1"/>
    <col min="2312" max="2312" width="64" style="529" customWidth="1"/>
    <col min="2313" max="2313" width="42.42578125" style="529" customWidth="1"/>
    <col min="2314" max="2314" width="39.42578125" style="529" customWidth="1"/>
    <col min="2315" max="2315" width="48.7109375" style="529" customWidth="1"/>
    <col min="2316" max="2316" width="41.140625" style="529" customWidth="1"/>
    <col min="2317" max="2317" width="48.7109375" style="529" customWidth="1"/>
    <col min="2318" max="2318" width="51.140625" style="529" customWidth="1"/>
    <col min="2319" max="2319" width="48.7109375" style="529" customWidth="1"/>
    <col min="2320" max="2320" width="64" style="529" customWidth="1"/>
    <col min="2321" max="2321" width="42.42578125" style="529" customWidth="1"/>
    <col min="2322" max="2322" width="39.42578125" style="529" customWidth="1"/>
    <col min="2323" max="2323" width="48.7109375" style="529" customWidth="1"/>
    <col min="2324" max="2324" width="41.140625" style="529" customWidth="1"/>
    <col min="2325" max="2325" width="48.7109375" style="529" customWidth="1"/>
    <col min="2326" max="2326" width="51.140625" style="529" customWidth="1"/>
    <col min="2327" max="2327" width="48.7109375" style="529" customWidth="1"/>
    <col min="2328" max="2328" width="58.28515625" style="529" customWidth="1"/>
    <col min="2329" max="2329" width="42.42578125" style="529" customWidth="1"/>
    <col min="2330" max="2330" width="6.5703125" style="529" customWidth="1"/>
    <col min="2331" max="2336" width="9.140625" style="529"/>
    <col min="2337" max="2337" width="11.28515625" style="529" bestFit="1" customWidth="1"/>
    <col min="2338" max="2338" width="10.140625" style="529" bestFit="1" customWidth="1"/>
    <col min="2339" max="2340" width="9.140625" style="529"/>
    <col min="2341" max="2341" width="10.140625" style="529" bestFit="1" customWidth="1"/>
    <col min="2342" max="2560" width="9.140625" style="529"/>
    <col min="2561" max="2561" width="174.7109375" style="529" customWidth="1"/>
    <col min="2562" max="2562" width="39.42578125" style="529" customWidth="1"/>
    <col min="2563" max="2563" width="48.7109375" style="529" customWidth="1"/>
    <col min="2564" max="2564" width="41.140625" style="529" customWidth="1"/>
    <col min="2565" max="2565" width="48.7109375" style="529" customWidth="1"/>
    <col min="2566" max="2566" width="51.140625" style="529" customWidth="1"/>
    <col min="2567" max="2567" width="48.7109375" style="529" customWidth="1"/>
    <col min="2568" max="2568" width="64" style="529" customWidth="1"/>
    <col min="2569" max="2569" width="42.42578125" style="529" customWidth="1"/>
    <col min="2570" max="2570" width="39.42578125" style="529" customWidth="1"/>
    <col min="2571" max="2571" width="48.7109375" style="529" customWidth="1"/>
    <col min="2572" max="2572" width="41.140625" style="529" customWidth="1"/>
    <col min="2573" max="2573" width="48.7109375" style="529" customWidth="1"/>
    <col min="2574" max="2574" width="51.140625" style="529" customWidth="1"/>
    <col min="2575" max="2575" width="48.7109375" style="529" customWidth="1"/>
    <col min="2576" max="2576" width="64" style="529" customWidth="1"/>
    <col min="2577" max="2577" width="42.42578125" style="529" customWidth="1"/>
    <col min="2578" max="2578" width="39.42578125" style="529" customWidth="1"/>
    <col min="2579" max="2579" width="48.7109375" style="529" customWidth="1"/>
    <col min="2580" max="2580" width="41.140625" style="529" customWidth="1"/>
    <col min="2581" max="2581" width="48.7109375" style="529" customWidth="1"/>
    <col min="2582" max="2582" width="51.140625" style="529" customWidth="1"/>
    <col min="2583" max="2583" width="48.7109375" style="529" customWidth="1"/>
    <col min="2584" max="2584" width="58.28515625" style="529" customWidth="1"/>
    <col min="2585" max="2585" width="42.42578125" style="529" customWidth="1"/>
    <col min="2586" max="2586" width="6.5703125" style="529" customWidth="1"/>
    <col min="2587" max="2592" width="9.140625" style="529"/>
    <col min="2593" max="2593" width="11.28515625" style="529" bestFit="1" customWidth="1"/>
    <col min="2594" max="2594" width="10.140625" style="529" bestFit="1" customWidth="1"/>
    <col min="2595" max="2596" width="9.140625" style="529"/>
    <col min="2597" max="2597" width="10.140625" style="529" bestFit="1" customWidth="1"/>
    <col min="2598" max="2816" width="9.140625" style="529"/>
    <col min="2817" max="2817" width="174.7109375" style="529" customWidth="1"/>
    <col min="2818" max="2818" width="39.42578125" style="529" customWidth="1"/>
    <col min="2819" max="2819" width="48.7109375" style="529" customWidth="1"/>
    <col min="2820" max="2820" width="41.140625" style="529" customWidth="1"/>
    <col min="2821" max="2821" width="48.7109375" style="529" customWidth="1"/>
    <col min="2822" max="2822" width="51.140625" style="529" customWidth="1"/>
    <col min="2823" max="2823" width="48.7109375" style="529" customWidth="1"/>
    <col min="2824" max="2824" width="64" style="529" customWidth="1"/>
    <col min="2825" max="2825" width="42.42578125" style="529" customWidth="1"/>
    <col min="2826" max="2826" width="39.42578125" style="529" customWidth="1"/>
    <col min="2827" max="2827" width="48.7109375" style="529" customWidth="1"/>
    <col min="2828" max="2828" width="41.140625" style="529" customWidth="1"/>
    <col min="2829" max="2829" width="48.7109375" style="529" customWidth="1"/>
    <col min="2830" max="2830" width="51.140625" style="529" customWidth="1"/>
    <col min="2831" max="2831" width="48.7109375" style="529" customWidth="1"/>
    <col min="2832" max="2832" width="64" style="529" customWidth="1"/>
    <col min="2833" max="2833" width="42.42578125" style="529" customWidth="1"/>
    <col min="2834" max="2834" width="39.42578125" style="529" customWidth="1"/>
    <col min="2835" max="2835" width="48.7109375" style="529" customWidth="1"/>
    <col min="2836" max="2836" width="41.140625" style="529" customWidth="1"/>
    <col min="2837" max="2837" width="48.7109375" style="529" customWidth="1"/>
    <col min="2838" max="2838" width="51.140625" style="529" customWidth="1"/>
    <col min="2839" max="2839" width="48.7109375" style="529" customWidth="1"/>
    <col min="2840" max="2840" width="58.28515625" style="529" customWidth="1"/>
    <col min="2841" max="2841" width="42.42578125" style="529" customWidth="1"/>
    <col min="2842" max="2842" width="6.5703125" style="529" customWidth="1"/>
    <col min="2843" max="2848" width="9.140625" style="529"/>
    <col min="2849" max="2849" width="11.28515625" style="529" bestFit="1" customWidth="1"/>
    <col min="2850" max="2850" width="10.140625" style="529" bestFit="1" customWidth="1"/>
    <col min="2851" max="2852" width="9.140625" style="529"/>
    <col min="2853" max="2853" width="10.140625" style="529" bestFit="1" customWidth="1"/>
    <col min="2854" max="3072" width="9.140625" style="529"/>
    <col min="3073" max="3073" width="174.7109375" style="529" customWidth="1"/>
    <col min="3074" max="3074" width="39.42578125" style="529" customWidth="1"/>
    <col min="3075" max="3075" width="48.7109375" style="529" customWidth="1"/>
    <col min="3076" max="3076" width="41.140625" style="529" customWidth="1"/>
    <col min="3077" max="3077" width="48.7109375" style="529" customWidth="1"/>
    <col min="3078" max="3078" width="51.140625" style="529" customWidth="1"/>
    <col min="3079" max="3079" width="48.7109375" style="529" customWidth="1"/>
    <col min="3080" max="3080" width="64" style="529" customWidth="1"/>
    <col min="3081" max="3081" width="42.42578125" style="529" customWidth="1"/>
    <col min="3082" max="3082" width="39.42578125" style="529" customWidth="1"/>
    <col min="3083" max="3083" width="48.7109375" style="529" customWidth="1"/>
    <col min="3084" max="3084" width="41.140625" style="529" customWidth="1"/>
    <col min="3085" max="3085" width="48.7109375" style="529" customWidth="1"/>
    <col min="3086" max="3086" width="51.140625" style="529" customWidth="1"/>
    <col min="3087" max="3087" width="48.7109375" style="529" customWidth="1"/>
    <col min="3088" max="3088" width="64" style="529" customWidth="1"/>
    <col min="3089" max="3089" width="42.42578125" style="529" customWidth="1"/>
    <col min="3090" max="3090" width="39.42578125" style="529" customWidth="1"/>
    <col min="3091" max="3091" width="48.7109375" style="529" customWidth="1"/>
    <col min="3092" max="3092" width="41.140625" style="529" customWidth="1"/>
    <col min="3093" max="3093" width="48.7109375" style="529" customWidth="1"/>
    <col min="3094" max="3094" width="51.140625" style="529" customWidth="1"/>
    <col min="3095" max="3095" width="48.7109375" style="529" customWidth="1"/>
    <col min="3096" max="3096" width="58.28515625" style="529" customWidth="1"/>
    <col min="3097" max="3097" width="42.42578125" style="529" customWidth="1"/>
    <col min="3098" max="3098" width="6.5703125" style="529" customWidth="1"/>
    <col min="3099" max="3104" width="9.140625" style="529"/>
    <col min="3105" max="3105" width="11.28515625" style="529" bestFit="1" customWidth="1"/>
    <col min="3106" max="3106" width="10.140625" style="529" bestFit="1" customWidth="1"/>
    <col min="3107" max="3108" width="9.140625" style="529"/>
    <col min="3109" max="3109" width="10.140625" style="529" bestFit="1" customWidth="1"/>
    <col min="3110" max="3328" width="9.140625" style="529"/>
    <col min="3329" max="3329" width="174.7109375" style="529" customWidth="1"/>
    <col min="3330" max="3330" width="39.42578125" style="529" customWidth="1"/>
    <col min="3331" max="3331" width="48.7109375" style="529" customWidth="1"/>
    <col min="3332" max="3332" width="41.140625" style="529" customWidth="1"/>
    <col min="3333" max="3333" width="48.7109375" style="529" customWidth="1"/>
    <col min="3334" max="3334" width="51.140625" style="529" customWidth="1"/>
    <col min="3335" max="3335" width="48.7109375" style="529" customWidth="1"/>
    <col min="3336" max="3336" width="64" style="529" customWidth="1"/>
    <col min="3337" max="3337" width="42.42578125" style="529" customWidth="1"/>
    <col min="3338" max="3338" width="39.42578125" style="529" customWidth="1"/>
    <col min="3339" max="3339" width="48.7109375" style="529" customWidth="1"/>
    <col min="3340" max="3340" width="41.140625" style="529" customWidth="1"/>
    <col min="3341" max="3341" width="48.7109375" style="529" customWidth="1"/>
    <col min="3342" max="3342" width="51.140625" style="529" customWidth="1"/>
    <col min="3343" max="3343" width="48.7109375" style="529" customWidth="1"/>
    <col min="3344" max="3344" width="64" style="529" customWidth="1"/>
    <col min="3345" max="3345" width="42.42578125" style="529" customWidth="1"/>
    <col min="3346" max="3346" width="39.42578125" style="529" customWidth="1"/>
    <col min="3347" max="3347" width="48.7109375" style="529" customWidth="1"/>
    <col min="3348" max="3348" width="41.140625" style="529" customWidth="1"/>
    <col min="3349" max="3349" width="48.7109375" style="529" customWidth="1"/>
    <col min="3350" max="3350" width="51.140625" style="529" customWidth="1"/>
    <col min="3351" max="3351" width="48.7109375" style="529" customWidth="1"/>
    <col min="3352" max="3352" width="58.28515625" style="529" customWidth="1"/>
    <col min="3353" max="3353" width="42.42578125" style="529" customWidth="1"/>
    <col min="3354" max="3354" width="6.5703125" style="529" customWidth="1"/>
    <col min="3355" max="3360" width="9.140625" style="529"/>
    <col min="3361" max="3361" width="11.28515625" style="529" bestFit="1" customWidth="1"/>
    <col min="3362" max="3362" width="10.140625" style="529" bestFit="1" customWidth="1"/>
    <col min="3363" max="3364" width="9.140625" style="529"/>
    <col min="3365" max="3365" width="10.140625" style="529" bestFit="1" customWidth="1"/>
    <col min="3366" max="3584" width="9.140625" style="529"/>
    <col min="3585" max="3585" width="174.7109375" style="529" customWidth="1"/>
    <col min="3586" max="3586" width="39.42578125" style="529" customWidth="1"/>
    <col min="3587" max="3587" width="48.7109375" style="529" customWidth="1"/>
    <col min="3588" max="3588" width="41.140625" style="529" customWidth="1"/>
    <col min="3589" max="3589" width="48.7109375" style="529" customWidth="1"/>
    <col min="3590" max="3590" width="51.140625" style="529" customWidth="1"/>
    <col min="3591" max="3591" width="48.7109375" style="529" customWidth="1"/>
    <col min="3592" max="3592" width="64" style="529" customWidth="1"/>
    <col min="3593" max="3593" width="42.42578125" style="529" customWidth="1"/>
    <col min="3594" max="3594" width="39.42578125" style="529" customWidth="1"/>
    <col min="3595" max="3595" width="48.7109375" style="529" customWidth="1"/>
    <col min="3596" max="3596" width="41.140625" style="529" customWidth="1"/>
    <col min="3597" max="3597" width="48.7109375" style="529" customWidth="1"/>
    <col min="3598" max="3598" width="51.140625" style="529" customWidth="1"/>
    <col min="3599" max="3599" width="48.7109375" style="529" customWidth="1"/>
    <col min="3600" max="3600" width="64" style="529" customWidth="1"/>
    <col min="3601" max="3601" width="42.42578125" style="529" customWidth="1"/>
    <col min="3602" max="3602" width="39.42578125" style="529" customWidth="1"/>
    <col min="3603" max="3603" width="48.7109375" style="529" customWidth="1"/>
    <col min="3604" max="3604" width="41.140625" style="529" customWidth="1"/>
    <col min="3605" max="3605" width="48.7109375" style="529" customWidth="1"/>
    <col min="3606" max="3606" width="51.140625" style="529" customWidth="1"/>
    <col min="3607" max="3607" width="48.7109375" style="529" customWidth="1"/>
    <col min="3608" max="3608" width="58.28515625" style="529" customWidth="1"/>
    <col min="3609" max="3609" width="42.42578125" style="529" customWidth="1"/>
    <col min="3610" max="3610" width="6.5703125" style="529" customWidth="1"/>
    <col min="3611" max="3616" width="9.140625" style="529"/>
    <col min="3617" max="3617" width="11.28515625" style="529" bestFit="1" customWidth="1"/>
    <col min="3618" max="3618" width="10.140625" style="529" bestFit="1" customWidth="1"/>
    <col min="3619" max="3620" width="9.140625" style="529"/>
    <col min="3621" max="3621" width="10.140625" style="529" bestFit="1" customWidth="1"/>
    <col min="3622" max="3840" width="9.140625" style="529"/>
    <col min="3841" max="3841" width="174.7109375" style="529" customWidth="1"/>
    <col min="3842" max="3842" width="39.42578125" style="529" customWidth="1"/>
    <col min="3843" max="3843" width="48.7109375" style="529" customWidth="1"/>
    <col min="3844" max="3844" width="41.140625" style="529" customWidth="1"/>
    <col min="3845" max="3845" width="48.7109375" style="529" customWidth="1"/>
    <col min="3846" max="3846" width="51.140625" style="529" customWidth="1"/>
    <col min="3847" max="3847" width="48.7109375" style="529" customWidth="1"/>
    <col min="3848" max="3848" width="64" style="529" customWidth="1"/>
    <col min="3849" max="3849" width="42.42578125" style="529" customWidth="1"/>
    <col min="3850" max="3850" width="39.42578125" style="529" customWidth="1"/>
    <col min="3851" max="3851" width="48.7109375" style="529" customWidth="1"/>
    <col min="3852" max="3852" width="41.140625" style="529" customWidth="1"/>
    <col min="3853" max="3853" width="48.7109375" style="529" customWidth="1"/>
    <col min="3854" max="3854" width="51.140625" style="529" customWidth="1"/>
    <col min="3855" max="3855" width="48.7109375" style="529" customWidth="1"/>
    <col min="3856" max="3856" width="64" style="529" customWidth="1"/>
    <col min="3857" max="3857" width="42.42578125" style="529" customWidth="1"/>
    <col min="3858" max="3858" width="39.42578125" style="529" customWidth="1"/>
    <col min="3859" max="3859" width="48.7109375" style="529" customWidth="1"/>
    <col min="3860" max="3860" width="41.140625" style="529" customWidth="1"/>
    <col min="3861" max="3861" width="48.7109375" style="529" customWidth="1"/>
    <col min="3862" max="3862" width="51.140625" style="529" customWidth="1"/>
    <col min="3863" max="3863" width="48.7109375" style="529" customWidth="1"/>
    <col min="3864" max="3864" width="58.28515625" style="529" customWidth="1"/>
    <col min="3865" max="3865" width="42.42578125" style="529" customWidth="1"/>
    <col min="3866" max="3866" width="6.5703125" style="529" customWidth="1"/>
    <col min="3867" max="3872" width="9.140625" style="529"/>
    <col min="3873" max="3873" width="11.28515625" style="529" bestFit="1" customWidth="1"/>
    <col min="3874" max="3874" width="10.140625" style="529" bestFit="1" customWidth="1"/>
    <col min="3875" max="3876" width="9.140625" style="529"/>
    <col min="3877" max="3877" width="10.140625" style="529" bestFit="1" customWidth="1"/>
    <col min="3878" max="4096" width="9.140625" style="529"/>
    <col min="4097" max="4097" width="174.7109375" style="529" customWidth="1"/>
    <col min="4098" max="4098" width="39.42578125" style="529" customWidth="1"/>
    <col min="4099" max="4099" width="48.7109375" style="529" customWidth="1"/>
    <col min="4100" max="4100" width="41.140625" style="529" customWidth="1"/>
    <col min="4101" max="4101" width="48.7109375" style="529" customWidth="1"/>
    <col min="4102" max="4102" width="51.140625" style="529" customWidth="1"/>
    <col min="4103" max="4103" width="48.7109375" style="529" customWidth="1"/>
    <col min="4104" max="4104" width="64" style="529" customWidth="1"/>
    <col min="4105" max="4105" width="42.42578125" style="529" customWidth="1"/>
    <col min="4106" max="4106" width="39.42578125" style="529" customWidth="1"/>
    <col min="4107" max="4107" width="48.7109375" style="529" customWidth="1"/>
    <col min="4108" max="4108" width="41.140625" style="529" customWidth="1"/>
    <col min="4109" max="4109" width="48.7109375" style="529" customWidth="1"/>
    <col min="4110" max="4110" width="51.140625" style="529" customWidth="1"/>
    <col min="4111" max="4111" width="48.7109375" style="529" customWidth="1"/>
    <col min="4112" max="4112" width="64" style="529" customWidth="1"/>
    <col min="4113" max="4113" width="42.42578125" style="529" customWidth="1"/>
    <col min="4114" max="4114" width="39.42578125" style="529" customWidth="1"/>
    <col min="4115" max="4115" width="48.7109375" style="529" customWidth="1"/>
    <col min="4116" max="4116" width="41.140625" style="529" customWidth="1"/>
    <col min="4117" max="4117" width="48.7109375" style="529" customWidth="1"/>
    <col min="4118" max="4118" width="51.140625" style="529" customWidth="1"/>
    <col min="4119" max="4119" width="48.7109375" style="529" customWidth="1"/>
    <col min="4120" max="4120" width="58.28515625" style="529" customWidth="1"/>
    <col min="4121" max="4121" width="42.42578125" style="529" customWidth="1"/>
    <col min="4122" max="4122" width="6.5703125" style="529" customWidth="1"/>
    <col min="4123" max="4128" width="9.140625" style="529"/>
    <col min="4129" max="4129" width="11.28515625" style="529" bestFit="1" customWidth="1"/>
    <col min="4130" max="4130" width="10.140625" style="529" bestFit="1" customWidth="1"/>
    <col min="4131" max="4132" width="9.140625" style="529"/>
    <col min="4133" max="4133" width="10.140625" style="529" bestFit="1" customWidth="1"/>
    <col min="4134" max="4352" width="9.140625" style="529"/>
    <col min="4353" max="4353" width="174.7109375" style="529" customWidth="1"/>
    <col min="4354" max="4354" width="39.42578125" style="529" customWidth="1"/>
    <col min="4355" max="4355" width="48.7109375" style="529" customWidth="1"/>
    <col min="4356" max="4356" width="41.140625" style="529" customWidth="1"/>
    <col min="4357" max="4357" width="48.7109375" style="529" customWidth="1"/>
    <col min="4358" max="4358" width="51.140625" style="529" customWidth="1"/>
    <col min="4359" max="4359" width="48.7109375" style="529" customWidth="1"/>
    <col min="4360" max="4360" width="64" style="529" customWidth="1"/>
    <col min="4361" max="4361" width="42.42578125" style="529" customWidth="1"/>
    <col min="4362" max="4362" width="39.42578125" style="529" customWidth="1"/>
    <col min="4363" max="4363" width="48.7109375" style="529" customWidth="1"/>
    <col min="4364" max="4364" width="41.140625" style="529" customWidth="1"/>
    <col min="4365" max="4365" width="48.7109375" style="529" customWidth="1"/>
    <col min="4366" max="4366" width="51.140625" style="529" customWidth="1"/>
    <col min="4367" max="4367" width="48.7109375" style="529" customWidth="1"/>
    <col min="4368" max="4368" width="64" style="529" customWidth="1"/>
    <col min="4369" max="4369" width="42.42578125" style="529" customWidth="1"/>
    <col min="4370" max="4370" width="39.42578125" style="529" customWidth="1"/>
    <col min="4371" max="4371" width="48.7109375" style="529" customWidth="1"/>
    <col min="4372" max="4372" width="41.140625" style="529" customWidth="1"/>
    <col min="4373" max="4373" width="48.7109375" style="529" customWidth="1"/>
    <col min="4374" max="4374" width="51.140625" style="529" customWidth="1"/>
    <col min="4375" max="4375" width="48.7109375" style="529" customWidth="1"/>
    <col min="4376" max="4376" width="58.28515625" style="529" customWidth="1"/>
    <col min="4377" max="4377" width="42.42578125" style="529" customWidth="1"/>
    <col min="4378" max="4378" width="6.5703125" style="529" customWidth="1"/>
    <col min="4379" max="4384" width="9.140625" style="529"/>
    <col min="4385" max="4385" width="11.28515625" style="529" bestFit="1" customWidth="1"/>
    <col min="4386" max="4386" width="10.140625" style="529" bestFit="1" customWidth="1"/>
    <col min="4387" max="4388" width="9.140625" style="529"/>
    <col min="4389" max="4389" width="10.140625" style="529" bestFit="1" customWidth="1"/>
    <col min="4390" max="4608" width="9.140625" style="529"/>
    <col min="4609" max="4609" width="174.7109375" style="529" customWidth="1"/>
    <col min="4610" max="4610" width="39.42578125" style="529" customWidth="1"/>
    <col min="4611" max="4611" width="48.7109375" style="529" customWidth="1"/>
    <col min="4612" max="4612" width="41.140625" style="529" customWidth="1"/>
    <col min="4613" max="4613" width="48.7109375" style="529" customWidth="1"/>
    <col min="4614" max="4614" width="51.140625" style="529" customWidth="1"/>
    <col min="4615" max="4615" width="48.7109375" style="529" customWidth="1"/>
    <col min="4616" max="4616" width="64" style="529" customWidth="1"/>
    <col min="4617" max="4617" width="42.42578125" style="529" customWidth="1"/>
    <col min="4618" max="4618" width="39.42578125" style="529" customWidth="1"/>
    <col min="4619" max="4619" width="48.7109375" style="529" customWidth="1"/>
    <col min="4620" max="4620" width="41.140625" style="529" customWidth="1"/>
    <col min="4621" max="4621" width="48.7109375" style="529" customWidth="1"/>
    <col min="4622" max="4622" width="51.140625" style="529" customWidth="1"/>
    <col min="4623" max="4623" width="48.7109375" style="529" customWidth="1"/>
    <col min="4624" max="4624" width="64" style="529" customWidth="1"/>
    <col min="4625" max="4625" width="42.42578125" style="529" customWidth="1"/>
    <col min="4626" max="4626" width="39.42578125" style="529" customWidth="1"/>
    <col min="4627" max="4627" width="48.7109375" style="529" customWidth="1"/>
    <col min="4628" max="4628" width="41.140625" style="529" customWidth="1"/>
    <col min="4629" max="4629" width="48.7109375" style="529" customWidth="1"/>
    <col min="4630" max="4630" width="51.140625" style="529" customWidth="1"/>
    <col min="4631" max="4631" width="48.7109375" style="529" customWidth="1"/>
    <col min="4632" max="4632" width="58.28515625" style="529" customWidth="1"/>
    <col min="4633" max="4633" width="42.42578125" style="529" customWidth="1"/>
    <col min="4634" max="4634" width="6.5703125" style="529" customWidth="1"/>
    <col min="4635" max="4640" width="9.140625" style="529"/>
    <col min="4641" max="4641" width="11.28515625" style="529" bestFit="1" customWidth="1"/>
    <col min="4642" max="4642" width="10.140625" style="529" bestFit="1" customWidth="1"/>
    <col min="4643" max="4644" width="9.140625" style="529"/>
    <col min="4645" max="4645" width="10.140625" style="529" bestFit="1" customWidth="1"/>
    <col min="4646" max="4864" width="9.140625" style="529"/>
    <col min="4865" max="4865" width="174.7109375" style="529" customWidth="1"/>
    <col min="4866" max="4866" width="39.42578125" style="529" customWidth="1"/>
    <col min="4867" max="4867" width="48.7109375" style="529" customWidth="1"/>
    <col min="4868" max="4868" width="41.140625" style="529" customWidth="1"/>
    <col min="4869" max="4869" width="48.7109375" style="529" customWidth="1"/>
    <col min="4870" max="4870" width="51.140625" style="529" customWidth="1"/>
    <col min="4871" max="4871" width="48.7109375" style="529" customWidth="1"/>
    <col min="4872" max="4872" width="64" style="529" customWidth="1"/>
    <col min="4873" max="4873" width="42.42578125" style="529" customWidth="1"/>
    <col min="4874" max="4874" width="39.42578125" style="529" customWidth="1"/>
    <col min="4875" max="4875" width="48.7109375" style="529" customWidth="1"/>
    <col min="4876" max="4876" width="41.140625" style="529" customWidth="1"/>
    <col min="4877" max="4877" width="48.7109375" style="529" customWidth="1"/>
    <col min="4878" max="4878" width="51.140625" style="529" customWidth="1"/>
    <col min="4879" max="4879" width="48.7109375" style="529" customWidth="1"/>
    <col min="4880" max="4880" width="64" style="529" customWidth="1"/>
    <col min="4881" max="4881" width="42.42578125" style="529" customWidth="1"/>
    <col min="4882" max="4882" width="39.42578125" style="529" customWidth="1"/>
    <col min="4883" max="4883" width="48.7109375" style="529" customWidth="1"/>
    <col min="4884" max="4884" width="41.140625" style="529" customWidth="1"/>
    <col min="4885" max="4885" width="48.7109375" style="529" customWidth="1"/>
    <col min="4886" max="4886" width="51.140625" style="529" customWidth="1"/>
    <col min="4887" max="4887" width="48.7109375" style="529" customWidth="1"/>
    <col min="4888" max="4888" width="58.28515625" style="529" customWidth="1"/>
    <col min="4889" max="4889" width="42.42578125" style="529" customWidth="1"/>
    <col min="4890" max="4890" width="6.5703125" style="529" customWidth="1"/>
    <col min="4891" max="4896" width="9.140625" style="529"/>
    <col min="4897" max="4897" width="11.28515625" style="529" bestFit="1" customWidth="1"/>
    <col min="4898" max="4898" width="10.140625" style="529" bestFit="1" customWidth="1"/>
    <col min="4899" max="4900" width="9.140625" style="529"/>
    <col min="4901" max="4901" width="10.140625" style="529" bestFit="1" customWidth="1"/>
    <col min="4902" max="5120" width="9.140625" style="529"/>
    <col min="5121" max="5121" width="174.7109375" style="529" customWidth="1"/>
    <col min="5122" max="5122" width="39.42578125" style="529" customWidth="1"/>
    <col min="5123" max="5123" width="48.7109375" style="529" customWidth="1"/>
    <col min="5124" max="5124" width="41.140625" style="529" customWidth="1"/>
    <col min="5125" max="5125" width="48.7109375" style="529" customWidth="1"/>
    <col min="5126" max="5126" width="51.140625" style="529" customWidth="1"/>
    <col min="5127" max="5127" width="48.7109375" style="529" customWidth="1"/>
    <col min="5128" max="5128" width="64" style="529" customWidth="1"/>
    <col min="5129" max="5129" width="42.42578125" style="529" customWidth="1"/>
    <col min="5130" max="5130" width="39.42578125" style="529" customWidth="1"/>
    <col min="5131" max="5131" width="48.7109375" style="529" customWidth="1"/>
    <col min="5132" max="5132" width="41.140625" style="529" customWidth="1"/>
    <col min="5133" max="5133" width="48.7109375" style="529" customWidth="1"/>
    <col min="5134" max="5134" width="51.140625" style="529" customWidth="1"/>
    <col min="5135" max="5135" width="48.7109375" style="529" customWidth="1"/>
    <col min="5136" max="5136" width="64" style="529" customWidth="1"/>
    <col min="5137" max="5137" width="42.42578125" style="529" customWidth="1"/>
    <col min="5138" max="5138" width="39.42578125" style="529" customWidth="1"/>
    <col min="5139" max="5139" width="48.7109375" style="529" customWidth="1"/>
    <col min="5140" max="5140" width="41.140625" style="529" customWidth="1"/>
    <col min="5141" max="5141" width="48.7109375" style="529" customWidth="1"/>
    <col min="5142" max="5142" width="51.140625" style="529" customWidth="1"/>
    <col min="5143" max="5143" width="48.7109375" style="529" customWidth="1"/>
    <col min="5144" max="5144" width="58.28515625" style="529" customWidth="1"/>
    <col min="5145" max="5145" width="42.42578125" style="529" customWidth="1"/>
    <col min="5146" max="5146" width="6.5703125" style="529" customWidth="1"/>
    <col min="5147" max="5152" width="9.140625" style="529"/>
    <col min="5153" max="5153" width="11.28515625" style="529" bestFit="1" customWidth="1"/>
    <col min="5154" max="5154" width="10.140625" style="529" bestFit="1" customWidth="1"/>
    <col min="5155" max="5156" width="9.140625" style="529"/>
    <col min="5157" max="5157" width="10.140625" style="529" bestFit="1" customWidth="1"/>
    <col min="5158" max="5376" width="9.140625" style="529"/>
    <col min="5377" max="5377" width="174.7109375" style="529" customWidth="1"/>
    <col min="5378" max="5378" width="39.42578125" style="529" customWidth="1"/>
    <col min="5379" max="5379" width="48.7109375" style="529" customWidth="1"/>
    <col min="5380" max="5380" width="41.140625" style="529" customWidth="1"/>
    <col min="5381" max="5381" width="48.7109375" style="529" customWidth="1"/>
    <col min="5382" max="5382" width="51.140625" style="529" customWidth="1"/>
    <col min="5383" max="5383" width="48.7109375" style="529" customWidth="1"/>
    <col min="5384" max="5384" width="64" style="529" customWidth="1"/>
    <col min="5385" max="5385" width="42.42578125" style="529" customWidth="1"/>
    <col min="5386" max="5386" width="39.42578125" style="529" customWidth="1"/>
    <col min="5387" max="5387" width="48.7109375" style="529" customWidth="1"/>
    <col min="5388" max="5388" width="41.140625" style="529" customWidth="1"/>
    <col min="5389" max="5389" width="48.7109375" style="529" customWidth="1"/>
    <col min="5390" max="5390" width="51.140625" style="529" customWidth="1"/>
    <col min="5391" max="5391" width="48.7109375" style="529" customWidth="1"/>
    <col min="5392" max="5392" width="64" style="529" customWidth="1"/>
    <col min="5393" max="5393" width="42.42578125" style="529" customWidth="1"/>
    <col min="5394" max="5394" width="39.42578125" style="529" customWidth="1"/>
    <col min="5395" max="5395" width="48.7109375" style="529" customWidth="1"/>
    <col min="5396" max="5396" width="41.140625" style="529" customWidth="1"/>
    <col min="5397" max="5397" width="48.7109375" style="529" customWidth="1"/>
    <col min="5398" max="5398" width="51.140625" style="529" customWidth="1"/>
    <col min="5399" max="5399" width="48.7109375" style="529" customWidth="1"/>
    <col min="5400" max="5400" width="58.28515625" style="529" customWidth="1"/>
    <col min="5401" max="5401" width="42.42578125" style="529" customWidth="1"/>
    <col min="5402" max="5402" width="6.5703125" style="529" customWidth="1"/>
    <col min="5403" max="5408" width="9.140625" style="529"/>
    <col min="5409" max="5409" width="11.28515625" style="529" bestFit="1" customWidth="1"/>
    <col min="5410" max="5410" width="10.140625" style="529" bestFit="1" customWidth="1"/>
    <col min="5411" max="5412" width="9.140625" style="529"/>
    <col min="5413" max="5413" width="10.140625" style="529" bestFit="1" customWidth="1"/>
    <col min="5414" max="5632" width="9.140625" style="529"/>
    <col min="5633" max="5633" width="174.7109375" style="529" customWidth="1"/>
    <col min="5634" max="5634" width="39.42578125" style="529" customWidth="1"/>
    <col min="5635" max="5635" width="48.7109375" style="529" customWidth="1"/>
    <col min="5636" max="5636" width="41.140625" style="529" customWidth="1"/>
    <col min="5637" max="5637" width="48.7109375" style="529" customWidth="1"/>
    <col min="5638" max="5638" width="51.140625" style="529" customWidth="1"/>
    <col min="5639" max="5639" width="48.7109375" style="529" customWidth="1"/>
    <col min="5640" max="5640" width="64" style="529" customWidth="1"/>
    <col min="5641" max="5641" width="42.42578125" style="529" customWidth="1"/>
    <col min="5642" max="5642" width="39.42578125" style="529" customWidth="1"/>
    <col min="5643" max="5643" width="48.7109375" style="529" customWidth="1"/>
    <col min="5644" max="5644" width="41.140625" style="529" customWidth="1"/>
    <col min="5645" max="5645" width="48.7109375" style="529" customWidth="1"/>
    <col min="5646" max="5646" width="51.140625" style="529" customWidth="1"/>
    <col min="5647" max="5647" width="48.7109375" style="529" customWidth="1"/>
    <col min="5648" max="5648" width="64" style="529" customWidth="1"/>
    <col min="5649" max="5649" width="42.42578125" style="529" customWidth="1"/>
    <col min="5650" max="5650" width="39.42578125" style="529" customWidth="1"/>
    <col min="5651" max="5651" width="48.7109375" style="529" customWidth="1"/>
    <col min="5652" max="5652" width="41.140625" style="529" customWidth="1"/>
    <col min="5653" max="5653" width="48.7109375" style="529" customWidth="1"/>
    <col min="5654" max="5654" width="51.140625" style="529" customWidth="1"/>
    <col min="5655" max="5655" width="48.7109375" style="529" customWidth="1"/>
    <col min="5656" max="5656" width="58.28515625" style="529" customWidth="1"/>
    <col min="5657" max="5657" width="42.42578125" style="529" customWidth="1"/>
    <col min="5658" max="5658" width="6.5703125" style="529" customWidth="1"/>
    <col min="5659" max="5664" width="9.140625" style="529"/>
    <col min="5665" max="5665" width="11.28515625" style="529" bestFit="1" customWidth="1"/>
    <col min="5666" max="5666" width="10.140625" style="529" bestFit="1" customWidth="1"/>
    <col min="5667" max="5668" width="9.140625" style="529"/>
    <col min="5669" max="5669" width="10.140625" style="529" bestFit="1" customWidth="1"/>
    <col min="5670" max="5888" width="9.140625" style="529"/>
    <col min="5889" max="5889" width="174.7109375" style="529" customWidth="1"/>
    <col min="5890" max="5890" width="39.42578125" style="529" customWidth="1"/>
    <col min="5891" max="5891" width="48.7109375" style="529" customWidth="1"/>
    <col min="5892" max="5892" width="41.140625" style="529" customWidth="1"/>
    <col min="5893" max="5893" width="48.7109375" style="529" customWidth="1"/>
    <col min="5894" max="5894" width="51.140625" style="529" customWidth="1"/>
    <col min="5895" max="5895" width="48.7109375" style="529" customWidth="1"/>
    <col min="5896" max="5896" width="64" style="529" customWidth="1"/>
    <col min="5897" max="5897" width="42.42578125" style="529" customWidth="1"/>
    <col min="5898" max="5898" width="39.42578125" style="529" customWidth="1"/>
    <col min="5899" max="5899" width="48.7109375" style="529" customWidth="1"/>
    <col min="5900" max="5900" width="41.140625" style="529" customWidth="1"/>
    <col min="5901" max="5901" width="48.7109375" style="529" customWidth="1"/>
    <col min="5902" max="5902" width="51.140625" style="529" customWidth="1"/>
    <col min="5903" max="5903" width="48.7109375" style="529" customWidth="1"/>
    <col min="5904" max="5904" width="64" style="529" customWidth="1"/>
    <col min="5905" max="5905" width="42.42578125" style="529" customWidth="1"/>
    <col min="5906" max="5906" width="39.42578125" style="529" customWidth="1"/>
    <col min="5907" max="5907" width="48.7109375" style="529" customWidth="1"/>
    <col min="5908" max="5908" width="41.140625" style="529" customWidth="1"/>
    <col min="5909" max="5909" width="48.7109375" style="529" customWidth="1"/>
    <col min="5910" max="5910" width="51.140625" style="529" customWidth="1"/>
    <col min="5911" max="5911" width="48.7109375" style="529" customWidth="1"/>
    <col min="5912" max="5912" width="58.28515625" style="529" customWidth="1"/>
    <col min="5913" max="5913" width="42.42578125" style="529" customWidth="1"/>
    <col min="5914" max="5914" width="6.5703125" style="529" customWidth="1"/>
    <col min="5915" max="5920" width="9.140625" style="529"/>
    <col min="5921" max="5921" width="11.28515625" style="529" bestFit="1" customWidth="1"/>
    <col min="5922" max="5922" width="10.140625" style="529" bestFit="1" customWidth="1"/>
    <col min="5923" max="5924" width="9.140625" style="529"/>
    <col min="5925" max="5925" width="10.140625" style="529" bestFit="1" customWidth="1"/>
    <col min="5926" max="6144" width="9.140625" style="529"/>
    <col min="6145" max="6145" width="174.7109375" style="529" customWidth="1"/>
    <col min="6146" max="6146" width="39.42578125" style="529" customWidth="1"/>
    <col min="6147" max="6147" width="48.7109375" style="529" customWidth="1"/>
    <col min="6148" max="6148" width="41.140625" style="529" customWidth="1"/>
    <col min="6149" max="6149" width="48.7109375" style="529" customWidth="1"/>
    <col min="6150" max="6150" width="51.140625" style="529" customWidth="1"/>
    <col min="6151" max="6151" width="48.7109375" style="529" customWidth="1"/>
    <col min="6152" max="6152" width="64" style="529" customWidth="1"/>
    <col min="6153" max="6153" width="42.42578125" style="529" customWidth="1"/>
    <col min="6154" max="6154" width="39.42578125" style="529" customWidth="1"/>
    <col min="6155" max="6155" width="48.7109375" style="529" customWidth="1"/>
    <col min="6156" max="6156" width="41.140625" style="529" customWidth="1"/>
    <col min="6157" max="6157" width="48.7109375" style="529" customWidth="1"/>
    <col min="6158" max="6158" width="51.140625" style="529" customWidth="1"/>
    <col min="6159" max="6159" width="48.7109375" style="529" customWidth="1"/>
    <col min="6160" max="6160" width="64" style="529" customWidth="1"/>
    <col min="6161" max="6161" width="42.42578125" style="529" customWidth="1"/>
    <col min="6162" max="6162" width="39.42578125" style="529" customWidth="1"/>
    <col min="6163" max="6163" width="48.7109375" style="529" customWidth="1"/>
    <col min="6164" max="6164" width="41.140625" style="529" customWidth="1"/>
    <col min="6165" max="6165" width="48.7109375" style="529" customWidth="1"/>
    <col min="6166" max="6166" width="51.140625" style="529" customWidth="1"/>
    <col min="6167" max="6167" width="48.7109375" style="529" customWidth="1"/>
    <col min="6168" max="6168" width="58.28515625" style="529" customWidth="1"/>
    <col min="6169" max="6169" width="42.42578125" style="529" customWidth="1"/>
    <col min="6170" max="6170" width="6.5703125" style="529" customWidth="1"/>
    <col min="6171" max="6176" width="9.140625" style="529"/>
    <col min="6177" max="6177" width="11.28515625" style="529" bestFit="1" customWidth="1"/>
    <col min="6178" max="6178" width="10.140625" style="529" bestFit="1" customWidth="1"/>
    <col min="6179" max="6180" width="9.140625" style="529"/>
    <col min="6181" max="6181" width="10.140625" style="529" bestFit="1" customWidth="1"/>
    <col min="6182" max="6400" width="9.140625" style="529"/>
    <col min="6401" max="6401" width="174.7109375" style="529" customWidth="1"/>
    <col min="6402" max="6402" width="39.42578125" style="529" customWidth="1"/>
    <col min="6403" max="6403" width="48.7109375" style="529" customWidth="1"/>
    <col min="6404" max="6404" width="41.140625" style="529" customWidth="1"/>
    <col min="6405" max="6405" width="48.7109375" style="529" customWidth="1"/>
    <col min="6406" max="6406" width="51.140625" style="529" customWidth="1"/>
    <col min="6407" max="6407" width="48.7109375" style="529" customWidth="1"/>
    <col min="6408" max="6408" width="64" style="529" customWidth="1"/>
    <col min="6409" max="6409" width="42.42578125" style="529" customWidth="1"/>
    <col min="6410" max="6410" width="39.42578125" style="529" customWidth="1"/>
    <col min="6411" max="6411" width="48.7109375" style="529" customWidth="1"/>
    <col min="6412" max="6412" width="41.140625" style="529" customWidth="1"/>
    <col min="6413" max="6413" width="48.7109375" style="529" customWidth="1"/>
    <col min="6414" max="6414" width="51.140625" style="529" customWidth="1"/>
    <col min="6415" max="6415" width="48.7109375" style="529" customWidth="1"/>
    <col min="6416" max="6416" width="64" style="529" customWidth="1"/>
    <col min="6417" max="6417" width="42.42578125" style="529" customWidth="1"/>
    <col min="6418" max="6418" width="39.42578125" style="529" customWidth="1"/>
    <col min="6419" max="6419" width="48.7109375" style="529" customWidth="1"/>
    <col min="6420" max="6420" width="41.140625" style="529" customWidth="1"/>
    <col min="6421" max="6421" width="48.7109375" style="529" customWidth="1"/>
    <col min="6422" max="6422" width="51.140625" style="529" customWidth="1"/>
    <col min="6423" max="6423" width="48.7109375" style="529" customWidth="1"/>
    <col min="6424" max="6424" width="58.28515625" style="529" customWidth="1"/>
    <col min="6425" max="6425" width="42.42578125" style="529" customWidth="1"/>
    <col min="6426" max="6426" width="6.5703125" style="529" customWidth="1"/>
    <col min="6427" max="6432" width="9.140625" style="529"/>
    <col min="6433" max="6433" width="11.28515625" style="529" bestFit="1" customWidth="1"/>
    <col min="6434" max="6434" width="10.140625" style="529" bestFit="1" customWidth="1"/>
    <col min="6435" max="6436" width="9.140625" style="529"/>
    <col min="6437" max="6437" width="10.140625" style="529" bestFit="1" customWidth="1"/>
    <col min="6438" max="6656" width="9.140625" style="529"/>
    <col min="6657" max="6657" width="174.7109375" style="529" customWidth="1"/>
    <col min="6658" max="6658" width="39.42578125" style="529" customWidth="1"/>
    <col min="6659" max="6659" width="48.7109375" style="529" customWidth="1"/>
    <col min="6660" max="6660" width="41.140625" style="529" customWidth="1"/>
    <col min="6661" max="6661" width="48.7109375" style="529" customWidth="1"/>
    <col min="6662" max="6662" width="51.140625" style="529" customWidth="1"/>
    <col min="6663" max="6663" width="48.7109375" style="529" customWidth="1"/>
    <col min="6664" max="6664" width="64" style="529" customWidth="1"/>
    <col min="6665" max="6665" width="42.42578125" style="529" customWidth="1"/>
    <col min="6666" max="6666" width="39.42578125" style="529" customWidth="1"/>
    <col min="6667" max="6667" width="48.7109375" style="529" customWidth="1"/>
    <col min="6668" max="6668" width="41.140625" style="529" customWidth="1"/>
    <col min="6669" max="6669" width="48.7109375" style="529" customWidth="1"/>
    <col min="6670" max="6670" width="51.140625" style="529" customWidth="1"/>
    <col min="6671" max="6671" width="48.7109375" style="529" customWidth="1"/>
    <col min="6672" max="6672" width="64" style="529" customWidth="1"/>
    <col min="6673" max="6673" width="42.42578125" style="529" customWidth="1"/>
    <col min="6674" max="6674" width="39.42578125" style="529" customWidth="1"/>
    <col min="6675" max="6675" width="48.7109375" style="529" customWidth="1"/>
    <col min="6676" max="6676" width="41.140625" style="529" customWidth="1"/>
    <col min="6677" max="6677" width="48.7109375" style="529" customWidth="1"/>
    <col min="6678" max="6678" width="51.140625" style="529" customWidth="1"/>
    <col min="6679" max="6679" width="48.7109375" style="529" customWidth="1"/>
    <col min="6680" max="6680" width="58.28515625" style="529" customWidth="1"/>
    <col min="6681" max="6681" width="42.42578125" style="529" customWidth="1"/>
    <col min="6682" max="6682" width="6.5703125" style="529" customWidth="1"/>
    <col min="6683" max="6688" width="9.140625" style="529"/>
    <col min="6689" max="6689" width="11.28515625" style="529" bestFit="1" customWidth="1"/>
    <col min="6690" max="6690" width="10.140625" style="529" bestFit="1" customWidth="1"/>
    <col min="6691" max="6692" width="9.140625" style="529"/>
    <col min="6693" max="6693" width="10.140625" style="529" bestFit="1" customWidth="1"/>
    <col min="6694" max="6912" width="9.140625" style="529"/>
    <col min="6913" max="6913" width="174.7109375" style="529" customWidth="1"/>
    <col min="6914" max="6914" width="39.42578125" style="529" customWidth="1"/>
    <col min="6915" max="6915" width="48.7109375" style="529" customWidth="1"/>
    <col min="6916" max="6916" width="41.140625" style="529" customWidth="1"/>
    <col min="6917" max="6917" width="48.7109375" style="529" customWidth="1"/>
    <col min="6918" max="6918" width="51.140625" style="529" customWidth="1"/>
    <col min="6919" max="6919" width="48.7109375" style="529" customWidth="1"/>
    <col min="6920" max="6920" width="64" style="529" customWidth="1"/>
    <col min="6921" max="6921" width="42.42578125" style="529" customWidth="1"/>
    <col min="6922" max="6922" width="39.42578125" style="529" customWidth="1"/>
    <col min="6923" max="6923" width="48.7109375" style="529" customWidth="1"/>
    <col min="6924" max="6924" width="41.140625" style="529" customWidth="1"/>
    <col min="6925" max="6925" width="48.7109375" style="529" customWidth="1"/>
    <col min="6926" max="6926" width="51.140625" style="529" customWidth="1"/>
    <col min="6927" max="6927" width="48.7109375" style="529" customWidth="1"/>
    <col min="6928" max="6928" width="64" style="529" customWidth="1"/>
    <col min="6929" max="6929" width="42.42578125" style="529" customWidth="1"/>
    <col min="6930" max="6930" width="39.42578125" style="529" customWidth="1"/>
    <col min="6931" max="6931" width="48.7109375" style="529" customWidth="1"/>
    <col min="6932" max="6932" width="41.140625" style="529" customWidth="1"/>
    <col min="6933" max="6933" width="48.7109375" style="529" customWidth="1"/>
    <col min="6934" max="6934" width="51.140625" style="529" customWidth="1"/>
    <col min="6935" max="6935" width="48.7109375" style="529" customWidth="1"/>
    <col min="6936" max="6936" width="58.28515625" style="529" customWidth="1"/>
    <col min="6937" max="6937" width="42.42578125" style="529" customWidth="1"/>
    <col min="6938" max="6938" width="6.5703125" style="529" customWidth="1"/>
    <col min="6939" max="6944" width="9.140625" style="529"/>
    <col min="6945" max="6945" width="11.28515625" style="529" bestFit="1" customWidth="1"/>
    <col min="6946" max="6946" width="10.140625" style="529" bestFit="1" customWidth="1"/>
    <col min="6947" max="6948" width="9.140625" style="529"/>
    <col min="6949" max="6949" width="10.140625" style="529" bestFit="1" customWidth="1"/>
    <col min="6950" max="7168" width="9.140625" style="529"/>
    <col min="7169" max="7169" width="174.7109375" style="529" customWidth="1"/>
    <col min="7170" max="7170" width="39.42578125" style="529" customWidth="1"/>
    <col min="7171" max="7171" width="48.7109375" style="529" customWidth="1"/>
    <col min="7172" max="7172" width="41.140625" style="529" customWidth="1"/>
    <col min="7173" max="7173" width="48.7109375" style="529" customWidth="1"/>
    <col min="7174" max="7174" width="51.140625" style="529" customWidth="1"/>
    <col min="7175" max="7175" width="48.7109375" style="529" customWidth="1"/>
    <col min="7176" max="7176" width="64" style="529" customWidth="1"/>
    <col min="7177" max="7177" width="42.42578125" style="529" customWidth="1"/>
    <col min="7178" max="7178" width="39.42578125" style="529" customWidth="1"/>
    <col min="7179" max="7179" width="48.7109375" style="529" customWidth="1"/>
    <col min="7180" max="7180" width="41.140625" style="529" customWidth="1"/>
    <col min="7181" max="7181" width="48.7109375" style="529" customWidth="1"/>
    <col min="7182" max="7182" width="51.140625" style="529" customWidth="1"/>
    <col min="7183" max="7183" width="48.7109375" style="529" customWidth="1"/>
    <col min="7184" max="7184" width="64" style="529" customWidth="1"/>
    <col min="7185" max="7185" width="42.42578125" style="529" customWidth="1"/>
    <col min="7186" max="7186" width="39.42578125" style="529" customWidth="1"/>
    <col min="7187" max="7187" width="48.7109375" style="529" customWidth="1"/>
    <col min="7188" max="7188" width="41.140625" style="529" customWidth="1"/>
    <col min="7189" max="7189" width="48.7109375" style="529" customWidth="1"/>
    <col min="7190" max="7190" width="51.140625" style="529" customWidth="1"/>
    <col min="7191" max="7191" width="48.7109375" style="529" customWidth="1"/>
    <col min="7192" max="7192" width="58.28515625" style="529" customWidth="1"/>
    <col min="7193" max="7193" width="42.42578125" style="529" customWidth="1"/>
    <col min="7194" max="7194" width="6.5703125" style="529" customWidth="1"/>
    <col min="7195" max="7200" width="9.140625" style="529"/>
    <col min="7201" max="7201" width="11.28515625" style="529" bestFit="1" customWidth="1"/>
    <col min="7202" max="7202" width="10.140625" style="529" bestFit="1" customWidth="1"/>
    <col min="7203" max="7204" width="9.140625" style="529"/>
    <col min="7205" max="7205" width="10.140625" style="529" bestFit="1" customWidth="1"/>
    <col min="7206" max="7424" width="9.140625" style="529"/>
    <col min="7425" max="7425" width="174.7109375" style="529" customWidth="1"/>
    <col min="7426" max="7426" width="39.42578125" style="529" customWidth="1"/>
    <col min="7427" max="7427" width="48.7109375" style="529" customWidth="1"/>
    <col min="7428" max="7428" width="41.140625" style="529" customWidth="1"/>
    <col min="7429" max="7429" width="48.7109375" style="529" customWidth="1"/>
    <col min="7430" max="7430" width="51.140625" style="529" customWidth="1"/>
    <col min="7431" max="7431" width="48.7109375" style="529" customWidth="1"/>
    <col min="7432" max="7432" width="64" style="529" customWidth="1"/>
    <col min="7433" max="7433" width="42.42578125" style="529" customWidth="1"/>
    <col min="7434" max="7434" width="39.42578125" style="529" customWidth="1"/>
    <col min="7435" max="7435" width="48.7109375" style="529" customWidth="1"/>
    <col min="7436" max="7436" width="41.140625" style="529" customWidth="1"/>
    <col min="7437" max="7437" width="48.7109375" style="529" customWidth="1"/>
    <col min="7438" max="7438" width="51.140625" style="529" customWidth="1"/>
    <col min="7439" max="7439" width="48.7109375" style="529" customWidth="1"/>
    <col min="7440" max="7440" width="64" style="529" customWidth="1"/>
    <col min="7441" max="7441" width="42.42578125" style="529" customWidth="1"/>
    <col min="7442" max="7442" width="39.42578125" style="529" customWidth="1"/>
    <col min="7443" max="7443" width="48.7109375" style="529" customWidth="1"/>
    <col min="7444" max="7444" width="41.140625" style="529" customWidth="1"/>
    <col min="7445" max="7445" width="48.7109375" style="529" customWidth="1"/>
    <col min="7446" max="7446" width="51.140625" style="529" customWidth="1"/>
    <col min="7447" max="7447" width="48.7109375" style="529" customWidth="1"/>
    <col min="7448" max="7448" width="58.28515625" style="529" customWidth="1"/>
    <col min="7449" max="7449" width="42.42578125" style="529" customWidth="1"/>
    <col min="7450" max="7450" width="6.5703125" style="529" customWidth="1"/>
    <col min="7451" max="7456" width="9.140625" style="529"/>
    <col min="7457" max="7457" width="11.28515625" style="529" bestFit="1" customWidth="1"/>
    <col min="7458" max="7458" width="10.140625" style="529" bestFit="1" customWidth="1"/>
    <col min="7459" max="7460" width="9.140625" style="529"/>
    <col min="7461" max="7461" width="10.140625" style="529" bestFit="1" customWidth="1"/>
    <col min="7462" max="7680" width="9.140625" style="529"/>
    <col min="7681" max="7681" width="174.7109375" style="529" customWidth="1"/>
    <col min="7682" max="7682" width="39.42578125" style="529" customWidth="1"/>
    <col min="7683" max="7683" width="48.7109375" style="529" customWidth="1"/>
    <col min="7684" max="7684" width="41.140625" style="529" customWidth="1"/>
    <col min="7685" max="7685" width="48.7109375" style="529" customWidth="1"/>
    <col min="7686" max="7686" width="51.140625" style="529" customWidth="1"/>
    <col min="7687" max="7687" width="48.7109375" style="529" customWidth="1"/>
    <col min="7688" max="7688" width="64" style="529" customWidth="1"/>
    <col min="7689" max="7689" width="42.42578125" style="529" customWidth="1"/>
    <col min="7690" max="7690" width="39.42578125" style="529" customWidth="1"/>
    <col min="7691" max="7691" width="48.7109375" style="529" customWidth="1"/>
    <col min="7692" max="7692" width="41.140625" style="529" customWidth="1"/>
    <col min="7693" max="7693" width="48.7109375" style="529" customWidth="1"/>
    <col min="7694" max="7694" width="51.140625" style="529" customWidth="1"/>
    <col min="7695" max="7695" width="48.7109375" style="529" customWidth="1"/>
    <col min="7696" max="7696" width="64" style="529" customWidth="1"/>
    <col min="7697" max="7697" width="42.42578125" style="529" customWidth="1"/>
    <col min="7698" max="7698" width="39.42578125" style="529" customWidth="1"/>
    <col min="7699" max="7699" width="48.7109375" style="529" customWidth="1"/>
    <col min="7700" max="7700" width="41.140625" style="529" customWidth="1"/>
    <col min="7701" max="7701" width="48.7109375" style="529" customWidth="1"/>
    <col min="7702" max="7702" width="51.140625" style="529" customWidth="1"/>
    <col min="7703" max="7703" width="48.7109375" style="529" customWidth="1"/>
    <col min="7704" max="7704" width="58.28515625" style="529" customWidth="1"/>
    <col min="7705" max="7705" width="42.42578125" style="529" customWidth="1"/>
    <col min="7706" max="7706" width="6.5703125" style="529" customWidth="1"/>
    <col min="7707" max="7712" width="9.140625" style="529"/>
    <col min="7713" max="7713" width="11.28515625" style="529" bestFit="1" customWidth="1"/>
    <col min="7714" max="7714" width="10.140625" style="529" bestFit="1" customWidth="1"/>
    <col min="7715" max="7716" width="9.140625" style="529"/>
    <col min="7717" max="7717" width="10.140625" style="529" bestFit="1" customWidth="1"/>
    <col min="7718" max="7936" width="9.140625" style="529"/>
    <col min="7937" max="7937" width="174.7109375" style="529" customWidth="1"/>
    <col min="7938" max="7938" width="39.42578125" style="529" customWidth="1"/>
    <col min="7939" max="7939" width="48.7109375" style="529" customWidth="1"/>
    <col min="7940" max="7940" width="41.140625" style="529" customWidth="1"/>
    <col min="7941" max="7941" width="48.7109375" style="529" customWidth="1"/>
    <col min="7942" max="7942" width="51.140625" style="529" customWidth="1"/>
    <col min="7943" max="7943" width="48.7109375" style="529" customWidth="1"/>
    <col min="7944" max="7944" width="64" style="529" customWidth="1"/>
    <col min="7945" max="7945" width="42.42578125" style="529" customWidth="1"/>
    <col min="7946" max="7946" width="39.42578125" style="529" customWidth="1"/>
    <col min="7947" max="7947" width="48.7109375" style="529" customWidth="1"/>
    <col min="7948" max="7948" width="41.140625" style="529" customWidth="1"/>
    <col min="7949" max="7949" width="48.7109375" style="529" customWidth="1"/>
    <col min="7950" max="7950" width="51.140625" style="529" customWidth="1"/>
    <col min="7951" max="7951" width="48.7109375" style="529" customWidth="1"/>
    <col min="7952" max="7952" width="64" style="529" customWidth="1"/>
    <col min="7953" max="7953" width="42.42578125" style="529" customWidth="1"/>
    <col min="7954" max="7954" width="39.42578125" style="529" customWidth="1"/>
    <col min="7955" max="7955" width="48.7109375" style="529" customWidth="1"/>
    <col min="7956" max="7956" width="41.140625" style="529" customWidth="1"/>
    <col min="7957" max="7957" width="48.7109375" style="529" customWidth="1"/>
    <col min="7958" max="7958" width="51.140625" style="529" customWidth="1"/>
    <col min="7959" max="7959" width="48.7109375" style="529" customWidth="1"/>
    <col min="7960" max="7960" width="58.28515625" style="529" customWidth="1"/>
    <col min="7961" max="7961" width="42.42578125" style="529" customWidth="1"/>
    <col min="7962" max="7962" width="6.5703125" style="529" customWidth="1"/>
    <col min="7963" max="7968" width="9.140625" style="529"/>
    <col min="7969" max="7969" width="11.28515625" style="529" bestFit="1" customWidth="1"/>
    <col min="7970" max="7970" width="10.140625" style="529" bestFit="1" customWidth="1"/>
    <col min="7971" max="7972" width="9.140625" style="529"/>
    <col min="7973" max="7973" width="10.140625" style="529" bestFit="1" customWidth="1"/>
    <col min="7974" max="8192" width="9.140625" style="529"/>
    <col min="8193" max="8193" width="174.7109375" style="529" customWidth="1"/>
    <col min="8194" max="8194" width="39.42578125" style="529" customWidth="1"/>
    <col min="8195" max="8195" width="48.7109375" style="529" customWidth="1"/>
    <col min="8196" max="8196" width="41.140625" style="529" customWidth="1"/>
    <col min="8197" max="8197" width="48.7109375" style="529" customWidth="1"/>
    <col min="8198" max="8198" width="51.140625" style="529" customWidth="1"/>
    <col min="8199" max="8199" width="48.7109375" style="529" customWidth="1"/>
    <col min="8200" max="8200" width="64" style="529" customWidth="1"/>
    <col min="8201" max="8201" width="42.42578125" style="529" customWidth="1"/>
    <col min="8202" max="8202" width="39.42578125" style="529" customWidth="1"/>
    <col min="8203" max="8203" width="48.7109375" style="529" customWidth="1"/>
    <col min="8204" max="8204" width="41.140625" style="529" customWidth="1"/>
    <col min="8205" max="8205" width="48.7109375" style="529" customWidth="1"/>
    <col min="8206" max="8206" width="51.140625" style="529" customWidth="1"/>
    <col min="8207" max="8207" width="48.7109375" style="529" customWidth="1"/>
    <col min="8208" max="8208" width="64" style="529" customWidth="1"/>
    <col min="8209" max="8209" width="42.42578125" style="529" customWidth="1"/>
    <col min="8210" max="8210" width="39.42578125" style="529" customWidth="1"/>
    <col min="8211" max="8211" width="48.7109375" style="529" customWidth="1"/>
    <col min="8212" max="8212" width="41.140625" style="529" customWidth="1"/>
    <col min="8213" max="8213" width="48.7109375" style="529" customWidth="1"/>
    <col min="8214" max="8214" width="51.140625" style="529" customWidth="1"/>
    <col min="8215" max="8215" width="48.7109375" style="529" customWidth="1"/>
    <col min="8216" max="8216" width="58.28515625" style="529" customWidth="1"/>
    <col min="8217" max="8217" width="42.42578125" style="529" customWidth="1"/>
    <col min="8218" max="8218" width="6.5703125" style="529" customWidth="1"/>
    <col min="8219" max="8224" width="9.140625" style="529"/>
    <col min="8225" max="8225" width="11.28515625" style="529" bestFit="1" customWidth="1"/>
    <col min="8226" max="8226" width="10.140625" style="529" bestFit="1" customWidth="1"/>
    <col min="8227" max="8228" width="9.140625" style="529"/>
    <col min="8229" max="8229" width="10.140625" style="529" bestFit="1" customWidth="1"/>
    <col min="8230" max="8448" width="9.140625" style="529"/>
    <col min="8449" max="8449" width="174.7109375" style="529" customWidth="1"/>
    <col min="8450" max="8450" width="39.42578125" style="529" customWidth="1"/>
    <col min="8451" max="8451" width="48.7109375" style="529" customWidth="1"/>
    <col min="8452" max="8452" width="41.140625" style="529" customWidth="1"/>
    <col min="8453" max="8453" width="48.7109375" style="529" customWidth="1"/>
    <col min="8454" max="8454" width="51.140625" style="529" customWidth="1"/>
    <col min="8455" max="8455" width="48.7109375" style="529" customWidth="1"/>
    <col min="8456" max="8456" width="64" style="529" customWidth="1"/>
    <col min="8457" max="8457" width="42.42578125" style="529" customWidth="1"/>
    <col min="8458" max="8458" width="39.42578125" style="529" customWidth="1"/>
    <col min="8459" max="8459" width="48.7109375" style="529" customWidth="1"/>
    <col min="8460" max="8460" width="41.140625" style="529" customWidth="1"/>
    <col min="8461" max="8461" width="48.7109375" style="529" customWidth="1"/>
    <col min="8462" max="8462" width="51.140625" style="529" customWidth="1"/>
    <col min="8463" max="8463" width="48.7109375" style="529" customWidth="1"/>
    <col min="8464" max="8464" width="64" style="529" customWidth="1"/>
    <col min="8465" max="8465" width="42.42578125" style="529" customWidth="1"/>
    <col min="8466" max="8466" width="39.42578125" style="529" customWidth="1"/>
    <col min="8467" max="8467" width="48.7109375" style="529" customWidth="1"/>
    <col min="8468" max="8468" width="41.140625" style="529" customWidth="1"/>
    <col min="8469" max="8469" width="48.7109375" style="529" customWidth="1"/>
    <col min="8470" max="8470" width="51.140625" style="529" customWidth="1"/>
    <col min="8471" max="8471" width="48.7109375" style="529" customWidth="1"/>
    <col min="8472" max="8472" width="58.28515625" style="529" customWidth="1"/>
    <col min="8473" max="8473" width="42.42578125" style="529" customWidth="1"/>
    <col min="8474" max="8474" width="6.5703125" style="529" customWidth="1"/>
    <col min="8475" max="8480" width="9.140625" style="529"/>
    <col min="8481" max="8481" width="11.28515625" style="529" bestFit="1" customWidth="1"/>
    <col min="8482" max="8482" width="10.140625" style="529" bestFit="1" customWidth="1"/>
    <col min="8483" max="8484" width="9.140625" style="529"/>
    <col min="8485" max="8485" width="10.140625" style="529" bestFit="1" customWidth="1"/>
    <col min="8486" max="8704" width="9.140625" style="529"/>
    <col min="8705" max="8705" width="174.7109375" style="529" customWidth="1"/>
    <col min="8706" max="8706" width="39.42578125" style="529" customWidth="1"/>
    <col min="8707" max="8707" width="48.7109375" style="529" customWidth="1"/>
    <col min="8708" max="8708" width="41.140625" style="529" customWidth="1"/>
    <col min="8709" max="8709" width="48.7109375" style="529" customWidth="1"/>
    <col min="8710" max="8710" width="51.140625" style="529" customWidth="1"/>
    <col min="8711" max="8711" width="48.7109375" style="529" customWidth="1"/>
    <col min="8712" max="8712" width="64" style="529" customWidth="1"/>
    <col min="8713" max="8713" width="42.42578125" style="529" customWidth="1"/>
    <col min="8714" max="8714" width="39.42578125" style="529" customWidth="1"/>
    <col min="8715" max="8715" width="48.7109375" style="529" customWidth="1"/>
    <col min="8716" max="8716" width="41.140625" style="529" customWidth="1"/>
    <col min="8717" max="8717" width="48.7109375" style="529" customWidth="1"/>
    <col min="8718" max="8718" width="51.140625" style="529" customWidth="1"/>
    <col min="8719" max="8719" width="48.7109375" style="529" customWidth="1"/>
    <col min="8720" max="8720" width="64" style="529" customWidth="1"/>
    <col min="8721" max="8721" width="42.42578125" style="529" customWidth="1"/>
    <col min="8722" max="8722" width="39.42578125" style="529" customWidth="1"/>
    <col min="8723" max="8723" width="48.7109375" style="529" customWidth="1"/>
    <col min="8724" max="8724" width="41.140625" style="529" customWidth="1"/>
    <col min="8725" max="8725" width="48.7109375" style="529" customWidth="1"/>
    <col min="8726" max="8726" width="51.140625" style="529" customWidth="1"/>
    <col min="8727" max="8727" width="48.7109375" style="529" customWidth="1"/>
    <col min="8728" max="8728" width="58.28515625" style="529" customWidth="1"/>
    <col min="8729" max="8729" width="42.42578125" style="529" customWidth="1"/>
    <col min="8730" max="8730" width="6.5703125" style="529" customWidth="1"/>
    <col min="8731" max="8736" width="9.140625" style="529"/>
    <col min="8737" max="8737" width="11.28515625" style="529" bestFit="1" customWidth="1"/>
    <col min="8738" max="8738" width="10.140625" style="529" bestFit="1" customWidth="1"/>
    <col min="8739" max="8740" width="9.140625" style="529"/>
    <col min="8741" max="8741" width="10.140625" style="529" bestFit="1" customWidth="1"/>
    <col min="8742" max="8960" width="9.140625" style="529"/>
    <col min="8961" max="8961" width="174.7109375" style="529" customWidth="1"/>
    <col min="8962" max="8962" width="39.42578125" style="529" customWidth="1"/>
    <col min="8963" max="8963" width="48.7109375" style="529" customWidth="1"/>
    <col min="8964" max="8964" width="41.140625" style="529" customWidth="1"/>
    <col min="8965" max="8965" width="48.7109375" style="529" customWidth="1"/>
    <col min="8966" max="8966" width="51.140625" style="529" customWidth="1"/>
    <col min="8967" max="8967" width="48.7109375" style="529" customWidth="1"/>
    <col min="8968" max="8968" width="64" style="529" customWidth="1"/>
    <col min="8969" max="8969" width="42.42578125" style="529" customWidth="1"/>
    <col min="8970" max="8970" width="39.42578125" style="529" customWidth="1"/>
    <col min="8971" max="8971" width="48.7109375" style="529" customWidth="1"/>
    <col min="8972" max="8972" width="41.140625" style="529" customWidth="1"/>
    <col min="8973" max="8973" width="48.7109375" style="529" customWidth="1"/>
    <col min="8974" max="8974" width="51.140625" style="529" customWidth="1"/>
    <col min="8975" max="8975" width="48.7109375" style="529" customWidth="1"/>
    <col min="8976" max="8976" width="64" style="529" customWidth="1"/>
    <col min="8977" max="8977" width="42.42578125" style="529" customWidth="1"/>
    <col min="8978" max="8978" width="39.42578125" style="529" customWidth="1"/>
    <col min="8979" max="8979" width="48.7109375" style="529" customWidth="1"/>
    <col min="8980" max="8980" width="41.140625" style="529" customWidth="1"/>
    <col min="8981" max="8981" width="48.7109375" style="529" customWidth="1"/>
    <col min="8982" max="8982" width="51.140625" style="529" customWidth="1"/>
    <col min="8983" max="8983" width="48.7109375" style="529" customWidth="1"/>
    <col min="8984" max="8984" width="58.28515625" style="529" customWidth="1"/>
    <col min="8985" max="8985" width="42.42578125" style="529" customWidth="1"/>
    <col min="8986" max="8986" width="6.5703125" style="529" customWidth="1"/>
    <col min="8987" max="8992" width="9.140625" style="529"/>
    <col min="8993" max="8993" width="11.28515625" style="529" bestFit="1" customWidth="1"/>
    <col min="8994" max="8994" width="10.140625" style="529" bestFit="1" customWidth="1"/>
    <col min="8995" max="8996" width="9.140625" style="529"/>
    <col min="8997" max="8997" width="10.140625" style="529" bestFit="1" customWidth="1"/>
    <col min="8998" max="9216" width="9.140625" style="529"/>
    <col min="9217" max="9217" width="174.7109375" style="529" customWidth="1"/>
    <col min="9218" max="9218" width="39.42578125" style="529" customWidth="1"/>
    <col min="9219" max="9219" width="48.7109375" style="529" customWidth="1"/>
    <col min="9220" max="9220" width="41.140625" style="529" customWidth="1"/>
    <col min="9221" max="9221" width="48.7109375" style="529" customWidth="1"/>
    <col min="9222" max="9222" width="51.140625" style="529" customWidth="1"/>
    <col min="9223" max="9223" width="48.7109375" style="529" customWidth="1"/>
    <col min="9224" max="9224" width="64" style="529" customWidth="1"/>
    <col min="9225" max="9225" width="42.42578125" style="529" customWidth="1"/>
    <col min="9226" max="9226" width="39.42578125" style="529" customWidth="1"/>
    <col min="9227" max="9227" width="48.7109375" style="529" customWidth="1"/>
    <col min="9228" max="9228" width="41.140625" style="529" customWidth="1"/>
    <col min="9229" max="9229" width="48.7109375" style="529" customWidth="1"/>
    <col min="9230" max="9230" width="51.140625" style="529" customWidth="1"/>
    <col min="9231" max="9231" width="48.7109375" style="529" customWidth="1"/>
    <col min="9232" max="9232" width="64" style="529" customWidth="1"/>
    <col min="9233" max="9233" width="42.42578125" style="529" customWidth="1"/>
    <col min="9234" max="9234" width="39.42578125" style="529" customWidth="1"/>
    <col min="9235" max="9235" width="48.7109375" style="529" customWidth="1"/>
    <col min="9236" max="9236" width="41.140625" style="529" customWidth="1"/>
    <col min="9237" max="9237" width="48.7109375" style="529" customWidth="1"/>
    <col min="9238" max="9238" width="51.140625" style="529" customWidth="1"/>
    <col min="9239" max="9239" width="48.7109375" style="529" customWidth="1"/>
    <col min="9240" max="9240" width="58.28515625" style="529" customWidth="1"/>
    <col min="9241" max="9241" width="42.42578125" style="529" customWidth="1"/>
    <col min="9242" max="9242" width="6.5703125" style="529" customWidth="1"/>
    <col min="9243" max="9248" width="9.140625" style="529"/>
    <col min="9249" max="9249" width="11.28515625" style="529" bestFit="1" customWidth="1"/>
    <col min="9250" max="9250" width="10.140625" style="529" bestFit="1" customWidth="1"/>
    <col min="9251" max="9252" width="9.140625" style="529"/>
    <col min="9253" max="9253" width="10.140625" style="529" bestFit="1" customWidth="1"/>
    <col min="9254" max="9472" width="9.140625" style="529"/>
    <col min="9473" max="9473" width="174.7109375" style="529" customWidth="1"/>
    <col min="9474" max="9474" width="39.42578125" style="529" customWidth="1"/>
    <col min="9475" max="9475" width="48.7109375" style="529" customWidth="1"/>
    <col min="9476" max="9476" width="41.140625" style="529" customWidth="1"/>
    <col min="9477" max="9477" width="48.7109375" style="529" customWidth="1"/>
    <col min="9478" max="9478" width="51.140625" style="529" customWidth="1"/>
    <col min="9479" max="9479" width="48.7109375" style="529" customWidth="1"/>
    <col min="9480" max="9480" width="64" style="529" customWidth="1"/>
    <col min="9481" max="9481" width="42.42578125" style="529" customWidth="1"/>
    <col min="9482" max="9482" width="39.42578125" style="529" customWidth="1"/>
    <col min="9483" max="9483" width="48.7109375" style="529" customWidth="1"/>
    <col min="9484" max="9484" width="41.140625" style="529" customWidth="1"/>
    <col min="9485" max="9485" width="48.7109375" style="529" customWidth="1"/>
    <col min="9486" max="9486" width="51.140625" style="529" customWidth="1"/>
    <col min="9487" max="9487" width="48.7109375" style="529" customWidth="1"/>
    <col min="9488" max="9488" width="64" style="529" customWidth="1"/>
    <col min="9489" max="9489" width="42.42578125" style="529" customWidth="1"/>
    <col min="9490" max="9490" width="39.42578125" style="529" customWidth="1"/>
    <col min="9491" max="9491" width="48.7109375" style="529" customWidth="1"/>
    <col min="9492" max="9492" width="41.140625" style="529" customWidth="1"/>
    <col min="9493" max="9493" width="48.7109375" style="529" customWidth="1"/>
    <col min="9494" max="9494" width="51.140625" style="529" customWidth="1"/>
    <col min="9495" max="9495" width="48.7109375" style="529" customWidth="1"/>
    <col min="9496" max="9496" width="58.28515625" style="529" customWidth="1"/>
    <col min="9497" max="9497" width="42.42578125" style="529" customWidth="1"/>
    <col min="9498" max="9498" width="6.5703125" style="529" customWidth="1"/>
    <col min="9499" max="9504" width="9.140625" style="529"/>
    <col min="9505" max="9505" width="11.28515625" style="529" bestFit="1" customWidth="1"/>
    <col min="9506" max="9506" width="10.140625" style="529" bestFit="1" customWidth="1"/>
    <col min="9507" max="9508" width="9.140625" style="529"/>
    <col min="9509" max="9509" width="10.140625" style="529" bestFit="1" customWidth="1"/>
    <col min="9510" max="9728" width="9.140625" style="529"/>
    <col min="9729" max="9729" width="174.7109375" style="529" customWidth="1"/>
    <col min="9730" max="9730" width="39.42578125" style="529" customWidth="1"/>
    <col min="9731" max="9731" width="48.7109375" style="529" customWidth="1"/>
    <col min="9732" max="9732" width="41.140625" style="529" customWidth="1"/>
    <col min="9733" max="9733" width="48.7109375" style="529" customWidth="1"/>
    <col min="9734" max="9734" width="51.140625" style="529" customWidth="1"/>
    <col min="9735" max="9735" width="48.7109375" style="529" customWidth="1"/>
    <col min="9736" max="9736" width="64" style="529" customWidth="1"/>
    <col min="9737" max="9737" width="42.42578125" style="529" customWidth="1"/>
    <col min="9738" max="9738" width="39.42578125" style="529" customWidth="1"/>
    <col min="9739" max="9739" width="48.7109375" style="529" customWidth="1"/>
    <col min="9740" max="9740" width="41.140625" style="529" customWidth="1"/>
    <col min="9741" max="9741" width="48.7109375" style="529" customWidth="1"/>
    <col min="9742" max="9742" width="51.140625" style="529" customWidth="1"/>
    <col min="9743" max="9743" width="48.7109375" style="529" customWidth="1"/>
    <col min="9744" max="9744" width="64" style="529" customWidth="1"/>
    <col min="9745" max="9745" width="42.42578125" style="529" customWidth="1"/>
    <col min="9746" max="9746" width="39.42578125" style="529" customWidth="1"/>
    <col min="9747" max="9747" width="48.7109375" style="529" customWidth="1"/>
    <col min="9748" max="9748" width="41.140625" style="529" customWidth="1"/>
    <col min="9749" max="9749" width="48.7109375" style="529" customWidth="1"/>
    <col min="9750" max="9750" width="51.140625" style="529" customWidth="1"/>
    <col min="9751" max="9751" width="48.7109375" style="529" customWidth="1"/>
    <col min="9752" max="9752" width="58.28515625" style="529" customWidth="1"/>
    <col min="9753" max="9753" width="42.42578125" style="529" customWidth="1"/>
    <col min="9754" max="9754" width="6.5703125" style="529" customWidth="1"/>
    <col min="9755" max="9760" width="9.140625" style="529"/>
    <col min="9761" max="9761" width="11.28515625" style="529" bestFit="1" customWidth="1"/>
    <col min="9762" max="9762" width="10.140625" style="529" bestFit="1" customWidth="1"/>
    <col min="9763" max="9764" width="9.140625" style="529"/>
    <col min="9765" max="9765" width="10.140625" style="529" bestFit="1" customWidth="1"/>
    <col min="9766" max="9984" width="9.140625" style="529"/>
    <col min="9985" max="9985" width="174.7109375" style="529" customWidth="1"/>
    <col min="9986" max="9986" width="39.42578125" style="529" customWidth="1"/>
    <col min="9987" max="9987" width="48.7109375" style="529" customWidth="1"/>
    <col min="9988" max="9988" width="41.140625" style="529" customWidth="1"/>
    <col min="9989" max="9989" width="48.7109375" style="529" customWidth="1"/>
    <col min="9990" max="9990" width="51.140625" style="529" customWidth="1"/>
    <col min="9991" max="9991" width="48.7109375" style="529" customWidth="1"/>
    <col min="9992" max="9992" width="64" style="529" customWidth="1"/>
    <col min="9993" max="9993" width="42.42578125" style="529" customWidth="1"/>
    <col min="9994" max="9994" width="39.42578125" style="529" customWidth="1"/>
    <col min="9995" max="9995" width="48.7109375" style="529" customWidth="1"/>
    <col min="9996" max="9996" width="41.140625" style="529" customWidth="1"/>
    <col min="9997" max="9997" width="48.7109375" style="529" customWidth="1"/>
    <col min="9998" max="9998" width="51.140625" style="529" customWidth="1"/>
    <col min="9999" max="9999" width="48.7109375" style="529" customWidth="1"/>
    <col min="10000" max="10000" width="64" style="529" customWidth="1"/>
    <col min="10001" max="10001" width="42.42578125" style="529" customWidth="1"/>
    <col min="10002" max="10002" width="39.42578125" style="529" customWidth="1"/>
    <col min="10003" max="10003" width="48.7109375" style="529" customWidth="1"/>
    <col min="10004" max="10004" width="41.140625" style="529" customWidth="1"/>
    <col min="10005" max="10005" width="48.7109375" style="529" customWidth="1"/>
    <col min="10006" max="10006" width="51.140625" style="529" customWidth="1"/>
    <col min="10007" max="10007" width="48.7109375" style="529" customWidth="1"/>
    <col min="10008" max="10008" width="58.28515625" style="529" customWidth="1"/>
    <col min="10009" max="10009" width="42.42578125" style="529" customWidth="1"/>
    <col min="10010" max="10010" width="6.5703125" style="529" customWidth="1"/>
    <col min="10011" max="10016" width="9.140625" style="529"/>
    <col min="10017" max="10017" width="11.28515625" style="529" bestFit="1" customWidth="1"/>
    <col min="10018" max="10018" width="10.140625" style="529" bestFit="1" customWidth="1"/>
    <col min="10019" max="10020" width="9.140625" style="529"/>
    <col min="10021" max="10021" width="10.140625" style="529" bestFit="1" customWidth="1"/>
    <col min="10022" max="10240" width="9.140625" style="529"/>
    <col min="10241" max="10241" width="174.7109375" style="529" customWidth="1"/>
    <col min="10242" max="10242" width="39.42578125" style="529" customWidth="1"/>
    <col min="10243" max="10243" width="48.7109375" style="529" customWidth="1"/>
    <col min="10244" max="10244" width="41.140625" style="529" customWidth="1"/>
    <col min="10245" max="10245" width="48.7109375" style="529" customWidth="1"/>
    <col min="10246" max="10246" width="51.140625" style="529" customWidth="1"/>
    <col min="10247" max="10247" width="48.7109375" style="529" customWidth="1"/>
    <col min="10248" max="10248" width="64" style="529" customWidth="1"/>
    <col min="10249" max="10249" width="42.42578125" style="529" customWidth="1"/>
    <col min="10250" max="10250" width="39.42578125" style="529" customWidth="1"/>
    <col min="10251" max="10251" width="48.7109375" style="529" customWidth="1"/>
    <col min="10252" max="10252" width="41.140625" style="529" customWidth="1"/>
    <col min="10253" max="10253" width="48.7109375" style="529" customWidth="1"/>
    <col min="10254" max="10254" width="51.140625" style="529" customWidth="1"/>
    <col min="10255" max="10255" width="48.7109375" style="529" customWidth="1"/>
    <col min="10256" max="10256" width="64" style="529" customWidth="1"/>
    <col min="10257" max="10257" width="42.42578125" style="529" customWidth="1"/>
    <col min="10258" max="10258" width="39.42578125" style="529" customWidth="1"/>
    <col min="10259" max="10259" width="48.7109375" style="529" customWidth="1"/>
    <col min="10260" max="10260" width="41.140625" style="529" customWidth="1"/>
    <col min="10261" max="10261" width="48.7109375" style="529" customWidth="1"/>
    <col min="10262" max="10262" width="51.140625" style="529" customWidth="1"/>
    <col min="10263" max="10263" width="48.7109375" style="529" customWidth="1"/>
    <col min="10264" max="10264" width="58.28515625" style="529" customWidth="1"/>
    <col min="10265" max="10265" width="42.42578125" style="529" customWidth="1"/>
    <col min="10266" max="10266" width="6.5703125" style="529" customWidth="1"/>
    <col min="10267" max="10272" width="9.140625" style="529"/>
    <col min="10273" max="10273" width="11.28515625" style="529" bestFit="1" customWidth="1"/>
    <col min="10274" max="10274" width="10.140625" style="529" bestFit="1" customWidth="1"/>
    <col min="10275" max="10276" width="9.140625" style="529"/>
    <col min="10277" max="10277" width="10.140625" style="529" bestFit="1" customWidth="1"/>
    <col min="10278" max="10496" width="9.140625" style="529"/>
    <col min="10497" max="10497" width="174.7109375" style="529" customWidth="1"/>
    <col min="10498" max="10498" width="39.42578125" style="529" customWidth="1"/>
    <col min="10499" max="10499" width="48.7109375" style="529" customWidth="1"/>
    <col min="10500" max="10500" width="41.140625" style="529" customWidth="1"/>
    <col min="10501" max="10501" width="48.7109375" style="529" customWidth="1"/>
    <col min="10502" max="10502" width="51.140625" style="529" customWidth="1"/>
    <col min="10503" max="10503" width="48.7109375" style="529" customWidth="1"/>
    <col min="10504" max="10504" width="64" style="529" customWidth="1"/>
    <col min="10505" max="10505" width="42.42578125" style="529" customWidth="1"/>
    <col min="10506" max="10506" width="39.42578125" style="529" customWidth="1"/>
    <col min="10507" max="10507" width="48.7109375" style="529" customWidth="1"/>
    <col min="10508" max="10508" width="41.140625" style="529" customWidth="1"/>
    <col min="10509" max="10509" width="48.7109375" style="529" customWidth="1"/>
    <col min="10510" max="10510" width="51.140625" style="529" customWidth="1"/>
    <col min="10511" max="10511" width="48.7109375" style="529" customWidth="1"/>
    <col min="10512" max="10512" width="64" style="529" customWidth="1"/>
    <col min="10513" max="10513" width="42.42578125" style="529" customWidth="1"/>
    <col min="10514" max="10514" width="39.42578125" style="529" customWidth="1"/>
    <col min="10515" max="10515" width="48.7109375" style="529" customWidth="1"/>
    <col min="10516" max="10516" width="41.140625" style="529" customWidth="1"/>
    <col min="10517" max="10517" width="48.7109375" style="529" customWidth="1"/>
    <col min="10518" max="10518" width="51.140625" style="529" customWidth="1"/>
    <col min="10519" max="10519" width="48.7109375" style="529" customWidth="1"/>
    <col min="10520" max="10520" width="58.28515625" style="529" customWidth="1"/>
    <col min="10521" max="10521" width="42.42578125" style="529" customWidth="1"/>
    <col min="10522" max="10522" width="6.5703125" style="529" customWidth="1"/>
    <col min="10523" max="10528" width="9.140625" style="529"/>
    <col min="10529" max="10529" width="11.28515625" style="529" bestFit="1" customWidth="1"/>
    <col min="10530" max="10530" width="10.140625" style="529" bestFit="1" customWidth="1"/>
    <col min="10531" max="10532" width="9.140625" style="529"/>
    <col min="10533" max="10533" width="10.140625" style="529" bestFit="1" customWidth="1"/>
    <col min="10534" max="10752" width="9.140625" style="529"/>
    <col min="10753" max="10753" width="174.7109375" style="529" customWidth="1"/>
    <col min="10754" max="10754" width="39.42578125" style="529" customWidth="1"/>
    <col min="10755" max="10755" width="48.7109375" style="529" customWidth="1"/>
    <col min="10756" max="10756" width="41.140625" style="529" customWidth="1"/>
    <col min="10757" max="10757" width="48.7109375" style="529" customWidth="1"/>
    <col min="10758" max="10758" width="51.140625" style="529" customWidth="1"/>
    <col min="10759" max="10759" width="48.7109375" style="529" customWidth="1"/>
    <col min="10760" max="10760" width="64" style="529" customWidth="1"/>
    <col min="10761" max="10761" width="42.42578125" style="529" customWidth="1"/>
    <col min="10762" max="10762" width="39.42578125" style="529" customWidth="1"/>
    <col min="10763" max="10763" width="48.7109375" style="529" customWidth="1"/>
    <col min="10764" max="10764" width="41.140625" style="529" customWidth="1"/>
    <col min="10765" max="10765" width="48.7109375" style="529" customWidth="1"/>
    <col min="10766" max="10766" width="51.140625" style="529" customWidth="1"/>
    <col min="10767" max="10767" width="48.7109375" style="529" customWidth="1"/>
    <col min="10768" max="10768" width="64" style="529" customWidth="1"/>
    <col min="10769" max="10769" width="42.42578125" style="529" customWidth="1"/>
    <col min="10770" max="10770" width="39.42578125" style="529" customWidth="1"/>
    <col min="10771" max="10771" width="48.7109375" style="529" customWidth="1"/>
    <col min="10772" max="10772" width="41.140625" style="529" customWidth="1"/>
    <col min="10773" max="10773" width="48.7109375" style="529" customWidth="1"/>
    <col min="10774" max="10774" width="51.140625" style="529" customWidth="1"/>
    <col min="10775" max="10775" width="48.7109375" style="529" customWidth="1"/>
    <col min="10776" max="10776" width="58.28515625" style="529" customWidth="1"/>
    <col min="10777" max="10777" width="42.42578125" style="529" customWidth="1"/>
    <col min="10778" max="10778" width="6.5703125" style="529" customWidth="1"/>
    <col min="10779" max="10784" width="9.140625" style="529"/>
    <col min="10785" max="10785" width="11.28515625" style="529" bestFit="1" customWidth="1"/>
    <col min="10786" max="10786" width="10.140625" style="529" bestFit="1" customWidth="1"/>
    <col min="10787" max="10788" width="9.140625" style="529"/>
    <col min="10789" max="10789" width="10.140625" style="529" bestFit="1" customWidth="1"/>
    <col min="10790" max="11008" width="9.140625" style="529"/>
    <col min="11009" max="11009" width="174.7109375" style="529" customWidth="1"/>
    <col min="11010" max="11010" width="39.42578125" style="529" customWidth="1"/>
    <col min="11011" max="11011" width="48.7109375" style="529" customWidth="1"/>
    <col min="11012" max="11012" width="41.140625" style="529" customWidth="1"/>
    <col min="11013" max="11013" width="48.7109375" style="529" customWidth="1"/>
    <col min="11014" max="11014" width="51.140625" style="529" customWidth="1"/>
    <col min="11015" max="11015" width="48.7109375" style="529" customWidth="1"/>
    <col min="11016" max="11016" width="64" style="529" customWidth="1"/>
    <col min="11017" max="11017" width="42.42578125" style="529" customWidth="1"/>
    <col min="11018" max="11018" width="39.42578125" style="529" customWidth="1"/>
    <col min="11019" max="11019" width="48.7109375" style="529" customWidth="1"/>
    <col min="11020" max="11020" width="41.140625" style="529" customWidth="1"/>
    <col min="11021" max="11021" width="48.7109375" style="529" customWidth="1"/>
    <col min="11022" max="11022" width="51.140625" style="529" customWidth="1"/>
    <col min="11023" max="11023" width="48.7109375" style="529" customWidth="1"/>
    <col min="11024" max="11024" width="64" style="529" customWidth="1"/>
    <col min="11025" max="11025" width="42.42578125" style="529" customWidth="1"/>
    <col min="11026" max="11026" width="39.42578125" style="529" customWidth="1"/>
    <col min="11027" max="11027" width="48.7109375" style="529" customWidth="1"/>
    <col min="11028" max="11028" width="41.140625" style="529" customWidth="1"/>
    <col min="11029" max="11029" width="48.7109375" style="529" customWidth="1"/>
    <col min="11030" max="11030" width="51.140625" style="529" customWidth="1"/>
    <col min="11031" max="11031" width="48.7109375" style="529" customWidth="1"/>
    <col min="11032" max="11032" width="58.28515625" style="529" customWidth="1"/>
    <col min="11033" max="11033" width="42.42578125" style="529" customWidth="1"/>
    <col min="11034" max="11034" width="6.5703125" style="529" customWidth="1"/>
    <col min="11035" max="11040" width="9.140625" style="529"/>
    <col min="11041" max="11041" width="11.28515625" style="529" bestFit="1" customWidth="1"/>
    <col min="11042" max="11042" width="10.140625" style="529" bestFit="1" customWidth="1"/>
    <col min="11043" max="11044" width="9.140625" style="529"/>
    <col min="11045" max="11045" width="10.140625" style="529" bestFit="1" customWidth="1"/>
    <col min="11046" max="11264" width="9.140625" style="529"/>
    <col min="11265" max="11265" width="174.7109375" style="529" customWidth="1"/>
    <col min="11266" max="11266" width="39.42578125" style="529" customWidth="1"/>
    <col min="11267" max="11267" width="48.7109375" style="529" customWidth="1"/>
    <col min="11268" max="11268" width="41.140625" style="529" customWidth="1"/>
    <col min="11269" max="11269" width="48.7109375" style="529" customWidth="1"/>
    <col min="11270" max="11270" width="51.140625" style="529" customWidth="1"/>
    <col min="11271" max="11271" width="48.7109375" style="529" customWidth="1"/>
    <col min="11272" max="11272" width="64" style="529" customWidth="1"/>
    <col min="11273" max="11273" width="42.42578125" style="529" customWidth="1"/>
    <col min="11274" max="11274" width="39.42578125" style="529" customWidth="1"/>
    <col min="11275" max="11275" width="48.7109375" style="529" customWidth="1"/>
    <col min="11276" max="11276" width="41.140625" style="529" customWidth="1"/>
    <col min="11277" max="11277" width="48.7109375" style="529" customWidth="1"/>
    <col min="11278" max="11278" width="51.140625" style="529" customWidth="1"/>
    <col min="11279" max="11279" width="48.7109375" style="529" customWidth="1"/>
    <col min="11280" max="11280" width="64" style="529" customWidth="1"/>
    <col min="11281" max="11281" width="42.42578125" style="529" customWidth="1"/>
    <col min="11282" max="11282" width="39.42578125" style="529" customWidth="1"/>
    <col min="11283" max="11283" width="48.7109375" style="529" customWidth="1"/>
    <col min="11284" max="11284" width="41.140625" style="529" customWidth="1"/>
    <col min="11285" max="11285" width="48.7109375" style="529" customWidth="1"/>
    <col min="11286" max="11286" width="51.140625" style="529" customWidth="1"/>
    <col min="11287" max="11287" width="48.7109375" style="529" customWidth="1"/>
    <col min="11288" max="11288" width="58.28515625" style="529" customWidth="1"/>
    <col min="11289" max="11289" width="42.42578125" style="529" customWidth="1"/>
    <col min="11290" max="11290" width="6.5703125" style="529" customWidth="1"/>
    <col min="11291" max="11296" width="9.140625" style="529"/>
    <col min="11297" max="11297" width="11.28515625" style="529" bestFit="1" customWidth="1"/>
    <col min="11298" max="11298" width="10.140625" style="529" bestFit="1" customWidth="1"/>
    <col min="11299" max="11300" width="9.140625" style="529"/>
    <col min="11301" max="11301" width="10.140625" style="529" bestFit="1" customWidth="1"/>
    <col min="11302" max="11520" width="9.140625" style="529"/>
    <col min="11521" max="11521" width="174.7109375" style="529" customWidth="1"/>
    <col min="11522" max="11522" width="39.42578125" style="529" customWidth="1"/>
    <col min="11523" max="11523" width="48.7109375" style="529" customWidth="1"/>
    <col min="11524" max="11524" width="41.140625" style="529" customWidth="1"/>
    <col min="11525" max="11525" width="48.7109375" style="529" customWidth="1"/>
    <col min="11526" max="11526" width="51.140625" style="529" customWidth="1"/>
    <col min="11527" max="11527" width="48.7109375" style="529" customWidth="1"/>
    <col min="11528" max="11528" width="64" style="529" customWidth="1"/>
    <col min="11529" max="11529" width="42.42578125" style="529" customWidth="1"/>
    <col min="11530" max="11530" width="39.42578125" style="529" customWidth="1"/>
    <col min="11531" max="11531" width="48.7109375" style="529" customWidth="1"/>
    <col min="11532" max="11532" width="41.140625" style="529" customWidth="1"/>
    <col min="11533" max="11533" width="48.7109375" style="529" customWidth="1"/>
    <col min="11534" max="11534" width="51.140625" style="529" customWidth="1"/>
    <col min="11535" max="11535" width="48.7109375" style="529" customWidth="1"/>
    <col min="11536" max="11536" width="64" style="529" customWidth="1"/>
    <col min="11537" max="11537" width="42.42578125" style="529" customWidth="1"/>
    <col min="11538" max="11538" width="39.42578125" style="529" customWidth="1"/>
    <col min="11539" max="11539" width="48.7109375" style="529" customWidth="1"/>
    <col min="11540" max="11540" width="41.140625" style="529" customWidth="1"/>
    <col min="11541" max="11541" width="48.7109375" style="529" customWidth="1"/>
    <col min="11542" max="11542" width="51.140625" style="529" customWidth="1"/>
    <col min="11543" max="11543" width="48.7109375" style="529" customWidth="1"/>
    <col min="11544" max="11544" width="58.28515625" style="529" customWidth="1"/>
    <col min="11545" max="11545" width="42.42578125" style="529" customWidth="1"/>
    <col min="11546" max="11546" width="6.5703125" style="529" customWidth="1"/>
    <col min="11547" max="11552" width="9.140625" style="529"/>
    <col min="11553" max="11553" width="11.28515625" style="529" bestFit="1" customWidth="1"/>
    <col min="11554" max="11554" width="10.140625" style="529" bestFit="1" customWidth="1"/>
    <col min="11555" max="11556" width="9.140625" style="529"/>
    <col min="11557" max="11557" width="10.140625" style="529" bestFit="1" customWidth="1"/>
    <col min="11558" max="11776" width="9.140625" style="529"/>
    <col min="11777" max="11777" width="174.7109375" style="529" customWidth="1"/>
    <col min="11778" max="11778" width="39.42578125" style="529" customWidth="1"/>
    <col min="11779" max="11779" width="48.7109375" style="529" customWidth="1"/>
    <col min="11780" max="11780" width="41.140625" style="529" customWidth="1"/>
    <col min="11781" max="11781" width="48.7109375" style="529" customWidth="1"/>
    <col min="11782" max="11782" width="51.140625" style="529" customWidth="1"/>
    <col min="11783" max="11783" width="48.7109375" style="529" customWidth="1"/>
    <col min="11784" max="11784" width="64" style="529" customWidth="1"/>
    <col min="11785" max="11785" width="42.42578125" style="529" customWidth="1"/>
    <col min="11786" max="11786" width="39.42578125" style="529" customWidth="1"/>
    <col min="11787" max="11787" width="48.7109375" style="529" customWidth="1"/>
    <col min="11788" max="11788" width="41.140625" style="529" customWidth="1"/>
    <col min="11789" max="11789" width="48.7109375" style="529" customWidth="1"/>
    <col min="11790" max="11790" width="51.140625" style="529" customWidth="1"/>
    <col min="11791" max="11791" width="48.7109375" style="529" customWidth="1"/>
    <col min="11792" max="11792" width="64" style="529" customWidth="1"/>
    <col min="11793" max="11793" width="42.42578125" style="529" customWidth="1"/>
    <col min="11794" max="11794" width="39.42578125" style="529" customWidth="1"/>
    <col min="11795" max="11795" width="48.7109375" style="529" customWidth="1"/>
    <col min="11796" max="11796" width="41.140625" style="529" customWidth="1"/>
    <col min="11797" max="11797" width="48.7109375" style="529" customWidth="1"/>
    <col min="11798" max="11798" width="51.140625" style="529" customWidth="1"/>
    <col min="11799" max="11799" width="48.7109375" style="529" customWidth="1"/>
    <col min="11800" max="11800" width="58.28515625" style="529" customWidth="1"/>
    <col min="11801" max="11801" width="42.42578125" style="529" customWidth="1"/>
    <col min="11802" max="11802" width="6.5703125" style="529" customWidth="1"/>
    <col min="11803" max="11808" width="9.140625" style="529"/>
    <col min="11809" max="11809" width="11.28515625" style="529" bestFit="1" customWidth="1"/>
    <col min="11810" max="11810" width="10.140625" style="529" bestFit="1" customWidth="1"/>
    <col min="11811" max="11812" width="9.140625" style="529"/>
    <col min="11813" max="11813" width="10.140625" style="529" bestFit="1" customWidth="1"/>
    <col min="11814" max="12032" width="9.140625" style="529"/>
    <col min="12033" max="12033" width="174.7109375" style="529" customWidth="1"/>
    <col min="12034" max="12034" width="39.42578125" style="529" customWidth="1"/>
    <col min="12035" max="12035" width="48.7109375" style="529" customWidth="1"/>
    <col min="12036" max="12036" width="41.140625" style="529" customWidth="1"/>
    <col min="12037" max="12037" width="48.7109375" style="529" customWidth="1"/>
    <col min="12038" max="12038" width="51.140625" style="529" customWidth="1"/>
    <col min="12039" max="12039" width="48.7109375" style="529" customWidth="1"/>
    <col min="12040" max="12040" width="64" style="529" customWidth="1"/>
    <col min="12041" max="12041" width="42.42578125" style="529" customWidth="1"/>
    <col min="12042" max="12042" width="39.42578125" style="529" customWidth="1"/>
    <col min="12043" max="12043" width="48.7109375" style="529" customWidth="1"/>
    <col min="12044" max="12044" width="41.140625" style="529" customWidth="1"/>
    <col min="12045" max="12045" width="48.7109375" style="529" customWidth="1"/>
    <col min="12046" max="12046" width="51.140625" style="529" customWidth="1"/>
    <col min="12047" max="12047" width="48.7109375" style="529" customWidth="1"/>
    <col min="12048" max="12048" width="64" style="529" customWidth="1"/>
    <col min="12049" max="12049" width="42.42578125" style="529" customWidth="1"/>
    <col min="12050" max="12050" width="39.42578125" style="529" customWidth="1"/>
    <col min="12051" max="12051" width="48.7109375" style="529" customWidth="1"/>
    <col min="12052" max="12052" width="41.140625" style="529" customWidth="1"/>
    <col min="12053" max="12053" width="48.7109375" style="529" customWidth="1"/>
    <col min="12054" max="12054" width="51.140625" style="529" customWidth="1"/>
    <col min="12055" max="12055" width="48.7109375" style="529" customWidth="1"/>
    <col min="12056" max="12056" width="58.28515625" style="529" customWidth="1"/>
    <col min="12057" max="12057" width="42.42578125" style="529" customWidth="1"/>
    <col min="12058" max="12058" width="6.5703125" style="529" customWidth="1"/>
    <col min="12059" max="12064" width="9.140625" style="529"/>
    <col min="12065" max="12065" width="11.28515625" style="529" bestFit="1" customWidth="1"/>
    <col min="12066" max="12066" width="10.140625" style="529" bestFit="1" customWidth="1"/>
    <col min="12067" max="12068" width="9.140625" style="529"/>
    <col min="12069" max="12069" width="10.140625" style="529" bestFit="1" customWidth="1"/>
    <col min="12070" max="12288" width="9.140625" style="529"/>
    <col min="12289" max="12289" width="174.7109375" style="529" customWidth="1"/>
    <col min="12290" max="12290" width="39.42578125" style="529" customWidth="1"/>
    <col min="12291" max="12291" width="48.7109375" style="529" customWidth="1"/>
    <col min="12292" max="12292" width="41.140625" style="529" customWidth="1"/>
    <col min="12293" max="12293" width="48.7109375" style="529" customWidth="1"/>
    <col min="12294" max="12294" width="51.140625" style="529" customWidth="1"/>
    <col min="12295" max="12295" width="48.7109375" style="529" customWidth="1"/>
    <col min="12296" max="12296" width="64" style="529" customWidth="1"/>
    <col min="12297" max="12297" width="42.42578125" style="529" customWidth="1"/>
    <col min="12298" max="12298" width="39.42578125" style="529" customWidth="1"/>
    <col min="12299" max="12299" width="48.7109375" style="529" customWidth="1"/>
    <col min="12300" max="12300" width="41.140625" style="529" customWidth="1"/>
    <col min="12301" max="12301" width="48.7109375" style="529" customWidth="1"/>
    <col min="12302" max="12302" width="51.140625" style="529" customWidth="1"/>
    <col min="12303" max="12303" width="48.7109375" style="529" customWidth="1"/>
    <col min="12304" max="12304" width="64" style="529" customWidth="1"/>
    <col min="12305" max="12305" width="42.42578125" style="529" customWidth="1"/>
    <col min="12306" max="12306" width="39.42578125" style="529" customWidth="1"/>
    <col min="12307" max="12307" width="48.7109375" style="529" customWidth="1"/>
    <col min="12308" max="12308" width="41.140625" style="529" customWidth="1"/>
    <col min="12309" max="12309" width="48.7109375" style="529" customWidth="1"/>
    <col min="12310" max="12310" width="51.140625" style="529" customWidth="1"/>
    <col min="12311" max="12311" width="48.7109375" style="529" customWidth="1"/>
    <col min="12312" max="12312" width="58.28515625" style="529" customWidth="1"/>
    <col min="12313" max="12313" width="42.42578125" style="529" customWidth="1"/>
    <col min="12314" max="12314" width="6.5703125" style="529" customWidth="1"/>
    <col min="12315" max="12320" width="9.140625" style="529"/>
    <col min="12321" max="12321" width="11.28515625" style="529" bestFit="1" customWidth="1"/>
    <col min="12322" max="12322" width="10.140625" style="529" bestFit="1" customWidth="1"/>
    <col min="12323" max="12324" width="9.140625" style="529"/>
    <col min="12325" max="12325" width="10.140625" style="529" bestFit="1" customWidth="1"/>
    <col min="12326" max="12544" width="9.140625" style="529"/>
    <col min="12545" max="12545" width="174.7109375" style="529" customWidth="1"/>
    <col min="12546" max="12546" width="39.42578125" style="529" customWidth="1"/>
    <col min="12547" max="12547" width="48.7109375" style="529" customWidth="1"/>
    <col min="12548" max="12548" width="41.140625" style="529" customWidth="1"/>
    <col min="12549" max="12549" width="48.7109375" style="529" customWidth="1"/>
    <col min="12550" max="12550" width="51.140625" style="529" customWidth="1"/>
    <col min="12551" max="12551" width="48.7109375" style="529" customWidth="1"/>
    <col min="12552" max="12552" width="64" style="529" customWidth="1"/>
    <col min="12553" max="12553" width="42.42578125" style="529" customWidth="1"/>
    <col min="12554" max="12554" width="39.42578125" style="529" customWidth="1"/>
    <col min="12555" max="12555" width="48.7109375" style="529" customWidth="1"/>
    <col min="12556" max="12556" width="41.140625" style="529" customWidth="1"/>
    <col min="12557" max="12557" width="48.7109375" style="529" customWidth="1"/>
    <col min="12558" max="12558" width="51.140625" style="529" customWidth="1"/>
    <col min="12559" max="12559" width="48.7109375" style="529" customWidth="1"/>
    <col min="12560" max="12560" width="64" style="529" customWidth="1"/>
    <col min="12561" max="12561" width="42.42578125" style="529" customWidth="1"/>
    <col min="12562" max="12562" width="39.42578125" style="529" customWidth="1"/>
    <col min="12563" max="12563" width="48.7109375" style="529" customWidth="1"/>
    <col min="12564" max="12564" width="41.140625" style="529" customWidth="1"/>
    <col min="12565" max="12565" width="48.7109375" style="529" customWidth="1"/>
    <col min="12566" max="12566" width="51.140625" style="529" customWidth="1"/>
    <col min="12567" max="12567" width="48.7109375" style="529" customWidth="1"/>
    <col min="12568" max="12568" width="58.28515625" style="529" customWidth="1"/>
    <col min="12569" max="12569" width="42.42578125" style="529" customWidth="1"/>
    <col min="12570" max="12570" width="6.5703125" style="529" customWidth="1"/>
    <col min="12571" max="12576" width="9.140625" style="529"/>
    <col min="12577" max="12577" width="11.28515625" style="529" bestFit="1" customWidth="1"/>
    <col min="12578" max="12578" width="10.140625" style="529" bestFit="1" customWidth="1"/>
    <col min="12579" max="12580" width="9.140625" style="529"/>
    <col min="12581" max="12581" width="10.140625" style="529" bestFit="1" customWidth="1"/>
    <col min="12582" max="12800" width="9.140625" style="529"/>
    <col min="12801" max="12801" width="174.7109375" style="529" customWidth="1"/>
    <col min="12802" max="12802" width="39.42578125" style="529" customWidth="1"/>
    <col min="12803" max="12803" width="48.7109375" style="529" customWidth="1"/>
    <col min="12804" max="12804" width="41.140625" style="529" customWidth="1"/>
    <col min="12805" max="12805" width="48.7109375" style="529" customWidth="1"/>
    <col min="12806" max="12806" width="51.140625" style="529" customWidth="1"/>
    <col min="12807" max="12807" width="48.7109375" style="529" customWidth="1"/>
    <col min="12808" max="12808" width="64" style="529" customWidth="1"/>
    <col min="12809" max="12809" width="42.42578125" style="529" customWidth="1"/>
    <col min="12810" max="12810" width="39.42578125" style="529" customWidth="1"/>
    <col min="12811" max="12811" width="48.7109375" style="529" customWidth="1"/>
    <col min="12812" max="12812" width="41.140625" style="529" customWidth="1"/>
    <col min="12813" max="12813" width="48.7109375" style="529" customWidth="1"/>
    <col min="12814" max="12814" width="51.140625" style="529" customWidth="1"/>
    <col min="12815" max="12815" width="48.7109375" style="529" customWidth="1"/>
    <col min="12816" max="12816" width="64" style="529" customWidth="1"/>
    <col min="12817" max="12817" width="42.42578125" style="529" customWidth="1"/>
    <col min="12818" max="12818" width="39.42578125" style="529" customWidth="1"/>
    <col min="12819" max="12819" width="48.7109375" style="529" customWidth="1"/>
    <col min="12820" max="12820" width="41.140625" style="529" customWidth="1"/>
    <col min="12821" max="12821" width="48.7109375" style="529" customWidth="1"/>
    <col min="12822" max="12822" width="51.140625" style="529" customWidth="1"/>
    <col min="12823" max="12823" width="48.7109375" style="529" customWidth="1"/>
    <col min="12824" max="12824" width="58.28515625" style="529" customWidth="1"/>
    <col min="12825" max="12825" width="42.42578125" style="529" customWidth="1"/>
    <col min="12826" max="12826" width="6.5703125" style="529" customWidth="1"/>
    <col min="12827" max="12832" width="9.140625" style="529"/>
    <col min="12833" max="12833" width="11.28515625" style="529" bestFit="1" customWidth="1"/>
    <col min="12834" max="12834" width="10.140625" style="529" bestFit="1" customWidth="1"/>
    <col min="12835" max="12836" width="9.140625" style="529"/>
    <col min="12837" max="12837" width="10.140625" style="529" bestFit="1" customWidth="1"/>
    <col min="12838" max="13056" width="9.140625" style="529"/>
    <col min="13057" max="13057" width="174.7109375" style="529" customWidth="1"/>
    <col min="13058" max="13058" width="39.42578125" style="529" customWidth="1"/>
    <col min="13059" max="13059" width="48.7109375" style="529" customWidth="1"/>
    <col min="13060" max="13060" width="41.140625" style="529" customWidth="1"/>
    <col min="13061" max="13061" width="48.7109375" style="529" customWidth="1"/>
    <col min="13062" max="13062" width="51.140625" style="529" customWidth="1"/>
    <col min="13063" max="13063" width="48.7109375" style="529" customWidth="1"/>
    <col min="13064" max="13064" width="64" style="529" customWidth="1"/>
    <col min="13065" max="13065" width="42.42578125" style="529" customWidth="1"/>
    <col min="13066" max="13066" width="39.42578125" style="529" customWidth="1"/>
    <col min="13067" max="13067" width="48.7109375" style="529" customWidth="1"/>
    <col min="13068" max="13068" width="41.140625" style="529" customWidth="1"/>
    <col min="13069" max="13069" width="48.7109375" style="529" customWidth="1"/>
    <col min="13070" max="13070" width="51.140625" style="529" customWidth="1"/>
    <col min="13071" max="13071" width="48.7109375" style="529" customWidth="1"/>
    <col min="13072" max="13072" width="64" style="529" customWidth="1"/>
    <col min="13073" max="13073" width="42.42578125" style="529" customWidth="1"/>
    <col min="13074" max="13074" width="39.42578125" style="529" customWidth="1"/>
    <col min="13075" max="13075" width="48.7109375" style="529" customWidth="1"/>
    <col min="13076" max="13076" width="41.140625" style="529" customWidth="1"/>
    <col min="13077" max="13077" width="48.7109375" style="529" customWidth="1"/>
    <col min="13078" max="13078" width="51.140625" style="529" customWidth="1"/>
    <col min="13079" max="13079" width="48.7109375" style="529" customWidth="1"/>
    <col min="13080" max="13080" width="58.28515625" style="529" customWidth="1"/>
    <col min="13081" max="13081" width="42.42578125" style="529" customWidth="1"/>
    <col min="13082" max="13082" width="6.5703125" style="529" customWidth="1"/>
    <col min="13083" max="13088" width="9.140625" style="529"/>
    <col min="13089" max="13089" width="11.28515625" style="529" bestFit="1" customWidth="1"/>
    <col min="13090" max="13090" width="10.140625" style="529" bestFit="1" customWidth="1"/>
    <col min="13091" max="13092" width="9.140625" style="529"/>
    <col min="13093" max="13093" width="10.140625" style="529" bestFit="1" customWidth="1"/>
    <col min="13094" max="13312" width="9.140625" style="529"/>
    <col min="13313" max="13313" width="174.7109375" style="529" customWidth="1"/>
    <col min="13314" max="13314" width="39.42578125" style="529" customWidth="1"/>
    <col min="13315" max="13315" width="48.7109375" style="529" customWidth="1"/>
    <col min="13316" max="13316" width="41.140625" style="529" customWidth="1"/>
    <col min="13317" max="13317" width="48.7109375" style="529" customWidth="1"/>
    <col min="13318" max="13318" width="51.140625" style="529" customWidth="1"/>
    <col min="13319" max="13319" width="48.7109375" style="529" customWidth="1"/>
    <col min="13320" max="13320" width="64" style="529" customWidth="1"/>
    <col min="13321" max="13321" width="42.42578125" style="529" customWidth="1"/>
    <col min="13322" max="13322" width="39.42578125" style="529" customWidth="1"/>
    <col min="13323" max="13323" width="48.7109375" style="529" customWidth="1"/>
    <col min="13324" max="13324" width="41.140625" style="529" customWidth="1"/>
    <col min="13325" max="13325" width="48.7109375" style="529" customWidth="1"/>
    <col min="13326" max="13326" width="51.140625" style="529" customWidth="1"/>
    <col min="13327" max="13327" width="48.7109375" style="529" customWidth="1"/>
    <col min="13328" max="13328" width="64" style="529" customWidth="1"/>
    <col min="13329" max="13329" width="42.42578125" style="529" customWidth="1"/>
    <col min="13330" max="13330" width="39.42578125" style="529" customWidth="1"/>
    <col min="13331" max="13331" width="48.7109375" style="529" customWidth="1"/>
    <col min="13332" max="13332" width="41.140625" style="529" customWidth="1"/>
    <col min="13333" max="13333" width="48.7109375" style="529" customWidth="1"/>
    <col min="13334" max="13334" width="51.140625" style="529" customWidth="1"/>
    <col min="13335" max="13335" width="48.7109375" style="529" customWidth="1"/>
    <col min="13336" max="13336" width="58.28515625" style="529" customWidth="1"/>
    <col min="13337" max="13337" width="42.42578125" style="529" customWidth="1"/>
    <col min="13338" max="13338" width="6.5703125" style="529" customWidth="1"/>
    <col min="13339" max="13344" width="9.140625" style="529"/>
    <col min="13345" max="13345" width="11.28515625" style="529" bestFit="1" customWidth="1"/>
    <col min="13346" max="13346" width="10.140625" style="529" bestFit="1" customWidth="1"/>
    <col min="13347" max="13348" width="9.140625" style="529"/>
    <col min="13349" max="13349" width="10.140625" style="529" bestFit="1" customWidth="1"/>
    <col min="13350" max="13568" width="9.140625" style="529"/>
    <col min="13569" max="13569" width="174.7109375" style="529" customWidth="1"/>
    <col min="13570" max="13570" width="39.42578125" style="529" customWidth="1"/>
    <col min="13571" max="13571" width="48.7109375" style="529" customWidth="1"/>
    <col min="13572" max="13572" width="41.140625" style="529" customWidth="1"/>
    <col min="13573" max="13573" width="48.7109375" style="529" customWidth="1"/>
    <col min="13574" max="13574" width="51.140625" style="529" customWidth="1"/>
    <col min="13575" max="13575" width="48.7109375" style="529" customWidth="1"/>
    <col min="13576" max="13576" width="64" style="529" customWidth="1"/>
    <col min="13577" max="13577" width="42.42578125" style="529" customWidth="1"/>
    <col min="13578" max="13578" width="39.42578125" style="529" customWidth="1"/>
    <col min="13579" max="13579" width="48.7109375" style="529" customWidth="1"/>
    <col min="13580" max="13580" width="41.140625" style="529" customWidth="1"/>
    <col min="13581" max="13581" width="48.7109375" style="529" customWidth="1"/>
    <col min="13582" max="13582" width="51.140625" style="529" customWidth="1"/>
    <col min="13583" max="13583" width="48.7109375" style="529" customWidth="1"/>
    <col min="13584" max="13584" width="64" style="529" customWidth="1"/>
    <col min="13585" max="13585" width="42.42578125" style="529" customWidth="1"/>
    <col min="13586" max="13586" width="39.42578125" style="529" customWidth="1"/>
    <col min="13587" max="13587" width="48.7109375" style="529" customWidth="1"/>
    <col min="13588" max="13588" width="41.140625" style="529" customWidth="1"/>
    <col min="13589" max="13589" width="48.7109375" style="529" customWidth="1"/>
    <col min="13590" max="13590" width="51.140625" style="529" customWidth="1"/>
    <col min="13591" max="13591" width="48.7109375" style="529" customWidth="1"/>
    <col min="13592" max="13592" width="58.28515625" style="529" customWidth="1"/>
    <col min="13593" max="13593" width="42.42578125" style="529" customWidth="1"/>
    <col min="13594" max="13594" width="6.5703125" style="529" customWidth="1"/>
    <col min="13595" max="13600" width="9.140625" style="529"/>
    <col min="13601" max="13601" width="11.28515625" style="529" bestFit="1" customWidth="1"/>
    <col min="13602" max="13602" width="10.140625" style="529" bestFit="1" customWidth="1"/>
    <col min="13603" max="13604" width="9.140625" style="529"/>
    <col min="13605" max="13605" width="10.140625" style="529" bestFit="1" customWidth="1"/>
    <col min="13606" max="13824" width="9.140625" style="529"/>
    <col min="13825" max="13825" width="174.7109375" style="529" customWidth="1"/>
    <col min="13826" max="13826" width="39.42578125" style="529" customWidth="1"/>
    <col min="13827" max="13827" width="48.7109375" style="529" customWidth="1"/>
    <col min="13828" max="13828" width="41.140625" style="529" customWidth="1"/>
    <col min="13829" max="13829" width="48.7109375" style="529" customWidth="1"/>
    <col min="13830" max="13830" width="51.140625" style="529" customWidth="1"/>
    <col min="13831" max="13831" width="48.7109375" style="529" customWidth="1"/>
    <col min="13832" max="13832" width="64" style="529" customWidth="1"/>
    <col min="13833" max="13833" width="42.42578125" style="529" customWidth="1"/>
    <col min="13834" max="13834" width="39.42578125" style="529" customWidth="1"/>
    <col min="13835" max="13835" width="48.7109375" style="529" customWidth="1"/>
    <col min="13836" max="13836" width="41.140625" style="529" customWidth="1"/>
    <col min="13837" max="13837" width="48.7109375" style="529" customWidth="1"/>
    <col min="13838" max="13838" width="51.140625" style="529" customWidth="1"/>
    <col min="13839" max="13839" width="48.7109375" style="529" customWidth="1"/>
    <col min="13840" max="13840" width="64" style="529" customWidth="1"/>
    <col min="13841" max="13841" width="42.42578125" style="529" customWidth="1"/>
    <col min="13842" max="13842" width="39.42578125" style="529" customWidth="1"/>
    <col min="13843" max="13843" width="48.7109375" style="529" customWidth="1"/>
    <col min="13844" max="13844" width="41.140625" style="529" customWidth="1"/>
    <col min="13845" max="13845" width="48.7109375" style="529" customWidth="1"/>
    <col min="13846" max="13846" width="51.140625" style="529" customWidth="1"/>
    <col min="13847" max="13847" width="48.7109375" style="529" customWidth="1"/>
    <col min="13848" max="13848" width="58.28515625" style="529" customWidth="1"/>
    <col min="13849" max="13849" width="42.42578125" style="529" customWidth="1"/>
    <col min="13850" max="13850" width="6.5703125" style="529" customWidth="1"/>
    <col min="13851" max="13856" width="9.140625" style="529"/>
    <col min="13857" max="13857" width="11.28515625" style="529" bestFit="1" customWidth="1"/>
    <col min="13858" max="13858" width="10.140625" style="529" bestFit="1" customWidth="1"/>
    <col min="13859" max="13860" width="9.140625" style="529"/>
    <col min="13861" max="13861" width="10.140625" style="529" bestFit="1" customWidth="1"/>
    <col min="13862" max="14080" width="9.140625" style="529"/>
    <col min="14081" max="14081" width="174.7109375" style="529" customWidth="1"/>
    <col min="14082" max="14082" width="39.42578125" style="529" customWidth="1"/>
    <col min="14083" max="14083" width="48.7109375" style="529" customWidth="1"/>
    <col min="14084" max="14084" width="41.140625" style="529" customWidth="1"/>
    <col min="14085" max="14085" width="48.7109375" style="529" customWidth="1"/>
    <col min="14086" max="14086" width="51.140625" style="529" customWidth="1"/>
    <col min="14087" max="14087" width="48.7109375" style="529" customWidth="1"/>
    <col min="14088" max="14088" width="64" style="529" customWidth="1"/>
    <col min="14089" max="14089" width="42.42578125" style="529" customWidth="1"/>
    <col min="14090" max="14090" width="39.42578125" style="529" customWidth="1"/>
    <col min="14091" max="14091" width="48.7109375" style="529" customWidth="1"/>
    <col min="14092" max="14092" width="41.140625" style="529" customWidth="1"/>
    <col min="14093" max="14093" width="48.7109375" style="529" customWidth="1"/>
    <col min="14094" max="14094" width="51.140625" style="529" customWidth="1"/>
    <col min="14095" max="14095" width="48.7109375" style="529" customWidth="1"/>
    <col min="14096" max="14096" width="64" style="529" customWidth="1"/>
    <col min="14097" max="14097" width="42.42578125" style="529" customWidth="1"/>
    <col min="14098" max="14098" width="39.42578125" style="529" customWidth="1"/>
    <col min="14099" max="14099" width="48.7109375" style="529" customWidth="1"/>
    <col min="14100" max="14100" width="41.140625" style="529" customWidth="1"/>
    <col min="14101" max="14101" width="48.7109375" style="529" customWidth="1"/>
    <col min="14102" max="14102" width="51.140625" style="529" customWidth="1"/>
    <col min="14103" max="14103" width="48.7109375" style="529" customWidth="1"/>
    <col min="14104" max="14104" width="58.28515625" style="529" customWidth="1"/>
    <col min="14105" max="14105" width="42.42578125" style="529" customWidth="1"/>
    <col min="14106" max="14106" width="6.5703125" style="529" customWidth="1"/>
    <col min="14107" max="14112" width="9.140625" style="529"/>
    <col min="14113" max="14113" width="11.28515625" style="529" bestFit="1" customWidth="1"/>
    <col min="14114" max="14114" width="10.140625" style="529" bestFit="1" customWidth="1"/>
    <col min="14115" max="14116" width="9.140625" style="529"/>
    <col min="14117" max="14117" width="10.140625" style="529" bestFit="1" customWidth="1"/>
    <col min="14118" max="14336" width="9.140625" style="529"/>
    <col min="14337" max="14337" width="174.7109375" style="529" customWidth="1"/>
    <col min="14338" max="14338" width="39.42578125" style="529" customWidth="1"/>
    <col min="14339" max="14339" width="48.7109375" style="529" customWidth="1"/>
    <col min="14340" max="14340" width="41.140625" style="529" customWidth="1"/>
    <col min="14341" max="14341" width="48.7109375" style="529" customWidth="1"/>
    <col min="14342" max="14342" width="51.140625" style="529" customWidth="1"/>
    <col min="14343" max="14343" width="48.7109375" style="529" customWidth="1"/>
    <col min="14344" max="14344" width="64" style="529" customWidth="1"/>
    <col min="14345" max="14345" width="42.42578125" style="529" customWidth="1"/>
    <col min="14346" max="14346" width="39.42578125" style="529" customWidth="1"/>
    <col min="14347" max="14347" width="48.7109375" style="529" customWidth="1"/>
    <col min="14348" max="14348" width="41.140625" style="529" customWidth="1"/>
    <col min="14349" max="14349" width="48.7109375" style="529" customWidth="1"/>
    <col min="14350" max="14350" width="51.140625" style="529" customWidth="1"/>
    <col min="14351" max="14351" width="48.7109375" style="529" customWidth="1"/>
    <col min="14352" max="14352" width="64" style="529" customWidth="1"/>
    <col min="14353" max="14353" width="42.42578125" style="529" customWidth="1"/>
    <col min="14354" max="14354" width="39.42578125" style="529" customWidth="1"/>
    <col min="14355" max="14355" width="48.7109375" style="529" customWidth="1"/>
    <col min="14356" max="14356" width="41.140625" style="529" customWidth="1"/>
    <col min="14357" max="14357" width="48.7109375" style="529" customWidth="1"/>
    <col min="14358" max="14358" width="51.140625" style="529" customWidth="1"/>
    <col min="14359" max="14359" width="48.7109375" style="529" customWidth="1"/>
    <col min="14360" max="14360" width="58.28515625" style="529" customWidth="1"/>
    <col min="14361" max="14361" width="42.42578125" style="529" customWidth="1"/>
    <col min="14362" max="14362" width="6.5703125" style="529" customWidth="1"/>
    <col min="14363" max="14368" width="9.140625" style="529"/>
    <col min="14369" max="14369" width="11.28515625" style="529" bestFit="1" customWidth="1"/>
    <col min="14370" max="14370" width="10.140625" style="529" bestFit="1" customWidth="1"/>
    <col min="14371" max="14372" width="9.140625" style="529"/>
    <col min="14373" max="14373" width="10.140625" style="529" bestFit="1" customWidth="1"/>
    <col min="14374" max="14592" width="9.140625" style="529"/>
    <col min="14593" max="14593" width="174.7109375" style="529" customWidth="1"/>
    <col min="14594" max="14594" width="39.42578125" style="529" customWidth="1"/>
    <col min="14595" max="14595" width="48.7109375" style="529" customWidth="1"/>
    <col min="14596" max="14596" width="41.140625" style="529" customWidth="1"/>
    <col min="14597" max="14597" width="48.7109375" style="529" customWidth="1"/>
    <col min="14598" max="14598" width="51.140625" style="529" customWidth="1"/>
    <col min="14599" max="14599" width="48.7109375" style="529" customWidth="1"/>
    <col min="14600" max="14600" width="64" style="529" customWidth="1"/>
    <col min="14601" max="14601" width="42.42578125" style="529" customWidth="1"/>
    <col min="14602" max="14602" width="39.42578125" style="529" customWidth="1"/>
    <col min="14603" max="14603" width="48.7109375" style="529" customWidth="1"/>
    <col min="14604" max="14604" width="41.140625" style="529" customWidth="1"/>
    <col min="14605" max="14605" width="48.7109375" style="529" customWidth="1"/>
    <col min="14606" max="14606" width="51.140625" style="529" customWidth="1"/>
    <col min="14607" max="14607" width="48.7109375" style="529" customWidth="1"/>
    <col min="14608" max="14608" width="64" style="529" customWidth="1"/>
    <col min="14609" max="14609" width="42.42578125" style="529" customWidth="1"/>
    <col min="14610" max="14610" width="39.42578125" style="529" customWidth="1"/>
    <col min="14611" max="14611" width="48.7109375" style="529" customWidth="1"/>
    <col min="14612" max="14612" width="41.140625" style="529" customWidth="1"/>
    <col min="14613" max="14613" width="48.7109375" style="529" customWidth="1"/>
    <col min="14614" max="14614" width="51.140625" style="529" customWidth="1"/>
    <col min="14615" max="14615" width="48.7109375" style="529" customWidth="1"/>
    <col min="14616" max="14616" width="58.28515625" style="529" customWidth="1"/>
    <col min="14617" max="14617" width="42.42578125" style="529" customWidth="1"/>
    <col min="14618" max="14618" width="6.5703125" style="529" customWidth="1"/>
    <col min="14619" max="14624" width="9.140625" style="529"/>
    <col min="14625" max="14625" width="11.28515625" style="529" bestFit="1" customWidth="1"/>
    <col min="14626" max="14626" width="10.140625" style="529" bestFit="1" customWidth="1"/>
    <col min="14627" max="14628" width="9.140625" style="529"/>
    <col min="14629" max="14629" width="10.140625" style="529" bestFit="1" customWidth="1"/>
    <col min="14630" max="14848" width="9.140625" style="529"/>
    <col min="14849" max="14849" width="174.7109375" style="529" customWidth="1"/>
    <col min="14850" max="14850" width="39.42578125" style="529" customWidth="1"/>
    <col min="14851" max="14851" width="48.7109375" style="529" customWidth="1"/>
    <col min="14852" max="14852" width="41.140625" style="529" customWidth="1"/>
    <col min="14853" max="14853" width="48.7109375" style="529" customWidth="1"/>
    <col min="14854" max="14854" width="51.140625" style="529" customWidth="1"/>
    <col min="14855" max="14855" width="48.7109375" style="529" customWidth="1"/>
    <col min="14856" max="14856" width="64" style="529" customWidth="1"/>
    <col min="14857" max="14857" width="42.42578125" style="529" customWidth="1"/>
    <col min="14858" max="14858" width="39.42578125" style="529" customWidth="1"/>
    <col min="14859" max="14859" width="48.7109375" style="529" customWidth="1"/>
    <col min="14860" max="14860" width="41.140625" style="529" customWidth="1"/>
    <col min="14861" max="14861" width="48.7109375" style="529" customWidth="1"/>
    <col min="14862" max="14862" width="51.140625" style="529" customWidth="1"/>
    <col min="14863" max="14863" width="48.7109375" style="529" customWidth="1"/>
    <col min="14864" max="14864" width="64" style="529" customWidth="1"/>
    <col min="14865" max="14865" width="42.42578125" style="529" customWidth="1"/>
    <col min="14866" max="14866" width="39.42578125" style="529" customWidth="1"/>
    <col min="14867" max="14867" width="48.7109375" style="529" customWidth="1"/>
    <col min="14868" max="14868" width="41.140625" style="529" customWidth="1"/>
    <col min="14869" max="14869" width="48.7109375" style="529" customWidth="1"/>
    <col min="14870" max="14870" width="51.140625" style="529" customWidth="1"/>
    <col min="14871" max="14871" width="48.7109375" style="529" customWidth="1"/>
    <col min="14872" max="14872" width="58.28515625" style="529" customWidth="1"/>
    <col min="14873" max="14873" width="42.42578125" style="529" customWidth="1"/>
    <col min="14874" max="14874" width="6.5703125" style="529" customWidth="1"/>
    <col min="14875" max="14880" width="9.140625" style="529"/>
    <col min="14881" max="14881" width="11.28515625" style="529" bestFit="1" customWidth="1"/>
    <col min="14882" max="14882" width="10.140625" style="529" bestFit="1" customWidth="1"/>
    <col min="14883" max="14884" width="9.140625" style="529"/>
    <col min="14885" max="14885" width="10.140625" style="529" bestFit="1" customWidth="1"/>
    <col min="14886" max="15104" width="9.140625" style="529"/>
    <col min="15105" max="15105" width="174.7109375" style="529" customWidth="1"/>
    <col min="15106" max="15106" width="39.42578125" style="529" customWidth="1"/>
    <col min="15107" max="15107" width="48.7109375" style="529" customWidth="1"/>
    <col min="15108" max="15108" width="41.140625" style="529" customWidth="1"/>
    <col min="15109" max="15109" width="48.7109375" style="529" customWidth="1"/>
    <col min="15110" max="15110" width="51.140625" style="529" customWidth="1"/>
    <col min="15111" max="15111" width="48.7109375" style="529" customWidth="1"/>
    <col min="15112" max="15112" width="64" style="529" customWidth="1"/>
    <col min="15113" max="15113" width="42.42578125" style="529" customWidth="1"/>
    <col min="15114" max="15114" width="39.42578125" style="529" customWidth="1"/>
    <col min="15115" max="15115" width="48.7109375" style="529" customWidth="1"/>
    <col min="15116" max="15116" width="41.140625" style="529" customWidth="1"/>
    <col min="15117" max="15117" width="48.7109375" style="529" customWidth="1"/>
    <col min="15118" max="15118" width="51.140625" style="529" customWidth="1"/>
    <col min="15119" max="15119" width="48.7109375" style="529" customWidth="1"/>
    <col min="15120" max="15120" width="64" style="529" customWidth="1"/>
    <col min="15121" max="15121" width="42.42578125" style="529" customWidth="1"/>
    <col min="15122" max="15122" width="39.42578125" style="529" customWidth="1"/>
    <col min="15123" max="15123" width="48.7109375" style="529" customWidth="1"/>
    <col min="15124" max="15124" width="41.140625" style="529" customWidth="1"/>
    <col min="15125" max="15125" width="48.7109375" style="529" customWidth="1"/>
    <col min="15126" max="15126" width="51.140625" style="529" customWidth="1"/>
    <col min="15127" max="15127" width="48.7109375" style="529" customWidth="1"/>
    <col min="15128" max="15128" width="58.28515625" style="529" customWidth="1"/>
    <col min="15129" max="15129" width="42.42578125" style="529" customWidth="1"/>
    <col min="15130" max="15130" width="6.5703125" style="529" customWidth="1"/>
    <col min="15131" max="15136" width="9.140625" style="529"/>
    <col min="15137" max="15137" width="11.28515625" style="529" bestFit="1" customWidth="1"/>
    <col min="15138" max="15138" width="10.140625" style="529" bestFit="1" customWidth="1"/>
    <col min="15139" max="15140" width="9.140625" style="529"/>
    <col min="15141" max="15141" width="10.140625" style="529" bestFit="1" customWidth="1"/>
    <col min="15142" max="15360" width="9.140625" style="529"/>
    <col min="15361" max="15361" width="174.7109375" style="529" customWidth="1"/>
    <col min="15362" max="15362" width="39.42578125" style="529" customWidth="1"/>
    <col min="15363" max="15363" width="48.7109375" style="529" customWidth="1"/>
    <col min="15364" max="15364" width="41.140625" style="529" customWidth="1"/>
    <col min="15365" max="15365" width="48.7109375" style="529" customWidth="1"/>
    <col min="15366" max="15366" width="51.140625" style="529" customWidth="1"/>
    <col min="15367" max="15367" width="48.7109375" style="529" customWidth="1"/>
    <col min="15368" max="15368" width="64" style="529" customWidth="1"/>
    <col min="15369" max="15369" width="42.42578125" style="529" customWidth="1"/>
    <col min="15370" max="15370" width="39.42578125" style="529" customWidth="1"/>
    <col min="15371" max="15371" width="48.7109375" style="529" customWidth="1"/>
    <col min="15372" max="15372" width="41.140625" style="529" customWidth="1"/>
    <col min="15373" max="15373" width="48.7109375" style="529" customWidth="1"/>
    <col min="15374" max="15374" width="51.140625" style="529" customWidth="1"/>
    <col min="15375" max="15375" width="48.7109375" style="529" customWidth="1"/>
    <col min="15376" max="15376" width="64" style="529" customWidth="1"/>
    <col min="15377" max="15377" width="42.42578125" style="529" customWidth="1"/>
    <col min="15378" max="15378" width="39.42578125" style="529" customWidth="1"/>
    <col min="15379" max="15379" width="48.7109375" style="529" customWidth="1"/>
    <col min="15380" max="15380" width="41.140625" style="529" customWidth="1"/>
    <col min="15381" max="15381" width="48.7109375" style="529" customWidth="1"/>
    <col min="15382" max="15382" width="51.140625" style="529" customWidth="1"/>
    <col min="15383" max="15383" width="48.7109375" style="529" customWidth="1"/>
    <col min="15384" max="15384" width="58.28515625" style="529" customWidth="1"/>
    <col min="15385" max="15385" width="42.42578125" style="529" customWidth="1"/>
    <col min="15386" max="15386" width="6.5703125" style="529" customWidth="1"/>
    <col min="15387" max="15392" width="9.140625" style="529"/>
    <col min="15393" max="15393" width="11.28515625" style="529" bestFit="1" customWidth="1"/>
    <col min="15394" max="15394" width="10.140625" style="529" bestFit="1" customWidth="1"/>
    <col min="15395" max="15396" width="9.140625" style="529"/>
    <col min="15397" max="15397" width="10.140625" style="529" bestFit="1" customWidth="1"/>
    <col min="15398" max="15616" width="9.140625" style="529"/>
    <col min="15617" max="15617" width="174.7109375" style="529" customWidth="1"/>
    <col min="15618" max="15618" width="39.42578125" style="529" customWidth="1"/>
    <col min="15619" max="15619" width="48.7109375" style="529" customWidth="1"/>
    <col min="15620" max="15620" width="41.140625" style="529" customWidth="1"/>
    <col min="15621" max="15621" width="48.7109375" style="529" customWidth="1"/>
    <col min="15622" max="15622" width="51.140625" style="529" customWidth="1"/>
    <col min="15623" max="15623" width="48.7109375" style="529" customWidth="1"/>
    <col min="15624" max="15624" width="64" style="529" customWidth="1"/>
    <col min="15625" max="15625" width="42.42578125" style="529" customWidth="1"/>
    <col min="15626" max="15626" width="39.42578125" style="529" customWidth="1"/>
    <col min="15627" max="15627" width="48.7109375" style="529" customWidth="1"/>
    <col min="15628" max="15628" width="41.140625" style="529" customWidth="1"/>
    <col min="15629" max="15629" width="48.7109375" style="529" customWidth="1"/>
    <col min="15630" max="15630" width="51.140625" style="529" customWidth="1"/>
    <col min="15631" max="15631" width="48.7109375" style="529" customWidth="1"/>
    <col min="15632" max="15632" width="64" style="529" customWidth="1"/>
    <col min="15633" max="15633" width="42.42578125" style="529" customWidth="1"/>
    <col min="15634" max="15634" width="39.42578125" style="529" customWidth="1"/>
    <col min="15635" max="15635" width="48.7109375" style="529" customWidth="1"/>
    <col min="15636" max="15636" width="41.140625" style="529" customWidth="1"/>
    <col min="15637" max="15637" width="48.7109375" style="529" customWidth="1"/>
    <col min="15638" max="15638" width="51.140625" style="529" customWidth="1"/>
    <col min="15639" max="15639" width="48.7109375" style="529" customWidth="1"/>
    <col min="15640" max="15640" width="58.28515625" style="529" customWidth="1"/>
    <col min="15641" max="15641" width="42.42578125" style="529" customWidth="1"/>
    <col min="15642" max="15642" width="6.5703125" style="529" customWidth="1"/>
    <col min="15643" max="15648" width="9.140625" style="529"/>
    <col min="15649" max="15649" width="11.28515625" style="529" bestFit="1" customWidth="1"/>
    <col min="15650" max="15650" width="10.140625" style="529" bestFit="1" customWidth="1"/>
    <col min="15651" max="15652" width="9.140625" style="529"/>
    <col min="15653" max="15653" width="10.140625" style="529" bestFit="1" customWidth="1"/>
    <col min="15654" max="15872" width="9.140625" style="529"/>
    <col min="15873" max="15873" width="174.7109375" style="529" customWidth="1"/>
    <col min="15874" max="15874" width="39.42578125" style="529" customWidth="1"/>
    <col min="15875" max="15875" width="48.7109375" style="529" customWidth="1"/>
    <col min="15876" max="15876" width="41.140625" style="529" customWidth="1"/>
    <col min="15877" max="15877" width="48.7109375" style="529" customWidth="1"/>
    <col min="15878" max="15878" width="51.140625" style="529" customWidth="1"/>
    <col min="15879" max="15879" width="48.7109375" style="529" customWidth="1"/>
    <col min="15880" max="15880" width="64" style="529" customWidth="1"/>
    <col min="15881" max="15881" width="42.42578125" style="529" customWidth="1"/>
    <col min="15882" max="15882" width="39.42578125" style="529" customWidth="1"/>
    <col min="15883" max="15883" width="48.7109375" style="529" customWidth="1"/>
    <col min="15884" max="15884" width="41.140625" style="529" customWidth="1"/>
    <col min="15885" max="15885" width="48.7109375" style="529" customWidth="1"/>
    <col min="15886" max="15886" width="51.140625" style="529" customWidth="1"/>
    <col min="15887" max="15887" width="48.7109375" style="529" customWidth="1"/>
    <col min="15888" max="15888" width="64" style="529" customWidth="1"/>
    <col min="15889" max="15889" width="42.42578125" style="529" customWidth="1"/>
    <col min="15890" max="15890" width="39.42578125" style="529" customWidth="1"/>
    <col min="15891" max="15891" width="48.7109375" style="529" customWidth="1"/>
    <col min="15892" max="15892" width="41.140625" style="529" customWidth="1"/>
    <col min="15893" max="15893" width="48.7109375" style="529" customWidth="1"/>
    <col min="15894" max="15894" width="51.140625" style="529" customWidth="1"/>
    <col min="15895" max="15895" width="48.7109375" style="529" customWidth="1"/>
    <col min="15896" max="15896" width="58.28515625" style="529" customWidth="1"/>
    <col min="15897" max="15897" width="42.42578125" style="529" customWidth="1"/>
    <col min="15898" max="15898" width="6.5703125" style="529" customWidth="1"/>
    <col min="15899" max="15904" width="9.140625" style="529"/>
    <col min="15905" max="15905" width="11.28515625" style="529" bestFit="1" customWidth="1"/>
    <col min="15906" max="15906" width="10.140625" style="529" bestFit="1" customWidth="1"/>
    <col min="15907" max="15908" width="9.140625" style="529"/>
    <col min="15909" max="15909" width="10.140625" style="529" bestFit="1" customWidth="1"/>
    <col min="15910" max="16128" width="9.140625" style="529"/>
    <col min="16129" max="16129" width="174.7109375" style="529" customWidth="1"/>
    <col min="16130" max="16130" width="39.42578125" style="529" customWidth="1"/>
    <col min="16131" max="16131" width="48.7109375" style="529" customWidth="1"/>
    <col min="16132" max="16132" width="41.140625" style="529" customWidth="1"/>
    <col min="16133" max="16133" width="48.7109375" style="529" customWidth="1"/>
    <col min="16134" max="16134" width="51.140625" style="529" customWidth="1"/>
    <col min="16135" max="16135" width="48.7109375" style="529" customWidth="1"/>
    <col min="16136" max="16136" width="64" style="529" customWidth="1"/>
    <col min="16137" max="16137" width="42.42578125" style="529" customWidth="1"/>
    <col min="16138" max="16138" width="39.42578125" style="529" customWidth="1"/>
    <col min="16139" max="16139" width="48.7109375" style="529" customWidth="1"/>
    <col min="16140" max="16140" width="41.140625" style="529" customWidth="1"/>
    <col min="16141" max="16141" width="48.7109375" style="529" customWidth="1"/>
    <col min="16142" max="16142" width="51.140625" style="529" customWidth="1"/>
    <col min="16143" max="16143" width="48.7109375" style="529" customWidth="1"/>
    <col min="16144" max="16144" width="64" style="529" customWidth="1"/>
    <col min="16145" max="16145" width="42.42578125" style="529" customWidth="1"/>
    <col min="16146" max="16146" width="39.42578125" style="529" customWidth="1"/>
    <col min="16147" max="16147" width="48.7109375" style="529" customWidth="1"/>
    <col min="16148" max="16148" width="41.140625" style="529" customWidth="1"/>
    <col min="16149" max="16149" width="48.7109375" style="529" customWidth="1"/>
    <col min="16150" max="16150" width="51.140625" style="529" customWidth="1"/>
    <col min="16151" max="16151" width="48.7109375" style="529" customWidth="1"/>
    <col min="16152" max="16152" width="58.28515625" style="529" customWidth="1"/>
    <col min="16153" max="16153" width="42.42578125" style="529" customWidth="1"/>
    <col min="16154" max="16154" width="6.5703125" style="529" customWidth="1"/>
    <col min="16155" max="16160" width="9.140625" style="529"/>
    <col min="16161" max="16161" width="11.28515625" style="529" bestFit="1" customWidth="1"/>
    <col min="16162" max="16162" width="10.140625" style="529" bestFit="1" customWidth="1"/>
    <col min="16163" max="16164" width="9.140625" style="529"/>
    <col min="16165" max="16165" width="10.140625" style="529" bestFit="1" customWidth="1"/>
    <col min="16166" max="16384" width="9.140625" style="529"/>
  </cols>
  <sheetData>
    <row r="1" spans="1:33" s="1" customFormat="1" ht="5.25" hidden="1" customHeight="1">
      <c r="A1" s="123"/>
      <c r="B1" s="124"/>
      <c r="C1" s="235"/>
      <c r="D1" s="124"/>
      <c r="E1" s="124"/>
      <c r="F1" s="124"/>
      <c r="G1" s="124"/>
      <c r="H1" s="124"/>
      <c r="I1" s="124"/>
      <c r="J1" s="124"/>
      <c r="K1" s="235"/>
      <c r="L1" s="124"/>
      <c r="M1" s="124"/>
      <c r="N1" s="124"/>
      <c r="O1" s="124"/>
      <c r="P1" s="124"/>
      <c r="Q1" s="124"/>
      <c r="R1" s="124"/>
      <c r="S1" s="124"/>
      <c r="T1" s="124"/>
      <c r="U1" s="124"/>
      <c r="V1" s="124"/>
      <c r="W1" s="124"/>
      <c r="X1" s="124"/>
      <c r="Y1" s="124"/>
      <c r="Z1" s="236"/>
    </row>
    <row r="2" spans="1:33" s="2" customFormat="1" ht="155.25" customHeight="1">
      <c r="A2" s="749" t="s">
        <v>620</v>
      </c>
      <c r="B2" s="749"/>
      <c r="C2" s="749"/>
      <c r="D2" s="749"/>
      <c r="E2" s="749"/>
      <c r="F2" s="749"/>
      <c r="G2" s="749"/>
      <c r="H2" s="749"/>
      <c r="I2" s="749"/>
      <c r="J2" s="749"/>
      <c r="K2" s="749"/>
      <c r="L2" s="749"/>
      <c r="M2" s="749"/>
      <c r="N2" s="749"/>
      <c r="O2" s="749"/>
      <c r="P2" s="749"/>
      <c r="Q2" s="749"/>
      <c r="R2" s="749"/>
      <c r="S2" s="749"/>
      <c r="T2" s="749"/>
      <c r="U2" s="749"/>
      <c r="V2" s="749"/>
      <c r="W2" s="749"/>
      <c r="X2" s="749"/>
      <c r="Y2" s="749"/>
      <c r="Z2" s="236"/>
    </row>
    <row r="3" spans="1:33" s="2" customFormat="1" ht="95.25" customHeight="1">
      <c r="A3" s="749" t="s">
        <v>272</v>
      </c>
      <c r="B3" s="749"/>
      <c r="C3" s="749"/>
      <c r="D3" s="749"/>
      <c r="E3" s="749"/>
      <c r="F3" s="749"/>
      <c r="G3" s="749"/>
      <c r="H3" s="749"/>
      <c r="I3" s="749"/>
      <c r="J3" s="749"/>
      <c r="K3" s="749"/>
      <c r="L3" s="749"/>
      <c r="M3" s="749"/>
      <c r="N3" s="749"/>
      <c r="O3" s="749"/>
      <c r="P3" s="749"/>
      <c r="Q3" s="749"/>
      <c r="R3" s="749"/>
      <c r="S3" s="749"/>
      <c r="T3" s="749"/>
      <c r="U3" s="749"/>
      <c r="V3" s="749"/>
      <c r="W3" s="749"/>
      <c r="X3" s="749"/>
      <c r="Y3" s="749"/>
      <c r="Z3" s="236"/>
    </row>
    <row r="4" spans="1:33" s="2" customFormat="1" ht="83.25" customHeight="1">
      <c r="A4" s="749" t="s">
        <v>806</v>
      </c>
      <c r="B4" s="749"/>
      <c r="C4" s="749"/>
      <c r="D4" s="749"/>
      <c r="E4" s="749"/>
      <c r="F4" s="749"/>
      <c r="G4" s="749"/>
      <c r="H4" s="749"/>
      <c r="I4" s="749"/>
      <c r="J4" s="749"/>
      <c r="K4" s="749"/>
      <c r="L4" s="749"/>
      <c r="M4" s="749"/>
      <c r="N4" s="749"/>
      <c r="O4" s="749"/>
      <c r="P4" s="749"/>
      <c r="Q4" s="749"/>
      <c r="R4" s="749"/>
      <c r="S4" s="749"/>
      <c r="T4" s="749"/>
      <c r="U4" s="749"/>
      <c r="V4" s="749"/>
      <c r="W4" s="749"/>
      <c r="X4" s="749"/>
      <c r="Y4" s="749"/>
      <c r="Z4" s="236"/>
    </row>
    <row r="5" spans="1:33" s="3" customFormat="1" ht="144.75" customHeight="1">
      <c r="A5" s="750" t="s">
        <v>725</v>
      </c>
      <c r="B5" s="750"/>
      <c r="C5" s="750"/>
      <c r="D5" s="750"/>
      <c r="E5" s="750"/>
      <c r="F5" s="750"/>
      <c r="G5" s="750"/>
      <c r="H5" s="750"/>
      <c r="I5" s="750"/>
      <c r="J5" s="750"/>
      <c r="K5" s="750"/>
      <c r="L5" s="750"/>
      <c r="M5" s="750"/>
      <c r="N5" s="750"/>
      <c r="O5" s="750"/>
      <c r="P5" s="750"/>
      <c r="Q5" s="750"/>
      <c r="R5" s="750"/>
      <c r="S5" s="750"/>
      <c r="T5" s="750"/>
      <c r="U5" s="750"/>
      <c r="V5" s="750"/>
      <c r="W5" s="750"/>
      <c r="X5" s="750"/>
      <c r="Y5" s="750"/>
      <c r="Z5" s="237"/>
    </row>
    <row r="6" spans="1:33" ht="6" customHeight="1"/>
    <row r="7" spans="1:33" ht="78.75" customHeight="1">
      <c r="A7" s="205"/>
      <c r="B7" s="206"/>
      <c r="C7" s="240"/>
      <c r="D7" s="207"/>
      <c r="E7" s="207"/>
      <c r="F7" s="206"/>
      <c r="G7" s="206"/>
      <c r="H7" s="206"/>
      <c r="I7" s="206"/>
      <c r="J7" s="206"/>
      <c r="K7" s="240"/>
      <c r="L7" s="207"/>
      <c r="M7" s="207"/>
      <c r="N7" s="206"/>
      <c r="O7" s="206"/>
      <c r="P7" s="206"/>
      <c r="Q7" s="206"/>
      <c r="R7" s="206"/>
      <c r="S7" s="207"/>
      <c r="T7" s="206"/>
      <c r="U7" s="206"/>
      <c r="V7" s="207"/>
      <c r="W7" s="207"/>
      <c r="X7" s="206"/>
      <c r="Y7" s="207"/>
      <c r="Z7" s="241"/>
    </row>
    <row r="8" spans="1:33" s="362" customFormat="1" ht="97.5" customHeight="1">
      <c r="A8" s="360"/>
      <c r="B8" s="751" t="s">
        <v>622</v>
      </c>
      <c r="C8" s="751"/>
      <c r="D8" s="751"/>
      <c r="E8" s="751"/>
      <c r="F8" s="751"/>
      <c r="G8" s="751"/>
      <c r="H8" s="751"/>
      <c r="I8" s="751"/>
      <c r="J8" s="751" t="s">
        <v>621</v>
      </c>
      <c r="K8" s="751"/>
      <c r="L8" s="751"/>
      <c r="M8" s="751"/>
      <c r="N8" s="751"/>
      <c r="O8" s="751"/>
      <c r="P8" s="751"/>
      <c r="Q8" s="751"/>
      <c r="R8" s="751" t="s">
        <v>143</v>
      </c>
      <c r="S8" s="751"/>
      <c r="T8" s="751"/>
      <c r="U8" s="751"/>
      <c r="V8" s="751"/>
      <c r="W8" s="751"/>
      <c r="X8" s="751"/>
      <c r="Y8" s="751"/>
      <c r="Z8" s="361">
        <v>1</v>
      </c>
    </row>
    <row r="9" spans="1:33" s="250" customFormat="1" ht="262.5" customHeight="1">
      <c r="A9" s="244"/>
      <c r="B9" s="244" t="s">
        <v>43</v>
      </c>
      <c r="C9" s="245" t="s">
        <v>196</v>
      </c>
      <c r="D9" s="244" t="s">
        <v>197</v>
      </c>
      <c r="E9" s="246" t="s">
        <v>198</v>
      </c>
      <c r="F9" s="247" t="s">
        <v>199</v>
      </c>
      <c r="G9" s="246" t="s">
        <v>200</v>
      </c>
      <c r="H9" s="244" t="s">
        <v>201</v>
      </c>
      <c r="I9" s="247" t="s">
        <v>45</v>
      </c>
      <c r="J9" s="244" t="s">
        <v>43</v>
      </c>
      <c r="K9" s="245" t="s">
        <v>196</v>
      </c>
      <c r="L9" s="244" t="s">
        <v>197</v>
      </c>
      <c r="M9" s="246" t="s">
        <v>198</v>
      </c>
      <c r="N9" s="247" t="s">
        <v>199</v>
      </c>
      <c r="O9" s="246" t="s">
        <v>200</v>
      </c>
      <c r="P9" s="244" t="s">
        <v>201</v>
      </c>
      <c r="Q9" s="247" t="s">
        <v>45</v>
      </c>
      <c r="R9" s="244" t="s">
        <v>43</v>
      </c>
      <c r="S9" s="246" t="s">
        <v>196</v>
      </c>
      <c r="T9" s="245" t="s">
        <v>197</v>
      </c>
      <c r="U9" s="246" t="s">
        <v>198</v>
      </c>
      <c r="V9" s="246" t="s">
        <v>199</v>
      </c>
      <c r="W9" s="244" t="s">
        <v>200</v>
      </c>
      <c r="X9" s="246" t="s">
        <v>201</v>
      </c>
      <c r="Y9" s="244" t="s">
        <v>45</v>
      </c>
      <c r="Z9" s="248">
        <v>1</v>
      </c>
      <c r="AA9" s="249"/>
      <c r="AB9" s="249"/>
      <c r="AC9" s="248"/>
      <c r="AD9" s="249"/>
      <c r="AE9" s="249"/>
      <c r="AF9" s="248"/>
      <c r="AG9" s="249"/>
    </row>
    <row r="10" spans="1:33" ht="183" customHeight="1">
      <c r="A10" s="251" t="s">
        <v>256</v>
      </c>
      <c r="B10" s="252">
        <v>2610115.18096</v>
      </c>
      <c r="C10" s="252">
        <v>0</v>
      </c>
      <c r="D10" s="252">
        <v>0</v>
      </c>
      <c r="E10" s="252">
        <v>0</v>
      </c>
      <c r="F10" s="252">
        <v>0</v>
      </c>
      <c r="G10" s="252">
        <v>0</v>
      </c>
      <c r="H10" s="252">
        <v>58956.141689999997</v>
      </c>
      <c r="I10" s="252">
        <v>2669071.32265</v>
      </c>
      <c r="J10" s="252">
        <v>0</v>
      </c>
      <c r="K10" s="252">
        <v>0</v>
      </c>
      <c r="L10" s="252">
        <v>0</v>
      </c>
      <c r="M10" s="252">
        <v>0</v>
      </c>
      <c r="N10" s="252">
        <v>0</v>
      </c>
      <c r="O10" s="252">
        <v>0</v>
      </c>
      <c r="P10" s="252">
        <v>0</v>
      </c>
      <c r="Q10" s="252">
        <v>0</v>
      </c>
      <c r="R10" s="252">
        <v>20792209.6600358</v>
      </c>
      <c r="S10" s="252">
        <v>291101.23047000001</v>
      </c>
      <c r="T10" s="252">
        <v>802.53667000000007</v>
      </c>
      <c r="U10" s="252">
        <v>0</v>
      </c>
      <c r="V10" s="252">
        <v>30720.766480000002</v>
      </c>
      <c r="W10" s="252">
        <v>45764.468829999998</v>
      </c>
      <c r="X10" s="252">
        <v>12885658.640701799</v>
      </c>
      <c r="Y10" s="252">
        <v>34046257.303187601</v>
      </c>
      <c r="Z10" s="241"/>
    </row>
    <row r="11" spans="1:33" ht="183" customHeight="1">
      <c r="A11" s="251" t="s">
        <v>257</v>
      </c>
      <c r="B11" s="253">
        <v>849555.56215000001</v>
      </c>
      <c r="C11" s="253">
        <v>0</v>
      </c>
      <c r="D11" s="253">
        <v>0</v>
      </c>
      <c r="E11" s="253">
        <v>0</v>
      </c>
      <c r="F11" s="253">
        <v>0</v>
      </c>
      <c r="G11" s="253">
        <v>0</v>
      </c>
      <c r="H11" s="253">
        <v>62311.15206</v>
      </c>
      <c r="I11" s="253">
        <v>911866.71421000001</v>
      </c>
      <c r="J11" s="253">
        <v>0</v>
      </c>
      <c r="K11" s="253">
        <v>0</v>
      </c>
      <c r="L11" s="253">
        <v>0</v>
      </c>
      <c r="M11" s="253">
        <v>0</v>
      </c>
      <c r="N11" s="253">
        <v>0</v>
      </c>
      <c r="O11" s="253">
        <v>0</v>
      </c>
      <c r="P11" s="253">
        <v>0</v>
      </c>
      <c r="Q11" s="253">
        <v>0</v>
      </c>
      <c r="R11" s="253">
        <v>4827384.071091</v>
      </c>
      <c r="S11" s="253">
        <v>150723.99011000001</v>
      </c>
      <c r="T11" s="252">
        <v>17150</v>
      </c>
      <c r="U11" s="252">
        <v>0</v>
      </c>
      <c r="V11" s="252">
        <v>34972.877104799998</v>
      </c>
      <c r="W11" s="252">
        <v>23692.6239952</v>
      </c>
      <c r="X11" s="252">
        <v>1407800.9340502</v>
      </c>
      <c r="Y11" s="252">
        <v>6461724.4963512002</v>
      </c>
      <c r="Z11" s="241"/>
    </row>
    <row r="12" spans="1:33" ht="183" customHeight="1">
      <c r="A12" s="251" t="s">
        <v>258</v>
      </c>
      <c r="B12" s="253">
        <v>564942.59240999992</v>
      </c>
      <c r="C12" s="253">
        <v>0</v>
      </c>
      <c r="D12" s="253">
        <v>0</v>
      </c>
      <c r="E12" s="253">
        <v>0</v>
      </c>
      <c r="F12" s="253">
        <v>0</v>
      </c>
      <c r="G12" s="253">
        <v>0</v>
      </c>
      <c r="H12" s="253">
        <v>27013.637449999998</v>
      </c>
      <c r="I12" s="253">
        <v>591956.22985999996</v>
      </c>
      <c r="J12" s="253">
        <v>8358.8449099999998</v>
      </c>
      <c r="K12" s="253">
        <v>0</v>
      </c>
      <c r="L12" s="253">
        <v>0</v>
      </c>
      <c r="M12" s="253">
        <v>0</v>
      </c>
      <c r="N12" s="253">
        <v>0</v>
      </c>
      <c r="O12" s="253">
        <v>0</v>
      </c>
      <c r="P12" s="253">
        <v>0</v>
      </c>
      <c r="Q12" s="253">
        <v>8358.8449099999998</v>
      </c>
      <c r="R12" s="253">
        <v>3877595.6660000002</v>
      </c>
      <c r="S12" s="253">
        <v>151464.46278279999</v>
      </c>
      <c r="T12" s="252">
        <v>13777.52809</v>
      </c>
      <c r="U12" s="252">
        <v>3277.1855399999999</v>
      </c>
      <c r="V12" s="252">
        <v>25339.109910399999</v>
      </c>
      <c r="W12" s="252">
        <v>23108.932941399999</v>
      </c>
      <c r="X12" s="252">
        <v>973669.43567359995</v>
      </c>
      <c r="Y12" s="252">
        <v>5068232.3209381998</v>
      </c>
      <c r="Z12" s="241"/>
    </row>
    <row r="13" spans="1:33" ht="183" customHeight="1">
      <c r="A13" s="251" t="s">
        <v>259</v>
      </c>
      <c r="B13" s="252">
        <v>682067.77949999995</v>
      </c>
      <c r="C13" s="252">
        <v>2924.5324799999999</v>
      </c>
      <c r="D13" s="252">
        <v>0</v>
      </c>
      <c r="E13" s="252">
        <v>0</v>
      </c>
      <c r="F13" s="252">
        <v>0</v>
      </c>
      <c r="G13" s="252">
        <v>0</v>
      </c>
      <c r="H13" s="252">
        <v>59736.26195</v>
      </c>
      <c r="I13" s="252">
        <v>744728.57392999995</v>
      </c>
      <c r="J13" s="252">
        <v>36938.208229999997</v>
      </c>
      <c r="K13" s="252">
        <v>1764.43172</v>
      </c>
      <c r="L13" s="252">
        <v>0</v>
      </c>
      <c r="M13" s="252">
        <v>0</v>
      </c>
      <c r="N13" s="252">
        <v>0</v>
      </c>
      <c r="O13" s="252">
        <v>0</v>
      </c>
      <c r="P13" s="252">
        <v>0</v>
      </c>
      <c r="Q13" s="252">
        <v>38702.639950000004</v>
      </c>
      <c r="R13" s="252">
        <v>5850194.5114504006</v>
      </c>
      <c r="S13" s="252">
        <v>116079.86825460001</v>
      </c>
      <c r="T13" s="252">
        <v>31712.220439199999</v>
      </c>
      <c r="U13" s="252">
        <v>3562.0225699999996</v>
      </c>
      <c r="V13" s="252">
        <v>47600.522563600003</v>
      </c>
      <c r="W13" s="252">
        <v>28951.05097</v>
      </c>
      <c r="X13" s="252">
        <v>969783.95489679999</v>
      </c>
      <c r="Y13" s="252">
        <v>7047884.1511445995</v>
      </c>
      <c r="Z13" s="241"/>
    </row>
    <row r="14" spans="1:33" ht="183" customHeight="1">
      <c r="A14" s="251" t="s">
        <v>260</v>
      </c>
      <c r="B14" s="252">
        <v>715783.30197999999</v>
      </c>
      <c r="C14" s="252">
        <v>6817.6368300000004</v>
      </c>
      <c r="D14" s="252">
        <v>0</v>
      </c>
      <c r="E14" s="252">
        <v>0</v>
      </c>
      <c r="F14" s="252">
        <v>731.6281899999999</v>
      </c>
      <c r="G14" s="252">
        <v>0</v>
      </c>
      <c r="H14" s="252">
        <v>32686.340960000001</v>
      </c>
      <c r="I14" s="252">
        <v>756018.90795999998</v>
      </c>
      <c r="J14" s="252">
        <v>113841.7025</v>
      </c>
      <c r="K14" s="252">
        <v>2738.2918999999997</v>
      </c>
      <c r="L14" s="252">
        <v>0</v>
      </c>
      <c r="M14" s="252">
        <v>0</v>
      </c>
      <c r="N14" s="252">
        <v>0</v>
      </c>
      <c r="O14" s="252">
        <v>0</v>
      </c>
      <c r="P14" s="252">
        <v>1451.47</v>
      </c>
      <c r="Q14" s="252">
        <v>118031.46440000001</v>
      </c>
      <c r="R14" s="252">
        <v>7845670.7758654002</v>
      </c>
      <c r="S14" s="252">
        <v>84221.972330000004</v>
      </c>
      <c r="T14" s="252">
        <v>41590.981362400002</v>
      </c>
      <c r="U14" s="252">
        <v>3085.7264300000002</v>
      </c>
      <c r="V14" s="252">
        <v>104989.30395100001</v>
      </c>
      <c r="W14" s="252">
        <v>25034.943010400002</v>
      </c>
      <c r="X14" s="252">
        <v>490526.03445979999</v>
      </c>
      <c r="Y14" s="252">
        <v>8595119.7374090012</v>
      </c>
      <c r="Z14" s="241"/>
    </row>
    <row r="15" spans="1:33" ht="183" customHeight="1">
      <c r="A15" s="251" t="s">
        <v>261</v>
      </c>
      <c r="B15" s="252">
        <v>690447.13217999996</v>
      </c>
      <c r="C15" s="252">
        <v>4664.0491500000007</v>
      </c>
      <c r="D15" s="252">
        <v>1074.20847</v>
      </c>
      <c r="E15" s="252">
        <v>0</v>
      </c>
      <c r="F15" s="252">
        <v>3618.2230199999999</v>
      </c>
      <c r="G15" s="252">
        <v>0</v>
      </c>
      <c r="H15" s="252">
        <v>13545.921350000001</v>
      </c>
      <c r="I15" s="252">
        <v>713349.53417</v>
      </c>
      <c r="J15" s="252">
        <v>706251.19591999997</v>
      </c>
      <c r="K15" s="252">
        <v>7465.3416799999995</v>
      </c>
      <c r="L15" s="252">
        <v>351.30676</v>
      </c>
      <c r="M15" s="252">
        <v>381.59732000000002</v>
      </c>
      <c r="N15" s="252">
        <v>1299.5517</v>
      </c>
      <c r="O15" s="252">
        <v>574.62513999999999</v>
      </c>
      <c r="P15" s="252">
        <v>2830.4781800000001</v>
      </c>
      <c r="Q15" s="252">
        <v>719154.09669999999</v>
      </c>
      <c r="R15" s="252">
        <v>11759585.2272992</v>
      </c>
      <c r="S15" s="252">
        <v>69116.896823400006</v>
      </c>
      <c r="T15" s="252">
        <v>37887.895859999997</v>
      </c>
      <c r="U15" s="252">
        <v>2720.1087799999996</v>
      </c>
      <c r="V15" s="252">
        <v>120905.2168518</v>
      </c>
      <c r="W15" s="252">
        <v>11955.948910200001</v>
      </c>
      <c r="X15" s="252">
        <v>339588.27705260005</v>
      </c>
      <c r="Y15" s="252">
        <v>12341759.571577201</v>
      </c>
      <c r="Z15" s="241"/>
    </row>
    <row r="16" spans="1:33" ht="183" customHeight="1">
      <c r="A16" s="251" t="s">
        <v>262</v>
      </c>
      <c r="B16" s="252">
        <v>398472.65456</v>
      </c>
      <c r="C16" s="252">
        <v>1751.87213</v>
      </c>
      <c r="D16" s="252">
        <v>1136.9473500000001</v>
      </c>
      <c r="E16" s="252">
        <v>0</v>
      </c>
      <c r="F16" s="252">
        <v>791.35183999999992</v>
      </c>
      <c r="G16" s="252">
        <v>0</v>
      </c>
      <c r="H16" s="252">
        <v>7212.9071199999998</v>
      </c>
      <c r="I16" s="252">
        <v>409365.73300000001</v>
      </c>
      <c r="J16" s="252">
        <v>769285.73778999993</v>
      </c>
      <c r="K16" s="252">
        <v>10088.366179999999</v>
      </c>
      <c r="L16" s="252">
        <v>946.96276</v>
      </c>
      <c r="M16" s="252">
        <v>0</v>
      </c>
      <c r="N16" s="252">
        <v>3049.7824100000003</v>
      </c>
      <c r="O16" s="252">
        <v>1044.1086399999999</v>
      </c>
      <c r="P16" s="252">
        <v>4166.1240099999995</v>
      </c>
      <c r="Q16" s="252">
        <v>788581.08178999997</v>
      </c>
      <c r="R16" s="252">
        <v>7525689.9782038005</v>
      </c>
      <c r="S16" s="252">
        <v>38293.423721400002</v>
      </c>
      <c r="T16" s="252">
        <v>24257.915737200001</v>
      </c>
      <c r="U16" s="252">
        <v>1292.5410400000001</v>
      </c>
      <c r="V16" s="252">
        <v>68708.453372799995</v>
      </c>
      <c r="W16" s="252">
        <v>5170.1160010000003</v>
      </c>
      <c r="X16" s="252">
        <v>186753.8170138</v>
      </c>
      <c r="Y16" s="252">
        <v>7850166.2450900003</v>
      </c>
      <c r="Z16" s="241"/>
    </row>
    <row r="17" spans="1:26" ht="183" customHeight="1">
      <c r="A17" s="251" t="s">
        <v>263</v>
      </c>
      <c r="B17" s="252">
        <v>243515.06219999999</v>
      </c>
      <c r="C17" s="252">
        <v>1134.00703</v>
      </c>
      <c r="D17" s="252">
        <v>144.62978000000001</v>
      </c>
      <c r="E17" s="252">
        <v>0</v>
      </c>
      <c r="F17" s="252">
        <v>1365.45506</v>
      </c>
      <c r="G17" s="252">
        <v>0</v>
      </c>
      <c r="H17" s="252">
        <v>3998.9690699999996</v>
      </c>
      <c r="I17" s="252">
        <v>250158.12313999998</v>
      </c>
      <c r="J17" s="252">
        <v>575893.02155999991</v>
      </c>
      <c r="K17" s="252">
        <v>6158.2739800000008</v>
      </c>
      <c r="L17" s="252">
        <v>826.56863999999996</v>
      </c>
      <c r="M17" s="252">
        <v>0</v>
      </c>
      <c r="N17" s="252">
        <v>3225.7608599999999</v>
      </c>
      <c r="O17" s="252">
        <v>299.43266</v>
      </c>
      <c r="P17" s="252">
        <v>1380.5947099999998</v>
      </c>
      <c r="Q17" s="252">
        <v>587783.65240999998</v>
      </c>
      <c r="R17" s="252">
        <v>4907384.5017395997</v>
      </c>
      <c r="S17" s="252">
        <v>27013.114029599998</v>
      </c>
      <c r="T17" s="252">
        <v>22231.254441199999</v>
      </c>
      <c r="U17" s="252">
        <v>812.51740000000007</v>
      </c>
      <c r="V17" s="252">
        <v>61167.5349948</v>
      </c>
      <c r="W17" s="252">
        <v>2475.7615154</v>
      </c>
      <c r="X17" s="252">
        <v>132604.54091840002</v>
      </c>
      <c r="Y17" s="252">
        <v>5153689.2250389997</v>
      </c>
      <c r="Z17" s="241"/>
    </row>
    <row r="18" spans="1:26" ht="183" customHeight="1">
      <c r="A18" s="251" t="s">
        <v>264</v>
      </c>
      <c r="B18" s="252">
        <v>118213.78848999999</v>
      </c>
      <c r="C18" s="252">
        <v>225.63321999999999</v>
      </c>
      <c r="D18" s="252">
        <v>114.48795</v>
      </c>
      <c r="E18" s="252">
        <v>0</v>
      </c>
      <c r="F18" s="252">
        <v>718.91408999999999</v>
      </c>
      <c r="G18" s="252">
        <v>0</v>
      </c>
      <c r="H18" s="252">
        <v>2285.4284700000003</v>
      </c>
      <c r="I18" s="252">
        <v>121558.25221999999</v>
      </c>
      <c r="J18" s="252">
        <v>358828.87463999999</v>
      </c>
      <c r="K18" s="252">
        <v>2709.25675</v>
      </c>
      <c r="L18" s="252">
        <v>407.42385999999999</v>
      </c>
      <c r="M18" s="252">
        <v>0</v>
      </c>
      <c r="N18" s="252">
        <v>2039.4312299999999</v>
      </c>
      <c r="O18" s="252">
        <v>125.92598</v>
      </c>
      <c r="P18" s="252">
        <v>502.87400000000002</v>
      </c>
      <c r="Q18" s="252">
        <v>364613.78645999997</v>
      </c>
      <c r="R18" s="252">
        <v>3791472.5162938</v>
      </c>
      <c r="S18" s="252">
        <v>18737.145177599999</v>
      </c>
      <c r="T18" s="252">
        <v>14911.1509916</v>
      </c>
      <c r="U18" s="252">
        <v>810.57093000000009</v>
      </c>
      <c r="V18" s="252">
        <v>41624.677888599996</v>
      </c>
      <c r="W18" s="252">
        <v>2585.0954855999998</v>
      </c>
      <c r="X18" s="252">
        <v>68751.930418400007</v>
      </c>
      <c r="Y18" s="252">
        <v>3938893.0871855998</v>
      </c>
      <c r="Z18" s="241"/>
    </row>
    <row r="19" spans="1:26" ht="183" customHeight="1">
      <c r="A19" s="251" t="s">
        <v>265</v>
      </c>
      <c r="B19" s="252">
        <v>135664.51884</v>
      </c>
      <c r="C19" s="252">
        <v>416.83438000000001</v>
      </c>
      <c r="D19" s="252">
        <v>81.4422</v>
      </c>
      <c r="E19" s="252">
        <v>0</v>
      </c>
      <c r="F19" s="252">
        <v>593.33843000000002</v>
      </c>
      <c r="G19" s="252">
        <v>0</v>
      </c>
      <c r="H19" s="252">
        <v>3536.1247100000001</v>
      </c>
      <c r="I19" s="252">
        <v>140292.25856000002</v>
      </c>
      <c r="J19" s="252">
        <v>1343327.5573</v>
      </c>
      <c r="K19" s="252">
        <v>5983.2187999999996</v>
      </c>
      <c r="L19" s="252">
        <v>4711.3319099999999</v>
      </c>
      <c r="M19" s="252">
        <v>330.47929999999997</v>
      </c>
      <c r="N19" s="252">
        <v>9483.6877199999999</v>
      </c>
      <c r="O19" s="252">
        <v>473.80097999999998</v>
      </c>
      <c r="P19" s="252">
        <v>7933.9642199999998</v>
      </c>
      <c r="Q19" s="252">
        <v>1372244.0402299999</v>
      </c>
      <c r="R19" s="252">
        <v>6736368.5918778004</v>
      </c>
      <c r="S19" s="252">
        <v>33330.220307999996</v>
      </c>
      <c r="T19" s="252">
        <v>24169.741908599997</v>
      </c>
      <c r="U19" s="252">
        <v>1455.11706</v>
      </c>
      <c r="V19" s="252">
        <v>70767.389676400009</v>
      </c>
      <c r="W19" s="252">
        <v>4429.5376500000002</v>
      </c>
      <c r="X19" s="252">
        <v>143590.9727324</v>
      </c>
      <c r="Y19" s="252">
        <v>7014111.5712131998</v>
      </c>
      <c r="Z19" s="241"/>
    </row>
    <row r="20" spans="1:26" ht="183" customHeight="1">
      <c r="A20" s="251" t="s">
        <v>266</v>
      </c>
      <c r="B20" s="252">
        <v>145587.53693999999</v>
      </c>
      <c r="C20" s="252">
        <v>876.52960999999993</v>
      </c>
      <c r="D20" s="252">
        <v>1474.1973500000001</v>
      </c>
      <c r="E20" s="252">
        <v>0</v>
      </c>
      <c r="F20" s="252">
        <v>585.63589999999999</v>
      </c>
      <c r="G20" s="252">
        <v>0</v>
      </c>
      <c r="H20" s="252">
        <v>8262.9262899999994</v>
      </c>
      <c r="I20" s="252">
        <v>156786.82609000002</v>
      </c>
      <c r="J20" s="252">
        <v>1104788.8702400001</v>
      </c>
      <c r="K20" s="252">
        <v>7378.2944000000007</v>
      </c>
      <c r="L20" s="252">
        <v>11420.40473</v>
      </c>
      <c r="M20" s="252">
        <v>445.21557999999999</v>
      </c>
      <c r="N20" s="252">
        <v>9643.3988399999998</v>
      </c>
      <c r="O20" s="252">
        <v>369.08661000000001</v>
      </c>
      <c r="P20" s="252">
        <v>11588.302970000001</v>
      </c>
      <c r="Q20" s="252">
        <v>1145633.5733699999</v>
      </c>
      <c r="R20" s="252">
        <v>9610197.7427311987</v>
      </c>
      <c r="S20" s="252">
        <v>56908.259641800003</v>
      </c>
      <c r="T20" s="252">
        <v>46500.829361800003</v>
      </c>
      <c r="U20" s="252">
        <v>2857.3212599999997</v>
      </c>
      <c r="V20" s="252">
        <v>121200.13417599999</v>
      </c>
      <c r="W20" s="252">
        <v>6318.6575533999994</v>
      </c>
      <c r="X20" s="252">
        <v>260522.41239480002</v>
      </c>
      <c r="Y20" s="252">
        <v>10104505.357119</v>
      </c>
      <c r="Z20" s="241"/>
    </row>
    <row r="21" spans="1:26" ht="183" customHeight="1">
      <c r="A21" s="251" t="s">
        <v>267</v>
      </c>
      <c r="B21" s="252">
        <v>138315.37369000001</v>
      </c>
      <c r="C21" s="252">
        <v>917.63581999999997</v>
      </c>
      <c r="D21" s="252">
        <v>2564.9490799999999</v>
      </c>
      <c r="E21" s="252">
        <v>66.821420000000003</v>
      </c>
      <c r="F21" s="252">
        <v>141.04611</v>
      </c>
      <c r="G21" s="252">
        <v>0</v>
      </c>
      <c r="H21" s="252">
        <v>8062.1670100000001</v>
      </c>
      <c r="I21" s="252">
        <v>150067.99312999999</v>
      </c>
      <c r="J21" s="252">
        <v>636226.76207000006</v>
      </c>
      <c r="K21" s="252">
        <v>3050.6602400000002</v>
      </c>
      <c r="L21" s="252">
        <v>12604.259749999999</v>
      </c>
      <c r="M21" s="252">
        <v>379.94907000000001</v>
      </c>
      <c r="N21" s="252">
        <v>2296.8555099999999</v>
      </c>
      <c r="O21" s="252">
        <v>92.818020000000004</v>
      </c>
      <c r="P21" s="252">
        <v>74600.397379999995</v>
      </c>
      <c r="Q21" s="252">
        <v>729251.70204</v>
      </c>
      <c r="R21" s="252">
        <v>7721285.4440363999</v>
      </c>
      <c r="S21" s="252">
        <v>42281.375828199998</v>
      </c>
      <c r="T21" s="252">
        <v>121966.7501668</v>
      </c>
      <c r="U21" s="252">
        <v>4167.0105699999995</v>
      </c>
      <c r="V21" s="252">
        <v>82353.950008200001</v>
      </c>
      <c r="W21" s="252">
        <v>2571.4682955999997</v>
      </c>
      <c r="X21" s="252">
        <v>445747.78691180004</v>
      </c>
      <c r="Y21" s="252">
        <v>8420373.785817001</v>
      </c>
      <c r="Z21" s="241"/>
    </row>
    <row r="22" spans="1:26" ht="183" customHeight="1">
      <c r="A22" s="251" t="s">
        <v>268</v>
      </c>
      <c r="B22" s="252">
        <v>9998.0369300000002</v>
      </c>
      <c r="C22" s="252">
        <v>49.177260000000004</v>
      </c>
      <c r="D22" s="252">
        <v>278.95709999999997</v>
      </c>
      <c r="E22" s="252">
        <v>0</v>
      </c>
      <c r="F22" s="252">
        <v>4.1987299999999994</v>
      </c>
      <c r="G22" s="252">
        <v>0</v>
      </c>
      <c r="H22" s="252">
        <v>1029.7074599999999</v>
      </c>
      <c r="I22" s="252">
        <v>11360.07748</v>
      </c>
      <c r="J22" s="252">
        <v>17995.120300000002</v>
      </c>
      <c r="K22" s="252">
        <v>14.01938</v>
      </c>
      <c r="L22" s="252">
        <v>379.08265</v>
      </c>
      <c r="M22" s="252">
        <v>4.6419499999999996</v>
      </c>
      <c r="N22" s="252">
        <v>3.5819699999999997</v>
      </c>
      <c r="O22" s="252">
        <v>0</v>
      </c>
      <c r="P22" s="252">
        <v>10330.467859999999</v>
      </c>
      <c r="Q22" s="252">
        <v>28726.914109999998</v>
      </c>
      <c r="R22" s="252">
        <v>459472.09520079999</v>
      </c>
      <c r="S22" s="252">
        <v>1403.9781200000002</v>
      </c>
      <c r="T22" s="252">
        <v>17522.74984</v>
      </c>
      <c r="U22" s="252">
        <v>269.01901000000004</v>
      </c>
      <c r="V22" s="252">
        <v>872.2244816000001</v>
      </c>
      <c r="W22" s="252">
        <v>23.709490000000002</v>
      </c>
      <c r="X22" s="252">
        <v>54139.798888199999</v>
      </c>
      <c r="Y22" s="252">
        <v>533703.57503059995</v>
      </c>
      <c r="Z22" s="241"/>
    </row>
    <row r="23" spans="1:26" s="180" customFormat="1" ht="303" customHeight="1" thickBot="1">
      <c r="A23" s="254" t="s">
        <v>269</v>
      </c>
      <c r="B23" s="255">
        <v>3307.92832</v>
      </c>
      <c r="C23" s="255">
        <v>13.224549999999999</v>
      </c>
      <c r="D23" s="255">
        <v>67.994399999999999</v>
      </c>
      <c r="E23" s="255">
        <v>0</v>
      </c>
      <c r="F23" s="255">
        <v>0</v>
      </c>
      <c r="G23" s="255">
        <v>0</v>
      </c>
      <c r="H23" s="255">
        <v>263.43916999999999</v>
      </c>
      <c r="I23" s="255">
        <v>3652.58644</v>
      </c>
      <c r="J23" s="255">
        <v>3032.9274500000001</v>
      </c>
      <c r="K23" s="255">
        <v>0</v>
      </c>
      <c r="L23" s="255">
        <v>74.706999999999994</v>
      </c>
      <c r="M23" s="255">
        <v>1.36538</v>
      </c>
      <c r="N23" s="255">
        <v>0</v>
      </c>
      <c r="O23" s="255">
        <v>0</v>
      </c>
      <c r="P23" s="255">
        <v>5043.4908399999995</v>
      </c>
      <c r="Q23" s="255">
        <v>8152.4906700000001</v>
      </c>
      <c r="R23" s="255">
        <v>146171.48059720002</v>
      </c>
      <c r="S23" s="255">
        <v>357.30036000000001</v>
      </c>
      <c r="T23" s="255">
        <v>9870.1877199999999</v>
      </c>
      <c r="U23" s="255">
        <v>92.55247</v>
      </c>
      <c r="V23" s="255">
        <v>308.68717040000001</v>
      </c>
      <c r="W23" s="255">
        <v>0.21371999999999999</v>
      </c>
      <c r="X23" s="255">
        <v>255789.20435120002</v>
      </c>
      <c r="Y23" s="255">
        <v>412589.62638880004</v>
      </c>
      <c r="Z23" s="256"/>
    </row>
    <row r="24" spans="1:26" s="180" customFormat="1" ht="106.5" customHeight="1" thickTop="1" thickBot="1">
      <c r="A24" s="257" t="s">
        <v>194</v>
      </c>
      <c r="B24" s="258">
        <f>SUM(B10:B23)</f>
        <v>7305986.4491499998</v>
      </c>
      <c r="C24" s="258">
        <f t="shared" ref="C24:I24" si="0">SUM(C10:C23)</f>
        <v>19791.132460000001</v>
      </c>
      <c r="D24" s="258">
        <f t="shared" si="0"/>
        <v>6937.8136799999993</v>
      </c>
      <c r="E24" s="258">
        <f t="shared" si="0"/>
        <v>66.821420000000003</v>
      </c>
      <c r="F24" s="258">
        <f t="shared" si="0"/>
        <v>8549.791369999999</v>
      </c>
      <c r="G24" s="258">
        <f t="shared" si="0"/>
        <v>0</v>
      </c>
      <c r="H24" s="258">
        <f t="shared" si="0"/>
        <v>288901.12475999998</v>
      </c>
      <c r="I24" s="258">
        <f t="shared" si="0"/>
        <v>7630233.1328399992</v>
      </c>
      <c r="J24" s="258">
        <f>SUM(J10:J23)</f>
        <v>5674768.8229099996</v>
      </c>
      <c r="K24" s="258">
        <f t="shared" ref="K24:Y24" si="1">SUM(K10:K23)</f>
        <v>47350.155029999994</v>
      </c>
      <c r="L24" s="258">
        <f t="shared" si="1"/>
        <v>31722.048060000001</v>
      </c>
      <c r="M24" s="258">
        <f t="shared" si="1"/>
        <v>1543.2485999999999</v>
      </c>
      <c r="N24" s="258">
        <f t="shared" si="1"/>
        <v>31042.050240000004</v>
      </c>
      <c r="O24" s="258">
        <f t="shared" si="1"/>
        <v>2979.7980299999999</v>
      </c>
      <c r="P24" s="258">
        <f t="shared" si="1"/>
        <v>119828.16416999999</v>
      </c>
      <c r="Q24" s="258">
        <f t="shared" si="1"/>
        <v>5909234.2870400008</v>
      </c>
      <c r="R24" s="258">
        <f t="shared" si="1"/>
        <v>95850682.262422398</v>
      </c>
      <c r="S24" s="258">
        <f t="shared" si="1"/>
        <v>1081033.2379574</v>
      </c>
      <c r="T24" s="258">
        <f t="shared" si="1"/>
        <v>424351.74258879997</v>
      </c>
      <c r="U24" s="258">
        <f t="shared" si="1"/>
        <v>24401.693059999998</v>
      </c>
      <c r="V24" s="258">
        <f t="shared" si="1"/>
        <v>811530.84863040014</v>
      </c>
      <c r="W24" s="258">
        <f t="shared" si="1"/>
        <v>182082.5283682</v>
      </c>
      <c r="X24" s="258">
        <f t="shared" si="1"/>
        <v>18614927.740463797</v>
      </c>
      <c r="Y24" s="258">
        <f t="shared" si="1"/>
        <v>116989010.05349101</v>
      </c>
      <c r="Z24" s="256"/>
    </row>
    <row r="25" spans="1:26" ht="27.75" customHeight="1" thickTop="1" thickBot="1">
      <c r="A25" s="226"/>
      <c r="B25" s="227"/>
      <c r="C25" s="318"/>
      <c r="D25" s="228"/>
      <c r="E25" s="228"/>
      <c r="F25" s="228"/>
      <c r="G25" s="228"/>
      <c r="H25" s="228"/>
      <c r="I25" s="228"/>
      <c r="J25" s="227"/>
      <c r="K25" s="318"/>
      <c r="L25" s="228"/>
      <c r="M25" s="228"/>
      <c r="N25" s="228"/>
      <c r="O25" s="228"/>
      <c r="P25" s="228"/>
      <c r="Q25" s="228"/>
      <c r="R25" s="228"/>
      <c r="S25" s="228"/>
      <c r="T25" s="227"/>
      <c r="U25" s="227"/>
      <c r="V25" s="227"/>
      <c r="W25" s="227"/>
      <c r="X25" s="227"/>
      <c r="Y25" s="227"/>
      <c r="Z25" s="241"/>
    </row>
    <row r="26" spans="1:26" ht="87" customHeight="1" thickTop="1">
      <c r="A26" s="238" t="s">
        <v>730</v>
      </c>
      <c r="B26" s="160"/>
      <c r="C26" s="263"/>
      <c r="D26" s="191"/>
      <c r="E26" s="191"/>
      <c r="F26" s="191"/>
      <c r="G26" s="191"/>
      <c r="H26" s="191"/>
      <c r="I26" s="191"/>
      <c r="J26" s="160"/>
      <c r="K26" s="263"/>
      <c r="L26" s="191"/>
      <c r="M26" s="191"/>
      <c r="N26" s="191"/>
      <c r="O26" s="191"/>
      <c r="P26" s="191"/>
      <c r="Q26" s="191"/>
      <c r="R26" s="191"/>
      <c r="S26" s="191"/>
      <c r="T26" s="192"/>
      <c r="U26" s="192"/>
      <c r="V26" s="20"/>
      <c r="W26" s="20"/>
      <c r="X26" s="20"/>
      <c r="Y26" s="20"/>
    </row>
    <row r="27" spans="1:26" ht="38.25" customHeight="1">
      <c r="A27" s="19"/>
      <c r="B27" s="44"/>
      <c r="C27" s="264"/>
      <c r="D27" s="21"/>
      <c r="E27" s="21"/>
      <c r="F27" s="21"/>
      <c r="G27" s="21"/>
      <c r="H27" s="21"/>
      <c r="I27" s="21"/>
      <c r="J27" s="44"/>
      <c r="K27" s="264"/>
      <c r="L27" s="21"/>
      <c r="M27" s="21"/>
      <c r="N27" s="21"/>
      <c r="O27" s="21"/>
      <c r="P27" s="21"/>
      <c r="Q27" s="21"/>
      <c r="R27" s="21"/>
      <c r="S27" s="21"/>
      <c r="T27" s="21"/>
      <c r="U27" s="137"/>
      <c r="V27" s="20"/>
      <c r="W27" s="20"/>
      <c r="X27" s="20"/>
      <c r="Y27" s="20"/>
    </row>
    <row r="28" spans="1:26" ht="38.25" customHeight="1">
      <c r="A28" s="19"/>
      <c r="B28" s="44"/>
      <c r="C28" s="264"/>
      <c r="D28" s="21"/>
      <c r="E28" s="21"/>
      <c r="F28" s="21"/>
      <c r="G28" s="21"/>
      <c r="H28" s="21"/>
      <c r="I28" s="21"/>
      <c r="J28" s="44"/>
      <c r="K28" s="264"/>
      <c r="L28" s="21"/>
      <c r="M28" s="21"/>
      <c r="N28" s="21"/>
      <c r="O28" s="21"/>
      <c r="P28" s="21"/>
      <c r="Q28" s="21"/>
      <c r="R28" s="21"/>
      <c r="S28" s="21"/>
      <c r="T28" s="21"/>
      <c r="U28" s="137"/>
      <c r="V28" s="20"/>
      <c r="W28" s="20"/>
      <c r="X28" s="20"/>
      <c r="Y28" s="20"/>
    </row>
    <row r="29" spans="1:26" ht="13.5" customHeight="1">
      <c r="A29" s="19"/>
      <c r="B29" s="44"/>
      <c r="C29" s="264"/>
      <c r="D29" s="21"/>
      <c r="E29" s="21"/>
      <c r="F29" s="21"/>
      <c r="G29" s="21"/>
      <c r="H29" s="21"/>
      <c r="I29" s="21"/>
      <c r="J29" s="44"/>
      <c r="K29" s="264"/>
      <c r="L29" s="21"/>
      <c r="M29" s="21"/>
      <c r="N29" s="21"/>
      <c r="O29" s="21"/>
      <c r="P29" s="21"/>
      <c r="Q29" s="21"/>
      <c r="R29" s="21"/>
      <c r="S29" s="21"/>
      <c r="T29" s="21"/>
      <c r="U29" s="137"/>
      <c r="V29" s="20"/>
      <c r="W29" s="20"/>
      <c r="X29" s="20"/>
      <c r="Y29" s="20"/>
    </row>
    <row r="30" spans="1:26" ht="13.5" customHeight="1">
      <c r="A30" s="19"/>
      <c r="B30" s="44"/>
      <c r="C30" s="264"/>
      <c r="D30" s="21"/>
      <c r="E30" s="21"/>
      <c r="F30" s="21"/>
      <c r="G30" s="21"/>
      <c r="H30" s="21"/>
      <c r="I30" s="21"/>
      <c r="J30" s="44"/>
      <c r="K30" s="264"/>
      <c r="L30" s="21"/>
      <c r="M30" s="21"/>
      <c r="N30" s="21"/>
      <c r="O30" s="21"/>
      <c r="P30" s="21"/>
      <c r="Q30" s="21"/>
      <c r="R30" s="21"/>
      <c r="S30" s="21"/>
      <c r="T30" s="21"/>
      <c r="U30" s="137"/>
      <c r="V30" s="20"/>
      <c r="W30" s="20"/>
      <c r="X30" s="20"/>
      <c r="Y30" s="20"/>
    </row>
    <row r="31" spans="1:26" ht="13.5" customHeight="1">
      <c r="A31" s="19"/>
      <c r="B31" s="44"/>
      <c r="C31" s="264"/>
      <c r="D31" s="21"/>
      <c r="E31" s="21"/>
      <c r="F31" s="21"/>
      <c r="G31" s="21"/>
      <c r="H31" s="21"/>
      <c r="I31" s="21"/>
      <c r="J31" s="44"/>
      <c r="K31" s="264"/>
      <c r="L31" s="21"/>
      <c r="M31" s="21"/>
      <c r="N31" s="21"/>
      <c r="O31" s="21"/>
      <c r="P31" s="21"/>
      <c r="Q31" s="21"/>
      <c r="R31" s="21"/>
      <c r="S31" s="21"/>
      <c r="T31" s="21"/>
      <c r="U31" s="137"/>
      <c r="V31" s="20"/>
      <c r="W31" s="20"/>
      <c r="X31" s="20"/>
      <c r="Y31" s="20"/>
    </row>
    <row r="32" spans="1:26" ht="13.5" customHeight="1">
      <c r="A32" s="19"/>
      <c r="B32" s="44"/>
      <c r="C32" s="264"/>
      <c r="D32" s="21"/>
      <c r="E32" s="21"/>
      <c r="F32" s="21"/>
      <c r="G32" s="21"/>
      <c r="H32" s="21"/>
      <c r="I32" s="21"/>
      <c r="J32" s="44"/>
      <c r="K32" s="264"/>
      <c r="L32" s="21"/>
      <c r="M32" s="21"/>
      <c r="N32" s="21"/>
      <c r="O32" s="21"/>
      <c r="P32" s="21"/>
      <c r="Q32" s="21"/>
      <c r="R32" s="21"/>
      <c r="S32" s="21"/>
      <c r="T32" s="21"/>
      <c r="U32" s="137"/>
      <c r="V32" s="20"/>
      <c r="W32" s="20"/>
      <c r="X32" s="20"/>
      <c r="Y32" s="20"/>
    </row>
    <row r="33" spans="1:25" ht="13.5" customHeight="1">
      <c r="A33" s="168"/>
      <c r="B33" s="234"/>
      <c r="C33" s="264"/>
      <c r="D33" s="21"/>
      <c r="E33" s="21"/>
      <c r="F33" s="21"/>
      <c r="G33" s="21"/>
      <c r="H33" s="21"/>
      <c r="I33" s="21"/>
      <c r="J33" s="234"/>
      <c r="K33" s="264"/>
      <c r="L33" s="21"/>
      <c r="M33" s="21"/>
      <c r="N33" s="21"/>
      <c r="O33" s="21"/>
      <c r="P33" s="21"/>
      <c r="Q33" s="21"/>
      <c r="R33" s="21"/>
      <c r="S33" s="21"/>
      <c r="T33" s="21"/>
      <c r="U33" s="137"/>
      <c r="V33" s="20"/>
      <c r="W33" s="20"/>
      <c r="X33" s="20"/>
      <c r="Y33" s="20"/>
    </row>
    <row r="34" spans="1:25" ht="13.5" customHeight="1">
      <c r="A34" s="19"/>
      <c r="B34" s="234"/>
      <c r="C34" s="264"/>
      <c r="D34" s="21"/>
      <c r="E34" s="21"/>
      <c r="F34" s="21"/>
      <c r="G34" s="21"/>
      <c r="H34" s="21"/>
      <c r="I34" s="21"/>
      <c r="J34" s="234"/>
      <c r="K34" s="264"/>
      <c r="L34" s="21"/>
      <c r="M34" s="21"/>
      <c r="N34" s="21"/>
      <c r="O34" s="21"/>
      <c r="P34" s="21"/>
      <c r="Q34" s="21"/>
      <c r="R34" s="21"/>
      <c r="S34" s="21"/>
      <c r="T34" s="21"/>
      <c r="U34" s="137"/>
      <c r="V34" s="20"/>
      <c r="W34" s="20"/>
      <c r="X34" s="20"/>
      <c r="Y34" s="20"/>
    </row>
    <row r="35" spans="1:25" ht="13.5" customHeight="1">
      <c r="A35" s="19"/>
      <c r="B35" s="234"/>
      <c r="C35" s="264"/>
      <c r="D35" s="21"/>
      <c r="E35" s="21"/>
      <c r="F35" s="21"/>
      <c r="G35" s="21"/>
      <c r="H35" s="21"/>
      <c r="I35" s="21"/>
      <c r="J35" s="234"/>
      <c r="K35" s="264"/>
      <c r="L35" s="21"/>
      <c r="M35" s="21"/>
      <c r="N35" s="21"/>
      <c r="O35" s="21"/>
      <c r="P35" s="21"/>
      <c r="Q35" s="21"/>
      <c r="R35" s="21"/>
      <c r="S35" s="21"/>
      <c r="T35" s="21"/>
      <c r="U35" s="137"/>
      <c r="V35" s="20"/>
      <c r="W35" s="20"/>
      <c r="X35" s="20"/>
      <c r="Y35" s="20"/>
    </row>
    <row r="36" spans="1:25" ht="13.5" customHeight="1">
      <c r="A36" s="19"/>
      <c r="B36" s="234"/>
      <c r="C36" s="264"/>
      <c r="D36" s="21"/>
      <c r="E36" s="21"/>
      <c r="F36" s="21"/>
      <c r="G36" s="21"/>
      <c r="H36" s="21"/>
      <c r="I36" s="21"/>
      <c r="J36" s="234"/>
      <c r="K36" s="264"/>
      <c r="L36" s="21"/>
      <c r="M36" s="21"/>
      <c r="N36" s="21"/>
      <c r="O36" s="21"/>
      <c r="P36" s="21"/>
      <c r="Q36" s="21"/>
      <c r="R36" s="21"/>
      <c r="S36" s="21"/>
      <c r="T36" s="21"/>
      <c r="U36" s="137"/>
      <c r="V36" s="20"/>
      <c r="W36" s="20"/>
      <c r="X36" s="20"/>
      <c r="Y36" s="20"/>
    </row>
    <row r="37" spans="1:25" ht="13.5" customHeight="1">
      <c r="A37" s="19"/>
      <c r="B37" s="234"/>
      <c r="C37" s="264"/>
      <c r="D37" s="21"/>
      <c r="E37" s="21"/>
      <c r="F37" s="21"/>
      <c r="G37" s="21"/>
      <c r="H37" s="21"/>
      <c r="I37" s="21"/>
      <c r="J37" s="234"/>
      <c r="K37" s="264"/>
      <c r="L37" s="21"/>
      <c r="M37" s="21"/>
      <c r="N37" s="21"/>
      <c r="O37" s="21"/>
      <c r="P37" s="21"/>
      <c r="Q37" s="21"/>
      <c r="R37" s="21"/>
      <c r="S37" s="21"/>
      <c r="T37" s="21"/>
      <c r="U37" s="137"/>
      <c r="V37" s="20"/>
      <c r="W37" s="20"/>
      <c r="X37" s="20"/>
      <c r="Y37" s="20"/>
    </row>
    <row r="38" spans="1:25" ht="13.5" customHeight="1">
      <c r="A38" s="19"/>
      <c r="B38" s="234"/>
      <c r="C38" s="264"/>
      <c r="D38" s="21"/>
      <c r="E38" s="21"/>
      <c r="F38" s="21"/>
      <c r="G38" s="21"/>
      <c r="H38" s="21"/>
      <c r="I38" s="21"/>
      <c r="J38" s="234"/>
      <c r="K38" s="264"/>
      <c r="L38" s="21"/>
      <c r="M38" s="21"/>
      <c r="N38" s="21"/>
      <c r="O38" s="21"/>
      <c r="P38" s="21"/>
      <c r="Q38" s="21"/>
      <c r="R38" s="21"/>
      <c r="S38" s="21"/>
      <c r="T38" s="21"/>
      <c r="U38" s="137"/>
      <c r="V38" s="20"/>
      <c r="W38" s="20"/>
      <c r="X38" s="20"/>
      <c r="Y38" s="20"/>
    </row>
    <row r="39" spans="1:25" ht="13.5" customHeight="1">
      <c r="A39" s="168"/>
      <c r="B39" s="234"/>
      <c r="C39" s="264"/>
      <c r="D39" s="21"/>
      <c r="E39" s="21"/>
      <c r="F39" s="21"/>
      <c r="G39" s="21"/>
      <c r="H39" s="21"/>
      <c r="I39" s="21"/>
      <c r="J39" s="234"/>
      <c r="K39" s="264"/>
      <c r="L39" s="21"/>
      <c r="M39" s="21"/>
      <c r="N39" s="21"/>
      <c r="O39" s="21"/>
      <c r="P39" s="21"/>
      <c r="Q39" s="21"/>
      <c r="R39" s="21"/>
      <c r="S39" s="21"/>
      <c r="T39" s="21"/>
      <c r="U39" s="137"/>
      <c r="V39" s="20"/>
      <c r="W39" s="20"/>
      <c r="X39" s="20"/>
      <c r="Y39" s="20"/>
    </row>
    <row r="40" spans="1:25" ht="13.5" customHeight="1">
      <c r="A40" s="19"/>
      <c r="B40" s="44"/>
      <c r="C40" s="264"/>
      <c r="D40" s="21"/>
      <c r="E40" s="21"/>
      <c r="F40" s="21"/>
      <c r="G40" s="21"/>
      <c r="H40" s="21"/>
      <c r="I40" s="21"/>
      <c r="J40" s="44"/>
      <c r="K40" s="264"/>
      <c r="L40" s="21"/>
      <c r="M40" s="21"/>
      <c r="N40" s="21"/>
      <c r="O40" s="21"/>
      <c r="P40" s="21"/>
      <c r="Q40" s="21"/>
      <c r="R40" s="21"/>
      <c r="S40" s="21"/>
      <c r="T40" s="21"/>
      <c r="U40" s="137"/>
      <c r="V40" s="20"/>
      <c r="W40" s="20"/>
      <c r="X40" s="20"/>
      <c r="Y40" s="20"/>
    </row>
    <row r="41" spans="1:25" ht="13.5" customHeight="1">
      <c r="A41" s="19"/>
      <c r="B41" s="44"/>
      <c r="C41" s="264"/>
      <c r="D41" s="21"/>
      <c r="E41" s="21"/>
      <c r="F41" s="21"/>
      <c r="G41" s="21"/>
      <c r="H41" s="21"/>
      <c r="I41" s="21"/>
      <c r="J41" s="44"/>
      <c r="K41" s="264"/>
      <c r="L41" s="21"/>
      <c r="M41" s="21"/>
      <c r="N41" s="21"/>
      <c r="O41" s="21"/>
      <c r="P41" s="21"/>
      <c r="Q41" s="21"/>
      <c r="R41" s="21"/>
      <c r="S41" s="21"/>
      <c r="T41" s="21"/>
      <c r="U41" s="137"/>
      <c r="V41" s="20"/>
      <c r="W41" s="20"/>
      <c r="X41" s="20"/>
      <c r="Y41" s="20"/>
    </row>
    <row r="42" spans="1:25" ht="13.5" customHeight="1">
      <c r="A42" s="19"/>
      <c r="B42" s="44"/>
      <c r="C42" s="264"/>
      <c r="D42" s="21"/>
      <c r="E42" s="21"/>
      <c r="F42" s="21"/>
      <c r="G42" s="21"/>
      <c r="H42" s="21"/>
      <c r="I42" s="21"/>
      <c r="J42" s="44"/>
      <c r="K42" s="264"/>
      <c r="L42" s="21"/>
      <c r="M42" s="21"/>
      <c r="N42" s="21"/>
      <c r="O42" s="21"/>
      <c r="P42" s="21"/>
      <c r="Q42" s="21"/>
      <c r="R42" s="21"/>
      <c r="S42" s="21"/>
      <c r="T42" s="21"/>
      <c r="U42" s="137"/>
      <c r="V42" s="20"/>
      <c r="W42" s="20"/>
      <c r="X42" s="20"/>
      <c r="Y42" s="20"/>
    </row>
    <row r="43" spans="1:25" ht="13.5" customHeight="1">
      <c r="A43" s="168"/>
      <c r="B43" s="44"/>
      <c r="C43" s="264"/>
      <c r="D43" s="21"/>
      <c r="E43" s="21"/>
      <c r="F43" s="21"/>
      <c r="G43" s="21"/>
      <c r="H43" s="21"/>
      <c r="I43" s="21"/>
      <c r="J43" s="44"/>
      <c r="K43" s="264"/>
      <c r="L43" s="21"/>
      <c r="M43" s="21"/>
      <c r="N43" s="21"/>
      <c r="O43" s="21"/>
      <c r="P43" s="21"/>
      <c r="Q43" s="21"/>
      <c r="R43" s="21"/>
      <c r="S43" s="21"/>
      <c r="T43" s="21"/>
      <c r="U43" s="137"/>
      <c r="V43" s="20"/>
      <c r="W43" s="20"/>
      <c r="X43" s="20"/>
      <c r="Y43" s="20"/>
    </row>
    <row r="44" spans="1:25" ht="13.5" customHeight="1">
      <c r="A44" s="19"/>
      <c r="B44" s="44"/>
      <c r="C44" s="264"/>
      <c r="D44" s="21"/>
      <c r="E44" s="21"/>
      <c r="F44" s="21"/>
      <c r="G44" s="21"/>
      <c r="H44" s="21"/>
      <c r="I44" s="21"/>
      <c r="J44" s="44"/>
      <c r="K44" s="264"/>
      <c r="L44" s="21"/>
      <c r="M44" s="21"/>
      <c r="N44" s="21"/>
      <c r="O44" s="21"/>
      <c r="P44" s="21"/>
      <c r="Q44" s="21"/>
      <c r="R44" s="21"/>
      <c r="S44" s="21"/>
      <c r="T44" s="21"/>
      <c r="U44" s="137"/>
      <c r="V44" s="20"/>
      <c r="W44" s="20"/>
      <c r="X44" s="20"/>
      <c r="Y44" s="20"/>
    </row>
    <row r="45" spans="1:25" ht="13.5" customHeight="1">
      <c r="A45" s="19"/>
      <c r="B45" s="44"/>
      <c r="C45" s="264"/>
      <c r="D45" s="21"/>
      <c r="E45" s="21"/>
      <c r="F45" s="21"/>
      <c r="G45" s="21"/>
      <c r="H45" s="21"/>
      <c r="I45" s="21"/>
      <c r="J45" s="44"/>
      <c r="K45" s="264"/>
      <c r="L45" s="21"/>
      <c r="M45" s="21"/>
      <c r="N45" s="21"/>
      <c r="O45" s="21"/>
      <c r="P45" s="21"/>
      <c r="Q45" s="21"/>
      <c r="R45" s="21"/>
      <c r="S45" s="21"/>
      <c r="T45" s="21"/>
      <c r="U45" s="137"/>
      <c r="V45" s="20"/>
      <c r="W45" s="20"/>
      <c r="X45" s="20"/>
      <c r="Y45" s="20"/>
    </row>
    <row r="46" spans="1:25" ht="13.5" customHeight="1">
      <c r="A46" s="19"/>
      <c r="B46" s="44"/>
      <c r="C46" s="264"/>
      <c r="D46" s="21"/>
      <c r="E46" s="21"/>
      <c r="F46" s="21"/>
      <c r="G46" s="21"/>
      <c r="H46" s="21"/>
      <c r="I46" s="21"/>
      <c r="J46" s="44"/>
      <c r="K46" s="264"/>
      <c r="L46" s="21"/>
      <c r="M46" s="21"/>
      <c r="N46" s="21"/>
      <c r="O46" s="21"/>
      <c r="P46" s="21"/>
      <c r="Q46" s="21"/>
      <c r="R46" s="21"/>
      <c r="S46" s="21"/>
      <c r="T46" s="21"/>
      <c r="U46" s="137"/>
      <c r="V46" s="20"/>
      <c r="W46" s="20"/>
      <c r="X46" s="20"/>
      <c r="Y46" s="20"/>
    </row>
    <row r="47" spans="1:25" ht="13.5" customHeight="1">
      <c r="A47" s="19"/>
      <c r="B47" s="44"/>
      <c r="C47" s="264"/>
      <c r="D47" s="21"/>
      <c r="E47" s="21"/>
      <c r="F47" s="21"/>
      <c r="G47" s="21"/>
      <c r="H47" s="21"/>
      <c r="I47" s="21"/>
      <c r="J47" s="44"/>
      <c r="K47" s="264"/>
      <c r="L47" s="21"/>
      <c r="M47" s="21"/>
      <c r="N47" s="21"/>
      <c r="O47" s="21"/>
      <c r="P47" s="21"/>
      <c r="Q47" s="21"/>
      <c r="R47" s="21"/>
      <c r="S47" s="21"/>
      <c r="T47" s="21"/>
      <c r="U47" s="137"/>
      <c r="V47" s="20"/>
      <c r="W47" s="20"/>
      <c r="X47" s="20"/>
      <c r="Y47" s="20"/>
    </row>
    <row r="48" spans="1:25" ht="13.5" customHeight="1">
      <c r="A48" s="168"/>
      <c r="B48" s="44"/>
      <c r="C48" s="264"/>
      <c r="D48" s="21"/>
      <c r="E48" s="21"/>
      <c r="F48" s="21"/>
      <c r="G48" s="21"/>
      <c r="H48" s="21"/>
      <c r="I48" s="21"/>
      <c r="J48" s="44"/>
      <c r="K48" s="264"/>
      <c r="L48" s="21"/>
      <c r="M48" s="21"/>
      <c r="N48" s="21"/>
      <c r="O48" s="21"/>
      <c r="P48" s="21"/>
      <c r="Q48" s="21"/>
      <c r="R48" s="21"/>
      <c r="S48" s="21"/>
      <c r="T48" s="21"/>
      <c r="U48" s="137"/>
      <c r="V48" s="20"/>
      <c r="W48" s="20"/>
      <c r="X48" s="20"/>
      <c r="Y48" s="20"/>
    </row>
    <row r="49" spans="1:25" ht="13.5" customHeight="1">
      <c r="A49" s="19"/>
      <c r="B49" s="44"/>
      <c r="C49" s="264"/>
      <c r="D49" s="21"/>
      <c r="E49" s="21"/>
      <c r="F49" s="21"/>
      <c r="G49" s="21"/>
      <c r="H49" s="21"/>
      <c r="I49" s="21"/>
      <c r="J49" s="44"/>
      <c r="K49" s="264"/>
      <c r="L49" s="21"/>
      <c r="M49" s="21"/>
      <c r="N49" s="21"/>
      <c r="O49" s="21"/>
      <c r="P49" s="21"/>
      <c r="Q49" s="21"/>
      <c r="R49" s="21"/>
      <c r="S49" s="21"/>
      <c r="T49" s="21"/>
      <c r="U49" s="137"/>
      <c r="V49" s="20"/>
      <c r="W49" s="20"/>
      <c r="X49" s="20"/>
      <c r="Y49" s="20"/>
    </row>
    <row r="50" spans="1:25" ht="13.5" customHeight="1">
      <c r="A50" s="19"/>
      <c r="B50" s="44"/>
      <c r="C50" s="264"/>
      <c r="D50" s="21"/>
      <c r="E50" s="21"/>
      <c r="F50" s="21"/>
      <c r="G50" s="21"/>
      <c r="H50" s="21"/>
      <c r="I50" s="21"/>
      <c r="J50" s="44"/>
      <c r="K50" s="264"/>
      <c r="L50" s="21"/>
      <c r="M50" s="21"/>
      <c r="N50" s="21"/>
      <c r="O50" s="21"/>
      <c r="P50" s="21"/>
      <c r="Q50" s="21"/>
      <c r="R50" s="21"/>
      <c r="S50" s="21"/>
      <c r="T50" s="21"/>
      <c r="U50" s="137"/>
      <c r="V50" s="20"/>
      <c r="W50" s="20"/>
      <c r="X50" s="20"/>
      <c r="Y50" s="20"/>
    </row>
    <row r="51" spans="1:25" ht="13.5" customHeight="1">
      <c r="A51" s="19"/>
      <c r="B51" s="44"/>
      <c r="C51" s="264"/>
      <c r="D51" s="21"/>
      <c r="E51" s="21"/>
      <c r="F51" s="21"/>
      <c r="G51" s="21"/>
      <c r="H51" s="21"/>
      <c r="I51" s="21"/>
      <c r="J51" s="44"/>
      <c r="K51" s="264"/>
      <c r="L51" s="21"/>
      <c r="M51" s="21"/>
      <c r="N51" s="21"/>
      <c r="O51" s="21"/>
      <c r="P51" s="21"/>
      <c r="Q51" s="21"/>
      <c r="R51" s="21"/>
      <c r="S51" s="21"/>
      <c r="T51" s="21"/>
      <c r="U51" s="137"/>
      <c r="V51" s="20"/>
      <c r="W51" s="20"/>
      <c r="X51" s="20"/>
      <c r="Y51" s="20"/>
    </row>
    <row r="52" spans="1:25" ht="9" customHeight="1">
      <c r="A52" s="166"/>
      <c r="B52" s="44"/>
      <c r="C52" s="264"/>
      <c r="D52" s="21"/>
      <c r="E52" s="21"/>
      <c r="F52" s="21"/>
      <c r="G52" s="21"/>
      <c r="H52" s="21"/>
      <c r="I52" s="21"/>
      <c r="J52" s="44"/>
      <c r="K52" s="264"/>
      <c r="L52" s="21"/>
      <c r="M52" s="21"/>
      <c r="N52" s="21"/>
      <c r="O52" s="21"/>
      <c r="P52" s="21"/>
      <c r="Q52" s="21"/>
      <c r="R52" s="21"/>
      <c r="S52" s="21"/>
      <c r="T52" s="21"/>
      <c r="U52" s="137"/>
      <c r="V52" s="20"/>
      <c r="W52" s="20"/>
      <c r="X52" s="20"/>
      <c r="Y52" s="20"/>
    </row>
    <row r="53" spans="1:25" ht="9" customHeight="1">
      <c r="A53" s="166"/>
      <c r="B53" s="44"/>
      <c r="C53" s="264"/>
      <c r="D53" s="21"/>
      <c r="E53" s="21"/>
      <c r="F53" s="21"/>
      <c r="G53" s="21"/>
      <c r="H53" s="21"/>
      <c r="I53" s="21"/>
      <c r="J53" s="44"/>
      <c r="K53" s="264"/>
      <c r="L53" s="21"/>
      <c r="M53" s="21"/>
      <c r="N53" s="21"/>
      <c r="O53" s="21"/>
      <c r="P53" s="21"/>
      <c r="Q53" s="21"/>
      <c r="R53" s="21"/>
      <c r="S53" s="21"/>
      <c r="T53" s="21"/>
      <c r="U53" s="137"/>
      <c r="V53" s="20"/>
      <c r="W53" s="20"/>
      <c r="X53" s="20"/>
      <c r="Y53" s="20"/>
    </row>
    <row r="54" spans="1:25" ht="9" customHeight="1">
      <c r="A54" s="166"/>
      <c r="B54" s="44"/>
      <c r="C54" s="264"/>
      <c r="D54" s="21"/>
      <c r="E54" s="21"/>
      <c r="F54" s="21"/>
      <c r="G54" s="21"/>
      <c r="H54" s="21"/>
      <c r="I54" s="21"/>
      <c r="J54" s="44"/>
      <c r="K54" s="264"/>
      <c r="L54" s="21"/>
      <c r="M54" s="21"/>
      <c r="N54" s="21"/>
      <c r="O54" s="21"/>
      <c r="P54" s="21"/>
      <c r="Q54" s="21"/>
      <c r="R54" s="21"/>
      <c r="S54" s="21"/>
      <c r="T54" s="21"/>
      <c r="U54" s="137"/>
      <c r="V54" s="20"/>
      <c r="W54" s="20"/>
      <c r="X54" s="20"/>
      <c r="Y54" s="20"/>
    </row>
    <row r="55" spans="1:25" ht="9" customHeight="1">
      <c r="A55" s="166"/>
      <c r="B55" s="44"/>
      <c r="C55" s="264"/>
      <c r="D55" s="21"/>
      <c r="E55" s="21"/>
      <c r="F55" s="21"/>
      <c r="G55" s="21"/>
      <c r="H55" s="21"/>
      <c r="I55" s="21"/>
      <c r="J55" s="44"/>
      <c r="K55" s="264"/>
      <c r="L55" s="21"/>
      <c r="M55" s="21"/>
      <c r="N55" s="21"/>
      <c r="O55" s="21"/>
      <c r="P55" s="21"/>
      <c r="Q55" s="21"/>
      <c r="R55" s="21"/>
      <c r="S55" s="21"/>
      <c r="T55" s="21"/>
      <c r="U55" s="137"/>
      <c r="V55" s="20"/>
      <c r="W55" s="20"/>
      <c r="X55" s="20"/>
      <c r="Y55" s="20"/>
    </row>
    <row r="56" spans="1:25" ht="9" customHeight="1">
      <c r="A56" s="167"/>
      <c r="B56" s="44"/>
      <c r="C56" s="264"/>
      <c r="D56" s="21"/>
      <c r="E56" s="21"/>
      <c r="F56" s="21"/>
      <c r="G56" s="21"/>
      <c r="H56" s="21"/>
      <c r="I56" s="21"/>
      <c r="J56" s="44"/>
      <c r="K56" s="264"/>
      <c r="L56" s="21"/>
      <c r="M56" s="21"/>
      <c r="N56" s="21"/>
      <c r="O56" s="21"/>
      <c r="P56" s="21"/>
      <c r="Q56" s="21"/>
      <c r="R56" s="21"/>
      <c r="S56" s="21"/>
      <c r="T56" s="21"/>
      <c r="U56" s="137"/>
      <c r="V56" s="20"/>
      <c r="W56" s="20"/>
      <c r="X56" s="20"/>
      <c r="Y56" s="20"/>
    </row>
    <row r="57" spans="1:25" ht="9" customHeight="1">
      <c r="A57" s="167"/>
      <c r="C57" s="264"/>
      <c r="D57" s="21"/>
      <c r="E57" s="21"/>
      <c r="F57" s="21"/>
      <c r="G57" s="21"/>
      <c r="H57" s="21"/>
      <c r="I57" s="21"/>
      <c r="K57" s="264"/>
      <c r="L57" s="21"/>
      <c r="M57" s="21"/>
      <c r="N57" s="21"/>
      <c r="O57" s="21"/>
      <c r="P57" s="21"/>
      <c r="Q57" s="21"/>
      <c r="R57" s="21"/>
      <c r="S57" s="21"/>
      <c r="T57" s="21"/>
      <c r="U57" s="20"/>
      <c r="V57" s="20"/>
      <c r="W57" s="20"/>
      <c r="X57" s="20"/>
      <c r="Y57" s="20"/>
    </row>
    <row r="58" spans="1:25" ht="9" customHeight="1">
      <c r="A58" s="168"/>
      <c r="C58" s="264"/>
      <c r="D58" s="21"/>
      <c r="E58" s="21"/>
      <c r="F58" s="21"/>
      <c r="G58" s="21"/>
      <c r="H58" s="21"/>
      <c r="I58" s="21"/>
      <c r="K58" s="264"/>
      <c r="L58" s="21"/>
      <c r="M58" s="21"/>
      <c r="N58" s="21"/>
      <c r="O58" s="21"/>
      <c r="P58" s="21"/>
      <c r="Q58" s="21"/>
      <c r="R58" s="21"/>
      <c r="S58" s="21"/>
      <c r="T58" s="21"/>
      <c r="U58" s="20"/>
      <c r="V58" s="20"/>
      <c r="W58" s="20"/>
      <c r="X58" s="20"/>
      <c r="Y58" s="20"/>
    </row>
    <row r="59" spans="1:25" ht="9" customHeight="1">
      <c r="A59" s="19"/>
      <c r="C59" s="264"/>
      <c r="D59" s="21"/>
      <c r="E59" s="21"/>
      <c r="F59" s="21"/>
      <c r="G59" s="21"/>
      <c r="H59" s="21"/>
      <c r="I59" s="21"/>
      <c r="K59" s="264"/>
      <c r="L59" s="21"/>
      <c r="M59" s="21"/>
      <c r="N59" s="21"/>
      <c r="O59" s="21"/>
      <c r="P59" s="21"/>
      <c r="Q59" s="21"/>
      <c r="R59" s="21"/>
      <c r="S59" s="21"/>
      <c r="T59" s="21"/>
      <c r="U59" s="20"/>
      <c r="V59" s="20"/>
      <c r="W59" s="20"/>
      <c r="X59" s="20"/>
      <c r="Y59" s="20"/>
    </row>
    <row r="60" spans="1:25" ht="9" customHeight="1">
      <c r="A60" s="19"/>
      <c r="C60" s="264"/>
      <c r="D60" s="21"/>
      <c r="E60" s="21"/>
      <c r="F60" s="21"/>
      <c r="G60" s="21"/>
      <c r="H60" s="21"/>
      <c r="I60" s="21"/>
      <c r="K60" s="264"/>
      <c r="L60" s="21"/>
      <c r="M60" s="21"/>
      <c r="N60" s="21"/>
      <c r="O60" s="21"/>
      <c r="P60" s="21"/>
      <c r="Q60" s="21"/>
      <c r="R60" s="21"/>
      <c r="S60" s="21"/>
      <c r="T60" s="21"/>
      <c r="U60" s="20"/>
      <c r="V60" s="20"/>
      <c r="W60" s="20"/>
      <c r="X60" s="20"/>
      <c r="Y60" s="20"/>
    </row>
    <row r="61" spans="1:25" ht="9" customHeight="1">
      <c r="A61" s="19"/>
      <c r="C61" s="264"/>
      <c r="D61" s="21"/>
      <c r="E61" s="21"/>
      <c r="F61" s="21"/>
      <c r="G61" s="21"/>
      <c r="H61" s="21"/>
      <c r="I61" s="21"/>
      <c r="K61" s="264"/>
      <c r="L61" s="21"/>
      <c r="M61" s="21"/>
      <c r="N61" s="21"/>
      <c r="O61" s="21"/>
      <c r="P61" s="21"/>
      <c r="Q61" s="21"/>
      <c r="R61" s="21"/>
      <c r="S61" s="21"/>
      <c r="T61" s="21"/>
      <c r="U61" s="20"/>
      <c r="V61" s="20"/>
      <c r="W61" s="20"/>
      <c r="X61" s="20"/>
      <c r="Y61" s="20"/>
    </row>
    <row r="62" spans="1:25" ht="9" customHeight="1">
      <c r="A62" s="19"/>
      <c r="C62" s="264"/>
      <c r="D62" s="21"/>
      <c r="E62" s="21"/>
      <c r="F62" s="21"/>
      <c r="G62" s="21"/>
      <c r="H62" s="21"/>
      <c r="I62" s="21"/>
      <c r="K62" s="264"/>
      <c r="L62" s="21"/>
      <c r="M62" s="21"/>
      <c r="N62" s="21"/>
      <c r="O62" s="21"/>
      <c r="P62" s="21"/>
      <c r="Q62" s="21"/>
      <c r="R62" s="21"/>
      <c r="S62" s="21"/>
      <c r="T62" s="21"/>
      <c r="U62" s="20"/>
      <c r="V62" s="20"/>
      <c r="W62" s="20"/>
      <c r="X62" s="20"/>
      <c r="Y62" s="20"/>
    </row>
    <row r="63" spans="1:25" ht="9" customHeight="1">
      <c r="A63" s="166"/>
      <c r="C63" s="264"/>
      <c r="D63" s="21"/>
      <c r="E63" s="21"/>
      <c r="F63" s="21"/>
      <c r="G63" s="21"/>
      <c r="H63" s="21"/>
      <c r="I63" s="21"/>
      <c r="K63" s="264"/>
      <c r="L63" s="21"/>
      <c r="M63" s="21"/>
      <c r="N63" s="21"/>
      <c r="O63" s="21"/>
      <c r="P63" s="21"/>
      <c r="Q63" s="21"/>
      <c r="R63" s="21"/>
      <c r="S63" s="21"/>
      <c r="T63" s="21"/>
      <c r="U63" s="20"/>
      <c r="V63" s="20"/>
      <c r="W63" s="20"/>
      <c r="X63" s="20"/>
      <c r="Y63" s="20"/>
    </row>
    <row r="64" spans="1:25" ht="9" customHeight="1">
      <c r="A64" s="168"/>
      <c r="C64" s="264"/>
      <c r="D64" s="21"/>
      <c r="E64" s="21"/>
      <c r="F64" s="21"/>
      <c r="G64" s="21"/>
      <c r="H64" s="21"/>
      <c r="I64" s="21"/>
      <c r="K64" s="264"/>
      <c r="L64" s="21"/>
      <c r="M64" s="21"/>
      <c r="N64" s="21"/>
      <c r="O64" s="21"/>
      <c r="P64" s="21"/>
      <c r="Q64" s="21"/>
      <c r="R64" s="21"/>
      <c r="S64" s="21"/>
      <c r="T64" s="21"/>
      <c r="U64" s="20"/>
      <c r="V64" s="20"/>
      <c r="W64" s="20"/>
      <c r="X64" s="20"/>
      <c r="Y64" s="20"/>
    </row>
    <row r="65" spans="1:25" ht="9" customHeight="1">
      <c r="A65" s="19"/>
      <c r="C65" s="264"/>
      <c r="D65" s="21"/>
      <c r="E65" s="21"/>
      <c r="F65" s="21"/>
      <c r="G65" s="21"/>
      <c r="H65" s="21"/>
      <c r="I65" s="21"/>
      <c r="K65" s="264"/>
      <c r="L65" s="21"/>
      <c r="M65" s="21"/>
      <c r="N65" s="21"/>
      <c r="O65" s="21"/>
      <c r="P65" s="21"/>
      <c r="Q65" s="21"/>
      <c r="R65" s="21"/>
      <c r="S65" s="21"/>
      <c r="T65" s="21"/>
      <c r="U65" s="20"/>
      <c r="V65" s="20"/>
      <c r="W65" s="20"/>
      <c r="X65" s="20"/>
      <c r="Y65" s="20"/>
    </row>
    <row r="66" spans="1:25" ht="9" customHeight="1">
      <c r="A66" s="19"/>
      <c r="C66" s="264"/>
      <c r="D66" s="21"/>
      <c r="E66" s="21"/>
      <c r="F66" s="21"/>
      <c r="G66" s="21"/>
      <c r="H66" s="21"/>
      <c r="I66" s="21"/>
      <c r="K66" s="264"/>
      <c r="L66" s="21"/>
      <c r="M66" s="21"/>
      <c r="N66" s="21"/>
      <c r="O66" s="21"/>
      <c r="P66" s="21"/>
      <c r="Q66" s="21"/>
      <c r="R66" s="21"/>
      <c r="S66" s="21"/>
      <c r="T66" s="21"/>
      <c r="U66" s="20"/>
      <c r="V66" s="20"/>
      <c r="W66" s="20"/>
      <c r="X66" s="20"/>
      <c r="Y66" s="20"/>
    </row>
    <row r="67" spans="1:25" ht="9" customHeight="1">
      <c r="A67" s="19"/>
      <c r="C67" s="264"/>
      <c r="D67" s="21"/>
      <c r="E67" s="21"/>
      <c r="F67" s="21"/>
      <c r="G67" s="21"/>
      <c r="H67" s="21"/>
      <c r="I67" s="21"/>
      <c r="K67" s="264"/>
      <c r="L67" s="21"/>
      <c r="M67" s="21"/>
      <c r="N67" s="21"/>
      <c r="O67" s="21"/>
      <c r="P67" s="21"/>
      <c r="Q67" s="21"/>
      <c r="R67" s="21"/>
      <c r="S67" s="21"/>
      <c r="T67" s="21"/>
      <c r="U67" s="20"/>
      <c r="V67" s="20"/>
      <c r="W67" s="20"/>
      <c r="X67" s="20"/>
      <c r="Y67" s="20"/>
    </row>
    <row r="68" spans="1:25" ht="9" customHeight="1">
      <c r="A68" s="19"/>
      <c r="C68" s="264"/>
      <c r="D68" s="21"/>
      <c r="E68" s="21"/>
      <c r="F68" s="21"/>
      <c r="G68" s="21"/>
      <c r="H68" s="21"/>
      <c r="I68" s="21"/>
      <c r="K68" s="264"/>
      <c r="L68" s="21"/>
      <c r="M68" s="21"/>
      <c r="N68" s="21"/>
      <c r="O68" s="21"/>
      <c r="P68" s="21"/>
      <c r="Q68" s="21"/>
      <c r="R68" s="21"/>
      <c r="S68" s="21"/>
      <c r="T68" s="21"/>
      <c r="U68" s="20"/>
      <c r="V68" s="20"/>
      <c r="W68" s="20"/>
      <c r="X68" s="20"/>
      <c r="Y68" s="20"/>
    </row>
    <row r="69" spans="1:25" ht="9" customHeight="1">
      <c r="A69" s="166"/>
      <c r="C69" s="264"/>
      <c r="D69" s="21"/>
      <c r="E69" s="21"/>
      <c r="F69" s="21"/>
      <c r="G69" s="21"/>
      <c r="H69" s="21"/>
      <c r="I69" s="21"/>
      <c r="K69" s="264"/>
      <c r="L69" s="21"/>
      <c r="M69" s="21"/>
      <c r="N69" s="21"/>
      <c r="O69" s="21"/>
      <c r="P69" s="21"/>
      <c r="Q69" s="21"/>
      <c r="R69" s="21"/>
      <c r="S69" s="21"/>
      <c r="T69" s="21"/>
      <c r="U69" s="20"/>
      <c r="V69" s="20"/>
      <c r="W69" s="20"/>
      <c r="X69" s="20"/>
      <c r="Y69" s="20"/>
    </row>
    <row r="70" spans="1:25" ht="9" customHeight="1">
      <c r="A70" s="168"/>
      <c r="C70" s="264"/>
      <c r="D70" s="21"/>
      <c r="E70" s="21"/>
      <c r="F70" s="21"/>
      <c r="G70" s="21"/>
      <c r="H70" s="21"/>
      <c r="I70" s="21"/>
      <c r="K70" s="264"/>
      <c r="L70" s="21"/>
      <c r="M70" s="21"/>
      <c r="N70" s="21"/>
      <c r="O70" s="21"/>
      <c r="P70" s="21"/>
      <c r="Q70" s="21"/>
      <c r="R70" s="21"/>
      <c r="S70" s="21"/>
      <c r="T70" s="21"/>
      <c r="U70" s="20"/>
      <c r="V70" s="20"/>
      <c r="W70" s="20"/>
      <c r="X70" s="20"/>
      <c r="Y70" s="20"/>
    </row>
    <row r="71" spans="1:25" ht="9" customHeight="1">
      <c r="A71" s="19"/>
      <c r="C71" s="264"/>
      <c r="D71" s="21"/>
      <c r="E71" s="21"/>
      <c r="F71" s="21"/>
      <c r="G71" s="21"/>
      <c r="H71" s="21"/>
      <c r="I71" s="21"/>
      <c r="K71" s="264"/>
      <c r="L71" s="21"/>
      <c r="M71" s="21"/>
      <c r="N71" s="21"/>
      <c r="O71" s="21"/>
      <c r="P71" s="21"/>
      <c r="Q71" s="21"/>
      <c r="R71" s="21"/>
      <c r="S71" s="21"/>
      <c r="T71" s="21"/>
      <c r="U71" s="20"/>
      <c r="V71" s="20"/>
      <c r="W71" s="20"/>
      <c r="X71" s="20"/>
      <c r="Y71" s="20"/>
    </row>
    <row r="72" spans="1:25" ht="9" customHeight="1">
      <c r="A72" s="19"/>
      <c r="C72" s="264"/>
      <c r="D72" s="21"/>
      <c r="E72" s="21"/>
      <c r="F72" s="21"/>
      <c r="G72" s="21"/>
      <c r="H72" s="21"/>
      <c r="I72" s="21"/>
      <c r="K72" s="264"/>
      <c r="L72" s="21"/>
      <c r="M72" s="21"/>
      <c r="N72" s="21"/>
      <c r="O72" s="21"/>
      <c r="P72" s="21"/>
      <c r="Q72" s="21"/>
      <c r="R72" s="21"/>
      <c r="S72" s="21"/>
      <c r="T72" s="21"/>
      <c r="U72" s="20"/>
      <c r="V72" s="20"/>
      <c r="W72" s="20"/>
      <c r="X72" s="20"/>
      <c r="Y72" s="20"/>
    </row>
    <row r="73" spans="1:25" ht="9" customHeight="1">
      <c r="A73" s="19"/>
      <c r="C73" s="264"/>
      <c r="D73" s="21"/>
      <c r="E73" s="21"/>
      <c r="F73" s="21"/>
      <c r="G73" s="21"/>
      <c r="H73" s="21"/>
      <c r="I73" s="21"/>
      <c r="K73" s="264"/>
      <c r="L73" s="21"/>
      <c r="M73" s="21"/>
      <c r="N73" s="21"/>
      <c r="O73" s="21"/>
      <c r="P73" s="21"/>
      <c r="Q73" s="21"/>
      <c r="R73" s="21"/>
      <c r="S73" s="21"/>
      <c r="T73" s="21"/>
      <c r="U73" s="20"/>
      <c r="V73" s="20"/>
      <c r="W73" s="20"/>
      <c r="X73" s="20"/>
      <c r="Y73" s="20"/>
    </row>
    <row r="74" spans="1:25" ht="9" customHeight="1">
      <c r="A74" s="19"/>
      <c r="C74" s="264"/>
      <c r="D74" s="21"/>
      <c r="E74" s="21"/>
      <c r="F74" s="21"/>
      <c r="G74" s="21"/>
      <c r="H74" s="21"/>
      <c r="I74" s="21"/>
      <c r="K74" s="264"/>
      <c r="L74" s="21"/>
      <c r="M74" s="21"/>
      <c r="N74" s="21"/>
      <c r="O74" s="21"/>
      <c r="P74" s="21"/>
      <c r="Q74" s="21"/>
      <c r="R74" s="21"/>
      <c r="S74" s="21"/>
      <c r="T74" s="21"/>
      <c r="U74" s="20"/>
      <c r="V74" s="20"/>
      <c r="W74" s="20"/>
      <c r="X74" s="20"/>
      <c r="Y74" s="20"/>
    </row>
    <row r="75" spans="1:25">
      <c r="A75" s="19"/>
      <c r="C75" s="265"/>
      <c r="D75" s="44"/>
      <c r="E75" s="44"/>
      <c r="F75" s="44"/>
      <c r="G75" s="44"/>
      <c r="H75" s="44"/>
      <c r="I75" s="44"/>
      <c r="K75" s="265"/>
      <c r="L75" s="44"/>
      <c r="M75" s="44"/>
      <c r="N75" s="44"/>
      <c r="O75" s="44"/>
      <c r="P75" s="44"/>
      <c r="Q75" s="44"/>
      <c r="R75" s="44"/>
      <c r="S75" s="44"/>
      <c r="T75" s="44"/>
    </row>
    <row r="76" spans="1:25">
      <c r="A76" s="19"/>
      <c r="C76" s="265"/>
      <c r="D76" s="44"/>
      <c r="E76" s="44"/>
      <c r="F76" s="44"/>
      <c r="G76" s="44"/>
      <c r="H76" s="44"/>
      <c r="I76" s="44"/>
      <c r="K76" s="265"/>
      <c r="L76" s="44"/>
      <c r="M76" s="44"/>
      <c r="N76" s="44"/>
      <c r="O76" s="44"/>
      <c r="P76" s="44"/>
      <c r="Q76" s="44"/>
      <c r="R76" s="44"/>
      <c r="S76" s="44"/>
      <c r="T76" s="44"/>
    </row>
    <row r="77" spans="1:25">
      <c r="A77" s="19"/>
      <c r="C77" s="265"/>
      <c r="D77" s="44"/>
      <c r="E77" s="44"/>
      <c r="F77" s="44"/>
      <c r="G77" s="44"/>
      <c r="H77" s="44"/>
      <c r="I77" s="44"/>
      <c r="K77" s="265"/>
      <c r="L77" s="44"/>
      <c r="M77" s="44"/>
      <c r="N77" s="44"/>
      <c r="O77" s="44"/>
      <c r="P77" s="44"/>
      <c r="Q77" s="44"/>
      <c r="R77" s="44"/>
      <c r="S77" s="44"/>
      <c r="T77" s="44"/>
    </row>
    <row r="78" spans="1:25">
      <c r="A78" s="19"/>
      <c r="C78" s="265"/>
      <c r="D78" s="44"/>
      <c r="E78" s="44"/>
      <c r="F78" s="44"/>
      <c r="G78" s="44"/>
      <c r="H78" s="44"/>
      <c r="I78" s="44"/>
      <c r="K78" s="265"/>
      <c r="L78" s="44"/>
      <c r="M78" s="44"/>
      <c r="N78" s="44"/>
      <c r="O78" s="44"/>
      <c r="P78" s="44"/>
      <c r="Q78" s="44"/>
      <c r="R78" s="44"/>
      <c r="S78" s="44"/>
      <c r="T78" s="44"/>
    </row>
    <row r="79" spans="1:25">
      <c r="A79" s="166"/>
      <c r="C79" s="265"/>
      <c r="D79" s="44"/>
      <c r="E79" s="44"/>
      <c r="F79" s="44"/>
      <c r="G79" s="44"/>
      <c r="H79" s="44"/>
      <c r="I79" s="44"/>
      <c r="K79" s="265"/>
      <c r="L79" s="44"/>
      <c r="M79" s="44"/>
      <c r="N79" s="44"/>
      <c r="O79" s="44"/>
      <c r="P79" s="44"/>
      <c r="Q79" s="44"/>
      <c r="R79" s="44"/>
      <c r="S79" s="44"/>
      <c r="T79" s="44"/>
    </row>
    <row r="80" spans="1:25">
      <c r="A80" s="168"/>
      <c r="C80" s="265"/>
      <c r="D80" s="44"/>
      <c r="E80" s="44"/>
      <c r="F80" s="44"/>
      <c r="G80" s="44"/>
      <c r="H80" s="44"/>
      <c r="I80" s="44"/>
      <c r="K80" s="265"/>
      <c r="L80" s="44"/>
      <c r="M80" s="44"/>
      <c r="N80" s="44"/>
      <c r="O80" s="44"/>
      <c r="P80" s="44"/>
      <c r="Q80" s="44"/>
      <c r="R80" s="44"/>
      <c r="S80" s="44"/>
      <c r="T80" s="44"/>
    </row>
    <row r="81" spans="1:20">
      <c r="A81" s="19"/>
      <c r="C81" s="265"/>
      <c r="D81" s="44"/>
      <c r="E81" s="44"/>
      <c r="F81" s="44"/>
      <c r="G81" s="44"/>
      <c r="H81" s="44"/>
      <c r="I81" s="44"/>
      <c r="K81" s="265"/>
      <c r="L81" s="44"/>
      <c r="M81" s="44"/>
      <c r="N81" s="44"/>
      <c r="O81" s="44"/>
      <c r="P81" s="44"/>
      <c r="Q81" s="44"/>
      <c r="R81" s="44"/>
      <c r="S81" s="44"/>
      <c r="T81" s="44"/>
    </row>
    <row r="82" spans="1:20">
      <c r="A82" s="19"/>
      <c r="C82" s="265"/>
      <c r="D82" s="44"/>
      <c r="E82" s="44"/>
      <c r="F82" s="44"/>
      <c r="G82" s="44"/>
      <c r="H82" s="44"/>
      <c r="I82" s="44"/>
      <c r="K82" s="265"/>
      <c r="L82" s="44"/>
      <c r="M82" s="44"/>
      <c r="N82" s="44"/>
      <c r="O82" s="44"/>
      <c r="P82" s="44"/>
      <c r="Q82" s="44"/>
      <c r="R82" s="44"/>
      <c r="S82" s="44"/>
      <c r="T82" s="44"/>
    </row>
    <row r="83" spans="1:20">
      <c r="A83" s="19"/>
      <c r="C83" s="265"/>
      <c r="D83" s="44"/>
      <c r="E83" s="44"/>
      <c r="F83" s="44"/>
      <c r="G83" s="44"/>
      <c r="H83" s="44"/>
      <c r="I83" s="44"/>
      <c r="K83" s="265"/>
      <c r="L83" s="44"/>
      <c r="M83" s="44"/>
      <c r="N83" s="44"/>
      <c r="O83" s="44"/>
      <c r="P83" s="44"/>
      <c r="Q83" s="44"/>
      <c r="R83" s="44"/>
      <c r="S83" s="44"/>
      <c r="T83" s="44"/>
    </row>
    <row r="84" spans="1:20">
      <c r="A84" s="19"/>
      <c r="C84" s="265"/>
      <c r="D84" s="44"/>
      <c r="E84" s="44"/>
      <c r="F84" s="44"/>
      <c r="G84" s="44"/>
      <c r="H84" s="44"/>
      <c r="I84" s="44"/>
      <c r="K84" s="265"/>
      <c r="L84" s="44"/>
      <c r="M84" s="44"/>
      <c r="N84" s="44"/>
      <c r="O84" s="44"/>
      <c r="P84" s="44"/>
      <c r="Q84" s="44"/>
      <c r="R84" s="44"/>
      <c r="S84" s="44"/>
      <c r="T84" s="44"/>
    </row>
    <row r="85" spans="1:20">
      <c r="A85" s="19"/>
      <c r="C85" s="265"/>
      <c r="D85" s="44"/>
      <c r="E85" s="44"/>
      <c r="F85" s="44"/>
      <c r="G85" s="44"/>
      <c r="H85" s="44"/>
      <c r="I85" s="44"/>
      <c r="K85" s="265"/>
      <c r="L85" s="44"/>
      <c r="M85" s="44"/>
      <c r="N85" s="44"/>
      <c r="O85" s="44"/>
      <c r="P85" s="44"/>
      <c r="Q85" s="44"/>
      <c r="R85" s="44"/>
      <c r="S85" s="44"/>
      <c r="T85" s="44"/>
    </row>
    <row r="86" spans="1:20">
      <c r="A86" s="19"/>
      <c r="C86" s="265"/>
      <c r="D86" s="44"/>
      <c r="E86" s="44"/>
      <c r="F86" s="44"/>
      <c r="G86" s="44"/>
      <c r="H86" s="44"/>
      <c r="I86" s="44"/>
      <c r="K86" s="265"/>
      <c r="L86" s="44"/>
      <c r="M86" s="44"/>
      <c r="N86" s="44"/>
      <c r="O86" s="44"/>
      <c r="P86" s="44"/>
      <c r="Q86" s="44"/>
      <c r="R86" s="44"/>
      <c r="S86" s="44"/>
      <c r="T86" s="44"/>
    </row>
    <row r="87" spans="1:20">
      <c r="A87" s="19"/>
      <c r="C87" s="265"/>
      <c r="D87" s="44"/>
      <c r="E87" s="44"/>
      <c r="F87" s="44"/>
      <c r="G87" s="44"/>
      <c r="H87" s="44"/>
      <c r="I87" s="44"/>
      <c r="K87" s="265"/>
      <c r="L87" s="44"/>
      <c r="M87" s="44"/>
      <c r="N87" s="44"/>
      <c r="O87" s="44"/>
      <c r="P87" s="44"/>
      <c r="Q87" s="44"/>
      <c r="R87" s="44"/>
      <c r="S87" s="44"/>
      <c r="T87" s="44"/>
    </row>
    <row r="88" spans="1:20">
      <c r="A88" s="19"/>
      <c r="C88" s="265"/>
      <c r="D88" s="44"/>
      <c r="E88" s="44"/>
      <c r="F88" s="44"/>
      <c r="G88" s="44"/>
      <c r="H88" s="44"/>
      <c r="I88" s="44"/>
      <c r="K88" s="265"/>
      <c r="L88" s="44"/>
      <c r="M88" s="44"/>
      <c r="N88" s="44"/>
      <c r="O88" s="44"/>
      <c r="P88" s="44"/>
      <c r="Q88" s="44"/>
      <c r="R88" s="44"/>
      <c r="S88" s="44"/>
      <c r="T88" s="44"/>
    </row>
    <row r="89" spans="1:20">
      <c r="A89" s="19"/>
      <c r="C89" s="265"/>
      <c r="D89" s="44"/>
      <c r="E89" s="44"/>
      <c r="F89" s="44"/>
      <c r="G89" s="44"/>
      <c r="H89" s="44"/>
      <c r="I89" s="44"/>
      <c r="K89" s="265"/>
      <c r="L89" s="44"/>
      <c r="M89" s="44"/>
      <c r="N89" s="44"/>
      <c r="O89" s="44"/>
      <c r="P89" s="44"/>
      <c r="Q89" s="44"/>
      <c r="R89" s="44"/>
      <c r="S89" s="44"/>
      <c r="T89" s="44"/>
    </row>
    <row r="90" spans="1:20">
      <c r="A90" s="168"/>
      <c r="C90" s="265"/>
      <c r="D90" s="44"/>
      <c r="E90" s="44"/>
      <c r="F90" s="44"/>
      <c r="G90" s="44"/>
      <c r="H90" s="44"/>
      <c r="I90" s="44"/>
      <c r="K90" s="265"/>
      <c r="L90" s="44"/>
      <c r="M90" s="44"/>
      <c r="N90" s="44"/>
      <c r="O90" s="44"/>
      <c r="P90" s="44"/>
      <c r="Q90" s="44"/>
      <c r="R90" s="44"/>
      <c r="S90" s="44"/>
      <c r="T90" s="44"/>
    </row>
    <row r="91" spans="1:20">
      <c r="A91" s="19"/>
      <c r="C91" s="265"/>
      <c r="D91" s="44"/>
      <c r="E91" s="44"/>
      <c r="F91" s="44"/>
      <c r="G91" s="44"/>
      <c r="H91" s="44"/>
      <c r="I91" s="44"/>
      <c r="K91" s="265"/>
      <c r="L91" s="44"/>
      <c r="M91" s="44"/>
      <c r="N91" s="44"/>
      <c r="O91" s="44"/>
      <c r="P91" s="44"/>
      <c r="Q91" s="44"/>
      <c r="R91" s="44"/>
      <c r="S91" s="44"/>
      <c r="T91" s="44"/>
    </row>
    <row r="92" spans="1:20">
      <c r="A92" s="19"/>
      <c r="C92" s="265"/>
      <c r="D92" s="44"/>
      <c r="E92" s="44"/>
      <c r="F92" s="44"/>
      <c r="G92" s="44"/>
      <c r="H92" s="44"/>
      <c r="I92" s="44"/>
      <c r="K92" s="265"/>
      <c r="L92" s="44"/>
      <c r="M92" s="44"/>
      <c r="N92" s="44"/>
      <c r="O92" s="44"/>
      <c r="P92" s="44"/>
      <c r="Q92" s="44"/>
      <c r="R92" s="44"/>
      <c r="S92" s="44"/>
      <c r="T92" s="44"/>
    </row>
    <row r="93" spans="1:20">
      <c r="A93" s="19"/>
      <c r="C93" s="265"/>
      <c r="D93" s="44"/>
      <c r="E93" s="44"/>
      <c r="F93" s="44"/>
      <c r="G93" s="44"/>
      <c r="H93" s="44"/>
      <c r="I93" s="44"/>
      <c r="K93" s="265"/>
      <c r="L93" s="44"/>
      <c r="M93" s="44"/>
      <c r="N93" s="44"/>
      <c r="O93" s="44"/>
      <c r="P93" s="44"/>
      <c r="Q93" s="44"/>
      <c r="R93" s="44"/>
      <c r="S93" s="44"/>
      <c r="T93" s="44"/>
    </row>
    <row r="94" spans="1:20">
      <c r="A94" s="169"/>
      <c r="C94" s="265"/>
      <c r="D94" s="44"/>
      <c r="E94" s="44"/>
      <c r="F94" s="44"/>
      <c r="G94" s="44"/>
      <c r="H94" s="44"/>
      <c r="I94" s="44"/>
      <c r="K94" s="265"/>
      <c r="L94" s="44"/>
      <c r="M94" s="44"/>
      <c r="N94" s="44"/>
      <c r="O94" s="44"/>
      <c r="P94" s="44"/>
      <c r="Q94" s="44"/>
      <c r="R94" s="44"/>
      <c r="S94" s="44"/>
      <c r="T94" s="44"/>
    </row>
    <row r="95" spans="1:20">
      <c r="A95" s="169"/>
      <c r="C95" s="265"/>
      <c r="D95" s="44"/>
      <c r="E95" s="44"/>
      <c r="F95" s="44"/>
      <c r="G95" s="44"/>
      <c r="H95" s="44"/>
      <c r="I95" s="44"/>
      <c r="K95" s="265"/>
      <c r="L95" s="44"/>
      <c r="M95" s="44"/>
      <c r="N95" s="44"/>
      <c r="O95" s="44"/>
      <c r="P95" s="44"/>
      <c r="Q95" s="44"/>
      <c r="R95" s="44"/>
      <c r="S95" s="44"/>
      <c r="T95" s="44"/>
    </row>
    <row r="96" spans="1:20">
      <c r="A96" s="169"/>
      <c r="C96" s="265"/>
      <c r="D96" s="44"/>
      <c r="E96" s="44"/>
      <c r="F96" s="44"/>
      <c r="G96" s="44"/>
      <c r="H96" s="44"/>
      <c r="I96" s="44"/>
      <c r="K96" s="265"/>
      <c r="L96" s="44"/>
      <c r="M96" s="44"/>
      <c r="N96" s="44"/>
      <c r="O96" s="44"/>
      <c r="P96" s="44"/>
      <c r="Q96" s="44"/>
      <c r="R96" s="44"/>
      <c r="S96" s="44"/>
      <c r="T96" s="44"/>
    </row>
    <row r="97" spans="1:20">
      <c r="A97" s="169"/>
      <c r="C97" s="265"/>
      <c r="D97" s="44"/>
      <c r="E97" s="44"/>
      <c r="F97" s="44"/>
      <c r="G97" s="44"/>
      <c r="H97" s="44"/>
      <c r="I97" s="44"/>
      <c r="K97" s="265"/>
      <c r="L97" s="44"/>
      <c r="M97" s="44"/>
      <c r="N97" s="44"/>
      <c r="O97" s="44"/>
      <c r="P97" s="44"/>
      <c r="Q97" s="44"/>
      <c r="R97" s="44"/>
      <c r="S97" s="44"/>
      <c r="T97" s="44"/>
    </row>
    <row r="98" spans="1:20">
      <c r="A98" s="169"/>
      <c r="C98" s="265"/>
      <c r="D98" s="44"/>
      <c r="E98" s="44"/>
      <c r="F98" s="44"/>
      <c r="G98" s="44"/>
      <c r="H98" s="44"/>
      <c r="I98" s="44"/>
      <c r="K98" s="265"/>
      <c r="L98" s="44"/>
      <c r="M98" s="44"/>
      <c r="N98" s="44"/>
      <c r="O98" s="44"/>
      <c r="P98" s="44"/>
      <c r="Q98" s="44"/>
      <c r="R98" s="44"/>
      <c r="S98" s="44"/>
      <c r="T98" s="44"/>
    </row>
    <row r="99" spans="1:20">
      <c r="A99" s="169"/>
      <c r="C99" s="265"/>
      <c r="D99" s="44"/>
      <c r="E99" s="44"/>
      <c r="F99" s="44"/>
      <c r="G99" s="44"/>
      <c r="H99" s="44"/>
      <c r="I99" s="44"/>
      <c r="K99" s="265"/>
      <c r="L99" s="44"/>
      <c r="M99" s="44"/>
      <c r="N99" s="44"/>
      <c r="O99" s="44"/>
      <c r="P99" s="44"/>
      <c r="Q99" s="44"/>
      <c r="R99" s="44"/>
      <c r="S99" s="44"/>
      <c r="T99" s="44"/>
    </row>
    <row r="100" spans="1:20">
      <c r="A100" s="169"/>
      <c r="C100" s="265"/>
      <c r="D100" s="44"/>
      <c r="E100" s="44"/>
      <c r="F100" s="44"/>
      <c r="G100" s="44"/>
      <c r="H100" s="44"/>
      <c r="I100" s="44"/>
      <c r="K100" s="265"/>
      <c r="L100" s="44"/>
      <c r="M100" s="44"/>
      <c r="N100" s="44"/>
      <c r="O100" s="44"/>
      <c r="P100" s="44"/>
      <c r="Q100" s="44"/>
      <c r="R100" s="44"/>
      <c r="S100" s="44"/>
      <c r="T100" s="44"/>
    </row>
    <row r="101" spans="1:20">
      <c r="A101" s="169"/>
      <c r="C101" s="265"/>
      <c r="D101" s="44"/>
      <c r="E101" s="44"/>
      <c r="F101" s="44"/>
      <c r="G101" s="44"/>
      <c r="H101" s="44"/>
      <c r="I101" s="44"/>
      <c r="K101" s="265"/>
      <c r="L101" s="44"/>
      <c r="M101" s="44"/>
      <c r="N101" s="44"/>
      <c r="O101" s="44"/>
      <c r="P101" s="44"/>
      <c r="Q101" s="44"/>
      <c r="R101" s="44"/>
      <c r="S101" s="44"/>
      <c r="T101" s="44"/>
    </row>
    <row r="102" spans="1:20">
      <c r="A102" s="169"/>
      <c r="C102" s="265"/>
      <c r="D102" s="44"/>
      <c r="E102" s="44"/>
      <c r="F102" s="44"/>
      <c r="G102" s="44"/>
      <c r="H102" s="44"/>
      <c r="I102" s="44"/>
      <c r="K102" s="265"/>
      <c r="L102" s="44"/>
      <c r="M102" s="44"/>
      <c r="N102" s="44"/>
      <c r="O102" s="44"/>
      <c r="P102" s="44"/>
      <c r="Q102" s="44"/>
      <c r="R102" s="44"/>
      <c r="S102" s="44"/>
      <c r="T102" s="44"/>
    </row>
    <row r="103" spans="1:20">
      <c r="A103" s="170"/>
      <c r="C103" s="265"/>
      <c r="D103" s="44"/>
      <c r="E103" s="44"/>
      <c r="F103" s="44"/>
      <c r="G103" s="44"/>
      <c r="H103" s="44"/>
      <c r="I103" s="44"/>
      <c r="K103" s="265"/>
      <c r="L103" s="44"/>
      <c r="M103" s="44"/>
      <c r="N103" s="44"/>
      <c r="O103" s="44"/>
      <c r="P103" s="44"/>
      <c r="Q103" s="44"/>
      <c r="R103" s="44"/>
      <c r="S103" s="44"/>
      <c r="T103" s="44"/>
    </row>
    <row r="104" spans="1:20">
      <c r="A104" s="170"/>
      <c r="C104" s="265"/>
      <c r="D104" s="44"/>
      <c r="E104" s="44"/>
      <c r="F104" s="44"/>
      <c r="G104" s="44"/>
      <c r="H104" s="44"/>
      <c r="I104" s="44"/>
      <c r="K104" s="265"/>
      <c r="L104" s="44"/>
      <c r="M104" s="44"/>
      <c r="N104" s="44"/>
      <c r="O104" s="44"/>
      <c r="P104" s="44"/>
      <c r="Q104" s="44"/>
      <c r="R104" s="44"/>
      <c r="S104" s="44"/>
      <c r="T104" s="44"/>
    </row>
    <row r="105" spans="1:20">
      <c r="A105" s="170"/>
      <c r="C105" s="265"/>
      <c r="D105" s="44"/>
      <c r="E105" s="44"/>
      <c r="F105" s="44"/>
      <c r="G105" s="44"/>
      <c r="H105" s="44"/>
      <c r="I105" s="44"/>
      <c r="K105" s="265"/>
      <c r="L105" s="44"/>
      <c r="M105" s="44"/>
      <c r="N105" s="44"/>
      <c r="O105" s="44"/>
      <c r="P105" s="44"/>
      <c r="Q105" s="44"/>
      <c r="R105" s="44"/>
      <c r="S105" s="44"/>
      <c r="T105" s="44"/>
    </row>
    <row r="106" spans="1:20">
      <c r="A106" s="170"/>
      <c r="C106" s="265"/>
      <c r="D106" s="44"/>
      <c r="E106" s="44"/>
      <c r="F106" s="44"/>
      <c r="G106" s="44"/>
      <c r="H106" s="44"/>
      <c r="I106" s="44"/>
      <c r="K106" s="265"/>
      <c r="L106" s="44"/>
      <c r="M106" s="44"/>
      <c r="N106" s="44"/>
      <c r="O106" s="44"/>
      <c r="P106" s="44"/>
      <c r="Q106" s="44"/>
      <c r="R106" s="44"/>
      <c r="S106" s="44"/>
      <c r="T106" s="44"/>
    </row>
    <row r="107" spans="1:20">
      <c r="A107" s="170"/>
      <c r="C107" s="265"/>
      <c r="D107" s="44"/>
      <c r="E107" s="44"/>
      <c r="F107" s="44"/>
      <c r="G107" s="44"/>
      <c r="H107" s="44"/>
      <c r="I107" s="44"/>
      <c r="K107" s="265"/>
      <c r="L107" s="44"/>
      <c r="M107" s="44"/>
      <c r="N107" s="44"/>
      <c r="O107" s="44"/>
      <c r="P107" s="44"/>
      <c r="Q107" s="44"/>
      <c r="R107" s="44"/>
      <c r="S107" s="44"/>
      <c r="T107" s="44"/>
    </row>
    <row r="108" spans="1:20">
      <c r="A108" s="170"/>
      <c r="C108" s="265"/>
      <c r="D108" s="44"/>
      <c r="E108" s="44"/>
      <c r="F108" s="44"/>
      <c r="G108" s="44"/>
      <c r="H108" s="44"/>
      <c r="I108" s="44"/>
      <c r="K108" s="265"/>
      <c r="L108" s="44"/>
      <c r="M108" s="44"/>
      <c r="N108" s="44"/>
      <c r="O108" s="44"/>
      <c r="P108" s="44"/>
      <c r="Q108" s="44"/>
      <c r="R108" s="44"/>
      <c r="S108" s="44"/>
      <c r="T108" s="44"/>
    </row>
    <row r="109" spans="1:20">
      <c r="A109" s="170"/>
      <c r="C109" s="265"/>
      <c r="D109" s="44"/>
      <c r="E109" s="44"/>
      <c r="F109" s="44"/>
      <c r="G109" s="44"/>
      <c r="H109" s="44"/>
      <c r="I109" s="44"/>
      <c r="K109" s="265"/>
      <c r="L109" s="44"/>
      <c r="M109" s="44"/>
      <c r="N109" s="44"/>
      <c r="O109" s="44"/>
      <c r="P109" s="44"/>
      <c r="Q109" s="44"/>
      <c r="R109" s="44"/>
      <c r="S109" s="44"/>
      <c r="T109" s="44"/>
    </row>
    <row r="110" spans="1:20">
      <c r="A110" s="170"/>
      <c r="C110" s="265"/>
      <c r="D110" s="44"/>
      <c r="E110" s="44"/>
      <c r="F110" s="44"/>
      <c r="G110" s="44"/>
      <c r="H110" s="44"/>
      <c r="I110" s="44"/>
      <c r="K110" s="265"/>
      <c r="L110" s="44"/>
      <c r="M110" s="44"/>
      <c r="N110" s="44"/>
      <c r="O110" s="44"/>
      <c r="P110" s="44"/>
      <c r="Q110" s="44"/>
      <c r="R110" s="44"/>
      <c r="S110" s="44"/>
      <c r="T110" s="44"/>
    </row>
    <row r="111" spans="1:20">
      <c r="A111" s="170"/>
      <c r="C111" s="265"/>
      <c r="D111" s="44"/>
      <c r="E111" s="44"/>
      <c r="F111" s="44"/>
      <c r="G111" s="44"/>
      <c r="H111" s="44"/>
      <c r="I111" s="44"/>
      <c r="K111" s="265"/>
      <c r="L111" s="44"/>
      <c r="M111" s="44"/>
      <c r="N111" s="44"/>
      <c r="O111" s="44"/>
      <c r="P111" s="44"/>
      <c r="Q111" s="44"/>
      <c r="R111" s="44"/>
      <c r="S111" s="44"/>
      <c r="T111" s="44"/>
    </row>
    <row r="112" spans="1:20">
      <c r="A112" s="170"/>
      <c r="C112" s="265"/>
      <c r="D112" s="44"/>
      <c r="E112" s="44"/>
      <c r="F112" s="44"/>
      <c r="G112" s="44"/>
      <c r="H112" s="44"/>
      <c r="I112" s="44"/>
      <c r="K112" s="265"/>
      <c r="L112" s="44"/>
      <c r="M112" s="44"/>
      <c r="N112" s="44"/>
      <c r="O112" s="44"/>
      <c r="P112" s="44"/>
      <c r="Q112" s="44"/>
      <c r="R112" s="44"/>
      <c r="S112" s="44"/>
      <c r="T112" s="44"/>
    </row>
    <row r="113" spans="1:20">
      <c r="A113" s="170"/>
      <c r="C113" s="265"/>
      <c r="D113" s="44"/>
      <c r="E113" s="44"/>
      <c r="F113" s="44"/>
      <c r="G113" s="44"/>
      <c r="H113" s="44"/>
      <c r="I113" s="44"/>
      <c r="K113" s="265"/>
      <c r="L113" s="44"/>
      <c r="M113" s="44"/>
      <c r="N113" s="44"/>
      <c r="O113" s="44"/>
      <c r="P113" s="44"/>
      <c r="Q113" s="44"/>
      <c r="R113" s="44"/>
      <c r="S113" s="44"/>
      <c r="T113" s="44"/>
    </row>
    <row r="114" spans="1:20">
      <c r="A114" s="170"/>
      <c r="C114" s="265"/>
      <c r="D114" s="44"/>
      <c r="E114" s="44"/>
      <c r="F114" s="44"/>
      <c r="G114" s="44"/>
      <c r="H114" s="44"/>
      <c r="I114" s="44"/>
      <c r="K114" s="265"/>
      <c r="L114" s="44"/>
      <c r="M114" s="44"/>
      <c r="N114" s="44"/>
      <c r="O114" s="44"/>
      <c r="P114" s="44"/>
      <c r="Q114" s="44"/>
      <c r="R114" s="44"/>
      <c r="S114" s="44"/>
      <c r="T114" s="44"/>
    </row>
    <row r="115" spans="1:20">
      <c r="A115" s="170"/>
      <c r="C115" s="265"/>
      <c r="D115" s="44"/>
      <c r="E115" s="44"/>
      <c r="F115" s="44"/>
      <c r="G115" s="44"/>
      <c r="H115" s="44"/>
      <c r="I115" s="44"/>
      <c r="K115" s="265"/>
      <c r="L115" s="44"/>
      <c r="M115" s="44"/>
      <c r="N115" s="44"/>
      <c r="O115" s="44"/>
      <c r="P115" s="44"/>
      <c r="Q115" s="44"/>
      <c r="R115" s="44"/>
      <c r="S115" s="44"/>
      <c r="T115" s="44"/>
    </row>
    <row r="116" spans="1:20">
      <c r="A116" s="170"/>
    </row>
    <row r="117" spans="1:20">
      <c r="A117" s="170"/>
    </row>
    <row r="118" spans="1:20">
      <c r="A118" s="170"/>
    </row>
    <row r="119" spans="1:20">
      <c r="A119" s="170"/>
    </row>
    <row r="120" spans="1:20">
      <c r="A120" s="170"/>
    </row>
    <row r="121" spans="1:20">
      <c r="A121" s="170"/>
    </row>
    <row r="122" spans="1:20">
      <c r="A122" s="170"/>
    </row>
    <row r="123" spans="1:20">
      <c r="A123" s="170"/>
    </row>
    <row r="124" spans="1:20">
      <c r="A124" s="170"/>
    </row>
    <row r="125" spans="1:20">
      <c r="A125" s="170"/>
    </row>
    <row r="126" spans="1:20">
      <c r="A126" s="170"/>
    </row>
    <row r="127" spans="1:20">
      <c r="A127" s="170"/>
    </row>
    <row r="128" spans="1:20">
      <c r="A128" s="170"/>
    </row>
    <row r="129" spans="1:1">
      <c r="A129" s="170"/>
    </row>
    <row r="130" spans="1:1">
      <c r="A130" s="170"/>
    </row>
    <row r="131" spans="1:1">
      <c r="A131" s="170"/>
    </row>
    <row r="132" spans="1:1">
      <c r="A132" s="170"/>
    </row>
    <row r="133" spans="1:1">
      <c r="A133" s="170"/>
    </row>
    <row r="134" spans="1:1">
      <c r="A134" s="170"/>
    </row>
    <row r="135" spans="1:1">
      <c r="A135" s="170"/>
    </row>
    <row r="136" spans="1:1">
      <c r="A136" s="170"/>
    </row>
    <row r="137" spans="1:1">
      <c r="A137" s="170"/>
    </row>
    <row r="138" spans="1:1">
      <c r="A138" s="170"/>
    </row>
    <row r="139" spans="1:1">
      <c r="A139" s="170"/>
    </row>
    <row r="140" spans="1:1">
      <c r="A140" s="170"/>
    </row>
    <row r="141" spans="1:1">
      <c r="A141" s="170"/>
    </row>
    <row r="142" spans="1:1">
      <c r="A142" s="170"/>
    </row>
    <row r="143" spans="1:1">
      <c r="A143" s="170"/>
    </row>
    <row r="144" spans="1:1">
      <c r="A144" s="170"/>
    </row>
    <row r="145" spans="1:1">
      <c r="A145" s="170"/>
    </row>
    <row r="146" spans="1:1">
      <c r="A146" s="170"/>
    </row>
    <row r="147" spans="1:1">
      <c r="A147" s="170"/>
    </row>
    <row r="148" spans="1:1">
      <c r="A148" s="170"/>
    </row>
    <row r="149" spans="1:1">
      <c r="A149" s="170"/>
    </row>
    <row r="150" spans="1:1">
      <c r="A150" s="170"/>
    </row>
    <row r="151" spans="1:1">
      <c r="A151" s="170"/>
    </row>
    <row r="152" spans="1:1">
      <c r="A152" s="170"/>
    </row>
    <row r="153" spans="1:1">
      <c r="A153" s="170"/>
    </row>
    <row r="154" spans="1:1">
      <c r="A154" s="170"/>
    </row>
    <row r="155" spans="1:1">
      <c r="A155" s="170"/>
    </row>
    <row r="156" spans="1:1">
      <c r="A156" s="170"/>
    </row>
    <row r="157" spans="1:1">
      <c r="A157" s="170"/>
    </row>
    <row r="158" spans="1:1">
      <c r="A158" s="170"/>
    </row>
    <row r="159" spans="1:1">
      <c r="A159" s="170"/>
    </row>
    <row r="160" spans="1:1">
      <c r="A160" s="170"/>
    </row>
    <row r="161" spans="1:1">
      <c r="A161" s="170"/>
    </row>
    <row r="162" spans="1:1">
      <c r="A162" s="170"/>
    </row>
    <row r="163" spans="1:1">
      <c r="A163" s="170"/>
    </row>
    <row r="164" spans="1:1">
      <c r="A164" s="170"/>
    </row>
    <row r="165" spans="1:1">
      <c r="A165" s="170"/>
    </row>
    <row r="166" spans="1:1">
      <c r="A166" s="170"/>
    </row>
    <row r="167" spans="1:1">
      <c r="A167" s="170"/>
    </row>
    <row r="168" spans="1:1">
      <c r="A168" s="170"/>
    </row>
    <row r="169" spans="1:1">
      <c r="A169" s="170"/>
    </row>
    <row r="170" spans="1:1">
      <c r="A170" s="170"/>
    </row>
    <row r="171" spans="1:1">
      <c r="A171" s="170"/>
    </row>
    <row r="172" spans="1:1">
      <c r="A172" s="170"/>
    </row>
    <row r="173" spans="1:1">
      <c r="A173" s="170"/>
    </row>
    <row r="174" spans="1:1">
      <c r="A174" s="170"/>
    </row>
    <row r="175" spans="1:1">
      <c r="A175" s="170"/>
    </row>
    <row r="176" spans="1:1">
      <c r="A176" s="170"/>
    </row>
    <row r="177" spans="1:1">
      <c r="A177" s="170"/>
    </row>
    <row r="178" spans="1:1">
      <c r="A178" s="170"/>
    </row>
    <row r="179" spans="1:1">
      <c r="A179" s="170"/>
    </row>
    <row r="180" spans="1:1">
      <c r="A180" s="170"/>
    </row>
    <row r="181" spans="1:1">
      <c r="A181" s="170"/>
    </row>
    <row r="182" spans="1:1">
      <c r="A182" s="170"/>
    </row>
    <row r="183" spans="1:1">
      <c r="A183" s="170"/>
    </row>
    <row r="184" spans="1:1">
      <c r="A184" s="170"/>
    </row>
    <row r="185" spans="1:1">
      <c r="A185" s="170"/>
    </row>
    <row r="186" spans="1:1">
      <c r="A186" s="170"/>
    </row>
    <row r="187" spans="1:1">
      <c r="A187" s="170"/>
    </row>
    <row r="188" spans="1:1">
      <c r="A188" s="170"/>
    </row>
    <row r="189" spans="1:1">
      <c r="A189" s="170"/>
    </row>
    <row r="190" spans="1:1">
      <c r="A190" s="170"/>
    </row>
    <row r="191" spans="1:1">
      <c r="A191" s="170"/>
    </row>
    <row r="192" spans="1:1">
      <c r="A192" s="170"/>
    </row>
    <row r="193" spans="1:1">
      <c r="A193" s="170"/>
    </row>
    <row r="194" spans="1:1">
      <c r="A194" s="170"/>
    </row>
    <row r="195" spans="1:1">
      <c r="A195" s="170"/>
    </row>
    <row r="196" spans="1:1">
      <c r="A196" s="170"/>
    </row>
    <row r="197" spans="1:1">
      <c r="A197" s="170"/>
    </row>
    <row r="198" spans="1:1">
      <c r="A198" s="170"/>
    </row>
    <row r="199" spans="1:1">
      <c r="A199" s="170"/>
    </row>
    <row r="200" spans="1:1">
      <c r="A200" s="170"/>
    </row>
    <row r="201" spans="1:1">
      <c r="A201" s="170"/>
    </row>
    <row r="202" spans="1:1">
      <c r="A202" s="170"/>
    </row>
    <row r="203" spans="1:1">
      <c r="A203" s="170"/>
    </row>
    <row r="204" spans="1:1">
      <c r="A204" s="170"/>
    </row>
    <row r="205" spans="1:1">
      <c r="A205" s="170"/>
    </row>
    <row r="206" spans="1:1">
      <c r="A206" s="170"/>
    </row>
    <row r="207" spans="1:1">
      <c r="A207" s="170"/>
    </row>
    <row r="208" spans="1:1">
      <c r="A208" s="170"/>
    </row>
    <row r="209" spans="1:1">
      <c r="A209" s="170"/>
    </row>
    <row r="210" spans="1:1">
      <c r="A210" s="170"/>
    </row>
    <row r="211" spans="1:1">
      <c r="A211" s="170"/>
    </row>
    <row r="212" spans="1:1">
      <c r="A212" s="170"/>
    </row>
    <row r="213" spans="1:1">
      <c r="A213" s="170"/>
    </row>
    <row r="214" spans="1:1">
      <c r="A214" s="170"/>
    </row>
    <row r="215" spans="1:1">
      <c r="A215" s="170"/>
    </row>
    <row r="216" spans="1:1">
      <c r="A216" s="22"/>
    </row>
    <row r="217" spans="1:1">
      <c r="A217" s="22"/>
    </row>
    <row r="218" spans="1:1">
      <c r="A218" s="22"/>
    </row>
    <row r="219" spans="1:1">
      <c r="A219" s="22"/>
    </row>
    <row r="220" spans="1:1">
      <c r="A220" s="22"/>
    </row>
    <row r="221" spans="1:1">
      <c r="A221" s="22"/>
    </row>
    <row r="222" spans="1:1">
      <c r="A222" s="22"/>
    </row>
    <row r="223" spans="1:1">
      <c r="A223" s="22"/>
    </row>
    <row r="224" spans="1:1">
      <c r="A224" s="22"/>
    </row>
    <row r="225" spans="1:1">
      <c r="A225" s="22"/>
    </row>
    <row r="226" spans="1:1">
      <c r="A226" s="22"/>
    </row>
    <row r="227" spans="1:1">
      <c r="A227" s="22"/>
    </row>
    <row r="228" spans="1:1">
      <c r="A228" s="22"/>
    </row>
    <row r="229" spans="1:1">
      <c r="A229" s="22"/>
    </row>
    <row r="230" spans="1:1">
      <c r="A230" s="22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</sheetData>
  <mergeCells count="7">
    <mergeCell ref="B8:I8"/>
    <mergeCell ref="J8:Q8"/>
    <mergeCell ref="A2:Y2"/>
    <mergeCell ref="A3:Y3"/>
    <mergeCell ref="A4:Y4"/>
    <mergeCell ref="A5:Y5"/>
    <mergeCell ref="R8:Y8"/>
  </mergeCells>
  <pageMargins left="0.92" right="0.63" top="0.83" bottom="0.67" header="0.5" footer="0.5"/>
  <pageSetup scale="12" orientation="landscape" horizontalDpi="300" verticalDpi="300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46"/>
  <sheetViews>
    <sheetView showGridLines="0" workbookViewId="0">
      <selection activeCell="A28" sqref="A28"/>
    </sheetView>
  </sheetViews>
  <sheetFormatPr defaultColWidth="11.42578125" defaultRowHeight="15"/>
  <cols>
    <col min="1" max="1" width="38.28515625" style="23" customWidth="1"/>
    <col min="2" max="3" width="13.85546875" style="529" customWidth="1"/>
    <col min="4" max="4" width="13.7109375" style="529" customWidth="1"/>
    <col min="5" max="5" width="17.28515625" style="529" customWidth="1"/>
    <col min="6" max="6" width="12.140625" style="529" customWidth="1"/>
    <col min="7" max="7" width="2.5703125" style="171" customWidth="1"/>
    <col min="8" max="256" width="11.42578125" style="529"/>
    <col min="257" max="257" width="38.28515625" style="529" customWidth="1"/>
    <col min="258" max="259" width="13.85546875" style="529" customWidth="1"/>
    <col min="260" max="260" width="13.7109375" style="529" customWidth="1"/>
    <col min="261" max="261" width="17.28515625" style="529" customWidth="1"/>
    <col min="262" max="262" width="12.140625" style="529" customWidth="1"/>
    <col min="263" max="263" width="2.5703125" style="529" customWidth="1"/>
    <col min="264" max="512" width="11.42578125" style="529"/>
    <col min="513" max="513" width="38.28515625" style="529" customWidth="1"/>
    <col min="514" max="515" width="13.85546875" style="529" customWidth="1"/>
    <col min="516" max="516" width="13.7109375" style="529" customWidth="1"/>
    <col min="517" max="517" width="17.28515625" style="529" customWidth="1"/>
    <col min="518" max="518" width="12.140625" style="529" customWidth="1"/>
    <col min="519" max="519" width="2.5703125" style="529" customWidth="1"/>
    <col min="520" max="768" width="11.42578125" style="529"/>
    <col min="769" max="769" width="38.28515625" style="529" customWidth="1"/>
    <col min="770" max="771" width="13.85546875" style="529" customWidth="1"/>
    <col min="772" max="772" width="13.7109375" style="529" customWidth="1"/>
    <col min="773" max="773" width="17.28515625" style="529" customWidth="1"/>
    <col min="774" max="774" width="12.140625" style="529" customWidth="1"/>
    <col min="775" max="775" width="2.5703125" style="529" customWidth="1"/>
    <col min="776" max="1024" width="11.42578125" style="529"/>
    <col min="1025" max="1025" width="38.28515625" style="529" customWidth="1"/>
    <col min="1026" max="1027" width="13.85546875" style="529" customWidth="1"/>
    <col min="1028" max="1028" width="13.7109375" style="529" customWidth="1"/>
    <col min="1029" max="1029" width="17.28515625" style="529" customWidth="1"/>
    <col min="1030" max="1030" width="12.140625" style="529" customWidth="1"/>
    <col min="1031" max="1031" width="2.5703125" style="529" customWidth="1"/>
    <col min="1032" max="1280" width="11.42578125" style="529"/>
    <col min="1281" max="1281" width="38.28515625" style="529" customWidth="1"/>
    <col min="1282" max="1283" width="13.85546875" style="529" customWidth="1"/>
    <col min="1284" max="1284" width="13.7109375" style="529" customWidth="1"/>
    <col min="1285" max="1285" width="17.28515625" style="529" customWidth="1"/>
    <col min="1286" max="1286" width="12.140625" style="529" customWidth="1"/>
    <col min="1287" max="1287" width="2.5703125" style="529" customWidth="1"/>
    <col min="1288" max="1536" width="11.42578125" style="529"/>
    <col min="1537" max="1537" width="38.28515625" style="529" customWidth="1"/>
    <col min="1538" max="1539" width="13.85546875" style="529" customWidth="1"/>
    <col min="1540" max="1540" width="13.7109375" style="529" customWidth="1"/>
    <col min="1541" max="1541" width="17.28515625" style="529" customWidth="1"/>
    <col min="1542" max="1542" width="12.140625" style="529" customWidth="1"/>
    <col min="1543" max="1543" width="2.5703125" style="529" customWidth="1"/>
    <col min="1544" max="1792" width="11.42578125" style="529"/>
    <col min="1793" max="1793" width="38.28515625" style="529" customWidth="1"/>
    <col min="1794" max="1795" width="13.85546875" style="529" customWidth="1"/>
    <col min="1796" max="1796" width="13.7109375" style="529" customWidth="1"/>
    <col min="1797" max="1797" width="17.28515625" style="529" customWidth="1"/>
    <col min="1798" max="1798" width="12.140625" style="529" customWidth="1"/>
    <col min="1799" max="1799" width="2.5703125" style="529" customWidth="1"/>
    <col min="1800" max="2048" width="11.42578125" style="529"/>
    <col min="2049" max="2049" width="38.28515625" style="529" customWidth="1"/>
    <col min="2050" max="2051" width="13.85546875" style="529" customWidth="1"/>
    <col min="2052" max="2052" width="13.7109375" style="529" customWidth="1"/>
    <col min="2053" max="2053" width="17.28515625" style="529" customWidth="1"/>
    <col min="2054" max="2054" width="12.140625" style="529" customWidth="1"/>
    <col min="2055" max="2055" width="2.5703125" style="529" customWidth="1"/>
    <col min="2056" max="2304" width="11.42578125" style="529"/>
    <col min="2305" max="2305" width="38.28515625" style="529" customWidth="1"/>
    <col min="2306" max="2307" width="13.85546875" style="529" customWidth="1"/>
    <col min="2308" max="2308" width="13.7109375" style="529" customWidth="1"/>
    <col min="2309" max="2309" width="17.28515625" style="529" customWidth="1"/>
    <col min="2310" max="2310" width="12.140625" style="529" customWidth="1"/>
    <col min="2311" max="2311" width="2.5703125" style="529" customWidth="1"/>
    <col min="2312" max="2560" width="11.42578125" style="529"/>
    <col min="2561" max="2561" width="38.28515625" style="529" customWidth="1"/>
    <col min="2562" max="2563" width="13.85546875" style="529" customWidth="1"/>
    <col min="2564" max="2564" width="13.7109375" style="529" customWidth="1"/>
    <col min="2565" max="2565" width="17.28515625" style="529" customWidth="1"/>
    <col min="2566" max="2566" width="12.140625" style="529" customWidth="1"/>
    <col min="2567" max="2567" width="2.5703125" style="529" customWidth="1"/>
    <col min="2568" max="2816" width="11.42578125" style="529"/>
    <col min="2817" max="2817" width="38.28515625" style="529" customWidth="1"/>
    <col min="2818" max="2819" width="13.85546875" style="529" customWidth="1"/>
    <col min="2820" max="2820" width="13.7109375" style="529" customWidth="1"/>
    <col min="2821" max="2821" width="17.28515625" style="529" customWidth="1"/>
    <col min="2822" max="2822" width="12.140625" style="529" customWidth="1"/>
    <col min="2823" max="2823" width="2.5703125" style="529" customWidth="1"/>
    <col min="2824" max="3072" width="11.42578125" style="529"/>
    <col min="3073" max="3073" width="38.28515625" style="529" customWidth="1"/>
    <col min="3074" max="3075" width="13.85546875" style="529" customWidth="1"/>
    <col min="3076" max="3076" width="13.7109375" style="529" customWidth="1"/>
    <col min="3077" max="3077" width="17.28515625" style="529" customWidth="1"/>
    <col min="3078" max="3078" width="12.140625" style="529" customWidth="1"/>
    <col min="3079" max="3079" width="2.5703125" style="529" customWidth="1"/>
    <col min="3080" max="3328" width="11.42578125" style="529"/>
    <col min="3329" max="3329" width="38.28515625" style="529" customWidth="1"/>
    <col min="3330" max="3331" width="13.85546875" style="529" customWidth="1"/>
    <col min="3332" max="3332" width="13.7109375" style="529" customWidth="1"/>
    <col min="3333" max="3333" width="17.28515625" style="529" customWidth="1"/>
    <col min="3334" max="3334" width="12.140625" style="529" customWidth="1"/>
    <col min="3335" max="3335" width="2.5703125" style="529" customWidth="1"/>
    <col min="3336" max="3584" width="11.42578125" style="529"/>
    <col min="3585" max="3585" width="38.28515625" style="529" customWidth="1"/>
    <col min="3586" max="3587" width="13.85546875" style="529" customWidth="1"/>
    <col min="3588" max="3588" width="13.7109375" style="529" customWidth="1"/>
    <col min="3589" max="3589" width="17.28515625" style="529" customWidth="1"/>
    <col min="3590" max="3590" width="12.140625" style="529" customWidth="1"/>
    <col min="3591" max="3591" width="2.5703125" style="529" customWidth="1"/>
    <col min="3592" max="3840" width="11.42578125" style="529"/>
    <col min="3841" max="3841" width="38.28515625" style="529" customWidth="1"/>
    <col min="3842" max="3843" width="13.85546875" style="529" customWidth="1"/>
    <col min="3844" max="3844" width="13.7109375" style="529" customWidth="1"/>
    <col min="3845" max="3845" width="17.28515625" style="529" customWidth="1"/>
    <col min="3846" max="3846" width="12.140625" style="529" customWidth="1"/>
    <col min="3847" max="3847" width="2.5703125" style="529" customWidth="1"/>
    <col min="3848" max="4096" width="11.42578125" style="529"/>
    <col min="4097" max="4097" width="38.28515625" style="529" customWidth="1"/>
    <col min="4098" max="4099" width="13.85546875" style="529" customWidth="1"/>
    <col min="4100" max="4100" width="13.7109375" style="529" customWidth="1"/>
    <col min="4101" max="4101" width="17.28515625" style="529" customWidth="1"/>
    <col min="4102" max="4102" width="12.140625" style="529" customWidth="1"/>
    <col min="4103" max="4103" width="2.5703125" style="529" customWidth="1"/>
    <col min="4104" max="4352" width="11.42578125" style="529"/>
    <col min="4353" max="4353" width="38.28515625" style="529" customWidth="1"/>
    <col min="4354" max="4355" width="13.85546875" style="529" customWidth="1"/>
    <col min="4356" max="4356" width="13.7109375" style="529" customWidth="1"/>
    <col min="4357" max="4357" width="17.28515625" style="529" customWidth="1"/>
    <col min="4358" max="4358" width="12.140625" style="529" customWidth="1"/>
    <col min="4359" max="4359" width="2.5703125" style="529" customWidth="1"/>
    <col min="4360" max="4608" width="11.42578125" style="529"/>
    <col min="4609" max="4609" width="38.28515625" style="529" customWidth="1"/>
    <col min="4610" max="4611" width="13.85546875" style="529" customWidth="1"/>
    <col min="4612" max="4612" width="13.7109375" style="529" customWidth="1"/>
    <col min="4613" max="4613" width="17.28515625" style="529" customWidth="1"/>
    <col min="4614" max="4614" width="12.140625" style="529" customWidth="1"/>
    <col min="4615" max="4615" width="2.5703125" style="529" customWidth="1"/>
    <col min="4616" max="4864" width="11.42578125" style="529"/>
    <col min="4865" max="4865" width="38.28515625" style="529" customWidth="1"/>
    <col min="4866" max="4867" width="13.85546875" style="529" customWidth="1"/>
    <col min="4868" max="4868" width="13.7109375" style="529" customWidth="1"/>
    <col min="4869" max="4869" width="17.28515625" style="529" customWidth="1"/>
    <col min="4870" max="4870" width="12.140625" style="529" customWidth="1"/>
    <col min="4871" max="4871" width="2.5703125" style="529" customWidth="1"/>
    <col min="4872" max="5120" width="11.42578125" style="529"/>
    <col min="5121" max="5121" width="38.28515625" style="529" customWidth="1"/>
    <col min="5122" max="5123" width="13.85546875" style="529" customWidth="1"/>
    <col min="5124" max="5124" width="13.7109375" style="529" customWidth="1"/>
    <col min="5125" max="5125" width="17.28515625" style="529" customWidth="1"/>
    <col min="5126" max="5126" width="12.140625" style="529" customWidth="1"/>
    <col min="5127" max="5127" width="2.5703125" style="529" customWidth="1"/>
    <col min="5128" max="5376" width="11.42578125" style="529"/>
    <col min="5377" max="5377" width="38.28515625" style="529" customWidth="1"/>
    <col min="5378" max="5379" width="13.85546875" style="529" customWidth="1"/>
    <col min="5380" max="5380" width="13.7109375" style="529" customWidth="1"/>
    <col min="5381" max="5381" width="17.28515625" style="529" customWidth="1"/>
    <col min="5382" max="5382" width="12.140625" style="529" customWidth="1"/>
    <col min="5383" max="5383" width="2.5703125" style="529" customWidth="1"/>
    <col min="5384" max="5632" width="11.42578125" style="529"/>
    <col min="5633" max="5633" width="38.28515625" style="529" customWidth="1"/>
    <col min="5634" max="5635" width="13.85546875" style="529" customWidth="1"/>
    <col min="5636" max="5636" width="13.7109375" style="529" customWidth="1"/>
    <col min="5637" max="5637" width="17.28515625" style="529" customWidth="1"/>
    <col min="5638" max="5638" width="12.140625" style="529" customWidth="1"/>
    <col min="5639" max="5639" width="2.5703125" style="529" customWidth="1"/>
    <col min="5640" max="5888" width="11.42578125" style="529"/>
    <col min="5889" max="5889" width="38.28515625" style="529" customWidth="1"/>
    <col min="5890" max="5891" width="13.85546875" style="529" customWidth="1"/>
    <col min="5892" max="5892" width="13.7109375" style="529" customWidth="1"/>
    <col min="5893" max="5893" width="17.28515625" style="529" customWidth="1"/>
    <col min="5894" max="5894" width="12.140625" style="529" customWidth="1"/>
    <col min="5895" max="5895" width="2.5703125" style="529" customWidth="1"/>
    <col min="5896" max="6144" width="11.42578125" style="529"/>
    <col min="6145" max="6145" width="38.28515625" style="529" customWidth="1"/>
    <col min="6146" max="6147" width="13.85546875" style="529" customWidth="1"/>
    <col min="6148" max="6148" width="13.7109375" style="529" customWidth="1"/>
    <col min="6149" max="6149" width="17.28515625" style="529" customWidth="1"/>
    <col min="6150" max="6150" width="12.140625" style="529" customWidth="1"/>
    <col min="6151" max="6151" width="2.5703125" style="529" customWidth="1"/>
    <col min="6152" max="6400" width="11.42578125" style="529"/>
    <col min="6401" max="6401" width="38.28515625" style="529" customWidth="1"/>
    <col min="6402" max="6403" width="13.85546875" style="529" customWidth="1"/>
    <col min="6404" max="6404" width="13.7109375" style="529" customWidth="1"/>
    <col min="6405" max="6405" width="17.28515625" style="529" customWidth="1"/>
    <col min="6406" max="6406" width="12.140625" style="529" customWidth="1"/>
    <col min="6407" max="6407" width="2.5703125" style="529" customWidth="1"/>
    <col min="6408" max="6656" width="11.42578125" style="529"/>
    <col min="6657" max="6657" width="38.28515625" style="529" customWidth="1"/>
    <col min="6658" max="6659" width="13.85546875" style="529" customWidth="1"/>
    <col min="6660" max="6660" width="13.7109375" style="529" customWidth="1"/>
    <col min="6661" max="6661" width="17.28515625" style="529" customWidth="1"/>
    <col min="6662" max="6662" width="12.140625" style="529" customWidth="1"/>
    <col min="6663" max="6663" width="2.5703125" style="529" customWidth="1"/>
    <col min="6664" max="6912" width="11.42578125" style="529"/>
    <col min="6913" max="6913" width="38.28515625" style="529" customWidth="1"/>
    <col min="6914" max="6915" width="13.85546875" style="529" customWidth="1"/>
    <col min="6916" max="6916" width="13.7109375" style="529" customWidth="1"/>
    <col min="6917" max="6917" width="17.28515625" style="529" customWidth="1"/>
    <col min="6918" max="6918" width="12.140625" style="529" customWidth="1"/>
    <col min="6919" max="6919" width="2.5703125" style="529" customWidth="1"/>
    <col min="6920" max="7168" width="11.42578125" style="529"/>
    <col min="7169" max="7169" width="38.28515625" style="529" customWidth="1"/>
    <col min="7170" max="7171" width="13.85546875" style="529" customWidth="1"/>
    <col min="7172" max="7172" width="13.7109375" style="529" customWidth="1"/>
    <col min="7173" max="7173" width="17.28515625" style="529" customWidth="1"/>
    <col min="7174" max="7174" width="12.140625" style="529" customWidth="1"/>
    <col min="7175" max="7175" width="2.5703125" style="529" customWidth="1"/>
    <col min="7176" max="7424" width="11.42578125" style="529"/>
    <col min="7425" max="7425" width="38.28515625" style="529" customWidth="1"/>
    <col min="7426" max="7427" width="13.85546875" style="529" customWidth="1"/>
    <col min="7428" max="7428" width="13.7109375" style="529" customWidth="1"/>
    <col min="7429" max="7429" width="17.28515625" style="529" customWidth="1"/>
    <col min="7430" max="7430" width="12.140625" style="529" customWidth="1"/>
    <col min="7431" max="7431" width="2.5703125" style="529" customWidth="1"/>
    <col min="7432" max="7680" width="11.42578125" style="529"/>
    <col min="7681" max="7681" width="38.28515625" style="529" customWidth="1"/>
    <col min="7682" max="7683" width="13.85546875" style="529" customWidth="1"/>
    <col min="7684" max="7684" width="13.7109375" style="529" customWidth="1"/>
    <col min="7685" max="7685" width="17.28515625" style="529" customWidth="1"/>
    <col min="7686" max="7686" width="12.140625" style="529" customWidth="1"/>
    <col min="7687" max="7687" width="2.5703125" style="529" customWidth="1"/>
    <col min="7688" max="7936" width="11.42578125" style="529"/>
    <col min="7937" max="7937" width="38.28515625" style="529" customWidth="1"/>
    <col min="7938" max="7939" width="13.85546875" style="529" customWidth="1"/>
    <col min="7940" max="7940" width="13.7109375" style="529" customWidth="1"/>
    <col min="7941" max="7941" width="17.28515625" style="529" customWidth="1"/>
    <col min="7942" max="7942" width="12.140625" style="529" customWidth="1"/>
    <col min="7943" max="7943" width="2.5703125" style="529" customWidth="1"/>
    <col min="7944" max="8192" width="11.42578125" style="529"/>
    <col min="8193" max="8193" width="38.28515625" style="529" customWidth="1"/>
    <col min="8194" max="8195" width="13.85546875" style="529" customWidth="1"/>
    <col min="8196" max="8196" width="13.7109375" style="529" customWidth="1"/>
    <col min="8197" max="8197" width="17.28515625" style="529" customWidth="1"/>
    <col min="8198" max="8198" width="12.140625" style="529" customWidth="1"/>
    <col min="8199" max="8199" width="2.5703125" style="529" customWidth="1"/>
    <col min="8200" max="8448" width="11.42578125" style="529"/>
    <col min="8449" max="8449" width="38.28515625" style="529" customWidth="1"/>
    <col min="8450" max="8451" width="13.85546875" style="529" customWidth="1"/>
    <col min="8452" max="8452" width="13.7109375" style="529" customWidth="1"/>
    <col min="8453" max="8453" width="17.28515625" style="529" customWidth="1"/>
    <col min="8454" max="8454" width="12.140625" style="529" customWidth="1"/>
    <col min="8455" max="8455" width="2.5703125" style="529" customWidth="1"/>
    <col min="8456" max="8704" width="11.42578125" style="529"/>
    <col min="8705" max="8705" width="38.28515625" style="529" customWidth="1"/>
    <col min="8706" max="8707" width="13.85546875" style="529" customWidth="1"/>
    <col min="8708" max="8708" width="13.7109375" style="529" customWidth="1"/>
    <col min="8709" max="8709" width="17.28515625" style="529" customWidth="1"/>
    <col min="8710" max="8710" width="12.140625" style="529" customWidth="1"/>
    <col min="8711" max="8711" width="2.5703125" style="529" customWidth="1"/>
    <col min="8712" max="8960" width="11.42578125" style="529"/>
    <col min="8961" max="8961" width="38.28515625" style="529" customWidth="1"/>
    <col min="8962" max="8963" width="13.85546875" style="529" customWidth="1"/>
    <col min="8964" max="8964" width="13.7109375" style="529" customWidth="1"/>
    <col min="8965" max="8965" width="17.28515625" style="529" customWidth="1"/>
    <col min="8966" max="8966" width="12.140625" style="529" customWidth="1"/>
    <col min="8967" max="8967" width="2.5703125" style="529" customWidth="1"/>
    <col min="8968" max="9216" width="11.42578125" style="529"/>
    <col min="9217" max="9217" width="38.28515625" style="529" customWidth="1"/>
    <col min="9218" max="9219" width="13.85546875" style="529" customWidth="1"/>
    <col min="9220" max="9220" width="13.7109375" style="529" customWidth="1"/>
    <col min="9221" max="9221" width="17.28515625" style="529" customWidth="1"/>
    <col min="9222" max="9222" width="12.140625" style="529" customWidth="1"/>
    <col min="9223" max="9223" width="2.5703125" style="529" customWidth="1"/>
    <col min="9224" max="9472" width="11.42578125" style="529"/>
    <col min="9473" max="9473" width="38.28515625" style="529" customWidth="1"/>
    <col min="9474" max="9475" width="13.85546875" style="529" customWidth="1"/>
    <col min="9476" max="9476" width="13.7109375" style="529" customWidth="1"/>
    <col min="9477" max="9477" width="17.28515625" style="529" customWidth="1"/>
    <col min="9478" max="9478" width="12.140625" style="529" customWidth="1"/>
    <col min="9479" max="9479" width="2.5703125" style="529" customWidth="1"/>
    <col min="9480" max="9728" width="11.42578125" style="529"/>
    <col min="9729" max="9729" width="38.28515625" style="529" customWidth="1"/>
    <col min="9730" max="9731" width="13.85546875" style="529" customWidth="1"/>
    <col min="9732" max="9732" width="13.7109375" style="529" customWidth="1"/>
    <col min="9733" max="9733" width="17.28515625" style="529" customWidth="1"/>
    <col min="9734" max="9734" width="12.140625" style="529" customWidth="1"/>
    <col min="9735" max="9735" width="2.5703125" style="529" customWidth="1"/>
    <col min="9736" max="9984" width="11.42578125" style="529"/>
    <col min="9985" max="9985" width="38.28515625" style="529" customWidth="1"/>
    <col min="9986" max="9987" width="13.85546875" style="529" customWidth="1"/>
    <col min="9988" max="9988" width="13.7109375" style="529" customWidth="1"/>
    <col min="9989" max="9989" width="17.28515625" style="529" customWidth="1"/>
    <col min="9990" max="9990" width="12.140625" style="529" customWidth="1"/>
    <col min="9991" max="9991" width="2.5703125" style="529" customWidth="1"/>
    <col min="9992" max="10240" width="11.42578125" style="529"/>
    <col min="10241" max="10241" width="38.28515625" style="529" customWidth="1"/>
    <col min="10242" max="10243" width="13.85546875" style="529" customWidth="1"/>
    <col min="10244" max="10244" width="13.7109375" style="529" customWidth="1"/>
    <col min="10245" max="10245" width="17.28515625" style="529" customWidth="1"/>
    <col min="10246" max="10246" width="12.140625" style="529" customWidth="1"/>
    <col min="10247" max="10247" width="2.5703125" style="529" customWidth="1"/>
    <col min="10248" max="10496" width="11.42578125" style="529"/>
    <col min="10497" max="10497" width="38.28515625" style="529" customWidth="1"/>
    <col min="10498" max="10499" width="13.85546875" style="529" customWidth="1"/>
    <col min="10500" max="10500" width="13.7109375" style="529" customWidth="1"/>
    <col min="10501" max="10501" width="17.28515625" style="529" customWidth="1"/>
    <col min="10502" max="10502" width="12.140625" style="529" customWidth="1"/>
    <col min="10503" max="10503" width="2.5703125" style="529" customWidth="1"/>
    <col min="10504" max="10752" width="11.42578125" style="529"/>
    <col min="10753" max="10753" width="38.28515625" style="529" customWidth="1"/>
    <col min="10754" max="10755" width="13.85546875" style="529" customWidth="1"/>
    <col min="10756" max="10756" width="13.7109375" style="529" customWidth="1"/>
    <col min="10757" max="10757" width="17.28515625" style="529" customWidth="1"/>
    <col min="10758" max="10758" width="12.140625" style="529" customWidth="1"/>
    <col min="10759" max="10759" width="2.5703125" style="529" customWidth="1"/>
    <col min="10760" max="11008" width="11.42578125" style="529"/>
    <col min="11009" max="11009" width="38.28515625" style="529" customWidth="1"/>
    <col min="11010" max="11011" width="13.85546875" style="529" customWidth="1"/>
    <col min="11012" max="11012" width="13.7109375" style="529" customWidth="1"/>
    <col min="11013" max="11013" width="17.28515625" style="529" customWidth="1"/>
    <col min="11014" max="11014" width="12.140625" style="529" customWidth="1"/>
    <col min="11015" max="11015" width="2.5703125" style="529" customWidth="1"/>
    <col min="11016" max="11264" width="11.42578125" style="529"/>
    <col min="11265" max="11265" width="38.28515625" style="529" customWidth="1"/>
    <col min="11266" max="11267" width="13.85546875" style="529" customWidth="1"/>
    <col min="11268" max="11268" width="13.7109375" style="529" customWidth="1"/>
    <col min="11269" max="11269" width="17.28515625" style="529" customWidth="1"/>
    <col min="11270" max="11270" width="12.140625" style="529" customWidth="1"/>
    <col min="11271" max="11271" width="2.5703125" style="529" customWidth="1"/>
    <col min="11272" max="11520" width="11.42578125" style="529"/>
    <col min="11521" max="11521" width="38.28515625" style="529" customWidth="1"/>
    <col min="11522" max="11523" width="13.85546875" style="529" customWidth="1"/>
    <col min="11524" max="11524" width="13.7109375" style="529" customWidth="1"/>
    <col min="11525" max="11525" width="17.28515625" style="529" customWidth="1"/>
    <col min="11526" max="11526" width="12.140625" style="529" customWidth="1"/>
    <col min="11527" max="11527" width="2.5703125" style="529" customWidth="1"/>
    <col min="11528" max="11776" width="11.42578125" style="529"/>
    <col min="11777" max="11777" width="38.28515625" style="529" customWidth="1"/>
    <col min="11778" max="11779" width="13.85546875" style="529" customWidth="1"/>
    <col min="11780" max="11780" width="13.7109375" style="529" customWidth="1"/>
    <col min="11781" max="11781" width="17.28515625" style="529" customWidth="1"/>
    <col min="11782" max="11782" width="12.140625" style="529" customWidth="1"/>
    <col min="11783" max="11783" width="2.5703125" style="529" customWidth="1"/>
    <col min="11784" max="12032" width="11.42578125" style="529"/>
    <col min="12033" max="12033" width="38.28515625" style="529" customWidth="1"/>
    <col min="12034" max="12035" width="13.85546875" style="529" customWidth="1"/>
    <col min="12036" max="12036" width="13.7109375" style="529" customWidth="1"/>
    <col min="12037" max="12037" width="17.28515625" style="529" customWidth="1"/>
    <col min="12038" max="12038" width="12.140625" style="529" customWidth="1"/>
    <col min="12039" max="12039" width="2.5703125" style="529" customWidth="1"/>
    <col min="12040" max="12288" width="11.42578125" style="529"/>
    <col min="12289" max="12289" width="38.28515625" style="529" customWidth="1"/>
    <col min="12290" max="12291" width="13.85546875" style="529" customWidth="1"/>
    <col min="12292" max="12292" width="13.7109375" style="529" customWidth="1"/>
    <col min="12293" max="12293" width="17.28515625" style="529" customWidth="1"/>
    <col min="12294" max="12294" width="12.140625" style="529" customWidth="1"/>
    <col min="12295" max="12295" width="2.5703125" style="529" customWidth="1"/>
    <col min="12296" max="12544" width="11.42578125" style="529"/>
    <col min="12545" max="12545" width="38.28515625" style="529" customWidth="1"/>
    <col min="12546" max="12547" width="13.85546875" style="529" customWidth="1"/>
    <col min="12548" max="12548" width="13.7109375" style="529" customWidth="1"/>
    <col min="12549" max="12549" width="17.28515625" style="529" customWidth="1"/>
    <col min="12550" max="12550" width="12.140625" style="529" customWidth="1"/>
    <col min="12551" max="12551" width="2.5703125" style="529" customWidth="1"/>
    <col min="12552" max="12800" width="11.42578125" style="529"/>
    <col min="12801" max="12801" width="38.28515625" style="529" customWidth="1"/>
    <col min="12802" max="12803" width="13.85546875" style="529" customWidth="1"/>
    <col min="12804" max="12804" width="13.7109375" style="529" customWidth="1"/>
    <col min="12805" max="12805" width="17.28515625" style="529" customWidth="1"/>
    <col min="12806" max="12806" width="12.140625" style="529" customWidth="1"/>
    <col min="12807" max="12807" width="2.5703125" style="529" customWidth="1"/>
    <col min="12808" max="13056" width="11.42578125" style="529"/>
    <col min="13057" max="13057" width="38.28515625" style="529" customWidth="1"/>
    <col min="13058" max="13059" width="13.85546875" style="529" customWidth="1"/>
    <col min="13060" max="13060" width="13.7109375" style="529" customWidth="1"/>
    <col min="13061" max="13061" width="17.28515625" style="529" customWidth="1"/>
    <col min="13062" max="13062" width="12.140625" style="529" customWidth="1"/>
    <col min="13063" max="13063" width="2.5703125" style="529" customWidth="1"/>
    <col min="13064" max="13312" width="11.42578125" style="529"/>
    <col min="13313" max="13313" width="38.28515625" style="529" customWidth="1"/>
    <col min="13314" max="13315" width="13.85546875" style="529" customWidth="1"/>
    <col min="13316" max="13316" width="13.7109375" style="529" customWidth="1"/>
    <col min="13317" max="13317" width="17.28515625" style="529" customWidth="1"/>
    <col min="13318" max="13318" width="12.140625" style="529" customWidth="1"/>
    <col min="13319" max="13319" width="2.5703125" style="529" customWidth="1"/>
    <col min="13320" max="13568" width="11.42578125" style="529"/>
    <col min="13569" max="13569" width="38.28515625" style="529" customWidth="1"/>
    <col min="13570" max="13571" width="13.85546875" style="529" customWidth="1"/>
    <col min="13572" max="13572" width="13.7109375" style="529" customWidth="1"/>
    <col min="13573" max="13573" width="17.28515625" style="529" customWidth="1"/>
    <col min="13574" max="13574" width="12.140625" style="529" customWidth="1"/>
    <col min="13575" max="13575" width="2.5703125" style="529" customWidth="1"/>
    <col min="13576" max="13824" width="11.42578125" style="529"/>
    <col min="13825" max="13825" width="38.28515625" style="529" customWidth="1"/>
    <col min="13826" max="13827" width="13.85546875" style="529" customWidth="1"/>
    <col min="13828" max="13828" width="13.7109375" style="529" customWidth="1"/>
    <col min="13829" max="13829" width="17.28515625" style="529" customWidth="1"/>
    <col min="13830" max="13830" width="12.140625" style="529" customWidth="1"/>
    <col min="13831" max="13831" width="2.5703125" style="529" customWidth="1"/>
    <col min="13832" max="14080" width="11.42578125" style="529"/>
    <col min="14081" max="14081" width="38.28515625" style="529" customWidth="1"/>
    <col min="14082" max="14083" width="13.85546875" style="529" customWidth="1"/>
    <col min="14084" max="14084" width="13.7109375" style="529" customWidth="1"/>
    <col min="14085" max="14085" width="17.28515625" style="529" customWidth="1"/>
    <col min="14086" max="14086" width="12.140625" style="529" customWidth="1"/>
    <col min="14087" max="14087" width="2.5703125" style="529" customWidth="1"/>
    <col min="14088" max="14336" width="11.42578125" style="529"/>
    <col min="14337" max="14337" width="38.28515625" style="529" customWidth="1"/>
    <col min="14338" max="14339" width="13.85546875" style="529" customWidth="1"/>
    <col min="14340" max="14340" width="13.7109375" style="529" customWidth="1"/>
    <col min="14341" max="14341" width="17.28515625" style="529" customWidth="1"/>
    <col min="14342" max="14342" width="12.140625" style="529" customWidth="1"/>
    <col min="14343" max="14343" width="2.5703125" style="529" customWidth="1"/>
    <col min="14344" max="14592" width="11.42578125" style="529"/>
    <col min="14593" max="14593" width="38.28515625" style="529" customWidth="1"/>
    <col min="14594" max="14595" width="13.85546875" style="529" customWidth="1"/>
    <col min="14596" max="14596" width="13.7109375" style="529" customWidth="1"/>
    <col min="14597" max="14597" width="17.28515625" style="529" customWidth="1"/>
    <col min="14598" max="14598" width="12.140625" style="529" customWidth="1"/>
    <col min="14599" max="14599" width="2.5703125" style="529" customWidth="1"/>
    <col min="14600" max="14848" width="11.42578125" style="529"/>
    <col min="14849" max="14849" width="38.28515625" style="529" customWidth="1"/>
    <col min="14850" max="14851" width="13.85546875" style="529" customWidth="1"/>
    <col min="14852" max="14852" width="13.7109375" style="529" customWidth="1"/>
    <col min="14853" max="14853" width="17.28515625" style="529" customWidth="1"/>
    <col min="14854" max="14854" width="12.140625" style="529" customWidth="1"/>
    <col min="14855" max="14855" width="2.5703125" style="529" customWidth="1"/>
    <col min="14856" max="15104" width="11.42578125" style="529"/>
    <col min="15105" max="15105" width="38.28515625" style="529" customWidth="1"/>
    <col min="15106" max="15107" width="13.85546875" style="529" customWidth="1"/>
    <col min="15108" max="15108" width="13.7109375" style="529" customWidth="1"/>
    <col min="15109" max="15109" width="17.28515625" style="529" customWidth="1"/>
    <col min="15110" max="15110" width="12.140625" style="529" customWidth="1"/>
    <col min="15111" max="15111" width="2.5703125" style="529" customWidth="1"/>
    <col min="15112" max="15360" width="11.42578125" style="529"/>
    <col min="15361" max="15361" width="38.28515625" style="529" customWidth="1"/>
    <col min="15362" max="15363" width="13.85546875" style="529" customWidth="1"/>
    <col min="15364" max="15364" width="13.7109375" style="529" customWidth="1"/>
    <col min="15365" max="15365" width="17.28515625" style="529" customWidth="1"/>
    <col min="15366" max="15366" width="12.140625" style="529" customWidth="1"/>
    <col min="15367" max="15367" width="2.5703125" style="529" customWidth="1"/>
    <col min="15368" max="15616" width="11.42578125" style="529"/>
    <col min="15617" max="15617" width="38.28515625" style="529" customWidth="1"/>
    <col min="15618" max="15619" width="13.85546875" style="529" customWidth="1"/>
    <col min="15620" max="15620" width="13.7109375" style="529" customWidth="1"/>
    <col min="15621" max="15621" width="17.28515625" style="529" customWidth="1"/>
    <col min="15622" max="15622" width="12.140625" style="529" customWidth="1"/>
    <col min="15623" max="15623" width="2.5703125" style="529" customWidth="1"/>
    <col min="15624" max="15872" width="11.42578125" style="529"/>
    <col min="15873" max="15873" width="38.28515625" style="529" customWidth="1"/>
    <col min="15874" max="15875" width="13.85546875" style="529" customWidth="1"/>
    <col min="15876" max="15876" width="13.7109375" style="529" customWidth="1"/>
    <col min="15877" max="15877" width="17.28515625" style="529" customWidth="1"/>
    <col min="15878" max="15878" width="12.140625" style="529" customWidth="1"/>
    <col min="15879" max="15879" width="2.5703125" style="529" customWidth="1"/>
    <col min="15880" max="16128" width="11.42578125" style="529"/>
    <col min="16129" max="16129" width="38.28515625" style="529" customWidth="1"/>
    <col min="16130" max="16131" width="13.85546875" style="529" customWidth="1"/>
    <col min="16132" max="16132" width="13.7109375" style="529" customWidth="1"/>
    <col min="16133" max="16133" width="17.28515625" style="529" customWidth="1"/>
    <col min="16134" max="16134" width="12.140625" style="529" customWidth="1"/>
    <col min="16135" max="16135" width="2.5703125" style="529" customWidth="1"/>
    <col min="16136" max="16384" width="11.42578125" style="529"/>
  </cols>
  <sheetData>
    <row r="1" spans="1:7" s="1" customFormat="1" ht="3.75" customHeight="1">
      <c r="A1" s="138">
        <f>ABS(FV1)</f>
        <v>0</v>
      </c>
      <c r="B1" s="139"/>
      <c r="C1" s="139"/>
      <c r="D1" s="139"/>
      <c r="E1" s="139"/>
      <c r="F1" s="139"/>
    </row>
    <row r="2" spans="1:7" s="1" customFormat="1" ht="38.25" customHeight="1">
      <c r="A2" s="742" t="s">
        <v>623</v>
      </c>
      <c r="B2" s="742"/>
      <c r="C2" s="742"/>
      <c r="D2" s="742"/>
      <c r="E2" s="742"/>
      <c r="F2" s="742"/>
    </row>
    <row r="3" spans="1:7" s="1" customFormat="1" ht="20.25" customHeight="1">
      <c r="A3" s="742" t="s">
        <v>142</v>
      </c>
      <c r="B3" s="742"/>
      <c r="C3" s="742"/>
      <c r="D3" s="742"/>
      <c r="E3" s="742"/>
      <c r="F3" s="742"/>
    </row>
    <row r="4" spans="1:7" s="1" customFormat="1" ht="20.25" customHeight="1">
      <c r="A4" s="742" t="s">
        <v>806</v>
      </c>
      <c r="B4" s="742"/>
      <c r="C4" s="742"/>
      <c r="D4" s="742"/>
      <c r="E4" s="742"/>
      <c r="F4" s="742"/>
    </row>
    <row r="5" spans="1:7" s="37" customFormat="1" ht="39" customHeight="1">
      <c r="A5" s="743" t="s">
        <v>725</v>
      </c>
      <c r="B5" s="743"/>
      <c r="C5" s="743"/>
      <c r="D5" s="743"/>
      <c r="E5" s="743"/>
      <c r="F5" s="743"/>
    </row>
    <row r="6" spans="1:7" ht="7.5" customHeight="1">
      <c r="A6" s="140"/>
      <c r="G6" s="529"/>
    </row>
    <row r="7" spans="1:7" ht="10.5" customHeight="1" thickBot="1">
      <c r="A7" s="141"/>
      <c r="B7" s="142"/>
      <c r="C7" s="142"/>
      <c r="D7" s="142"/>
      <c r="E7" s="143"/>
      <c r="F7" s="143"/>
      <c r="G7" s="529"/>
    </row>
    <row r="8" spans="1:7" ht="32.25" customHeight="1" thickTop="1" thickBot="1">
      <c r="A8" s="145"/>
      <c r="B8" s="145" t="s">
        <v>624</v>
      </c>
      <c r="C8" s="145" t="s">
        <v>626</v>
      </c>
      <c r="D8" s="145" t="s">
        <v>625</v>
      </c>
      <c r="E8" s="146" t="s">
        <v>143</v>
      </c>
      <c r="F8" s="147" t="s">
        <v>11</v>
      </c>
      <c r="G8" s="529"/>
    </row>
    <row r="9" spans="1:7" ht="42.75" customHeight="1" thickTop="1">
      <c r="A9" s="148" t="s">
        <v>144</v>
      </c>
      <c r="B9" s="149">
        <v>3987771.2025967999</v>
      </c>
      <c r="C9" s="149">
        <v>2555269.3471500003</v>
      </c>
      <c r="D9" s="149">
        <v>812111.09955999989</v>
      </c>
      <c r="E9" s="149">
        <v>7355151.6493068002</v>
      </c>
      <c r="F9" s="150">
        <f>E9/E$21</f>
        <v>0.96103018654421435</v>
      </c>
      <c r="G9" s="529"/>
    </row>
    <row r="10" spans="1:7" ht="27" customHeight="1">
      <c r="A10" s="148" t="s">
        <v>145</v>
      </c>
      <c r="B10" s="149">
        <v>11446.251560000001</v>
      </c>
      <c r="C10" s="149">
        <v>13459.1525</v>
      </c>
      <c r="D10" s="149">
        <v>2732.7736199999999</v>
      </c>
      <c r="E10" s="149">
        <v>27638.177680000001</v>
      </c>
      <c r="F10" s="150">
        <f t="shared" ref="F10:F21" si="0">E10/E$21</f>
        <v>3.6112271123676753E-3</v>
      </c>
      <c r="G10" s="529"/>
    </row>
    <row r="11" spans="1:7" ht="42.75" customHeight="1">
      <c r="A11" s="148" t="s">
        <v>146</v>
      </c>
      <c r="B11" s="149">
        <v>67344.904251399988</v>
      </c>
      <c r="C11" s="149">
        <v>18561.519379999998</v>
      </c>
      <c r="D11" s="149">
        <v>12592.862429999999</v>
      </c>
      <c r="E11" s="149">
        <v>98499.28606139998</v>
      </c>
      <c r="F11" s="150">
        <f t="shared" si="0"/>
        <v>1.2869998032872733E-2</v>
      </c>
      <c r="G11" s="529"/>
    </row>
    <row r="12" spans="1:7" ht="27" customHeight="1">
      <c r="A12" s="148" t="s">
        <v>147</v>
      </c>
      <c r="B12" s="149">
        <v>1965.32951</v>
      </c>
      <c r="C12" s="149">
        <v>697.76229000000001</v>
      </c>
      <c r="D12" s="149">
        <v>394.62202000000002</v>
      </c>
      <c r="E12" s="149">
        <v>3057.7138199999999</v>
      </c>
      <c r="F12" s="150">
        <f t="shared" si="0"/>
        <v>3.9952341201698698E-4</v>
      </c>
      <c r="G12" s="529"/>
    </row>
    <row r="13" spans="1:7" ht="42.75" customHeight="1">
      <c r="A13" s="148" t="s">
        <v>148</v>
      </c>
      <c r="B13" s="149">
        <v>34940.258975000004</v>
      </c>
      <c r="C13" s="149">
        <v>3098.9540999999999</v>
      </c>
      <c r="D13" s="149">
        <v>11533.021199999999</v>
      </c>
      <c r="E13" s="149">
        <v>49572.23427500001</v>
      </c>
      <c r="F13" s="150">
        <f t="shared" si="0"/>
        <v>6.4771490547318239E-3</v>
      </c>
      <c r="G13" s="529"/>
    </row>
    <row r="14" spans="1:7" ht="27" customHeight="1">
      <c r="A14" s="148" t="s">
        <v>149</v>
      </c>
      <c r="B14" s="149">
        <v>4184.6048099999998</v>
      </c>
      <c r="C14" s="149">
        <v>612.02452000000005</v>
      </c>
      <c r="D14" s="149">
        <v>2127.8515200000002</v>
      </c>
      <c r="E14" s="149">
        <v>6924.4808499999999</v>
      </c>
      <c r="F14" s="150">
        <f t="shared" si="0"/>
        <v>9.0475838436648935E-4</v>
      </c>
      <c r="G14" s="529"/>
    </row>
    <row r="15" spans="1:7" ht="42.75" customHeight="1">
      <c r="A15" s="148" t="s">
        <v>150</v>
      </c>
      <c r="B15" s="149">
        <v>14417.9070498</v>
      </c>
      <c r="C15" s="149">
        <v>1457.8175900000001</v>
      </c>
      <c r="D15" s="149">
        <v>2529.3662100000001</v>
      </c>
      <c r="E15" s="149">
        <v>18405.090849799999</v>
      </c>
      <c r="F15" s="150">
        <f t="shared" si="0"/>
        <v>2.4048243647584789E-3</v>
      </c>
      <c r="G15" s="529"/>
    </row>
    <row r="16" spans="1:7" ht="27" customHeight="1">
      <c r="A16" s="148" t="s">
        <v>151</v>
      </c>
      <c r="B16" s="149">
        <v>4283.42778</v>
      </c>
      <c r="C16" s="149">
        <v>663.24959000000001</v>
      </c>
      <c r="D16" s="149">
        <v>1264.6831399999999</v>
      </c>
      <c r="E16" s="149">
        <v>6211.3605100000004</v>
      </c>
      <c r="F16" s="150">
        <f t="shared" si="0"/>
        <v>8.1158149202555931E-4</v>
      </c>
      <c r="G16" s="529"/>
    </row>
    <row r="17" spans="1:7" ht="42.75" customHeight="1">
      <c r="A17" s="148" t="s">
        <v>152</v>
      </c>
      <c r="B17" s="149">
        <v>8945.8318809999982</v>
      </c>
      <c r="C17" s="149">
        <v>6052.8293200000007</v>
      </c>
      <c r="D17" s="149">
        <v>2717.5341600000002</v>
      </c>
      <c r="E17" s="149">
        <v>17716.195360999998</v>
      </c>
      <c r="F17" s="150">
        <f t="shared" si="0"/>
        <v>2.3148127114741681E-3</v>
      </c>
      <c r="G17" s="529"/>
    </row>
    <row r="18" spans="1:7" ht="27" customHeight="1">
      <c r="A18" s="148" t="s">
        <v>153</v>
      </c>
      <c r="B18" s="149">
        <v>5003.7071399999995</v>
      </c>
      <c r="C18" s="149">
        <v>3909.4209100000003</v>
      </c>
      <c r="D18" s="149">
        <v>2174.0273199999997</v>
      </c>
      <c r="E18" s="149">
        <v>11087.155369999999</v>
      </c>
      <c r="F18" s="150">
        <f t="shared" si="0"/>
        <v>1.4486568736458336E-3</v>
      </c>
      <c r="G18" s="529"/>
    </row>
    <row r="19" spans="1:7" ht="42.75" customHeight="1">
      <c r="A19" s="148" t="s">
        <v>154</v>
      </c>
      <c r="B19" s="149">
        <v>69600.035640599992</v>
      </c>
      <c r="C19" s="149">
        <v>33332.594349999999</v>
      </c>
      <c r="D19" s="149">
        <v>11126.26432</v>
      </c>
      <c r="E19" s="149">
        <v>114058.89431059999</v>
      </c>
      <c r="F19" s="150">
        <f t="shared" si="0"/>
        <v>1.4903029291948524E-2</v>
      </c>
      <c r="G19" s="529"/>
    </row>
    <row r="20" spans="1:7" ht="27" customHeight="1" thickBot="1">
      <c r="A20" s="148" t="s">
        <v>155</v>
      </c>
      <c r="B20" s="149">
        <v>54926.515100000004</v>
      </c>
      <c r="C20" s="149">
        <v>29318.267019999999</v>
      </c>
      <c r="D20" s="149">
        <v>8254.0478800000001</v>
      </c>
      <c r="E20" s="149">
        <v>92498.83</v>
      </c>
      <c r="F20" s="150">
        <f t="shared" si="0"/>
        <v>1.2085973490213429E-2</v>
      </c>
      <c r="G20" s="529"/>
    </row>
    <row r="21" spans="1:7" ht="56.25" customHeight="1" thickTop="1" thickBot="1">
      <c r="A21" s="151" t="s">
        <v>156</v>
      </c>
      <c r="B21" s="528">
        <v>4183020.1403946001</v>
      </c>
      <c r="C21" s="528">
        <v>2617773.0618900005</v>
      </c>
      <c r="D21" s="528">
        <v>852610.14787999983</v>
      </c>
      <c r="E21" s="528">
        <v>7653403.3501645997</v>
      </c>
      <c r="F21" s="153">
        <f t="shared" si="0"/>
        <v>1</v>
      </c>
      <c r="G21" s="529"/>
    </row>
    <row r="22" spans="1:7" ht="36" customHeight="1" thickTop="1">
      <c r="A22" s="154" t="s">
        <v>157</v>
      </c>
      <c r="B22" s="179">
        <v>81809.835900000005</v>
      </c>
      <c r="C22" s="179">
        <v>48659.876830000001</v>
      </c>
      <c r="D22" s="179">
        <v>16948.005499999999</v>
      </c>
      <c r="E22" s="179">
        <v>147417.71823</v>
      </c>
      <c r="F22" s="156"/>
      <c r="G22" s="529"/>
    </row>
    <row r="23" spans="1:7" s="160" customFormat="1" ht="29.25" customHeight="1" thickBot="1">
      <c r="A23" s="157" t="s">
        <v>158</v>
      </c>
      <c r="B23" s="158">
        <v>0.54655686483643084</v>
      </c>
      <c r="C23" s="158">
        <v>0.34204038936922104</v>
      </c>
      <c r="D23" s="158">
        <v>0.11140274579434821</v>
      </c>
      <c r="E23" s="158">
        <v>1</v>
      </c>
      <c r="F23" s="159"/>
    </row>
    <row r="24" spans="1:7" ht="13.5" customHeight="1" thickTop="1">
      <c r="A24" s="620" t="s">
        <v>813</v>
      </c>
      <c r="B24" s="161"/>
      <c r="C24" s="161"/>
      <c r="D24" s="161"/>
      <c r="E24" s="162"/>
      <c r="F24" s="162"/>
      <c r="G24" s="529"/>
    </row>
    <row r="25" spans="1:7" ht="78.75" customHeight="1">
      <c r="A25" s="740" t="s">
        <v>159</v>
      </c>
      <c r="B25" s="744"/>
      <c r="C25" s="744"/>
      <c r="D25" s="744"/>
      <c r="E25" s="744"/>
      <c r="F25" s="744"/>
      <c r="G25" s="529"/>
    </row>
    <row r="26" spans="1:7" ht="66.75" customHeight="1">
      <c r="A26" s="740" t="s">
        <v>160</v>
      </c>
      <c r="B26" s="741"/>
      <c r="C26" s="741"/>
      <c r="D26" s="741"/>
      <c r="E26" s="741"/>
      <c r="F26" s="741"/>
      <c r="G26" s="529"/>
    </row>
    <row r="27" spans="1:7" ht="12" customHeight="1">
      <c r="A27" s="620" t="s">
        <v>288</v>
      </c>
      <c r="B27" s="163"/>
      <c r="C27" s="163"/>
      <c r="D27" s="163"/>
      <c r="E27" s="164"/>
      <c r="F27" s="164"/>
      <c r="G27" s="529"/>
    </row>
    <row r="28" spans="1:7" ht="9" customHeight="1">
      <c r="A28" s="19"/>
      <c r="B28" s="21"/>
      <c r="C28" s="21"/>
      <c r="D28" s="21"/>
      <c r="E28" s="20"/>
      <c r="F28" s="20"/>
      <c r="G28" s="529"/>
    </row>
    <row r="29" spans="1:7" ht="9" customHeight="1">
      <c r="A29" s="19"/>
      <c r="B29" s="21"/>
      <c r="C29" s="21"/>
      <c r="D29" s="21"/>
      <c r="E29" s="20"/>
      <c r="F29" s="20"/>
      <c r="G29" s="529"/>
    </row>
    <row r="30" spans="1:7" ht="9" customHeight="1">
      <c r="A30" s="19"/>
      <c r="B30" s="21"/>
      <c r="C30" s="21"/>
      <c r="D30" s="21"/>
      <c r="E30" s="20"/>
      <c r="F30" s="20"/>
      <c r="G30" s="529"/>
    </row>
    <row r="31" spans="1:7" ht="9" customHeight="1">
      <c r="A31" s="19"/>
      <c r="B31" s="21"/>
      <c r="C31" s="21"/>
      <c r="D31" s="21"/>
      <c r="E31" s="20"/>
      <c r="F31" s="20"/>
      <c r="G31" s="529"/>
    </row>
    <row r="32" spans="1:7" ht="9" customHeight="1">
      <c r="A32" s="19"/>
      <c r="B32" s="21"/>
      <c r="C32" s="21"/>
      <c r="D32" s="21"/>
      <c r="E32" s="20"/>
      <c r="F32" s="20"/>
      <c r="G32" s="529"/>
    </row>
    <row r="33" spans="1:7" ht="9" customHeight="1">
      <c r="A33" s="165"/>
      <c r="B33" s="21"/>
      <c r="C33" s="21"/>
      <c r="D33" s="21"/>
      <c r="E33" s="20"/>
      <c r="F33" s="20"/>
      <c r="G33" s="529"/>
    </row>
    <row r="34" spans="1:7" ht="9" customHeight="1">
      <c r="A34" s="19"/>
      <c r="B34" s="21"/>
      <c r="C34" s="21"/>
      <c r="D34" s="21"/>
      <c r="E34" s="20"/>
      <c r="F34" s="20"/>
      <c r="G34" s="529"/>
    </row>
    <row r="35" spans="1:7" ht="9" customHeight="1">
      <c r="A35" s="19"/>
      <c r="B35" s="21"/>
      <c r="C35" s="21"/>
      <c r="D35" s="21"/>
      <c r="E35" s="20"/>
      <c r="F35" s="20"/>
      <c r="G35" s="529"/>
    </row>
    <row r="36" spans="1:7" ht="9" customHeight="1">
      <c r="A36" s="19"/>
      <c r="B36" s="21"/>
      <c r="C36" s="21"/>
      <c r="D36" s="21"/>
      <c r="E36" s="20"/>
      <c r="F36" s="20"/>
      <c r="G36" s="529"/>
    </row>
    <row r="37" spans="1:7" ht="9" customHeight="1">
      <c r="A37" s="19"/>
      <c r="B37" s="21"/>
      <c r="C37" s="21"/>
      <c r="D37" s="21"/>
      <c r="E37" s="20"/>
      <c r="F37" s="20"/>
      <c r="G37" s="529"/>
    </row>
    <row r="38" spans="1:7" ht="9" customHeight="1">
      <c r="A38" s="19"/>
      <c r="B38" s="21"/>
      <c r="C38" s="21"/>
      <c r="D38" s="21"/>
      <c r="E38" s="20"/>
      <c r="F38" s="20"/>
      <c r="G38" s="529"/>
    </row>
    <row r="39" spans="1:7" ht="9" customHeight="1">
      <c r="A39" s="165"/>
      <c r="B39" s="21"/>
      <c r="C39" s="21"/>
      <c r="D39" s="21"/>
      <c r="E39" s="20"/>
      <c r="F39" s="20"/>
      <c r="G39" s="529"/>
    </row>
    <row r="40" spans="1:7" ht="9" customHeight="1">
      <c r="A40" s="19"/>
      <c r="B40" s="21"/>
      <c r="C40" s="21"/>
      <c r="D40" s="21"/>
      <c r="E40" s="20"/>
      <c r="F40" s="20"/>
      <c r="G40" s="529"/>
    </row>
    <row r="41" spans="1:7" ht="9" customHeight="1">
      <c r="A41" s="19"/>
      <c r="B41" s="21"/>
      <c r="C41" s="21"/>
      <c r="D41" s="21"/>
      <c r="E41" s="20"/>
      <c r="F41" s="20"/>
      <c r="G41" s="529"/>
    </row>
    <row r="42" spans="1:7" ht="9" customHeight="1">
      <c r="A42" s="19"/>
      <c r="B42" s="21"/>
      <c r="C42" s="21"/>
      <c r="D42" s="21"/>
      <c r="E42" s="20"/>
      <c r="F42" s="20"/>
      <c r="G42" s="529"/>
    </row>
    <row r="43" spans="1:7" ht="9" customHeight="1">
      <c r="A43" s="19"/>
      <c r="B43" s="21"/>
      <c r="C43" s="21"/>
      <c r="D43" s="21"/>
      <c r="E43" s="20"/>
      <c r="F43" s="20"/>
      <c r="G43" s="529"/>
    </row>
    <row r="44" spans="1:7" ht="9" customHeight="1">
      <c r="A44" s="19"/>
      <c r="B44" s="21"/>
      <c r="C44" s="21"/>
      <c r="D44" s="21"/>
      <c r="E44" s="20"/>
      <c r="F44" s="20"/>
      <c r="G44" s="529"/>
    </row>
    <row r="45" spans="1:7" ht="9" customHeight="1">
      <c r="A45" s="165"/>
      <c r="B45" s="21"/>
      <c r="C45" s="21"/>
      <c r="D45" s="21"/>
      <c r="E45" s="20"/>
      <c r="F45" s="20"/>
      <c r="G45" s="529"/>
    </row>
    <row r="46" spans="1:7" ht="9" customHeight="1">
      <c r="A46" s="19"/>
      <c r="B46" s="21"/>
      <c r="C46" s="21"/>
      <c r="D46" s="21"/>
      <c r="E46" s="20"/>
      <c r="F46" s="20"/>
      <c r="G46" s="529"/>
    </row>
    <row r="47" spans="1:7" ht="9" customHeight="1">
      <c r="A47" s="19"/>
      <c r="B47" s="21"/>
      <c r="C47" s="21"/>
      <c r="D47" s="21"/>
      <c r="E47" s="20"/>
      <c r="F47" s="20"/>
      <c r="G47" s="529"/>
    </row>
    <row r="48" spans="1:7" ht="9" customHeight="1">
      <c r="A48" s="19"/>
      <c r="B48" s="21"/>
      <c r="C48" s="21"/>
      <c r="D48" s="21"/>
      <c r="E48" s="20"/>
      <c r="F48" s="20"/>
      <c r="G48" s="529"/>
    </row>
    <row r="49" spans="1:7" ht="9" customHeight="1">
      <c r="A49" s="19"/>
      <c r="B49" s="21"/>
      <c r="C49" s="21"/>
      <c r="D49" s="21"/>
      <c r="E49" s="20"/>
      <c r="F49" s="20"/>
      <c r="G49" s="529"/>
    </row>
    <row r="50" spans="1:7" ht="9" customHeight="1">
      <c r="A50" s="165"/>
      <c r="B50" s="21"/>
      <c r="C50" s="21"/>
      <c r="D50" s="21"/>
      <c r="E50" s="20"/>
      <c r="F50" s="20"/>
      <c r="G50" s="529"/>
    </row>
    <row r="51" spans="1:7" ht="9" customHeight="1">
      <c r="A51" s="166"/>
      <c r="B51" s="21"/>
      <c r="C51" s="21"/>
      <c r="D51" s="21"/>
      <c r="E51" s="20"/>
      <c r="F51" s="20"/>
      <c r="G51" s="529"/>
    </row>
    <row r="52" spans="1:7" ht="9" customHeight="1">
      <c r="A52" s="166"/>
      <c r="B52" s="21"/>
      <c r="C52" s="21"/>
      <c r="D52" s="21"/>
      <c r="E52" s="20"/>
      <c r="F52" s="20"/>
      <c r="G52" s="529"/>
    </row>
    <row r="53" spans="1:7" ht="9" customHeight="1">
      <c r="A53" s="166"/>
      <c r="B53" s="21"/>
      <c r="C53" s="21"/>
      <c r="D53" s="21"/>
      <c r="E53" s="20"/>
      <c r="F53" s="20"/>
      <c r="G53" s="529"/>
    </row>
    <row r="54" spans="1:7" ht="9" customHeight="1">
      <c r="A54" s="166"/>
      <c r="B54" s="21"/>
      <c r="C54" s="21"/>
      <c r="D54" s="21"/>
      <c r="E54" s="20"/>
      <c r="F54" s="20"/>
      <c r="G54" s="529"/>
    </row>
    <row r="55" spans="1:7" ht="9" customHeight="1">
      <c r="A55" s="167"/>
      <c r="B55" s="21"/>
      <c r="C55" s="21"/>
      <c r="D55" s="21"/>
      <c r="E55" s="20"/>
      <c r="F55" s="20"/>
      <c r="G55" s="529"/>
    </row>
    <row r="56" spans="1:7" ht="9" customHeight="1">
      <c r="A56" s="167"/>
      <c r="B56" s="21"/>
      <c r="C56" s="21"/>
      <c r="D56" s="21"/>
      <c r="E56" s="20"/>
      <c r="F56" s="20"/>
      <c r="G56" s="529"/>
    </row>
    <row r="57" spans="1:7" ht="9" customHeight="1">
      <c r="A57" s="168"/>
      <c r="B57" s="21"/>
      <c r="C57" s="21"/>
      <c r="D57" s="21"/>
      <c r="E57" s="20"/>
      <c r="F57" s="20"/>
      <c r="G57" s="529"/>
    </row>
    <row r="58" spans="1:7" ht="9" customHeight="1">
      <c r="A58" s="19"/>
      <c r="B58" s="21"/>
      <c r="C58" s="21"/>
      <c r="D58" s="21"/>
      <c r="E58" s="20"/>
      <c r="F58" s="20"/>
      <c r="G58" s="529"/>
    </row>
    <row r="59" spans="1:7" ht="9" customHeight="1">
      <c r="A59" s="19"/>
      <c r="B59" s="21"/>
      <c r="C59" s="21"/>
      <c r="D59" s="21"/>
      <c r="E59" s="20"/>
      <c r="F59" s="20"/>
      <c r="G59" s="529"/>
    </row>
    <row r="60" spans="1:7" ht="9" customHeight="1">
      <c r="A60" s="19"/>
      <c r="B60" s="21"/>
      <c r="C60" s="21"/>
      <c r="D60" s="21"/>
      <c r="E60" s="20"/>
      <c r="F60" s="20"/>
      <c r="G60" s="529"/>
    </row>
    <row r="61" spans="1:7" ht="9" customHeight="1">
      <c r="A61" s="19"/>
      <c r="B61" s="21"/>
      <c r="C61" s="21"/>
      <c r="D61" s="21"/>
      <c r="E61" s="20"/>
      <c r="F61" s="20"/>
      <c r="G61" s="529"/>
    </row>
    <row r="62" spans="1:7" ht="9" customHeight="1">
      <c r="A62" s="166"/>
      <c r="B62" s="21"/>
      <c r="C62" s="21"/>
      <c r="D62" s="21"/>
      <c r="E62" s="20"/>
      <c r="F62" s="20"/>
      <c r="G62" s="529"/>
    </row>
    <row r="63" spans="1:7" ht="9" customHeight="1">
      <c r="A63" s="168"/>
      <c r="B63" s="21"/>
      <c r="C63" s="21"/>
      <c r="D63" s="21"/>
      <c r="E63" s="20"/>
      <c r="F63" s="20"/>
      <c r="G63" s="529"/>
    </row>
    <row r="64" spans="1:7" ht="9" customHeight="1">
      <c r="A64" s="19"/>
      <c r="B64" s="21"/>
      <c r="C64" s="21"/>
      <c r="D64" s="21"/>
      <c r="E64" s="20"/>
      <c r="F64" s="20"/>
      <c r="G64" s="529"/>
    </row>
    <row r="65" spans="1:7" ht="9" customHeight="1">
      <c r="A65" s="19"/>
      <c r="B65" s="21"/>
      <c r="C65" s="21"/>
      <c r="D65" s="21"/>
      <c r="E65" s="20"/>
      <c r="F65" s="20"/>
      <c r="G65" s="529"/>
    </row>
    <row r="66" spans="1:7" ht="9" customHeight="1">
      <c r="A66" s="19"/>
      <c r="B66" s="21"/>
      <c r="C66" s="21"/>
      <c r="D66" s="21"/>
      <c r="E66" s="20"/>
      <c r="F66" s="20"/>
      <c r="G66" s="529"/>
    </row>
    <row r="67" spans="1:7" ht="9" customHeight="1">
      <c r="A67" s="19"/>
      <c r="B67" s="21"/>
      <c r="C67" s="21"/>
      <c r="D67" s="21"/>
      <c r="E67" s="20"/>
      <c r="F67" s="20"/>
      <c r="G67" s="529"/>
    </row>
    <row r="68" spans="1:7" ht="9" customHeight="1">
      <c r="A68" s="166"/>
      <c r="B68" s="21"/>
      <c r="C68" s="21"/>
      <c r="D68" s="21"/>
      <c r="E68" s="20"/>
      <c r="F68" s="20"/>
      <c r="G68" s="529"/>
    </row>
    <row r="69" spans="1:7" ht="9" customHeight="1">
      <c r="A69" s="168"/>
      <c r="B69" s="21"/>
      <c r="C69" s="21"/>
      <c r="D69" s="21"/>
      <c r="E69" s="20"/>
      <c r="F69" s="20"/>
      <c r="G69" s="529"/>
    </row>
    <row r="70" spans="1:7" ht="9" customHeight="1">
      <c r="A70" s="19"/>
      <c r="B70" s="21"/>
      <c r="C70" s="21"/>
      <c r="D70" s="21"/>
      <c r="E70" s="20"/>
      <c r="F70" s="20"/>
      <c r="G70" s="529"/>
    </row>
    <row r="71" spans="1:7" ht="9" customHeight="1">
      <c r="A71" s="19"/>
      <c r="B71" s="21"/>
      <c r="C71" s="21"/>
      <c r="D71" s="21"/>
      <c r="E71" s="20"/>
      <c r="F71" s="20"/>
      <c r="G71" s="529"/>
    </row>
    <row r="72" spans="1:7" ht="9" customHeight="1">
      <c r="A72" s="19"/>
      <c r="B72" s="44"/>
      <c r="C72" s="44"/>
      <c r="D72" s="44"/>
      <c r="G72" s="529"/>
    </row>
    <row r="73" spans="1:7" ht="9" customHeight="1">
      <c r="A73" s="19"/>
      <c r="B73" s="44"/>
      <c r="C73" s="44"/>
      <c r="D73" s="44"/>
      <c r="G73" s="529"/>
    </row>
    <row r="74" spans="1:7" ht="9" customHeight="1">
      <c r="A74" s="19"/>
      <c r="B74" s="44"/>
      <c r="C74" s="44"/>
      <c r="D74" s="44"/>
      <c r="G74" s="529"/>
    </row>
    <row r="75" spans="1:7" ht="9" customHeight="1">
      <c r="A75" s="19"/>
      <c r="B75" s="44"/>
      <c r="C75" s="44"/>
      <c r="D75" s="44"/>
      <c r="G75" s="529"/>
    </row>
    <row r="76" spans="1:7" ht="9" customHeight="1">
      <c r="A76" s="19"/>
      <c r="B76" s="44"/>
      <c r="C76" s="44"/>
      <c r="D76" s="44"/>
      <c r="G76" s="529"/>
    </row>
    <row r="77" spans="1:7" ht="9" customHeight="1">
      <c r="A77" s="19"/>
      <c r="B77" s="44"/>
      <c r="C77" s="44"/>
      <c r="D77" s="44"/>
      <c r="G77" s="529"/>
    </row>
    <row r="78" spans="1:7" ht="9" customHeight="1">
      <c r="A78" s="166"/>
      <c r="B78" s="44"/>
      <c r="C78" s="44"/>
      <c r="D78" s="44"/>
      <c r="G78" s="529"/>
    </row>
    <row r="79" spans="1:7" ht="9" customHeight="1">
      <c r="A79" s="168"/>
      <c r="B79" s="44"/>
      <c r="C79" s="44"/>
      <c r="D79" s="44"/>
      <c r="G79" s="529"/>
    </row>
    <row r="80" spans="1:7" ht="9" customHeight="1">
      <c r="A80" s="19"/>
      <c r="B80" s="44"/>
      <c r="C80" s="44"/>
      <c r="D80" s="44"/>
      <c r="G80" s="529"/>
    </row>
    <row r="81" spans="1:7" ht="9" customHeight="1">
      <c r="A81" s="19"/>
      <c r="B81" s="44"/>
      <c r="C81" s="44"/>
      <c r="D81" s="44"/>
      <c r="G81" s="529"/>
    </row>
    <row r="82" spans="1:7" ht="9" customHeight="1">
      <c r="A82" s="19"/>
      <c r="B82" s="44"/>
      <c r="C82" s="44"/>
      <c r="D82" s="44"/>
      <c r="G82" s="529"/>
    </row>
    <row r="83" spans="1:7" ht="9" customHeight="1">
      <c r="A83" s="19"/>
      <c r="B83" s="44"/>
      <c r="C83" s="44"/>
      <c r="D83" s="44"/>
      <c r="G83" s="529"/>
    </row>
    <row r="84" spans="1:7" ht="9" customHeight="1">
      <c r="A84" s="19"/>
      <c r="B84" s="44"/>
      <c r="C84" s="44"/>
      <c r="D84" s="44"/>
      <c r="G84" s="529"/>
    </row>
    <row r="85" spans="1:7" ht="9" customHeight="1">
      <c r="A85" s="19"/>
      <c r="B85" s="44"/>
      <c r="C85" s="44"/>
      <c r="D85" s="44"/>
      <c r="G85" s="529"/>
    </row>
    <row r="86" spans="1:7" ht="9" customHeight="1">
      <c r="A86" s="19"/>
      <c r="B86" s="44"/>
      <c r="C86" s="44"/>
      <c r="D86" s="44"/>
      <c r="G86" s="529"/>
    </row>
    <row r="87" spans="1:7" ht="9" customHeight="1">
      <c r="A87" s="19"/>
      <c r="B87" s="44"/>
      <c r="C87" s="44"/>
      <c r="D87" s="44"/>
      <c r="G87" s="529"/>
    </row>
    <row r="88" spans="1:7" ht="9" customHeight="1">
      <c r="A88" s="19"/>
      <c r="B88" s="44"/>
      <c r="C88" s="44"/>
      <c r="D88" s="44"/>
      <c r="G88" s="529"/>
    </row>
    <row r="89" spans="1:7" ht="9" customHeight="1">
      <c r="A89" s="168"/>
      <c r="B89" s="44"/>
      <c r="C89" s="44"/>
      <c r="D89" s="44"/>
      <c r="G89" s="529"/>
    </row>
    <row r="90" spans="1:7" ht="9" customHeight="1">
      <c r="A90" s="19"/>
      <c r="B90" s="44"/>
      <c r="C90" s="44"/>
      <c r="D90" s="44"/>
      <c r="G90" s="529"/>
    </row>
    <row r="91" spans="1:7" ht="9" customHeight="1">
      <c r="A91" s="19"/>
      <c r="B91" s="44"/>
      <c r="C91" s="44"/>
      <c r="D91" s="44"/>
      <c r="G91" s="529"/>
    </row>
    <row r="92" spans="1:7" ht="9" customHeight="1">
      <c r="A92" s="19"/>
      <c r="B92" s="44"/>
      <c r="C92" s="44"/>
      <c r="D92" s="44"/>
      <c r="G92" s="529"/>
    </row>
    <row r="93" spans="1:7">
      <c r="A93" s="169"/>
      <c r="B93" s="44"/>
      <c r="C93" s="44"/>
      <c r="D93" s="44"/>
      <c r="G93" s="529"/>
    </row>
    <row r="94" spans="1:7">
      <c r="A94" s="169"/>
      <c r="B94" s="44"/>
      <c r="C94" s="44"/>
      <c r="D94" s="44"/>
      <c r="G94" s="529"/>
    </row>
    <row r="95" spans="1:7">
      <c r="A95" s="169"/>
      <c r="B95" s="44"/>
      <c r="C95" s="44"/>
      <c r="D95" s="44"/>
      <c r="G95" s="529"/>
    </row>
    <row r="96" spans="1:7">
      <c r="A96" s="169"/>
      <c r="B96" s="44"/>
      <c r="C96" s="44"/>
      <c r="D96" s="44"/>
      <c r="G96" s="529"/>
    </row>
    <row r="97" spans="1:7">
      <c r="A97" s="169"/>
      <c r="B97" s="44"/>
      <c r="C97" s="44"/>
      <c r="D97" s="44"/>
      <c r="G97" s="529"/>
    </row>
    <row r="98" spans="1:7">
      <c r="A98" s="169"/>
      <c r="B98" s="44"/>
      <c r="C98" s="44"/>
      <c r="D98" s="44"/>
      <c r="G98" s="529"/>
    </row>
    <row r="99" spans="1:7">
      <c r="A99" s="169"/>
      <c r="B99" s="44"/>
      <c r="C99" s="44"/>
      <c r="D99" s="44"/>
      <c r="G99" s="529"/>
    </row>
    <row r="100" spans="1:7" ht="15.75">
      <c r="A100" s="170"/>
      <c r="B100" s="44"/>
      <c r="C100" s="44"/>
      <c r="D100" s="44"/>
      <c r="G100" s="529"/>
    </row>
    <row r="101" spans="1:7" ht="15.75">
      <c r="A101" s="170"/>
      <c r="B101" s="44"/>
      <c r="C101" s="44"/>
      <c r="D101" s="44"/>
      <c r="G101" s="529"/>
    </row>
    <row r="102" spans="1:7" ht="15.75">
      <c r="A102" s="170"/>
      <c r="B102" s="44"/>
      <c r="C102" s="44"/>
      <c r="D102" s="44"/>
      <c r="G102" s="529"/>
    </row>
    <row r="103" spans="1:7" ht="15.75">
      <c r="A103" s="170"/>
      <c r="B103" s="44"/>
      <c r="C103" s="44"/>
      <c r="D103" s="44"/>
      <c r="G103" s="529"/>
    </row>
    <row r="104" spans="1:7" ht="15.75">
      <c r="A104" s="170"/>
      <c r="B104" s="44"/>
      <c r="C104" s="44"/>
      <c r="D104" s="44"/>
      <c r="G104" s="529"/>
    </row>
    <row r="105" spans="1:7" ht="15.75">
      <c r="A105" s="170"/>
      <c r="B105" s="44"/>
      <c r="C105" s="44"/>
      <c r="D105" s="44"/>
      <c r="G105" s="529"/>
    </row>
    <row r="106" spans="1:7" ht="15.75">
      <c r="A106" s="170"/>
      <c r="B106" s="44"/>
      <c r="C106" s="44"/>
      <c r="D106" s="44"/>
      <c r="G106" s="529"/>
    </row>
    <row r="107" spans="1:7" ht="15.75">
      <c r="A107" s="170"/>
      <c r="B107" s="44"/>
      <c r="C107" s="44"/>
      <c r="D107" s="44"/>
      <c r="G107" s="529"/>
    </row>
    <row r="108" spans="1:7" ht="15.75">
      <c r="A108" s="170"/>
      <c r="B108" s="44"/>
      <c r="C108" s="44"/>
      <c r="D108" s="44"/>
      <c r="G108" s="529"/>
    </row>
    <row r="109" spans="1:7" ht="15.75">
      <c r="A109" s="170"/>
      <c r="B109" s="44"/>
      <c r="C109" s="44"/>
      <c r="D109" s="44"/>
      <c r="G109" s="529"/>
    </row>
    <row r="110" spans="1:7" ht="15.75">
      <c r="A110" s="170"/>
      <c r="B110" s="44"/>
      <c r="C110" s="44"/>
      <c r="D110" s="44"/>
      <c r="G110" s="529"/>
    </row>
    <row r="111" spans="1:7" ht="15.75">
      <c r="A111" s="170"/>
      <c r="B111" s="44"/>
      <c r="C111" s="44"/>
      <c r="D111" s="44"/>
      <c r="G111" s="529"/>
    </row>
    <row r="112" spans="1:7" ht="15.75">
      <c r="A112" s="170"/>
      <c r="B112" s="44"/>
      <c r="C112" s="44"/>
      <c r="D112" s="44"/>
      <c r="G112" s="529"/>
    </row>
    <row r="113" spans="1:7" ht="15.75">
      <c r="A113" s="170"/>
      <c r="B113" s="44"/>
      <c r="C113" s="44"/>
      <c r="D113" s="44"/>
      <c r="G113" s="529"/>
    </row>
    <row r="114" spans="1:7" ht="15.75">
      <c r="A114" s="170"/>
      <c r="B114" s="44"/>
      <c r="C114" s="44"/>
      <c r="D114" s="44"/>
      <c r="G114" s="529"/>
    </row>
    <row r="115" spans="1:7" ht="15.75">
      <c r="A115" s="170"/>
      <c r="B115" s="44"/>
      <c r="C115" s="44"/>
      <c r="D115" s="44"/>
      <c r="G115" s="529"/>
    </row>
    <row r="116" spans="1:7" ht="15.75">
      <c r="A116" s="170"/>
      <c r="B116" s="44"/>
      <c r="C116" s="44"/>
      <c r="D116" s="44"/>
      <c r="G116" s="529"/>
    </row>
    <row r="117" spans="1:7" ht="15.75">
      <c r="A117" s="170"/>
      <c r="B117" s="44"/>
      <c r="C117" s="44"/>
      <c r="D117" s="44"/>
      <c r="G117" s="529"/>
    </row>
    <row r="118" spans="1:7" ht="15.75">
      <c r="A118" s="170"/>
      <c r="B118" s="44"/>
      <c r="C118" s="44"/>
      <c r="D118" s="44"/>
      <c r="G118" s="529"/>
    </row>
    <row r="119" spans="1:7" ht="15.75">
      <c r="A119" s="170"/>
      <c r="B119" s="44"/>
      <c r="C119" s="44"/>
      <c r="D119" s="44"/>
      <c r="G119" s="529"/>
    </row>
    <row r="120" spans="1:7" ht="15.75">
      <c r="A120" s="170"/>
      <c r="B120" s="44"/>
      <c r="C120" s="44"/>
      <c r="D120" s="44"/>
      <c r="G120" s="529"/>
    </row>
    <row r="121" spans="1:7" ht="15.75">
      <c r="A121" s="170"/>
      <c r="B121" s="44"/>
      <c r="C121" s="44"/>
      <c r="D121" s="44"/>
      <c r="G121" s="529"/>
    </row>
    <row r="122" spans="1:7" ht="15.75">
      <c r="A122" s="170"/>
      <c r="B122" s="44"/>
      <c r="C122" s="44"/>
      <c r="D122" s="44"/>
      <c r="G122" s="529"/>
    </row>
    <row r="123" spans="1:7" ht="15.75">
      <c r="A123" s="170"/>
      <c r="B123" s="44"/>
      <c r="C123" s="44"/>
      <c r="D123" s="44"/>
      <c r="G123" s="529"/>
    </row>
    <row r="124" spans="1:7" ht="15.75">
      <c r="A124" s="170"/>
      <c r="B124" s="44"/>
      <c r="C124" s="44"/>
      <c r="D124" s="44"/>
      <c r="G124" s="529"/>
    </row>
    <row r="125" spans="1:7" ht="15.75">
      <c r="A125" s="170"/>
      <c r="B125" s="44"/>
      <c r="C125" s="44"/>
      <c r="D125" s="44"/>
      <c r="G125" s="529"/>
    </row>
    <row r="126" spans="1:7" ht="15.75">
      <c r="A126" s="170"/>
      <c r="B126" s="44"/>
      <c r="C126" s="44"/>
      <c r="D126" s="44"/>
      <c r="G126" s="529"/>
    </row>
    <row r="127" spans="1:7" ht="15.75">
      <c r="A127" s="170"/>
      <c r="B127" s="44"/>
      <c r="C127" s="44"/>
      <c r="D127" s="44"/>
      <c r="G127" s="529"/>
    </row>
    <row r="128" spans="1:7" ht="15.75">
      <c r="A128" s="170"/>
      <c r="B128" s="44"/>
      <c r="C128" s="44"/>
      <c r="D128" s="44"/>
      <c r="G128" s="529"/>
    </row>
    <row r="129" spans="1:7" ht="15.75">
      <c r="A129" s="170"/>
      <c r="B129" s="44"/>
      <c r="C129" s="44"/>
      <c r="D129" s="44"/>
      <c r="G129" s="529"/>
    </row>
    <row r="130" spans="1:7" ht="15.75">
      <c r="A130" s="170"/>
      <c r="B130" s="44"/>
      <c r="C130" s="44"/>
      <c r="D130" s="44"/>
      <c r="G130" s="529"/>
    </row>
    <row r="131" spans="1:7" ht="15.75">
      <c r="A131" s="170"/>
      <c r="B131" s="44"/>
      <c r="C131" s="44"/>
      <c r="D131" s="44"/>
      <c r="G131" s="529"/>
    </row>
    <row r="132" spans="1:7" ht="15.75">
      <c r="A132" s="170"/>
      <c r="B132" s="44"/>
      <c r="C132" s="44"/>
      <c r="D132" s="44"/>
      <c r="G132" s="529"/>
    </row>
    <row r="133" spans="1:7" ht="15.75">
      <c r="A133" s="170"/>
      <c r="B133" s="44"/>
      <c r="C133" s="44"/>
      <c r="D133" s="44"/>
      <c r="G133" s="529"/>
    </row>
    <row r="134" spans="1:7" ht="15.75">
      <c r="A134" s="170"/>
      <c r="B134" s="44"/>
      <c r="C134" s="44"/>
      <c r="D134" s="44"/>
      <c r="G134" s="529"/>
    </row>
    <row r="135" spans="1:7" ht="15.75">
      <c r="A135" s="170"/>
      <c r="B135" s="44"/>
      <c r="C135" s="44"/>
      <c r="D135" s="44"/>
      <c r="G135" s="529"/>
    </row>
    <row r="136" spans="1:7" ht="15.75">
      <c r="A136" s="170"/>
      <c r="B136" s="44"/>
      <c r="C136" s="44"/>
      <c r="D136" s="44"/>
      <c r="G136" s="529"/>
    </row>
    <row r="137" spans="1:7" ht="15.75">
      <c r="A137" s="170"/>
      <c r="B137" s="44"/>
      <c r="C137" s="44"/>
      <c r="D137" s="44"/>
      <c r="G137" s="529"/>
    </row>
    <row r="138" spans="1:7" ht="15.75">
      <c r="A138" s="170"/>
      <c r="B138" s="44"/>
      <c r="C138" s="44"/>
      <c r="D138" s="44"/>
      <c r="G138" s="529"/>
    </row>
    <row r="139" spans="1:7" ht="15.75">
      <c r="A139" s="170"/>
      <c r="B139" s="44"/>
      <c r="C139" s="44"/>
      <c r="D139" s="44"/>
      <c r="G139" s="529"/>
    </row>
    <row r="140" spans="1:7" ht="15.75">
      <c r="A140" s="170"/>
      <c r="B140" s="44"/>
      <c r="C140" s="44"/>
      <c r="D140" s="44"/>
      <c r="G140" s="529"/>
    </row>
    <row r="141" spans="1:7" ht="15.75">
      <c r="A141" s="170"/>
      <c r="B141" s="44"/>
      <c r="C141" s="44"/>
      <c r="D141" s="44"/>
      <c r="G141" s="529"/>
    </row>
    <row r="142" spans="1:7" ht="15.75">
      <c r="A142" s="170"/>
      <c r="B142" s="44"/>
      <c r="C142" s="44"/>
      <c r="D142" s="44"/>
      <c r="G142" s="529"/>
    </row>
    <row r="143" spans="1:7" ht="15.75">
      <c r="A143" s="170"/>
      <c r="B143" s="44"/>
      <c r="C143" s="44"/>
      <c r="D143" s="44"/>
      <c r="G143" s="529"/>
    </row>
    <row r="144" spans="1:7" ht="15.75">
      <c r="A144" s="170"/>
      <c r="B144" s="44"/>
      <c r="C144" s="44"/>
      <c r="D144" s="44"/>
      <c r="G144" s="529"/>
    </row>
    <row r="145" spans="1:7" ht="15.75">
      <c r="A145" s="170"/>
      <c r="B145" s="44"/>
      <c r="C145" s="44"/>
      <c r="D145" s="44"/>
      <c r="G145" s="529"/>
    </row>
    <row r="146" spans="1:7" ht="15.75">
      <c r="A146" s="170"/>
      <c r="B146" s="44"/>
      <c r="C146" s="44"/>
      <c r="D146" s="44"/>
      <c r="G146" s="529"/>
    </row>
    <row r="147" spans="1:7" ht="15.75">
      <c r="A147" s="170"/>
      <c r="B147" s="44"/>
      <c r="C147" s="44"/>
      <c r="D147" s="44"/>
      <c r="G147" s="529"/>
    </row>
    <row r="148" spans="1:7" ht="15.75">
      <c r="A148" s="170"/>
      <c r="B148" s="44"/>
      <c r="C148" s="44"/>
      <c r="D148" s="44"/>
      <c r="G148" s="529"/>
    </row>
    <row r="149" spans="1:7" ht="15.75">
      <c r="A149" s="170"/>
      <c r="B149" s="44"/>
      <c r="C149" s="44"/>
      <c r="D149" s="44"/>
      <c r="G149" s="529"/>
    </row>
    <row r="150" spans="1:7" ht="15.75">
      <c r="A150" s="170"/>
      <c r="B150" s="44"/>
      <c r="C150" s="44"/>
      <c r="D150" s="44"/>
      <c r="G150" s="529"/>
    </row>
    <row r="151" spans="1:7" ht="15.75">
      <c r="A151" s="170"/>
      <c r="B151" s="44"/>
      <c r="C151" s="44"/>
      <c r="D151" s="44"/>
      <c r="G151" s="529"/>
    </row>
    <row r="152" spans="1:7" ht="15.75">
      <c r="A152" s="170"/>
      <c r="B152" s="44"/>
      <c r="C152" s="44"/>
      <c r="D152" s="44"/>
      <c r="G152" s="529"/>
    </row>
    <row r="153" spans="1:7" ht="15.75">
      <c r="A153" s="170"/>
      <c r="B153" s="44"/>
      <c r="C153" s="44"/>
      <c r="D153" s="44"/>
      <c r="G153" s="529"/>
    </row>
    <row r="154" spans="1:7" ht="15.75">
      <c r="A154" s="170"/>
      <c r="B154" s="44"/>
      <c r="C154" s="44"/>
      <c r="D154" s="44"/>
      <c r="G154" s="529"/>
    </row>
    <row r="155" spans="1:7" ht="15.75">
      <c r="A155" s="170"/>
      <c r="B155" s="44"/>
      <c r="C155" s="44"/>
      <c r="D155" s="44"/>
      <c r="G155" s="529"/>
    </row>
    <row r="156" spans="1:7" ht="15.75">
      <c r="A156" s="170"/>
      <c r="B156" s="44"/>
      <c r="C156" s="44"/>
      <c r="D156" s="44"/>
      <c r="G156" s="529"/>
    </row>
    <row r="157" spans="1:7" ht="15.75">
      <c r="A157" s="170"/>
      <c r="B157" s="44"/>
      <c r="C157" s="44"/>
      <c r="D157" s="44"/>
      <c r="G157" s="529"/>
    </row>
    <row r="158" spans="1:7" ht="15.75">
      <c r="A158" s="170"/>
      <c r="B158" s="44"/>
      <c r="C158" s="44"/>
      <c r="D158" s="44"/>
      <c r="G158" s="529"/>
    </row>
    <row r="159" spans="1:7" ht="15.75">
      <c r="A159" s="170"/>
      <c r="B159" s="44"/>
      <c r="C159" s="44"/>
      <c r="D159" s="44"/>
      <c r="G159" s="529"/>
    </row>
    <row r="160" spans="1:7" ht="15.75">
      <c r="A160" s="170"/>
      <c r="B160" s="44"/>
      <c r="C160" s="44"/>
      <c r="D160" s="44"/>
      <c r="G160" s="529"/>
    </row>
    <row r="161" spans="1:7" ht="15.75">
      <c r="A161" s="170"/>
      <c r="B161" s="44"/>
      <c r="C161" s="44"/>
      <c r="D161" s="44"/>
      <c r="G161" s="529"/>
    </row>
    <row r="162" spans="1:7" ht="15.75">
      <c r="A162" s="170"/>
      <c r="B162" s="44"/>
      <c r="C162" s="44"/>
      <c r="D162" s="44"/>
      <c r="G162" s="529"/>
    </row>
    <row r="163" spans="1:7" ht="15.75">
      <c r="A163" s="170"/>
      <c r="B163" s="44"/>
      <c r="C163" s="44"/>
      <c r="D163" s="44"/>
      <c r="G163" s="529"/>
    </row>
    <row r="164" spans="1:7" ht="15.75">
      <c r="A164" s="170"/>
      <c r="B164" s="44"/>
      <c r="C164" s="44"/>
      <c r="D164" s="44"/>
      <c r="G164" s="529"/>
    </row>
    <row r="165" spans="1:7" ht="15.75">
      <c r="A165" s="170"/>
      <c r="B165" s="44"/>
      <c r="C165" s="44"/>
      <c r="D165" s="44"/>
      <c r="G165" s="529"/>
    </row>
    <row r="166" spans="1:7" ht="15.75">
      <c r="A166" s="170"/>
      <c r="B166" s="44"/>
      <c r="C166" s="44"/>
      <c r="D166" s="44"/>
      <c r="G166" s="529"/>
    </row>
    <row r="167" spans="1:7" ht="15.75">
      <c r="A167" s="170"/>
      <c r="B167" s="44"/>
      <c r="C167" s="44"/>
      <c r="D167" s="44"/>
      <c r="G167" s="529"/>
    </row>
    <row r="168" spans="1:7" ht="15.75">
      <c r="A168" s="170"/>
      <c r="B168" s="44"/>
      <c r="C168" s="44"/>
      <c r="D168" s="44"/>
      <c r="G168" s="529"/>
    </row>
    <row r="169" spans="1:7" ht="15.75">
      <c r="A169" s="170"/>
      <c r="B169" s="44"/>
      <c r="C169" s="44"/>
      <c r="D169" s="44"/>
      <c r="G169" s="529"/>
    </row>
    <row r="170" spans="1:7" ht="15.75">
      <c r="A170" s="170"/>
      <c r="B170" s="44"/>
      <c r="C170" s="44"/>
      <c r="D170" s="44"/>
      <c r="G170" s="529"/>
    </row>
    <row r="171" spans="1:7" ht="15.75">
      <c r="A171" s="170"/>
      <c r="B171" s="44"/>
      <c r="C171" s="44"/>
      <c r="D171" s="44"/>
      <c r="G171" s="529"/>
    </row>
    <row r="172" spans="1:7" ht="15.75">
      <c r="A172" s="170"/>
      <c r="B172" s="44"/>
      <c r="C172" s="44"/>
      <c r="D172" s="44"/>
      <c r="G172" s="529"/>
    </row>
    <row r="173" spans="1:7" ht="15.75">
      <c r="A173" s="170"/>
      <c r="B173" s="44"/>
      <c r="C173" s="44"/>
      <c r="D173" s="44"/>
      <c r="G173" s="529"/>
    </row>
    <row r="174" spans="1:7" ht="15.75">
      <c r="A174" s="170"/>
      <c r="B174" s="44"/>
      <c r="C174" s="44"/>
      <c r="D174" s="44"/>
      <c r="G174" s="529"/>
    </row>
    <row r="175" spans="1:7" ht="15.75">
      <c r="A175" s="170"/>
      <c r="B175" s="44"/>
      <c r="C175" s="44"/>
      <c r="D175" s="44"/>
      <c r="G175" s="529"/>
    </row>
    <row r="176" spans="1:7" ht="15.75">
      <c r="A176" s="170"/>
      <c r="B176" s="44"/>
      <c r="C176" s="44"/>
      <c r="D176" s="44"/>
      <c r="G176" s="529"/>
    </row>
    <row r="177" spans="1:7" ht="15.75">
      <c r="A177" s="170"/>
      <c r="B177" s="44"/>
      <c r="C177" s="44"/>
      <c r="D177" s="44"/>
      <c r="G177" s="529"/>
    </row>
    <row r="178" spans="1:7" ht="15.75">
      <c r="A178" s="170"/>
      <c r="B178" s="44"/>
      <c r="C178" s="44"/>
      <c r="D178" s="44"/>
      <c r="G178" s="529"/>
    </row>
    <row r="179" spans="1:7" ht="15.75">
      <c r="A179" s="170"/>
      <c r="B179" s="44"/>
      <c r="C179" s="44"/>
      <c r="D179" s="44"/>
      <c r="G179" s="529"/>
    </row>
    <row r="180" spans="1:7" ht="15.75">
      <c r="A180" s="170"/>
      <c r="B180" s="44"/>
      <c r="C180" s="44"/>
      <c r="D180" s="44"/>
      <c r="G180" s="529"/>
    </row>
    <row r="181" spans="1:7" ht="15.75">
      <c r="A181" s="170"/>
      <c r="B181" s="44"/>
      <c r="C181" s="44"/>
      <c r="D181" s="44"/>
      <c r="G181" s="529"/>
    </row>
    <row r="182" spans="1:7" ht="15.75">
      <c r="A182" s="170"/>
      <c r="B182" s="44"/>
      <c r="C182" s="44"/>
      <c r="D182" s="44"/>
      <c r="G182" s="529"/>
    </row>
    <row r="183" spans="1:7" ht="15.75">
      <c r="A183" s="170"/>
      <c r="B183" s="44"/>
      <c r="C183" s="44"/>
      <c r="D183" s="44"/>
      <c r="G183" s="529"/>
    </row>
    <row r="184" spans="1:7" ht="15.75">
      <c r="A184" s="170"/>
      <c r="B184" s="44"/>
      <c r="C184" s="44"/>
      <c r="D184" s="44"/>
      <c r="G184" s="529"/>
    </row>
    <row r="185" spans="1:7" ht="15.75">
      <c r="A185" s="170"/>
      <c r="B185" s="44"/>
      <c r="C185" s="44"/>
      <c r="D185" s="44"/>
      <c r="G185" s="529"/>
    </row>
    <row r="186" spans="1:7" ht="15.75">
      <c r="A186" s="170"/>
      <c r="B186" s="44"/>
      <c r="C186" s="44"/>
      <c r="D186" s="44"/>
      <c r="G186" s="529"/>
    </row>
    <row r="187" spans="1:7" ht="15.75">
      <c r="A187" s="170"/>
      <c r="B187" s="44"/>
      <c r="C187" s="44"/>
      <c r="D187" s="44"/>
      <c r="G187" s="529"/>
    </row>
    <row r="188" spans="1:7" ht="15.75">
      <c r="A188" s="170"/>
      <c r="B188" s="44"/>
      <c r="C188" s="44"/>
      <c r="D188" s="44"/>
      <c r="G188" s="529"/>
    </row>
    <row r="189" spans="1:7" ht="15.75">
      <c r="A189" s="170"/>
      <c r="B189" s="44"/>
      <c r="C189" s="44"/>
      <c r="D189" s="44"/>
      <c r="G189" s="529"/>
    </row>
    <row r="190" spans="1:7" ht="15.75">
      <c r="A190" s="170"/>
      <c r="B190" s="44"/>
      <c r="C190" s="44"/>
      <c r="D190" s="44"/>
      <c r="G190" s="529"/>
    </row>
    <row r="191" spans="1:7" ht="15.75">
      <c r="A191" s="22"/>
      <c r="B191" s="44"/>
      <c r="C191" s="44"/>
      <c r="D191" s="44"/>
      <c r="G191" s="529"/>
    </row>
    <row r="192" spans="1:7" ht="15.75">
      <c r="A192" s="22"/>
      <c r="B192" s="44"/>
      <c r="C192" s="44"/>
      <c r="D192" s="44"/>
      <c r="G192" s="529"/>
    </row>
    <row r="193" spans="1:7" ht="15.75">
      <c r="A193" s="22"/>
      <c r="B193" s="44"/>
      <c r="C193" s="44"/>
      <c r="D193" s="44"/>
      <c r="G193" s="529"/>
    </row>
    <row r="194" spans="1:7" ht="15.75">
      <c r="A194" s="22"/>
      <c r="B194" s="44"/>
      <c r="C194" s="44"/>
      <c r="D194" s="44"/>
      <c r="G194" s="529"/>
    </row>
    <row r="195" spans="1:7" ht="15.75">
      <c r="A195" s="22"/>
      <c r="B195" s="44"/>
      <c r="C195" s="44"/>
      <c r="D195" s="44"/>
      <c r="G195" s="529"/>
    </row>
    <row r="196" spans="1:7" ht="15.75">
      <c r="A196" s="22"/>
      <c r="B196" s="44"/>
      <c r="C196" s="44"/>
      <c r="D196" s="44"/>
      <c r="G196" s="529"/>
    </row>
    <row r="197" spans="1:7" ht="15.75">
      <c r="A197" s="22"/>
      <c r="B197" s="44"/>
      <c r="C197" s="44"/>
      <c r="D197" s="44"/>
      <c r="G197" s="529"/>
    </row>
    <row r="198" spans="1:7" ht="15.75">
      <c r="A198" s="22"/>
      <c r="B198" s="44"/>
      <c r="C198" s="44"/>
      <c r="D198" s="44"/>
      <c r="G198" s="529"/>
    </row>
    <row r="199" spans="1:7" ht="15.75">
      <c r="A199" s="22"/>
      <c r="B199" s="44"/>
      <c r="C199" s="44"/>
      <c r="D199" s="44"/>
      <c r="G199" s="529"/>
    </row>
    <row r="200" spans="1:7" ht="15.75">
      <c r="A200" s="22"/>
      <c r="B200" s="44"/>
      <c r="C200" s="44"/>
      <c r="D200" s="44"/>
      <c r="G200" s="529"/>
    </row>
    <row r="201" spans="1:7" ht="15.75">
      <c r="A201" s="22"/>
      <c r="B201" s="44"/>
      <c r="C201" s="44"/>
      <c r="D201" s="44"/>
    </row>
    <row r="202" spans="1:7" ht="15.75">
      <c r="A202" s="22"/>
      <c r="B202" s="44"/>
      <c r="C202" s="44"/>
      <c r="D202" s="44"/>
    </row>
    <row r="203" spans="1:7" ht="15.75">
      <c r="A203" s="22"/>
      <c r="B203" s="44"/>
      <c r="C203" s="44"/>
      <c r="D203" s="44"/>
    </row>
    <row r="204" spans="1:7" ht="15.75">
      <c r="A204" s="22"/>
      <c r="B204" s="44"/>
      <c r="C204" s="44"/>
      <c r="D204" s="44"/>
    </row>
    <row r="205" spans="1:7" ht="15.75">
      <c r="A205" s="22"/>
      <c r="B205" s="44"/>
      <c r="C205" s="44"/>
      <c r="D205" s="44"/>
    </row>
    <row r="206" spans="1:7" ht="15.75">
      <c r="A206" s="22"/>
      <c r="B206" s="44"/>
      <c r="C206" s="44"/>
      <c r="D206" s="44"/>
    </row>
    <row r="207" spans="1:7" ht="15.75">
      <c r="A207" s="22"/>
      <c r="B207" s="44"/>
      <c r="C207" s="44"/>
      <c r="D207" s="44"/>
    </row>
    <row r="208" spans="1:7" ht="15.75">
      <c r="A208" s="22"/>
      <c r="B208" s="44"/>
      <c r="C208" s="44"/>
      <c r="D208" s="44"/>
    </row>
    <row r="209" spans="1:4" ht="15.75">
      <c r="A209" s="22"/>
      <c r="B209" s="44"/>
      <c r="C209" s="44"/>
      <c r="D209" s="44"/>
    </row>
    <row r="210" spans="1:4" ht="15.75">
      <c r="A210" s="22"/>
      <c r="B210" s="44"/>
      <c r="C210" s="44"/>
      <c r="D210" s="44"/>
    </row>
    <row r="211" spans="1:4" ht="15.75">
      <c r="A211" s="22"/>
      <c r="B211" s="44"/>
      <c r="C211" s="44"/>
      <c r="D211" s="44"/>
    </row>
    <row r="212" spans="1:4" ht="15.75">
      <c r="A212" s="22"/>
      <c r="B212" s="44"/>
      <c r="C212" s="44"/>
      <c r="D212" s="44"/>
    </row>
    <row r="213" spans="1:4" ht="15.75">
      <c r="A213" s="22"/>
      <c r="B213" s="44"/>
      <c r="C213" s="44"/>
      <c r="D213" s="44"/>
    </row>
    <row r="214" spans="1:4" ht="15.75">
      <c r="A214" s="22"/>
      <c r="B214" s="44"/>
      <c r="C214" s="44"/>
      <c r="D214" s="44"/>
    </row>
    <row r="215" spans="1:4" ht="15.75">
      <c r="A215" s="22"/>
      <c r="B215" s="44"/>
      <c r="C215" s="44"/>
      <c r="D215" s="44"/>
    </row>
    <row r="216" spans="1:4" ht="15.75">
      <c r="A216" s="22"/>
      <c r="B216" s="44"/>
      <c r="C216" s="44"/>
      <c r="D216" s="44"/>
    </row>
    <row r="217" spans="1:4" ht="15.75">
      <c r="A217" s="22"/>
      <c r="B217" s="44"/>
      <c r="C217" s="44"/>
      <c r="D217" s="44"/>
    </row>
    <row r="218" spans="1:4" ht="15.75">
      <c r="A218" s="22"/>
      <c r="B218" s="44"/>
      <c r="C218" s="44"/>
      <c r="D218" s="44"/>
    </row>
    <row r="219" spans="1:4" ht="15.75">
      <c r="A219" s="22"/>
      <c r="B219" s="44"/>
      <c r="C219" s="44"/>
      <c r="D219" s="44"/>
    </row>
    <row r="220" spans="1:4" ht="15.75">
      <c r="A220" s="22"/>
      <c r="B220" s="44"/>
      <c r="C220" s="44"/>
      <c r="D220" s="44"/>
    </row>
    <row r="221" spans="1:4" ht="15.75">
      <c r="A221" s="22"/>
      <c r="B221" s="44"/>
      <c r="C221" s="44"/>
      <c r="D221" s="44"/>
    </row>
    <row r="222" spans="1:4" ht="15.75">
      <c r="A222" s="22"/>
      <c r="B222" s="44"/>
      <c r="C222" s="44"/>
      <c r="D222" s="44"/>
    </row>
    <row r="223" spans="1:4" ht="15.75">
      <c r="A223" s="22"/>
      <c r="B223" s="44"/>
      <c r="C223" s="44"/>
      <c r="D223" s="44"/>
    </row>
    <row r="224" spans="1:4" ht="15.75">
      <c r="A224" s="22"/>
      <c r="B224" s="44"/>
      <c r="C224" s="44"/>
      <c r="D224" s="44"/>
    </row>
    <row r="225" spans="1:4" ht="15.75">
      <c r="A225" s="22"/>
      <c r="B225" s="44"/>
      <c r="C225" s="44"/>
      <c r="D225" s="44"/>
    </row>
    <row r="226" spans="1:4" ht="15.75">
      <c r="A226" s="22"/>
      <c r="B226" s="44"/>
      <c r="C226" s="44"/>
      <c r="D226" s="44"/>
    </row>
    <row r="227" spans="1:4" ht="15.75">
      <c r="A227" s="22"/>
      <c r="B227" s="44"/>
      <c r="C227" s="44"/>
      <c r="D227" s="44"/>
    </row>
    <row r="228" spans="1:4" ht="15.75">
      <c r="A228" s="22"/>
      <c r="B228" s="44"/>
      <c r="C228" s="44"/>
      <c r="D228" s="44"/>
    </row>
    <row r="229" spans="1:4" ht="15.75">
      <c r="A229" s="22"/>
      <c r="B229" s="44"/>
      <c r="C229" s="44"/>
      <c r="D229" s="44"/>
    </row>
    <row r="230" spans="1:4" ht="15.75">
      <c r="A230" s="22"/>
      <c r="B230" s="44"/>
      <c r="C230" s="44"/>
      <c r="D230" s="44"/>
    </row>
    <row r="231" spans="1:4" ht="15.75">
      <c r="A231" s="22"/>
      <c r="B231" s="44"/>
      <c r="C231" s="44"/>
      <c r="D231" s="44"/>
    </row>
    <row r="232" spans="1:4" ht="15.75">
      <c r="A232" s="22"/>
      <c r="B232" s="44"/>
      <c r="C232" s="44"/>
      <c r="D232" s="44"/>
    </row>
    <row r="233" spans="1:4" ht="15.75">
      <c r="A233" s="22"/>
      <c r="B233" s="44"/>
      <c r="C233" s="44"/>
      <c r="D233" s="44"/>
    </row>
    <row r="234" spans="1:4" ht="15.75">
      <c r="A234" s="22"/>
      <c r="B234" s="44"/>
      <c r="C234" s="44"/>
      <c r="D234" s="44"/>
    </row>
    <row r="235" spans="1:4" ht="15.75">
      <c r="A235" s="22"/>
      <c r="B235" s="44"/>
      <c r="C235" s="44"/>
      <c r="D235" s="44"/>
    </row>
    <row r="236" spans="1:4" ht="15.75">
      <c r="A236" s="22"/>
      <c r="B236" s="44"/>
      <c r="C236" s="44"/>
      <c r="D236" s="44"/>
    </row>
    <row r="237" spans="1:4" ht="15.75">
      <c r="A237" s="22"/>
      <c r="B237" s="44"/>
      <c r="C237" s="44"/>
      <c r="D237" s="44"/>
    </row>
    <row r="238" spans="1:4" ht="15.75">
      <c r="A238" s="22"/>
      <c r="B238" s="44"/>
      <c r="C238" s="44"/>
      <c r="D238" s="44"/>
    </row>
    <row r="239" spans="1:4" ht="15.75">
      <c r="A239" s="22"/>
      <c r="B239" s="44"/>
      <c r="C239" s="44"/>
      <c r="D239" s="44"/>
    </row>
    <row r="240" spans="1:4" ht="15.75">
      <c r="A240" s="22"/>
      <c r="B240" s="44"/>
      <c r="C240" s="44"/>
      <c r="D240" s="44"/>
    </row>
    <row r="241" spans="1:4" ht="15.75">
      <c r="A241" s="22"/>
      <c r="B241" s="44"/>
      <c r="C241" s="44"/>
      <c r="D241" s="44"/>
    </row>
    <row r="242" spans="1:4" ht="15.75">
      <c r="A242" s="22"/>
      <c r="B242" s="44"/>
      <c r="C242" s="44"/>
      <c r="D242" s="44"/>
    </row>
    <row r="243" spans="1:4" ht="15.75">
      <c r="A243" s="22"/>
      <c r="B243" s="44"/>
      <c r="C243" s="44"/>
      <c r="D243" s="44"/>
    </row>
    <row r="244" spans="1:4" ht="15.75">
      <c r="A244" s="22"/>
      <c r="B244" s="44"/>
      <c r="C244" s="44"/>
      <c r="D244" s="44"/>
    </row>
    <row r="245" spans="1:4" ht="15.75">
      <c r="A245" s="22"/>
      <c r="B245" s="44"/>
      <c r="C245" s="44"/>
      <c r="D245" s="44"/>
    </row>
    <row r="246" spans="1:4" ht="15.75">
      <c r="A246" s="22"/>
      <c r="B246" s="44"/>
      <c r="C246" s="44"/>
      <c r="D246" s="44"/>
    </row>
    <row r="247" spans="1:4" ht="15.75">
      <c r="A247" s="22"/>
      <c r="B247" s="44"/>
      <c r="C247" s="44"/>
      <c r="D247" s="44"/>
    </row>
    <row r="248" spans="1:4" ht="15.75">
      <c r="A248" s="22"/>
      <c r="B248" s="44"/>
      <c r="C248" s="44"/>
      <c r="D248" s="44"/>
    </row>
    <row r="249" spans="1:4" ht="15.75">
      <c r="A249" s="22"/>
      <c r="B249" s="44"/>
      <c r="C249" s="44"/>
      <c r="D249" s="44"/>
    </row>
    <row r="250" spans="1:4" ht="15.75">
      <c r="A250" s="22"/>
      <c r="B250" s="44"/>
      <c r="C250" s="44"/>
      <c r="D250" s="44"/>
    </row>
    <row r="251" spans="1:4" ht="15.75">
      <c r="A251" s="22"/>
      <c r="B251" s="44"/>
      <c r="C251" s="44"/>
      <c r="D251" s="44"/>
    </row>
    <row r="252" spans="1:4" ht="15.75">
      <c r="A252" s="22"/>
      <c r="B252" s="44"/>
      <c r="C252" s="44"/>
      <c r="D252" s="44"/>
    </row>
    <row r="253" spans="1:4" ht="15.75">
      <c r="A253" s="22"/>
      <c r="B253" s="44"/>
      <c r="C253" s="44"/>
      <c r="D253" s="44"/>
    </row>
    <row r="254" spans="1:4" ht="15.75">
      <c r="A254" s="22"/>
      <c r="B254" s="44"/>
      <c r="C254" s="44"/>
      <c r="D254" s="44"/>
    </row>
    <row r="255" spans="1:4" ht="15.75">
      <c r="A255" s="22"/>
      <c r="B255" s="44"/>
      <c r="C255" s="44"/>
      <c r="D255" s="44"/>
    </row>
    <row r="256" spans="1:4" ht="15.75">
      <c r="A256" s="22"/>
      <c r="B256" s="44"/>
      <c r="C256" s="44"/>
      <c r="D256" s="44"/>
    </row>
    <row r="257" spans="1:4" ht="15.75">
      <c r="A257" s="22"/>
      <c r="B257" s="44"/>
      <c r="C257" s="44"/>
      <c r="D257" s="44"/>
    </row>
    <row r="258" spans="1:4" ht="15.75">
      <c r="A258" s="22"/>
      <c r="B258" s="44"/>
      <c r="C258" s="44"/>
      <c r="D258" s="44"/>
    </row>
    <row r="259" spans="1:4" ht="15.75">
      <c r="A259" s="22"/>
      <c r="B259" s="44"/>
      <c r="C259" s="44"/>
      <c r="D259" s="44"/>
    </row>
    <row r="260" spans="1:4" ht="15.75">
      <c r="A260" s="22"/>
      <c r="B260" s="44"/>
      <c r="C260" s="44"/>
      <c r="D260" s="44"/>
    </row>
    <row r="261" spans="1:4" ht="15.75">
      <c r="A261" s="22"/>
      <c r="B261" s="44"/>
      <c r="C261" s="44"/>
      <c r="D261" s="44"/>
    </row>
    <row r="262" spans="1:4" ht="15.75">
      <c r="A262" s="22"/>
      <c r="B262" s="44"/>
      <c r="C262" s="44"/>
      <c r="D262" s="44"/>
    </row>
    <row r="263" spans="1:4" ht="15.75">
      <c r="A263" s="22"/>
    </row>
    <row r="264" spans="1:4" ht="15.75">
      <c r="A264" s="22"/>
    </row>
    <row r="265" spans="1:4" ht="15.75">
      <c r="A265" s="22"/>
    </row>
    <row r="266" spans="1:4" ht="15.75">
      <c r="A266" s="22"/>
    </row>
    <row r="267" spans="1:4" ht="15.75">
      <c r="A267" s="22"/>
    </row>
    <row r="268" spans="1:4" ht="15.75">
      <c r="A268" s="22"/>
    </row>
    <row r="269" spans="1:4" ht="15.75">
      <c r="A269" s="22"/>
    </row>
    <row r="270" spans="1:4" ht="15.75">
      <c r="A270" s="22"/>
    </row>
    <row r="271" spans="1:4" ht="15.75">
      <c r="A271" s="22"/>
    </row>
    <row r="272" spans="1:4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</sheetData>
  <mergeCells count="6">
    <mergeCell ref="A26:F26"/>
    <mergeCell ref="A25:F25"/>
    <mergeCell ref="A2:F2"/>
    <mergeCell ref="A3:F3"/>
    <mergeCell ref="A4:F4"/>
    <mergeCell ref="A5:F5"/>
  </mergeCell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2"/>
  <sheetViews>
    <sheetView showGridLines="0" zoomScale="85" zoomScaleNormal="85" workbookViewId="0">
      <selection activeCell="L5" sqref="L5"/>
    </sheetView>
  </sheetViews>
  <sheetFormatPr defaultColWidth="9.140625" defaultRowHeight="15"/>
  <cols>
    <col min="1" max="1" width="68.140625" style="23" customWidth="1"/>
    <col min="2" max="4" width="9.85546875" style="529" customWidth="1"/>
    <col min="5" max="5" width="12.7109375" style="529" customWidth="1"/>
    <col min="6" max="6" width="9.85546875" style="529" customWidth="1"/>
    <col min="7" max="256" width="9.140625" style="529"/>
    <col min="257" max="257" width="51.140625" style="529" customWidth="1"/>
    <col min="258" max="260" width="9.85546875" style="529" customWidth="1"/>
    <col min="261" max="261" width="12.7109375" style="529" customWidth="1"/>
    <col min="262" max="262" width="9.85546875" style="529" customWidth="1"/>
    <col min="263" max="512" width="9.140625" style="529"/>
    <col min="513" max="513" width="51.140625" style="529" customWidth="1"/>
    <col min="514" max="516" width="9.85546875" style="529" customWidth="1"/>
    <col min="517" max="517" width="12.7109375" style="529" customWidth="1"/>
    <col min="518" max="518" width="9.85546875" style="529" customWidth="1"/>
    <col min="519" max="768" width="9.140625" style="529"/>
    <col min="769" max="769" width="51.140625" style="529" customWidth="1"/>
    <col min="770" max="772" width="9.85546875" style="529" customWidth="1"/>
    <col min="773" max="773" width="12.7109375" style="529" customWidth="1"/>
    <col min="774" max="774" width="9.85546875" style="529" customWidth="1"/>
    <col min="775" max="1024" width="9.140625" style="529"/>
    <col min="1025" max="1025" width="51.140625" style="529" customWidth="1"/>
    <col min="1026" max="1028" width="9.85546875" style="529" customWidth="1"/>
    <col min="1029" max="1029" width="12.7109375" style="529" customWidth="1"/>
    <col min="1030" max="1030" width="9.85546875" style="529" customWidth="1"/>
    <col min="1031" max="1280" width="9.140625" style="529"/>
    <col min="1281" max="1281" width="51.140625" style="529" customWidth="1"/>
    <col min="1282" max="1284" width="9.85546875" style="529" customWidth="1"/>
    <col min="1285" max="1285" width="12.7109375" style="529" customWidth="1"/>
    <col min="1286" max="1286" width="9.85546875" style="529" customWidth="1"/>
    <col min="1287" max="1536" width="9.140625" style="529"/>
    <col min="1537" max="1537" width="51.140625" style="529" customWidth="1"/>
    <col min="1538" max="1540" width="9.85546875" style="529" customWidth="1"/>
    <col min="1541" max="1541" width="12.7109375" style="529" customWidth="1"/>
    <col min="1542" max="1542" width="9.85546875" style="529" customWidth="1"/>
    <col min="1543" max="1792" width="9.140625" style="529"/>
    <col min="1793" max="1793" width="51.140625" style="529" customWidth="1"/>
    <col min="1794" max="1796" width="9.85546875" style="529" customWidth="1"/>
    <col min="1797" max="1797" width="12.7109375" style="529" customWidth="1"/>
    <col min="1798" max="1798" width="9.85546875" style="529" customWidth="1"/>
    <col min="1799" max="2048" width="9.140625" style="529"/>
    <col min="2049" max="2049" width="51.140625" style="529" customWidth="1"/>
    <col min="2050" max="2052" width="9.85546875" style="529" customWidth="1"/>
    <col min="2053" max="2053" width="12.7109375" style="529" customWidth="1"/>
    <col min="2054" max="2054" width="9.85546875" style="529" customWidth="1"/>
    <col min="2055" max="2304" width="9.140625" style="529"/>
    <col min="2305" max="2305" width="51.140625" style="529" customWidth="1"/>
    <col min="2306" max="2308" width="9.85546875" style="529" customWidth="1"/>
    <col min="2309" max="2309" width="12.7109375" style="529" customWidth="1"/>
    <col min="2310" max="2310" width="9.85546875" style="529" customWidth="1"/>
    <col min="2311" max="2560" width="9.140625" style="529"/>
    <col min="2561" max="2561" width="51.140625" style="529" customWidth="1"/>
    <col min="2562" max="2564" width="9.85546875" style="529" customWidth="1"/>
    <col min="2565" max="2565" width="12.7109375" style="529" customWidth="1"/>
    <col min="2566" max="2566" width="9.85546875" style="529" customWidth="1"/>
    <col min="2567" max="2816" width="9.140625" style="529"/>
    <col min="2817" max="2817" width="51.140625" style="529" customWidth="1"/>
    <col min="2818" max="2820" width="9.85546875" style="529" customWidth="1"/>
    <col min="2821" max="2821" width="12.7109375" style="529" customWidth="1"/>
    <col min="2822" max="2822" width="9.85546875" style="529" customWidth="1"/>
    <col min="2823" max="3072" width="9.140625" style="529"/>
    <col min="3073" max="3073" width="51.140625" style="529" customWidth="1"/>
    <col min="3074" max="3076" width="9.85546875" style="529" customWidth="1"/>
    <col min="3077" max="3077" width="12.7109375" style="529" customWidth="1"/>
    <col min="3078" max="3078" width="9.85546875" style="529" customWidth="1"/>
    <col min="3079" max="3328" width="9.140625" style="529"/>
    <col min="3329" max="3329" width="51.140625" style="529" customWidth="1"/>
    <col min="3330" max="3332" width="9.85546875" style="529" customWidth="1"/>
    <col min="3333" max="3333" width="12.7109375" style="529" customWidth="1"/>
    <col min="3334" max="3334" width="9.85546875" style="529" customWidth="1"/>
    <col min="3335" max="3584" width="9.140625" style="529"/>
    <col min="3585" max="3585" width="51.140625" style="529" customWidth="1"/>
    <col min="3586" max="3588" width="9.85546875" style="529" customWidth="1"/>
    <col min="3589" max="3589" width="12.7109375" style="529" customWidth="1"/>
    <col min="3590" max="3590" width="9.85546875" style="529" customWidth="1"/>
    <col min="3591" max="3840" width="9.140625" style="529"/>
    <col min="3841" max="3841" width="51.140625" style="529" customWidth="1"/>
    <col min="3842" max="3844" width="9.85546875" style="529" customWidth="1"/>
    <col min="3845" max="3845" width="12.7109375" style="529" customWidth="1"/>
    <col min="3846" max="3846" width="9.85546875" style="529" customWidth="1"/>
    <col min="3847" max="4096" width="9.140625" style="529"/>
    <col min="4097" max="4097" width="51.140625" style="529" customWidth="1"/>
    <col min="4098" max="4100" width="9.85546875" style="529" customWidth="1"/>
    <col min="4101" max="4101" width="12.7109375" style="529" customWidth="1"/>
    <col min="4102" max="4102" width="9.85546875" style="529" customWidth="1"/>
    <col min="4103" max="4352" width="9.140625" style="529"/>
    <col min="4353" max="4353" width="51.140625" style="529" customWidth="1"/>
    <col min="4354" max="4356" width="9.85546875" style="529" customWidth="1"/>
    <col min="4357" max="4357" width="12.7109375" style="529" customWidth="1"/>
    <col min="4358" max="4358" width="9.85546875" style="529" customWidth="1"/>
    <col min="4359" max="4608" width="9.140625" style="529"/>
    <col min="4609" max="4609" width="51.140625" style="529" customWidth="1"/>
    <col min="4610" max="4612" width="9.85546875" style="529" customWidth="1"/>
    <col min="4613" max="4613" width="12.7109375" style="529" customWidth="1"/>
    <col min="4614" max="4614" width="9.85546875" style="529" customWidth="1"/>
    <col min="4615" max="4864" width="9.140625" style="529"/>
    <col min="4865" max="4865" width="51.140625" style="529" customWidth="1"/>
    <col min="4866" max="4868" width="9.85546875" style="529" customWidth="1"/>
    <col min="4869" max="4869" width="12.7109375" style="529" customWidth="1"/>
    <col min="4870" max="4870" width="9.85546875" style="529" customWidth="1"/>
    <col min="4871" max="5120" width="9.140625" style="529"/>
    <col min="5121" max="5121" width="51.140625" style="529" customWidth="1"/>
    <col min="5122" max="5124" width="9.85546875" style="529" customWidth="1"/>
    <col min="5125" max="5125" width="12.7109375" style="529" customWidth="1"/>
    <col min="5126" max="5126" width="9.85546875" style="529" customWidth="1"/>
    <col min="5127" max="5376" width="9.140625" style="529"/>
    <col min="5377" max="5377" width="51.140625" style="529" customWidth="1"/>
    <col min="5378" max="5380" width="9.85546875" style="529" customWidth="1"/>
    <col min="5381" max="5381" width="12.7109375" style="529" customWidth="1"/>
    <col min="5382" max="5382" width="9.85546875" style="529" customWidth="1"/>
    <col min="5383" max="5632" width="9.140625" style="529"/>
    <col min="5633" max="5633" width="51.140625" style="529" customWidth="1"/>
    <col min="5634" max="5636" width="9.85546875" style="529" customWidth="1"/>
    <col min="5637" max="5637" width="12.7109375" style="529" customWidth="1"/>
    <col min="5638" max="5638" width="9.85546875" style="529" customWidth="1"/>
    <col min="5639" max="5888" width="9.140625" style="529"/>
    <col min="5889" max="5889" width="51.140625" style="529" customWidth="1"/>
    <col min="5890" max="5892" width="9.85546875" style="529" customWidth="1"/>
    <col min="5893" max="5893" width="12.7109375" style="529" customWidth="1"/>
    <col min="5894" max="5894" width="9.85546875" style="529" customWidth="1"/>
    <col min="5895" max="6144" width="9.140625" style="529"/>
    <col min="6145" max="6145" width="51.140625" style="529" customWidth="1"/>
    <col min="6146" max="6148" width="9.85546875" style="529" customWidth="1"/>
    <col min="6149" max="6149" width="12.7109375" style="529" customWidth="1"/>
    <col min="6150" max="6150" width="9.85546875" style="529" customWidth="1"/>
    <col min="6151" max="6400" width="9.140625" style="529"/>
    <col min="6401" max="6401" width="51.140625" style="529" customWidth="1"/>
    <col min="6402" max="6404" width="9.85546875" style="529" customWidth="1"/>
    <col min="6405" max="6405" width="12.7109375" style="529" customWidth="1"/>
    <col min="6406" max="6406" width="9.85546875" style="529" customWidth="1"/>
    <col min="6407" max="6656" width="9.140625" style="529"/>
    <col min="6657" max="6657" width="51.140625" style="529" customWidth="1"/>
    <col min="6658" max="6660" width="9.85546875" style="529" customWidth="1"/>
    <col min="6661" max="6661" width="12.7109375" style="529" customWidth="1"/>
    <col min="6662" max="6662" width="9.85546875" style="529" customWidth="1"/>
    <col min="6663" max="6912" width="9.140625" style="529"/>
    <col min="6913" max="6913" width="51.140625" style="529" customWidth="1"/>
    <col min="6914" max="6916" width="9.85546875" style="529" customWidth="1"/>
    <col min="6917" max="6917" width="12.7109375" style="529" customWidth="1"/>
    <col min="6918" max="6918" width="9.85546875" style="529" customWidth="1"/>
    <col min="6919" max="7168" width="9.140625" style="529"/>
    <col min="7169" max="7169" width="51.140625" style="529" customWidth="1"/>
    <col min="7170" max="7172" width="9.85546875" style="529" customWidth="1"/>
    <col min="7173" max="7173" width="12.7109375" style="529" customWidth="1"/>
    <col min="7174" max="7174" width="9.85546875" style="529" customWidth="1"/>
    <col min="7175" max="7424" width="9.140625" style="529"/>
    <col min="7425" max="7425" width="51.140625" style="529" customWidth="1"/>
    <col min="7426" max="7428" width="9.85546875" style="529" customWidth="1"/>
    <col min="7429" max="7429" width="12.7109375" style="529" customWidth="1"/>
    <col min="7430" max="7430" width="9.85546875" style="529" customWidth="1"/>
    <col min="7431" max="7680" width="9.140625" style="529"/>
    <col min="7681" max="7681" width="51.140625" style="529" customWidth="1"/>
    <col min="7682" max="7684" width="9.85546875" style="529" customWidth="1"/>
    <col min="7685" max="7685" width="12.7109375" style="529" customWidth="1"/>
    <col min="7686" max="7686" width="9.85546875" style="529" customWidth="1"/>
    <col min="7687" max="7936" width="9.140625" style="529"/>
    <col min="7937" max="7937" width="51.140625" style="529" customWidth="1"/>
    <col min="7938" max="7940" width="9.85546875" style="529" customWidth="1"/>
    <col min="7941" max="7941" width="12.7109375" style="529" customWidth="1"/>
    <col min="7942" max="7942" width="9.85546875" style="529" customWidth="1"/>
    <col min="7943" max="8192" width="9.140625" style="529"/>
    <col min="8193" max="8193" width="51.140625" style="529" customWidth="1"/>
    <col min="8194" max="8196" width="9.85546875" style="529" customWidth="1"/>
    <col min="8197" max="8197" width="12.7109375" style="529" customWidth="1"/>
    <col min="8198" max="8198" width="9.85546875" style="529" customWidth="1"/>
    <col min="8199" max="8448" width="9.140625" style="529"/>
    <col min="8449" max="8449" width="51.140625" style="529" customWidth="1"/>
    <col min="8450" max="8452" width="9.85546875" style="529" customWidth="1"/>
    <col min="8453" max="8453" width="12.7109375" style="529" customWidth="1"/>
    <col min="8454" max="8454" width="9.85546875" style="529" customWidth="1"/>
    <col min="8455" max="8704" width="9.140625" style="529"/>
    <col min="8705" max="8705" width="51.140625" style="529" customWidth="1"/>
    <col min="8706" max="8708" width="9.85546875" style="529" customWidth="1"/>
    <col min="8709" max="8709" width="12.7109375" style="529" customWidth="1"/>
    <col min="8710" max="8710" width="9.85546875" style="529" customWidth="1"/>
    <col min="8711" max="8960" width="9.140625" style="529"/>
    <col min="8961" max="8961" width="51.140625" style="529" customWidth="1"/>
    <col min="8962" max="8964" width="9.85546875" style="529" customWidth="1"/>
    <col min="8965" max="8965" width="12.7109375" style="529" customWidth="1"/>
    <col min="8966" max="8966" width="9.85546875" style="529" customWidth="1"/>
    <col min="8967" max="9216" width="9.140625" style="529"/>
    <col min="9217" max="9217" width="51.140625" style="529" customWidth="1"/>
    <col min="9218" max="9220" width="9.85546875" style="529" customWidth="1"/>
    <col min="9221" max="9221" width="12.7109375" style="529" customWidth="1"/>
    <col min="9222" max="9222" width="9.85546875" style="529" customWidth="1"/>
    <col min="9223" max="9472" width="9.140625" style="529"/>
    <col min="9473" max="9473" width="51.140625" style="529" customWidth="1"/>
    <col min="9474" max="9476" width="9.85546875" style="529" customWidth="1"/>
    <col min="9477" max="9477" width="12.7109375" style="529" customWidth="1"/>
    <col min="9478" max="9478" width="9.85546875" style="529" customWidth="1"/>
    <col min="9479" max="9728" width="9.140625" style="529"/>
    <col min="9729" max="9729" width="51.140625" style="529" customWidth="1"/>
    <col min="9730" max="9732" width="9.85546875" style="529" customWidth="1"/>
    <col min="9733" max="9733" width="12.7109375" style="529" customWidth="1"/>
    <col min="9734" max="9734" width="9.85546875" style="529" customWidth="1"/>
    <col min="9735" max="9984" width="9.140625" style="529"/>
    <col min="9985" max="9985" width="51.140625" style="529" customWidth="1"/>
    <col min="9986" max="9988" width="9.85546875" style="529" customWidth="1"/>
    <col min="9989" max="9989" width="12.7109375" style="529" customWidth="1"/>
    <col min="9990" max="9990" width="9.85546875" style="529" customWidth="1"/>
    <col min="9991" max="10240" width="9.140625" style="529"/>
    <col min="10241" max="10241" width="51.140625" style="529" customWidth="1"/>
    <col min="10242" max="10244" width="9.85546875" style="529" customWidth="1"/>
    <col min="10245" max="10245" width="12.7109375" style="529" customWidth="1"/>
    <col min="10246" max="10246" width="9.85546875" style="529" customWidth="1"/>
    <col min="10247" max="10496" width="9.140625" style="529"/>
    <col min="10497" max="10497" width="51.140625" style="529" customWidth="1"/>
    <col min="10498" max="10500" width="9.85546875" style="529" customWidth="1"/>
    <col min="10501" max="10501" width="12.7109375" style="529" customWidth="1"/>
    <col min="10502" max="10502" width="9.85546875" style="529" customWidth="1"/>
    <col min="10503" max="10752" width="9.140625" style="529"/>
    <col min="10753" max="10753" width="51.140625" style="529" customWidth="1"/>
    <col min="10754" max="10756" width="9.85546875" style="529" customWidth="1"/>
    <col min="10757" max="10757" width="12.7109375" style="529" customWidth="1"/>
    <col min="10758" max="10758" width="9.85546875" style="529" customWidth="1"/>
    <col min="10759" max="11008" width="9.140625" style="529"/>
    <col min="11009" max="11009" width="51.140625" style="529" customWidth="1"/>
    <col min="11010" max="11012" width="9.85546875" style="529" customWidth="1"/>
    <col min="11013" max="11013" width="12.7109375" style="529" customWidth="1"/>
    <col min="11014" max="11014" width="9.85546875" style="529" customWidth="1"/>
    <col min="11015" max="11264" width="9.140625" style="529"/>
    <col min="11265" max="11265" width="51.140625" style="529" customWidth="1"/>
    <col min="11266" max="11268" width="9.85546875" style="529" customWidth="1"/>
    <col min="11269" max="11269" width="12.7109375" style="529" customWidth="1"/>
    <col min="11270" max="11270" width="9.85546875" style="529" customWidth="1"/>
    <col min="11271" max="11520" width="9.140625" style="529"/>
    <col min="11521" max="11521" width="51.140625" style="529" customWidth="1"/>
    <col min="11522" max="11524" width="9.85546875" style="529" customWidth="1"/>
    <col min="11525" max="11525" width="12.7109375" style="529" customWidth="1"/>
    <col min="11526" max="11526" width="9.85546875" style="529" customWidth="1"/>
    <col min="11527" max="11776" width="9.140625" style="529"/>
    <col min="11777" max="11777" width="51.140625" style="529" customWidth="1"/>
    <col min="11778" max="11780" width="9.85546875" style="529" customWidth="1"/>
    <col min="11781" max="11781" width="12.7109375" style="529" customWidth="1"/>
    <col min="11782" max="11782" width="9.85546875" style="529" customWidth="1"/>
    <col min="11783" max="12032" width="9.140625" style="529"/>
    <col min="12033" max="12033" width="51.140625" style="529" customWidth="1"/>
    <col min="12034" max="12036" width="9.85546875" style="529" customWidth="1"/>
    <col min="12037" max="12037" width="12.7109375" style="529" customWidth="1"/>
    <col min="12038" max="12038" width="9.85546875" style="529" customWidth="1"/>
    <col min="12039" max="12288" width="9.140625" style="529"/>
    <col min="12289" max="12289" width="51.140625" style="529" customWidth="1"/>
    <col min="12290" max="12292" width="9.85546875" style="529" customWidth="1"/>
    <col min="12293" max="12293" width="12.7109375" style="529" customWidth="1"/>
    <col min="12294" max="12294" width="9.85546875" style="529" customWidth="1"/>
    <col min="12295" max="12544" width="9.140625" style="529"/>
    <col min="12545" max="12545" width="51.140625" style="529" customWidth="1"/>
    <col min="12546" max="12548" width="9.85546875" style="529" customWidth="1"/>
    <col min="12549" max="12549" width="12.7109375" style="529" customWidth="1"/>
    <col min="12550" max="12550" width="9.85546875" style="529" customWidth="1"/>
    <col min="12551" max="12800" width="9.140625" style="529"/>
    <col min="12801" max="12801" width="51.140625" style="529" customWidth="1"/>
    <col min="12802" max="12804" width="9.85546875" style="529" customWidth="1"/>
    <col min="12805" max="12805" width="12.7109375" style="529" customWidth="1"/>
    <col min="12806" max="12806" width="9.85546875" style="529" customWidth="1"/>
    <col min="12807" max="13056" width="9.140625" style="529"/>
    <col min="13057" max="13057" width="51.140625" style="529" customWidth="1"/>
    <col min="13058" max="13060" width="9.85546875" style="529" customWidth="1"/>
    <col min="13061" max="13061" width="12.7109375" style="529" customWidth="1"/>
    <col min="13062" max="13062" width="9.85546875" style="529" customWidth="1"/>
    <col min="13063" max="13312" width="9.140625" style="529"/>
    <col min="13313" max="13313" width="51.140625" style="529" customWidth="1"/>
    <col min="13314" max="13316" width="9.85546875" style="529" customWidth="1"/>
    <col min="13317" max="13317" width="12.7109375" style="529" customWidth="1"/>
    <col min="13318" max="13318" width="9.85546875" style="529" customWidth="1"/>
    <col min="13319" max="13568" width="9.140625" style="529"/>
    <col min="13569" max="13569" width="51.140625" style="529" customWidth="1"/>
    <col min="13570" max="13572" width="9.85546875" style="529" customWidth="1"/>
    <col min="13573" max="13573" width="12.7109375" style="529" customWidth="1"/>
    <col min="13574" max="13574" width="9.85546875" style="529" customWidth="1"/>
    <col min="13575" max="13824" width="9.140625" style="529"/>
    <col min="13825" max="13825" width="51.140625" style="529" customWidth="1"/>
    <col min="13826" max="13828" width="9.85546875" style="529" customWidth="1"/>
    <col min="13829" max="13829" width="12.7109375" style="529" customWidth="1"/>
    <col min="13830" max="13830" width="9.85546875" style="529" customWidth="1"/>
    <col min="13831" max="14080" width="9.140625" style="529"/>
    <col min="14081" max="14081" width="51.140625" style="529" customWidth="1"/>
    <col min="14082" max="14084" width="9.85546875" style="529" customWidth="1"/>
    <col min="14085" max="14085" width="12.7109375" style="529" customWidth="1"/>
    <col min="14086" max="14086" width="9.85546875" style="529" customWidth="1"/>
    <col min="14087" max="14336" width="9.140625" style="529"/>
    <col min="14337" max="14337" width="51.140625" style="529" customWidth="1"/>
    <col min="14338" max="14340" width="9.85546875" style="529" customWidth="1"/>
    <col min="14341" max="14341" width="12.7109375" style="529" customWidth="1"/>
    <col min="14342" max="14342" width="9.85546875" style="529" customWidth="1"/>
    <col min="14343" max="14592" width="9.140625" style="529"/>
    <col min="14593" max="14593" width="51.140625" style="529" customWidth="1"/>
    <col min="14594" max="14596" width="9.85546875" style="529" customWidth="1"/>
    <col min="14597" max="14597" width="12.7109375" style="529" customWidth="1"/>
    <col min="14598" max="14598" width="9.85546875" style="529" customWidth="1"/>
    <col min="14599" max="14848" width="9.140625" style="529"/>
    <col min="14849" max="14849" width="51.140625" style="529" customWidth="1"/>
    <col min="14850" max="14852" width="9.85546875" style="529" customWidth="1"/>
    <col min="14853" max="14853" width="12.7109375" style="529" customWidth="1"/>
    <col min="14854" max="14854" width="9.85546875" style="529" customWidth="1"/>
    <col min="14855" max="15104" width="9.140625" style="529"/>
    <col min="15105" max="15105" width="51.140625" style="529" customWidth="1"/>
    <col min="15106" max="15108" width="9.85546875" style="529" customWidth="1"/>
    <col min="15109" max="15109" width="12.7109375" style="529" customWidth="1"/>
    <col min="15110" max="15110" width="9.85546875" style="529" customWidth="1"/>
    <col min="15111" max="15360" width="9.140625" style="529"/>
    <col min="15361" max="15361" width="51.140625" style="529" customWidth="1"/>
    <col min="15362" max="15364" width="9.85546875" style="529" customWidth="1"/>
    <col min="15365" max="15365" width="12.7109375" style="529" customWidth="1"/>
    <col min="15366" max="15366" width="9.85546875" style="529" customWidth="1"/>
    <col min="15367" max="15616" width="9.140625" style="529"/>
    <col min="15617" max="15617" width="51.140625" style="529" customWidth="1"/>
    <col min="15618" max="15620" width="9.85546875" style="529" customWidth="1"/>
    <col min="15621" max="15621" width="12.7109375" style="529" customWidth="1"/>
    <col min="15622" max="15622" width="9.85546875" style="529" customWidth="1"/>
    <col min="15623" max="15872" width="9.140625" style="529"/>
    <col min="15873" max="15873" width="51.140625" style="529" customWidth="1"/>
    <col min="15874" max="15876" width="9.85546875" style="529" customWidth="1"/>
    <col min="15877" max="15877" width="12.7109375" style="529" customWidth="1"/>
    <col min="15878" max="15878" width="9.85546875" style="529" customWidth="1"/>
    <col min="15879" max="16128" width="9.140625" style="529"/>
    <col min="16129" max="16129" width="51.140625" style="529" customWidth="1"/>
    <col min="16130" max="16132" width="9.85546875" style="529" customWidth="1"/>
    <col min="16133" max="16133" width="12.7109375" style="529" customWidth="1"/>
    <col min="16134" max="16134" width="9.85546875" style="529" customWidth="1"/>
    <col min="16135" max="16384" width="9.140625" style="529"/>
  </cols>
  <sheetData>
    <row r="1" spans="1:26" s="1" customFormat="1" ht="3.75" customHeight="1">
      <c r="A1" s="172"/>
      <c r="B1" s="173"/>
      <c r="C1" s="173"/>
      <c r="D1" s="173"/>
      <c r="E1" s="173"/>
      <c r="F1" s="173"/>
    </row>
    <row r="2" spans="1:26" s="1" customFormat="1" ht="39" customHeight="1">
      <c r="A2" s="724" t="s">
        <v>623</v>
      </c>
      <c r="B2" s="724"/>
      <c r="C2" s="724"/>
      <c r="D2" s="724"/>
      <c r="E2" s="724"/>
      <c r="F2" s="724"/>
    </row>
    <row r="3" spans="1:26" s="1" customFormat="1" ht="20.25" customHeight="1">
      <c r="A3" s="724" t="s">
        <v>162</v>
      </c>
      <c r="B3" s="724"/>
      <c r="C3" s="724"/>
      <c r="D3" s="724"/>
      <c r="E3" s="724"/>
      <c r="F3" s="724"/>
    </row>
    <row r="4" spans="1:26" s="1" customFormat="1" ht="20.25" customHeight="1">
      <c r="A4" s="724" t="s">
        <v>806</v>
      </c>
      <c r="B4" s="724"/>
      <c r="C4" s="724"/>
      <c r="D4" s="724"/>
      <c r="E4" s="724"/>
      <c r="F4" s="724"/>
    </row>
    <row r="5" spans="1:26" s="37" customFormat="1" ht="39" customHeight="1">
      <c r="A5" s="745" t="s">
        <v>725</v>
      </c>
      <c r="B5" s="745"/>
      <c r="C5" s="745"/>
      <c r="D5" s="745"/>
      <c r="E5" s="745"/>
      <c r="F5" s="745"/>
    </row>
    <row r="6" spans="1:26" ht="7.5" customHeight="1">
      <c r="A6" s="140"/>
    </row>
    <row r="7" spans="1:26" ht="24" customHeight="1">
      <c r="A7" s="141"/>
      <c r="B7" s="174"/>
      <c r="C7" s="142"/>
      <c r="D7" s="142"/>
      <c r="E7" s="143"/>
      <c r="F7" s="144"/>
    </row>
    <row r="8" spans="1:26" ht="37.5" customHeight="1">
      <c r="A8" s="175" t="s">
        <v>163</v>
      </c>
      <c r="B8" s="175" t="s">
        <v>624</v>
      </c>
      <c r="C8" s="175" t="s">
        <v>626</v>
      </c>
      <c r="D8" s="175" t="s">
        <v>625</v>
      </c>
      <c r="E8" s="176" t="s">
        <v>45</v>
      </c>
      <c r="F8" s="177" t="s">
        <v>11</v>
      </c>
      <c r="Y8" s="529">
        <v>1</v>
      </c>
      <c r="Z8" s="529">
        <v>1</v>
      </c>
    </row>
    <row r="9" spans="1:26" ht="42.75" customHeight="1">
      <c r="A9" s="148" t="s">
        <v>164</v>
      </c>
      <c r="B9" s="148">
        <v>269016.32990740001</v>
      </c>
      <c r="C9" s="149">
        <v>581732.43233039998</v>
      </c>
      <c r="D9" s="149">
        <v>44720.799332800001</v>
      </c>
      <c r="E9" s="148">
        <f t="shared" ref="E9:E27" si="0">SUM(B9:D9)</f>
        <v>895469.56157060002</v>
      </c>
      <c r="F9" s="178">
        <f>+E9/$E$27</f>
        <v>0.11824571387922243</v>
      </c>
    </row>
    <row r="10" spans="1:26" ht="27" customHeight="1">
      <c r="A10" s="148" t="s">
        <v>165</v>
      </c>
      <c r="B10" s="148">
        <v>2513.4622571999998</v>
      </c>
      <c r="C10" s="149">
        <v>11325.563596799999</v>
      </c>
      <c r="D10" s="149">
        <v>2115.5429900000004</v>
      </c>
      <c r="E10" s="148">
        <f t="shared" si="0"/>
        <v>15954.568843999999</v>
      </c>
      <c r="F10" s="178">
        <f t="shared" ref="F10:F27" si="1">+E10/$E$27</f>
        <v>2.1067822554292838E-3</v>
      </c>
    </row>
    <row r="11" spans="1:26" ht="27" customHeight="1">
      <c r="A11" s="148" t="s">
        <v>166</v>
      </c>
      <c r="B11" s="148">
        <v>0</v>
      </c>
      <c r="C11" s="149">
        <v>2219.9291600000001</v>
      </c>
      <c r="D11" s="149">
        <v>0</v>
      </c>
      <c r="E11" s="148">
        <f t="shared" si="0"/>
        <v>2219.9291600000001</v>
      </c>
      <c r="F11" s="178">
        <f t="shared" si="1"/>
        <v>2.9313906306887574E-4</v>
      </c>
    </row>
    <row r="12" spans="1:26" ht="27" customHeight="1">
      <c r="A12" s="148" t="s">
        <v>167</v>
      </c>
      <c r="B12" s="148">
        <v>10789.9754048</v>
      </c>
      <c r="C12" s="149">
        <v>98597.415273200008</v>
      </c>
      <c r="D12" s="149">
        <v>11427.924857999998</v>
      </c>
      <c r="E12" s="148">
        <f t="shared" si="0"/>
        <v>120815.31553600001</v>
      </c>
      <c r="F12" s="178">
        <f t="shared" si="1"/>
        <v>1.5953521868505762E-2</v>
      </c>
    </row>
    <row r="13" spans="1:26" ht="27" customHeight="1">
      <c r="A13" s="148" t="s">
        <v>168</v>
      </c>
      <c r="B13" s="148">
        <v>589223.65917200001</v>
      </c>
      <c r="C13" s="149">
        <v>296081.61085599998</v>
      </c>
      <c r="D13" s="149">
        <v>121826.00182080001</v>
      </c>
      <c r="E13" s="148">
        <f t="shared" si="0"/>
        <v>1007131.2718488</v>
      </c>
      <c r="F13" s="178">
        <f t="shared" si="1"/>
        <v>0.13299051282209493</v>
      </c>
    </row>
    <row r="14" spans="1:26" ht="27" customHeight="1">
      <c r="A14" s="148" t="s">
        <v>169</v>
      </c>
      <c r="B14" s="148">
        <v>2048.7797178000001</v>
      </c>
      <c r="C14" s="149">
        <v>1546.6875412000002</v>
      </c>
      <c r="D14" s="149">
        <v>531.48100920000002</v>
      </c>
      <c r="E14" s="148">
        <f t="shared" si="0"/>
        <v>4126.9482681999998</v>
      </c>
      <c r="F14" s="178">
        <f t="shared" si="1"/>
        <v>5.4495871781506174E-4</v>
      </c>
    </row>
    <row r="15" spans="1:26" ht="27" customHeight="1">
      <c r="A15" s="148" t="s">
        <v>108</v>
      </c>
      <c r="B15" s="148">
        <v>162841.557761</v>
      </c>
      <c r="C15" s="149">
        <v>37535.552664999996</v>
      </c>
      <c r="D15" s="149">
        <v>83633.470304199989</v>
      </c>
      <c r="E15" s="148">
        <f t="shared" si="0"/>
        <v>284010.58073019999</v>
      </c>
      <c r="F15" s="178">
        <f t="shared" si="1"/>
        <v>3.7503266787530333E-2</v>
      </c>
    </row>
    <row r="16" spans="1:26" ht="27" customHeight="1">
      <c r="A16" s="148" t="s">
        <v>170</v>
      </c>
      <c r="B16" s="148">
        <v>1711594.4285007999</v>
      </c>
      <c r="C16" s="149">
        <v>751994.31620280002</v>
      </c>
      <c r="D16" s="149">
        <v>283752.61553740001</v>
      </c>
      <c r="E16" s="148">
        <f t="shared" si="0"/>
        <v>2747341.3602410001</v>
      </c>
      <c r="F16" s="178">
        <f t="shared" si="1"/>
        <v>0.36278323055651801</v>
      </c>
    </row>
    <row r="17" spans="1:12" ht="27" customHeight="1">
      <c r="A17" s="148" t="s">
        <v>171</v>
      </c>
      <c r="B17" s="148">
        <v>263136.26393100002</v>
      </c>
      <c r="C17" s="149">
        <v>171203.0563118</v>
      </c>
      <c r="D17" s="149">
        <v>35957.088347800003</v>
      </c>
      <c r="E17" s="148">
        <f t="shared" si="0"/>
        <v>470296.40859060007</v>
      </c>
      <c r="F17" s="178">
        <f t="shared" si="1"/>
        <v>6.2102093644693442E-2</v>
      </c>
    </row>
    <row r="18" spans="1:12" ht="27" customHeight="1">
      <c r="A18" s="148" t="s">
        <v>172</v>
      </c>
      <c r="B18" s="148">
        <v>836280.86099219997</v>
      </c>
      <c r="C18" s="149">
        <v>357389.52684040001</v>
      </c>
      <c r="D18" s="149">
        <v>73920.161077600002</v>
      </c>
      <c r="E18" s="148">
        <f t="shared" si="0"/>
        <v>1267590.5489101999</v>
      </c>
      <c r="F18" s="178">
        <f t="shared" si="1"/>
        <v>0.167383857358087</v>
      </c>
    </row>
    <row r="19" spans="1:12" ht="27" customHeight="1">
      <c r="A19" s="148" t="s">
        <v>173</v>
      </c>
      <c r="B19" s="148">
        <v>2638.5344258</v>
      </c>
      <c r="C19" s="149">
        <v>6828.6180219999997</v>
      </c>
      <c r="D19" s="149">
        <v>1707.1256170000001</v>
      </c>
      <c r="E19" s="148">
        <f t="shared" si="0"/>
        <v>11174.278064799999</v>
      </c>
      <c r="F19" s="178">
        <f t="shared" si="1"/>
        <v>1.4755504190893016E-3</v>
      </c>
    </row>
    <row r="20" spans="1:12" ht="27" customHeight="1">
      <c r="A20" s="148" t="s">
        <v>174</v>
      </c>
      <c r="B20" s="148">
        <v>204690.8742742</v>
      </c>
      <c r="C20" s="149">
        <v>197118.0047782</v>
      </c>
      <c r="D20" s="149">
        <v>95427.605586999998</v>
      </c>
      <c r="E20" s="148">
        <f t="shared" si="0"/>
        <v>497236.48463940003</v>
      </c>
      <c r="F20" s="178">
        <f t="shared" si="1"/>
        <v>6.5659499346751735E-2</v>
      </c>
    </row>
    <row r="21" spans="1:12" ht="27" customHeight="1">
      <c r="A21" s="148" t="s">
        <v>175</v>
      </c>
      <c r="B21" s="148">
        <v>2732.2548585999998</v>
      </c>
      <c r="C21" s="149">
        <v>11703.289726999999</v>
      </c>
      <c r="D21" s="149">
        <v>282.88695000000001</v>
      </c>
      <c r="E21" s="148">
        <f t="shared" si="0"/>
        <v>14718.431535599999</v>
      </c>
      <c r="F21" s="178">
        <f t="shared" si="1"/>
        <v>1.9435517618900853E-3</v>
      </c>
    </row>
    <row r="22" spans="1:12" ht="27" customHeight="1">
      <c r="A22" s="148" t="s">
        <v>176</v>
      </c>
      <c r="B22" s="148">
        <v>12988.1046584</v>
      </c>
      <c r="C22" s="149">
        <v>26640.471002599999</v>
      </c>
      <c r="D22" s="149">
        <v>1727.603717</v>
      </c>
      <c r="E22" s="148">
        <f t="shared" si="0"/>
        <v>41356.179377999993</v>
      </c>
      <c r="F22" s="178">
        <f t="shared" si="1"/>
        <v>5.4610353760005913E-3</v>
      </c>
    </row>
    <row r="23" spans="1:12" ht="27" customHeight="1">
      <c r="A23" s="148" t="s">
        <v>177</v>
      </c>
      <c r="B23" s="148">
        <v>100411.00850220001</v>
      </c>
      <c r="C23" s="149">
        <v>58180.583377800001</v>
      </c>
      <c r="D23" s="149">
        <v>20661.478000200001</v>
      </c>
      <c r="E23" s="148">
        <f t="shared" si="0"/>
        <v>179253.06988020003</v>
      </c>
      <c r="F23" s="178">
        <f t="shared" si="1"/>
        <v>2.367015934729266E-2</v>
      </c>
    </row>
    <row r="24" spans="1:12" ht="27" customHeight="1">
      <c r="A24" s="148" t="s">
        <v>178</v>
      </c>
      <c r="B24" s="148">
        <v>388.43589000000003</v>
      </c>
      <c r="C24" s="149">
        <v>542.91629040000009</v>
      </c>
      <c r="D24" s="149">
        <v>352.17010960000005</v>
      </c>
      <c r="E24" s="148">
        <f t="shared" si="0"/>
        <v>1283.5222900000003</v>
      </c>
      <c r="F24" s="178">
        <f t="shared" si="1"/>
        <v>1.6948762523513042E-4</v>
      </c>
    </row>
    <row r="25" spans="1:12" ht="27" customHeight="1">
      <c r="A25" s="148" t="s">
        <v>179</v>
      </c>
      <c r="B25" s="148">
        <v>0</v>
      </c>
      <c r="C25" s="149">
        <v>0</v>
      </c>
      <c r="D25" s="149">
        <v>40.573058400000001</v>
      </c>
      <c r="E25" s="148">
        <f t="shared" si="0"/>
        <v>40.573058400000001</v>
      </c>
      <c r="F25" s="178">
        <f t="shared" si="1"/>
        <v>5.3576251618834438E-6</v>
      </c>
    </row>
    <row r="26" spans="1:12" s="180" customFormat="1" ht="39" customHeight="1">
      <c r="A26" s="155" t="s">
        <v>180</v>
      </c>
      <c r="B26" s="155">
        <v>2571.2970011999996</v>
      </c>
      <c r="C26" s="179">
        <v>6696.6826282000002</v>
      </c>
      <c r="D26" s="179">
        <v>3668.7609635999997</v>
      </c>
      <c r="E26" s="155">
        <f t="shared" si="0"/>
        <v>12936.740593</v>
      </c>
      <c r="F26" s="156">
        <f t="shared" si="1"/>
        <v>1.7082815456134247E-3</v>
      </c>
    </row>
    <row r="27" spans="1:12" ht="24" customHeight="1">
      <c r="A27" s="181" t="s">
        <v>40</v>
      </c>
      <c r="B27" s="182">
        <f>SUM(B9:B26)</f>
        <v>4173865.8272546004</v>
      </c>
      <c r="C27" s="182">
        <f>SUM(C9:C26)</f>
        <v>2617336.6566038001</v>
      </c>
      <c r="D27" s="182">
        <f>SUM(D9:D26)</f>
        <v>781753.28928059991</v>
      </c>
      <c r="E27" s="182">
        <f t="shared" si="0"/>
        <v>7572955.7731390009</v>
      </c>
      <c r="F27" s="183">
        <f t="shared" si="1"/>
        <v>1</v>
      </c>
    </row>
    <row r="28" spans="1:12" ht="36" customHeight="1">
      <c r="A28" s="184" t="s">
        <v>181</v>
      </c>
      <c r="B28" s="178">
        <f>+B27/$E$27</f>
        <v>0.55115412690764032</v>
      </c>
      <c r="C28" s="178">
        <f>+C27/$E$27</f>
        <v>0.34561626067953521</v>
      </c>
      <c r="D28" s="178">
        <f>+D27/$E$27</f>
        <v>0.10322961241282438</v>
      </c>
      <c r="E28" s="178">
        <f>+E27/$E$27</f>
        <v>1</v>
      </c>
      <c r="F28" s="178"/>
    </row>
    <row r="29" spans="1:12" ht="14.25" customHeight="1" thickBot="1">
      <c r="A29" s="185"/>
      <c r="B29" s="186"/>
      <c r="C29" s="187"/>
      <c r="D29" s="187"/>
      <c r="E29" s="188"/>
      <c r="F29" s="189"/>
    </row>
    <row r="30" spans="1:12" ht="15" customHeight="1" thickTop="1">
      <c r="A30" s="635" t="s">
        <v>730</v>
      </c>
      <c r="B30" s="160"/>
      <c r="C30" s="191"/>
      <c r="D30" s="191"/>
      <c r="E30" s="192"/>
      <c r="F30" s="192"/>
    </row>
    <row r="31" spans="1:12" ht="15" customHeight="1">
      <c r="A31" s="190"/>
      <c r="C31" s="21"/>
      <c r="D31" s="21"/>
      <c r="E31" s="20"/>
      <c r="F31" s="192"/>
    </row>
    <row r="32" spans="1:12" ht="15" customHeight="1">
      <c r="A32" s="193"/>
      <c r="C32" s="21"/>
      <c r="D32" s="21"/>
      <c r="E32" s="20"/>
      <c r="F32" s="192"/>
      <c r="G32" s="194"/>
      <c r="H32" s="20"/>
      <c r="I32" s="20"/>
      <c r="J32" s="20"/>
      <c r="K32" s="20"/>
      <c r="L32" s="20"/>
    </row>
    <row r="33" spans="1:6" ht="9" customHeight="1">
      <c r="A33" s="168"/>
      <c r="C33" s="21"/>
      <c r="D33" s="21"/>
      <c r="E33" s="20"/>
      <c r="F33" s="192"/>
    </row>
    <row r="34" spans="1:6" ht="9" customHeight="1">
      <c r="A34" s="19"/>
      <c r="C34" s="21"/>
      <c r="D34" s="21"/>
      <c r="E34" s="20"/>
      <c r="F34" s="192"/>
    </row>
    <row r="35" spans="1:6" ht="9" customHeight="1">
      <c r="A35" s="19"/>
      <c r="C35" s="21"/>
      <c r="D35" s="21"/>
      <c r="E35" s="20"/>
      <c r="F35" s="192"/>
    </row>
    <row r="36" spans="1:6" ht="9" customHeight="1">
      <c r="A36" s="19"/>
      <c r="B36" s="195"/>
      <c r="C36" s="21"/>
      <c r="D36" s="21"/>
      <c r="E36" s="20"/>
      <c r="F36" s="192"/>
    </row>
    <row r="37" spans="1:6" ht="9" customHeight="1">
      <c r="A37" s="19"/>
      <c r="B37" s="195"/>
      <c r="C37" s="21"/>
      <c r="D37" s="21"/>
      <c r="E37" s="20"/>
      <c r="F37" s="192"/>
    </row>
    <row r="38" spans="1:6" ht="9" customHeight="1">
      <c r="A38" s="19"/>
      <c r="B38" s="195"/>
      <c r="C38" s="21"/>
      <c r="D38" s="21"/>
      <c r="E38" s="20"/>
      <c r="F38" s="192"/>
    </row>
    <row r="39" spans="1:6" ht="9" customHeight="1">
      <c r="A39" s="165"/>
      <c r="B39" s="195"/>
      <c r="C39" s="21"/>
      <c r="D39" s="21"/>
      <c r="E39" s="20"/>
      <c r="F39" s="192"/>
    </row>
    <row r="40" spans="1:6" ht="9" customHeight="1">
      <c r="A40" s="19"/>
      <c r="B40" s="195"/>
      <c r="C40" s="21"/>
      <c r="D40" s="21"/>
      <c r="E40" s="20"/>
      <c r="F40" s="192"/>
    </row>
    <row r="41" spans="1:6" ht="9" customHeight="1">
      <c r="A41" s="19"/>
      <c r="B41" s="195"/>
      <c r="C41" s="21"/>
      <c r="D41" s="21"/>
      <c r="E41" s="20"/>
      <c r="F41" s="192"/>
    </row>
    <row r="42" spans="1:6" ht="9" customHeight="1">
      <c r="A42" s="19"/>
      <c r="B42" s="195"/>
      <c r="C42" s="21"/>
      <c r="D42" s="21"/>
      <c r="E42" s="20"/>
      <c r="F42" s="192"/>
    </row>
    <row r="43" spans="1:6" ht="9" customHeight="1">
      <c r="A43" s="19"/>
      <c r="C43" s="21"/>
      <c r="D43" s="21"/>
      <c r="E43" s="20"/>
      <c r="F43" s="192"/>
    </row>
    <row r="44" spans="1:6" ht="9" customHeight="1">
      <c r="A44" s="19"/>
      <c r="C44" s="21"/>
      <c r="D44" s="21"/>
      <c r="E44" s="20"/>
      <c r="F44" s="192"/>
    </row>
    <row r="45" spans="1:6" ht="9" customHeight="1">
      <c r="A45" s="165"/>
      <c r="C45" s="21"/>
      <c r="D45" s="21"/>
      <c r="E45" s="20"/>
      <c r="F45" s="192"/>
    </row>
    <row r="46" spans="1:6" ht="9" customHeight="1">
      <c r="A46" s="19"/>
      <c r="C46" s="21"/>
      <c r="D46" s="21"/>
      <c r="E46" s="20"/>
      <c r="F46" s="192"/>
    </row>
    <row r="47" spans="1:6" ht="9" customHeight="1">
      <c r="A47" s="19"/>
      <c r="C47" s="21"/>
      <c r="D47" s="21"/>
      <c r="E47" s="20"/>
      <c r="F47" s="192"/>
    </row>
    <row r="48" spans="1:6" ht="9" customHeight="1">
      <c r="A48" s="19"/>
      <c r="C48" s="21"/>
      <c r="D48" s="21"/>
      <c r="E48" s="20"/>
      <c r="F48" s="192"/>
    </row>
    <row r="49" spans="1:6" ht="9" customHeight="1">
      <c r="A49" s="19"/>
      <c r="C49" s="21"/>
      <c r="D49" s="21"/>
      <c r="E49" s="20"/>
      <c r="F49" s="192"/>
    </row>
    <row r="50" spans="1:6" ht="9" customHeight="1">
      <c r="A50" s="19"/>
      <c r="C50" s="21"/>
      <c r="D50" s="21"/>
      <c r="E50" s="20"/>
      <c r="F50" s="192"/>
    </row>
    <row r="51" spans="1:6" ht="9" customHeight="1">
      <c r="A51" s="165"/>
      <c r="C51" s="21"/>
      <c r="D51" s="21"/>
      <c r="E51" s="20"/>
      <c r="F51" s="192"/>
    </row>
    <row r="52" spans="1:6" ht="9" customHeight="1">
      <c r="A52" s="19"/>
      <c r="C52" s="21"/>
      <c r="D52" s="21"/>
      <c r="E52" s="20"/>
      <c r="F52" s="192"/>
    </row>
    <row r="53" spans="1:6" ht="9" customHeight="1">
      <c r="A53" s="19"/>
      <c r="C53" s="21"/>
      <c r="D53" s="21"/>
      <c r="E53" s="20"/>
      <c r="F53" s="192"/>
    </row>
    <row r="54" spans="1:6" ht="9" customHeight="1">
      <c r="A54" s="19"/>
      <c r="C54" s="21"/>
      <c r="D54" s="21"/>
      <c r="E54" s="20"/>
      <c r="F54" s="192"/>
    </row>
    <row r="55" spans="1:6" ht="9" customHeight="1">
      <c r="A55" s="19"/>
      <c r="C55" s="21"/>
      <c r="D55" s="21"/>
      <c r="E55" s="20"/>
      <c r="F55" s="192"/>
    </row>
    <row r="56" spans="1:6" ht="9" customHeight="1">
      <c r="A56" s="165"/>
      <c r="C56" s="21"/>
      <c r="D56" s="21"/>
      <c r="E56" s="20"/>
      <c r="F56" s="192"/>
    </row>
    <row r="57" spans="1:6" ht="9" customHeight="1">
      <c r="A57" s="166"/>
      <c r="C57" s="21"/>
      <c r="D57" s="21"/>
      <c r="E57" s="20"/>
      <c r="F57" s="192"/>
    </row>
    <row r="58" spans="1:6" ht="9" customHeight="1">
      <c r="A58" s="166"/>
      <c r="C58" s="21"/>
      <c r="D58" s="21"/>
      <c r="E58" s="20"/>
      <c r="F58" s="192"/>
    </row>
    <row r="59" spans="1:6" ht="9" customHeight="1">
      <c r="A59" s="166"/>
      <c r="C59" s="21"/>
      <c r="D59" s="21"/>
      <c r="E59" s="20"/>
      <c r="F59" s="192"/>
    </row>
    <row r="60" spans="1:6" ht="9" customHeight="1">
      <c r="A60" s="166"/>
      <c r="C60" s="21"/>
      <c r="D60" s="21"/>
      <c r="E60" s="20"/>
      <c r="F60" s="192"/>
    </row>
    <row r="61" spans="1:6" ht="9" customHeight="1">
      <c r="A61" s="167"/>
      <c r="C61" s="21"/>
      <c r="D61" s="21"/>
      <c r="E61" s="20"/>
      <c r="F61" s="192"/>
    </row>
    <row r="62" spans="1:6" ht="9" customHeight="1">
      <c r="A62" s="167"/>
      <c r="C62" s="21"/>
      <c r="D62" s="21"/>
      <c r="E62" s="20"/>
      <c r="F62" s="192"/>
    </row>
    <row r="63" spans="1:6" ht="9" customHeight="1">
      <c r="A63" s="168"/>
      <c r="C63" s="21"/>
      <c r="D63" s="21"/>
      <c r="E63" s="20"/>
      <c r="F63" s="192"/>
    </row>
    <row r="64" spans="1:6" ht="9" customHeight="1">
      <c r="A64" s="19"/>
      <c r="C64" s="21"/>
      <c r="D64" s="21"/>
      <c r="E64" s="20"/>
      <c r="F64" s="192"/>
    </row>
    <row r="65" spans="1:6" ht="9" customHeight="1">
      <c r="A65" s="19"/>
      <c r="C65" s="21"/>
      <c r="D65" s="21"/>
      <c r="E65" s="20"/>
      <c r="F65" s="192"/>
    </row>
    <row r="66" spans="1:6" ht="9" customHeight="1">
      <c r="A66" s="19"/>
      <c r="C66" s="21"/>
      <c r="D66" s="21"/>
      <c r="E66" s="20"/>
      <c r="F66" s="192"/>
    </row>
    <row r="67" spans="1:6" ht="9" customHeight="1">
      <c r="A67" s="19"/>
      <c r="C67" s="21"/>
      <c r="D67" s="21"/>
      <c r="E67" s="20"/>
      <c r="F67" s="192"/>
    </row>
    <row r="68" spans="1:6" ht="9" customHeight="1">
      <c r="A68" s="166"/>
      <c r="C68" s="21"/>
      <c r="D68" s="21"/>
      <c r="E68" s="20"/>
      <c r="F68" s="192"/>
    </row>
    <row r="69" spans="1:6" ht="9" customHeight="1">
      <c r="A69" s="168"/>
      <c r="C69" s="21"/>
      <c r="D69" s="21"/>
      <c r="E69" s="20"/>
      <c r="F69" s="192"/>
    </row>
    <row r="70" spans="1:6" ht="9" customHeight="1">
      <c r="A70" s="19"/>
      <c r="C70" s="21"/>
      <c r="D70" s="21"/>
      <c r="E70" s="20"/>
      <c r="F70" s="192"/>
    </row>
    <row r="71" spans="1:6" ht="9" customHeight="1">
      <c r="A71" s="19"/>
      <c r="C71" s="21"/>
      <c r="D71" s="21"/>
      <c r="E71" s="20"/>
      <c r="F71" s="192"/>
    </row>
    <row r="72" spans="1:6" ht="9" customHeight="1">
      <c r="A72" s="19"/>
      <c r="C72" s="21"/>
      <c r="D72" s="21"/>
      <c r="E72" s="20"/>
      <c r="F72" s="192"/>
    </row>
    <row r="73" spans="1:6" ht="9" customHeight="1">
      <c r="A73" s="19"/>
      <c r="C73" s="21"/>
      <c r="D73" s="21"/>
      <c r="E73" s="20"/>
      <c r="F73" s="192"/>
    </row>
    <row r="74" spans="1:6" ht="9" customHeight="1">
      <c r="A74" s="166"/>
      <c r="C74" s="21"/>
      <c r="D74" s="21"/>
      <c r="E74" s="20"/>
      <c r="F74" s="192"/>
    </row>
    <row r="75" spans="1:6" ht="9" customHeight="1">
      <c r="A75" s="168"/>
      <c r="C75" s="21"/>
      <c r="D75" s="21"/>
      <c r="E75" s="20"/>
      <c r="F75" s="192"/>
    </row>
    <row r="76" spans="1:6" ht="9" customHeight="1">
      <c r="A76" s="19"/>
      <c r="C76" s="21"/>
      <c r="D76" s="21"/>
      <c r="E76" s="20"/>
      <c r="F76" s="192"/>
    </row>
    <row r="77" spans="1:6" ht="9" customHeight="1">
      <c r="A77" s="19"/>
      <c r="C77" s="21"/>
      <c r="D77" s="21"/>
      <c r="E77" s="20"/>
      <c r="F77" s="192"/>
    </row>
    <row r="78" spans="1:6" ht="9" customHeight="1">
      <c r="A78" s="19"/>
      <c r="C78" s="44"/>
      <c r="D78" s="44"/>
      <c r="F78" s="160"/>
    </row>
    <row r="79" spans="1:6" ht="9" customHeight="1">
      <c r="A79" s="19"/>
      <c r="C79" s="44"/>
      <c r="D79" s="44"/>
      <c r="F79" s="160"/>
    </row>
    <row r="80" spans="1:6" ht="9" customHeight="1">
      <c r="A80" s="19"/>
      <c r="C80" s="44"/>
      <c r="D80" s="44"/>
      <c r="F80" s="160"/>
    </row>
    <row r="81" spans="1:6" ht="9" customHeight="1">
      <c r="A81" s="19"/>
      <c r="C81" s="44"/>
      <c r="D81" s="44"/>
      <c r="F81" s="160"/>
    </row>
    <row r="82" spans="1:6" ht="9" customHeight="1">
      <c r="A82" s="19"/>
      <c r="C82" s="44"/>
      <c r="D82" s="44"/>
      <c r="F82" s="160"/>
    </row>
    <row r="83" spans="1:6" ht="9" customHeight="1">
      <c r="A83" s="19"/>
      <c r="C83" s="44"/>
      <c r="D83" s="44"/>
      <c r="F83" s="160"/>
    </row>
    <row r="84" spans="1:6" ht="9" customHeight="1">
      <c r="A84" s="166"/>
      <c r="C84" s="44"/>
      <c r="D84" s="44"/>
      <c r="F84" s="160"/>
    </row>
    <row r="85" spans="1:6" ht="9" customHeight="1">
      <c r="A85" s="168"/>
      <c r="C85" s="44"/>
      <c r="D85" s="44"/>
      <c r="F85" s="160"/>
    </row>
    <row r="86" spans="1:6" ht="9" customHeight="1">
      <c r="A86" s="19"/>
      <c r="C86" s="44"/>
      <c r="D86" s="44"/>
      <c r="F86" s="160"/>
    </row>
    <row r="87" spans="1:6" ht="9" customHeight="1">
      <c r="A87" s="19"/>
      <c r="C87" s="44"/>
      <c r="D87" s="44"/>
      <c r="F87" s="160"/>
    </row>
    <row r="88" spans="1:6" ht="9" customHeight="1">
      <c r="A88" s="19"/>
      <c r="C88" s="44"/>
      <c r="D88" s="44"/>
      <c r="F88" s="160"/>
    </row>
    <row r="89" spans="1:6" ht="9" customHeight="1">
      <c r="A89" s="19"/>
      <c r="C89" s="44"/>
      <c r="D89" s="44"/>
      <c r="F89" s="160"/>
    </row>
    <row r="90" spans="1:6" ht="9" customHeight="1">
      <c r="A90" s="19"/>
      <c r="C90" s="44"/>
      <c r="D90" s="44"/>
      <c r="F90" s="160"/>
    </row>
    <row r="91" spans="1:6" ht="9" customHeight="1">
      <c r="A91" s="19"/>
      <c r="C91" s="44"/>
      <c r="D91" s="44"/>
      <c r="F91" s="160"/>
    </row>
    <row r="92" spans="1:6" ht="9" customHeight="1">
      <c r="A92" s="19"/>
      <c r="C92" s="44"/>
      <c r="D92" s="44"/>
      <c r="F92" s="160"/>
    </row>
    <row r="93" spans="1:6" ht="9" customHeight="1">
      <c r="A93" s="19"/>
      <c r="C93" s="44"/>
      <c r="D93" s="44"/>
      <c r="F93" s="160"/>
    </row>
    <row r="94" spans="1:6" ht="9" customHeight="1">
      <c r="A94" s="19"/>
      <c r="C94" s="44"/>
      <c r="D94" s="44"/>
      <c r="F94" s="160"/>
    </row>
    <row r="95" spans="1:6" ht="9" customHeight="1">
      <c r="A95" s="168"/>
      <c r="C95" s="44"/>
      <c r="D95" s="44"/>
      <c r="F95" s="160"/>
    </row>
    <row r="96" spans="1:6" ht="9" customHeight="1">
      <c r="A96" s="19"/>
      <c r="C96" s="44"/>
      <c r="D96" s="44"/>
      <c r="F96" s="160"/>
    </row>
    <row r="97" spans="1:6" ht="9" customHeight="1">
      <c r="A97" s="19"/>
      <c r="C97" s="44"/>
      <c r="D97" s="44"/>
      <c r="F97" s="160"/>
    </row>
    <row r="98" spans="1:6" ht="9" customHeight="1">
      <c r="A98" s="19"/>
      <c r="C98" s="44"/>
      <c r="D98" s="44"/>
      <c r="F98" s="160"/>
    </row>
    <row r="99" spans="1:6">
      <c r="A99" s="169"/>
      <c r="C99" s="44"/>
      <c r="D99" s="44"/>
      <c r="F99" s="160"/>
    </row>
    <row r="100" spans="1:6">
      <c r="A100" s="169"/>
      <c r="C100" s="44"/>
      <c r="D100" s="44"/>
      <c r="F100" s="160"/>
    </row>
    <row r="101" spans="1:6">
      <c r="A101" s="169"/>
      <c r="C101" s="44"/>
      <c r="D101" s="44"/>
      <c r="F101" s="160"/>
    </row>
    <row r="102" spans="1:6">
      <c r="A102" s="169"/>
      <c r="C102" s="44"/>
      <c r="D102" s="44"/>
      <c r="F102" s="160"/>
    </row>
    <row r="103" spans="1:6">
      <c r="A103" s="169"/>
      <c r="C103" s="44"/>
      <c r="D103" s="44"/>
      <c r="F103" s="160"/>
    </row>
    <row r="104" spans="1:6">
      <c r="A104" s="169"/>
      <c r="C104" s="44"/>
      <c r="D104" s="44"/>
      <c r="F104" s="160"/>
    </row>
    <row r="105" spans="1:6">
      <c r="A105" s="169"/>
      <c r="C105" s="44"/>
      <c r="D105" s="44"/>
      <c r="F105" s="160"/>
    </row>
    <row r="106" spans="1:6" ht="15.75">
      <c r="A106" s="170"/>
      <c r="C106" s="44"/>
      <c r="D106" s="44"/>
      <c r="F106" s="160"/>
    </row>
    <row r="107" spans="1:6" ht="15.75">
      <c r="A107" s="170"/>
      <c r="C107" s="44"/>
      <c r="D107" s="44"/>
      <c r="F107" s="160"/>
    </row>
    <row r="108" spans="1:6" ht="15.75">
      <c r="A108" s="170"/>
      <c r="C108" s="44"/>
      <c r="D108" s="44"/>
      <c r="F108" s="160"/>
    </row>
    <row r="109" spans="1:6" ht="15.75">
      <c r="A109" s="170"/>
      <c r="C109" s="44"/>
      <c r="D109" s="44"/>
      <c r="F109" s="160"/>
    </row>
    <row r="110" spans="1:6" ht="15.75">
      <c r="A110" s="170"/>
      <c r="C110" s="44"/>
      <c r="D110" s="44"/>
      <c r="F110" s="160"/>
    </row>
    <row r="111" spans="1:6" ht="15.75">
      <c r="A111" s="170"/>
      <c r="C111" s="44"/>
      <c r="D111" s="44"/>
      <c r="F111" s="160"/>
    </row>
    <row r="112" spans="1:6" ht="15.75">
      <c r="A112" s="170"/>
      <c r="C112" s="44"/>
      <c r="D112" s="44"/>
      <c r="F112" s="160"/>
    </row>
    <row r="113" spans="1:6" ht="15.75">
      <c r="A113" s="170"/>
      <c r="C113" s="44"/>
      <c r="D113" s="44"/>
      <c r="F113" s="160"/>
    </row>
    <row r="114" spans="1:6" ht="15.75">
      <c r="A114" s="170"/>
      <c r="C114" s="44"/>
      <c r="D114" s="44"/>
      <c r="F114" s="160"/>
    </row>
    <row r="115" spans="1:6" ht="15.75">
      <c r="A115" s="170"/>
      <c r="C115" s="44"/>
      <c r="D115" s="44"/>
      <c r="F115" s="160"/>
    </row>
    <row r="116" spans="1:6" ht="15.75">
      <c r="A116" s="170"/>
      <c r="C116" s="44"/>
      <c r="D116" s="44"/>
      <c r="F116" s="160"/>
    </row>
    <row r="117" spans="1:6" ht="15.75">
      <c r="A117" s="170"/>
      <c r="C117" s="44"/>
      <c r="D117" s="44"/>
      <c r="F117" s="160"/>
    </row>
    <row r="118" spans="1:6" ht="15.75">
      <c r="A118" s="170"/>
      <c r="C118" s="44"/>
      <c r="D118" s="44"/>
      <c r="F118" s="160"/>
    </row>
    <row r="119" spans="1:6" ht="15.75">
      <c r="A119" s="170"/>
      <c r="C119" s="44"/>
      <c r="D119" s="44"/>
      <c r="F119" s="160"/>
    </row>
    <row r="120" spans="1:6" ht="15.75">
      <c r="A120" s="170"/>
      <c r="C120" s="44"/>
      <c r="D120" s="44"/>
      <c r="F120" s="160"/>
    </row>
    <row r="121" spans="1:6" ht="15.75">
      <c r="A121" s="170"/>
      <c r="C121" s="44"/>
      <c r="D121" s="44"/>
      <c r="F121" s="160"/>
    </row>
    <row r="122" spans="1:6" ht="15.75">
      <c r="A122" s="170"/>
      <c r="C122" s="44"/>
      <c r="D122" s="44"/>
      <c r="F122" s="160"/>
    </row>
    <row r="123" spans="1:6" ht="15.75">
      <c r="A123" s="170"/>
      <c r="C123" s="44"/>
      <c r="D123" s="44"/>
      <c r="F123" s="160"/>
    </row>
    <row r="124" spans="1:6" ht="15.75">
      <c r="A124" s="170"/>
      <c r="C124" s="44"/>
      <c r="D124" s="44"/>
      <c r="F124" s="160"/>
    </row>
    <row r="125" spans="1:6" ht="15.75">
      <c r="A125" s="170"/>
      <c r="C125" s="44"/>
      <c r="D125" s="44"/>
      <c r="F125" s="160"/>
    </row>
    <row r="126" spans="1:6" ht="15.75">
      <c r="A126" s="170"/>
      <c r="C126" s="44"/>
      <c r="D126" s="44"/>
      <c r="F126" s="160"/>
    </row>
    <row r="127" spans="1:6" ht="15.75">
      <c r="A127" s="170"/>
      <c r="C127" s="44"/>
      <c r="D127" s="44"/>
      <c r="F127" s="160"/>
    </row>
    <row r="128" spans="1:6" ht="15.75">
      <c r="A128" s="170"/>
      <c r="C128" s="44"/>
      <c r="D128" s="44"/>
      <c r="F128" s="160"/>
    </row>
    <row r="129" spans="1:6" ht="15.75">
      <c r="A129" s="170"/>
      <c r="C129" s="44"/>
      <c r="D129" s="44"/>
      <c r="F129" s="160"/>
    </row>
    <row r="130" spans="1:6" ht="15.75">
      <c r="A130" s="170"/>
      <c r="C130" s="44"/>
      <c r="D130" s="44"/>
      <c r="F130" s="160"/>
    </row>
    <row r="131" spans="1:6" ht="15.75">
      <c r="A131" s="170"/>
      <c r="C131" s="44"/>
      <c r="D131" s="44"/>
      <c r="F131" s="160"/>
    </row>
    <row r="132" spans="1:6" ht="15.75">
      <c r="A132" s="170"/>
      <c r="C132" s="44"/>
      <c r="D132" s="44"/>
      <c r="F132" s="160"/>
    </row>
    <row r="133" spans="1:6" ht="15.75">
      <c r="A133" s="170"/>
      <c r="C133" s="44"/>
      <c r="D133" s="44"/>
      <c r="F133" s="160"/>
    </row>
    <row r="134" spans="1:6" ht="15.75">
      <c r="A134" s="170"/>
      <c r="C134" s="44"/>
      <c r="D134" s="44"/>
      <c r="F134" s="160"/>
    </row>
    <row r="135" spans="1:6" ht="15.75">
      <c r="A135" s="170"/>
      <c r="C135" s="44"/>
      <c r="D135" s="44"/>
      <c r="F135" s="160"/>
    </row>
    <row r="136" spans="1:6" ht="15.75">
      <c r="A136" s="170"/>
      <c r="C136" s="44"/>
      <c r="D136" s="44"/>
      <c r="F136" s="160"/>
    </row>
    <row r="137" spans="1:6" ht="15.75">
      <c r="A137" s="170"/>
      <c r="C137" s="44"/>
      <c r="D137" s="44"/>
      <c r="F137" s="160"/>
    </row>
    <row r="138" spans="1:6" ht="15.75">
      <c r="A138" s="170"/>
      <c r="C138" s="44"/>
      <c r="D138" s="44"/>
      <c r="F138" s="160"/>
    </row>
    <row r="139" spans="1:6" ht="15.75">
      <c r="A139" s="170"/>
      <c r="C139" s="44"/>
      <c r="D139" s="44"/>
      <c r="F139" s="160"/>
    </row>
    <row r="140" spans="1:6" ht="15.75">
      <c r="A140" s="170"/>
      <c r="C140" s="44"/>
      <c r="D140" s="44"/>
      <c r="F140" s="160"/>
    </row>
    <row r="141" spans="1:6" ht="15.75">
      <c r="A141" s="170"/>
      <c r="C141" s="44"/>
      <c r="D141" s="44"/>
      <c r="F141" s="160"/>
    </row>
    <row r="142" spans="1:6" ht="15.75">
      <c r="A142" s="170"/>
      <c r="C142" s="44"/>
      <c r="D142" s="44"/>
      <c r="F142" s="160"/>
    </row>
    <row r="143" spans="1:6" ht="15.75">
      <c r="A143" s="170"/>
      <c r="C143" s="44"/>
      <c r="D143" s="44"/>
      <c r="F143" s="160"/>
    </row>
    <row r="144" spans="1:6" ht="15.75">
      <c r="A144" s="170"/>
      <c r="C144" s="44"/>
      <c r="D144" s="44"/>
      <c r="F144" s="160"/>
    </row>
    <row r="145" spans="1:6" ht="15.75">
      <c r="A145" s="170"/>
      <c r="C145" s="44"/>
      <c r="D145" s="44"/>
      <c r="F145" s="160"/>
    </row>
    <row r="146" spans="1:6" ht="15.75">
      <c r="A146" s="170"/>
      <c r="C146" s="44"/>
      <c r="D146" s="44"/>
      <c r="F146" s="160"/>
    </row>
    <row r="147" spans="1:6" ht="15.75">
      <c r="A147" s="170"/>
      <c r="C147" s="44"/>
      <c r="D147" s="44"/>
      <c r="F147" s="160"/>
    </row>
    <row r="148" spans="1:6" ht="15.75">
      <c r="A148" s="170"/>
      <c r="C148" s="44"/>
      <c r="D148" s="44"/>
      <c r="F148" s="160"/>
    </row>
    <row r="149" spans="1:6" ht="15.75">
      <c r="A149" s="170"/>
      <c r="C149" s="44"/>
      <c r="D149" s="44"/>
      <c r="F149" s="160"/>
    </row>
    <row r="150" spans="1:6" ht="15.75">
      <c r="A150" s="170"/>
      <c r="C150" s="44"/>
      <c r="D150" s="44"/>
      <c r="F150" s="160"/>
    </row>
    <row r="151" spans="1:6" ht="15.75">
      <c r="A151" s="170"/>
      <c r="C151" s="44"/>
      <c r="D151" s="44"/>
      <c r="F151" s="160"/>
    </row>
    <row r="152" spans="1:6" ht="15.75">
      <c r="A152" s="170"/>
      <c r="C152" s="44"/>
      <c r="D152" s="44"/>
      <c r="F152" s="160"/>
    </row>
    <row r="153" spans="1:6" ht="15.75">
      <c r="A153" s="170"/>
      <c r="C153" s="44"/>
      <c r="D153" s="44"/>
      <c r="F153" s="160"/>
    </row>
    <row r="154" spans="1:6" ht="15.75">
      <c r="A154" s="170"/>
      <c r="C154" s="44"/>
      <c r="D154" s="44"/>
      <c r="F154" s="160"/>
    </row>
    <row r="155" spans="1:6" ht="15.75">
      <c r="A155" s="170"/>
      <c r="C155" s="44"/>
      <c r="D155" s="44"/>
      <c r="F155" s="160"/>
    </row>
    <row r="156" spans="1:6" ht="15.75">
      <c r="A156" s="170"/>
      <c r="C156" s="44"/>
      <c r="D156" s="44"/>
      <c r="F156" s="160"/>
    </row>
    <row r="157" spans="1:6" ht="15.75">
      <c r="A157" s="170"/>
      <c r="C157" s="44"/>
      <c r="D157" s="44"/>
      <c r="F157" s="160"/>
    </row>
    <row r="158" spans="1:6" ht="15.75">
      <c r="A158" s="170"/>
      <c r="C158" s="44"/>
      <c r="D158" s="44"/>
      <c r="F158" s="160"/>
    </row>
    <row r="159" spans="1:6" ht="15.75">
      <c r="A159" s="170"/>
      <c r="C159" s="44"/>
      <c r="D159" s="44"/>
      <c r="F159" s="160"/>
    </row>
    <row r="160" spans="1:6" ht="15.75">
      <c r="A160" s="170"/>
      <c r="C160" s="44"/>
      <c r="D160" s="44"/>
      <c r="F160" s="160"/>
    </row>
    <row r="161" spans="1:6" ht="15.75">
      <c r="A161" s="170"/>
      <c r="C161" s="44"/>
      <c r="D161" s="44"/>
      <c r="F161" s="160"/>
    </row>
    <row r="162" spans="1:6" ht="15.75">
      <c r="A162" s="170"/>
      <c r="C162" s="44"/>
      <c r="D162" s="44"/>
      <c r="F162" s="160"/>
    </row>
    <row r="163" spans="1:6" ht="15.75">
      <c r="A163" s="170"/>
      <c r="C163" s="44"/>
      <c r="D163" s="44"/>
      <c r="F163" s="160"/>
    </row>
    <row r="164" spans="1:6" ht="15.75">
      <c r="A164" s="170"/>
      <c r="C164" s="44"/>
      <c r="D164" s="44"/>
      <c r="F164" s="160"/>
    </row>
    <row r="165" spans="1:6" ht="15.75">
      <c r="A165" s="170"/>
      <c r="C165" s="44"/>
      <c r="D165" s="44"/>
      <c r="F165" s="160"/>
    </row>
    <row r="166" spans="1:6" ht="15.75">
      <c r="A166" s="170"/>
      <c r="C166" s="44"/>
      <c r="D166" s="44"/>
      <c r="F166" s="160"/>
    </row>
    <row r="167" spans="1:6" ht="15.75">
      <c r="A167" s="170"/>
      <c r="C167" s="44"/>
      <c r="D167" s="44"/>
      <c r="F167" s="160"/>
    </row>
    <row r="168" spans="1:6" ht="15.75">
      <c r="A168" s="170"/>
      <c r="C168" s="44"/>
      <c r="D168" s="44"/>
      <c r="F168" s="160"/>
    </row>
    <row r="169" spans="1:6" ht="15.75">
      <c r="A169" s="170"/>
      <c r="C169" s="44"/>
      <c r="D169" s="44"/>
      <c r="F169" s="160"/>
    </row>
    <row r="170" spans="1:6" ht="15.75">
      <c r="A170" s="170"/>
      <c r="C170" s="44"/>
      <c r="D170" s="44"/>
      <c r="F170" s="160"/>
    </row>
    <row r="171" spans="1:6" ht="15.75">
      <c r="A171" s="170"/>
      <c r="C171" s="44"/>
      <c r="D171" s="44"/>
      <c r="F171" s="160"/>
    </row>
    <row r="172" spans="1:6" ht="15.75">
      <c r="A172" s="170"/>
      <c r="C172" s="44"/>
      <c r="D172" s="44"/>
      <c r="F172" s="160"/>
    </row>
    <row r="173" spans="1:6" ht="15.75">
      <c r="A173" s="170"/>
      <c r="C173" s="44"/>
      <c r="D173" s="44"/>
      <c r="F173" s="160"/>
    </row>
    <row r="174" spans="1:6" ht="15.75">
      <c r="A174" s="170"/>
      <c r="C174" s="44"/>
      <c r="D174" s="44"/>
      <c r="F174" s="160"/>
    </row>
    <row r="175" spans="1:6" ht="15.75">
      <c r="A175" s="170"/>
      <c r="C175" s="44"/>
      <c r="D175" s="44"/>
      <c r="F175" s="160"/>
    </row>
    <row r="176" spans="1:6" ht="15.75">
      <c r="A176" s="170"/>
      <c r="C176" s="44"/>
      <c r="D176" s="44"/>
      <c r="F176" s="160"/>
    </row>
    <row r="177" spans="1:6" ht="15.75">
      <c r="A177" s="170"/>
      <c r="C177" s="44"/>
      <c r="D177" s="44"/>
      <c r="F177" s="160"/>
    </row>
    <row r="178" spans="1:6" ht="15.75">
      <c r="A178" s="170"/>
      <c r="C178" s="44"/>
      <c r="D178" s="44"/>
      <c r="F178" s="160"/>
    </row>
    <row r="179" spans="1:6" ht="15.75">
      <c r="A179" s="170"/>
      <c r="C179" s="44"/>
      <c r="D179" s="44"/>
      <c r="F179" s="160"/>
    </row>
    <row r="180" spans="1:6" ht="15.75">
      <c r="A180" s="170"/>
      <c r="C180" s="44"/>
      <c r="D180" s="44"/>
      <c r="F180" s="160"/>
    </row>
    <row r="181" spans="1:6" ht="15.75">
      <c r="A181" s="170"/>
      <c r="C181" s="44"/>
      <c r="D181" s="44"/>
      <c r="F181" s="160"/>
    </row>
    <row r="182" spans="1:6" ht="15.75">
      <c r="A182" s="170"/>
      <c r="C182" s="44"/>
      <c r="D182" s="44"/>
      <c r="F182" s="160"/>
    </row>
    <row r="183" spans="1:6" ht="15.75">
      <c r="A183" s="170"/>
      <c r="C183" s="44"/>
      <c r="D183" s="44"/>
      <c r="F183" s="160"/>
    </row>
    <row r="184" spans="1:6" ht="15.75">
      <c r="A184" s="170"/>
      <c r="C184" s="44"/>
      <c r="D184" s="44"/>
      <c r="F184" s="160"/>
    </row>
    <row r="185" spans="1:6" ht="15.75">
      <c r="A185" s="170"/>
      <c r="C185" s="44"/>
      <c r="D185" s="44"/>
      <c r="F185" s="160"/>
    </row>
    <row r="186" spans="1:6" ht="15.75">
      <c r="A186" s="170"/>
      <c r="C186" s="44"/>
      <c r="D186" s="44"/>
      <c r="F186" s="160"/>
    </row>
    <row r="187" spans="1:6" ht="15.75">
      <c r="A187" s="170"/>
      <c r="C187" s="44"/>
      <c r="D187" s="44"/>
      <c r="F187" s="160"/>
    </row>
    <row r="188" spans="1:6" ht="15.75">
      <c r="A188" s="170"/>
      <c r="C188" s="44"/>
      <c r="D188" s="44"/>
      <c r="F188" s="160"/>
    </row>
    <row r="189" spans="1:6" ht="15.75">
      <c r="A189" s="170"/>
      <c r="C189" s="44"/>
      <c r="D189" s="44"/>
      <c r="F189" s="160"/>
    </row>
    <row r="190" spans="1:6" ht="15.75">
      <c r="A190" s="170"/>
      <c r="C190" s="44"/>
      <c r="D190" s="44"/>
      <c r="F190" s="160"/>
    </row>
    <row r="191" spans="1:6" ht="15.75">
      <c r="A191" s="170"/>
      <c r="C191" s="44"/>
      <c r="D191" s="44"/>
      <c r="F191" s="160"/>
    </row>
    <row r="192" spans="1:6" ht="15.75">
      <c r="A192" s="170"/>
      <c r="C192" s="44"/>
      <c r="D192" s="44"/>
      <c r="F192" s="160"/>
    </row>
    <row r="193" spans="1:6" ht="15.75">
      <c r="A193" s="170"/>
      <c r="C193" s="44"/>
      <c r="D193" s="44"/>
      <c r="F193" s="160"/>
    </row>
    <row r="194" spans="1:6" ht="15.75">
      <c r="A194" s="170"/>
      <c r="C194" s="44"/>
      <c r="D194" s="44"/>
      <c r="F194" s="160"/>
    </row>
    <row r="195" spans="1:6" ht="15.75">
      <c r="A195" s="170"/>
      <c r="C195" s="44"/>
      <c r="D195" s="44"/>
      <c r="F195" s="160"/>
    </row>
    <row r="196" spans="1:6" ht="15.75">
      <c r="A196" s="170"/>
      <c r="C196" s="44"/>
      <c r="D196" s="44"/>
      <c r="F196" s="160"/>
    </row>
    <row r="197" spans="1:6" ht="15.75">
      <c r="A197" s="22"/>
      <c r="C197" s="44"/>
      <c r="D197" s="44"/>
      <c r="F197" s="160"/>
    </row>
    <row r="198" spans="1:6" ht="15.75">
      <c r="A198" s="22"/>
      <c r="C198" s="44"/>
      <c r="D198" s="44"/>
      <c r="F198" s="160"/>
    </row>
    <row r="199" spans="1:6" ht="15.75">
      <c r="A199" s="22"/>
      <c r="C199" s="44"/>
      <c r="D199" s="44"/>
      <c r="F199" s="160"/>
    </row>
    <row r="200" spans="1:6" ht="15.75">
      <c r="A200" s="22"/>
      <c r="C200" s="44"/>
      <c r="D200" s="44"/>
    </row>
    <row r="201" spans="1:6" ht="15.75">
      <c r="A201" s="22"/>
      <c r="C201" s="44"/>
      <c r="D201" s="44"/>
    </row>
    <row r="202" spans="1:6" ht="15.75">
      <c r="A202" s="22"/>
      <c r="C202" s="44"/>
      <c r="D202" s="44"/>
    </row>
    <row r="203" spans="1:6" ht="15.75">
      <c r="A203" s="22"/>
      <c r="C203" s="44"/>
      <c r="D203" s="44"/>
    </row>
    <row r="204" spans="1:6" ht="15.75">
      <c r="A204" s="22"/>
      <c r="C204" s="44"/>
      <c r="D204" s="44"/>
    </row>
    <row r="205" spans="1:6" ht="15.75">
      <c r="A205" s="22"/>
      <c r="C205" s="44"/>
      <c r="D205" s="44"/>
    </row>
    <row r="206" spans="1:6" ht="15.75">
      <c r="A206" s="22"/>
      <c r="C206" s="44"/>
      <c r="D206" s="44"/>
    </row>
    <row r="207" spans="1:6" ht="15.75">
      <c r="A207" s="22"/>
      <c r="C207" s="44"/>
      <c r="D207" s="44"/>
    </row>
    <row r="208" spans="1:6" ht="15.75">
      <c r="A208" s="22"/>
      <c r="C208" s="44"/>
      <c r="D208" s="44"/>
    </row>
    <row r="209" spans="1:4" ht="15.75">
      <c r="A209" s="22"/>
      <c r="C209" s="44"/>
      <c r="D209" s="44"/>
    </row>
    <row r="210" spans="1:4" ht="15.75">
      <c r="A210" s="22"/>
      <c r="C210" s="44"/>
      <c r="D210" s="44"/>
    </row>
    <row r="211" spans="1:4" ht="15.75">
      <c r="A211" s="22"/>
      <c r="C211" s="44"/>
      <c r="D211" s="44"/>
    </row>
    <row r="212" spans="1:4" ht="15.75">
      <c r="A212" s="22"/>
      <c r="C212" s="44"/>
      <c r="D212" s="44"/>
    </row>
    <row r="213" spans="1:4" ht="15.75">
      <c r="A213" s="22"/>
      <c r="C213" s="44"/>
      <c r="D213" s="44"/>
    </row>
    <row r="214" spans="1:4" ht="15.75">
      <c r="A214" s="22"/>
      <c r="C214" s="44"/>
      <c r="D214" s="44"/>
    </row>
    <row r="215" spans="1:4" ht="15.75">
      <c r="A215" s="22"/>
      <c r="C215" s="44"/>
      <c r="D215" s="44"/>
    </row>
    <row r="216" spans="1:4" ht="15.75">
      <c r="A216" s="22"/>
      <c r="C216" s="44"/>
      <c r="D216" s="44"/>
    </row>
    <row r="217" spans="1:4" ht="15.75">
      <c r="A217" s="22"/>
      <c r="C217" s="44"/>
      <c r="D217" s="44"/>
    </row>
    <row r="218" spans="1:4" ht="15.75">
      <c r="A218" s="22"/>
      <c r="C218" s="44"/>
      <c r="D218" s="44"/>
    </row>
    <row r="219" spans="1:4" ht="15.75">
      <c r="A219" s="22"/>
      <c r="C219" s="44"/>
      <c r="D219" s="44"/>
    </row>
    <row r="220" spans="1:4" ht="15.75">
      <c r="A220" s="22"/>
      <c r="C220" s="44"/>
      <c r="D220" s="44"/>
    </row>
    <row r="221" spans="1:4" ht="15.75">
      <c r="A221" s="22"/>
      <c r="C221" s="44"/>
      <c r="D221" s="44"/>
    </row>
    <row r="222" spans="1:4" ht="15.75">
      <c r="A222" s="22"/>
      <c r="C222" s="44"/>
      <c r="D222" s="44"/>
    </row>
    <row r="223" spans="1:4" ht="15.75">
      <c r="A223" s="22"/>
      <c r="C223" s="44"/>
      <c r="D223" s="44"/>
    </row>
    <row r="224" spans="1:4" ht="15.75">
      <c r="A224" s="22"/>
      <c r="C224" s="44"/>
      <c r="D224" s="44"/>
    </row>
    <row r="225" spans="1:4" ht="15.75">
      <c r="A225" s="22"/>
      <c r="C225" s="44"/>
      <c r="D225" s="44"/>
    </row>
    <row r="226" spans="1:4" ht="15.75">
      <c r="A226" s="22"/>
      <c r="C226" s="44"/>
      <c r="D226" s="44"/>
    </row>
    <row r="227" spans="1:4" ht="15.75">
      <c r="A227" s="22"/>
      <c r="C227" s="44"/>
      <c r="D227" s="44"/>
    </row>
    <row r="228" spans="1:4" ht="15.75">
      <c r="A228" s="22"/>
      <c r="C228" s="44"/>
      <c r="D228" s="44"/>
    </row>
    <row r="229" spans="1:4" ht="15.75">
      <c r="A229" s="22"/>
      <c r="C229" s="44"/>
      <c r="D229" s="44"/>
    </row>
    <row r="230" spans="1:4" ht="15.75">
      <c r="A230" s="22"/>
      <c r="C230" s="44"/>
      <c r="D230" s="44"/>
    </row>
    <row r="231" spans="1:4" ht="15.75">
      <c r="A231" s="22"/>
      <c r="C231" s="44"/>
      <c r="D231" s="44"/>
    </row>
    <row r="232" spans="1:4" ht="15.75">
      <c r="A232" s="22"/>
      <c r="C232" s="44"/>
      <c r="D232" s="44"/>
    </row>
    <row r="233" spans="1:4" ht="15.75">
      <c r="A233" s="22"/>
      <c r="C233" s="44"/>
      <c r="D233" s="44"/>
    </row>
    <row r="234" spans="1:4" ht="15.75">
      <c r="A234" s="22"/>
      <c r="C234" s="44"/>
      <c r="D234" s="44"/>
    </row>
    <row r="235" spans="1:4" ht="15.75">
      <c r="A235" s="22"/>
      <c r="C235" s="44"/>
      <c r="D235" s="44"/>
    </row>
    <row r="236" spans="1:4" ht="15.75">
      <c r="A236" s="22"/>
      <c r="C236" s="44"/>
      <c r="D236" s="44"/>
    </row>
    <row r="237" spans="1:4" ht="15.75">
      <c r="A237" s="22"/>
      <c r="C237" s="44"/>
      <c r="D237" s="44"/>
    </row>
    <row r="238" spans="1:4" ht="15.75">
      <c r="A238" s="22"/>
      <c r="C238" s="44"/>
      <c r="D238" s="44"/>
    </row>
    <row r="239" spans="1:4" ht="15.75">
      <c r="A239" s="22"/>
      <c r="C239" s="44"/>
      <c r="D239" s="44"/>
    </row>
    <row r="240" spans="1:4" ht="15.75">
      <c r="A240" s="22"/>
      <c r="C240" s="44"/>
      <c r="D240" s="44"/>
    </row>
    <row r="241" spans="1:4" ht="15.75">
      <c r="A241" s="22"/>
      <c r="C241" s="44"/>
      <c r="D241" s="44"/>
    </row>
    <row r="242" spans="1:4" ht="15.75">
      <c r="A242" s="22"/>
      <c r="C242" s="44"/>
      <c r="D242" s="44"/>
    </row>
    <row r="243" spans="1:4" ht="15.75">
      <c r="A243" s="22"/>
      <c r="C243" s="44"/>
      <c r="D243" s="44"/>
    </row>
    <row r="244" spans="1:4" ht="15.75">
      <c r="A244" s="22"/>
      <c r="C244" s="44"/>
      <c r="D244" s="44"/>
    </row>
    <row r="245" spans="1:4" ht="15.75">
      <c r="A245" s="22"/>
      <c r="C245" s="44"/>
      <c r="D245" s="44"/>
    </row>
    <row r="246" spans="1:4" ht="15.75">
      <c r="A246" s="22"/>
      <c r="C246" s="44"/>
      <c r="D246" s="44"/>
    </row>
    <row r="247" spans="1:4" ht="15.75">
      <c r="A247" s="22"/>
      <c r="C247" s="44"/>
      <c r="D247" s="44"/>
    </row>
    <row r="248" spans="1:4" ht="15.75">
      <c r="A248" s="22"/>
      <c r="C248" s="44"/>
      <c r="D248" s="44"/>
    </row>
    <row r="249" spans="1:4" ht="15.75">
      <c r="A249" s="22"/>
      <c r="C249" s="44"/>
      <c r="D249" s="44"/>
    </row>
    <row r="250" spans="1:4" ht="15.75">
      <c r="A250" s="22"/>
      <c r="C250" s="44"/>
      <c r="D250" s="44"/>
    </row>
    <row r="251" spans="1:4" ht="15.75">
      <c r="A251" s="22"/>
      <c r="C251" s="44"/>
      <c r="D251" s="44"/>
    </row>
    <row r="252" spans="1:4" ht="15.75">
      <c r="A252" s="22"/>
      <c r="C252" s="44"/>
      <c r="D252" s="44"/>
    </row>
    <row r="253" spans="1:4" ht="15.75">
      <c r="A253" s="22"/>
      <c r="C253" s="44"/>
      <c r="D253" s="44"/>
    </row>
    <row r="254" spans="1:4" ht="15.75">
      <c r="A254" s="22"/>
      <c r="C254" s="44"/>
      <c r="D254" s="44"/>
    </row>
    <row r="255" spans="1:4" ht="15.75">
      <c r="A255" s="22"/>
      <c r="C255" s="44"/>
      <c r="D255" s="44"/>
    </row>
    <row r="256" spans="1:4" ht="15.75">
      <c r="A256" s="22"/>
      <c r="C256" s="44"/>
      <c r="D256" s="44"/>
    </row>
    <row r="257" spans="1:4" ht="15.75">
      <c r="A257" s="22"/>
      <c r="C257" s="44"/>
      <c r="D257" s="44"/>
    </row>
    <row r="258" spans="1:4" ht="15.75">
      <c r="A258" s="22"/>
      <c r="C258" s="44"/>
      <c r="D258" s="44"/>
    </row>
    <row r="259" spans="1:4" ht="15.75">
      <c r="A259" s="22"/>
      <c r="C259" s="44"/>
      <c r="D259" s="44"/>
    </row>
    <row r="260" spans="1:4" ht="15.75">
      <c r="A260" s="22"/>
      <c r="C260" s="44"/>
      <c r="D260" s="44"/>
    </row>
    <row r="261" spans="1:4" ht="15.75">
      <c r="A261" s="22"/>
      <c r="C261" s="44"/>
      <c r="D261" s="44"/>
    </row>
    <row r="262" spans="1:4" ht="15.75">
      <c r="A262" s="22"/>
      <c r="C262" s="44"/>
      <c r="D262" s="44"/>
    </row>
    <row r="263" spans="1:4" ht="15.75">
      <c r="A263" s="22"/>
      <c r="C263" s="44"/>
      <c r="D263" s="44"/>
    </row>
    <row r="264" spans="1:4" ht="15.75">
      <c r="A264" s="22"/>
      <c r="C264" s="44"/>
      <c r="D264" s="44"/>
    </row>
    <row r="265" spans="1:4" ht="15.75">
      <c r="A265" s="22"/>
      <c r="C265" s="44"/>
      <c r="D265" s="44"/>
    </row>
    <row r="266" spans="1:4" ht="15.75">
      <c r="A266" s="22"/>
      <c r="C266" s="44"/>
      <c r="D266" s="44"/>
    </row>
    <row r="267" spans="1:4" ht="15.75">
      <c r="A267" s="22"/>
      <c r="C267" s="44"/>
      <c r="D267" s="44"/>
    </row>
    <row r="268" spans="1:4" ht="15.75">
      <c r="A268" s="22"/>
      <c r="C268" s="44"/>
      <c r="D268" s="44"/>
    </row>
    <row r="269" spans="1:4" ht="15.75">
      <c r="A269" s="22"/>
    </row>
    <row r="270" spans="1:4" ht="15.75">
      <c r="A270" s="22"/>
    </row>
    <row r="271" spans="1:4" ht="15.75">
      <c r="A271" s="22"/>
    </row>
    <row r="272" spans="1:4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</sheetData>
  <mergeCells count="4">
    <mergeCell ref="A2:F2"/>
    <mergeCell ref="A3:F3"/>
    <mergeCell ref="A4:F4"/>
    <mergeCell ref="A5:F5"/>
  </mergeCell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3"/>
  <sheetViews>
    <sheetView showGridLines="0" zoomScale="70" zoomScaleNormal="70" workbookViewId="0">
      <selection activeCell="H6" sqref="H6"/>
    </sheetView>
  </sheetViews>
  <sheetFormatPr defaultRowHeight="15"/>
  <cols>
    <col min="1" max="1" width="75.7109375" style="23" customWidth="1"/>
    <col min="2" max="4" width="10.42578125" style="529" customWidth="1"/>
    <col min="5" max="5" width="12.7109375" style="529" customWidth="1"/>
    <col min="6" max="6" width="9.85546875" style="529" customWidth="1"/>
    <col min="7" max="256" width="9.140625" style="529"/>
    <col min="257" max="257" width="72" style="529" customWidth="1"/>
    <col min="258" max="260" width="10.42578125" style="529" customWidth="1"/>
    <col min="261" max="261" width="12.7109375" style="529" customWidth="1"/>
    <col min="262" max="262" width="9.85546875" style="529" customWidth="1"/>
    <col min="263" max="512" width="9.140625" style="529"/>
    <col min="513" max="513" width="72" style="529" customWidth="1"/>
    <col min="514" max="516" width="10.42578125" style="529" customWidth="1"/>
    <col min="517" max="517" width="12.7109375" style="529" customWidth="1"/>
    <col min="518" max="518" width="9.85546875" style="529" customWidth="1"/>
    <col min="519" max="768" width="9.140625" style="529"/>
    <col min="769" max="769" width="72" style="529" customWidth="1"/>
    <col min="770" max="772" width="10.42578125" style="529" customWidth="1"/>
    <col min="773" max="773" width="12.7109375" style="529" customWidth="1"/>
    <col min="774" max="774" width="9.85546875" style="529" customWidth="1"/>
    <col min="775" max="1024" width="9.140625" style="529"/>
    <col min="1025" max="1025" width="72" style="529" customWidth="1"/>
    <col min="1026" max="1028" width="10.42578125" style="529" customWidth="1"/>
    <col min="1029" max="1029" width="12.7109375" style="529" customWidth="1"/>
    <col min="1030" max="1030" width="9.85546875" style="529" customWidth="1"/>
    <col min="1031" max="1280" width="9.140625" style="529"/>
    <col min="1281" max="1281" width="72" style="529" customWidth="1"/>
    <col min="1282" max="1284" width="10.42578125" style="529" customWidth="1"/>
    <col min="1285" max="1285" width="12.7109375" style="529" customWidth="1"/>
    <col min="1286" max="1286" width="9.85546875" style="529" customWidth="1"/>
    <col min="1287" max="1536" width="9.140625" style="529"/>
    <col min="1537" max="1537" width="72" style="529" customWidth="1"/>
    <col min="1538" max="1540" width="10.42578125" style="529" customWidth="1"/>
    <col min="1541" max="1541" width="12.7109375" style="529" customWidth="1"/>
    <col min="1542" max="1542" width="9.85546875" style="529" customWidth="1"/>
    <col min="1543" max="1792" width="9.140625" style="529"/>
    <col min="1793" max="1793" width="72" style="529" customWidth="1"/>
    <col min="1794" max="1796" width="10.42578125" style="529" customWidth="1"/>
    <col min="1797" max="1797" width="12.7109375" style="529" customWidth="1"/>
    <col min="1798" max="1798" width="9.85546875" style="529" customWidth="1"/>
    <col min="1799" max="2048" width="9.140625" style="529"/>
    <col min="2049" max="2049" width="72" style="529" customWidth="1"/>
    <col min="2050" max="2052" width="10.42578125" style="529" customWidth="1"/>
    <col min="2053" max="2053" width="12.7109375" style="529" customWidth="1"/>
    <col min="2054" max="2054" width="9.85546875" style="529" customWidth="1"/>
    <col min="2055" max="2304" width="9.140625" style="529"/>
    <col min="2305" max="2305" width="72" style="529" customWidth="1"/>
    <col min="2306" max="2308" width="10.42578125" style="529" customWidth="1"/>
    <col min="2309" max="2309" width="12.7109375" style="529" customWidth="1"/>
    <col min="2310" max="2310" width="9.85546875" style="529" customWidth="1"/>
    <col min="2311" max="2560" width="9.140625" style="529"/>
    <col min="2561" max="2561" width="72" style="529" customWidth="1"/>
    <col min="2562" max="2564" width="10.42578125" style="529" customWidth="1"/>
    <col min="2565" max="2565" width="12.7109375" style="529" customWidth="1"/>
    <col min="2566" max="2566" width="9.85546875" style="529" customWidth="1"/>
    <col min="2567" max="2816" width="9.140625" style="529"/>
    <col min="2817" max="2817" width="72" style="529" customWidth="1"/>
    <col min="2818" max="2820" width="10.42578125" style="529" customWidth="1"/>
    <col min="2821" max="2821" width="12.7109375" style="529" customWidth="1"/>
    <col min="2822" max="2822" width="9.85546875" style="529" customWidth="1"/>
    <col min="2823" max="3072" width="9.140625" style="529"/>
    <col min="3073" max="3073" width="72" style="529" customWidth="1"/>
    <col min="3074" max="3076" width="10.42578125" style="529" customWidth="1"/>
    <col min="3077" max="3077" width="12.7109375" style="529" customWidth="1"/>
    <col min="3078" max="3078" width="9.85546875" style="529" customWidth="1"/>
    <col min="3079" max="3328" width="9.140625" style="529"/>
    <col min="3329" max="3329" width="72" style="529" customWidth="1"/>
    <col min="3330" max="3332" width="10.42578125" style="529" customWidth="1"/>
    <col min="3333" max="3333" width="12.7109375" style="529" customWidth="1"/>
    <col min="3334" max="3334" width="9.85546875" style="529" customWidth="1"/>
    <col min="3335" max="3584" width="9.140625" style="529"/>
    <col min="3585" max="3585" width="72" style="529" customWidth="1"/>
    <col min="3586" max="3588" width="10.42578125" style="529" customWidth="1"/>
    <col min="3589" max="3589" width="12.7109375" style="529" customWidth="1"/>
    <col min="3590" max="3590" width="9.85546875" style="529" customWidth="1"/>
    <col min="3591" max="3840" width="9.140625" style="529"/>
    <col min="3841" max="3841" width="72" style="529" customWidth="1"/>
    <col min="3842" max="3844" width="10.42578125" style="529" customWidth="1"/>
    <col min="3845" max="3845" width="12.7109375" style="529" customWidth="1"/>
    <col min="3846" max="3846" width="9.85546875" style="529" customWidth="1"/>
    <col min="3847" max="4096" width="9.140625" style="529"/>
    <col min="4097" max="4097" width="72" style="529" customWidth="1"/>
    <col min="4098" max="4100" width="10.42578125" style="529" customWidth="1"/>
    <col min="4101" max="4101" width="12.7109375" style="529" customWidth="1"/>
    <col min="4102" max="4102" width="9.85546875" style="529" customWidth="1"/>
    <col min="4103" max="4352" width="9.140625" style="529"/>
    <col min="4353" max="4353" width="72" style="529" customWidth="1"/>
    <col min="4354" max="4356" width="10.42578125" style="529" customWidth="1"/>
    <col min="4357" max="4357" width="12.7109375" style="529" customWidth="1"/>
    <col min="4358" max="4358" width="9.85546875" style="529" customWidth="1"/>
    <col min="4359" max="4608" width="9.140625" style="529"/>
    <col min="4609" max="4609" width="72" style="529" customWidth="1"/>
    <col min="4610" max="4612" width="10.42578125" style="529" customWidth="1"/>
    <col min="4613" max="4613" width="12.7109375" style="529" customWidth="1"/>
    <col min="4614" max="4614" width="9.85546875" style="529" customWidth="1"/>
    <col min="4615" max="4864" width="9.140625" style="529"/>
    <col min="4865" max="4865" width="72" style="529" customWidth="1"/>
    <col min="4866" max="4868" width="10.42578125" style="529" customWidth="1"/>
    <col min="4869" max="4869" width="12.7109375" style="529" customWidth="1"/>
    <col min="4870" max="4870" width="9.85546875" style="529" customWidth="1"/>
    <col min="4871" max="5120" width="9.140625" style="529"/>
    <col min="5121" max="5121" width="72" style="529" customWidth="1"/>
    <col min="5122" max="5124" width="10.42578125" style="529" customWidth="1"/>
    <col min="5125" max="5125" width="12.7109375" style="529" customWidth="1"/>
    <col min="5126" max="5126" width="9.85546875" style="529" customWidth="1"/>
    <col min="5127" max="5376" width="9.140625" style="529"/>
    <col min="5377" max="5377" width="72" style="529" customWidth="1"/>
    <col min="5378" max="5380" width="10.42578125" style="529" customWidth="1"/>
    <col min="5381" max="5381" width="12.7109375" style="529" customWidth="1"/>
    <col min="5382" max="5382" width="9.85546875" style="529" customWidth="1"/>
    <col min="5383" max="5632" width="9.140625" style="529"/>
    <col min="5633" max="5633" width="72" style="529" customWidth="1"/>
    <col min="5634" max="5636" width="10.42578125" style="529" customWidth="1"/>
    <col min="5637" max="5637" width="12.7109375" style="529" customWidth="1"/>
    <col min="5638" max="5638" width="9.85546875" style="529" customWidth="1"/>
    <col min="5639" max="5888" width="9.140625" style="529"/>
    <col min="5889" max="5889" width="72" style="529" customWidth="1"/>
    <col min="5890" max="5892" width="10.42578125" style="529" customWidth="1"/>
    <col min="5893" max="5893" width="12.7109375" style="529" customWidth="1"/>
    <col min="5894" max="5894" width="9.85546875" style="529" customWidth="1"/>
    <col min="5895" max="6144" width="9.140625" style="529"/>
    <col min="6145" max="6145" width="72" style="529" customWidth="1"/>
    <col min="6146" max="6148" width="10.42578125" style="529" customWidth="1"/>
    <col min="6149" max="6149" width="12.7109375" style="529" customWidth="1"/>
    <col min="6150" max="6150" width="9.85546875" style="529" customWidth="1"/>
    <col min="6151" max="6400" width="9.140625" style="529"/>
    <col min="6401" max="6401" width="72" style="529" customWidth="1"/>
    <col min="6402" max="6404" width="10.42578125" style="529" customWidth="1"/>
    <col min="6405" max="6405" width="12.7109375" style="529" customWidth="1"/>
    <col min="6406" max="6406" width="9.85546875" style="529" customWidth="1"/>
    <col min="6407" max="6656" width="9.140625" style="529"/>
    <col min="6657" max="6657" width="72" style="529" customWidth="1"/>
    <col min="6658" max="6660" width="10.42578125" style="529" customWidth="1"/>
    <col min="6661" max="6661" width="12.7109375" style="529" customWidth="1"/>
    <col min="6662" max="6662" width="9.85546875" style="529" customWidth="1"/>
    <col min="6663" max="6912" width="9.140625" style="529"/>
    <col min="6913" max="6913" width="72" style="529" customWidth="1"/>
    <col min="6914" max="6916" width="10.42578125" style="529" customWidth="1"/>
    <col min="6917" max="6917" width="12.7109375" style="529" customWidth="1"/>
    <col min="6918" max="6918" width="9.85546875" style="529" customWidth="1"/>
    <col min="6919" max="7168" width="9.140625" style="529"/>
    <col min="7169" max="7169" width="72" style="529" customWidth="1"/>
    <col min="7170" max="7172" width="10.42578125" style="529" customWidth="1"/>
    <col min="7173" max="7173" width="12.7109375" style="529" customWidth="1"/>
    <col min="7174" max="7174" width="9.85546875" style="529" customWidth="1"/>
    <col min="7175" max="7424" width="9.140625" style="529"/>
    <col min="7425" max="7425" width="72" style="529" customWidth="1"/>
    <col min="7426" max="7428" width="10.42578125" style="529" customWidth="1"/>
    <col min="7429" max="7429" width="12.7109375" style="529" customWidth="1"/>
    <col min="7430" max="7430" width="9.85546875" style="529" customWidth="1"/>
    <col min="7431" max="7680" width="9.140625" style="529"/>
    <col min="7681" max="7681" width="72" style="529" customWidth="1"/>
    <col min="7682" max="7684" width="10.42578125" style="529" customWidth="1"/>
    <col min="7685" max="7685" width="12.7109375" style="529" customWidth="1"/>
    <col min="7686" max="7686" width="9.85546875" style="529" customWidth="1"/>
    <col min="7687" max="7936" width="9.140625" style="529"/>
    <col min="7937" max="7937" width="72" style="529" customWidth="1"/>
    <col min="7938" max="7940" width="10.42578125" style="529" customWidth="1"/>
    <col min="7941" max="7941" width="12.7109375" style="529" customWidth="1"/>
    <col min="7942" max="7942" width="9.85546875" style="529" customWidth="1"/>
    <col min="7943" max="8192" width="9.140625" style="529"/>
    <col min="8193" max="8193" width="72" style="529" customWidth="1"/>
    <col min="8194" max="8196" width="10.42578125" style="529" customWidth="1"/>
    <col min="8197" max="8197" width="12.7109375" style="529" customWidth="1"/>
    <col min="8198" max="8198" width="9.85546875" style="529" customWidth="1"/>
    <col min="8199" max="8448" width="9.140625" style="529"/>
    <col min="8449" max="8449" width="72" style="529" customWidth="1"/>
    <col min="8450" max="8452" width="10.42578125" style="529" customWidth="1"/>
    <col min="8453" max="8453" width="12.7109375" style="529" customWidth="1"/>
    <col min="8454" max="8454" width="9.85546875" style="529" customWidth="1"/>
    <col min="8455" max="8704" width="9.140625" style="529"/>
    <col min="8705" max="8705" width="72" style="529" customWidth="1"/>
    <col min="8706" max="8708" width="10.42578125" style="529" customWidth="1"/>
    <col min="8709" max="8709" width="12.7109375" style="529" customWidth="1"/>
    <col min="8710" max="8710" width="9.85546875" style="529" customWidth="1"/>
    <col min="8711" max="8960" width="9.140625" style="529"/>
    <col min="8961" max="8961" width="72" style="529" customWidth="1"/>
    <col min="8962" max="8964" width="10.42578125" style="529" customWidth="1"/>
    <col min="8965" max="8965" width="12.7109375" style="529" customWidth="1"/>
    <col min="8966" max="8966" width="9.85546875" style="529" customWidth="1"/>
    <col min="8967" max="9216" width="9.140625" style="529"/>
    <col min="9217" max="9217" width="72" style="529" customWidth="1"/>
    <col min="9218" max="9220" width="10.42578125" style="529" customWidth="1"/>
    <col min="9221" max="9221" width="12.7109375" style="529" customWidth="1"/>
    <col min="9222" max="9222" width="9.85546875" style="529" customWidth="1"/>
    <col min="9223" max="9472" width="9.140625" style="529"/>
    <col min="9473" max="9473" width="72" style="529" customWidth="1"/>
    <col min="9474" max="9476" width="10.42578125" style="529" customWidth="1"/>
    <col min="9477" max="9477" width="12.7109375" style="529" customWidth="1"/>
    <col min="9478" max="9478" width="9.85546875" style="529" customWidth="1"/>
    <col min="9479" max="9728" width="9.140625" style="529"/>
    <col min="9729" max="9729" width="72" style="529" customWidth="1"/>
    <col min="9730" max="9732" width="10.42578125" style="529" customWidth="1"/>
    <col min="9733" max="9733" width="12.7109375" style="529" customWidth="1"/>
    <col min="9734" max="9734" width="9.85546875" style="529" customWidth="1"/>
    <col min="9735" max="9984" width="9.140625" style="529"/>
    <col min="9985" max="9985" width="72" style="529" customWidth="1"/>
    <col min="9986" max="9988" width="10.42578125" style="529" customWidth="1"/>
    <col min="9989" max="9989" width="12.7109375" style="529" customWidth="1"/>
    <col min="9990" max="9990" width="9.85546875" style="529" customWidth="1"/>
    <col min="9991" max="10240" width="9.140625" style="529"/>
    <col min="10241" max="10241" width="72" style="529" customWidth="1"/>
    <col min="10242" max="10244" width="10.42578125" style="529" customWidth="1"/>
    <col min="10245" max="10245" width="12.7109375" style="529" customWidth="1"/>
    <col min="10246" max="10246" width="9.85546875" style="529" customWidth="1"/>
    <col min="10247" max="10496" width="9.140625" style="529"/>
    <col min="10497" max="10497" width="72" style="529" customWidth="1"/>
    <col min="10498" max="10500" width="10.42578125" style="529" customWidth="1"/>
    <col min="10501" max="10501" width="12.7109375" style="529" customWidth="1"/>
    <col min="10502" max="10502" width="9.85546875" style="529" customWidth="1"/>
    <col min="10503" max="10752" width="9.140625" style="529"/>
    <col min="10753" max="10753" width="72" style="529" customWidth="1"/>
    <col min="10754" max="10756" width="10.42578125" style="529" customWidth="1"/>
    <col min="10757" max="10757" width="12.7109375" style="529" customWidth="1"/>
    <col min="10758" max="10758" width="9.85546875" style="529" customWidth="1"/>
    <col min="10759" max="11008" width="9.140625" style="529"/>
    <col min="11009" max="11009" width="72" style="529" customWidth="1"/>
    <col min="11010" max="11012" width="10.42578125" style="529" customWidth="1"/>
    <col min="11013" max="11013" width="12.7109375" style="529" customWidth="1"/>
    <col min="11014" max="11014" width="9.85546875" style="529" customWidth="1"/>
    <col min="11015" max="11264" width="9.140625" style="529"/>
    <col min="11265" max="11265" width="72" style="529" customWidth="1"/>
    <col min="11266" max="11268" width="10.42578125" style="529" customWidth="1"/>
    <col min="11269" max="11269" width="12.7109375" style="529" customWidth="1"/>
    <col min="11270" max="11270" width="9.85546875" style="529" customWidth="1"/>
    <col min="11271" max="11520" width="9.140625" style="529"/>
    <col min="11521" max="11521" width="72" style="529" customWidth="1"/>
    <col min="11522" max="11524" width="10.42578125" style="529" customWidth="1"/>
    <col min="11525" max="11525" width="12.7109375" style="529" customWidth="1"/>
    <col min="11526" max="11526" width="9.85546875" style="529" customWidth="1"/>
    <col min="11527" max="11776" width="9.140625" style="529"/>
    <col min="11777" max="11777" width="72" style="529" customWidth="1"/>
    <col min="11778" max="11780" width="10.42578125" style="529" customWidth="1"/>
    <col min="11781" max="11781" width="12.7109375" style="529" customWidth="1"/>
    <col min="11782" max="11782" width="9.85546875" style="529" customWidth="1"/>
    <col min="11783" max="12032" width="9.140625" style="529"/>
    <col min="12033" max="12033" width="72" style="529" customWidth="1"/>
    <col min="12034" max="12036" width="10.42578125" style="529" customWidth="1"/>
    <col min="12037" max="12037" width="12.7109375" style="529" customWidth="1"/>
    <col min="12038" max="12038" width="9.85546875" style="529" customWidth="1"/>
    <col min="12039" max="12288" width="9.140625" style="529"/>
    <col min="12289" max="12289" width="72" style="529" customWidth="1"/>
    <col min="12290" max="12292" width="10.42578125" style="529" customWidth="1"/>
    <col min="12293" max="12293" width="12.7109375" style="529" customWidth="1"/>
    <col min="12294" max="12294" width="9.85546875" style="529" customWidth="1"/>
    <col min="12295" max="12544" width="9.140625" style="529"/>
    <col min="12545" max="12545" width="72" style="529" customWidth="1"/>
    <col min="12546" max="12548" width="10.42578125" style="529" customWidth="1"/>
    <col min="12549" max="12549" width="12.7109375" style="529" customWidth="1"/>
    <col min="12550" max="12550" width="9.85546875" style="529" customWidth="1"/>
    <col min="12551" max="12800" width="9.140625" style="529"/>
    <col min="12801" max="12801" width="72" style="529" customWidth="1"/>
    <col min="12802" max="12804" width="10.42578125" style="529" customWidth="1"/>
    <col min="12805" max="12805" width="12.7109375" style="529" customWidth="1"/>
    <col min="12806" max="12806" width="9.85546875" style="529" customWidth="1"/>
    <col min="12807" max="13056" width="9.140625" style="529"/>
    <col min="13057" max="13057" width="72" style="529" customWidth="1"/>
    <col min="13058" max="13060" width="10.42578125" style="529" customWidth="1"/>
    <col min="13061" max="13061" width="12.7109375" style="529" customWidth="1"/>
    <col min="13062" max="13062" width="9.85546875" style="529" customWidth="1"/>
    <col min="13063" max="13312" width="9.140625" style="529"/>
    <col min="13313" max="13313" width="72" style="529" customWidth="1"/>
    <col min="13314" max="13316" width="10.42578125" style="529" customWidth="1"/>
    <col min="13317" max="13317" width="12.7109375" style="529" customWidth="1"/>
    <col min="13318" max="13318" width="9.85546875" style="529" customWidth="1"/>
    <col min="13319" max="13568" width="9.140625" style="529"/>
    <col min="13569" max="13569" width="72" style="529" customWidth="1"/>
    <col min="13570" max="13572" width="10.42578125" style="529" customWidth="1"/>
    <col min="13573" max="13573" width="12.7109375" style="529" customWidth="1"/>
    <col min="13574" max="13574" width="9.85546875" style="529" customWidth="1"/>
    <col min="13575" max="13824" width="9.140625" style="529"/>
    <col min="13825" max="13825" width="72" style="529" customWidth="1"/>
    <col min="13826" max="13828" width="10.42578125" style="529" customWidth="1"/>
    <col min="13829" max="13829" width="12.7109375" style="529" customWidth="1"/>
    <col min="13830" max="13830" width="9.85546875" style="529" customWidth="1"/>
    <col min="13831" max="14080" width="9.140625" style="529"/>
    <col min="14081" max="14081" width="72" style="529" customWidth="1"/>
    <col min="14082" max="14084" width="10.42578125" style="529" customWidth="1"/>
    <col min="14085" max="14085" width="12.7109375" style="529" customWidth="1"/>
    <col min="14086" max="14086" width="9.85546875" style="529" customWidth="1"/>
    <col min="14087" max="14336" width="9.140625" style="529"/>
    <col min="14337" max="14337" width="72" style="529" customWidth="1"/>
    <col min="14338" max="14340" width="10.42578125" style="529" customWidth="1"/>
    <col min="14341" max="14341" width="12.7109375" style="529" customWidth="1"/>
    <col min="14342" max="14342" width="9.85546875" style="529" customWidth="1"/>
    <col min="14343" max="14592" width="9.140625" style="529"/>
    <col min="14593" max="14593" width="72" style="529" customWidth="1"/>
    <col min="14594" max="14596" width="10.42578125" style="529" customWidth="1"/>
    <col min="14597" max="14597" width="12.7109375" style="529" customWidth="1"/>
    <col min="14598" max="14598" width="9.85546875" style="529" customWidth="1"/>
    <col min="14599" max="14848" width="9.140625" style="529"/>
    <col min="14849" max="14849" width="72" style="529" customWidth="1"/>
    <col min="14850" max="14852" width="10.42578125" style="529" customWidth="1"/>
    <col min="14853" max="14853" width="12.7109375" style="529" customWidth="1"/>
    <col min="14854" max="14854" width="9.85546875" style="529" customWidth="1"/>
    <col min="14855" max="15104" width="9.140625" style="529"/>
    <col min="15105" max="15105" width="72" style="529" customWidth="1"/>
    <col min="15106" max="15108" width="10.42578125" style="529" customWidth="1"/>
    <col min="15109" max="15109" width="12.7109375" style="529" customWidth="1"/>
    <col min="15110" max="15110" width="9.85546875" style="529" customWidth="1"/>
    <col min="15111" max="15360" width="9.140625" style="529"/>
    <col min="15361" max="15361" width="72" style="529" customWidth="1"/>
    <col min="15362" max="15364" width="10.42578125" style="529" customWidth="1"/>
    <col min="15365" max="15365" width="12.7109375" style="529" customWidth="1"/>
    <col min="15366" max="15366" width="9.85546875" style="529" customWidth="1"/>
    <col min="15367" max="15616" width="9.140625" style="529"/>
    <col min="15617" max="15617" width="72" style="529" customWidth="1"/>
    <col min="15618" max="15620" width="10.42578125" style="529" customWidth="1"/>
    <col min="15621" max="15621" width="12.7109375" style="529" customWidth="1"/>
    <col min="15622" max="15622" width="9.85546875" style="529" customWidth="1"/>
    <col min="15623" max="15872" width="9.140625" style="529"/>
    <col min="15873" max="15873" width="72" style="529" customWidth="1"/>
    <col min="15874" max="15876" width="10.42578125" style="529" customWidth="1"/>
    <col min="15877" max="15877" width="12.7109375" style="529" customWidth="1"/>
    <col min="15878" max="15878" width="9.85546875" style="529" customWidth="1"/>
    <col min="15879" max="16128" width="9.140625" style="529"/>
    <col min="16129" max="16129" width="72" style="529" customWidth="1"/>
    <col min="16130" max="16132" width="10.42578125" style="529" customWidth="1"/>
    <col min="16133" max="16133" width="12.7109375" style="529" customWidth="1"/>
    <col min="16134" max="16134" width="9.85546875" style="529" customWidth="1"/>
    <col min="16135" max="16384" width="9.140625" style="529"/>
  </cols>
  <sheetData>
    <row r="1" spans="1:26" s="1" customFormat="1" ht="3.75" customHeight="1">
      <c r="A1" s="172"/>
      <c r="B1" s="173"/>
      <c r="C1" s="173"/>
      <c r="D1" s="173"/>
      <c r="E1" s="173"/>
      <c r="F1" s="173"/>
    </row>
    <row r="2" spans="1:26" s="1" customFormat="1" ht="39" customHeight="1">
      <c r="A2" s="724" t="s">
        <v>623</v>
      </c>
      <c r="B2" s="724"/>
      <c r="C2" s="724"/>
      <c r="D2" s="724"/>
      <c r="E2" s="724"/>
      <c r="F2" s="724"/>
    </row>
    <row r="3" spans="1:26" s="1" customFormat="1" ht="24.95" customHeight="1">
      <c r="A3" s="724" t="s">
        <v>182</v>
      </c>
      <c r="B3" s="724"/>
      <c r="C3" s="724"/>
      <c r="D3" s="724"/>
      <c r="E3" s="724"/>
      <c r="F3" s="724"/>
    </row>
    <row r="4" spans="1:26" s="1" customFormat="1" ht="24.95" customHeight="1">
      <c r="A4" s="724" t="s">
        <v>806</v>
      </c>
      <c r="B4" s="724"/>
      <c r="C4" s="724"/>
      <c r="D4" s="724"/>
      <c r="E4" s="724"/>
      <c r="F4" s="724"/>
    </row>
    <row r="5" spans="1:26" s="1" customFormat="1" ht="39" customHeight="1">
      <c r="A5" s="745" t="s">
        <v>725</v>
      </c>
      <c r="B5" s="745"/>
      <c r="C5" s="745"/>
      <c r="D5" s="745"/>
      <c r="E5" s="745"/>
      <c r="F5" s="745"/>
    </row>
    <row r="6" spans="1:26" ht="7.5" customHeight="1">
      <c r="A6" s="140"/>
    </row>
    <row r="7" spans="1:26" ht="24" customHeight="1">
      <c r="A7" s="141"/>
      <c r="B7" s="174"/>
      <c r="C7" s="142"/>
      <c r="D7" s="142"/>
      <c r="E7" s="143"/>
      <c r="F7" s="144"/>
    </row>
    <row r="8" spans="1:26" ht="36.75" customHeight="1">
      <c r="A8" s="175" t="s">
        <v>163</v>
      </c>
      <c r="B8" s="175" t="s">
        <v>624</v>
      </c>
      <c r="C8" s="175" t="s">
        <v>626</v>
      </c>
      <c r="D8" s="175" t="s">
        <v>625</v>
      </c>
      <c r="E8" s="176" t="s">
        <v>45</v>
      </c>
      <c r="F8" s="177" t="s">
        <v>11</v>
      </c>
      <c r="Y8" s="529">
        <v>1</v>
      </c>
      <c r="Z8" s="529">
        <v>1</v>
      </c>
    </row>
    <row r="9" spans="1:26" ht="30" customHeight="1">
      <c r="A9" s="148" t="s">
        <v>164</v>
      </c>
      <c r="B9" s="148">
        <v>0</v>
      </c>
      <c r="C9" s="149">
        <v>0</v>
      </c>
      <c r="D9" s="149">
        <v>8.4499999999999992E-3</v>
      </c>
      <c r="E9" s="148">
        <f t="shared" ref="E9:E27" si="0">SUM(B9:D9)</f>
        <v>8.4499999999999992E-3</v>
      </c>
      <c r="F9" s="178">
        <f>+E9/$E$27</f>
        <v>1.0503734667947049E-7</v>
      </c>
    </row>
    <row r="10" spans="1:26" ht="30" customHeight="1">
      <c r="A10" s="148" t="s">
        <v>165</v>
      </c>
      <c r="B10" s="148">
        <v>0</v>
      </c>
      <c r="C10" s="149">
        <v>0</v>
      </c>
      <c r="D10" s="149">
        <v>0</v>
      </c>
      <c r="E10" s="148">
        <f t="shared" si="0"/>
        <v>0</v>
      </c>
      <c r="F10" s="178">
        <f t="shared" ref="F10:F27" si="1">+E10/$E$27</f>
        <v>0</v>
      </c>
    </row>
    <row r="11" spans="1:26" ht="30" customHeight="1">
      <c r="A11" s="148" t="s">
        <v>166</v>
      </c>
      <c r="B11" s="148">
        <v>0</v>
      </c>
      <c r="C11" s="149">
        <v>7</v>
      </c>
      <c r="D11" s="149">
        <v>0</v>
      </c>
      <c r="E11" s="148">
        <f t="shared" si="0"/>
        <v>7</v>
      </c>
      <c r="F11" s="178">
        <f t="shared" si="1"/>
        <v>8.7013186598377932E-5</v>
      </c>
    </row>
    <row r="12" spans="1:26" ht="30" customHeight="1">
      <c r="A12" s="148" t="s">
        <v>167</v>
      </c>
      <c r="B12" s="148">
        <v>0</v>
      </c>
      <c r="C12" s="149">
        <v>30.5</v>
      </c>
      <c r="D12" s="149">
        <v>308.83211999999997</v>
      </c>
      <c r="E12" s="148">
        <f t="shared" si="0"/>
        <v>339.33211999999997</v>
      </c>
      <c r="F12" s="178">
        <f t="shared" si="1"/>
        <v>4.2180527251975963E-3</v>
      </c>
    </row>
    <row r="13" spans="1:26" ht="30" customHeight="1">
      <c r="A13" s="148" t="s">
        <v>168</v>
      </c>
      <c r="B13" s="148">
        <v>91.241500000000002</v>
      </c>
      <c r="C13" s="149">
        <v>90</v>
      </c>
      <c r="D13" s="149">
        <v>639.35225000000003</v>
      </c>
      <c r="E13" s="148">
        <f t="shared" si="0"/>
        <v>820.59375</v>
      </c>
      <c r="F13" s="178">
        <f t="shared" si="1"/>
        <v>1.0200353870030385E-2</v>
      </c>
    </row>
    <row r="14" spans="1:26" ht="30" customHeight="1">
      <c r="A14" s="148" t="s">
        <v>169</v>
      </c>
      <c r="B14" s="148">
        <v>0</v>
      </c>
      <c r="C14" s="149">
        <v>0</v>
      </c>
      <c r="D14" s="149">
        <v>6.86</v>
      </c>
      <c r="E14" s="148">
        <f t="shared" si="0"/>
        <v>6.86</v>
      </c>
      <c r="F14" s="178">
        <f t="shared" si="1"/>
        <v>8.5272922866410386E-5</v>
      </c>
    </row>
    <row r="15" spans="1:26" ht="30" customHeight="1">
      <c r="A15" s="148" t="s">
        <v>108</v>
      </c>
      <c r="B15" s="148">
        <v>4889.9555199999995</v>
      </c>
      <c r="C15" s="149">
        <v>0</v>
      </c>
      <c r="D15" s="149">
        <v>53589.852473600004</v>
      </c>
      <c r="E15" s="148">
        <f t="shared" si="0"/>
        <v>58479.807993599999</v>
      </c>
      <c r="F15" s="178">
        <f t="shared" si="1"/>
        <v>0.72693063502634725</v>
      </c>
    </row>
    <row r="16" spans="1:26" ht="30" customHeight="1">
      <c r="A16" s="148" t="s">
        <v>170</v>
      </c>
      <c r="B16" s="148">
        <v>594.06121999999993</v>
      </c>
      <c r="C16" s="149">
        <v>37</v>
      </c>
      <c r="D16" s="149">
        <v>7890.4903240000003</v>
      </c>
      <c r="E16" s="148">
        <f t="shared" si="0"/>
        <v>8521.5515439999999</v>
      </c>
      <c r="F16" s="178">
        <f t="shared" si="1"/>
        <v>0.10592676494368108</v>
      </c>
    </row>
    <row r="17" spans="1:12" ht="30" customHeight="1">
      <c r="A17" s="148" t="s">
        <v>171</v>
      </c>
      <c r="B17" s="148">
        <v>83.383330000000001</v>
      </c>
      <c r="C17" s="149">
        <v>30</v>
      </c>
      <c r="D17" s="149">
        <v>1083.9471908</v>
      </c>
      <c r="E17" s="148">
        <f t="shared" si="0"/>
        <v>1197.3305208000002</v>
      </c>
      <c r="F17" s="178">
        <f t="shared" si="1"/>
        <v>1.4883363432329065E-2</v>
      </c>
    </row>
    <row r="18" spans="1:12" ht="30" customHeight="1">
      <c r="A18" s="148" t="s">
        <v>172</v>
      </c>
      <c r="B18" s="148">
        <v>227.88542000000001</v>
      </c>
      <c r="C18" s="149">
        <v>0</v>
      </c>
      <c r="D18" s="149">
        <v>711.02963999999997</v>
      </c>
      <c r="E18" s="148">
        <f t="shared" si="0"/>
        <v>938.91506000000004</v>
      </c>
      <c r="F18" s="178">
        <f t="shared" si="1"/>
        <v>1.1671141616543888E-2</v>
      </c>
    </row>
    <row r="19" spans="1:12" ht="30" customHeight="1">
      <c r="A19" s="148" t="s">
        <v>173</v>
      </c>
      <c r="B19" s="148">
        <v>2000</v>
      </c>
      <c r="C19" s="149">
        <v>54.354999999999997</v>
      </c>
      <c r="D19" s="149">
        <v>2030.58</v>
      </c>
      <c r="E19" s="148">
        <f t="shared" si="0"/>
        <v>4084.9349999999999</v>
      </c>
      <c r="F19" s="178">
        <f t="shared" si="1"/>
        <v>5.0777601628177856E-2</v>
      </c>
    </row>
    <row r="20" spans="1:12" ht="30" customHeight="1">
      <c r="A20" s="148" t="s">
        <v>174</v>
      </c>
      <c r="B20" s="148">
        <v>1182.12815</v>
      </c>
      <c r="C20" s="149">
        <v>96.85</v>
      </c>
      <c r="D20" s="149">
        <v>4260.5608395999998</v>
      </c>
      <c r="E20" s="148">
        <f t="shared" si="0"/>
        <v>5539.5389895999997</v>
      </c>
      <c r="F20" s="178">
        <f t="shared" si="1"/>
        <v>6.885899139586496E-2</v>
      </c>
    </row>
    <row r="21" spans="1:12" ht="30" customHeight="1">
      <c r="A21" s="148" t="s">
        <v>175</v>
      </c>
      <c r="B21" s="148">
        <v>0</v>
      </c>
      <c r="C21" s="149">
        <v>40.5</v>
      </c>
      <c r="D21" s="149">
        <v>0</v>
      </c>
      <c r="E21" s="148">
        <f t="shared" si="0"/>
        <v>40.5</v>
      </c>
      <c r="F21" s="178">
        <f t="shared" si="1"/>
        <v>5.0343343674775804E-4</v>
      </c>
    </row>
    <row r="22" spans="1:12" ht="30" customHeight="1">
      <c r="A22" s="148" t="s">
        <v>176</v>
      </c>
      <c r="B22" s="148">
        <v>1.75</v>
      </c>
      <c r="C22" s="149">
        <v>32.200000000000003</v>
      </c>
      <c r="D22" s="149">
        <v>17.860619999999997</v>
      </c>
      <c r="E22" s="148">
        <f t="shared" si="0"/>
        <v>51.81062</v>
      </c>
      <c r="F22" s="178">
        <f t="shared" si="1"/>
        <v>6.4402959226252175E-4</v>
      </c>
    </row>
    <row r="23" spans="1:12" ht="30" customHeight="1">
      <c r="A23" s="148" t="s">
        <v>177</v>
      </c>
      <c r="B23" s="148">
        <v>83.908000000000001</v>
      </c>
      <c r="C23" s="149">
        <v>8</v>
      </c>
      <c r="D23" s="149">
        <v>216.25998999999999</v>
      </c>
      <c r="E23" s="148">
        <f t="shared" si="0"/>
        <v>308.16798999999997</v>
      </c>
      <c r="F23" s="178">
        <f t="shared" si="1"/>
        <v>3.8306684025024378E-3</v>
      </c>
    </row>
    <row r="24" spans="1:12" ht="30" customHeight="1">
      <c r="A24" s="148" t="s">
        <v>178</v>
      </c>
      <c r="B24" s="148">
        <v>0</v>
      </c>
      <c r="C24" s="149">
        <v>0</v>
      </c>
      <c r="D24" s="149">
        <v>0</v>
      </c>
      <c r="E24" s="148">
        <f t="shared" si="0"/>
        <v>0</v>
      </c>
      <c r="F24" s="178">
        <f t="shared" si="1"/>
        <v>0</v>
      </c>
    </row>
    <row r="25" spans="1:12" ht="30" customHeight="1">
      <c r="A25" s="148" t="s">
        <v>179</v>
      </c>
      <c r="B25" s="148">
        <v>0</v>
      </c>
      <c r="C25" s="149">
        <v>0</v>
      </c>
      <c r="D25" s="149">
        <v>0</v>
      </c>
      <c r="E25" s="148">
        <f t="shared" si="0"/>
        <v>0</v>
      </c>
      <c r="F25" s="178">
        <f t="shared" si="1"/>
        <v>0</v>
      </c>
    </row>
    <row r="26" spans="1:12" s="180" customFormat="1" ht="39" customHeight="1">
      <c r="A26" s="155" t="s">
        <v>180</v>
      </c>
      <c r="B26" s="155">
        <v>0</v>
      </c>
      <c r="C26" s="179">
        <v>10</v>
      </c>
      <c r="D26" s="179">
        <v>101.22463</v>
      </c>
      <c r="E26" s="155">
        <f t="shared" si="0"/>
        <v>111.22463</v>
      </c>
      <c r="F26" s="156">
        <f t="shared" si="1"/>
        <v>1.3825727835036492E-3</v>
      </c>
    </row>
    <row r="27" spans="1:12" ht="23.25" customHeight="1">
      <c r="A27" s="181" t="s">
        <v>186</v>
      </c>
      <c r="B27" s="182">
        <f>SUM(B9:B26)</f>
        <v>9154.3131399999984</v>
      </c>
      <c r="C27" s="182">
        <f>SUM(C9:C26)</f>
        <v>436.40499999999997</v>
      </c>
      <c r="D27" s="182">
        <f>SUM(D9:D26)</f>
        <v>70856.858528000012</v>
      </c>
      <c r="E27" s="182">
        <f t="shared" si="0"/>
        <v>80447.576668000009</v>
      </c>
      <c r="F27" s="183">
        <f t="shared" si="1"/>
        <v>1</v>
      </c>
    </row>
    <row r="28" spans="1:12" ht="30.75" customHeight="1">
      <c r="A28" s="184" t="s">
        <v>181</v>
      </c>
      <c r="B28" s="178">
        <f>+B27/$E$27</f>
        <v>0.11379227963297185</v>
      </c>
      <c r="C28" s="178">
        <f>+C27/$E$27</f>
        <v>5.4247128139235891E-3</v>
      </c>
      <c r="D28" s="178">
        <f>+D27/$E$27</f>
        <v>0.88078300755310457</v>
      </c>
      <c r="E28" s="178">
        <f>+E27/$E$27</f>
        <v>1</v>
      </c>
      <c r="F28" s="178"/>
    </row>
    <row r="29" spans="1:12" ht="9" customHeight="1" thickBot="1">
      <c r="A29" s="185"/>
      <c r="B29" s="186"/>
      <c r="C29" s="187"/>
      <c r="D29" s="187"/>
      <c r="E29" s="188"/>
      <c r="F29" s="189"/>
    </row>
    <row r="30" spans="1:12" ht="15" customHeight="1" thickTop="1">
      <c r="A30" s="38" t="s">
        <v>730</v>
      </c>
      <c r="B30" s="160"/>
      <c r="C30" s="191"/>
      <c r="D30" s="191"/>
      <c r="E30" s="192"/>
      <c r="F30" s="192"/>
    </row>
    <row r="31" spans="1:12" ht="15" customHeight="1">
      <c r="A31" s="196"/>
      <c r="C31" s="21"/>
      <c r="D31" s="21"/>
      <c r="E31" s="20"/>
      <c r="F31" s="192"/>
    </row>
    <row r="32" spans="1:12" ht="15" customHeight="1">
      <c r="A32" s="193"/>
      <c r="C32" s="21"/>
      <c r="D32" s="21"/>
      <c r="E32" s="20"/>
      <c r="F32" s="192"/>
      <c r="G32" s="194"/>
      <c r="H32" s="20"/>
      <c r="I32" s="20"/>
      <c r="J32" s="20"/>
      <c r="K32" s="20"/>
      <c r="L32" s="20"/>
    </row>
    <row r="33" spans="1:6" ht="9" customHeight="1">
      <c r="A33" s="19"/>
      <c r="C33" s="21"/>
      <c r="D33" s="21"/>
      <c r="E33" s="20"/>
      <c r="F33" s="192"/>
    </row>
    <row r="34" spans="1:6" ht="9" customHeight="1">
      <c r="A34" s="168"/>
      <c r="C34" s="21"/>
      <c r="D34" s="21"/>
      <c r="E34" s="20"/>
      <c r="F34" s="192"/>
    </row>
    <row r="35" spans="1:6" ht="9" customHeight="1">
      <c r="A35" s="19"/>
      <c r="C35" s="21"/>
      <c r="D35" s="21"/>
      <c r="E35" s="20"/>
      <c r="F35" s="192"/>
    </row>
    <row r="36" spans="1:6" ht="9" customHeight="1">
      <c r="A36" s="19"/>
      <c r="C36" s="21"/>
      <c r="D36" s="21"/>
      <c r="E36" s="20"/>
      <c r="F36" s="192"/>
    </row>
    <row r="37" spans="1:6" ht="9" customHeight="1">
      <c r="A37" s="19"/>
      <c r="B37" s="195"/>
      <c r="C37" s="21"/>
      <c r="D37" s="21"/>
      <c r="E37" s="20"/>
      <c r="F37" s="192"/>
    </row>
    <row r="38" spans="1:6" ht="9" customHeight="1">
      <c r="A38" s="19"/>
      <c r="B38" s="195"/>
      <c r="C38" s="21"/>
      <c r="D38" s="21"/>
      <c r="E38" s="20"/>
      <c r="F38" s="192"/>
    </row>
    <row r="39" spans="1:6" ht="9" customHeight="1">
      <c r="A39" s="19"/>
      <c r="B39" s="195"/>
      <c r="C39" s="21"/>
      <c r="D39" s="21"/>
      <c r="E39" s="20"/>
      <c r="F39" s="192"/>
    </row>
    <row r="40" spans="1:6" ht="9" customHeight="1">
      <c r="A40" s="165"/>
      <c r="B40" s="195"/>
      <c r="C40" s="21"/>
      <c r="D40" s="21"/>
      <c r="E40" s="20"/>
      <c r="F40" s="192"/>
    </row>
    <row r="41" spans="1:6" ht="9" customHeight="1">
      <c r="A41" s="19"/>
      <c r="B41" s="195"/>
      <c r="C41" s="21"/>
      <c r="D41" s="21"/>
      <c r="E41" s="20"/>
      <c r="F41" s="192"/>
    </row>
    <row r="42" spans="1:6" ht="9" customHeight="1">
      <c r="A42" s="19"/>
      <c r="B42" s="195"/>
      <c r="C42" s="21"/>
      <c r="D42" s="21"/>
      <c r="E42" s="20"/>
      <c r="F42" s="192"/>
    </row>
    <row r="43" spans="1:6" ht="9" customHeight="1">
      <c r="A43" s="19"/>
      <c r="B43" s="195"/>
      <c r="C43" s="21"/>
      <c r="D43" s="21"/>
      <c r="E43" s="20"/>
      <c r="F43" s="192"/>
    </row>
    <row r="44" spans="1:6" ht="9" customHeight="1">
      <c r="A44" s="19"/>
      <c r="C44" s="21"/>
      <c r="D44" s="21"/>
      <c r="E44" s="20"/>
      <c r="F44" s="192"/>
    </row>
    <row r="45" spans="1:6" ht="9" customHeight="1">
      <c r="A45" s="19"/>
      <c r="C45" s="21"/>
      <c r="D45" s="21"/>
      <c r="E45" s="20"/>
      <c r="F45" s="192"/>
    </row>
    <row r="46" spans="1:6" ht="9" customHeight="1">
      <c r="A46" s="165"/>
      <c r="C46" s="21"/>
      <c r="D46" s="21"/>
      <c r="E46" s="20"/>
      <c r="F46" s="192"/>
    </row>
    <row r="47" spans="1:6" ht="9" customHeight="1">
      <c r="A47" s="19"/>
      <c r="C47" s="21"/>
      <c r="D47" s="21"/>
      <c r="E47" s="20"/>
      <c r="F47" s="192"/>
    </row>
    <row r="48" spans="1:6" ht="9" customHeight="1">
      <c r="A48" s="19"/>
      <c r="C48" s="21"/>
      <c r="D48" s="21"/>
      <c r="E48" s="20"/>
      <c r="F48" s="192"/>
    </row>
    <row r="49" spans="1:6" ht="9" customHeight="1">
      <c r="A49" s="19"/>
      <c r="C49" s="21"/>
      <c r="D49" s="21"/>
      <c r="E49" s="20"/>
      <c r="F49" s="192"/>
    </row>
    <row r="50" spans="1:6" ht="9" customHeight="1">
      <c r="A50" s="19"/>
      <c r="C50" s="21"/>
      <c r="D50" s="21"/>
      <c r="E50" s="20"/>
      <c r="F50" s="192"/>
    </row>
    <row r="51" spans="1:6" ht="9" customHeight="1">
      <c r="A51" s="19"/>
      <c r="C51" s="21"/>
      <c r="D51" s="21"/>
      <c r="E51" s="20"/>
      <c r="F51" s="192"/>
    </row>
    <row r="52" spans="1:6" ht="9" customHeight="1">
      <c r="A52" s="165"/>
      <c r="C52" s="21"/>
      <c r="D52" s="21"/>
      <c r="E52" s="20"/>
      <c r="F52" s="192"/>
    </row>
    <row r="53" spans="1:6" ht="9" customHeight="1">
      <c r="A53" s="19"/>
      <c r="C53" s="21"/>
      <c r="D53" s="21"/>
      <c r="E53" s="20"/>
      <c r="F53" s="192"/>
    </row>
    <row r="54" spans="1:6" ht="9" customHeight="1">
      <c r="A54" s="19"/>
      <c r="C54" s="21"/>
      <c r="D54" s="21"/>
      <c r="E54" s="20"/>
      <c r="F54" s="192"/>
    </row>
    <row r="55" spans="1:6" ht="9" customHeight="1">
      <c r="A55" s="19"/>
      <c r="C55" s="21"/>
      <c r="D55" s="21"/>
      <c r="E55" s="20"/>
      <c r="F55" s="192"/>
    </row>
    <row r="56" spans="1:6" ht="9" customHeight="1">
      <c r="A56" s="19"/>
      <c r="C56" s="21"/>
      <c r="D56" s="21"/>
      <c r="E56" s="20"/>
      <c r="F56" s="192"/>
    </row>
    <row r="57" spans="1:6" ht="9" customHeight="1">
      <c r="A57" s="165"/>
      <c r="C57" s="21"/>
      <c r="D57" s="21"/>
      <c r="E57" s="20"/>
      <c r="F57" s="192"/>
    </row>
    <row r="58" spans="1:6" ht="9" customHeight="1">
      <c r="A58" s="166"/>
      <c r="C58" s="21"/>
      <c r="D58" s="21"/>
      <c r="E58" s="20"/>
      <c r="F58" s="192"/>
    </row>
    <row r="59" spans="1:6" ht="9" customHeight="1">
      <c r="A59" s="166"/>
      <c r="C59" s="21"/>
      <c r="D59" s="21"/>
      <c r="E59" s="20"/>
      <c r="F59" s="192"/>
    </row>
    <row r="60" spans="1:6" ht="9" customHeight="1">
      <c r="A60" s="166"/>
      <c r="C60" s="21"/>
      <c r="D60" s="21"/>
      <c r="E60" s="20"/>
      <c r="F60" s="192"/>
    </row>
    <row r="61" spans="1:6" ht="9" customHeight="1">
      <c r="A61" s="166"/>
      <c r="C61" s="21"/>
      <c r="D61" s="21"/>
      <c r="E61" s="20"/>
      <c r="F61" s="192"/>
    </row>
    <row r="62" spans="1:6" ht="9" customHeight="1">
      <c r="A62" s="167"/>
      <c r="C62" s="21"/>
      <c r="D62" s="21"/>
      <c r="E62" s="20"/>
      <c r="F62" s="192"/>
    </row>
    <row r="63" spans="1:6" ht="9" customHeight="1">
      <c r="A63" s="167"/>
      <c r="C63" s="21"/>
      <c r="D63" s="21"/>
      <c r="E63" s="20"/>
      <c r="F63" s="192"/>
    </row>
    <row r="64" spans="1:6" ht="9" customHeight="1">
      <c r="A64" s="168"/>
      <c r="C64" s="21"/>
      <c r="D64" s="21"/>
      <c r="E64" s="20"/>
      <c r="F64" s="192"/>
    </row>
    <row r="65" spans="1:6" ht="9" customHeight="1">
      <c r="A65" s="19"/>
      <c r="C65" s="21"/>
      <c r="D65" s="21"/>
      <c r="E65" s="20"/>
      <c r="F65" s="192"/>
    </row>
    <row r="66" spans="1:6" ht="9" customHeight="1">
      <c r="A66" s="19"/>
      <c r="C66" s="21"/>
      <c r="D66" s="21"/>
      <c r="E66" s="20"/>
      <c r="F66" s="192"/>
    </row>
    <row r="67" spans="1:6" ht="9" customHeight="1">
      <c r="A67" s="19"/>
      <c r="C67" s="21"/>
      <c r="D67" s="21"/>
      <c r="E67" s="20"/>
      <c r="F67" s="192"/>
    </row>
    <row r="68" spans="1:6" ht="9" customHeight="1">
      <c r="A68" s="19"/>
      <c r="C68" s="21"/>
      <c r="D68" s="21"/>
      <c r="E68" s="20"/>
      <c r="F68" s="192"/>
    </row>
    <row r="69" spans="1:6" ht="9" customHeight="1">
      <c r="A69" s="166"/>
      <c r="C69" s="21"/>
      <c r="D69" s="21"/>
      <c r="E69" s="20"/>
      <c r="F69" s="192"/>
    </row>
    <row r="70" spans="1:6" ht="9" customHeight="1">
      <c r="A70" s="168"/>
      <c r="C70" s="21"/>
      <c r="D70" s="21"/>
      <c r="E70" s="20"/>
      <c r="F70" s="192"/>
    </row>
    <row r="71" spans="1:6" ht="9" customHeight="1">
      <c r="A71" s="19"/>
      <c r="C71" s="21"/>
      <c r="D71" s="21"/>
      <c r="E71" s="20"/>
      <c r="F71" s="192"/>
    </row>
    <row r="72" spans="1:6" ht="9" customHeight="1">
      <c r="A72" s="19"/>
      <c r="C72" s="21"/>
      <c r="D72" s="21"/>
      <c r="E72" s="20"/>
      <c r="F72" s="192"/>
    </row>
    <row r="73" spans="1:6" ht="9" customHeight="1">
      <c r="A73" s="19"/>
      <c r="C73" s="21"/>
      <c r="D73" s="21"/>
      <c r="E73" s="20"/>
      <c r="F73" s="192"/>
    </row>
    <row r="74" spans="1:6" ht="9" customHeight="1">
      <c r="A74" s="19"/>
      <c r="C74" s="21"/>
      <c r="D74" s="21"/>
      <c r="E74" s="20"/>
      <c r="F74" s="192"/>
    </row>
    <row r="75" spans="1:6" ht="9" customHeight="1">
      <c r="A75" s="166"/>
      <c r="C75" s="21"/>
      <c r="D75" s="21"/>
      <c r="E75" s="20"/>
      <c r="F75" s="192"/>
    </row>
    <row r="76" spans="1:6" ht="9" customHeight="1">
      <c r="A76" s="168"/>
      <c r="C76" s="21"/>
      <c r="D76" s="21"/>
      <c r="E76" s="20"/>
      <c r="F76" s="192"/>
    </row>
    <row r="77" spans="1:6" ht="9" customHeight="1">
      <c r="A77" s="19"/>
      <c r="C77" s="21"/>
      <c r="D77" s="21"/>
      <c r="E77" s="20"/>
      <c r="F77" s="192"/>
    </row>
    <row r="78" spans="1:6" ht="9" customHeight="1">
      <c r="A78" s="19"/>
      <c r="C78" s="21"/>
      <c r="D78" s="21"/>
      <c r="E78" s="20"/>
      <c r="F78" s="192"/>
    </row>
    <row r="79" spans="1:6" ht="9" customHeight="1">
      <c r="A79" s="19"/>
      <c r="C79" s="44"/>
      <c r="D79" s="44"/>
      <c r="F79" s="160"/>
    </row>
    <row r="80" spans="1:6" ht="9" customHeight="1">
      <c r="A80" s="19"/>
      <c r="C80" s="44"/>
      <c r="D80" s="44"/>
      <c r="F80" s="160"/>
    </row>
    <row r="81" spans="1:6" ht="9" customHeight="1">
      <c r="A81" s="19"/>
      <c r="C81" s="44"/>
      <c r="D81" s="44"/>
      <c r="F81" s="160"/>
    </row>
    <row r="82" spans="1:6" ht="9" customHeight="1">
      <c r="A82" s="19"/>
      <c r="C82" s="44"/>
      <c r="D82" s="44"/>
      <c r="F82" s="160"/>
    </row>
    <row r="83" spans="1:6" ht="9" customHeight="1">
      <c r="A83" s="19"/>
      <c r="C83" s="44"/>
      <c r="D83" s="44"/>
      <c r="F83" s="160"/>
    </row>
    <row r="84" spans="1:6" ht="9" customHeight="1">
      <c r="A84" s="19"/>
      <c r="C84" s="44"/>
      <c r="D84" s="44"/>
      <c r="F84" s="160"/>
    </row>
    <row r="85" spans="1:6" ht="9" customHeight="1">
      <c r="A85" s="166"/>
      <c r="C85" s="44"/>
      <c r="D85" s="44"/>
      <c r="F85" s="160"/>
    </row>
    <row r="86" spans="1:6" ht="9" customHeight="1">
      <c r="A86" s="168"/>
      <c r="C86" s="44"/>
      <c r="D86" s="44"/>
      <c r="F86" s="160"/>
    </row>
    <row r="87" spans="1:6" ht="9" customHeight="1">
      <c r="A87" s="19"/>
      <c r="C87" s="44"/>
      <c r="D87" s="44"/>
      <c r="F87" s="160"/>
    </row>
    <row r="88" spans="1:6" ht="9" customHeight="1">
      <c r="A88" s="19"/>
      <c r="C88" s="44"/>
      <c r="D88" s="44"/>
      <c r="F88" s="160"/>
    </row>
    <row r="89" spans="1:6" ht="9" customHeight="1">
      <c r="A89" s="19"/>
      <c r="C89" s="44"/>
      <c r="D89" s="44"/>
      <c r="F89" s="160"/>
    </row>
    <row r="90" spans="1:6" ht="9" customHeight="1">
      <c r="A90" s="19"/>
      <c r="C90" s="44"/>
      <c r="D90" s="44"/>
      <c r="F90" s="160"/>
    </row>
    <row r="91" spans="1:6" ht="9" customHeight="1">
      <c r="A91" s="19"/>
      <c r="C91" s="44"/>
      <c r="D91" s="44"/>
      <c r="F91" s="160"/>
    </row>
    <row r="92" spans="1:6" ht="9" customHeight="1">
      <c r="A92" s="19"/>
      <c r="C92" s="44"/>
      <c r="D92" s="44"/>
      <c r="F92" s="160"/>
    </row>
    <row r="93" spans="1:6" ht="9" customHeight="1">
      <c r="A93" s="19"/>
      <c r="C93" s="44"/>
      <c r="D93" s="44"/>
      <c r="F93" s="160"/>
    </row>
    <row r="94" spans="1:6" ht="9" customHeight="1">
      <c r="A94" s="19"/>
      <c r="C94" s="44"/>
      <c r="D94" s="44"/>
      <c r="F94" s="160"/>
    </row>
    <row r="95" spans="1:6" ht="9" customHeight="1">
      <c r="A95" s="19"/>
      <c r="C95" s="44"/>
      <c r="D95" s="44"/>
      <c r="F95" s="160"/>
    </row>
    <row r="96" spans="1:6" ht="9" customHeight="1">
      <c r="A96" s="168"/>
      <c r="C96" s="44"/>
      <c r="D96" s="44"/>
      <c r="F96" s="160"/>
    </row>
    <row r="97" spans="1:6" ht="9" customHeight="1">
      <c r="A97" s="19"/>
      <c r="C97" s="44"/>
      <c r="D97" s="44"/>
      <c r="F97" s="160"/>
    </row>
    <row r="98" spans="1:6" ht="9" customHeight="1">
      <c r="A98" s="19"/>
      <c r="C98" s="44"/>
      <c r="D98" s="44"/>
      <c r="F98" s="160"/>
    </row>
    <row r="99" spans="1:6" ht="9" customHeight="1">
      <c r="A99" s="19"/>
      <c r="C99" s="44"/>
      <c r="D99" s="44"/>
      <c r="F99" s="160"/>
    </row>
    <row r="100" spans="1:6">
      <c r="A100" s="169"/>
      <c r="C100" s="44"/>
      <c r="D100" s="44"/>
      <c r="F100" s="160"/>
    </row>
    <row r="101" spans="1:6">
      <c r="A101" s="169"/>
      <c r="C101" s="44"/>
      <c r="D101" s="44"/>
      <c r="F101" s="160"/>
    </row>
    <row r="102" spans="1:6">
      <c r="A102" s="169"/>
      <c r="C102" s="44"/>
      <c r="D102" s="44"/>
      <c r="F102" s="160"/>
    </row>
    <row r="103" spans="1:6">
      <c r="A103" s="169"/>
      <c r="C103" s="44"/>
      <c r="D103" s="44"/>
      <c r="F103" s="160"/>
    </row>
    <row r="104" spans="1:6">
      <c r="A104" s="169"/>
      <c r="C104" s="44"/>
      <c r="D104" s="44"/>
      <c r="F104" s="160"/>
    </row>
    <row r="105" spans="1:6">
      <c r="A105" s="169"/>
      <c r="C105" s="44"/>
      <c r="D105" s="44"/>
      <c r="F105" s="160"/>
    </row>
    <row r="106" spans="1:6">
      <c r="A106" s="169"/>
      <c r="C106" s="44"/>
      <c r="D106" s="44"/>
      <c r="F106" s="160"/>
    </row>
    <row r="107" spans="1:6" ht="15.75">
      <c r="A107" s="170"/>
      <c r="C107" s="44"/>
      <c r="D107" s="44"/>
      <c r="F107" s="160"/>
    </row>
    <row r="108" spans="1:6" ht="15.75">
      <c r="A108" s="170"/>
      <c r="C108" s="44"/>
      <c r="D108" s="44"/>
      <c r="F108" s="160"/>
    </row>
    <row r="109" spans="1:6" ht="15.75">
      <c r="A109" s="170"/>
      <c r="C109" s="44"/>
      <c r="D109" s="44"/>
      <c r="F109" s="160"/>
    </row>
    <row r="110" spans="1:6" ht="15.75">
      <c r="A110" s="170"/>
      <c r="C110" s="44"/>
      <c r="D110" s="44"/>
      <c r="F110" s="160"/>
    </row>
    <row r="111" spans="1:6" ht="15.75">
      <c r="A111" s="170"/>
      <c r="C111" s="44"/>
      <c r="D111" s="44"/>
      <c r="F111" s="160"/>
    </row>
    <row r="112" spans="1:6" ht="15.75">
      <c r="A112" s="170"/>
      <c r="C112" s="44"/>
      <c r="D112" s="44"/>
      <c r="F112" s="160"/>
    </row>
    <row r="113" spans="1:6" ht="15.75">
      <c r="A113" s="170"/>
      <c r="C113" s="44"/>
      <c r="D113" s="44"/>
      <c r="F113" s="160"/>
    </row>
    <row r="114" spans="1:6" ht="15.75">
      <c r="A114" s="170"/>
      <c r="C114" s="44"/>
      <c r="D114" s="44"/>
      <c r="F114" s="160"/>
    </row>
    <row r="115" spans="1:6" ht="15.75">
      <c r="A115" s="170"/>
      <c r="C115" s="44"/>
      <c r="D115" s="44"/>
      <c r="F115" s="160"/>
    </row>
    <row r="116" spans="1:6" ht="15.75">
      <c r="A116" s="170"/>
      <c r="C116" s="44"/>
      <c r="D116" s="44"/>
      <c r="F116" s="160"/>
    </row>
    <row r="117" spans="1:6" ht="15.75">
      <c r="A117" s="170"/>
      <c r="C117" s="44"/>
      <c r="D117" s="44"/>
      <c r="F117" s="160"/>
    </row>
    <row r="118" spans="1:6" ht="15.75">
      <c r="A118" s="170"/>
      <c r="C118" s="44"/>
      <c r="D118" s="44"/>
      <c r="F118" s="160"/>
    </row>
    <row r="119" spans="1:6" ht="15.75">
      <c r="A119" s="170"/>
      <c r="C119" s="44"/>
      <c r="D119" s="44"/>
      <c r="F119" s="160"/>
    </row>
    <row r="120" spans="1:6" ht="15.75">
      <c r="A120" s="170"/>
      <c r="C120" s="44"/>
      <c r="D120" s="44"/>
      <c r="F120" s="160"/>
    </row>
    <row r="121" spans="1:6" ht="15.75">
      <c r="A121" s="170"/>
      <c r="C121" s="44"/>
      <c r="D121" s="44"/>
      <c r="F121" s="160"/>
    </row>
    <row r="122" spans="1:6" ht="15.75">
      <c r="A122" s="170"/>
      <c r="C122" s="44"/>
      <c r="D122" s="44"/>
      <c r="F122" s="160"/>
    </row>
    <row r="123" spans="1:6" ht="15.75">
      <c r="A123" s="170"/>
      <c r="C123" s="44"/>
      <c r="D123" s="44"/>
      <c r="F123" s="160"/>
    </row>
    <row r="124" spans="1:6" ht="15.75">
      <c r="A124" s="170"/>
      <c r="C124" s="44"/>
      <c r="D124" s="44"/>
      <c r="F124" s="160"/>
    </row>
    <row r="125" spans="1:6" ht="15.75">
      <c r="A125" s="170"/>
      <c r="C125" s="44"/>
      <c r="D125" s="44"/>
      <c r="F125" s="160"/>
    </row>
    <row r="126" spans="1:6" ht="15.75">
      <c r="A126" s="170"/>
      <c r="C126" s="44"/>
      <c r="D126" s="44"/>
      <c r="F126" s="160"/>
    </row>
    <row r="127" spans="1:6" ht="15.75">
      <c r="A127" s="170"/>
      <c r="C127" s="44"/>
      <c r="D127" s="44"/>
      <c r="F127" s="160"/>
    </row>
    <row r="128" spans="1:6" ht="15.75">
      <c r="A128" s="170"/>
      <c r="C128" s="44"/>
      <c r="D128" s="44"/>
      <c r="F128" s="160"/>
    </row>
    <row r="129" spans="1:6" ht="15.75">
      <c r="A129" s="170"/>
      <c r="C129" s="44"/>
      <c r="D129" s="44"/>
      <c r="F129" s="160"/>
    </row>
    <row r="130" spans="1:6" ht="15.75">
      <c r="A130" s="170"/>
      <c r="C130" s="44"/>
      <c r="D130" s="44"/>
      <c r="F130" s="160"/>
    </row>
    <row r="131" spans="1:6" ht="15.75">
      <c r="A131" s="170"/>
      <c r="C131" s="44"/>
      <c r="D131" s="44"/>
      <c r="F131" s="160"/>
    </row>
    <row r="132" spans="1:6" ht="15.75">
      <c r="A132" s="170"/>
      <c r="C132" s="44"/>
      <c r="D132" s="44"/>
      <c r="F132" s="160"/>
    </row>
    <row r="133" spans="1:6" ht="15.75">
      <c r="A133" s="170"/>
      <c r="C133" s="44"/>
      <c r="D133" s="44"/>
      <c r="F133" s="160"/>
    </row>
    <row r="134" spans="1:6" ht="15.75">
      <c r="A134" s="170"/>
      <c r="C134" s="44"/>
      <c r="D134" s="44"/>
      <c r="F134" s="160"/>
    </row>
    <row r="135" spans="1:6" ht="15.75">
      <c r="A135" s="170"/>
      <c r="C135" s="44"/>
      <c r="D135" s="44"/>
      <c r="F135" s="160"/>
    </row>
    <row r="136" spans="1:6" ht="15.75">
      <c r="A136" s="170"/>
      <c r="C136" s="44"/>
      <c r="D136" s="44"/>
      <c r="F136" s="160"/>
    </row>
    <row r="137" spans="1:6" ht="15.75">
      <c r="A137" s="170"/>
      <c r="C137" s="44"/>
      <c r="D137" s="44"/>
      <c r="F137" s="160"/>
    </row>
    <row r="138" spans="1:6" ht="15.75">
      <c r="A138" s="170"/>
      <c r="C138" s="44"/>
      <c r="D138" s="44"/>
      <c r="F138" s="160"/>
    </row>
    <row r="139" spans="1:6" ht="15.75">
      <c r="A139" s="170"/>
      <c r="C139" s="44"/>
      <c r="D139" s="44"/>
      <c r="F139" s="160"/>
    </row>
    <row r="140" spans="1:6" ht="15.75">
      <c r="A140" s="170"/>
      <c r="C140" s="44"/>
      <c r="D140" s="44"/>
      <c r="F140" s="160"/>
    </row>
    <row r="141" spans="1:6" ht="15.75">
      <c r="A141" s="170"/>
      <c r="C141" s="44"/>
      <c r="D141" s="44"/>
      <c r="F141" s="160"/>
    </row>
    <row r="142" spans="1:6" ht="15.75">
      <c r="A142" s="170"/>
      <c r="C142" s="44"/>
      <c r="D142" s="44"/>
      <c r="F142" s="160"/>
    </row>
    <row r="143" spans="1:6" ht="15.75">
      <c r="A143" s="170"/>
      <c r="C143" s="44"/>
      <c r="D143" s="44"/>
      <c r="F143" s="160"/>
    </row>
    <row r="144" spans="1:6" ht="15.75">
      <c r="A144" s="170"/>
      <c r="C144" s="44"/>
      <c r="D144" s="44"/>
      <c r="F144" s="160"/>
    </row>
    <row r="145" spans="1:6" ht="15.75">
      <c r="A145" s="170"/>
      <c r="C145" s="44"/>
      <c r="D145" s="44"/>
      <c r="F145" s="160"/>
    </row>
    <row r="146" spans="1:6" ht="15.75">
      <c r="A146" s="170"/>
      <c r="C146" s="44"/>
      <c r="D146" s="44"/>
      <c r="F146" s="160"/>
    </row>
    <row r="147" spans="1:6" ht="15.75">
      <c r="A147" s="170"/>
      <c r="C147" s="44"/>
      <c r="D147" s="44"/>
      <c r="F147" s="160"/>
    </row>
    <row r="148" spans="1:6" ht="15.75">
      <c r="A148" s="170"/>
      <c r="C148" s="44"/>
      <c r="D148" s="44"/>
      <c r="F148" s="160"/>
    </row>
    <row r="149" spans="1:6" ht="15.75">
      <c r="A149" s="170"/>
      <c r="C149" s="44"/>
      <c r="D149" s="44"/>
      <c r="F149" s="160"/>
    </row>
    <row r="150" spans="1:6" ht="15.75">
      <c r="A150" s="170"/>
      <c r="C150" s="44"/>
      <c r="D150" s="44"/>
      <c r="F150" s="160"/>
    </row>
    <row r="151" spans="1:6" ht="15.75">
      <c r="A151" s="170"/>
      <c r="C151" s="44"/>
      <c r="D151" s="44"/>
      <c r="F151" s="160"/>
    </row>
    <row r="152" spans="1:6" ht="15.75">
      <c r="A152" s="170"/>
      <c r="C152" s="44"/>
      <c r="D152" s="44"/>
      <c r="F152" s="160"/>
    </row>
    <row r="153" spans="1:6" ht="15.75">
      <c r="A153" s="170"/>
      <c r="C153" s="44"/>
      <c r="D153" s="44"/>
      <c r="F153" s="160"/>
    </row>
    <row r="154" spans="1:6" ht="15.75">
      <c r="A154" s="170"/>
      <c r="C154" s="44"/>
      <c r="D154" s="44"/>
      <c r="F154" s="160"/>
    </row>
    <row r="155" spans="1:6" ht="15.75">
      <c r="A155" s="170"/>
      <c r="C155" s="44"/>
      <c r="D155" s="44"/>
      <c r="F155" s="160"/>
    </row>
    <row r="156" spans="1:6" ht="15.75">
      <c r="A156" s="170"/>
      <c r="C156" s="44"/>
      <c r="D156" s="44"/>
      <c r="F156" s="160"/>
    </row>
    <row r="157" spans="1:6" ht="15.75">
      <c r="A157" s="170"/>
      <c r="C157" s="44"/>
      <c r="D157" s="44"/>
      <c r="F157" s="160"/>
    </row>
    <row r="158" spans="1:6" ht="15.75">
      <c r="A158" s="170"/>
      <c r="C158" s="44"/>
      <c r="D158" s="44"/>
      <c r="F158" s="160"/>
    </row>
    <row r="159" spans="1:6" ht="15.75">
      <c r="A159" s="170"/>
      <c r="C159" s="44"/>
      <c r="D159" s="44"/>
      <c r="F159" s="160"/>
    </row>
    <row r="160" spans="1:6" ht="15.75">
      <c r="A160" s="170"/>
      <c r="C160" s="44"/>
      <c r="D160" s="44"/>
      <c r="F160" s="160"/>
    </row>
    <row r="161" spans="1:6" ht="15.75">
      <c r="A161" s="170"/>
      <c r="C161" s="44"/>
      <c r="D161" s="44"/>
      <c r="F161" s="160"/>
    </row>
    <row r="162" spans="1:6" ht="15.75">
      <c r="A162" s="170"/>
      <c r="C162" s="44"/>
      <c r="D162" s="44"/>
      <c r="F162" s="160"/>
    </row>
    <row r="163" spans="1:6" ht="15.75">
      <c r="A163" s="170"/>
      <c r="C163" s="44"/>
      <c r="D163" s="44"/>
      <c r="F163" s="160"/>
    </row>
    <row r="164" spans="1:6" ht="15.75">
      <c r="A164" s="170"/>
      <c r="C164" s="44"/>
      <c r="D164" s="44"/>
      <c r="F164" s="160"/>
    </row>
    <row r="165" spans="1:6" ht="15.75">
      <c r="A165" s="170"/>
      <c r="C165" s="44"/>
      <c r="D165" s="44"/>
      <c r="F165" s="160"/>
    </row>
    <row r="166" spans="1:6" ht="15.75">
      <c r="A166" s="170"/>
      <c r="C166" s="44"/>
      <c r="D166" s="44"/>
      <c r="F166" s="160"/>
    </row>
    <row r="167" spans="1:6" ht="15.75">
      <c r="A167" s="170"/>
      <c r="C167" s="44"/>
      <c r="D167" s="44"/>
      <c r="F167" s="160"/>
    </row>
    <row r="168" spans="1:6" ht="15.75">
      <c r="A168" s="170"/>
      <c r="C168" s="44"/>
      <c r="D168" s="44"/>
      <c r="F168" s="160"/>
    </row>
    <row r="169" spans="1:6" ht="15.75">
      <c r="A169" s="170"/>
      <c r="C169" s="44"/>
      <c r="D169" s="44"/>
      <c r="F169" s="160"/>
    </row>
    <row r="170" spans="1:6" ht="15.75">
      <c r="A170" s="170"/>
      <c r="C170" s="44"/>
      <c r="D170" s="44"/>
      <c r="F170" s="160"/>
    </row>
    <row r="171" spans="1:6" ht="15.75">
      <c r="A171" s="170"/>
      <c r="C171" s="44"/>
      <c r="D171" s="44"/>
      <c r="F171" s="160"/>
    </row>
    <row r="172" spans="1:6" ht="15.75">
      <c r="A172" s="170"/>
      <c r="C172" s="44"/>
      <c r="D172" s="44"/>
      <c r="F172" s="160"/>
    </row>
    <row r="173" spans="1:6" ht="15.75">
      <c r="A173" s="170"/>
      <c r="C173" s="44"/>
      <c r="D173" s="44"/>
      <c r="F173" s="160"/>
    </row>
    <row r="174" spans="1:6" ht="15.75">
      <c r="A174" s="170"/>
      <c r="C174" s="44"/>
      <c r="D174" s="44"/>
      <c r="F174" s="160"/>
    </row>
    <row r="175" spans="1:6" ht="15.75">
      <c r="A175" s="170"/>
      <c r="C175" s="44"/>
      <c r="D175" s="44"/>
      <c r="F175" s="160"/>
    </row>
    <row r="176" spans="1:6" ht="15.75">
      <c r="A176" s="170"/>
      <c r="C176" s="44"/>
      <c r="D176" s="44"/>
      <c r="F176" s="160"/>
    </row>
    <row r="177" spans="1:6" ht="15.75">
      <c r="A177" s="170"/>
      <c r="C177" s="44"/>
      <c r="D177" s="44"/>
      <c r="F177" s="160"/>
    </row>
    <row r="178" spans="1:6" ht="15.75">
      <c r="A178" s="170"/>
      <c r="C178" s="44"/>
      <c r="D178" s="44"/>
      <c r="F178" s="160"/>
    </row>
    <row r="179" spans="1:6" ht="15.75">
      <c r="A179" s="170"/>
      <c r="C179" s="44"/>
      <c r="D179" s="44"/>
      <c r="F179" s="160"/>
    </row>
    <row r="180" spans="1:6" ht="15.75">
      <c r="A180" s="170"/>
      <c r="C180" s="44"/>
      <c r="D180" s="44"/>
      <c r="F180" s="160"/>
    </row>
    <row r="181" spans="1:6" ht="15.75">
      <c r="A181" s="170"/>
      <c r="C181" s="44"/>
      <c r="D181" s="44"/>
      <c r="F181" s="160"/>
    </row>
    <row r="182" spans="1:6" ht="15.75">
      <c r="A182" s="170"/>
      <c r="C182" s="44"/>
      <c r="D182" s="44"/>
      <c r="F182" s="160"/>
    </row>
    <row r="183" spans="1:6" ht="15.75">
      <c r="A183" s="170"/>
      <c r="C183" s="44"/>
      <c r="D183" s="44"/>
      <c r="F183" s="160"/>
    </row>
    <row r="184" spans="1:6" ht="15.75">
      <c r="A184" s="170"/>
      <c r="C184" s="44"/>
      <c r="D184" s="44"/>
      <c r="F184" s="160"/>
    </row>
    <row r="185" spans="1:6" ht="15.75">
      <c r="A185" s="170"/>
      <c r="C185" s="44"/>
      <c r="D185" s="44"/>
      <c r="F185" s="160"/>
    </row>
    <row r="186" spans="1:6" ht="15.75">
      <c r="A186" s="170"/>
      <c r="C186" s="44"/>
      <c r="D186" s="44"/>
      <c r="F186" s="160"/>
    </row>
    <row r="187" spans="1:6" ht="15.75">
      <c r="A187" s="170"/>
      <c r="C187" s="44"/>
      <c r="D187" s="44"/>
      <c r="F187" s="160"/>
    </row>
    <row r="188" spans="1:6" ht="15.75">
      <c r="A188" s="170"/>
      <c r="C188" s="44"/>
      <c r="D188" s="44"/>
      <c r="F188" s="160"/>
    </row>
    <row r="189" spans="1:6" ht="15.75">
      <c r="A189" s="170"/>
      <c r="C189" s="44"/>
      <c r="D189" s="44"/>
      <c r="F189" s="160"/>
    </row>
    <row r="190" spans="1:6" ht="15.75">
      <c r="A190" s="170"/>
      <c r="C190" s="44"/>
      <c r="D190" s="44"/>
      <c r="F190" s="160"/>
    </row>
    <row r="191" spans="1:6" ht="15.75">
      <c r="A191" s="170"/>
      <c r="C191" s="44"/>
      <c r="D191" s="44"/>
      <c r="F191" s="160"/>
    </row>
    <row r="192" spans="1:6" ht="15.75">
      <c r="A192" s="170"/>
      <c r="C192" s="44"/>
      <c r="D192" s="44"/>
      <c r="F192" s="160"/>
    </row>
    <row r="193" spans="1:6" ht="15.75">
      <c r="A193" s="170"/>
      <c r="C193" s="44"/>
      <c r="D193" s="44"/>
      <c r="F193" s="160"/>
    </row>
    <row r="194" spans="1:6" ht="15.75">
      <c r="A194" s="170"/>
      <c r="C194" s="44"/>
      <c r="D194" s="44"/>
      <c r="F194" s="160"/>
    </row>
    <row r="195" spans="1:6" ht="15.75">
      <c r="A195" s="170"/>
      <c r="C195" s="44"/>
      <c r="D195" s="44"/>
      <c r="F195" s="160"/>
    </row>
    <row r="196" spans="1:6" ht="15.75">
      <c r="A196" s="170"/>
      <c r="C196" s="44"/>
      <c r="D196" s="44"/>
      <c r="F196" s="160"/>
    </row>
    <row r="197" spans="1:6" ht="15.75">
      <c r="A197" s="170"/>
      <c r="C197" s="44"/>
      <c r="D197" s="44"/>
      <c r="F197" s="160"/>
    </row>
    <row r="198" spans="1:6" ht="15.75">
      <c r="A198" s="22"/>
      <c r="C198" s="44"/>
      <c r="D198" s="44"/>
      <c r="F198" s="160"/>
    </row>
    <row r="199" spans="1:6" ht="15.75">
      <c r="A199" s="22"/>
      <c r="C199" s="44"/>
      <c r="D199" s="44"/>
      <c r="F199" s="160"/>
    </row>
    <row r="200" spans="1:6" ht="15.75">
      <c r="A200" s="22"/>
      <c r="C200" s="44"/>
      <c r="D200" s="44"/>
      <c r="F200" s="160"/>
    </row>
    <row r="201" spans="1:6" ht="15.75">
      <c r="A201" s="22"/>
      <c r="C201" s="44"/>
      <c r="D201" s="44"/>
    </row>
    <row r="202" spans="1:6" ht="15.75">
      <c r="A202" s="22"/>
      <c r="C202" s="44"/>
      <c r="D202" s="44"/>
    </row>
    <row r="203" spans="1:6" ht="15.75">
      <c r="A203" s="22"/>
      <c r="C203" s="44"/>
      <c r="D203" s="44"/>
    </row>
    <row r="204" spans="1:6" ht="15.75">
      <c r="A204" s="22"/>
      <c r="C204" s="44"/>
      <c r="D204" s="44"/>
    </row>
    <row r="205" spans="1:6" ht="15.75">
      <c r="A205" s="22"/>
      <c r="C205" s="44"/>
      <c r="D205" s="44"/>
    </row>
    <row r="206" spans="1:6" ht="15.75">
      <c r="A206" s="22"/>
      <c r="C206" s="44"/>
      <c r="D206" s="44"/>
    </row>
    <row r="207" spans="1:6" ht="15.75">
      <c r="A207" s="22"/>
      <c r="C207" s="44"/>
      <c r="D207" s="44"/>
    </row>
    <row r="208" spans="1:6" ht="15.75">
      <c r="A208" s="22"/>
      <c r="C208" s="44"/>
      <c r="D208" s="44"/>
    </row>
    <row r="209" spans="1:4" ht="15.75">
      <c r="A209" s="22"/>
      <c r="C209" s="44"/>
      <c r="D209" s="44"/>
    </row>
    <row r="210" spans="1:4" ht="15.75">
      <c r="A210" s="22"/>
      <c r="C210" s="44"/>
      <c r="D210" s="44"/>
    </row>
    <row r="211" spans="1:4" ht="15.75">
      <c r="A211" s="22"/>
      <c r="C211" s="44"/>
      <c r="D211" s="44"/>
    </row>
    <row r="212" spans="1:4" ht="15.75">
      <c r="A212" s="22"/>
      <c r="C212" s="44"/>
      <c r="D212" s="44"/>
    </row>
    <row r="213" spans="1:4" ht="15.75">
      <c r="A213" s="22"/>
      <c r="C213" s="44"/>
      <c r="D213" s="44"/>
    </row>
    <row r="214" spans="1:4" ht="15.75">
      <c r="A214" s="22"/>
      <c r="C214" s="44"/>
      <c r="D214" s="44"/>
    </row>
    <row r="215" spans="1:4" ht="15.75">
      <c r="A215" s="22"/>
      <c r="C215" s="44"/>
      <c r="D215" s="44"/>
    </row>
    <row r="216" spans="1:4" ht="15.75">
      <c r="A216" s="22"/>
      <c r="C216" s="44"/>
      <c r="D216" s="44"/>
    </row>
    <row r="217" spans="1:4" ht="15.75">
      <c r="A217" s="22"/>
      <c r="C217" s="44"/>
      <c r="D217" s="44"/>
    </row>
    <row r="218" spans="1:4" ht="15.75">
      <c r="A218" s="22"/>
      <c r="C218" s="44"/>
      <c r="D218" s="44"/>
    </row>
    <row r="219" spans="1:4" ht="15.75">
      <c r="A219" s="22"/>
      <c r="C219" s="44"/>
      <c r="D219" s="44"/>
    </row>
    <row r="220" spans="1:4" ht="15.75">
      <c r="A220" s="22"/>
      <c r="C220" s="44"/>
      <c r="D220" s="44"/>
    </row>
    <row r="221" spans="1:4" ht="15.75">
      <c r="A221" s="22"/>
      <c r="C221" s="44"/>
      <c r="D221" s="44"/>
    </row>
    <row r="222" spans="1:4" ht="15.75">
      <c r="A222" s="22"/>
      <c r="C222" s="44"/>
      <c r="D222" s="44"/>
    </row>
    <row r="223" spans="1:4" ht="15.75">
      <c r="A223" s="22"/>
      <c r="C223" s="44"/>
      <c r="D223" s="44"/>
    </row>
    <row r="224" spans="1:4" ht="15.75">
      <c r="A224" s="22"/>
      <c r="C224" s="44"/>
      <c r="D224" s="44"/>
    </row>
    <row r="225" spans="1:4" ht="15.75">
      <c r="A225" s="22"/>
      <c r="C225" s="44"/>
      <c r="D225" s="44"/>
    </row>
    <row r="226" spans="1:4" ht="15.75">
      <c r="A226" s="22"/>
      <c r="C226" s="44"/>
      <c r="D226" s="44"/>
    </row>
    <row r="227" spans="1:4" ht="15.75">
      <c r="A227" s="22"/>
      <c r="C227" s="44"/>
      <c r="D227" s="44"/>
    </row>
    <row r="228" spans="1:4" ht="15.75">
      <c r="A228" s="22"/>
      <c r="C228" s="44"/>
      <c r="D228" s="44"/>
    </row>
    <row r="229" spans="1:4" ht="15.75">
      <c r="A229" s="22"/>
      <c r="C229" s="44"/>
      <c r="D229" s="44"/>
    </row>
    <row r="230" spans="1:4" ht="15.75">
      <c r="A230" s="22"/>
      <c r="C230" s="44"/>
      <c r="D230" s="44"/>
    </row>
    <row r="231" spans="1:4" ht="15.75">
      <c r="A231" s="22"/>
      <c r="C231" s="44"/>
      <c r="D231" s="44"/>
    </row>
    <row r="232" spans="1:4" ht="15.75">
      <c r="A232" s="22"/>
      <c r="C232" s="44"/>
      <c r="D232" s="44"/>
    </row>
    <row r="233" spans="1:4" ht="15.75">
      <c r="A233" s="22"/>
      <c r="C233" s="44"/>
      <c r="D233" s="44"/>
    </row>
    <row r="234" spans="1:4" ht="15.75">
      <c r="A234" s="22"/>
      <c r="C234" s="44"/>
      <c r="D234" s="44"/>
    </row>
    <row r="235" spans="1:4" ht="15.75">
      <c r="A235" s="22"/>
      <c r="C235" s="44"/>
      <c r="D235" s="44"/>
    </row>
    <row r="236" spans="1:4" ht="15.75">
      <c r="A236" s="22"/>
      <c r="C236" s="44"/>
      <c r="D236" s="44"/>
    </row>
    <row r="237" spans="1:4" ht="15.75">
      <c r="A237" s="22"/>
      <c r="C237" s="44"/>
      <c r="D237" s="44"/>
    </row>
    <row r="238" spans="1:4" ht="15.75">
      <c r="A238" s="22"/>
      <c r="C238" s="44"/>
      <c r="D238" s="44"/>
    </row>
    <row r="239" spans="1:4" ht="15.75">
      <c r="A239" s="22"/>
      <c r="C239" s="44"/>
      <c r="D239" s="44"/>
    </row>
    <row r="240" spans="1:4" ht="15.75">
      <c r="A240" s="22"/>
      <c r="C240" s="44"/>
      <c r="D240" s="44"/>
    </row>
    <row r="241" spans="1:4" ht="15.75">
      <c r="A241" s="22"/>
      <c r="C241" s="44"/>
      <c r="D241" s="44"/>
    </row>
    <row r="242" spans="1:4" ht="15.75">
      <c r="A242" s="22"/>
      <c r="C242" s="44"/>
      <c r="D242" s="44"/>
    </row>
    <row r="243" spans="1:4" ht="15.75">
      <c r="A243" s="22"/>
      <c r="C243" s="44"/>
      <c r="D243" s="44"/>
    </row>
    <row r="244" spans="1:4" ht="15.75">
      <c r="A244" s="22"/>
      <c r="C244" s="44"/>
      <c r="D244" s="44"/>
    </row>
    <row r="245" spans="1:4" ht="15.75">
      <c r="A245" s="22"/>
      <c r="C245" s="44"/>
      <c r="D245" s="44"/>
    </row>
    <row r="246" spans="1:4" ht="15.75">
      <c r="A246" s="22"/>
      <c r="C246" s="44"/>
      <c r="D246" s="44"/>
    </row>
    <row r="247" spans="1:4" ht="15.75">
      <c r="A247" s="22"/>
      <c r="C247" s="44"/>
      <c r="D247" s="44"/>
    </row>
    <row r="248" spans="1:4" ht="15.75">
      <c r="A248" s="22"/>
      <c r="C248" s="44"/>
      <c r="D248" s="44"/>
    </row>
    <row r="249" spans="1:4" ht="15.75">
      <c r="A249" s="22"/>
      <c r="C249" s="44"/>
      <c r="D249" s="44"/>
    </row>
    <row r="250" spans="1:4" ht="15.75">
      <c r="A250" s="22"/>
      <c r="C250" s="44"/>
      <c r="D250" s="44"/>
    </row>
    <row r="251" spans="1:4" ht="15.75">
      <c r="A251" s="22"/>
      <c r="C251" s="44"/>
      <c r="D251" s="44"/>
    </row>
    <row r="252" spans="1:4" ht="15.75">
      <c r="A252" s="22"/>
      <c r="C252" s="44"/>
      <c r="D252" s="44"/>
    </row>
    <row r="253" spans="1:4" ht="15.75">
      <c r="A253" s="22"/>
      <c r="C253" s="44"/>
      <c r="D253" s="44"/>
    </row>
    <row r="254" spans="1:4" ht="15.75">
      <c r="A254" s="22"/>
      <c r="C254" s="44"/>
      <c r="D254" s="44"/>
    </row>
    <row r="255" spans="1:4" ht="15.75">
      <c r="A255" s="22"/>
      <c r="C255" s="44"/>
      <c r="D255" s="44"/>
    </row>
    <row r="256" spans="1:4" ht="15.75">
      <c r="A256" s="22"/>
      <c r="C256" s="44"/>
      <c r="D256" s="44"/>
    </row>
    <row r="257" spans="1:4" ht="15.75">
      <c r="A257" s="22"/>
      <c r="C257" s="44"/>
      <c r="D257" s="44"/>
    </row>
    <row r="258" spans="1:4" ht="15.75">
      <c r="A258" s="22"/>
      <c r="C258" s="44"/>
      <c r="D258" s="44"/>
    </row>
    <row r="259" spans="1:4" ht="15.75">
      <c r="A259" s="22"/>
      <c r="C259" s="44"/>
      <c r="D259" s="44"/>
    </row>
    <row r="260" spans="1:4" ht="15.75">
      <c r="A260" s="22"/>
      <c r="C260" s="44"/>
      <c r="D260" s="44"/>
    </row>
    <row r="261" spans="1:4" ht="15.75">
      <c r="A261" s="22"/>
      <c r="C261" s="44"/>
      <c r="D261" s="44"/>
    </row>
    <row r="262" spans="1:4" ht="15.75">
      <c r="A262" s="22"/>
      <c r="C262" s="44"/>
      <c r="D262" s="44"/>
    </row>
    <row r="263" spans="1:4" ht="15.75">
      <c r="A263" s="22"/>
      <c r="C263" s="44"/>
      <c r="D263" s="44"/>
    </row>
    <row r="264" spans="1:4" ht="15.75">
      <c r="A264" s="22"/>
      <c r="C264" s="44"/>
      <c r="D264" s="44"/>
    </row>
    <row r="265" spans="1:4" ht="15.75">
      <c r="A265" s="22"/>
      <c r="C265" s="44"/>
      <c r="D265" s="44"/>
    </row>
    <row r="266" spans="1:4" ht="15.75">
      <c r="A266" s="22"/>
      <c r="C266" s="44"/>
      <c r="D266" s="44"/>
    </row>
    <row r="267" spans="1:4" ht="15.75">
      <c r="A267" s="22"/>
      <c r="C267" s="44"/>
      <c r="D267" s="44"/>
    </row>
    <row r="268" spans="1:4" ht="15.75">
      <c r="A268" s="22"/>
      <c r="C268" s="44"/>
      <c r="D268" s="44"/>
    </row>
    <row r="269" spans="1:4" ht="15.75">
      <c r="A269" s="22"/>
      <c r="C269" s="44"/>
      <c r="D269" s="44"/>
    </row>
    <row r="270" spans="1:4" ht="15.75">
      <c r="A270" s="22"/>
    </row>
    <row r="271" spans="1:4" ht="15.75">
      <c r="A271" s="22"/>
    </row>
    <row r="272" spans="1:4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</sheetData>
  <mergeCells count="4">
    <mergeCell ref="A2:F2"/>
    <mergeCell ref="A3:F3"/>
    <mergeCell ref="A4:F4"/>
    <mergeCell ref="A5:F5"/>
  </mergeCell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2"/>
  <sheetViews>
    <sheetView showGridLines="0" workbookViewId="0">
      <selection activeCell="I9" sqref="I9"/>
    </sheetView>
  </sheetViews>
  <sheetFormatPr defaultColWidth="9.140625" defaultRowHeight="15"/>
  <cols>
    <col min="1" max="1" width="70.140625" style="23" customWidth="1"/>
    <col min="2" max="4" width="9.85546875" style="529" customWidth="1"/>
    <col min="5" max="5" width="12.7109375" style="529" customWidth="1"/>
    <col min="6" max="6" width="9.85546875" style="529" customWidth="1"/>
    <col min="7" max="7" width="2.5703125" style="171" customWidth="1"/>
    <col min="8" max="256" width="9.140625" style="529"/>
    <col min="257" max="257" width="70.140625" style="529" customWidth="1"/>
    <col min="258" max="260" width="9.85546875" style="529" customWidth="1"/>
    <col min="261" max="261" width="12.7109375" style="529" customWidth="1"/>
    <col min="262" max="262" width="9.85546875" style="529" customWidth="1"/>
    <col min="263" max="263" width="2.5703125" style="529" customWidth="1"/>
    <col min="264" max="512" width="9.140625" style="529"/>
    <col min="513" max="513" width="70.140625" style="529" customWidth="1"/>
    <col min="514" max="516" width="9.85546875" style="529" customWidth="1"/>
    <col min="517" max="517" width="12.7109375" style="529" customWidth="1"/>
    <col min="518" max="518" width="9.85546875" style="529" customWidth="1"/>
    <col min="519" max="519" width="2.5703125" style="529" customWidth="1"/>
    <col min="520" max="768" width="9.140625" style="529"/>
    <col min="769" max="769" width="70.140625" style="529" customWidth="1"/>
    <col min="770" max="772" width="9.85546875" style="529" customWidth="1"/>
    <col min="773" max="773" width="12.7109375" style="529" customWidth="1"/>
    <col min="774" max="774" width="9.85546875" style="529" customWidth="1"/>
    <col min="775" max="775" width="2.5703125" style="529" customWidth="1"/>
    <col min="776" max="1024" width="9.140625" style="529"/>
    <col min="1025" max="1025" width="70.140625" style="529" customWidth="1"/>
    <col min="1026" max="1028" width="9.85546875" style="529" customWidth="1"/>
    <col min="1029" max="1029" width="12.7109375" style="529" customWidth="1"/>
    <col min="1030" max="1030" width="9.85546875" style="529" customWidth="1"/>
    <col min="1031" max="1031" width="2.5703125" style="529" customWidth="1"/>
    <col min="1032" max="1280" width="9.140625" style="529"/>
    <col min="1281" max="1281" width="70.140625" style="529" customWidth="1"/>
    <col min="1282" max="1284" width="9.85546875" style="529" customWidth="1"/>
    <col min="1285" max="1285" width="12.7109375" style="529" customWidth="1"/>
    <col min="1286" max="1286" width="9.85546875" style="529" customWidth="1"/>
    <col min="1287" max="1287" width="2.5703125" style="529" customWidth="1"/>
    <col min="1288" max="1536" width="9.140625" style="529"/>
    <col min="1537" max="1537" width="70.140625" style="529" customWidth="1"/>
    <col min="1538" max="1540" width="9.85546875" style="529" customWidth="1"/>
    <col min="1541" max="1541" width="12.7109375" style="529" customWidth="1"/>
    <col min="1542" max="1542" width="9.85546875" style="529" customWidth="1"/>
    <col min="1543" max="1543" width="2.5703125" style="529" customWidth="1"/>
    <col min="1544" max="1792" width="9.140625" style="529"/>
    <col min="1793" max="1793" width="70.140625" style="529" customWidth="1"/>
    <col min="1794" max="1796" width="9.85546875" style="529" customWidth="1"/>
    <col min="1797" max="1797" width="12.7109375" style="529" customWidth="1"/>
    <col min="1798" max="1798" width="9.85546875" style="529" customWidth="1"/>
    <col min="1799" max="1799" width="2.5703125" style="529" customWidth="1"/>
    <col min="1800" max="2048" width="9.140625" style="529"/>
    <col min="2049" max="2049" width="70.140625" style="529" customWidth="1"/>
    <col min="2050" max="2052" width="9.85546875" style="529" customWidth="1"/>
    <col min="2053" max="2053" width="12.7109375" style="529" customWidth="1"/>
    <col min="2054" max="2054" width="9.85546875" style="529" customWidth="1"/>
    <col min="2055" max="2055" width="2.5703125" style="529" customWidth="1"/>
    <col min="2056" max="2304" width="9.140625" style="529"/>
    <col min="2305" max="2305" width="70.140625" style="529" customWidth="1"/>
    <col min="2306" max="2308" width="9.85546875" style="529" customWidth="1"/>
    <col min="2309" max="2309" width="12.7109375" style="529" customWidth="1"/>
    <col min="2310" max="2310" width="9.85546875" style="529" customWidth="1"/>
    <col min="2311" max="2311" width="2.5703125" style="529" customWidth="1"/>
    <col min="2312" max="2560" width="9.140625" style="529"/>
    <col min="2561" max="2561" width="70.140625" style="529" customWidth="1"/>
    <col min="2562" max="2564" width="9.85546875" style="529" customWidth="1"/>
    <col min="2565" max="2565" width="12.7109375" style="529" customWidth="1"/>
    <col min="2566" max="2566" width="9.85546875" style="529" customWidth="1"/>
    <col min="2567" max="2567" width="2.5703125" style="529" customWidth="1"/>
    <col min="2568" max="2816" width="9.140625" style="529"/>
    <col min="2817" max="2817" width="70.140625" style="529" customWidth="1"/>
    <col min="2818" max="2820" width="9.85546875" style="529" customWidth="1"/>
    <col min="2821" max="2821" width="12.7109375" style="529" customWidth="1"/>
    <col min="2822" max="2822" width="9.85546875" style="529" customWidth="1"/>
    <col min="2823" max="2823" width="2.5703125" style="529" customWidth="1"/>
    <col min="2824" max="3072" width="9.140625" style="529"/>
    <col min="3073" max="3073" width="70.140625" style="529" customWidth="1"/>
    <col min="3074" max="3076" width="9.85546875" style="529" customWidth="1"/>
    <col min="3077" max="3077" width="12.7109375" style="529" customWidth="1"/>
    <col min="3078" max="3078" width="9.85546875" style="529" customWidth="1"/>
    <col min="3079" max="3079" width="2.5703125" style="529" customWidth="1"/>
    <col min="3080" max="3328" width="9.140625" style="529"/>
    <col min="3329" max="3329" width="70.140625" style="529" customWidth="1"/>
    <col min="3330" max="3332" width="9.85546875" style="529" customWidth="1"/>
    <col min="3333" max="3333" width="12.7109375" style="529" customWidth="1"/>
    <col min="3334" max="3334" width="9.85546875" style="529" customWidth="1"/>
    <col min="3335" max="3335" width="2.5703125" style="529" customWidth="1"/>
    <col min="3336" max="3584" width="9.140625" style="529"/>
    <col min="3585" max="3585" width="70.140625" style="529" customWidth="1"/>
    <col min="3586" max="3588" width="9.85546875" style="529" customWidth="1"/>
    <col min="3589" max="3589" width="12.7109375" style="529" customWidth="1"/>
    <col min="3590" max="3590" width="9.85546875" style="529" customWidth="1"/>
    <col min="3591" max="3591" width="2.5703125" style="529" customWidth="1"/>
    <col min="3592" max="3840" width="9.140625" style="529"/>
    <col min="3841" max="3841" width="70.140625" style="529" customWidth="1"/>
    <col min="3842" max="3844" width="9.85546875" style="529" customWidth="1"/>
    <col min="3845" max="3845" width="12.7109375" style="529" customWidth="1"/>
    <col min="3846" max="3846" width="9.85546875" style="529" customWidth="1"/>
    <col min="3847" max="3847" width="2.5703125" style="529" customWidth="1"/>
    <col min="3848" max="4096" width="9.140625" style="529"/>
    <col min="4097" max="4097" width="70.140625" style="529" customWidth="1"/>
    <col min="4098" max="4100" width="9.85546875" style="529" customWidth="1"/>
    <col min="4101" max="4101" width="12.7109375" style="529" customWidth="1"/>
    <col min="4102" max="4102" width="9.85546875" style="529" customWidth="1"/>
    <col min="4103" max="4103" width="2.5703125" style="529" customWidth="1"/>
    <col min="4104" max="4352" width="9.140625" style="529"/>
    <col min="4353" max="4353" width="70.140625" style="529" customWidth="1"/>
    <col min="4354" max="4356" width="9.85546875" style="529" customWidth="1"/>
    <col min="4357" max="4357" width="12.7109375" style="529" customWidth="1"/>
    <col min="4358" max="4358" width="9.85546875" style="529" customWidth="1"/>
    <col min="4359" max="4359" width="2.5703125" style="529" customWidth="1"/>
    <col min="4360" max="4608" width="9.140625" style="529"/>
    <col min="4609" max="4609" width="70.140625" style="529" customWidth="1"/>
    <col min="4610" max="4612" width="9.85546875" style="529" customWidth="1"/>
    <col min="4613" max="4613" width="12.7109375" style="529" customWidth="1"/>
    <col min="4614" max="4614" width="9.85546875" style="529" customWidth="1"/>
    <col min="4615" max="4615" width="2.5703125" style="529" customWidth="1"/>
    <col min="4616" max="4864" width="9.140625" style="529"/>
    <col min="4865" max="4865" width="70.140625" style="529" customWidth="1"/>
    <col min="4866" max="4868" width="9.85546875" style="529" customWidth="1"/>
    <col min="4869" max="4869" width="12.7109375" style="529" customWidth="1"/>
    <col min="4870" max="4870" width="9.85546875" style="529" customWidth="1"/>
    <col min="4871" max="4871" width="2.5703125" style="529" customWidth="1"/>
    <col min="4872" max="5120" width="9.140625" style="529"/>
    <col min="5121" max="5121" width="70.140625" style="529" customWidth="1"/>
    <col min="5122" max="5124" width="9.85546875" style="529" customWidth="1"/>
    <col min="5125" max="5125" width="12.7109375" style="529" customWidth="1"/>
    <col min="5126" max="5126" width="9.85546875" style="529" customWidth="1"/>
    <col min="5127" max="5127" width="2.5703125" style="529" customWidth="1"/>
    <col min="5128" max="5376" width="9.140625" style="529"/>
    <col min="5377" max="5377" width="70.140625" style="529" customWidth="1"/>
    <col min="5378" max="5380" width="9.85546875" style="529" customWidth="1"/>
    <col min="5381" max="5381" width="12.7109375" style="529" customWidth="1"/>
    <col min="5382" max="5382" width="9.85546875" style="529" customWidth="1"/>
    <col min="5383" max="5383" width="2.5703125" style="529" customWidth="1"/>
    <col min="5384" max="5632" width="9.140625" style="529"/>
    <col min="5633" max="5633" width="70.140625" style="529" customWidth="1"/>
    <col min="5634" max="5636" width="9.85546875" style="529" customWidth="1"/>
    <col min="5637" max="5637" width="12.7109375" style="529" customWidth="1"/>
    <col min="5638" max="5638" width="9.85546875" style="529" customWidth="1"/>
    <col min="5639" max="5639" width="2.5703125" style="529" customWidth="1"/>
    <col min="5640" max="5888" width="9.140625" style="529"/>
    <col min="5889" max="5889" width="70.140625" style="529" customWidth="1"/>
    <col min="5890" max="5892" width="9.85546875" style="529" customWidth="1"/>
    <col min="5893" max="5893" width="12.7109375" style="529" customWidth="1"/>
    <col min="5894" max="5894" width="9.85546875" style="529" customWidth="1"/>
    <col min="5895" max="5895" width="2.5703125" style="529" customWidth="1"/>
    <col min="5896" max="6144" width="9.140625" style="529"/>
    <col min="6145" max="6145" width="70.140625" style="529" customWidth="1"/>
    <col min="6146" max="6148" width="9.85546875" style="529" customWidth="1"/>
    <col min="6149" max="6149" width="12.7109375" style="529" customWidth="1"/>
    <col min="6150" max="6150" width="9.85546875" style="529" customWidth="1"/>
    <col min="6151" max="6151" width="2.5703125" style="529" customWidth="1"/>
    <col min="6152" max="6400" width="9.140625" style="529"/>
    <col min="6401" max="6401" width="70.140625" style="529" customWidth="1"/>
    <col min="6402" max="6404" width="9.85546875" style="529" customWidth="1"/>
    <col min="6405" max="6405" width="12.7109375" style="529" customWidth="1"/>
    <col min="6406" max="6406" width="9.85546875" style="529" customWidth="1"/>
    <col min="6407" max="6407" width="2.5703125" style="529" customWidth="1"/>
    <col min="6408" max="6656" width="9.140625" style="529"/>
    <col min="6657" max="6657" width="70.140625" style="529" customWidth="1"/>
    <col min="6658" max="6660" width="9.85546875" style="529" customWidth="1"/>
    <col min="6661" max="6661" width="12.7109375" style="529" customWidth="1"/>
    <col min="6662" max="6662" width="9.85546875" style="529" customWidth="1"/>
    <col min="6663" max="6663" width="2.5703125" style="529" customWidth="1"/>
    <col min="6664" max="6912" width="9.140625" style="529"/>
    <col min="6913" max="6913" width="70.140625" style="529" customWidth="1"/>
    <col min="6914" max="6916" width="9.85546875" style="529" customWidth="1"/>
    <col min="6917" max="6917" width="12.7109375" style="529" customWidth="1"/>
    <col min="6918" max="6918" width="9.85546875" style="529" customWidth="1"/>
    <col min="6919" max="6919" width="2.5703125" style="529" customWidth="1"/>
    <col min="6920" max="7168" width="9.140625" style="529"/>
    <col min="7169" max="7169" width="70.140625" style="529" customWidth="1"/>
    <col min="7170" max="7172" width="9.85546875" style="529" customWidth="1"/>
    <col min="7173" max="7173" width="12.7109375" style="529" customWidth="1"/>
    <col min="7174" max="7174" width="9.85546875" style="529" customWidth="1"/>
    <col min="7175" max="7175" width="2.5703125" style="529" customWidth="1"/>
    <col min="7176" max="7424" width="9.140625" style="529"/>
    <col min="7425" max="7425" width="70.140625" style="529" customWidth="1"/>
    <col min="7426" max="7428" width="9.85546875" style="529" customWidth="1"/>
    <col min="7429" max="7429" width="12.7109375" style="529" customWidth="1"/>
    <col min="7430" max="7430" width="9.85546875" style="529" customWidth="1"/>
    <col min="7431" max="7431" width="2.5703125" style="529" customWidth="1"/>
    <col min="7432" max="7680" width="9.140625" style="529"/>
    <col min="7681" max="7681" width="70.140625" style="529" customWidth="1"/>
    <col min="7682" max="7684" width="9.85546875" style="529" customWidth="1"/>
    <col min="7685" max="7685" width="12.7109375" style="529" customWidth="1"/>
    <col min="7686" max="7686" width="9.85546875" style="529" customWidth="1"/>
    <col min="7687" max="7687" width="2.5703125" style="529" customWidth="1"/>
    <col min="7688" max="7936" width="9.140625" style="529"/>
    <col min="7937" max="7937" width="70.140625" style="529" customWidth="1"/>
    <col min="7938" max="7940" width="9.85546875" style="529" customWidth="1"/>
    <col min="7941" max="7941" width="12.7109375" style="529" customWidth="1"/>
    <col min="7942" max="7942" width="9.85546875" style="529" customWidth="1"/>
    <col min="7943" max="7943" width="2.5703125" style="529" customWidth="1"/>
    <col min="7944" max="8192" width="9.140625" style="529"/>
    <col min="8193" max="8193" width="70.140625" style="529" customWidth="1"/>
    <col min="8194" max="8196" width="9.85546875" style="529" customWidth="1"/>
    <col min="8197" max="8197" width="12.7109375" style="529" customWidth="1"/>
    <col min="8198" max="8198" width="9.85546875" style="529" customWidth="1"/>
    <col min="8199" max="8199" width="2.5703125" style="529" customWidth="1"/>
    <col min="8200" max="8448" width="9.140625" style="529"/>
    <col min="8449" max="8449" width="70.140625" style="529" customWidth="1"/>
    <col min="8450" max="8452" width="9.85546875" style="529" customWidth="1"/>
    <col min="8453" max="8453" width="12.7109375" style="529" customWidth="1"/>
    <col min="8454" max="8454" width="9.85546875" style="529" customWidth="1"/>
    <col min="8455" max="8455" width="2.5703125" style="529" customWidth="1"/>
    <col min="8456" max="8704" width="9.140625" style="529"/>
    <col min="8705" max="8705" width="70.140625" style="529" customWidth="1"/>
    <col min="8706" max="8708" width="9.85546875" style="529" customWidth="1"/>
    <col min="8709" max="8709" width="12.7109375" style="529" customWidth="1"/>
    <col min="8710" max="8710" width="9.85546875" style="529" customWidth="1"/>
    <col min="8711" max="8711" width="2.5703125" style="529" customWidth="1"/>
    <col min="8712" max="8960" width="9.140625" style="529"/>
    <col min="8961" max="8961" width="70.140625" style="529" customWidth="1"/>
    <col min="8962" max="8964" width="9.85546875" style="529" customWidth="1"/>
    <col min="8965" max="8965" width="12.7109375" style="529" customWidth="1"/>
    <col min="8966" max="8966" width="9.85546875" style="529" customWidth="1"/>
    <col min="8967" max="8967" width="2.5703125" style="529" customWidth="1"/>
    <col min="8968" max="9216" width="9.140625" style="529"/>
    <col min="9217" max="9217" width="70.140625" style="529" customWidth="1"/>
    <col min="9218" max="9220" width="9.85546875" style="529" customWidth="1"/>
    <col min="9221" max="9221" width="12.7109375" style="529" customWidth="1"/>
    <col min="9222" max="9222" width="9.85546875" style="529" customWidth="1"/>
    <col min="9223" max="9223" width="2.5703125" style="529" customWidth="1"/>
    <col min="9224" max="9472" width="9.140625" style="529"/>
    <col min="9473" max="9473" width="70.140625" style="529" customWidth="1"/>
    <col min="9474" max="9476" width="9.85546875" style="529" customWidth="1"/>
    <col min="9477" max="9477" width="12.7109375" style="529" customWidth="1"/>
    <col min="9478" max="9478" width="9.85546875" style="529" customWidth="1"/>
    <col min="9479" max="9479" width="2.5703125" style="529" customWidth="1"/>
    <col min="9480" max="9728" width="9.140625" style="529"/>
    <col min="9729" max="9729" width="70.140625" style="529" customWidth="1"/>
    <col min="9730" max="9732" width="9.85546875" style="529" customWidth="1"/>
    <col min="9733" max="9733" width="12.7109375" style="529" customWidth="1"/>
    <col min="9734" max="9734" width="9.85546875" style="529" customWidth="1"/>
    <col min="9735" max="9735" width="2.5703125" style="529" customWidth="1"/>
    <col min="9736" max="9984" width="9.140625" style="529"/>
    <col min="9985" max="9985" width="70.140625" style="529" customWidth="1"/>
    <col min="9986" max="9988" width="9.85546875" style="529" customWidth="1"/>
    <col min="9989" max="9989" width="12.7109375" style="529" customWidth="1"/>
    <col min="9990" max="9990" width="9.85546875" style="529" customWidth="1"/>
    <col min="9991" max="9991" width="2.5703125" style="529" customWidth="1"/>
    <col min="9992" max="10240" width="9.140625" style="529"/>
    <col min="10241" max="10241" width="70.140625" style="529" customWidth="1"/>
    <col min="10242" max="10244" width="9.85546875" style="529" customWidth="1"/>
    <col min="10245" max="10245" width="12.7109375" style="529" customWidth="1"/>
    <col min="10246" max="10246" width="9.85546875" style="529" customWidth="1"/>
    <col min="10247" max="10247" width="2.5703125" style="529" customWidth="1"/>
    <col min="10248" max="10496" width="9.140625" style="529"/>
    <col min="10497" max="10497" width="70.140625" style="529" customWidth="1"/>
    <col min="10498" max="10500" width="9.85546875" style="529" customWidth="1"/>
    <col min="10501" max="10501" width="12.7109375" style="529" customWidth="1"/>
    <col min="10502" max="10502" width="9.85546875" style="529" customWidth="1"/>
    <col min="10503" max="10503" width="2.5703125" style="529" customWidth="1"/>
    <col min="10504" max="10752" width="9.140625" style="529"/>
    <col min="10753" max="10753" width="70.140625" style="529" customWidth="1"/>
    <col min="10754" max="10756" width="9.85546875" style="529" customWidth="1"/>
    <col min="10757" max="10757" width="12.7109375" style="529" customWidth="1"/>
    <col min="10758" max="10758" width="9.85546875" style="529" customWidth="1"/>
    <col min="10759" max="10759" width="2.5703125" style="529" customWidth="1"/>
    <col min="10760" max="11008" width="9.140625" style="529"/>
    <col min="11009" max="11009" width="70.140625" style="529" customWidth="1"/>
    <col min="11010" max="11012" width="9.85546875" style="529" customWidth="1"/>
    <col min="11013" max="11013" width="12.7109375" style="529" customWidth="1"/>
    <col min="11014" max="11014" width="9.85546875" style="529" customWidth="1"/>
    <col min="11015" max="11015" width="2.5703125" style="529" customWidth="1"/>
    <col min="11016" max="11264" width="9.140625" style="529"/>
    <col min="11265" max="11265" width="70.140625" style="529" customWidth="1"/>
    <col min="11266" max="11268" width="9.85546875" style="529" customWidth="1"/>
    <col min="11269" max="11269" width="12.7109375" style="529" customWidth="1"/>
    <col min="11270" max="11270" width="9.85546875" style="529" customWidth="1"/>
    <col min="11271" max="11271" width="2.5703125" style="529" customWidth="1"/>
    <col min="11272" max="11520" width="9.140625" style="529"/>
    <col min="11521" max="11521" width="70.140625" style="529" customWidth="1"/>
    <col min="11522" max="11524" width="9.85546875" style="529" customWidth="1"/>
    <col min="11525" max="11525" width="12.7109375" style="529" customWidth="1"/>
    <col min="11526" max="11526" width="9.85546875" style="529" customWidth="1"/>
    <col min="11527" max="11527" width="2.5703125" style="529" customWidth="1"/>
    <col min="11528" max="11776" width="9.140625" style="529"/>
    <col min="11777" max="11777" width="70.140625" style="529" customWidth="1"/>
    <col min="11778" max="11780" width="9.85546875" style="529" customWidth="1"/>
    <col min="11781" max="11781" width="12.7109375" style="529" customWidth="1"/>
    <col min="11782" max="11782" width="9.85546875" style="529" customWidth="1"/>
    <col min="11783" max="11783" width="2.5703125" style="529" customWidth="1"/>
    <col min="11784" max="12032" width="9.140625" style="529"/>
    <col min="12033" max="12033" width="70.140625" style="529" customWidth="1"/>
    <col min="12034" max="12036" width="9.85546875" style="529" customWidth="1"/>
    <col min="12037" max="12037" width="12.7109375" style="529" customWidth="1"/>
    <col min="12038" max="12038" width="9.85546875" style="529" customWidth="1"/>
    <col min="12039" max="12039" width="2.5703125" style="529" customWidth="1"/>
    <col min="12040" max="12288" width="9.140625" style="529"/>
    <col min="12289" max="12289" width="70.140625" style="529" customWidth="1"/>
    <col min="12290" max="12292" width="9.85546875" style="529" customWidth="1"/>
    <col min="12293" max="12293" width="12.7109375" style="529" customWidth="1"/>
    <col min="12294" max="12294" width="9.85546875" style="529" customWidth="1"/>
    <col min="12295" max="12295" width="2.5703125" style="529" customWidth="1"/>
    <col min="12296" max="12544" width="9.140625" style="529"/>
    <col min="12545" max="12545" width="70.140625" style="529" customWidth="1"/>
    <col min="12546" max="12548" width="9.85546875" style="529" customWidth="1"/>
    <col min="12549" max="12549" width="12.7109375" style="529" customWidth="1"/>
    <col min="12550" max="12550" width="9.85546875" style="529" customWidth="1"/>
    <col min="12551" max="12551" width="2.5703125" style="529" customWidth="1"/>
    <col min="12552" max="12800" width="9.140625" style="529"/>
    <col min="12801" max="12801" width="70.140625" style="529" customWidth="1"/>
    <col min="12802" max="12804" width="9.85546875" style="529" customWidth="1"/>
    <col min="12805" max="12805" width="12.7109375" style="529" customWidth="1"/>
    <col min="12806" max="12806" width="9.85546875" style="529" customWidth="1"/>
    <col min="12807" max="12807" width="2.5703125" style="529" customWidth="1"/>
    <col min="12808" max="13056" width="9.140625" style="529"/>
    <col min="13057" max="13057" width="70.140625" style="529" customWidth="1"/>
    <col min="13058" max="13060" width="9.85546875" style="529" customWidth="1"/>
    <col min="13061" max="13061" width="12.7109375" style="529" customWidth="1"/>
    <col min="13062" max="13062" width="9.85546875" style="529" customWidth="1"/>
    <col min="13063" max="13063" width="2.5703125" style="529" customWidth="1"/>
    <col min="13064" max="13312" width="9.140625" style="529"/>
    <col min="13313" max="13313" width="70.140625" style="529" customWidth="1"/>
    <col min="13314" max="13316" width="9.85546875" style="529" customWidth="1"/>
    <col min="13317" max="13317" width="12.7109375" style="529" customWidth="1"/>
    <col min="13318" max="13318" width="9.85546875" style="529" customWidth="1"/>
    <col min="13319" max="13319" width="2.5703125" style="529" customWidth="1"/>
    <col min="13320" max="13568" width="9.140625" style="529"/>
    <col min="13569" max="13569" width="70.140625" style="529" customWidth="1"/>
    <col min="13570" max="13572" width="9.85546875" style="529" customWidth="1"/>
    <col min="13573" max="13573" width="12.7109375" style="529" customWidth="1"/>
    <col min="13574" max="13574" width="9.85546875" style="529" customWidth="1"/>
    <col min="13575" max="13575" width="2.5703125" style="529" customWidth="1"/>
    <col min="13576" max="13824" width="9.140625" style="529"/>
    <col min="13825" max="13825" width="70.140625" style="529" customWidth="1"/>
    <col min="13826" max="13828" width="9.85546875" style="529" customWidth="1"/>
    <col min="13829" max="13829" width="12.7109375" style="529" customWidth="1"/>
    <col min="13830" max="13830" width="9.85546875" style="529" customWidth="1"/>
    <col min="13831" max="13831" width="2.5703125" style="529" customWidth="1"/>
    <col min="13832" max="14080" width="9.140625" style="529"/>
    <col min="14081" max="14081" width="70.140625" style="529" customWidth="1"/>
    <col min="14082" max="14084" width="9.85546875" style="529" customWidth="1"/>
    <col min="14085" max="14085" width="12.7109375" style="529" customWidth="1"/>
    <col min="14086" max="14086" width="9.85546875" style="529" customWidth="1"/>
    <col min="14087" max="14087" width="2.5703125" style="529" customWidth="1"/>
    <col min="14088" max="14336" width="9.140625" style="529"/>
    <col min="14337" max="14337" width="70.140625" style="529" customWidth="1"/>
    <col min="14338" max="14340" width="9.85546875" style="529" customWidth="1"/>
    <col min="14341" max="14341" width="12.7109375" style="529" customWidth="1"/>
    <col min="14342" max="14342" width="9.85546875" style="529" customWidth="1"/>
    <col min="14343" max="14343" width="2.5703125" style="529" customWidth="1"/>
    <col min="14344" max="14592" width="9.140625" style="529"/>
    <col min="14593" max="14593" width="70.140625" style="529" customWidth="1"/>
    <col min="14594" max="14596" width="9.85546875" style="529" customWidth="1"/>
    <col min="14597" max="14597" width="12.7109375" style="529" customWidth="1"/>
    <col min="14598" max="14598" width="9.85546875" style="529" customWidth="1"/>
    <col min="14599" max="14599" width="2.5703125" style="529" customWidth="1"/>
    <col min="14600" max="14848" width="9.140625" style="529"/>
    <col min="14849" max="14849" width="70.140625" style="529" customWidth="1"/>
    <col min="14850" max="14852" width="9.85546875" style="529" customWidth="1"/>
    <col min="14853" max="14853" width="12.7109375" style="529" customWidth="1"/>
    <col min="14854" max="14854" width="9.85546875" style="529" customWidth="1"/>
    <col min="14855" max="14855" width="2.5703125" style="529" customWidth="1"/>
    <col min="14856" max="15104" width="9.140625" style="529"/>
    <col min="15105" max="15105" width="70.140625" style="529" customWidth="1"/>
    <col min="15106" max="15108" width="9.85546875" style="529" customWidth="1"/>
    <col min="15109" max="15109" width="12.7109375" style="529" customWidth="1"/>
    <col min="15110" max="15110" width="9.85546875" style="529" customWidth="1"/>
    <col min="15111" max="15111" width="2.5703125" style="529" customWidth="1"/>
    <col min="15112" max="15360" width="9.140625" style="529"/>
    <col min="15361" max="15361" width="70.140625" style="529" customWidth="1"/>
    <col min="15362" max="15364" width="9.85546875" style="529" customWidth="1"/>
    <col min="15365" max="15365" width="12.7109375" style="529" customWidth="1"/>
    <col min="15366" max="15366" width="9.85546875" style="529" customWidth="1"/>
    <col min="15367" max="15367" width="2.5703125" style="529" customWidth="1"/>
    <col min="15368" max="15616" width="9.140625" style="529"/>
    <col min="15617" max="15617" width="70.140625" style="529" customWidth="1"/>
    <col min="15618" max="15620" width="9.85546875" style="529" customWidth="1"/>
    <col min="15621" max="15621" width="12.7109375" style="529" customWidth="1"/>
    <col min="15622" max="15622" width="9.85546875" style="529" customWidth="1"/>
    <col min="15623" max="15623" width="2.5703125" style="529" customWidth="1"/>
    <col min="15624" max="15872" width="9.140625" style="529"/>
    <col min="15873" max="15873" width="70.140625" style="529" customWidth="1"/>
    <col min="15874" max="15876" width="9.85546875" style="529" customWidth="1"/>
    <col min="15877" max="15877" width="12.7109375" style="529" customWidth="1"/>
    <col min="15878" max="15878" width="9.85546875" style="529" customWidth="1"/>
    <col min="15879" max="15879" width="2.5703125" style="529" customWidth="1"/>
    <col min="15880" max="16128" width="9.140625" style="529"/>
    <col min="16129" max="16129" width="70.140625" style="529" customWidth="1"/>
    <col min="16130" max="16132" width="9.85546875" style="529" customWidth="1"/>
    <col min="16133" max="16133" width="12.7109375" style="529" customWidth="1"/>
    <col min="16134" max="16134" width="9.85546875" style="529" customWidth="1"/>
    <col min="16135" max="16135" width="2.5703125" style="529" customWidth="1"/>
    <col min="16136" max="16384" width="9.140625" style="529"/>
  </cols>
  <sheetData>
    <row r="1" spans="1:26" s="1" customFormat="1" ht="3.75" customHeight="1">
      <c r="A1" s="172"/>
      <c r="B1" s="173"/>
      <c r="C1" s="173"/>
      <c r="D1" s="173"/>
      <c r="E1" s="173"/>
      <c r="F1" s="173"/>
      <c r="G1" s="197"/>
    </row>
    <row r="2" spans="1:26" s="1" customFormat="1" ht="39" customHeight="1">
      <c r="A2" s="724" t="s">
        <v>623</v>
      </c>
      <c r="B2" s="724"/>
      <c r="C2" s="724"/>
      <c r="D2" s="724"/>
      <c r="E2" s="724"/>
      <c r="F2" s="724"/>
      <c r="G2" s="197"/>
    </row>
    <row r="3" spans="1:26" s="1" customFormat="1" ht="20.25" customHeight="1">
      <c r="A3" s="724" t="s">
        <v>187</v>
      </c>
      <c r="B3" s="724"/>
      <c r="C3" s="724"/>
      <c r="D3" s="724"/>
      <c r="E3" s="724"/>
      <c r="F3" s="724"/>
      <c r="G3" s="197"/>
    </row>
    <row r="4" spans="1:26" s="1" customFormat="1" ht="20.25" customHeight="1">
      <c r="A4" s="724" t="s">
        <v>806</v>
      </c>
      <c r="B4" s="724"/>
      <c r="C4" s="724"/>
      <c r="D4" s="724"/>
      <c r="E4" s="724"/>
      <c r="F4" s="724"/>
      <c r="G4" s="197"/>
    </row>
    <row r="5" spans="1:26" s="1" customFormat="1" ht="39" customHeight="1">
      <c r="A5" s="745" t="s">
        <v>725</v>
      </c>
      <c r="B5" s="745"/>
      <c r="C5" s="745"/>
      <c r="D5" s="745"/>
      <c r="E5" s="745"/>
      <c r="F5" s="745"/>
      <c r="G5" s="197"/>
    </row>
    <row r="6" spans="1:26" ht="7.5" customHeight="1">
      <c r="A6" s="140"/>
    </row>
    <row r="7" spans="1:26" ht="10.5" customHeight="1">
      <c r="A7" s="141"/>
      <c r="B7" s="174"/>
      <c r="C7" s="142"/>
      <c r="D7" s="142"/>
      <c r="E7" s="143"/>
      <c r="F7" s="144"/>
      <c r="G7" s="198"/>
      <c r="H7" s="20"/>
      <c r="I7" s="20"/>
      <c r="J7" s="20"/>
      <c r="K7" s="20"/>
      <c r="L7" s="20"/>
    </row>
    <row r="8" spans="1:26" ht="51.75" customHeight="1">
      <c r="A8" s="199" t="s">
        <v>188</v>
      </c>
      <c r="B8" s="199" t="s">
        <v>624</v>
      </c>
      <c r="C8" s="199" t="s">
        <v>626</v>
      </c>
      <c r="D8" s="199" t="s">
        <v>625</v>
      </c>
      <c r="E8" s="200" t="s">
        <v>45</v>
      </c>
      <c r="F8" s="199" t="s">
        <v>11</v>
      </c>
      <c r="G8" s="194"/>
      <c r="Y8" s="529">
        <v>1</v>
      </c>
      <c r="Z8" s="529">
        <v>1</v>
      </c>
    </row>
    <row r="9" spans="1:26" ht="43.5" customHeight="1">
      <c r="A9" s="148" t="s">
        <v>164</v>
      </c>
      <c r="B9" s="148">
        <v>260658.61846</v>
      </c>
      <c r="C9" s="149">
        <v>575305.63399999996</v>
      </c>
      <c r="D9" s="149">
        <v>41918.70564</v>
      </c>
      <c r="E9" s="148">
        <f t="shared" ref="E9:E27" si="0">SUM(B9:D9)</f>
        <v>877882.95809999993</v>
      </c>
      <c r="F9" s="178">
        <f t="shared" ref="F9:F27" si="1">+E9/$E$27</f>
        <v>0.11592342334288791</v>
      </c>
      <c r="G9" s="194"/>
      <c r="H9" s="20"/>
      <c r="I9" s="20"/>
      <c r="J9" s="20"/>
      <c r="K9" s="20"/>
      <c r="L9" s="20"/>
    </row>
    <row r="10" spans="1:26" ht="27" customHeight="1">
      <c r="A10" s="148" t="s">
        <v>165</v>
      </c>
      <c r="B10" s="148">
        <v>2391.3437999999996</v>
      </c>
      <c r="C10" s="149">
        <v>9535.4992200000015</v>
      </c>
      <c r="D10" s="149">
        <v>3087.1375499999999</v>
      </c>
      <c r="E10" s="148">
        <f t="shared" si="0"/>
        <v>15013.98057</v>
      </c>
      <c r="F10" s="178">
        <f t="shared" si="1"/>
        <v>1.9825786679410012E-3</v>
      </c>
      <c r="G10" s="194"/>
      <c r="H10" s="20"/>
      <c r="I10" s="20"/>
      <c r="J10" s="20"/>
      <c r="K10" s="20"/>
      <c r="L10" s="20"/>
    </row>
    <row r="11" spans="1:26" ht="27" customHeight="1">
      <c r="A11" s="148" t="s">
        <v>166</v>
      </c>
      <c r="B11" s="148">
        <v>528.97425999999996</v>
      </c>
      <c r="C11" s="149">
        <v>38.767849999999996</v>
      </c>
      <c r="D11" s="149">
        <v>0</v>
      </c>
      <c r="E11" s="148">
        <f t="shared" si="0"/>
        <v>567.74210999999991</v>
      </c>
      <c r="F11" s="178">
        <f t="shared" si="1"/>
        <v>7.4969685149779908E-5</v>
      </c>
      <c r="G11" s="194"/>
      <c r="H11" s="20"/>
      <c r="I11" s="20"/>
      <c r="J11" s="20"/>
      <c r="K11" s="20"/>
      <c r="L11" s="20"/>
    </row>
    <row r="12" spans="1:26" ht="27" customHeight="1">
      <c r="A12" s="148" t="s">
        <v>167</v>
      </c>
      <c r="B12" s="148">
        <v>7558.8696100000006</v>
      </c>
      <c r="C12" s="149">
        <v>43601.333030000002</v>
      </c>
      <c r="D12" s="149">
        <v>8734.4892799999998</v>
      </c>
      <c r="E12" s="148">
        <f t="shared" si="0"/>
        <v>59894.691920000005</v>
      </c>
      <c r="F12" s="178">
        <f t="shared" si="1"/>
        <v>7.9090243902913381E-3</v>
      </c>
      <c r="G12" s="194"/>
      <c r="H12" s="20"/>
      <c r="I12" s="20"/>
      <c r="J12" s="20"/>
      <c r="K12" s="20"/>
      <c r="L12" s="20"/>
    </row>
    <row r="13" spans="1:26" ht="27" customHeight="1">
      <c r="A13" s="148" t="s">
        <v>168</v>
      </c>
      <c r="B13" s="148">
        <v>410671.55825999996</v>
      </c>
      <c r="C13" s="149">
        <v>227219.45402</v>
      </c>
      <c r="D13" s="149">
        <v>106214.16683</v>
      </c>
      <c r="E13" s="148">
        <f t="shared" si="0"/>
        <v>744105.17910999991</v>
      </c>
      <c r="F13" s="178">
        <f t="shared" si="1"/>
        <v>9.8258223255973193E-2</v>
      </c>
      <c r="G13" s="194"/>
      <c r="H13" s="20"/>
      <c r="I13" s="20"/>
      <c r="J13" s="20"/>
      <c r="K13" s="20"/>
      <c r="L13" s="20"/>
    </row>
    <row r="14" spans="1:26" ht="27" customHeight="1">
      <c r="A14" s="148" t="s">
        <v>169</v>
      </c>
      <c r="B14" s="148">
        <v>511.34262000000001</v>
      </c>
      <c r="C14" s="149">
        <v>612.51693999999998</v>
      </c>
      <c r="D14" s="149">
        <v>565.84918999999991</v>
      </c>
      <c r="E14" s="148">
        <f t="shared" si="0"/>
        <v>1689.7087499999998</v>
      </c>
      <c r="F14" s="178">
        <f t="shared" si="1"/>
        <v>2.2312407473584826E-4</v>
      </c>
      <c r="G14" s="194"/>
      <c r="H14" s="20"/>
      <c r="I14" s="20"/>
      <c r="J14" s="20"/>
      <c r="K14" s="20"/>
      <c r="L14" s="20"/>
    </row>
    <row r="15" spans="1:26" ht="27" customHeight="1">
      <c r="A15" s="148" t="s">
        <v>108</v>
      </c>
      <c r="B15" s="148">
        <v>1278302.38726</v>
      </c>
      <c r="C15" s="149">
        <v>349231.04272000003</v>
      </c>
      <c r="D15" s="149">
        <v>131803.72506999999</v>
      </c>
      <c r="E15" s="148">
        <f t="shared" si="0"/>
        <v>1759337.1550499999</v>
      </c>
      <c r="F15" s="178">
        <f t="shared" si="1"/>
        <v>0.23231842462136207</v>
      </c>
      <c r="G15" s="194"/>
      <c r="H15" s="20"/>
      <c r="I15" s="20"/>
      <c r="J15" s="20"/>
      <c r="K15" s="20"/>
      <c r="L15" s="20"/>
    </row>
    <row r="16" spans="1:26" ht="27" customHeight="1">
      <c r="A16" s="148" t="s">
        <v>170</v>
      </c>
      <c r="B16" s="148">
        <v>1565993.11326</v>
      </c>
      <c r="C16" s="149">
        <v>719335.90217999998</v>
      </c>
      <c r="D16" s="149">
        <v>241327.47219</v>
      </c>
      <c r="E16" s="148">
        <f t="shared" si="0"/>
        <v>2526656.4876300003</v>
      </c>
      <c r="F16" s="178">
        <f t="shared" si="1"/>
        <v>0.33364204983715218</v>
      </c>
      <c r="G16" s="194"/>
      <c r="H16" s="20"/>
      <c r="I16" s="20"/>
      <c r="J16" s="20"/>
      <c r="K16" s="20"/>
      <c r="L16" s="20"/>
    </row>
    <row r="17" spans="1:12" ht="27" customHeight="1">
      <c r="A17" s="148" t="s">
        <v>171</v>
      </c>
      <c r="B17" s="148">
        <v>3564.3360899999998</v>
      </c>
      <c r="C17" s="149">
        <v>101521.15663</v>
      </c>
      <c r="D17" s="149">
        <v>33831.16274</v>
      </c>
      <c r="E17" s="148">
        <f t="shared" si="0"/>
        <v>138916.65545999998</v>
      </c>
      <c r="F17" s="178">
        <f t="shared" si="1"/>
        <v>1.8343782746530209E-2</v>
      </c>
      <c r="G17" s="194"/>
      <c r="H17" s="20"/>
      <c r="I17" s="20"/>
      <c r="J17" s="20"/>
      <c r="K17" s="20"/>
      <c r="L17" s="20"/>
    </row>
    <row r="18" spans="1:12" ht="27" customHeight="1">
      <c r="A18" s="148" t="s">
        <v>172</v>
      </c>
      <c r="B18" s="148">
        <v>16833.41691</v>
      </c>
      <c r="C18" s="149">
        <v>293470.21869000001</v>
      </c>
      <c r="D18" s="149">
        <v>61024.118990000003</v>
      </c>
      <c r="E18" s="148">
        <f t="shared" si="0"/>
        <v>371327.75459000003</v>
      </c>
      <c r="F18" s="178">
        <f t="shared" si="1"/>
        <v>4.9033398014086099E-2</v>
      </c>
      <c r="G18" s="194"/>
      <c r="H18" s="20"/>
      <c r="I18" s="20"/>
      <c r="J18" s="20"/>
      <c r="K18" s="20"/>
      <c r="L18" s="20"/>
    </row>
    <row r="19" spans="1:12" ht="27" customHeight="1">
      <c r="A19" s="148" t="s">
        <v>173</v>
      </c>
      <c r="B19" s="148">
        <v>474.64558</v>
      </c>
      <c r="C19" s="149">
        <v>1430.3005500000002</v>
      </c>
      <c r="D19" s="149">
        <v>1428.7748200000001</v>
      </c>
      <c r="E19" s="148">
        <f t="shared" si="0"/>
        <v>3333.7209500000004</v>
      </c>
      <c r="F19" s="178">
        <f t="shared" si="1"/>
        <v>4.4021397320470954E-4</v>
      </c>
      <c r="G19" s="194"/>
      <c r="H19" s="20"/>
      <c r="I19" s="20"/>
      <c r="J19" s="20"/>
      <c r="K19" s="20"/>
      <c r="L19" s="20"/>
    </row>
    <row r="20" spans="1:12" ht="27" customHeight="1">
      <c r="A20" s="148" t="s">
        <v>174</v>
      </c>
      <c r="B20" s="148">
        <v>624230.12448</v>
      </c>
      <c r="C20" s="149">
        <v>260871.43938999998</v>
      </c>
      <c r="D20" s="149">
        <v>136600.90674000001</v>
      </c>
      <c r="E20" s="148">
        <f t="shared" si="0"/>
        <v>1021702.47061</v>
      </c>
      <c r="F20" s="178">
        <f t="shared" si="1"/>
        <v>0.13491462265919288</v>
      </c>
      <c r="G20" s="194"/>
      <c r="H20" s="20"/>
      <c r="I20" s="20"/>
      <c r="J20" s="20"/>
      <c r="K20" s="20"/>
      <c r="L20" s="20"/>
    </row>
    <row r="21" spans="1:12" ht="27" customHeight="1">
      <c r="A21" s="148" t="s">
        <v>175</v>
      </c>
      <c r="B21" s="148">
        <v>36</v>
      </c>
      <c r="C21" s="149">
        <v>198.85488000000001</v>
      </c>
      <c r="D21" s="149">
        <v>149.05835000000002</v>
      </c>
      <c r="E21" s="148">
        <f t="shared" si="0"/>
        <v>383.91323</v>
      </c>
      <c r="F21" s="178">
        <f t="shared" si="1"/>
        <v>5.0695295400820357E-5</v>
      </c>
      <c r="G21" s="194"/>
      <c r="H21" s="20"/>
      <c r="I21" s="20"/>
      <c r="J21" s="20"/>
      <c r="K21" s="20"/>
      <c r="L21" s="20"/>
    </row>
    <row r="22" spans="1:12" ht="27" customHeight="1">
      <c r="A22" s="148" t="s">
        <v>176</v>
      </c>
      <c r="B22" s="148">
        <v>431.16674999999998</v>
      </c>
      <c r="C22" s="149">
        <v>3148.6356700000001</v>
      </c>
      <c r="D22" s="149">
        <v>1085.5518500000001</v>
      </c>
      <c r="E22" s="148">
        <f t="shared" si="0"/>
        <v>4665.3542699999998</v>
      </c>
      <c r="F22" s="178">
        <f t="shared" si="1"/>
        <v>6.1605460397165426E-4</v>
      </c>
      <c r="G22" s="194"/>
      <c r="H22" s="20"/>
      <c r="I22" s="20"/>
      <c r="J22" s="20"/>
      <c r="K22" s="20"/>
      <c r="L22" s="20"/>
    </row>
    <row r="23" spans="1:12" ht="27" customHeight="1">
      <c r="A23" s="148" t="s">
        <v>177</v>
      </c>
      <c r="B23" s="148">
        <v>1679.9300700000001</v>
      </c>
      <c r="C23" s="149">
        <v>31549.759399999999</v>
      </c>
      <c r="D23" s="149">
        <v>13982.17009</v>
      </c>
      <c r="E23" s="148">
        <f t="shared" si="0"/>
        <v>47211.859559999997</v>
      </c>
      <c r="F23" s="178">
        <f t="shared" si="1"/>
        <v>6.2342711315685698E-3</v>
      </c>
      <c r="G23" s="194"/>
      <c r="H23" s="20"/>
      <c r="I23" s="20"/>
      <c r="J23" s="20"/>
      <c r="K23" s="20"/>
      <c r="L23" s="20"/>
    </row>
    <row r="24" spans="1:12" ht="27" customHeight="1">
      <c r="A24" s="148" t="s">
        <v>178</v>
      </c>
      <c r="B24" s="148">
        <v>0</v>
      </c>
      <c r="C24" s="149">
        <v>213.70697000000001</v>
      </c>
      <c r="D24" s="149">
        <v>0</v>
      </c>
      <c r="E24" s="148">
        <f t="shared" si="0"/>
        <v>213.70697000000001</v>
      </c>
      <c r="F24" s="178">
        <f t="shared" si="1"/>
        <v>2.82197567751553E-5</v>
      </c>
      <c r="G24" s="194"/>
      <c r="H24" s="20"/>
      <c r="I24" s="20"/>
      <c r="J24" s="20"/>
      <c r="K24" s="20"/>
      <c r="L24" s="20"/>
    </row>
    <row r="25" spans="1:12" ht="27" customHeight="1">
      <c r="A25" s="148" t="s">
        <v>179</v>
      </c>
      <c r="B25" s="148">
        <v>0</v>
      </c>
      <c r="C25" s="149">
        <v>0</v>
      </c>
      <c r="D25" s="149">
        <v>0</v>
      </c>
      <c r="E25" s="148">
        <f t="shared" si="0"/>
        <v>0</v>
      </c>
      <c r="F25" s="178">
        <f t="shared" si="1"/>
        <v>0</v>
      </c>
      <c r="G25" s="194"/>
      <c r="H25" s="20"/>
      <c r="I25" s="20"/>
      <c r="J25" s="20"/>
      <c r="K25" s="20"/>
      <c r="L25" s="20"/>
    </row>
    <row r="26" spans="1:12" ht="27" customHeight="1">
      <c r="A26" s="148" t="s">
        <v>180</v>
      </c>
      <c r="B26" s="148">
        <v>0</v>
      </c>
      <c r="C26" s="149">
        <v>52.434719999999999</v>
      </c>
      <c r="D26" s="149">
        <v>0</v>
      </c>
      <c r="E26" s="155">
        <f t="shared" si="0"/>
        <v>52.434719999999999</v>
      </c>
      <c r="F26" s="156">
        <f t="shared" si="1"/>
        <v>6.9239437767208575E-6</v>
      </c>
      <c r="G26" s="194"/>
      <c r="H26" s="20"/>
      <c r="I26" s="20"/>
      <c r="J26" s="20"/>
      <c r="K26" s="20"/>
      <c r="L26" s="20"/>
    </row>
    <row r="27" spans="1:12" ht="33" customHeight="1">
      <c r="A27" s="181" t="s">
        <v>40</v>
      </c>
      <c r="B27" s="182">
        <f>SUM(B9:B26)</f>
        <v>4173865.8274099994</v>
      </c>
      <c r="C27" s="182">
        <f>SUM(C9:C26)</f>
        <v>2617336.6568599995</v>
      </c>
      <c r="D27" s="182">
        <f>SUM(D9:D26)</f>
        <v>781753.28933000017</v>
      </c>
      <c r="E27" s="182">
        <f t="shared" si="0"/>
        <v>7572955.773599999</v>
      </c>
      <c r="F27" s="183">
        <f t="shared" si="1"/>
        <v>1</v>
      </c>
      <c r="G27" s="194"/>
      <c r="H27" s="20"/>
      <c r="I27" s="20"/>
      <c r="J27" s="20"/>
      <c r="K27" s="20"/>
      <c r="L27" s="20"/>
    </row>
    <row r="28" spans="1:12" ht="33" customHeight="1">
      <c r="A28" s="184" t="s">
        <v>181</v>
      </c>
      <c r="B28" s="178">
        <f>+B27/$E$27</f>
        <v>0.55115412689460952</v>
      </c>
      <c r="C28" s="178">
        <f>+C27/$E$27</f>
        <v>0.34561626069232693</v>
      </c>
      <c r="D28" s="178">
        <f>+D27/$E$27</f>
        <v>0.10322961241306361</v>
      </c>
      <c r="E28" s="178">
        <f>+E27/$E$27</f>
        <v>1</v>
      </c>
      <c r="F28" s="178"/>
      <c r="G28" s="194"/>
      <c r="H28" s="20"/>
      <c r="I28" s="20"/>
      <c r="J28" s="20"/>
      <c r="K28" s="20"/>
      <c r="L28" s="20"/>
    </row>
    <row r="29" spans="1:12" ht="9" customHeight="1" thickBot="1">
      <c r="A29" s="185"/>
      <c r="B29" s="186"/>
      <c r="C29" s="187"/>
      <c r="D29" s="187"/>
      <c r="E29" s="188"/>
      <c r="F29" s="189"/>
      <c r="G29" s="194"/>
      <c r="H29" s="20"/>
      <c r="I29" s="20"/>
      <c r="J29" s="20"/>
      <c r="K29" s="20"/>
      <c r="L29" s="20"/>
    </row>
    <row r="30" spans="1:12" ht="15" customHeight="1" thickTop="1">
      <c r="A30" s="38" t="s">
        <v>730</v>
      </c>
      <c r="B30" s="160"/>
      <c r="C30" s="191"/>
      <c r="D30" s="191"/>
      <c r="E30" s="192"/>
      <c r="F30" s="192"/>
      <c r="G30" s="194"/>
      <c r="H30" s="192"/>
      <c r="I30" s="20"/>
      <c r="J30" s="20"/>
      <c r="K30" s="20"/>
      <c r="L30" s="20"/>
    </row>
    <row r="31" spans="1:12" ht="15" customHeight="1">
      <c r="A31" s="196"/>
      <c r="C31" s="21"/>
      <c r="D31" s="21"/>
      <c r="E31" s="20"/>
      <c r="F31" s="192"/>
      <c r="G31" s="194"/>
      <c r="H31" s="20"/>
      <c r="I31" s="20"/>
      <c r="J31" s="20"/>
      <c r="K31" s="20"/>
      <c r="L31" s="20"/>
    </row>
    <row r="32" spans="1:12" ht="15" customHeight="1">
      <c r="A32" s="193"/>
      <c r="C32" s="21"/>
      <c r="D32" s="21"/>
      <c r="E32" s="20"/>
      <c r="F32" s="192"/>
      <c r="G32" s="194"/>
      <c r="H32" s="20"/>
      <c r="I32" s="20"/>
      <c r="J32" s="20"/>
      <c r="K32" s="20"/>
      <c r="L32" s="20"/>
    </row>
    <row r="33" spans="1:12" ht="9" customHeight="1">
      <c r="A33" s="168"/>
      <c r="C33" s="21"/>
      <c r="D33" s="21"/>
      <c r="E33" s="20"/>
      <c r="F33" s="192"/>
      <c r="G33" s="194"/>
      <c r="H33" s="20"/>
      <c r="I33" s="20"/>
      <c r="J33" s="20"/>
      <c r="K33" s="20"/>
      <c r="L33" s="20"/>
    </row>
    <row r="34" spans="1:12" ht="9" customHeight="1">
      <c r="A34" s="19"/>
      <c r="C34" s="21"/>
      <c r="D34" s="21"/>
      <c r="E34" s="20"/>
      <c r="F34" s="192"/>
      <c r="G34" s="194"/>
      <c r="H34" s="20"/>
      <c r="I34" s="20"/>
      <c r="J34" s="20"/>
      <c r="K34" s="20"/>
      <c r="L34" s="20"/>
    </row>
    <row r="35" spans="1:12" ht="9" customHeight="1">
      <c r="A35" s="19"/>
      <c r="C35" s="21"/>
      <c r="D35" s="21"/>
      <c r="E35" s="20"/>
      <c r="F35" s="192"/>
      <c r="G35" s="194"/>
      <c r="H35" s="20"/>
      <c r="I35" s="20"/>
      <c r="J35" s="20"/>
      <c r="K35" s="20"/>
      <c r="L35" s="20"/>
    </row>
    <row r="36" spans="1:12" ht="9" customHeight="1">
      <c r="A36" s="19"/>
      <c r="B36" s="195"/>
      <c r="C36" s="21"/>
      <c r="D36" s="21"/>
      <c r="E36" s="20"/>
      <c r="F36" s="192"/>
      <c r="G36" s="194"/>
      <c r="H36" s="20"/>
      <c r="I36" s="20"/>
      <c r="J36" s="20"/>
      <c r="K36" s="20"/>
      <c r="L36" s="20"/>
    </row>
    <row r="37" spans="1:12" ht="9" customHeight="1">
      <c r="A37" s="19"/>
      <c r="B37" s="195"/>
      <c r="C37" s="21"/>
      <c r="D37" s="21"/>
      <c r="E37" s="20"/>
      <c r="F37" s="192"/>
      <c r="G37" s="194"/>
      <c r="H37" s="20"/>
      <c r="I37" s="20"/>
      <c r="J37" s="20"/>
      <c r="K37" s="20"/>
      <c r="L37" s="20"/>
    </row>
    <row r="38" spans="1:12" ht="9" customHeight="1">
      <c r="A38" s="19"/>
      <c r="B38" s="195"/>
      <c r="C38" s="21"/>
      <c r="D38" s="21"/>
      <c r="E38" s="20"/>
      <c r="F38" s="192"/>
      <c r="G38" s="194"/>
      <c r="H38" s="20"/>
      <c r="I38" s="20"/>
      <c r="J38" s="20"/>
      <c r="K38" s="20"/>
      <c r="L38" s="20"/>
    </row>
    <row r="39" spans="1:12" ht="9" customHeight="1">
      <c r="A39" s="165"/>
      <c r="B39" s="195"/>
      <c r="C39" s="21"/>
      <c r="D39" s="21"/>
      <c r="E39" s="20"/>
      <c r="F39" s="192"/>
      <c r="G39" s="194"/>
      <c r="H39" s="20"/>
      <c r="I39" s="20"/>
      <c r="J39" s="20"/>
      <c r="K39" s="20"/>
      <c r="L39" s="20"/>
    </row>
    <row r="40" spans="1:12" ht="9" customHeight="1">
      <c r="A40" s="19"/>
      <c r="B40" s="195"/>
      <c r="C40" s="21"/>
      <c r="D40" s="21"/>
      <c r="E40" s="20"/>
      <c r="F40" s="192"/>
      <c r="G40" s="194"/>
      <c r="H40" s="20"/>
      <c r="I40" s="20"/>
      <c r="J40" s="20"/>
      <c r="K40" s="20"/>
      <c r="L40" s="20"/>
    </row>
    <row r="41" spans="1:12" ht="9" customHeight="1">
      <c r="A41" s="19"/>
      <c r="B41" s="195"/>
      <c r="C41" s="21"/>
      <c r="D41" s="21"/>
      <c r="E41" s="20"/>
      <c r="F41" s="192"/>
      <c r="G41" s="194"/>
      <c r="H41" s="20"/>
      <c r="I41" s="20"/>
      <c r="J41" s="20"/>
      <c r="K41" s="20"/>
      <c r="L41" s="20"/>
    </row>
    <row r="42" spans="1:12" ht="9" customHeight="1">
      <c r="A42" s="19"/>
      <c r="B42" s="195"/>
      <c r="C42" s="21"/>
      <c r="D42" s="21"/>
      <c r="E42" s="20"/>
      <c r="F42" s="192"/>
      <c r="G42" s="194"/>
      <c r="H42" s="20"/>
      <c r="I42" s="20"/>
      <c r="J42" s="20"/>
      <c r="K42" s="20"/>
      <c r="L42" s="20"/>
    </row>
    <row r="43" spans="1:12" ht="9" customHeight="1">
      <c r="A43" s="19"/>
      <c r="C43" s="21"/>
      <c r="D43" s="21"/>
      <c r="E43" s="20"/>
      <c r="F43" s="192"/>
      <c r="G43" s="194"/>
      <c r="H43" s="20"/>
      <c r="I43" s="20"/>
      <c r="J43" s="20"/>
      <c r="K43" s="20"/>
      <c r="L43" s="20"/>
    </row>
    <row r="44" spans="1:12" ht="9" customHeight="1">
      <c r="A44" s="19"/>
      <c r="C44" s="21"/>
      <c r="D44" s="21"/>
      <c r="E44" s="20"/>
      <c r="F44" s="192"/>
      <c r="G44" s="194"/>
      <c r="H44" s="20"/>
      <c r="I44" s="20"/>
      <c r="J44" s="20"/>
      <c r="K44" s="20"/>
      <c r="L44" s="20"/>
    </row>
    <row r="45" spans="1:12" ht="9" customHeight="1">
      <c r="A45" s="165"/>
      <c r="C45" s="21"/>
      <c r="D45" s="21"/>
      <c r="E45" s="20"/>
      <c r="F45" s="192"/>
      <c r="G45" s="194"/>
      <c r="H45" s="20"/>
      <c r="I45" s="20"/>
      <c r="J45" s="20"/>
      <c r="K45" s="20"/>
      <c r="L45" s="20"/>
    </row>
    <row r="46" spans="1:12" ht="9" customHeight="1">
      <c r="A46" s="19"/>
      <c r="C46" s="21"/>
      <c r="D46" s="21"/>
      <c r="E46" s="20"/>
      <c r="F46" s="192"/>
      <c r="G46" s="194"/>
      <c r="H46" s="20"/>
      <c r="I46" s="20"/>
      <c r="J46" s="20"/>
      <c r="K46" s="20"/>
      <c r="L46" s="20"/>
    </row>
    <row r="47" spans="1:12" ht="9" customHeight="1">
      <c r="A47" s="19"/>
      <c r="C47" s="21"/>
      <c r="D47" s="21"/>
      <c r="E47" s="20"/>
      <c r="F47" s="192"/>
      <c r="G47" s="194"/>
      <c r="H47" s="20"/>
      <c r="I47" s="20"/>
      <c r="J47" s="20"/>
      <c r="K47" s="20"/>
      <c r="L47" s="20"/>
    </row>
    <row r="48" spans="1:12" ht="9" customHeight="1">
      <c r="A48" s="19"/>
      <c r="C48" s="21"/>
      <c r="D48" s="21"/>
      <c r="E48" s="20"/>
      <c r="F48" s="192"/>
      <c r="G48" s="194"/>
      <c r="H48" s="20"/>
      <c r="I48" s="20"/>
      <c r="J48" s="20"/>
      <c r="K48" s="20"/>
      <c r="L48" s="20"/>
    </row>
    <row r="49" spans="1:12" ht="9" customHeight="1">
      <c r="A49" s="19"/>
      <c r="C49" s="21"/>
      <c r="D49" s="21"/>
      <c r="E49" s="20"/>
      <c r="F49" s="192"/>
      <c r="G49" s="194"/>
      <c r="H49" s="20"/>
      <c r="I49" s="20"/>
      <c r="J49" s="20"/>
      <c r="K49" s="20"/>
      <c r="L49" s="20"/>
    </row>
    <row r="50" spans="1:12" ht="9" customHeight="1">
      <c r="A50" s="19"/>
      <c r="C50" s="21"/>
      <c r="D50" s="21"/>
      <c r="E50" s="20"/>
      <c r="F50" s="192"/>
      <c r="G50" s="194"/>
      <c r="H50" s="20"/>
      <c r="I50" s="20"/>
      <c r="J50" s="20"/>
      <c r="K50" s="20"/>
      <c r="L50" s="20"/>
    </row>
    <row r="51" spans="1:12" ht="9" customHeight="1">
      <c r="A51" s="165"/>
      <c r="C51" s="21"/>
      <c r="D51" s="21"/>
      <c r="E51" s="20"/>
      <c r="F51" s="192"/>
      <c r="G51" s="194"/>
      <c r="H51" s="20"/>
      <c r="I51" s="20"/>
      <c r="J51" s="20"/>
      <c r="K51" s="20"/>
      <c r="L51" s="20"/>
    </row>
    <row r="52" spans="1:12" ht="9" customHeight="1">
      <c r="A52" s="19"/>
      <c r="C52" s="21"/>
      <c r="D52" s="21"/>
      <c r="E52" s="20"/>
      <c r="F52" s="192"/>
      <c r="G52" s="194"/>
      <c r="H52" s="20"/>
      <c r="I52" s="20"/>
      <c r="J52" s="20"/>
      <c r="K52" s="20"/>
      <c r="L52" s="20"/>
    </row>
    <row r="53" spans="1:12" ht="9" customHeight="1">
      <c r="A53" s="19"/>
      <c r="C53" s="21"/>
      <c r="D53" s="21"/>
      <c r="E53" s="20"/>
      <c r="F53" s="192"/>
      <c r="G53" s="194"/>
      <c r="H53" s="20"/>
      <c r="I53" s="20"/>
      <c r="J53" s="20"/>
      <c r="K53" s="20"/>
      <c r="L53" s="20"/>
    </row>
    <row r="54" spans="1:12" ht="9" customHeight="1">
      <c r="A54" s="19"/>
      <c r="C54" s="21"/>
      <c r="D54" s="21"/>
      <c r="E54" s="20"/>
      <c r="F54" s="192"/>
      <c r="G54" s="194"/>
      <c r="H54" s="20"/>
      <c r="I54" s="20"/>
      <c r="J54" s="20"/>
      <c r="K54" s="20"/>
      <c r="L54" s="20"/>
    </row>
    <row r="55" spans="1:12" ht="9" customHeight="1">
      <c r="A55" s="19"/>
      <c r="C55" s="21"/>
      <c r="D55" s="21"/>
      <c r="E55" s="20"/>
      <c r="F55" s="192"/>
      <c r="G55" s="194"/>
      <c r="H55" s="20"/>
      <c r="I55" s="20"/>
      <c r="J55" s="20"/>
      <c r="K55" s="20"/>
      <c r="L55" s="20"/>
    </row>
    <row r="56" spans="1:12" ht="9" customHeight="1">
      <c r="A56" s="165"/>
      <c r="C56" s="21"/>
      <c r="D56" s="21"/>
      <c r="E56" s="20"/>
      <c r="F56" s="192"/>
      <c r="G56" s="194"/>
      <c r="H56" s="20"/>
      <c r="I56" s="20"/>
      <c r="J56" s="20"/>
      <c r="K56" s="20"/>
      <c r="L56" s="20"/>
    </row>
    <row r="57" spans="1:12" ht="9" customHeight="1">
      <c r="A57" s="166"/>
      <c r="C57" s="21"/>
      <c r="D57" s="21"/>
      <c r="E57" s="20"/>
      <c r="F57" s="192"/>
      <c r="G57" s="194"/>
      <c r="H57" s="20"/>
      <c r="I57" s="20"/>
      <c r="J57" s="20"/>
      <c r="K57" s="20"/>
      <c r="L57" s="20"/>
    </row>
    <row r="58" spans="1:12" ht="9" customHeight="1">
      <c r="A58" s="166"/>
      <c r="C58" s="21"/>
      <c r="D58" s="21"/>
      <c r="E58" s="20"/>
      <c r="F58" s="192"/>
      <c r="G58" s="194"/>
      <c r="H58" s="20"/>
      <c r="I58" s="20"/>
      <c r="J58" s="20"/>
      <c r="K58" s="20"/>
      <c r="L58" s="20"/>
    </row>
    <row r="59" spans="1:12" ht="9" customHeight="1">
      <c r="A59" s="166"/>
      <c r="C59" s="21"/>
      <c r="D59" s="21"/>
      <c r="E59" s="20"/>
      <c r="F59" s="192"/>
      <c r="G59" s="194"/>
      <c r="H59" s="20"/>
      <c r="I59" s="20"/>
      <c r="J59" s="20"/>
      <c r="K59" s="20"/>
      <c r="L59" s="20"/>
    </row>
    <row r="60" spans="1:12" ht="9" customHeight="1">
      <c r="A60" s="166"/>
      <c r="C60" s="21"/>
      <c r="D60" s="21"/>
      <c r="E60" s="20"/>
      <c r="F60" s="192"/>
      <c r="G60" s="194"/>
      <c r="H60" s="20"/>
      <c r="I60" s="20"/>
      <c r="J60" s="20"/>
      <c r="K60" s="20"/>
      <c r="L60" s="20"/>
    </row>
    <row r="61" spans="1:12" ht="9" customHeight="1">
      <c r="A61" s="167"/>
      <c r="C61" s="21"/>
      <c r="D61" s="21"/>
      <c r="E61" s="20"/>
      <c r="F61" s="192"/>
      <c r="G61" s="194"/>
      <c r="H61" s="20"/>
      <c r="I61" s="20"/>
      <c r="J61" s="20"/>
      <c r="K61" s="20"/>
      <c r="L61" s="20"/>
    </row>
    <row r="62" spans="1:12" ht="9" customHeight="1">
      <c r="A62" s="167"/>
      <c r="C62" s="21"/>
      <c r="D62" s="21"/>
      <c r="E62" s="20"/>
      <c r="F62" s="192"/>
      <c r="G62" s="194"/>
      <c r="H62" s="20"/>
      <c r="I62" s="20"/>
      <c r="J62" s="20"/>
      <c r="K62" s="20"/>
      <c r="L62" s="20"/>
    </row>
    <row r="63" spans="1:12" ht="9" customHeight="1">
      <c r="A63" s="168"/>
      <c r="C63" s="21"/>
      <c r="D63" s="21"/>
      <c r="E63" s="20"/>
      <c r="F63" s="192"/>
      <c r="G63" s="194"/>
      <c r="H63" s="20"/>
      <c r="I63" s="20"/>
      <c r="J63" s="20"/>
      <c r="K63" s="20"/>
      <c r="L63" s="20"/>
    </row>
    <row r="64" spans="1:12" ht="9" customHeight="1">
      <c r="A64" s="19"/>
      <c r="C64" s="21"/>
      <c r="D64" s="21"/>
      <c r="E64" s="20"/>
      <c r="F64" s="192"/>
      <c r="G64" s="194"/>
      <c r="H64" s="20"/>
      <c r="I64" s="20"/>
      <c r="J64" s="20"/>
      <c r="K64" s="20"/>
      <c r="L64" s="20"/>
    </row>
    <row r="65" spans="1:12" ht="9" customHeight="1">
      <c r="A65" s="19"/>
      <c r="C65" s="21"/>
      <c r="D65" s="21"/>
      <c r="E65" s="20"/>
      <c r="F65" s="192"/>
      <c r="G65" s="194"/>
      <c r="H65" s="20"/>
      <c r="I65" s="20"/>
      <c r="J65" s="20"/>
      <c r="K65" s="20"/>
      <c r="L65" s="20"/>
    </row>
    <row r="66" spans="1:12" ht="9" customHeight="1">
      <c r="A66" s="19"/>
      <c r="C66" s="21"/>
      <c r="D66" s="21"/>
      <c r="E66" s="20"/>
      <c r="F66" s="192"/>
      <c r="G66" s="194"/>
      <c r="H66" s="20"/>
      <c r="I66" s="20"/>
      <c r="J66" s="20"/>
      <c r="K66" s="20"/>
      <c r="L66" s="20"/>
    </row>
    <row r="67" spans="1:12" ht="9" customHeight="1">
      <c r="A67" s="19"/>
      <c r="C67" s="21"/>
      <c r="D67" s="21"/>
      <c r="E67" s="20"/>
      <c r="F67" s="192"/>
      <c r="G67" s="194"/>
      <c r="H67" s="20"/>
      <c r="I67" s="20"/>
      <c r="J67" s="20"/>
      <c r="K67" s="20"/>
      <c r="L67" s="20"/>
    </row>
    <row r="68" spans="1:12" ht="9" customHeight="1">
      <c r="A68" s="166"/>
      <c r="C68" s="21"/>
      <c r="D68" s="21"/>
      <c r="E68" s="20"/>
      <c r="F68" s="192"/>
      <c r="G68" s="194"/>
      <c r="H68" s="20"/>
      <c r="I68" s="20"/>
      <c r="J68" s="20"/>
      <c r="K68" s="20"/>
      <c r="L68" s="20"/>
    </row>
    <row r="69" spans="1:12" ht="9" customHeight="1">
      <c r="A69" s="168"/>
      <c r="C69" s="21"/>
      <c r="D69" s="21"/>
      <c r="E69" s="20"/>
      <c r="F69" s="192"/>
      <c r="G69" s="194"/>
      <c r="H69" s="20"/>
      <c r="I69" s="20"/>
      <c r="J69" s="20"/>
      <c r="K69" s="20"/>
      <c r="L69" s="20"/>
    </row>
    <row r="70" spans="1:12" ht="9" customHeight="1">
      <c r="A70" s="19"/>
      <c r="C70" s="21"/>
      <c r="D70" s="21"/>
      <c r="E70" s="20"/>
      <c r="F70" s="192"/>
      <c r="G70" s="194"/>
      <c r="H70" s="20"/>
      <c r="I70" s="20"/>
      <c r="J70" s="20"/>
      <c r="K70" s="20"/>
      <c r="L70" s="20"/>
    </row>
    <row r="71" spans="1:12" ht="9" customHeight="1">
      <c r="A71" s="19"/>
      <c r="C71" s="21"/>
      <c r="D71" s="21"/>
      <c r="E71" s="20"/>
      <c r="F71" s="192"/>
      <c r="G71" s="194"/>
      <c r="H71" s="20"/>
      <c r="I71" s="20"/>
      <c r="J71" s="20"/>
      <c r="K71" s="20"/>
      <c r="L71" s="20"/>
    </row>
    <row r="72" spans="1:12" ht="9" customHeight="1">
      <c r="A72" s="19"/>
      <c r="C72" s="21"/>
      <c r="D72" s="21"/>
      <c r="E72" s="20"/>
      <c r="F72" s="192"/>
      <c r="G72" s="194"/>
      <c r="H72" s="20"/>
      <c r="I72" s="20"/>
      <c r="J72" s="20"/>
      <c r="K72" s="20"/>
      <c r="L72" s="20"/>
    </row>
    <row r="73" spans="1:12" ht="9" customHeight="1">
      <c r="A73" s="19"/>
      <c r="C73" s="21"/>
      <c r="D73" s="21"/>
      <c r="E73" s="20"/>
      <c r="F73" s="192"/>
      <c r="G73" s="194"/>
      <c r="H73" s="20"/>
      <c r="I73" s="20"/>
      <c r="J73" s="20"/>
      <c r="K73" s="20"/>
      <c r="L73" s="20"/>
    </row>
    <row r="74" spans="1:12" ht="9" customHeight="1">
      <c r="A74" s="166"/>
      <c r="C74" s="21"/>
      <c r="D74" s="21"/>
      <c r="E74" s="20"/>
      <c r="F74" s="192"/>
      <c r="G74" s="194"/>
      <c r="H74" s="20"/>
      <c r="I74" s="20"/>
      <c r="J74" s="20"/>
      <c r="K74" s="20"/>
      <c r="L74" s="20"/>
    </row>
    <row r="75" spans="1:12" ht="9" customHeight="1">
      <c r="A75" s="168"/>
      <c r="C75" s="21"/>
      <c r="D75" s="21"/>
      <c r="E75" s="20"/>
      <c r="F75" s="192"/>
      <c r="G75" s="194"/>
      <c r="H75" s="20"/>
      <c r="I75" s="20"/>
      <c r="J75" s="20"/>
      <c r="K75" s="20"/>
      <c r="L75" s="20"/>
    </row>
    <row r="76" spans="1:12" ht="9" customHeight="1">
      <c r="A76" s="19"/>
      <c r="C76" s="21"/>
      <c r="D76" s="21"/>
      <c r="E76" s="20"/>
      <c r="F76" s="192"/>
      <c r="G76" s="194"/>
      <c r="H76" s="20"/>
      <c r="I76" s="20"/>
      <c r="J76" s="20"/>
      <c r="K76" s="20"/>
      <c r="L76" s="20"/>
    </row>
    <row r="77" spans="1:12" ht="9" customHeight="1">
      <c r="A77" s="19"/>
      <c r="C77" s="21"/>
      <c r="D77" s="21"/>
      <c r="E77" s="20"/>
      <c r="F77" s="192"/>
      <c r="G77" s="194"/>
      <c r="H77" s="20"/>
      <c r="I77" s="20"/>
      <c r="J77" s="20"/>
      <c r="K77" s="20"/>
      <c r="L77" s="20"/>
    </row>
    <row r="78" spans="1:12" ht="9" customHeight="1">
      <c r="A78" s="19"/>
      <c r="C78" s="44"/>
      <c r="D78" s="44"/>
      <c r="F78" s="160"/>
      <c r="G78" s="194"/>
    </row>
    <row r="79" spans="1:12" ht="9" customHeight="1">
      <c r="A79" s="19"/>
      <c r="C79" s="44"/>
      <c r="D79" s="44"/>
      <c r="F79" s="160"/>
      <c r="G79" s="194"/>
    </row>
    <row r="80" spans="1:12" ht="9" customHeight="1">
      <c r="A80" s="19"/>
      <c r="C80" s="44"/>
      <c r="D80" s="44"/>
      <c r="F80" s="160"/>
      <c r="G80" s="194"/>
    </row>
    <row r="81" spans="1:7" ht="9" customHeight="1">
      <c r="A81" s="19"/>
      <c r="C81" s="44"/>
      <c r="D81" s="44"/>
      <c r="F81" s="160"/>
      <c r="G81" s="194"/>
    </row>
    <row r="82" spans="1:7" ht="9" customHeight="1">
      <c r="A82" s="19"/>
      <c r="C82" s="44"/>
      <c r="D82" s="44"/>
      <c r="F82" s="160"/>
      <c r="G82" s="194"/>
    </row>
    <row r="83" spans="1:7" ht="9" customHeight="1">
      <c r="A83" s="19"/>
      <c r="C83" s="44"/>
      <c r="D83" s="44"/>
      <c r="F83" s="160"/>
      <c r="G83" s="194"/>
    </row>
    <row r="84" spans="1:7" ht="9" customHeight="1">
      <c r="A84" s="166"/>
      <c r="C84" s="44"/>
      <c r="D84" s="44"/>
      <c r="F84" s="160"/>
      <c r="G84" s="194"/>
    </row>
    <row r="85" spans="1:7" ht="9" customHeight="1">
      <c r="A85" s="168"/>
      <c r="C85" s="44"/>
      <c r="D85" s="44"/>
      <c r="F85" s="160"/>
      <c r="G85" s="194"/>
    </row>
    <row r="86" spans="1:7" ht="9" customHeight="1">
      <c r="A86" s="19"/>
      <c r="C86" s="44"/>
      <c r="D86" s="44"/>
      <c r="F86" s="160"/>
      <c r="G86" s="194"/>
    </row>
    <row r="87" spans="1:7" ht="9" customHeight="1">
      <c r="A87" s="19"/>
      <c r="C87" s="44"/>
      <c r="D87" s="44"/>
      <c r="F87" s="160"/>
      <c r="G87" s="194"/>
    </row>
    <row r="88" spans="1:7" ht="9" customHeight="1">
      <c r="A88" s="19"/>
      <c r="C88" s="44"/>
      <c r="D88" s="44"/>
      <c r="F88" s="160"/>
      <c r="G88" s="194"/>
    </row>
    <row r="89" spans="1:7" ht="9" customHeight="1">
      <c r="A89" s="19"/>
      <c r="C89" s="44"/>
      <c r="D89" s="44"/>
      <c r="F89" s="160"/>
      <c r="G89" s="194"/>
    </row>
    <row r="90" spans="1:7" ht="9" customHeight="1">
      <c r="A90" s="19"/>
      <c r="C90" s="44"/>
      <c r="D90" s="44"/>
      <c r="F90" s="160"/>
      <c r="G90" s="194"/>
    </row>
    <row r="91" spans="1:7" ht="9" customHeight="1">
      <c r="A91" s="19"/>
      <c r="C91" s="44"/>
      <c r="D91" s="44"/>
      <c r="F91" s="160"/>
      <c r="G91" s="194"/>
    </row>
    <row r="92" spans="1:7" ht="9" customHeight="1">
      <c r="A92" s="19"/>
      <c r="C92" s="44"/>
      <c r="D92" s="44"/>
      <c r="F92" s="160"/>
      <c r="G92" s="194"/>
    </row>
    <row r="93" spans="1:7" ht="9" customHeight="1">
      <c r="A93" s="19"/>
      <c r="C93" s="44"/>
      <c r="D93" s="44"/>
      <c r="F93" s="160"/>
      <c r="G93" s="194"/>
    </row>
    <row r="94" spans="1:7" ht="9" customHeight="1">
      <c r="A94" s="19"/>
      <c r="C94" s="44"/>
      <c r="D94" s="44"/>
      <c r="F94" s="160"/>
      <c r="G94" s="194"/>
    </row>
    <row r="95" spans="1:7" ht="9" customHeight="1">
      <c r="A95" s="168"/>
      <c r="C95" s="44"/>
      <c r="D95" s="44"/>
      <c r="F95" s="160"/>
      <c r="G95" s="194"/>
    </row>
    <row r="96" spans="1:7" ht="9" customHeight="1">
      <c r="A96" s="19"/>
      <c r="C96" s="44"/>
      <c r="D96" s="44"/>
      <c r="F96" s="160"/>
      <c r="G96" s="194"/>
    </row>
    <row r="97" spans="1:7" ht="9" customHeight="1">
      <c r="A97" s="19"/>
      <c r="C97" s="44"/>
      <c r="D97" s="44"/>
      <c r="F97" s="160"/>
      <c r="G97" s="194"/>
    </row>
    <row r="98" spans="1:7" ht="9" customHeight="1">
      <c r="A98" s="19"/>
      <c r="C98" s="44"/>
      <c r="D98" s="44"/>
      <c r="F98" s="160"/>
      <c r="G98" s="194"/>
    </row>
    <row r="99" spans="1:7">
      <c r="A99" s="169"/>
      <c r="C99" s="44"/>
      <c r="D99" s="44"/>
      <c r="F99" s="160"/>
      <c r="G99" s="194"/>
    </row>
    <row r="100" spans="1:7">
      <c r="A100" s="169"/>
      <c r="C100" s="44"/>
      <c r="D100" s="44"/>
      <c r="F100" s="160"/>
      <c r="G100" s="194"/>
    </row>
    <row r="101" spans="1:7">
      <c r="A101" s="169"/>
      <c r="C101" s="44"/>
      <c r="D101" s="44"/>
      <c r="F101" s="160"/>
      <c r="G101" s="194"/>
    </row>
    <row r="102" spans="1:7">
      <c r="A102" s="169"/>
      <c r="C102" s="44"/>
      <c r="D102" s="44"/>
      <c r="F102" s="160"/>
    </row>
    <row r="103" spans="1:7">
      <c r="A103" s="169"/>
      <c r="C103" s="44"/>
      <c r="D103" s="44"/>
      <c r="F103" s="160"/>
    </row>
    <row r="104" spans="1:7">
      <c r="A104" s="169"/>
      <c r="C104" s="44"/>
      <c r="D104" s="44"/>
      <c r="F104" s="160"/>
    </row>
    <row r="105" spans="1:7">
      <c r="A105" s="169"/>
      <c r="C105" s="44"/>
      <c r="D105" s="44"/>
      <c r="F105" s="160"/>
    </row>
    <row r="106" spans="1:7" ht="15.75">
      <c r="A106" s="170"/>
      <c r="C106" s="44"/>
      <c r="D106" s="44"/>
      <c r="F106" s="160"/>
    </row>
    <row r="107" spans="1:7" ht="15.75">
      <c r="A107" s="170"/>
      <c r="C107" s="44"/>
      <c r="D107" s="44"/>
      <c r="F107" s="160"/>
    </row>
    <row r="108" spans="1:7" ht="15.75">
      <c r="A108" s="170"/>
      <c r="C108" s="44"/>
      <c r="D108" s="44"/>
      <c r="F108" s="160"/>
    </row>
    <row r="109" spans="1:7" ht="15.75">
      <c r="A109" s="170"/>
      <c r="C109" s="44"/>
      <c r="D109" s="44"/>
      <c r="F109" s="160"/>
    </row>
    <row r="110" spans="1:7" ht="15.75">
      <c r="A110" s="170"/>
      <c r="C110" s="44"/>
      <c r="D110" s="44"/>
      <c r="F110" s="160"/>
    </row>
    <row r="111" spans="1:7" ht="15.75">
      <c r="A111" s="170"/>
      <c r="C111" s="44"/>
      <c r="D111" s="44"/>
      <c r="F111" s="160"/>
    </row>
    <row r="112" spans="1:7" ht="15.75">
      <c r="A112" s="170"/>
      <c r="C112" s="44"/>
      <c r="D112" s="44"/>
      <c r="F112" s="160"/>
    </row>
    <row r="113" spans="1:6" ht="15.75">
      <c r="A113" s="170"/>
      <c r="C113" s="44"/>
      <c r="D113" s="44"/>
      <c r="F113" s="160"/>
    </row>
    <row r="114" spans="1:6" ht="15.75">
      <c r="A114" s="170"/>
      <c r="C114" s="44"/>
      <c r="D114" s="44"/>
      <c r="F114" s="160"/>
    </row>
    <row r="115" spans="1:6" ht="15.75">
      <c r="A115" s="170"/>
      <c r="C115" s="44"/>
      <c r="D115" s="44"/>
      <c r="F115" s="160"/>
    </row>
    <row r="116" spans="1:6" ht="15.75">
      <c r="A116" s="170"/>
      <c r="C116" s="44"/>
      <c r="D116" s="44"/>
      <c r="F116" s="160"/>
    </row>
    <row r="117" spans="1:6" ht="15.75">
      <c r="A117" s="170"/>
      <c r="C117" s="44"/>
      <c r="D117" s="44"/>
      <c r="F117" s="160"/>
    </row>
    <row r="118" spans="1:6" ht="15.75">
      <c r="A118" s="170"/>
      <c r="C118" s="44"/>
      <c r="D118" s="44"/>
      <c r="F118" s="160"/>
    </row>
    <row r="119" spans="1:6" ht="15.75">
      <c r="A119" s="170"/>
      <c r="C119" s="44"/>
      <c r="D119" s="44"/>
      <c r="F119" s="160"/>
    </row>
    <row r="120" spans="1:6" ht="15.75">
      <c r="A120" s="170"/>
      <c r="C120" s="44"/>
      <c r="D120" s="44"/>
      <c r="F120" s="160"/>
    </row>
    <row r="121" spans="1:6" ht="15.75">
      <c r="A121" s="170"/>
      <c r="C121" s="44"/>
      <c r="D121" s="44"/>
      <c r="F121" s="160"/>
    </row>
    <row r="122" spans="1:6" ht="15.75">
      <c r="A122" s="170"/>
      <c r="C122" s="44"/>
      <c r="D122" s="44"/>
      <c r="F122" s="160"/>
    </row>
    <row r="123" spans="1:6" ht="15.75">
      <c r="A123" s="170"/>
      <c r="C123" s="44"/>
      <c r="D123" s="44"/>
      <c r="F123" s="160"/>
    </row>
    <row r="124" spans="1:6" ht="15.75">
      <c r="A124" s="170"/>
      <c r="C124" s="44"/>
      <c r="D124" s="44"/>
      <c r="F124" s="160"/>
    </row>
    <row r="125" spans="1:6" ht="15.75">
      <c r="A125" s="170"/>
      <c r="C125" s="44"/>
      <c r="D125" s="44"/>
      <c r="F125" s="160"/>
    </row>
    <row r="126" spans="1:6" ht="15.75">
      <c r="A126" s="170"/>
      <c r="C126" s="44"/>
      <c r="D126" s="44"/>
      <c r="F126" s="160"/>
    </row>
    <row r="127" spans="1:6" ht="15.75">
      <c r="A127" s="170"/>
      <c r="C127" s="44"/>
      <c r="D127" s="44"/>
      <c r="F127" s="160"/>
    </row>
    <row r="128" spans="1:6" ht="15.75">
      <c r="A128" s="170"/>
      <c r="C128" s="44"/>
      <c r="D128" s="44"/>
      <c r="F128" s="160"/>
    </row>
    <row r="129" spans="1:6" ht="15.75">
      <c r="A129" s="170"/>
      <c r="C129" s="44"/>
      <c r="D129" s="44"/>
      <c r="F129" s="160"/>
    </row>
    <row r="130" spans="1:6" ht="15.75">
      <c r="A130" s="170"/>
      <c r="C130" s="44"/>
      <c r="D130" s="44"/>
      <c r="F130" s="160"/>
    </row>
    <row r="131" spans="1:6" ht="15.75">
      <c r="A131" s="170"/>
      <c r="C131" s="44"/>
      <c r="D131" s="44"/>
      <c r="F131" s="160"/>
    </row>
    <row r="132" spans="1:6" ht="15.75">
      <c r="A132" s="170"/>
      <c r="C132" s="44"/>
      <c r="D132" s="44"/>
      <c r="F132" s="160"/>
    </row>
    <row r="133" spans="1:6" ht="15.75">
      <c r="A133" s="170"/>
      <c r="C133" s="44"/>
      <c r="D133" s="44"/>
      <c r="F133" s="160"/>
    </row>
    <row r="134" spans="1:6" ht="15.75">
      <c r="A134" s="170"/>
      <c r="C134" s="44"/>
      <c r="D134" s="44"/>
      <c r="F134" s="160"/>
    </row>
    <row r="135" spans="1:6" ht="15.75">
      <c r="A135" s="170"/>
      <c r="C135" s="44"/>
      <c r="D135" s="44"/>
      <c r="F135" s="160"/>
    </row>
    <row r="136" spans="1:6" ht="15.75">
      <c r="A136" s="170"/>
      <c r="C136" s="44"/>
      <c r="D136" s="44"/>
      <c r="F136" s="160"/>
    </row>
    <row r="137" spans="1:6" ht="15.75">
      <c r="A137" s="170"/>
      <c r="C137" s="44"/>
      <c r="D137" s="44"/>
      <c r="F137" s="160"/>
    </row>
    <row r="138" spans="1:6" ht="15.75">
      <c r="A138" s="170"/>
      <c r="C138" s="44"/>
      <c r="D138" s="44"/>
      <c r="F138" s="160"/>
    </row>
    <row r="139" spans="1:6" ht="15.75">
      <c r="A139" s="170"/>
      <c r="C139" s="44"/>
      <c r="D139" s="44"/>
      <c r="F139" s="160"/>
    </row>
    <row r="140" spans="1:6" ht="15.75">
      <c r="A140" s="170"/>
      <c r="C140" s="44"/>
      <c r="D140" s="44"/>
      <c r="F140" s="160"/>
    </row>
    <row r="141" spans="1:6" ht="15.75">
      <c r="A141" s="170"/>
      <c r="C141" s="44"/>
      <c r="D141" s="44"/>
      <c r="F141" s="160"/>
    </row>
    <row r="142" spans="1:6" ht="15.75">
      <c r="A142" s="170"/>
      <c r="C142" s="44"/>
      <c r="D142" s="44"/>
      <c r="F142" s="160"/>
    </row>
    <row r="143" spans="1:6" ht="15.75">
      <c r="A143" s="170"/>
      <c r="C143" s="44"/>
      <c r="D143" s="44"/>
      <c r="F143" s="160"/>
    </row>
    <row r="144" spans="1:6" ht="15.75">
      <c r="A144" s="170"/>
      <c r="C144" s="44"/>
      <c r="D144" s="44"/>
      <c r="F144" s="160"/>
    </row>
    <row r="145" spans="1:6" ht="15.75">
      <c r="A145" s="170"/>
      <c r="C145" s="44"/>
      <c r="D145" s="44"/>
      <c r="F145" s="160"/>
    </row>
    <row r="146" spans="1:6" ht="15.75">
      <c r="A146" s="170"/>
      <c r="C146" s="44"/>
      <c r="D146" s="44"/>
      <c r="F146" s="160"/>
    </row>
    <row r="147" spans="1:6" ht="15.75">
      <c r="A147" s="170"/>
      <c r="C147" s="44"/>
      <c r="D147" s="44"/>
      <c r="F147" s="160"/>
    </row>
    <row r="148" spans="1:6" ht="15.75">
      <c r="A148" s="170"/>
      <c r="C148" s="44"/>
      <c r="D148" s="44"/>
      <c r="F148" s="160"/>
    </row>
    <row r="149" spans="1:6" ht="15.75">
      <c r="A149" s="170"/>
      <c r="C149" s="44"/>
      <c r="D149" s="44"/>
      <c r="F149" s="160"/>
    </row>
    <row r="150" spans="1:6" ht="15.75">
      <c r="A150" s="170"/>
      <c r="C150" s="44"/>
      <c r="D150" s="44"/>
      <c r="F150" s="160"/>
    </row>
    <row r="151" spans="1:6" ht="15.75">
      <c r="A151" s="170"/>
      <c r="C151" s="44"/>
      <c r="D151" s="44"/>
      <c r="F151" s="160"/>
    </row>
    <row r="152" spans="1:6" ht="15.75">
      <c r="A152" s="170"/>
      <c r="C152" s="44"/>
      <c r="D152" s="44"/>
      <c r="F152" s="160"/>
    </row>
    <row r="153" spans="1:6" ht="15.75">
      <c r="A153" s="170"/>
      <c r="C153" s="44"/>
      <c r="D153" s="44"/>
      <c r="F153" s="160"/>
    </row>
    <row r="154" spans="1:6" ht="15.75">
      <c r="A154" s="170"/>
      <c r="C154" s="44"/>
      <c r="D154" s="44"/>
      <c r="F154" s="160"/>
    </row>
    <row r="155" spans="1:6" ht="15.75">
      <c r="A155" s="170"/>
      <c r="C155" s="44"/>
      <c r="D155" s="44"/>
      <c r="F155" s="160"/>
    </row>
    <row r="156" spans="1:6" ht="15.75">
      <c r="A156" s="170"/>
      <c r="C156" s="44"/>
      <c r="D156" s="44"/>
      <c r="F156" s="160"/>
    </row>
    <row r="157" spans="1:6" ht="15.75">
      <c r="A157" s="170"/>
      <c r="C157" s="44"/>
      <c r="D157" s="44"/>
      <c r="F157" s="160"/>
    </row>
    <row r="158" spans="1:6" ht="15.75">
      <c r="A158" s="170"/>
      <c r="C158" s="44"/>
      <c r="D158" s="44"/>
      <c r="F158" s="160"/>
    </row>
    <row r="159" spans="1:6" ht="15.75">
      <c r="A159" s="170"/>
      <c r="C159" s="44"/>
      <c r="D159" s="44"/>
      <c r="F159" s="160"/>
    </row>
    <row r="160" spans="1:6" ht="15.75">
      <c r="A160" s="170"/>
      <c r="C160" s="44"/>
      <c r="D160" s="44"/>
      <c r="F160" s="160"/>
    </row>
    <row r="161" spans="1:6" ht="15.75">
      <c r="A161" s="170"/>
      <c r="C161" s="44"/>
      <c r="D161" s="44"/>
      <c r="F161" s="160"/>
    </row>
    <row r="162" spans="1:6" ht="15.75">
      <c r="A162" s="170"/>
      <c r="C162" s="44"/>
      <c r="D162" s="44"/>
      <c r="F162" s="160"/>
    </row>
    <row r="163" spans="1:6" ht="15.75">
      <c r="A163" s="170"/>
      <c r="C163" s="44"/>
      <c r="D163" s="44"/>
      <c r="F163" s="160"/>
    </row>
    <row r="164" spans="1:6" ht="15.75">
      <c r="A164" s="170"/>
      <c r="C164" s="44"/>
      <c r="D164" s="44"/>
      <c r="F164" s="160"/>
    </row>
    <row r="165" spans="1:6" ht="15.75">
      <c r="A165" s="170"/>
      <c r="C165" s="44"/>
      <c r="D165" s="44"/>
      <c r="F165" s="160"/>
    </row>
    <row r="166" spans="1:6" ht="15.75">
      <c r="A166" s="170"/>
      <c r="C166" s="44"/>
      <c r="D166" s="44"/>
      <c r="F166" s="160"/>
    </row>
    <row r="167" spans="1:6" ht="15.75">
      <c r="A167" s="170"/>
      <c r="C167" s="44"/>
      <c r="D167" s="44"/>
      <c r="F167" s="160"/>
    </row>
    <row r="168" spans="1:6" ht="15.75">
      <c r="A168" s="170"/>
      <c r="C168" s="44"/>
      <c r="D168" s="44"/>
      <c r="F168" s="160"/>
    </row>
    <row r="169" spans="1:6" ht="15.75">
      <c r="A169" s="170"/>
      <c r="C169" s="44"/>
      <c r="D169" s="44"/>
      <c r="F169" s="160"/>
    </row>
    <row r="170" spans="1:6" ht="15.75">
      <c r="A170" s="170"/>
      <c r="C170" s="44"/>
      <c r="D170" s="44"/>
      <c r="F170" s="160"/>
    </row>
    <row r="171" spans="1:6" ht="15.75">
      <c r="A171" s="170"/>
      <c r="C171" s="44"/>
      <c r="D171" s="44"/>
      <c r="F171" s="160"/>
    </row>
    <row r="172" spans="1:6" ht="15.75">
      <c r="A172" s="170"/>
      <c r="C172" s="44"/>
      <c r="D172" s="44"/>
      <c r="F172" s="160"/>
    </row>
    <row r="173" spans="1:6" ht="15.75">
      <c r="A173" s="170"/>
      <c r="C173" s="44"/>
      <c r="D173" s="44"/>
      <c r="F173" s="160"/>
    </row>
    <row r="174" spans="1:6" ht="15.75">
      <c r="A174" s="170"/>
      <c r="C174" s="44"/>
      <c r="D174" s="44"/>
      <c r="F174" s="160"/>
    </row>
    <row r="175" spans="1:6" ht="15.75">
      <c r="A175" s="170"/>
      <c r="C175" s="44"/>
      <c r="D175" s="44"/>
      <c r="F175" s="160"/>
    </row>
    <row r="176" spans="1:6" ht="15.75">
      <c r="A176" s="170"/>
      <c r="C176" s="44"/>
      <c r="D176" s="44"/>
      <c r="F176" s="160"/>
    </row>
    <row r="177" spans="1:6" ht="15.75">
      <c r="A177" s="170"/>
      <c r="C177" s="44"/>
      <c r="D177" s="44"/>
      <c r="F177" s="160"/>
    </row>
    <row r="178" spans="1:6" ht="15.75">
      <c r="A178" s="170"/>
      <c r="C178" s="44"/>
      <c r="D178" s="44"/>
      <c r="F178" s="160"/>
    </row>
    <row r="179" spans="1:6" ht="15.75">
      <c r="A179" s="170"/>
      <c r="C179" s="44"/>
      <c r="D179" s="44"/>
      <c r="F179" s="160"/>
    </row>
    <row r="180" spans="1:6" ht="15.75">
      <c r="A180" s="170"/>
      <c r="C180" s="44"/>
      <c r="D180" s="44"/>
      <c r="F180" s="160"/>
    </row>
    <row r="181" spans="1:6" ht="15.75">
      <c r="A181" s="170"/>
      <c r="C181" s="44"/>
      <c r="D181" s="44"/>
      <c r="F181" s="160"/>
    </row>
    <row r="182" spans="1:6" ht="15.75">
      <c r="A182" s="170"/>
      <c r="C182" s="44"/>
      <c r="D182" s="44"/>
      <c r="F182" s="160"/>
    </row>
    <row r="183" spans="1:6" ht="15.75">
      <c r="A183" s="170"/>
      <c r="C183" s="44"/>
      <c r="D183" s="44"/>
      <c r="F183" s="160"/>
    </row>
    <row r="184" spans="1:6" ht="15.75">
      <c r="A184" s="170"/>
      <c r="C184" s="44"/>
      <c r="D184" s="44"/>
      <c r="F184" s="160"/>
    </row>
    <row r="185" spans="1:6" ht="15.75">
      <c r="A185" s="170"/>
      <c r="C185" s="44"/>
      <c r="D185" s="44"/>
      <c r="F185" s="160"/>
    </row>
    <row r="186" spans="1:6" ht="15.75">
      <c r="A186" s="170"/>
      <c r="C186" s="44"/>
      <c r="D186" s="44"/>
      <c r="F186" s="160"/>
    </row>
    <row r="187" spans="1:6" ht="15.75">
      <c r="A187" s="170"/>
      <c r="C187" s="44"/>
      <c r="D187" s="44"/>
      <c r="F187" s="160"/>
    </row>
    <row r="188" spans="1:6" ht="15.75">
      <c r="A188" s="170"/>
      <c r="C188" s="44"/>
      <c r="D188" s="44"/>
      <c r="F188" s="160"/>
    </row>
    <row r="189" spans="1:6" ht="15.75">
      <c r="A189" s="170"/>
      <c r="C189" s="44"/>
      <c r="D189" s="44"/>
      <c r="F189" s="160"/>
    </row>
    <row r="190" spans="1:6" ht="15.75">
      <c r="A190" s="170"/>
      <c r="C190" s="44"/>
      <c r="D190" s="44"/>
      <c r="F190" s="160"/>
    </row>
    <row r="191" spans="1:6" ht="15.75">
      <c r="A191" s="170"/>
      <c r="C191" s="44"/>
      <c r="D191" s="44"/>
      <c r="F191" s="160"/>
    </row>
    <row r="192" spans="1:6" ht="15.75">
      <c r="A192" s="170"/>
      <c r="C192" s="44"/>
      <c r="D192" s="44"/>
      <c r="F192" s="160"/>
    </row>
    <row r="193" spans="1:6" ht="15.75">
      <c r="A193" s="170"/>
      <c r="C193" s="44"/>
      <c r="D193" s="44"/>
      <c r="F193" s="160"/>
    </row>
    <row r="194" spans="1:6" ht="15.75">
      <c r="A194" s="170"/>
      <c r="C194" s="44"/>
      <c r="D194" s="44"/>
      <c r="F194" s="160"/>
    </row>
    <row r="195" spans="1:6" ht="15.75">
      <c r="A195" s="170"/>
      <c r="C195" s="44"/>
      <c r="D195" s="44"/>
      <c r="F195" s="160"/>
    </row>
    <row r="196" spans="1:6" ht="15.75">
      <c r="A196" s="170"/>
      <c r="C196" s="44"/>
      <c r="D196" s="44"/>
      <c r="F196" s="160"/>
    </row>
    <row r="197" spans="1:6" ht="15.75">
      <c r="A197" s="22"/>
      <c r="C197" s="44"/>
      <c r="D197" s="44"/>
      <c r="F197" s="160"/>
    </row>
    <row r="198" spans="1:6" ht="15.75">
      <c r="A198" s="22"/>
      <c r="C198" s="44"/>
      <c r="D198" s="44"/>
      <c r="F198" s="160"/>
    </row>
    <row r="199" spans="1:6" ht="15.75">
      <c r="A199" s="22"/>
      <c r="C199" s="44"/>
      <c r="D199" s="44"/>
      <c r="F199" s="160"/>
    </row>
    <row r="200" spans="1:6" ht="15.75">
      <c r="A200" s="22"/>
      <c r="C200" s="44"/>
      <c r="D200" s="44"/>
    </row>
    <row r="201" spans="1:6" ht="15.75">
      <c r="A201" s="22"/>
      <c r="C201" s="44"/>
      <c r="D201" s="44"/>
    </row>
    <row r="202" spans="1:6" ht="15.75">
      <c r="A202" s="22"/>
      <c r="C202" s="44"/>
      <c r="D202" s="44"/>
    </row>
    <row r="203" spans="1:6" ht="15.75">
      <c r="A203" s="22"/>
      <c r="C203" s="44"/>
      <c r="D203" s="44"/>
    </row>
    <row r="204" spans="1:6" ht="15.75">
      <c r="A204" s="22"/>
      <c r="C204" s="44"/>
      <c r="D204" s="44"/>
    </row>
    <row r="205" spans="1:6" ht="15.75">
      <c r="A205" s="22"/>
      <c r="C205" s="44"/>
      <c r="D205" s="44"/>
    </row>
    <row r="206" spans="1:6" ht="15.75">
      <c r="A206" s="22"/>
      <c r="C206" s="44"/>
      <c r="D206" s="44"/>
    </row>
    <row r="207" spans="1:6" ht="15.75">
      <c r="A207" s="22"/>
      <c r="C207" s="44"/>
      <c r="D207" s="44"/>
    </row>
    <row r="208" spans="1:6" ht="15.75">
      <c r="A208" s="22"/>
      <c r="C208" s="44"/>
      <c r="D208" s="44"/>
    </row>
    <row r="209" spans="1:4" ht="15.75">
      <c r="A209" s="22"/>
      <c r="C209" s="44"/>
      <c r="D209" s="44"/>
    </row>
    <row r="210" spans="1:4" ht="15.75">
      <c r="A210" s="22"/>
      <c r="C210" s="44"/>
      <c r="D210" s="44"/>
    </row>
    <row r="211" spans="1:4" ht="15.75">
      <c r="A211" s="22"/>
      <c r="C211" s="44"/>
      <c r="D211" s="44"/>
    </row>
    <row r="212" spans="1:4" ht="15.75">
      <c r="A212" s="22"/>
      <c r="C212" s="44"/>
      <c r="D212" s="44"/>
    </row>
    <row r="213" spans="1:4" ht="15.75">
      <c r="A213" s="22"/>
      <c r="C213" s="44"/>
      <c r="D213" s="44"/>
    </row>
    <row r="214" spans="1:4" ht="15.75">
      <c r="A214" s="22"/>
      <c r="C214" s="44"/>
      <c r="D214" s="44"/>
    </row>
    <row r="215" spans="1:4" ht="15.75">
      <c r="A215" s="22"/>
      <c r="C215" s="44"/>
      <c r="D215" s="44"/>
    </row>
    <row r="216" spans="1:4" ht="15.75">
      <c r="A216" s="22"/>
      <c r="C216" s="44"/>
      <c r="D216" s="44"/>
    </row>
    <row r="217" spans="1:4" ht="15.75">
      <c r="A217" s="22"/>
      <c r="C217" s="44"/>
      <c r="D217" s="44"/>
    </row>
    <row r="218" spans="1:4" ht="15.75">
      <c r="A218" s="22"/>
      <c r="C218" s="44"/>
      <c r="D218" s="44"/>
    </row>
    <row r="219" spans="1:4" ht="15.75">
      <c r="A219" s="22"/>
      <c r="C219" s="44"/>
      <c r="D219" s="44"/>
    </row>
    <row r="220" spans="1:4" ht="15.75">
      <c r="A220" s="22"/>
      <c r="C220" s="44"/>
      <c r="D220" s="44"/>
    </row>
    <row r="221" spans="1:4" ht="15.75">
      <c r="A221" s="22"/>
      <c r="C221" s="44"/>
      <c r="D221" s="44"/>
    </row>
    <row r="222" spans="1:4" ht="15.75">
      <c r="A222" s="22"/>
      <c r="C222" s="44"/>
      <c r="D222" s="44"/>
    </row>
    <row r="223" spans="1:4" ht="15.75">
      <c r="A223" s="22"/>
      <c r="C223" s="44"/>
      <c r="D223" s="44"/>
    </row>
    <row r="224" spans="1:4" ht="15.75">
      <c r="A224" s="22"/>
      <c r="C224" s="44"/>
      <c r="D224" s="44"/>
    </row>
    <row r="225" spans="1:4" ht="15.75">
      <c r="A225" s="22"/>
      <c r="C225" s="44"/>
      <c r="D225" s="44"/>
    </row>
    <row r="226" spans="1:4" ht="15.75">
      <c r="A226" s="22"/>
      <c r="C226" s="44"/>
      <c r="D226" s="44"/>
    </row>
    <row r="227" spans="1:4" ht="15.75">
      <c r="A227" s="22"/>
      <c r="C227" s="44"/>
      <c r="D227" s="44"/>
    </row>
    <row r="228" spans="1:4" ht="15.75">
      <c r="A228" s="22"/>
      <c r="C228" s="44"/>
      <c r="D228" s="44"/>
    </row>
    <row r="229" spans="1:4" ht="15.75">
      <c r="A229" s="22"/>
      <c r="C229" s="44"/>
      <c r="D229" s="44"/>
    </row>
    <row r="230" spans="1:4" ht="15.75">
      <c r="A230" s="22"/>
      <c r="C230" s="44"/>
      <c r="D230" s="44"/>
    </row>
    <row r="231" spans="1:4" ht="15.75">
      <c r="A231" s="22"/>
      <c r="C231" s="44"/>
      <c r="D231" s="44"/>
    </row>
    <row r="232" spans="1:4" ht="15.75">
      <c r="A232" s="22"/>
      <c r="C232" s="44"/>
      <c r="D232" s="44"/>
    </row>
    <row r="233" spans="1:4" ht="15.75">
      <c r="A233" s="22"/>
      <c r="C233" s="44"/>
      <c r="D233" s="44"/>
    </row>
    <row r="234" spans="1:4" ht="15.75">
      <c r="A234" s="22"/>
      <c r="C234" s="44"/>
      <c r="D234" s="44"/>
    </row>
    <row r="235" spans="1:4" ht="15.75">
      <c r="A235" s="22"/>
      <c r="C235" s="44"/>
      <c r="D235" s="44"/>
    </row>
    <row r="236" spans="1:4" ht="15.75">
      <c r="A236" s="22"/>
      <c r="C236" s="44"/>
      <c r="D236" s="44"/>
    </row>
    <row r="237" spans="1:4" ht="15.75">
      <c r="A237" s="22"/>
      <c r="C237" s="44"/>
      <c r="D237" s="44"/>
    </row>
    <row r="238" spans="1:4" ht="15.75">
      <c r="A238" s="22"/>
      <c r="C238" s="44"/>
      <c r="D238" s="44"/>
    </row>
    <row r="239" spans="1:4" ht="15.75">
      <c r="A239" s="22"/>
      <c r="C239" s="44"/>
      <c r="D239" s="44"/>
    </row>
    <row r="240" spans="1:4" ht="15.75">
      <c r="A240" s="22"/>
      <c r="C240" s="44"/>
      <c r="D240" s="44"/>
    </row>
    <row r="241" spans="1:4" ht="15.75">
      <c r="A241" s="22"/>
      <c r="C241" s="44"/>
      <c r="D241" s="44"/>
    </row>
    <row r="242" spans="1:4" ht="15.75">
      <c r="A242" s="22"/>
      <c r="C242" s="44"/>
      <c r="D242" s="44"/>
    </row>
    <row r="243" spans="1:4" ht="15.75">
      <c r="A243" s="22"/>
      <c r="C243" s="44"/>
      <c r="D243" s="44"/>
    </row>
    <row r="244" spans="1:4" ht="15.75">
      <c r="A244" s="22"/>
      <c r="C244" s="44"/>
      <c r="D244" s="44"/>
    </row>
    <row r="245" spans="1:4" ht="15.75">
      <c r="A245" s="22"/>
      <c r="C245" s="44"/>
      <c r="D245" s="44"/>
    </row>
    <row r="246" spans="1:4" ht="15.75">
      <c r="A246" s="22"/>
      <c r="C246" s="44"/>
      <c r="D246" s="44"/>
    </row>
    <row r="247" spans="1:4" ht="15.75">
      <c r="A247" s="22"/>
      <c r="C247" s="44"/>
      <c r="D247" s="44"/>
    </row>
    <row r="248" spans="1:4" ht="15.75">
      <c r="A248" s="22"/>
      <c r="C248" s="44"/>
      <c r="D248" s="44"/>
    </row>
    <row r="249" spans="1:4" ht="15.75">
      <c r="A249" s="22"/>
      <c r="C249" s="44"/>
      <c r="D249" s="44"/>
    </row>
    <row r="250" spans="1:4" ht="15.75">
      <c r="A250" s="22"/>
      <c r="C250" s="44"/>
      <c r="D250" s="44"/>
    </row>
    <row r="251" spans="1:4" ht="15.75">
      <c r="A251" s="22"/>
      <c r="C251" s="44"/>
      <c r="D251" s="44"/>
    </row>
    <row r="252" spans="1:4" ht="15.75">
      <c r="A252" s="22"/>
      <c r="C252" s="44"/>
      <c r="D252" s="44"/>
    </row>
    <row r="253" spans="1:4" ht="15.75">
      <c r="A253" s="22"/>
      <c r="C253" s="44"/>
      <c r="D253" s="44"/>
    </row>
    <row r="254" spans="1:4" ht="15.75">
      <c r="A254" s="22"/>
      <c r="C254" s="44"/>
      <c r="D254" s="44"/>
    </row>
    <row r="255" spans="1:4" ht="15.75">
      <c r="A255" s="22"/>
      <c r="C255" s="44"/>
      <c r="D255" s="44"/>
    </row>
    <row r="256" spans="1:4" ht="15.75">
      <c r="A256" s="22"/>
      <c r="C256" s="44"/>
      <c r="D256" s="44"/>
    </row>
    <row r="257" spans="1:4" ht="15.75">
      <c r="A257" s="22"/>
      <c r="C257" s="44"/>
      <c r="D257" s="44"/>
    </row>
    <row r="258" spans="1:4" ht="15.75">
      <c r="A258" s="22"/>
      <c r="C258" s="44"/>
      <c r="D258" s="44"/>
    </row>
    <row r="259" spans="1:4" ht="15.75">
      <c r="A259" s="22"/>
      <c r="C259" s="44"/>
      <c r="D259" s="44"/>
    </row>
    <row r="260" spans="1:4" ht="15.75">
      <c r="A260" s="22"/>
      <c r="C260" s="44"/>
      <c r="D260" s="44"/>
    </row>
    <row r="261" spans="1:4" ht="15.75">
      <c r="A261" s="22"/>
      <c r="C261" s="44"/>
      <c r="D261" s="44"/>
    </row>
    <row r="262" spans="1:4" ht="15.75">
      <c r="A262" s="22"/>
      <c r="C262" s="44"/>
      <c r="D262" s="44"/>
    </row>
    <row r="263" spans="1:4" ht="15.75">
      <c r="A263" s="22"/>
      <c r="C263" s="44"/>
      <c r="D263" s="44"/>
    </row>
    <row r="264" spans="1:4" ht="15.75">
      <c r="A264" s="22"/>
      <c r="C264" s="44"/>
      <c r="D264" s="44"/>
    </row>
    <row r="265" spans="1:4" ht="15.75">
      <c r="A265" s="22"/>
      <c r="C265" s="44"/>
      <c r="D265" s="44"/>
    </row>
    <row r="266" spans="1:4" ht="15.75">
      <c r="A266" s="22"/>
      <c r="C266" s="44"/>
      <c r="D266" s="44"/>
    </row>
    <row r="267" spans="1:4" ht="15.75">
      <c r="A267" s="22"/>
      <c r="C267" s="44"/>
      <c r="D267" s="44"/>
    </row>
    <row r="268" spans="1:4" ht="15.75">
      <c r="A268" s="22"/>
      <c r="C268" s="44"/>
      <c r="D268" s="44"/>
    </row>
    <row r="269" spans="1:4" ht="15.75">
      <c r="A269" s="22"/>
    </row>
    <row r="270" spans="1:4" ht="15.75">
      <c r="A270" s="22"/>
    </row>
    <row r="271" spans="1:4" ht="15.75">
      <c r="A271" s="22"/>
    </row>
    <row r="272" spans="1:4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</sheetData>
  <mergeCells count="4">
    <mergeCell ref="A2:F2"/>
    <mergeCell ref="A3:F3"/>
    <mergeCell ref="A4:F4"/>
    <mergeCell ref="A5:F5"/>
  </mergeCell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2"/>
  <sheetViews>
    <sheetView showGridLines="0" workbookViewId="0">
      <selection activeCell="A5" sqref="A5:F5"/>
    </sheetView>
  </sheetViews>
  <sheetFormatPr defaultRowHeight="15"/>
  <cols>
    <col min="1" max="1" width="59.7109375" style="23" customWidth="1"/>
    <col min="2" max="4" width="9.85546875" style="529" customWidth="1"/>
    <col min="5" max="5" width="12.7109375" style="529" customWidth="1"/>
    <col min="6" max="6" width="9.85546875" style="529" customWidth="1"/>
    <col min="7" max="256" width="9.140625" style="529"/>
    <col min="257" max="257" width="51.140625" style="529" customWidth="1"/>
    <col min="258" max="260" width="9.85546875" style="529" customWidth="1"/>
    <col min="261" max="261" width="12.7109375" style="529" customWidth="1"/>
    <col min="262" max="262" width="9.85546875" style="529" customWidth="1"/>
    <col min="263" max="512" width="9.140625" style="529"/>
    <col min="513" max="513" width="51.140625" style="529" customWidth="1"/>
    <col min="514" max="516" width="9.85546875" style="529" customWidth="1"/>
    <col min="517" max="517" width="12.7109375" style="529" customWidth="1"/>
    <col min="518" max="518" width="9.85546875" style="529" customWidth="1"/>
    <col min="519" max="768" width="9.140625" style="529"/>
    <col min="769" max="769" width="51.140625" style="529" customWidth="1"/>
    <col min="770" max="772" width="9.85546875" style="529" customWidth="1"/>
    <col min="773" max="773" width="12.7109375" style="529" customWidth="1"/>
    <col min="774" max="774" width="9.85546875" style="529" customWidth="1"/>
    <col min="775" max="1024" width="9.140625" style="529"/>
    <col min="1025" max="1025" width="51.140625" style="529" customWidth="1"/>
    <col min="1026" max="1028" width="9.85546875" style="529" customWidth="1"/>
    <col min="1029" max="1029" width="12.7109375" style="529" customWidth="1"/>
    <col min="1030" max="1030" width="9.85546875" style="529" customWidth="1"/>
    <col min="1031" max="1280" width="9.140625" style="529"/>
    <col min="1281" max="1281" width="51.140625" style="529" customWidth="1"/>
    <col min="1282" max="1284" width="9.85546875" style="529" customWidth="1"/>
    <col min="1285" max="1285" width="12.7109375" style="529" customWidth="1"/>
    <col min="1286" max="1286" width="9.85546875" style="529" customWidth="1"/>
    <col min="1287" max="1536" width="9.140625" style="529"/>
    <col min="1537" max="1537" width="51.140625" style="529" customWidth="1"/>
    <col min="1538" max="1540" width="9.85546875" style="529" customWidth="1"/>
    <col min="1541" max="1541" width="12.7109375" style="529" customWidth="1"/>
    <col min="1542" max="1542" width="9.85546875" style="529" customWidth="1"/>
    <col min="1543" max="1792" width="9.140625" style="529"/>
    <col min="1793" max="1793" width="51.140625" style="529" customWidth="1"/>
    <col min="1794" max="1796" width="9.85546875" style="529" customWidth="1"/>
    <col min="1797" max="1797" width="12.7109375" style="529" customWidth="1"/>
    <col min="1798" max="1798" width="9.85546875" style="529" customWidth="1"/>
    <col min="1799" max="2048" width="9.140625" style="529"/>
    <col min="2049" max="2049" width="51.140625" style="529" customWidth="1"/>
    <col min="2050" max="2052" width="9.85546875" style="529" customWidth="1"/>
    <col min="2053" max="2053" width="12.7109375" style="529" customWidth="1"/>
    <col min="2054" max="2054" width="9.85546875" style="529" customWidth="1"/>
    <col min="2055" max="2304" width="9.140625" style="529"/>
    <col min="2305" max="2305" width="51.140625" style="529" customWidth="1"/>
    <col min="2306" max="2308" width="9.85546875" style="529" customWidth="1"/>
    <col min="2309" max="2309" width="12.7109375" style="529" customWidth="1"/>
    <col min="2310" max="2310" width="9.85546875" style="529" customWidth="1"/>
    <col min="2311" max="2560" width="9.140625" style="529"/>
    <col min="2561" max="2561" width="51.140625" style="529" customWidth="1"/>
    <col min="2562" max="2564" width="9.85546875" style="529" customWidth="1"/>
    <col min="2565" max="2565" width="12.7109375" style="529" customWidth="1"/>
    <col min="2566" max="2566" width="9.85546875" style="529" customWidth="1"/>
    <col min="2567" max="2816" width="9.140625" style="529"/>
    <col min="2817" max="2817" width="51.140625" style="529" customWidth="1"/>
    <col min="2818" max="2820" width="9.85546875" style="529" customWidth="1"/>
    <col min="2821" max="2821" width="12.7109375" style="529" customWidth="1"/>
    <col min="2822" max="2822" width="9.85546875" style="529" customWidth="1"/>
    <col min="2823" max="3072" width="9.140625" style="529"/>
    <col min="3073" max="3073" width="51.140625" style="529" customWidth="1"/>
    <col min="3074" max="3076" width="9.85546875" style="529" customWidth="1"/>
    <col min="3077" max="3077" width="12.7109375" style="529" customWidth="1"/>
    <col min="3078" max="3078" width="9.85546875" style="529" customWidth="1"/>
    <col min="3079" max="3328" width="9.140625" style="529"/>
    <col min="3329" max="3329" width="51.140625" style="529" customWidth="1"/>
    <col min="3330" max="3332" width="9.85546875" style="529" customWidth="1"/>
    <col min="3333" max="3333" width="12.7109375" style="529" customWidth="1"/>
    <col min="3334" max="3334" width="9.85546875" style="529" customWidth="1"/>
    <col min="3335" max="3584" width="9.140625" style="529"/>
    <col min="3585" max="3585" width="51.140625" style="529" customWidth="1"/>
    <col min="3586" max="3588" width="9.85546875" style="529" customWidth="1"/>
    <col min="3589" max="3589" width="12.7109375" style="529" customWidth="1"/>
    <col min="3590" max="3590" width="9.85546875" style="529" customWidth="1"/>
    <col min="3591" max="3840" width="9.140625" style="529"/>
    <col min="3841" max="3841" width="51.140625" style="529" customWidth="1"/>
    <col min="3842" max="3844" width="9.85546875" style="529" customWidth="1"/>
    <col min="3845" max="3845" width="12.7109375" style="529" customWidth="1"/>
    <col min="3846" max="3846" width="9.85546875" style="529" customWidth="1"/>
    <col min="3847" max="4096" width="9.140625" style="529"/>
    <col min="4097" max="4097" width="51.140625" style="529" customWidth="1"/>
    <col min="4098" max="4100" width="9.85546875" style="529" customWidth="1"/>
    <col min="4101" max="4101" width="12.7109375" style="529" customWidth="1"/>
    <col min="4102" max="4102" width="9.85546875" style="529" customWidth="1"/>
    <col min="4103" max="4352" width="9.140625" style="529"/>
    <col min="4353" max="4353" width="51.140625" style="529" customWidth="1"/>
    <col min="4354" max="4356" width="9.85546875" style="529" customWidth="1"/>
    <col min="4357" max="4357" width="12.7109375" style="529" customWidth="1"/>
    <col min="4358" max="4358" width="9.85546875" style="529" customWidth="1"/>
    <col min="4359" max="4608" width="9.140625" style="529"/>
    <col min="4609" max="4609" width="51.140625" style="529" customWidth="1"/>
    <col min="4610" max="4612" width="9.85546875" style="529" customWidth="1"/>
    <col min="4613" max="4613" width="12.7109375" style="529" customWidth="1"/>
    <col min="4614" max="4614" width="9.85546875" style="529" customWidth="1"/>
    <col min="4615" max="4864" width="9.140625" style="529"/>
    <col min="4865" max="4865" width="51.140625" style="529" customWidth="1"/>
    <col min="4866" max="4868" width="9.85546875" style="529" customWidth="1"/>
    <col min="4869" max="4869" width="12.7109375" style="529" customWidth="1"/>
    <col min="4870" max="4870" width="9.85546875" style="529" customWidth="1"/>
    <col min="4871" max="5120" width="9.140625" style="529"/>
    <col min="5121" max="5121" width="51.140625" style="529" customWidth="1"/>
    <col min="5122" max="5124" width="9.85546875" style="529" customWidth="1"/>
    <col min="5125" max="5125" width="12.7109375" style="529" customWidth="1"/>
    <col min="5126" max="5126" width="9.85546875" style="529" customWidth="1"/>
    <col min="5127" max="5376" width="9.140625" style="529"/>
    <col min="5377" max="5377" width="51.140625" style="529" customWidth="1"/>
    <col min="5378" max="5380" width="9.85546875" style="529" customWidth="1"/>
    <col min="5381" max="5381" width="12.7109375" style="529" customWidth="1"/>
    <col min="5382" max="5382" width="9.85546875" style="529" customWidth="1"/>
    <col min="5383" max="5632" width="9.140625" style="529"/>
    <col min="5633" max="5633" width="51.140625" style="529" customWidth="1"/>
    <col min="5634" max="5636" width="9.85546875" style="529" customWidth="1"/>
    <col min="5637" max="5637" width="12.7109375" style="529" customWidth="1"/>
    <col min="5638" max="5638" width="9.85546875" style="529" customWidth="1"/>
    <col min="5639" max="5888" width="9.140625" style="529"/>
    <col min="5889" max="5889" width="51.140625" style="529" customWidth="1"/>
    <col min="5890" max="5892" width="9.85546875" style="529" customWidth="1"/>
    <col min="5893" max="5893" width="12.7109375" style="529" customWidth="1"/>
    <col min="5894" max="5894" width="9.85546875" style="529" customWidth="1"/>
    <col min="5895" max="6144" width="9.140625" style="529"/>
    <col min="6145" max="6145" width="51.140625" style="529" customWidth="1"/>
    <col min="6146" max="6148" width="9.85546875" style="529" customWidth="1"/>
    <col min="6149" max="6149" width="12.7109375" style="529" customWidth="1"/>
    <col min="6150" max="6150" width="9.85546875" style="529" customWidth="1"/>
    <col min="6151" max="6400" width="9.140625" style="529"/>
    <col min="6401" max="6401" width="51.140625" style="529" customWidth="1"/>
    <col min="6402" max="6404" width="9.85546875" style="529" customWidth="1"/>
    <col min="6405" max="6405" width="12.7109375" style="529" customWidth="1"/>
    <col min="6406" max="6406" width="9.85546875" style="529" customWidth="1"/>
    <col min="6407" max="6656" width="9.140625" style="529"/>
    <col min="6657" max="6657" width="51.140625" style="529" customWidth="1"/>
    <col min="6658" max="6660" width="9.85546875" style="529" customWidth="1"/>
    <col min="6661" max="6661" width="12.7109375" style="529" customWidth="1"/>
    <col min="6662" max="6662" width="9.85546875" style="529" customWidth="1"/>
    <col min="6663" max="6912" width="9.140625" style="529"/>
    <col min="6913" max="6913" width="51.140625" style="529" customWidth="1"/>
    <col min="6914" max="6916" width="9.85546875" style="529" customWidth="1"/>
    <col min="6917" max="6917" width="12.7109375" style="529" customWidth="1"/>
    <col min="6918" max="6918" width="9.85546875" style="529" customWidth="1"/>
    <col min="6919" max="7168" width="9.140625" style="529"/>
    <col min="7169" max="7169" width="51.140625" style="529" customWidth="1"/>
    <col min="7170" max="7172" width="9.85546875" style="529" customWidth="1"/>
    <col min="7173" max="7173" width="12.7109375" style="529" customWidth="1"/>
    <col min="7174" max="7174" width="9.85546875" style="529" customWidth="1"/>
    <col min="7175" max="7424" width="9.140625" style="529"/>
    <col min="7425" max="7425" width="51.140625" style="529" customWidth="1"/>
    <col min="7426" max="7428" width="9.85546875" style="529" customWidth="1"/>
    <col min="7429" max="7429" width="12.7109375" style="529" customWidth="1"/>
    <col min="7430" max="7430" width="9.85546875" style="529" customWidth="1"/>
    <col min="7431" max="7680" width="9.140625" style="529"/>
    <col min="7681" max="7681" width="51.140625" style="529" customWidth="1"/>
    <col min="7682" max="7684" width="9.85546875" style="529" customWidth="1"/>
    <col min="7685" max="7685" width="12.7109375" style="529" customWidth="1"/>
    <col min="7686" max="7686" width="9.85546875" style="529" customWidth="1"/>
    <col min="7687" max="7936" width="9.140625" style="529"/>
    <col min="7937" max="7937" width="51.140625" style="529" customWidth="1"/>
    <col min="7938" max="7940" width="9.85546875" style="529" customWidth="1"/>
    <col min="7941" max="7941" width="12.7109375" style="529" customWidth="1"/>
    <col min="7942" max="7942" width="9.85546875" style="529" customWidth="1"/>
    <col min="7943" max="8192" width="9.140625" style="529"/>
    <col min="8193" max="8193" width="51.140625" style="529" customWidth="1"/>
    <col min="8194" max="8196" width="9.85546875" style="529" customWidth="1"/>
    <col min="8197" max="8197" width="12.7109375" style="529" customWidth="1"/>
    <col min="8198" max="8198" width="9.85546875" style="529" customWidth="1"/>
    <col min="8199" max="8448" width="9.140625" style="529"/>
    <col min="8449" max="8449" width="51.140625" style="529" customWidth="1"/>
    <col min="8450" max="8452" width="9.85546875" style="529" customWidth="1"/>
    <col min="8453" max="8453" width="12.7109375" style="529" customWidth="1"/>
    <col min="8454" max="8454" width="9.85546875" style="529" customWidth="1"/>
    <col min="8455" max="8704" width="9.140625" style="529"/>
    <col min="8705" max="8705" width="51.140625" style="529" customWidth="1"/>
    <col min="8706" max="8708" width="9.85546875" style="529" customWidth="1"/>
    <col min="8709" max="8709" width="12.7109375" style="529" customWidth="1"/>
    <col min="8710" max="8710" width="9.85546875" style="529" customWidth="1"/>
    <col min="8711" max="8960" width="9.140625" style="529"/>
    <col min="8961" max="8961" width="51.140625" style="529" customWidth="1"/>
    <col min="8962" max="8964" width="9.85546875" style="529" customWidth="1"/>
    <col min="8965" max="8965" width="12.7109375" style="529" customWidth="1"/>
    <col min="8966" max="8966" width="9.85546875" style="529" customWidth="1"/>
    <col min="8967" max="9216" width="9.140625" style="529"/>
    <col min="9217" max="9217" width="51.140625" style="529" customWidth="1"/>
    <col min="9218" max="9220" width="9.85546875" style="529" customWidth="1"/>
    <col min="9221" max="9221" width="12.7109375" style="529" customWidth="1"/>
    <col min="9222" max="9222" width="9.85546875" style="529" customWidth="1"/>
    <col min="9223" max="9472" width="9.140625" style="529"/>
    <col min="9473" max="9473" width="51.140625" style="529" customWidth="1"/>
    <col min="9474" max="9476" width="9.85546875" style="529" customWidth="1"/>
    <col min="9477" max="9477" width="12.7109375" style="529" customWidth="1"/>
    <col min="9478" max="9478" width="9.85546875" style="529" customWidth="1"/>
    <col min="9479" max="9728" width="9.140625" style="529"/>
    <col min="9729" max="9729" width="51.140625" style="529" customWidth="1"/>
    <col min="9730" max="9732" width="9.85546875" style="529" customWidth="1"/>
    <col min="9733" max="9733" width="12.7109375" style="529" customWidth="1"/>
    <col min="9734" max="9734" width="9.85546875" style="529" customWidth="1"/>
    <col min="9735" max="9984" width="9.140625" style="529"/>
    <col min="9985" max="9985" width="51.140625" style="529" customWidth="1"/>
    <col min="9986" max="9988" width="9.85546875" style="529" customWidth="1"/>
    <col min="9989" max="9989" width="12.7109375" style="529" customWidth="1"/>
    <col min="9990" max="9990" width="9.85546875" style="529" customWidth="1"/>
    <col min="9991" max="10240" width="9.140625" style="529"/>
    <col min="10241" max="10241" width="51.140625" style="529" customWidth="1"/>
    <col min="10242" max="10244" width="9.85546875" style="529" customWidth="1"/>
    <col min="10245" max="10245" width="12.7109375" style="529" customWidth="1"/>
    <col min="10246" max="10246" width="9.85546875" style="529" customWidth="1"/>
    <col min="10247" max="10496" width="9.140625" style="529"/>
    <col min="10497" max="10497" width="51.140625" style="529" customWidth="1"/>
    <col min="10498" max="10500" width="9.85546875" style="529" customWidth="1"/>
    <col min="10501" max="10501" width="12.7109375" style="529" customWidth="1"/>
    <col min="10502" max="10502" width="9.85546875" style="529" customWidth="1"/>
    <col min="10503" max="10752" width="9.140625" style="529"/>
    <col min="10753" max="10753" width="51.140625" style="529" customWidth="1"/>
    <col min="10754" max="10756" width="9.85546875" style="529" customWidth="1"/>
    <col min="10757" max="10757" width="12.7109375" style="529" customWidth="1"/>
    <col min="10758" max="10758" width="9.85546875" style="529" customWidth="1"/>
    <col min="10759" max="11008" width="9.140625" style="529"/>
    <col min="11009" max="11009" width="51.140625" style="529" customWidth="1"/>
    <col min="11010" max="11012" width="9.85546875" style="529" customWidth="1"/>
    <col min="11013" max="11013" width="12.7109375" style="529" customWidth="1"/>
    <col min="11014" max="11014" width="9.85546875" style="529" customWidth="1"/>
    <col min="11015" max="11264" width="9.140625" style="529"/>
    <col min="11265" max="11265" width="51.140625" style="529" customWidth="1"/>
    <col min="11266" max="11268" width="9.85546875" style="529" customWidth="1"/>
    <col min="11269" max="11269" width="12.7109375" style="529" customWidth="1"/>
    <col min="11270" max="11270" width="9.85546875" style="529" customWidth="1"/>
    <col min="11271" max="11520" width="9.140625" style="529"/>
    <col min="11521" max="11521" width="51.140625" style="529" customWidth="1"/>
    <col min="11522" max="11524" width="9.85546875" style="529" customWidth="1"/>
    <col min="11525" max="11525" width="12.7109375" style="529" customWidth="1"/>
    <col min="11526" max="11526" width="9.85546875" style="529" customWidth="1"/>
    <col min="11527" max="11776" width="9.140625" style="529"/>
    <col min="11777" max="11777" width="51.140625" style="529" customWidth="1"/>
    <col min="11778" max="11780" width="9.85546875" style="529" customWidth="1"/>
    <col min="11781" max="11781" width="12.7109375" style="529" customWidth="1"/>
    <col min="11782" max="11782" width="9.85546875" style="529" customWidth="1"/>
    <col min="11783" max="12032" width="9.140625" style="529"/>
    <col min="12033" max="12033" width="51.140625" style="529" customWidth="1"/>
    <col min="12034" max="12036" width="9.85546875" style="529" customWidth="1"/>
    <col min="12037" max="12037" width="12.7109375" style="529" customWidth="1"/>
    <col min="12038" max="12038" width="9.85546875" style="529" customWidth="1"/>
    <col min="12039" max="12288" width="9.140625" style="529"/>
    <col min="12289" max="12289" width="51.140625" style="529" customWidth="1"/>
    <col min="12290" max="12292" width="9.85546875" style="529" customWidth="1"/>
    <col min="12293" max="12293" width="12.7109375" style="529" customWidth="1"/>
    <col min="12294" max="12294" width="9.85546875" style="529" customWidth="1"/>
    <col min="12295" max="12544" width="9.140625" style="529"/>
    <col min="12545" max="12545" width="51.140625" style="529" customWidth="1"/>
    <col min="12546" max="12548" width="9.85546875" style="529" customWidth="1"/>
    <col min="12549" max="12549" width="12.7109375" style="529" customWidth="1"/>
    <col min="12550" max="12550" width="9.85546875" style="529" customWidth="1"/>
    <col min="12551" max="12800" width="9.140625" style="529"/>
    <col min="12801" max="12801" width="51.140625" style="529" customWidth="1"/>
    <col min="12802" max="12804" width="9.85546875" style="529" customWidth="1"/>
    <col min="12805" max="12805" width="12.7109375" style="529" customWidth="1"/>
    <col min="12806" max="12806" width="9.85546875" style="529" customWidth="1"/>
    <col min="12807" max="13056" width="9.140625" style="529"/>
    <col min="13057" max="13057" width="51.140625" style="529" customWidth="1"/>
    <col min="13058" max="13060" width="9.85546875" style="529" customWidth="1"/>
    <col min="13061" max="13061" width="12.7109375" style="529" customWidth="1"/>
    <col min="13062" max="13062" width="9.85546875" style="529" customWidth="1"/>
    <col min="13063" max="13312" width="9.140625" style="529"/>
    <col min="13313" max="13313" width="51.140625" style="529" customWidth="1"/>
    <col min="13314" max="13316" width="9.85546875" style="529" customWidth="1"/>
    <col min="13317" max="13317" width="12.7109375" style="529" customWidth="1"/>
    <col min="13318" max="13318" width="9.85546875" style="529" customWidth="1"/>
    <col min="13319" max="13568" width="9.140625" style="529"/>
    <col min="13569" max="13569" width="51.140625" style="529" customWidth="1"/>
    <col min="13570" max="13572" width="9.85546875" style="529" customWidth="1"/>
    <col min="13573" max="13573" width="12.7109375" style="529" customWidth="1"/>
    <col min="13574" max="13574" width="9.85546875" style="529" customWidth="1"/>
    <col min="13575" max="13824" width="9.140625" style="529"/>
    <col min="13825" max="13825" width="51.140625" style="529" customWidth="1"/>
    <col min="13826" max="13828" width="9.85546875" style="529" customWidth="1"/>
    <col min="13829" max="13829" width="12.7109375" style="529" customWidth="1"/>
    <col min="13830" max="13830" width="9.85546875" style="529" customWidth="1"/>
    <col min="13831" max="14080" width="9.140625" style="529"/>
    <col min="14081" max="14081" width="51.140625" style="529" customWidth="1"/>
    <col min="14082" max="14084" width="9.85546875" style="529" customWidth="1"/>
    <col min="14085" max="14085" width="12.7109375" style="529" customWidth="1"/>
    <col min="14086" max="14086" width="9.85546875" style="529" customWidth="1"/>
    <col min="14087" max="14336" width="9.140625" style="529"/>
    <col min="14337" max="14337" width="51.140625" style="529" customWidth="1"/>
    <col min="14338" max="14340" width="9.85546875" style="529" customWidth="1"/>
    <col min="14341" max="14341" width="12.7109375" style="529" customWidth="1"/>
    <col min="14342" max="14342" width="9.85546875" style="529" customWidth="1"/>
    <col min="14343" max="14592" width="9.140625" style="529"/>
    <col min="14593" max="14593" width="51.140625" style="529" customWidth="1"/>
    <col min="14594" max="14596" width="9.85546875" style="529" customWidth="1"/>
    <col min="14597" max="14597" width="12.7109375" style="529" customWidth="1"/>
    <col min="14598" max="14598" width="9.85546875" style="529" customWidth="1"/>
    <col min="14599" max="14848" width="9.140625" style="529"/>
    <col min="14849" max="14849" width="51.140625" style="529" customWidth="1"/>
    <col min="14850" max="14852" width="9.85546875" style="529" customWidth="1"/>
    <col min="14853" max="14853" width="12.7109375" style="529" customWidth="1"/>
    <col min="14854" max="14854" width="9.85546875" style="529" customWidth="1"/>
    <col min="14855" max="15104" width="9.140625" style="529"/>
    <col min="15105" max="15105" width="51.140625" style="529" customWidth="1"/>
    <col min="15106" max="15108" width="9.85546875" style="529" customWidth="1"/>
    <col min="15109" max="15109" width="12.7109375" style="529" customWidth="1"/>
    <col min="15110" max="15110" width="9.85546875" style="529" customWidth="1"/>
    <col min="15111" max="15360" width="9.140625" style="529"/>
    <col min="15361" max="15361" width="51.140625" style="529" customWidth="1"/>
    <col min="15362" max="15364" width="9.85546875" style="529" customWidth="1"/>
    <col min="15365" max="15365" width="12.7109375" style="529" customWidth="1"/>
    <col min="15366" max="15366" width="9.85546875" style="529" customWidth="1"/>
    <col min="15367" max="15616" width="9.140625" style="529"/>
    <col min="15617" max="15617" width="51.140625" style="529" customWidth="1"/>
    <col min="15618" max="15620" width="9.85546875" style="529" customWidth="1"/>
    <col min="15621" max="15621" width="12.7109375" style="529" customWidth="1"/>
    <col min="15622" max="15622" width="9.85546875" style="529" customWidth="1"/>
    <col min="15623" max="15872" width="9.140625" style="529"/>
    <col min="15873" max="15873" width="51.140625" style="529" customWidth="1"/>
    <col min="15874" max="15876" width="9.85546875" style="529" customWidth="1"/>
    <col min="15877" max="15877" width="12.7109375" style="529" customWidth="1"/>
    <col min="15878" max="15878" width="9.85546875" style="529" customWidth="1"/>
    <col min="15879" max="16128" width="9.140625" style="529"/>
    <col min="16129" max="16129" width="51.140625" style="529" customWidth="1"/>
    <col min="16130" max="16132" width="9.85546875" style="529" customWidth="1"/>
    <col min="16133" max="16133" width="12.7109375" style="529" customWidth="1"/>
    <col min="16134" max="16134" width="9.85546875" style="529" customWidth="1"/>
    <col min="16135" max="16384" width="9.140625" style="529"/>
  </cols>
  <sheetData>
    <row r="1" spans="1:26" s="1" customFormat="1" ht="3.75" customHeight="1">
      <c r="A1" s="172"/>
      <c r="B1" s="173"/>
      <c r="C1" s="173"/>
      <c r="D1" s="173"/>
      <c r="E1" s="173"/>
      <c r="F1" s="173"/>
    </row>
    <row r="2" spans="1:26" s="1" customFormat="1" ht="39" customHeight="1">
      <c r="A2" s="724" t="s">
        <v>623</v>
      </c>
      <c r="B2" s="724"/>
      <c r="C2" s="724"/>
      <c r="D2" s="724"/>
      <c r="E2" s="724"/>
      <c r="F2" s="724"/>
    </row>
    <row r="3" spans="1:26" s="1" customFormat="1" ht="20.25" customHeight="1">
      <c r="A3" s="724" t="s">
        <v>189</v>
      </c>
      <c r="B3" s="724"/>
      <c r="C3" s="724"/>
      <c r="D3" s="724"/>
      <c r="E3" s="724"/>
      <c r="F3" s="724"/>
    </row>
    <row r="4" spans="1:26" s="1" customFormat="1" ht="20.25" customHeight="1">
      <c r="A4" s="724" t="s">
        <v>806</v>
      </c>
      <c r="B4" s="724"/>
      <c r="C4" s="724"/>
      <c r="D4" s="724"/>
      <c r="E4" s="724"/>
      <c r="F4" s="724"/>
    </row>
    <row r="5" spans="1:26" s="37" customFormat="1" ht="39" customHeight="1">
      <c r="A5" s="745" t="s">
        <v>725</v>
      </c>
      <c r="B5" s="745"/>
      <c r="C5" s="745"/>
      <c r="D5" s="745"/>
      <c r="E5" s="745"/>
      <c r="F5" s="745"/>
    </row>
    <row r="6" spans="1:26" ht="7.5" customHeight="1">
      <c r="A6" s="140"/>
    </row>
    <row r="7" spans="1:26" ht="24" customHeight="1">
      <c r="A7" s="141"/>
      <c r="B7" s="174"/>
      <c r="C7" s="142"/>
      <c r="D7" s="142"/>
      <c r="E7" s="143"/>
      <c r="F7" s="144"/>
    </row>
    <row r="8" spans="1:26" ht="37.5" customHeight="1">
      <c r="A8" s="175" t="s">
        <v>163</v>
      </c>
      <c r="B8" s="175" t="s">
        <v>624</v>
      </c>
      <c r="C8" s="175" t="s">
        <v>626</v>
      </c>
      <c r="D8" s="175" t="s">
        <v>625</v>
      </c>
      <c r="E8" s="176" t="s">
        <v>45</v>
      </c>
      <c r="F8" s="177" t="s">
        <v>11</v>
      </c>
      <c r="Y8" s="529">
        <v>1</v>
      </c>
      <c r="Z8" s="529">
        <v>1</v>
      </c>
    </row>
    <row r="9" spans="1:26" ht="42.75" customHeight="1">
      <c r="A9" s="148" t="s">
        <v>164</v>
      </c>
      <c r="B9" s="148">
        <v>0</v>
      </c>
      <c r="C9" s="149">
        <v>0</v>
      </c>
      <c r="D9" s="149">
        <v>8.4499999999999992E-3</v>
      </c>
      <c r="E9" s="148">
        <f t="shared" ref="E9:E27" si="0">SUM(B9:D9)</f>
        <v>8.4499999999999992E-3</v>
      </c>
      <c r="F9" s="178">
        <f>+E9/$E$27</f>
        <v>1.050373466899158E-7</v>
      </c>
    </row>
    <row r="10" spans="1:26" ht="27" customHeight="1">
      <c r="A10" s="148" t="s">
        <v>165</v>
      </c>
      <c r="B10" s="148">
        <v>0</v>
      </c>
      <c r="C10" s="149">
        <v>0</v>
      </c>
      <c r="D10" s="149">
        <v>0</v>
      </c>
      <c r="E10" s="148">
        <f t="shared" si="0"/>
        <v>0</v>
      </c>
      <c r="F10" s="178">
        <f t="shared" ref="F10:F27" si="1">+E10/$E$27</f>
        <v>0</v>
      </c>
    </row>
    <row r="11" spans="1:26" ht="27" customHeight="1">
      <c r="A11" s="148" t="s">
        <v>166</v>
      </c>
      <c r="B11" s="148">
        <v>0</v>
      </c>
      <c r="C11" s="149">
        <v>7</v>
      </c>
      <c r="D11" s="149">
        <v>0</v>
      </c>
      <c r="E11" s="148">
        <f t="shared" si="0"/>
        <v>7</v>
      </c>
      <c r="F11" s="178">
        <f t="shared" si="1"/>
        <v>8.7013186607030855E-5</v>
      </c>
    </row>
    <row r="12" spans="1:26" ht="27" customHeight="1">
      <c r="A12" s="148" t="s">
        <v>167</v>
      </c>
      <c r="B12" s="148">
        <v>0</v>
      </c>
      <c r="C12" s="149">
        <v>30.5</v>
      </c>
      <c r="D12" s="149">
        <v>308.83211999999997</v>
      </c>
      <c r="E12" s="148">
        <f t="shared" si="0"/>
        <v>339.33211999999997</v>
      </c>
      <c r="F12" s="178">
        <f t="shared" si="1"/>
        <v>4.2180527256170551E-3</v>
      </c>
    </row>
    <row r="13" spans="1:26" ht="27" customHeight="1">
      <c r="A13" s="148" t="s">
        <v>168</v>
      </c>
      <c r="B13" s="148">
        <v>91.261499999999998</v>
      </c>
      <c r="C13" s="149">
        <v>90</v>
      </c>
      <c r="D13" s="149">
        <v>639.35225000000003</v>
      </c>
      <c r="E13" s="148">
        <f t="shared" si="0"/>
        <v>820.61374999999998</v>
      </c>
      <c r="F13" s="178">
        <f t="shared" si="1"/>
        <v>1.0200602480149337E-2</v>
      </c>
    </row>
    <row r="14" spans="1:26" ht="27" customHeight="1">
      <c r="A14" s="148" t="s">
        <v>169</v>
      </c>
      <c r="B14" s="148">
        <v>0</v>
      </c>
      <c r="C14" s="149">
        <v>0</v>
      </c>
      <c r="D14" s="149">
        <v>6.86</v>
      </c>
      <c r="E14" s="148">
        <f t="shared" si="0"/>
        <v>6.86</v>
      </c>
      <c r="F14" s="178">
        <f t="shared" si="1"/>
        <v>8.5272922874890229E-5</v>
      </c>
    </row>
    <row r="15" spans="1:26" ht="27" customHeight="1">
      <c r="A15" s="148" t="s">
        <v>108</v>
      </c>
      <c r="B15" s="148">
        <v>5765.57762</v>
      </c>
      <c r="C15" s="149">
        <v>0</v>
      </c>
      <c r="D15" s="149">
        <v>53589.852469999998</v>
      </c>
      <c r="E15" s="148">
        <f t="shared" si="0"/>
        <v>59355.430089999994</v>
      </c>
      <c r="F15" s="178">
        <f t="shared" si="1"/>
        <v>0.73781501636596336</v>
      </c>
    </row>
    <row r="16" spans="1:26" ht="27" customHeight="1">
      <c r="A16" s="148" t="s">
        <v>170</v>
      </c>
      <c r="B16" s="148">
        <v>807.41878000000008</v>
      </c>
      <c r="C16" s="149">
        <v>37</v>
      </c>
      <c r="D16" s="149">
        <v>7890.4903199999999</v>
      </c>
      <c r="E16" s="148">
        <f t="shared" si="0"/>
        <v>8734.9091000000008</v>
      </c>
      <c r="F16" s="178">
        <f t="shared" si="1"/>
        <v>0.10857889650196456</v>
      </c>
    </row>
    <row r="17" spans="1:12" ht="27" customHeight="1">
      <c r="A17" s="148" t="s">
        <v>171</v>
      </c>
      <c r="B17" s="148">
        <v>34.979999999999997</v>
      </c>
      <c r="C17" s="149">
        <v>30</v>
      </c>
      <c r="D17" s="149">
        <v>1083.9471899999999</v>
      </c>
      <c r="E17" s="148">
        <f t="shared" si="0"/>
        <v>1148.9271899999999</v>
      </c>
      <c r="F17" s="178">
        <f t="shared" si="1"/>
        <v>1.4281687997337368E-2</v>
      </c>
    </row>
    <row r="18" spans="1:12" ht="27" customHeight="1">
      <c r="A18" s="148" t="s">
        <v>172</v>
      </c>
      <c r="B18" s="148">
        <v>169.88542000000001</v>
      </c>
      <c r="C18" s="149">
        <v>0</v>
      </c>
      <c r="D18" s="149">
        <v>711.02963999999997</v>
      </c>
      <c r="E18" s="148">
        <f t="shared" si="0"/>
        <v>880.91506000000004</v>
      </c>
      <c r="F18" s="178">
        <f t="shared" si="1"/>
        <v>1.0950175214389112E-2</v>
      </c>
    </row>
    <row r="19" spans="1:12" ht="27" customHeight="1">
      <c r="A19" s="148" t="s">
        <v>173</v>
      </c>
      <c r="B19" s="148">
        <v>2000</v>
      </c>
      <c r="C19" s="149">
        <v>54.354999999999997</v>
      </c>
      <c r="D19" s="149">
        <v>2030.58</v>
      </c>
      <c r="E19" s="148">
        <f t="shared" si="0"/>
        <v>4084.9349999999999</v>
      </c>
      <c r="F19" s="178">
        <f t="shared" si="1"/>
        <v>5.0777601633227365E-2</v>
      </c>
    </row>
    <row r="20" spans="1:12" ht="27" customHeight="1">
      <c r="A20" s="148" t="s">
        <v>174</v>
      </c>
      <c r="B20" s="148">
        <v>281.62281999999999</v>
      </c>
      <c r="C20" s="149">
        <v>96.85</v>
      </c>
      <c r="D20" s="149">
        <v>4260.5608400000001</v>
      </c>
      <c r="E20" s="148">
        <f t="shared" si="0"/>
        <v>4639.0336600000001</v>
      </c>
      <c r="F20" s="178">
        <f t="shared" si="1"/>
        <v>5.7665300219125332E-2</v>
      </c>
    </row>
    <row r="21" spans="1:12" ht="27" customHeight="1">
      <c r="A21" s="148" t="s">
        <v>175</v>
      </c>
      <c r="B21" s="148">
        <v>0</v>
      </c>
      <c r="C21" s="149">
        <v>40.5</v>
      </c>
      <c r="D21" s="149">
        <v>0</v>
      </c>
      <c r="E21" s="148">
        <f t="shared" si="0"/>
        <v>40.5</v>
      </c>
      <c r="F21" s="178">
        <f t="shared" si="1"/>
        <v>5.0343343679782129E-4</v>
      </c>
    </row>
    <row r="22" spans="1:12" ht="27" customHeight="1">
      <c r="A22" s="148" t="s">
        <v>176</v>
      </c>
      <c r="B22" s="148">
        <v>1.75</v>
      </c>
      <c r="C22" s="149">
        <v>32.200000000000003</v>
      </c>
      <c r="D22" s="149">
        <v>17.860619999999997</v>
      </c>
      <c r="E22" s="148">
        <f t="shared" si="0"/>
        <v>51.81062</v>
      </c>
      <c r="F22" s="178">
        <f t="shared" si="1"/>
        <v>6.4402959232656633E-4</v>
      </c>
    </row>
    <row r="23" spans="1:12" ht="27" customHeight="1">
      <c r="A23" s="148" t="s">
        <v>177</v>
      </c>
      <c r="B23" s="148">
        <v>1.8169999999999999</v>
      </c>
      <c r="C23" s="149">
        <v>8</v>
      </c>
      <c r="D23" s="149">
        <v>216.25998999999999</v>
      </c>
      <c r="E23" s="148">
        <f t="shared" si="0"/>
        <v>226.07699</v>
      </c>
      <c r="F23" s="178">
        <f t="shared" si="1"/>
        <v>2.8102399026322636E-3</v>
      </c>
    </row>
    <row r="24" spans="1:12" ht="27" customHeight="1">
      <c r="A24" s="148" t="s">
        <v>178</v>
      </c>
      <c r="B24" s="148">
        <v>0</v>
      </c>
      <c r="C24" s="149">
        <v>0</v>
      </c>
      <c r="D24" s="149">
        <v>0</v>
      </c>
      <c r="E24" s="148">
        <f t="shared" si="0"/>
        <v>0</v>
      </c>
      <c r="F24" s="178">
        <f t="shared" si="1"/>
        <v>0</v>
      </c>
    </row>
    <row r="25" spans="1:12" ht="27" customHeight="1">
      <c r="A25" s="148" t="s">
        <v>179</v>
      </c>
      <c r="B25" s="148">
        <v>0</v>
      </c>
      <c r="C25" s="149">
        <v>0</v>
      </c>
      <c r="D25" s="149">
        <v>0</v>
      </c>
      <c r="E25" s="148">
        <f t="shared" si="0"/>
        <v>0</v>
      </c>
      <c r="F25" s="178">
        <f t="shared" si="1"/>
        <v>0</v>
      </c>
    </row>
    <row r="26" spans="1:12" s="180" customFormat="1" ht="39" customHeight="1">
      <c r="A26" s="155" t="s">
        <v>180</v>
      </c>
      <c r="B26" s="155">
        <v>0</v>
      </c>
      <c r="C26" s="179">
        <v>10</v>
      </c>
      <c r="D26" s="179">
        <v>101.22463</v>
      </c>
      <c r="E26" s="155">
        <f t="shared" si="0"/>
        <v>111.22463</v>
      </c>
      <c r="F26" s="156">
        <f t="shared" si="1"/>
        <v>1.3825727836411373E-3</v>
      </c>
    </row>
    <row r="27" spans="1:12" ht="24" customHeight="1">
      <c r="A27" s="181" t="s">
        <v>186</v>
      </c>
      <c r="B27" s="182">
        <f>SUM(B9:B26)</f>
        <v>9154.3131399999984</v>
      </c>
      <c r="C27" s="182">
        <f>SUM(C9:C26)</f>
        <v>436.40499999999997</v>
      </c>
      <c r="D27" s="182">
        <f>SUM(D9:D26)</f>
        <v>70856.858520000009</v>
      </c>
      <c r="E27" s="182">
        <f t="shared" si="0"/>
        <v>80447.576660000006</v>
      </c>
      <c r="F27" s="183">
        <f t="shared" si="1"/>
        <v>1</v>
      </c>
    </row>
    <row r="28" spans="1:12" ht="36" customHeight="1">
      <c r="A28" s="184" t="s">
        <v>181</v>
      </c>
      <c r="B28" s="178">
        <f>+B27/$E$27</f>
        <v>0.11379227964428777</v>
      </c>
      <c r="C28" s="178">
        <f>+C27/$E$27</f>
        <v>5.4247128144630421E-3</v>
      </c>
      <c r="D28" s="178">
        <f>+D27/$E$27</f>
        <v>0.88078300754124916</v>
      </c>
      <c r="E28" s="178">
        <f>+E27/$E$27</f>
        <v>1</v>
      </c>
      <c r="F28" s="178"/>
    </row>
    <row r="29" spans="1:12" ht="14.25" customHeight="1" thickBot="1">
      <c r="A29" s="185"/>
      <c r="B29" s="186"/>
      <c r="C29" s="187"/>
      <c r="D29" s="187"/>
      <c r="E29" s="188"/>
      <c r="F29" s="189"/>
    </row>
    <row r="30" spans="1:12" ht="15" customHeight="1" thickTop="1">
      <c r="A30" s="635" t="s">
        <v>730</v>
      </c>
      <c r="B30" s="160"/>
      <c r="C30" s="191"/>
      <c r="D30" s="191"/>
      <c r="E30" s="192"/>
      <c r="F30" s="192"/>
    </row>
    <row r="31" spans="1:12" ht="15" customHeight="1">
      <c r="A31" s="190"/>
      <c r="C31" s="21"/>
      <c r="D31" s="21"/>
      <c r="E31" s="20"/>
      <c r="F31" s="192"/>
    </row>
    <row r="32" spans="1:12" ht="15" customHeight="1">
      <c r="A32" s="193"/>
      <c r="C32" s="21"/>
      <c r="D32" s="21"/>
      <c r="E32" s="20"/>
      <c r="F32" s="192"/>
      <c r="G32" s="194"/>
      <c r="H32" s="20"/>
      <c r="I32" s="20"/>
      <c r="J32" s="20"/>
      <c r="K32" s="20"/>
      <c r="L32" s="20"/>
    </row>
    <row r="33" spans="1:6" ht="9" customHeight="1">
      <c r="A33" s="168"/>
      <c r="C33" s="21"/>
      <c r="D33" s="21"/>
      <c r="E33" s="20"/>
      <c r="F33" s="192"/>
    </row>
    <row r="34" spans="1:6" ht="9" customHeight="1">
      <c r="A34" s="19"/>
      <c r="C34" s="21"/>
      <c r="D34" s="21"/>
      <c r="E34" s="20"/>
      <c r="F34" s="192"/>
    </row>
    <row r="35" spans="1:6" ht="9" customHeight="1">
      <c r="A35" s="19"/>
      <c r="C35" s="21"/>
      <c r="D35" s="21"/>
      <c r="E35" s="20"/>
      <c r="F35" s="192"/>
    </row>
    <row r="36" spans="1:6" ht="9" customHeight="1">
      <c r="A36" s="19"/>
      <c r="B36" s="195"/>
      <c r="C36" s="21"/>
      <c r="D36" s="21"/>
      <c r="E36" s="20"/>
      <c r="F36" s="192"/>
    </row>
    <row r="37" spans="1:6" ht="9" customHeight="1">
      <c r="A37" s="19"/>
      <c r="B37" s="195"/>
      <c r="C37" s="21"/>
      <c r="D37" s="21"/>
      <c r="E37" s="20"/>
      <c r="F37" s="192"/>
    </row>
    <row r="38" spans="1:6" ht="9" customHeight="1">
      <c r="A38" s="19"/>
      <c r="B38" s="195"/>
      <c r="C38" s="21"/>
      <c r="D38" s="21"/>
      <c r="E38" s="20"/>
      <c r="F38" s="192"/>
    </row>
    <row r="39" spans="1:6" ht="9" customHeight="1">
      <c r="A39" s="165"/>
      <c r="B39" s="195"/>
      <c r="C39" s="21"/>
      <c r="D39" s="21"/>
      <c r="E39" s="20"/>
      <c r="F39" s="192"/>
    </row>
    <row r="40" spans="1:6" ht="9" customHeight="1">
      <c r="A40" s="19"/>
      <c r="B40" s="195"/>
      <c r="C40" s="21"/>
      <c r="D40" s="21"/>
      <c r="E40" s="20"/>
      <c r="F40" s="192"/>
    </row>
    <row r="41" spans="1:6" ht="9" customHeight="1">
      <c r="A41" s="19"/>
      <c r="B41" s="195"/>
      <c r="C41" s="21"/>
      <c r="D41" s="21"/>
      <c r="E41" s="20"/>
      <c r="F41" s="192"/>
    </row>
    <row r="42" spans="1:6" ht="9" customHeight="1">
      <c r="A42" s="19"/>
      <c r="B42" s="195"/>
      <c r="C42" s="21"/>
      <c r="D42" s="21"/>
      <c r="E42" s="20"/>
      <c r="F42" s="192"/>
    </row>
    <row r="43" spans="1:6" ht="9" customHeight="1">
      <c r="A43" s="19"/>
      <c r="C43" s="21"/>
      <c r="D43" s="21"/>
      <c r="E43" s="20"/>
      <c r="F43" s="192"/>
    </row>
    <row r="44" spans="1:6" ht="9" customHeight="1">
      <c r="A44" s="19"/>
      <c r="C44" s="21"/>
      <c r="D44" s="21"/>
      <c r="E44" s="20"/>
      <c r="F44" s="192"/>
    </row>
    <row r="45" spans="1:6" ht="9" customHeight="1">
      <c r="A45" s="165"/>
      <c r="C45" s="21"/>
      <c r="D45" s="21"/>
      <c r="E45" s="20"/>
      <c r="F45" s="192"/>
    </row>
    <row r="46" spans="1:6" ht="9" customHeight="1">
      <c r="A46" s="19"/>
      <c r="C46" s="21"/>
      <c r="D46" s="21"/>
      <c r="E46" s="20"/>
      <c r="F46" s="192"/>
    </row>
    <row r="47" spans="1:6" ht="9" customHeight="1">
      <c r="A47" s="19"/>
      <c r="C47" s="21"/>
      <c r="D47" s="21"/>
      <c r="E47" s="20"/>
      <c r="F47" s="192"/>
    </row>
    <row r="48" spans="1:6" ht="9" customHeight="1">
      <c r="A48" s="19"/>
      <c r="C48" s="21"/>
      <c r="D48" s="21"/>
      <c r="E48" s="20"/>
      <c r="F48" s="192"/>
    </row>
    <row r="49" spans="1:6" ht="9" customHeight="1">
      <c r="A49" s="19"/>
      <c r="C49" s="21"/>
      <c r="D49" s="21"/>
      <c r="E49" s="20"/>
      <c r="F49" s="192"/>
    </row>
    <row r="50" spans="1:6" ht="9" customHeight="1">
      <c r="A50" s="19"/>
      <c r="C50" s="21"/>
      <c r="D50" s="21"/>
      <c r="E50" s="20"/>
      <c r="F50" s="192"/>
    </row>
    <row r="51" spans="1:6" ht="9" customHeight="1">
      <c r="A51" s="165"/>
      <c r="C51" s="21"/>
      <c r="D51" s="21"/>
      <c r="E51" s="20"/>
      <c r="F51" s="192"/>
    </row>
    <row r="52" spans="1:6" ht="9" customHeight="1">
      <c r="A52" s="19"/>
      <c r="C52" s="21"/>
      <c r="D52" s="21"/>
      <c r="E52" s="20"/>
      <c r="F52" s="192"/>
    </row>
    <row r="53" spans="1:6" ht="9" customHeight="1">
      <c r="A53" s="19"/>
      <c r="C53" s="21"/>
      <c r="D53" s="21"/>
      <c r="E53" s="20"/>
      <c r="F53" s="192"/>
    </row>
    <row r="54" spans="1:6" ht="9" customHeight="1">
      <c r="A54" s="19"/>
      <c r="C54" s="21"/>
      <c r="D54" s="21"/>
      <c r="E54" s="20"/>
      <c r="F54" s="192"/>
    </row>
    <row r="55" spans="1:6" ht="9" customHeight="1">
      <c r="A55" s="19"/>
      <c r="C55" s="21"/>
      <c r="D55" s="21"/>
      <c r="E55" s="20"/>
      <c r="F55" s="192"/>
    </row>
    <row r="56" spans="1:6" ht="9" customHeight="1">
      <c r="A56" s="165"/>
      <c r="C56" s="21"/>
      <c r="D56" s="21"/>
      <c r="E56" s="20"/>
      <c r="F56" s="192"/>
    </row>
    <row r="57" spans="1:6" ht="9" customHeight="1">
      <c r="A57" s="166"/>
      <c r="C57" s="21"/>
      <c r="D57" s="21"/>
      <c r="E57" s="20"/>
      <c r="F57" s="192"/>
    </row>
    <row r="58" spans="1:6" ht="9" customHeight="1">
      <c r="A58" s="166"/>
      <c r="C58" s="21"/>
      <c r="D58" s="21"/>
      <c r="E58" s="20"/>
      <c r="F58" s="192"/>
    </row>
    <row r="59" spans="1:6" ht="9" customHeight="1">
      <c r="A59" s="166"/>
      <c r="C59" s="21"/>
      <c r="D59" s="21"/>
      <c r="E59" s="20"/>
      <c r="F59" s="192"/>
    </row>
    <row r="60" spans="1:6" ht="9" customHeight="1">
      <c r="A60" s="166"/>
      <c r="C60" s="21"/>
      <c r="D60" s="21"/>
      <c r="E60" s="20"/>
      <c r="F60" s="192"/>
    </row>
    <row r="61" spans="1:6" ht="9" customHeight="1">
      <c r="A61" s="167"/>
      <c r="C61" s="21"/>
      <c r="D61" s="21"/>
      <c r="E61" s="20"/>
      <c r="F61" s="192"/>
    </row>
    <row r="62" spans="1:6" ht="9" customHeight="1">
      <c r="A62" s="167"/>
      <c r="C62" s="21"/>
      <c r="D62" s="21"/>
      <c r="E62" s="20"/>
      <c r="F62" s="192"/>
    </row>
    <row r="63" spans="1:6" ht="9" customHeight="1">
      <c r="A63" s="168"/>
      <c r="C63" s="21"/>
      <c r="D63" s="21"/>
      <c r="E63" s="20"/>
      <c r="F63" s="192"/>
    </row>
    <row r="64" spans="1:6" ht="9" customHeight="1">
      <c r="A64" s="19"/>
      <c r="C64" s="21"/>
      <c r="D64" s="21"/>
      <c r="E64" s="20"/>
      <c r="F64" s="192"/>
    </row>
    <row r="65" spans="1:6" ht="9" customHeight="1">
      <c r="A65" s="19"/>
      <c r="C65" s="21"/>
      <c r="D65" s="21"/>
      <c r="E65" s="20"/>
      <c r="F65" s="192"/>
    </row>
    <row r="66" spans="1:6" ht="9" customHeight="1">
      <c r="A66" s="19"/>
      <c r="C66" s="21"/>
      <c r="D66" s="21"/>
      <c r="E66" s="20"/>
      <c r="F66" s="192"/>
    </row>
    <row r="67" spans="1:6" ht="9" customHeight="1">
      <c r="A67" s="19"/>
      <c r="C67" s="21"/>
      <c r="D67" s="21"/>
      <c r="E67" s="20"/>
      <c r="F67" s="192"/>
    </row>
    <row r="68" spans="1:6" ht="9" customHeight="1">
      <c r="A68" s="166"/>
      <c r="C68" s="21"/>
      <c r="D68" s="21"/>
      <c r="E68" s="20"/>
      <c r="F68" s="192"/>
    </row>
    <row r="69" spans="1:6" ht="9" customHeight="1">
      <c r="A69" s="168"/>
      <c r="C69" s="21"/>
      <c r="D69" s="21"/>
      <c r="E69" s="20"/>
      <c r="F69" s="192"/>
    </row>
    <row r="70" spans="1:6" ht="9" customHeight="1">
      <c r="A70" s="19"/>
      <c r="C70" s="21"/>
      <c r="D70" s="21"/>
      <c r="E70" s="20"/>
      <c r="F70" s="192"/>
    </row>
    <row r="71" spans="1:6" ht="9" customHeight="1">
      <c r="A71" s="19"/>
      <c r="C71" s="21"/>
      <c r="D71" s="21"/>
      <c r="E71" s="20"/>
      <c r="F71" s="192"/>
    </row>
    <row r="72" spans="1:6" ht="9" customHeight="1">
      <c r="A72" s="19"/>
      <c r="C72" s="21"/>
      <c r="D72" s="21"/>
      <c r="E72" s="20"/>
      <c r="F72" s="192"/>
    </row>
    <row r="73" spans="1:6" ht="9" customHeight="1">
      <c r="A73" s="19"/>
      <c r="C73" s="21"/>
      <c r="D73" s="21"/>
      <c r="E73" s="20"/>
      <c r="F73" s="192"/>
    </row>
    <row r="74" spans="1:6" ht="9" customHeight="1">
      <c r="A74" s="166"/>
      <c r="C74" s="21"/>
      <c r="D74" s="21"/>
      <c r="E74" s="20"/>
      <c r="F74" s="192"/>
    </row>
    <row r="75" spans="1:6" ht="9" customHeight="1">
      <c r="A75" s="168"/>
      <c r="C75" s="21"/>
      <c r="D75" s="21"/>
      <c r="E75" s="20"/>
      <c r="F75" s="192"/>
    </row>
    <row r="76" spans="1:6" ht="9" customHeight="1">
      <c r="A76" s="19"/>
      <c r="C76" s="21"/>
      <c r="D76" s="21"/>
      <c r="E76" s="20"/>
      <c r="F76" s="192"/>
    </row>
    <row r="77" spans="1:6" ht="9" customHeight="1">
      <c r="A77" s="19"/>
      <c r="C77" s="21"/>
      <c r="D77" s="21"/>
      <c r="E77" s="20"/>
      <c r="F77" s="192"/>
    </row>
    <row r="78" spans="1:6" ht="9" customHeight="1">
      <c r="A78" s="19"/>
      <c r="C78" s="44"/>
      <c r="D78" s="44"/>
      <c r="F78" s="160"/>
    </row>
    <row r="79" spans="1:6" ht="9" customHeight="1">
      <c r="A79" s="19"/>
      <c r="C79" s="44"/>
      <c r="D79" s="44"/>
      <c r="F79" s="160"/>
    </row>
    <row r="80" spans="1:6" ht="9" customHeight="1">
      <c r="A80" s="19"/>
      <c r="C80" s="44"/>
      <c r="D80" s="44"/>
      <c r="F80" s="160"/>
    </row>
    <row r="81" spans="1:6" ht="9" customHeight="1">
      <c r="A81" s="19"/>
      <c r="C81" s="44"/>
      <c r="D81" s="44"/>
      <c r="F81" s="160"/>
    </row>
    <row r="82" spans="1:6" ht="9" customHeight="1">
      <c r="A82" s="19"/>
      <c r="C82" s="44"/>
      <c r="D82" s="44"/>
      <c r="F82" s="160"/>
    </row>
    <row r="83" spans="1:6" ht="9" customHeight="1">
      <c r="A83" s="19"/>
      <c r="C83" s="44"/>
      <c r="D83" s="44"/>
      <c r="F83" s="160"/>
    </row>
    <row r="84" spans="1:6" ht="9" customHeight="1">
      <c r="A84" s="166"/>
      <c r="C84" s="44"/>
      <c r="D84" s="44"/>
      <c r="F84" s="160"/>
    </row>
    <row r="85" spans="1:6" ht="9" customHeight="1">
      <c r="A85" s="168"/>
      <c r="C85" s="44"/>
      <c r="D85" s="44"/>
      <c r="F85" s="160"/>
    </row>
    <row r="86" spans="1:6" ht="9" customHeight="1">
      <c r="A86" s="19"/>
      <c r="C86" s="44"/>
      <c r="D86" s="44"/>
      <c r="F86" s="160"/>
    </row>
    <row r="87" spans="1:6" ht="9" customHeight="1">
      <c r="A87" s="19"/>
      <c r="C87" s="44"/>
      <c r="D87" s="44"/>
      <c r="F87" s="160"/>
    </row>
    <row r="88" spans="1:6" ht="9" customHeight="1">
      <c r="A88" s="19"/>
      <c r="C88" s="44"/>
      <c r="D88" s="44"/>
      <c r="F88" s="160"/>
    </row>
    <row r="89" spans="1:6" ht="9" customHeight="1">
      <c r="A89" s="19"/>
      <c r="C89" s="44"/>
      <c r="D89" s="44"/>
      <c r="F89" s="160"/>
    </row>
    <row r="90" spans="1:6" ht="9" customHeight="1">
      <c r="A90" s="19"/>
      <c r="C90" s="44"/>
      <c r="D90" s="44"/>
      <c r="F90" s="160"/>
    </row>
    <row r="91" spans="1:6" ht="9" customHeight="1">
      <c r="A91" s="19"/>
      <c r="C91" s="44"/>
      <c r="D91" s="44"/>
      <c r="F91" s="160"/>
    </row>
    <row r="92" spans="1:6" ht="9" customHeight="1">
      <c r="A92" s="19"/>
      <c r="C92" s="44"/>
      <c r="D92" s="44"/>
      <c r="F92" s="160"/>
    </row>
    <row r="93" spans="1:6" ht="9" customHeight="1">
      <c r="A93" s="19"/>
      <c r="C93" s="44"/>
      <c r="D93" s="44"/>
      <c r="F93" s="160"/>
    </row>
    <row r="94" spans="1:6" ht="9" customHeight="1">
      <c r="A94" s="19"/>
      <c r="C94" s="44"/>
      <c r="D94" s="44"/>
      <c r="F94" s="160"/>
    </row>
    <row r="95" spans="1:6" ht="9" customHeight="1">
      <c r="A95" s="168"/>
      <c r="C95" s="44"/>
      <c r="D95" s="44"/>
      <c r="F95" s="160"/>
    </row>
    <row r="96" spans="1:6" ht="9" customHeight="1">
      <c r="A96" s="19"/>
      <c r="C96" s="44"/>
      <c r="D96" s="44"/>
      <c r="F96" s="160"/>
    </row>
    <row r="97" spans="1:6" ht="9" customHeight="1">
      <c r="A97" s="19"/>
      <c r="C97" s="44"/>
      <c r="D97" s="44"/>
      <c r="F97" s="160"/>
    </row>
    <row r="98" spans="1:6" ht="9" customHeight="1">
      <c r="A98" s="19"/>
      <c r="C98" s="44"/>
      <c r="D98" s="44"/>
      <c r="F98" s="160"/>
    </row>
    <row r="99" spans="1:6">
      <c r="A99" s="169"/>
      <c r="C99" s="44"/>
      <c r="D99" s="44"/>
      <c r="F99" s="160"/>
    </row>
    <row r="100" spans="1:6">
      <c r="A100" s="169"/>
      <c r="C100" s="44"/>
      <c r="D100" s="44"/>
      <c r="F100" s="160"/>
    </row>
    <row r="101" spans="1:6">
      <c r="A101" s="169"/>
      <c r="C101" s="44"/>
      <c r="D101" s="44"/>
      <c r="F101" s="160"/>
    </row>
    <row r="102" spans="1:6">
      <c r="A102" s="169"/>
      <c r="C102" s="44"/>
      <c r="D102" s="44"/>
      <c r="F102" s="160"/>
    </row>
    <row r="103" spans="1:6">
      <c r="A103" s="169"/>
      <c r="C103" s="44"/>
      <c r="D103" s="44"/>
      <c r="F103" s="160"/>
    </row>
    <row r="104" spans="1:6">
      <c r="A104" s="169"/>
      <c r="C104" s="44"/>
      <c r="D104" s="44"/>
      <c r="F104" s="160"/>
    </row>
    <row r="105" spans="1:6">
      <c r="A105" s="169"/>
      <c r="C105" s="44"/>
      <c r="D105" s="44"/>
      <c r="F105" s="160"/>
    </row>
    <row r="106" spans="1:6" ht="15.75">
      <c r="A106" s="170"/>
      <c r="C106" s="44"/>
      <c r="D106" s="44"/>
      <c r="F106" s="160"/>
    </row>
    <row r="107" spans="1:6" ht="15.75">
      <c r="A107" s="170"/>
      <c r="C107" s="44"/>
      <c r="D107" s="44"/>
      <c r="F107" s="160"/>
    </row>
    <row r="108" spans="1:6" ht="15.75">
      <c r="A108" s="170"/>
      <c r="C108" s="44"/>
      <c r="D108" s="44"/>
      <c r="F108" s="160"/>
    </row>
    <row r="109" spans="1:6" ht="15.75">
      <c r="A109" s="170"/>
      <c r="C109" s="44"/>
      <c r="D109" s="44"/>
      <c r="F109" s="160"/>
    </row>
    <row r="110" spans="1:6" ht="15.75">
      <c r="A110" s="170"/>
      <c r="C110" s="44"/>
      <c r="D110" s="44"/>
      <c r="F110" s="160"/>
    </row>
    <row r="111" spans="1:6" ht="15.75">
      <c r="A111" s="170"/>
      <c r="C111" s="44"/>
      <c r="D111" s="44"/>
      <c r="F111" s="160"/>
    </row>
    <row r="112" spans="1:6" ht="15.75">
      <c r="A112" s="170"/>
      <c r="C112" s="44"/>
      <c r="D112" s="44"/>
      <c r="F112" s="160"/>
    </row>
    <row r="113" spans="1:6" ht="15.75">
      <c r="A113" s="170"/>
      <c r="C113" s="44"/>
      <c r="D113" s="44"/>
      <c r="F113" s="160"/>
    </row>
    <row r="114" spans="1:6" ht="15.75">
      <c r="A114" s="170"/>
      <c r="C114" s="44"/>
      <c r="D114" s="44"/>
      <c r="F114" s="160"/>
    </row>
    <row r="115" spans="1:6" ht="15.75">
      <c r="A115" s="170"/>
      <c r="C115" s="44"/>
      <c r="D115" s="44"/>
      <c r="F115" s="160"/>
    </row>
    <row r="116" spans="1:6" ht="15.75">
      <c r="A116" s="170"/>
      <c r="C116" s="44"/>
      <c r="D116" s="44"/>
      <c r="F116" s="160"/>
    </row>
    <row r="117" spans="1:6" ht="15.75">
      <c r="A117" s="170"/>
      <c r="C117" s="44"/>
      <c r="D117" s="44"/>
      <c r="F117" s="160"/>
    </row>
    <row r="118" spans="1:6" ht="15.75">
      <c r="A118" s="170"/>
      <c r="C118" s="44"/>
      <c r="D118" s="44"/>
      <c r="F118" s="160"/>
    </row>
    <row r="119" spans="1:6" ht="15.75">
      <c r="A119" s="170"/>
      <c r="C119" s="44"/>
      <c r="D119" s="44"/>
      <c r="F119" s="160"/>
    </row>
    <row r="120" spans="1:6" ht="15.75">
      <c r="A120" s="170"/>
      <c r="C120" s="44"/>
      <c r="D120" s="44"/>
      <c r="F120" s="160"/>
    </row>
    <row r="121" spans="1:6" ht="15.75">
      <c r="A121" s="170"/>
      <c r="C121" s="44"/>
      <c r="D121" s="44"/>
      <c r="F121" s="160"/>
    </row>
    <row r="122" spans="1:6" ht="15.75">
      <c r="A122" s="170"/>
      <c r="C122" s="44"/>
      <c r="D122" s="44"/>
      <c r="F122" s="160"/>
    </row>
    <row r="123" spans="1:6" ht="15.75">
      <c r="A123" s="170"/>
      <c r="C123" s="44"/>
      <c r="D123" s="44"/>
      <c r="F123" s="160"/>
    </row>
    <row r="124" spans="1:6" ht="15.75">
      <c r="A124" s="170"/>
      <c r="C124" s="44"/>
      <c r="D124" s="44"/>
      <c r="F124" s="160"/>
    </row>
    <row r="125" spans="1:6" ht="15.75">
      <c r="A125" s="170"/>
      <c r="C125" s="44"/>
      <c r="D125" s="44"/>
      <c r="F125" s="160"/>
    </row>
    <row r="126" spans="1:6" ht="15.75">
      <c r="A126" s="170"/>
      <c r="C126" s="44"/>
      <c r="D126" s="44"/>
      <c r="F126" s="160"/>
    </row>
    <row r="127" spans="1:6" ht="15.75">
      <c r="A127" s="170"/>
      <c r="C127" s="44"/>
      <c r="D127" s="44"/>
      <c r="F127" s="160"/>
    </row>
    <row r="128" spans="1:6" ht="15.75">
      <c r="A128" s="170"/>
      <c r="C128" s="44"/>
      <c r="D128" s="44"/>
      <c r="F128" s="160"/>
    </row>
    <row r="129" spans="1:6" ht="15.75">
      <c r="A129" s="170"/>
      <c r="C129" s="44"/>
      <c r="D129" s="44"/>
      <c r="F129" s="160"/>
    </row>
    <row r="130" spans="1:6" ht="15.75">
      <c r="A130" s="170"/>
      <c r="C130" s="44"/>
      <c r="D130" s="44"/>
      <c r="F130" s="160"/>
    </row>
    <row r="131" spans="1:6" ht="15.75">
      <c r="A131" s="170"/>
      <c r="C131" s="44"/>
      <c r="D131" s="44"/>
      <c r="F131" s="160"/>
    </row>
    <row r="132" spans="1:6" ht="15.75">
      <c r="A132" s="170"/>
      <c r="C132" s="44"/>
      <c r="D132" s="44"/>
      <c r="F132" s="160"/>
    </row>
    <row r="133" spans="1:6" ht="15.75">
      <c r="A133" s="170"/>
      <c r="C133" s="44"/>
      <c r="D133" s="44"/>
      <c r="F133" s="160"/>
    </row>
    <row r="134" spans="1:6" ht="15.75">
      <c r="A134" s="170"/>
      <c r="C134" s="44"/>
      <c r="D134" s="44"/>
      <c r="F134" s="160"/>
    </row>
    <row r="135" spans="1:6" ht="15.75">
      <c r="A135" s="170"/>
      <c r="C135" s="44"/>
      <c r="D135" s="44"/>
      <c r="F135" s="160"/>
    </row>
    <row r="136" spans="1:6" ht="15.75">
      <c r="A136" s="170"/>
      <c r="C136" s="44"/>
      <c r="D136" s="44"/>
      <c r="F136" s="160"/>
    </row>
    <row r="137" spans="1:6" ht="15.75">
      <c r="A137" s="170"/>
      <c r="C137" s="44"/>
      <c r="D137" s="44"/>
      <c r="F137" s="160"/>
    </row>
    <row r="138" spans="1:6" ht="15.75">
      <c r="A138" s="170"/>
      <c r="C138" s="44"/>
      <c r="D138" s="44"/>
      <c r="F138" s="160"/>
    </row>
    <row r="139" spans="1:6" ht="15.75">
      <c r="A139" s="170"/>
      <c r="C139" s="44"/>
      <c r="D139" s="44"/>
      <c r="F139" s="160"/>
    </row>
    <row r="140" spans="1:6" ht="15.75">
      <c r="A140" s="170"/>
      <c r="C140" s="44"/>
      <c r="D140" s="44"/>
      <c r="F140" s="160"/>
    </row>
    <row r="141" spans="1:6" ht="15.75">
      <c r="A141" s="170"/>
      <c r="C141" s="44"/>
      <c r="D141" s="44"/>
      <c r="F141" s="160"/>
    </row>
    <row r="142" spans="1:6" ht="15.75">
      <c r="A142" s="170"/>
      <c r="C142" s="44"/>
      <c r="D142" s="44"/>
      <c r="F142" s="160"/>
    </row>
    <row r="143" spans="1:6" ht="15.75">
      <c r="A143" s="170"/>
      <c r="C143" s="44"/>
      <c r="D143" s="44"/>
      <c r="F143" s="160"/>
    </row>
    <row r="144" spans="1:6" ht="15.75">
      <c r="A144" s="170"/>
      <c r="C144" s="44"/>
      <c r="D144" s="44"/>
      <c r="F144" s="160"/>
    </row>
    <row r="145" spans="1:6" ht="15.75">
      <c r="A145" s="170"/>
      <c r="C145" s="44"/>
      <c r="D145" s="44"/>
      <c r="F145" s="160"/>
    </row>
    <row r="146" spans="1:6" ht="15.75">
      <c r="A146" s="170"/>
      <c r="C146" s="44"/>
      <c r="D146" s="44"/>
      <c r="F146" s="160"/>
    </row>
    <row r="147" spans="1:6" ht="15.75">
      <c r="A147" s="170"/>
      <c r="C147" s="44"/>
      <c r="D147" s="44"/>
      <c r="F147" s="160"/>
    </row>
    <row r="148" spans="1:6" ht="15.75">
      <c r="A148" s="170"/>
      <c r="C148" s="44"/>
      <c r="D148" s="44"/>
      <c r="F148" s="160"/>
    </row>
    <row r="149" spans="1:6" ht="15.75">
      <c r="A149" s="170"/>
      <c r="C149" s="44"/>
      <c r="D149" s="44"/>
      <c r="F149" s="160"/>
    </row>
    <row r="150" spans="1:6" ht="15.75">
      <c r="A150" s="170"/>
      <c r="C150" s="44"/>
      <c r="D150" s="44"/>
      <c r="F150" s="160"/>
    </row>
    <row r="151" spans="1:6" ht="15.75">
      <c r="A151" s="170"/>
      <c r="C151" s="44"/>
      <c r="D151" s="44"/>
      <c r="F151" s="160"/>
    </row>
    <row r="152" spans="1:6" ht="15.75">
      <c r="A152" s="170"/>
      <c r="C152" s="44"/>
      <c r="D152" s="44"/>
      <c r="F152" s="160"/>
    </row>
    <row r="153" spans="1:6" ht="15.75">
      <c r="A153" s="170"/>
      <c r="C153" s="44"/>
      <c r="D153" s="44"/>
      <c r="F153" s="160"/>
    </row>
    <row r="154" spans="1:6" ht="15.75">
      <c r="A154" s="170"/>
      <c r="C154" s="44"/>
      <c r="D154" s="44"/>
      <c r="F154" s="160"/>
    </row>
    <row r="155" spans="1:6" ht="15.75">
      <c r="A155" s="170"/>
      <c r="C155" s="44"/>
      <c r="D155" s="44"/>
      <c r="F155" s="160"/>
    </row>
    <row r="156" spans="1:6" ht="15.75">
      <c r="A156" s="170"/>
      <c r="C156" s="44"/>
      <c r="D156" s="44"/>
      <c r="F156" s="160"/>
    </row>
    <row r="157" spans="1:6" ht="15.75">
      <c r="A157" s="170"/>
      <c r="C157" s="44"/>
      <c r="D157" s="44"/>
      <c r="F157" s="160"/>
    </row>
    <row r="158" spans="1:6" ht="15.75">
      <c r="A158" s="170"/>
      <c r="C158" s="44"/>
      <c r="D158" s="44"/>
      <c r="F158" s="160"/>
    </row>
    <row r="159" spans="1:6" ht="15.75">
      <c r="A159" s="170"/>
      <c r="C159" s="44"/>
      <c r="D159" s="44"/>
      <c r="F159" s="160"/>
    </row>
    <row r="160" spans="1:6" ht="15.75">
      <c r="A160" s="170"/>
      <c r="C160" s="44"/>
      <c r="D160" s="44"/>
      <c r="F160" s="160"/>
    </row>
    <row r="161" spans="1:6" ht="15.75">
      <c r="A161" s="170"/>
      <c r="C161" s="44"/>
      <c r="D161" s="44"/>
      <c r="F161" s="160"/>
    </row>
    <row r="162" spans="1:6" ht="15.75">
      <c r="A162" s="170"/>
      <c r="C162" s="44"/>
      <c r="D162" s="44"/>
      <c r="F162" s="160"/>
    </row>
    <row r="163" spans="1:6" ht="15.75">
      <c r="A163" s="170"/>
      <c r="C163" s="44"/>
      <c r="D163" s="44"/>
      <c r="F163" s="160"/>
    </row>
    <row r="164" spans="1:6" ht="15.75">
      <c r="A164" s="170"/>
      <c r="C164" s="44"/>
      <c r="D164" s="44"/>
      <c r="F164" s="160"/>
    </row>
    <row r="165" spans="1:6" ht="15.75">
      <c r="A165" s="170"/>
      <c r="C165" s="44"/>
      <c r="D165" s="44"/>
      <c r="F165" s="160"/>
    </row>
    <row r="166" spans="1:6" ht="15.75">
      <c r="A166" s="170"/>
      <c r="C166" s="44"/>
      <c r="D166" s="44"/>
      <c r="F166" s="160"/>
    </row>
    <row r="167" spans="1:6" ht="15.75">
      <c r="A167" s="170"/>
      <c r="C167" s="44"/>
      <c r="D167" s="44"/>
      <c r="F167" s="160"/>
    </row>
    <row r="168" spans="1:6" ht="15.75">
      <c r="A168" s="170"/>
      <c r="C168" s="44"/>
      <c r="D168" s="44"/>
      <c r="F168" s="160"/>
    </row>
    <row r="169" spans="1:6" ht="15.75">
      <c r="A169" s="170"/>
      <c r="C169" s="44"/>
      <c r="D169" s="44"/>
      <c r="F169" s="160"/>
    </row>
    <row r="170" spans="1:6" ht="15.75">
      <c r="A170" s="170"/>
      <c r="C170" s="44"/>
      <c r="D170" s="44"/>
      <c r="F170" s="160"/>
    </row>
    <row r="171" spans="1:6" ht="15.75">
      <c r="A171" s="170"/>
      <c r="C171" s="44"/>
      <c r="D171" s="44"/>
      <c r="F171" s="160"/>
    </row>
    <row r="172" spans="1:6" ht="15.75">
      <c r="A172" s="170"/>
      <c r="C172" s="44"/>
      <c r="D172" s="44"/>
      <c r="F172" s="160"/>
    </row>
    <row r="173" spans="1:6" ht="15.75">
      <c r="A173" s="170"/>
      <c r="C173" s="44"/>
      <c r="D173" s="44"/>
      <c r="F173" s="160"/>
    </row>
    <row r="174" spans="1:6" ht="15.75">
      <c r="A174" s="170"/>
      <c r="C174" s="44"/>
      <c r="D174" s="44"/>
      <c r="F174" s="160"/>
    </row>
    <row r="175" spans="1:6" ht="15.75">
      <c r="A175" s="170"/>
      <c r="C175" s="44"/>
      <c r="D175" s="44"/>
      <c r="F175" s="160"/>
    </row>
    <row r="176" spans="1:6" ht="15.75">
      <c r="A176" s="170"/>
      <c r="C176" s="44"/>
      <c r="D176" s="44"/>
      <c r="F176" s="160"/>
    </row>
    <row r="177" spans="1:6" ht="15.75">
      <c r="A177" s="170"/>
      <c r="C177" s="44"/>
      <c r="D177" s="44"/>
      <c r="F177" s="160"/>
    </row>
    <row r="178" spans="1:6" ht="15.75">
      <c r="A178" s="170"/>
      <c r="C178" s="44"/>
      <c r="D178" s="44"/>
      <c r="F178" s="160"/>
    </row>
    <row r="179" spans="1:6" ht="15.75">
      <c r="A179" s="170"/>
      <c r="C179" s="44"/>
      <c r="D179" s="44"/>
      <c r="F179" s="160"/>
    </row>
    <row r="180" spans="1:6" ht="15.75">
      <c r="A180" s="170"/>
      <c r="C180" s="44"/>
      <c r="D180" s="44"/>
      <c r="F180" s="160"/>
    </row>
    <row r="181" spans="1:6" ht="15.75">
      <c r="A181" s="170"/>
      <c r="C181" s="44"/>
      <c r="D181" s="44"/>
      <c r="F181" s="160"/>
    </row>
    <row r="182" spans="1:6" ht="15.75">
      <c r="A182" s="170"/>
      <c r="C182" s="44"/>
      <c r="D182" s="44"/>
      <c r="F182" s="160"/>
    </row>
    <row r="183" spans="1:6" ht="15.75">
      <c r="A183" s="170"/>
      <c r="C183" s="44"/>
      <c r="D183" s="44"/>
      <c r="F183" s="160"/>
    </row>
    <row r="184" spans="1:6" ht="15.75">
      <c r="A184" s="170"/>
      <c r="C184" s="44"/>
      <c r="D184" s="44"/>
      <c r="F184" s="160"/>
    </row>
    <row r="185" spans="1:6" ht="15.75">
      <c r="A185" s="170"/>
      <c r="C185" s="44"/>
      <c r="D185" s="44"/>
      <c r="F185" s="160"/>
    </row>
    <row r="186" spans="1:6" ht="15.75">
      <c r="A186" s="170"/>
      <c r="C186" s="44"/>
      <c r="D186" s="44"/>
      <c r="F186" s="160"/>
    </row>
    <row r="187" spans="1:6" ht="15.75">
      <c r="A187" s="170"/>
      <c r="C187" s="44"/>
      <c r="D187" s="44"/>
      <c r="F187" s="160"/>
    </row>
    <row r="188" spans="1:6" ht="15.75">
      <c r="A188" s="170"/>
      <c r="C188" s="44"/>
      <c r="D188" s="44"/>
      <c r="F188" s="160"/>
    </row>
    <row r="189" spans="1:6" ht="15.75">
      <c r="A189" s="170"/>
      <c r="C189" s="44"/>
      <c r="D189" s="44"/>
      <c r="F189" s="160"/>
    </row>
    <row r="190" spans="1:6" ht="15.75">
      <c r="A190" s="170"/>
      <c r="C190" s="44"/>
      <c r="D190" s="44"/>
      <c r="F190" s="160"/>
    </row>
    <row r="191" spans="1:6" ht="15.75">
      <c r="A191" s="170"/>
      <c r="C191" s="44"/>
      <c r="D191" s="44"/>
      <c r="F191" s="160"/>
    </row>
    <row r="192" spans="1:6" ht="15.75">
      <c r="A192" s="170"/>
      <c r="C192" s="44"/>
      <c r="D192" s="44"/>
      <c r="F192" s="160"/>
    </row>
    <row r="193" spans="1:6" ht="15.75">
      <c r="A193" s="170"/>
      <c r="C193" s="44"/>
      <c r="D193" s="44"/>
      <c r="F193" s="160"/>
    </row>
    <row r="194" spans="1:6" ht="15.75">
      <c r="A194" s="170"/>
      <c r="C194" s="44"/>
      <c r="D194" s="44"/>
      <c r="F194" s="160"/>
    </row>
    <row r="195" spans="1:6" ht="15.75">
      <c r="A195" s="170"/>
      <c r="C195" s="44"/>
      <c r="D195" s="44"/>
      <c r="F195" s="160"/>
    </row>
    <row r="196" spans="1:6" ht="15.75">
      <c r="A196" s="170"/>
      <c r="C196" s="44"/>
      <c r="D196" s="44"/>
      <c r="F196" s="160"/>
    </row>
    <row r="197" spans="1:6" ht="15.75">
      <c r="A197" s="22"/>
      <c r="C197" s="44"/>
      <c r="D197" s="44"/>
      <c r="F197" s="160"/>
    </row>
    <row r="198" spans="1:6" ht="15.75">
      <c r="A198" s="22"/>
      <c r="C198" s="44"/>
      <c r="D198" s="44"/>
      <c r="F198" s="160"/>
    </row>
    <row r="199" spans="1:6" ht="15.75">
      <c r="A199" s="22"/>
      <c r="C199" s="44"/>
      <c r="D199" s="44"/>
      <c r="F199" s="160"/>
    </row>
    <row r="200" spans="1:6" ht="15.75">
      <c r="A200" s="22"/>
      <c r="C200" s="44"/>
      <c r="D200" s="44"/>
    </row>
    <row r="201" spans="1:6" ht="15.75">
      <c r="A201" s="22"/>
      <c r="C201" s="44"/>
      <c r="D201" s="44"/>
    </row>
    <row r="202" spans="1:6" ht="15.75">
      <c r="A202" s="22"/>
      <c r="C202" s="44"/>
      <c r="D202" s="44"/>
    </row>
    <row r="203" spans="1:6" ht="15.75">
      <c r="A203" s="22"/>
      <c r="C203" s="44"/>
      <c r="D203" s="44"/>
    </row>
    <row r="204" spans="1:6" ht="15.75">
      <c r="A204" s="22"/>
      <c r="C204" s="44"/>
      <c r="D204" s="44"/>
    </row>
    <row r="205" spans="1:6" ht="15.75">
      <c r="A205" s="22"/>
      <c r="C205" s="44"/>
      <c r="D205" s="44"/>
    </row>
    <row r="206" spans="1:6" ht="15.75">
      <c r="A206" s="22"/>
      <c r="C206" s="44"/>
      <c r="D206" s="44"/>
    </row>
    <row r="207" spans="1:6" ht="15.75">
      <c r="A207" s="22"/>
      <c r="C207" s="44"/>
      <c r="D207" s="44"/>
    </row>
    <row r="208" spans="1:6" ht="15.75">
      <c r="A208" s="22"/>
      <c r="C208" s="44"/>
      <c r="D208" s="44"/>
    </row>
    <row r="209" spans="1:4" ht="15.75">
      <c r="A209" s="22"/>
      <c r="C209" s="44"/>
      <c r="D209" s="44"/>
    </row>
    <row r="210" spans="1:4" ht="15.75">
      <c r="A210" s="22"/>
      <c r="C210" s="44"/>
      <c r="D210" s="44"/>
    </row>
    <row r="211" spans="1:4" ht="15.75">
      <c r="A211" s="22"/>
      <c r="C211" s="44"/>
      <c r="D211" s="44"/>
    </row>
    <row r="212" spans="1:4" ht="15.75">
      <c r="A212" s="22"/>
      <c r="C212" s="44"/>
      <c r="D212" s="44"/>
    </row>
    <row r="213" spans="1:4" ht="15.75">
      <c r="A213" s="22"/>
      <c r="C213" s="44"/>
      <c r="D213" s="44"/>
    </row>
    <row r="214" spans="1:4" ht="15.75">
      <c r="A214" s="22"/>
      <c r="C214" s="44"/>
      <c r="D214" s="44"/>
    </row>
    <row r="215" spans="1:4" ht="15.75">
      <c r="A215" s="22"/>
      <c r="C215" s="44"/>
      <c r="D215" s="44"/>
    </row>
    <row r="216" spans="1:4" ht="15.75">
      <c r="A216" s="22"/>
      <c r="C216" s="44"/>
      <c r="D216" s="44"/>
    </row>
    <row r="217" spans="1:4" ht="15.75">
      <c r="A217" s="22"/>
      <c r="C217" s="44"/>
      <c r="D217" s="44"/>
    </row>
    <row r="218" spans="1:4" ht="15.75">
      <c r="A218" s="22"/>
      <c r="C218" s="44"/>
      <c r="D218" s="44"/>
    </row>
    <row r="219" spans="1:4" ht="15.75">
      <c r="A219" s="22"/>
      <c r="C219" s="44"/>
      <c r="D219" s="44"/>
    </row>
    <row r="220" spans="1:4" ht="15.75">
      <c r="A220" s="22"/>
      <c r="C220" s="44"/>
      <c r="D220" s="44"/>
    </row>
    <row r="221" spans="1:4" ht="15.75">
      <c r="A221" s="22"/>
      <c r="C221" s="44"/>
      <c r="D221" s="44"/>
    </row>
    <row r="222" spans="1:4" ht="15.75">
      <c r="A222" s="22"/>
      <c r="C222" s="44"/>
      <c r="D222" s="44"/>
    </row>
    <row r="223" spans="1:4" ht="15.75">
      <c r="A223" s="22"/>
      <c r="C223" s="44"/>
      <c r="D223" s="44"/>
    </row>
    <row r="224" spans="1:4" ht="15.75">
      <c r="A224" s="22"/>
      <c r="C224" s="44"/>
      <c r="D224" s="44"/>
    </row>
    <row r="225" spans="1:4" ht="15.75">
      <c r="A225" s="22"/>
      <c r="C225" s="44"/>
      <c r="D225" s="44"/>
    </row>
    <row r="226" spans="1:4" ht="15.75">
      <c r="A226" s="22"/>
      <c r="C226" s="44"/>
      <c r="D226" s="44"/>
    </row>
    <row r="227" spans="1:4" ht="15.75">
      <c r="A227" s="22"/>
      <c r="C227" s="44"/>
      <c r="D227" s="44"/>
    </row>
    <row r="228" spans="1:4" ht="15.75">
      <c r="A228" s="22"/>
      <c r="C228" s="44"/>
      <c r="D228" s="44"/>
    </row>
    <row r="229" spans="1:4" ht="15.75">
      <c r="A229" s="22"/>
      <c r="C229" s="44"/>
      <c r="D229" s="44"/>
    </row>
    <row r="230" spans="1:4" ht="15.75">
      <c r="A230" s="22"/>
      <c r="C230" s="44"/>
      <c r="D230" s="44"/>
    </row>
    <row r="231" spans="1:4" ht="15.75">
      <c r="A231" s="22"/>
      <c r="C231" s="44"/>
      <c r="D231" s="44"/>
    </row>
    <row r="232" spans="1:4" ht="15.75">
      <c r="A232" s="22"/>
      <c r="C232" s="44"/>
      <c r="D232" s="44"/>
    </row>
    <row r="233" spans="1:4" ht="15.75">
      <c r="A233" s="22"/>
      <c r="C233" s="44"/>
      <c r="D233" s="44"/>
    </row>
    <row r="234" spans="1:4" ht="15.75">
      <c r="A234" s="22"/>
      <c r="C234" s="44"/>
      <c r="D234" s="44"/>
    </row>
    <row r="235" spans="1:4" ht="15.75">
      <c r="A235" s="22"/>
      <c r="C235" s="44"/>
      <c r="D235" s="44"/>
    </row>
    <row r="236" spans="1:4" ht="15.75">
      <c r="A236" s="22"/>
      <c r="C236" s="44"/>
      <c r="D236" s="44"/>
    </row>
    <row r="237" spans="1:4" ht="15.75">
      <c r="A237" s="22"/>
      <c r="C237" s="44"/>
      <c r="D237" s="44"/>
    </row>
    <row r="238" spans="1:4" ht="15.75">
      <c r="A238" s="22"/>
      <c r="C238" s="44"/>
      <c r="D238" s="44"/>
    </row>
    <row r="239" spans="1:4" ht="15.75">
      <c r="A239" s="22"/>
      <c r="C239" s="44"/>
      <c r="D239" s="44"/>
    </row>
    <row r="240" spans="1:4" ht="15.75">
      <c r="A240" s="22"/>
      <c r="C240" s="44"/>
      <c r="D240" s="44"/>
    </row>
    <row r="241" spans="1:4" ht="15.75">
      <c r="A241" s="22"/>
      <c r="C241" s="44"/>
      <c r="D241" s="44"/>
    </row>
    <row r="242" spans="1:4" ht="15.75">
      <c r="A242" s="22"/>
      <c r="C242" s="44"/>
      <c r="D242" s="44"/>
    </row>
    <row r="243" spans="1:4" ht="15.75">
      <c r="A243" s="22"/>
      <c r="C243" s="44"/>
      <c r="D243" s="44"/>
    </row>
    <row r="244" spans="1:4" ht="15.75">
      <c r="A244" s="22"/>
      <c r="C244" s="44"/>
      <c r="D244" s="44"/>
    </row>
    <row r="245" spans="1:4" ht="15.75">
      <c r="A245" s="22"/>
      <c r="C245" s="44"/>
      <c r="D245" s="44"/>
    </row>
    <row r="246" spans="1:4" ht="15.75">
      <c r="A246" s="22"/>
      <c r="C246" s="44"/>
      <c r="D246" s="44"/>
    </row>
    <row r="247" spans="1:4" ht="15.75">
      <c r="A247" s="22"/>
      <c r="C247" s="44"/>
      <c r="D247" s="44"/>
    </row>
    <row r="248" spans="1:4" ht="15.75">
      <c r="A248" s="22"/>
      <c r="C248" s="44"/>
      <c r="D248" s="44"/>
    </row>
    <row r="249" spans="1:4" ht="15.75">
      <c r="A249" s="22"/>
      <c r="C249" s="44"/>
      <c r="D249" s="44"/>
    </row>
    <row r="250" spans="1:4" ht="15.75">
      <c r="A250" s="22"/>
      <c r="C250" s="44"/>
      <c r="D250" s="44"/>
    </row>
    <row r="251" spans="1:4" ht="15.75">
      <c r="A251" s="22"/>
      <c r="C251" s="44"/>
      <c r="D251" s="44"/>
    </row>
    <row r="252" spans="1:4" ht="15.75">
      <c r="A252" s="22"/>
      <c r="C252" s="44"/>
      <c r="D252" s="44"/>
    </row>
    <row r="253" spans="1:4" ht="15.75">
      <c r="A253" s="22"/>
      <c r="C253" s="44"/>
      <c r="D253" s="44"/>
    </row>
    <row r="254" spans="1:4" ht="15.75">
      <c r="A254" s="22"/>
      <c r="C254" s="44"/>
      <c r="D254" s="44"/>
    </row>
    <row r="255" spans="1:4" ht="15.75">
      <c r="A255" s="22"/>
      <c r="C255" s="44"/>
      <c r="D255" s="44"/>
    </row>
    <row r="256" spans="1:4" ht="15.75">
      <c r="A256" s="22"/>
      <c r="C256" s="44"/>
      <c r="D256" s="44"/>
    </row>
    <row r="257" spans="1:4" ht="15.75">
      <c r="A257" s="22"/>
      <c r="C257" s="44"/>
      <c r="D257" s="44"/>
    </row>
    <row r="258" spans="1:4" ht="15.75">
      <c r="A258" s="22"/>
      <c r="C258" s="44"/>
      <c r="D258" s="44"/>
    </row>
    <row r="259" spans="1:4" ht="15.75">
      <c r="A259" s="22"/>
      <c r="C259" s="44"/>
      <c r="D259" s="44"/>
    </row>
    <row r="260" spans="1:4" ht="15.75">
      <c r="A260" s="22"/>
      <c r="C260" s="44"/>
      <c r="D260" s="44"/>
    </row>
    <row r="261" spans="1:4" ht="15.75">
      <c r="A261" s="22"/>
      <c r="C261" s="44"/>
      <c r="D261" s="44"/>
    </row>
    <row r="262" spans="1:4" ht="15.75">
      <c r="A262" s="22"/>
      <c r="C262" s="44"/>
      <c r="D262" s="44"/>
    </row>
    <row r="263" spans="1:4" ht="15.75">
      <c r="A263" s="22"/>
      <c r="C263" s="44"/>
      <c r="D263" s="44"/>
    </row>
    <row r="264" spans="1:4" ht="15.75">
      <c r="A264" s="22"/>
      <c r="C264" s="44"/>
      <c r="D264" s="44"/>
    </row>
    <row r="265" spans="1:4" ht="15.75">
      <c r="A265" s="22"/>
      <c r="C265" s="44"/>
      <c r="D265" s="44"/>
    </row>
    <row r="266" spans="1:4" ht="15.75">
      <c r="A266" s="22"/>
      <c r="C266" s="44"/>
      <c r="D266" s="44"/>
    </row>
    <row r="267" spans="1:4" ht="15.75">
      <c r="A267" s="22"/>
      <c r="C267" s="44"/>
      <c r="D267" s="44"/>
    </row>
    <row r="268" spans="1:4" ht="15.75">
      <c r="A268" s="22"/>
      <c r="C268" s="44"/>
      <c r="D268" s="44"/>
    </row>
    <row r="269" spans="1:4" ht="15.75">
      <c r="A269" s="22"/>
    </row>
    <row r="270" spans="1:4" ht="15.75">
      <c r="A270" s="22"/>
    </row>
    <row r="271" spans="1:4" ht="15.75">
      <c r="A271" s="22"/>
    </row>
    <row r="272" spans="1:4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</sheetData>
  <mergeCells count="4">
    <mergeCell ref="A2:F2"/>
    <mergeCell ref="A3:F3"/>
    <mergeCell ref="A4:F4"/>
    <mergeCell ref="A5:F5"/>
  </mergeCells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653"/>
  <sheetViews>
    <sheetView showGridLines="0" topLeftCell="A2" zoomScale="40" zoomScaleNormal="40" workbookViewId="0">
      <selection activeCell="E12" sqref="E12"/>
    </sheetView>
  </sheetViews>
  <sheetFormatPr defaultRowHeight="15"/>
  <cols>
    <col min="1" max="1" width="118.42578125" style="23" customWidth="1"/>
    <col min="2" max="2" width="20.140625" style="529" customWidth="1"/>
    <col min="3" max="3" width="23.7109375" style="529" customWidth="1"/>
    <col min="4" max="4" width="22.28515625" style="529" customWidth="1"/>
    <col min="5" max="5" width="22" style="529" customWidth="1"/>
    <col min="6" max="6" width="20.140625" style="529" customWidth="1"/>
    <col min="7" max="7" width="23.5703125" style="529" customWidth="1"/>
    <col min="8" max="8" width="20.140625" style="529" customWidth="1"/>
    <col min="9" max="9" width="23.7109375" style="529" customWidth="1"/>
    <col min="10" max="10" width="22.28515625" style="529" customWidth="1"/>
    <col min="11" max="11" width="22" style="529" customWidth="1"/>
    <col min="12" max="12" width="20.140625" style="529" customWidth="1"/>
    <col min="13" max="13" width="23.5703125" style="529" customWidth="1"/>
    <col min="14" max="14" width="22.42578125" style="529" customWidth="1"/>
    <col min="15" max="15" width="20.140625" style="529" customWidth="1"/>
    <col min="16" max="16" width="23.7109375" style="529" customWidth="1"/>
    <col min="17" max="17" width="22.28515625" style="529" customWidth="1"/>
    <col min="18" max="18" width="4.5703125" style="171" customWidth="1"/>
    <col min="19" max="256" width="9.140625" style="529"/>
    <col min="257" max="257" width="118.42578125" style="529" customWidth="1"/>
    <col min="258" max="258" width="20.140625" style="529" customWidth="1"/>
    <col min="259" max="259" width="23.7109375" style="529" customWidth="1"/>
    <col min="260" max="260" width="22.28515625" style="529" customWidth="1"/>
    <col min="261" max="261" width="22" style="529" customWidth="1"/>
    <col min="262" max="262" width="20.140625" style="529" customWidth="1"/>
    <col min="263" max="263" width="23.5703125" style="529" customWidth="1"/>
    <col min="264" max="264" width="20.140625" style="529" customWidth="1"/>
    <col min="265" max="265" width="23.7109375" style="529" customWidth="1"/>
    <col min="266" max="266" width="22.28515625" style="529" customWidth="1"/>
    <col min="267" max="267" width="22" style="529" customWidth="1"/>
    <col min="268" max="268" width="20.140625" style="529" customWidth="1"/>
    <col min="269" max="269" width="23.5703125" style="529" customWidth="1"/>
    <col min="270" max="270" width="22.42578125" style="529" customWidth="1"/>
    <col min="271" max="271" width="20.140625" style="529" customWidth="1"/>
    <col min="272" max="272" width="23.7109375" style="529" customWidth="1"/>
    <col min="273" max="273" width="22.28515625" style="529" customWidth="1"/>
    <col min="274" max="274" width="4.5703125" style="529" customWidth="1"/>
    <col min="275" max="512" width="9.140625" style="529"/>
    <col min="513" max="513" width="118.42578125" style="529" customWidth="1"/>
    <col min="514" max="514" width="20.140625" style="529" customWidth="1"/>
    <col min="515" max="515" width="23.7109375" style="529" customWidth="1"/>
    <col min="516" max="516" width="22.28515625" style="529" customWidth="1"/>
    <col min="517" max="517" width="22" style="529" customWidth="1"/>
    <col min="518" max="518" width="20.140625" style="529" customWidth="1"/>
    <col min="519" max="519" width="23.5703125" style="529" customWidth="1"/>
    <col min="520" max="520" width="20.140625" style="529" customWidth="1"/>
    <col min="521" max="521" width="23.7109375" style="529" customWidth="1"/>
    <col min="522" max="522" width="22.28515625" style="529" customWidth="1"/>
    <col min="523" max="523" width="22" style="529" customWidth="1"/>
    <col min="524" max="524" width="20.140625" style="529" customWidth="1"/>
    <col min="525" max="525" width="23.5703125" style="529" customWidth="1"/>
    <col min="526" max="526" width="22.42578125" style="529" customWidth="1"/>
    <col min="527" max="527" width="20.140625" style="529" customWidth="1"/>
    <col min="528" max="528" width="23.7109375" style="529" customWidth="1"/>
    <col min="529" max="529" width="22.28515625" style="529" customWidth="1"/>
    <col min="530" max="530" width="4.5703125" style="529" customWidth="1"/>
    <col min="531" max="768" width="9.140625" style="529"/>
    <col min="769" max="769" width="118.42578125" style="529" customWidth="1"/>
    <col min="770" max="770" width="20.140625" style="529" customWidth="1"/>
    <col min="771" max="771" width="23.7109375" style="529" customWidth="1"/>
    <col min="772" max="772" width="22.28515625" style="529" customWidth="1"/>
    <col min="773" max="773" width="22" style="529" customWidth="1"/>
    <col min="774" max="774" width="20.140625" style="529" customWidth="1"/>
    <col min="775" max="775" width="23.5703125" style="529" customWidth="1"/>
    <col min="776" max="776" width="20.140625" style="529" customWidth="1"/>
    <col min="777" max="777" width="23.7109375" style="529" customWidth="1"/>
    <col min="778" max="778" width="22.28515625" style="529" customWidth="1"/>
    <col min="779" max="779" width="22" style="529" customWidth="1"/>
    <col min="780" max="780" width="20.140625" style="529" customWidth="1"/>
    <col min="781" max="781" width="23.5703125" style="529" customWidth="1"/>
    <col min="782" max="782" width="22.42578125" style="529" customWidth="1"/>
    <col min="783" max="783" width="20.140625" style="529" customWidth="1"/>
    <col min="784" max="784" width="23.7109375" style="529" customWidth="1"/>
    <col min="785" max="785" width="22.28515625" style="529" customWidth="1"/>
    <col min="786" max="786" width="4.5703125" style="529" customWidth="1"/>
    <col min="787" max="1024" width="9.140625" style="529"/>
    <col min="1025" max="1025" width="118.42578125" style="529" customWidth="1"/>
    <col min="1026" max="1026" width="20.140625" style="529" customWidth="1"/>
    <col min="1027" max="1027" width="23.7109375" style="529" customWidth="1"/>
    <col min="1028" max="1028" width="22.28515625" style="529" customWidth="1"/>
    <col min="1029" max="1029" width="22" style="529" customWidth="1"/>
    <col min="1030" max="1030" width="20.140625" style="529" customWidth="1"/>
    <col min="1031" max="1031" width="23.5703125" style="529" customWidth="1"/>
    <col min="1032" max="1032" width="20.140625" style="529" customWidth="1"/>
    <col min="1033" max="1033" width="23.7109375" style="529" customWidth="1"/>
    <col min="1034" max="1034" width="22.28515625" style="529" customWidth="1"/>
    <col min="1035" max="1035" width="22" style="529" customWidth="1"/>
    <col min="1036" max="1036" width="20.140625" style="529" customWidth="1"/>
    <col min="1037" max="1037" width="23.5703125" style="529" customWidth="1"/>
    <col min="1038" max="1038" width="22.42578125" style="529" customWidth="1"/>
    <col min="1039" max="1039" width="20.140625" style="529" customWidth="1"/>
    <col min="1040" max="1040" width="23.7109375" style="529" customWidth="1"/>
    <col min="1041" max="1041" width="22.28515625" style="529" customWidth="1"/>
    <col min="1042" max="1042" width="4.5703125" style="529" customWidth="1"/>
    <col min="1043" max="1280" width="9.140625" style="529"/>
    <col min="1281" max="1281" width="118.42578125" style="529" customWidth="1"/>
    <col min="1282" max="1282" width="20.140625" style="529" customWidth="1"/>
    <col min="1283" max="1283" width="23.7109375" style="529" customWidth="1"/>
    <col min="1284" max="1284" width="22.28515625" style="529" customWidth="1"/>
    <col min="1285" max="1285" width="22" style="529" customWidth="1"/>
    <col min="1286" max="1286" width="20.140625" style="529" customWidth="1"/>
    <col min="1287" max="1287" width="23.5703125" style="529" customWidth="1"/>
    <col min="1288" max="1288" width="20.140625" style="529" customWidth="1"/>
    <col min="1289" max="1289" width="23.7109375" style="529" customWidth="1"/>
    <col min="1290" max="1290" width="22.28515625" style="529" customWidth="1"/>
    <col min="1291" max="1291" width="22" style="529" customWidth="1"/>
    <col min="1292" max="1292" width="20.140625" style="529" customWidth="1"/>
    <col min="1293" max="1293" width="23.5703125" style="529" customWidth="1"/>
    <col min="1294" max="1294" width="22.42578125" style="529" customWidth="1"/>
    <col min="1295" max="1295" width="20.140625" style="529" customWidth="1"/>
    <col min="1296" max="1296" width="23.7109375" style="529" customWidth="1"/>
    <col min="1297" max="1297" width="22.28515625" style="529" customWidth="1"/>
    <col min="1298" max="1298" width="4.5703125" style="529" customWidth="1"/>
    <col min="1299" max="1536" width="9.140625" style="529"/>
    <col min="1537" max="1537" width="118.42578125" style="529" customWidth="1"/>
    <col min="1538" max="1538" width="20.140625" style="529" customWidth="1"/>
    <col min="1539" max="1539" width="23.7109375" style="529" customWidth="1"/>
    <col min="1540" max="1540" width="22.28515625" style="529" customWidth="1"/>
    <col min="1541" max="1541" width="22" style="529" customWidth="1"/>
    <col min="1542" max="1542" width="20.140625" style="529" customWidth="1"/>
    <col min="1543" max="1543" width="23.5703125" style="529" customWidth="1"/>
    <col min="1544" max="1544" width="20.140625" style="529" customWidth="1"/>
    <col min="1545" max="1545" width="23.7109375" style="529" customWidth="1"/>
    <col min="1546" max="1546" width="22.28515625" style="529" customWidth="1"/>
    <col min="1547" max="1547" width="22" style="529" customWidth="1"/>
    <col min="1548" max="1548" width="20.140625" style="529" customWidth="1"/>
    <col min="1549" max="1549" width="23.5703125" style="529" customWidth="1"/>
    <col min="1550" max="1550" width="22.42578125" style="529" customWidth="1"/>
    <col min="1551" max="1551" width="20.140625" style="529" customWidth="1"/>
    <col min="1552" max="1552" width="23.7109375" style="529" customWidth="1"/>
    <col min="1553" max="1553" width="22.28515625" style="529" customWidth="1"/>
    <col min="1554" max="1554" width="4.5703125" style="529" customWidth="1"/>
    <col min="1555" max="1792" width="9.140625" style="529"/>
    <col min="1793" max="1793" width="118.42578125" style="529" customWidth="1"/>
    <col min="1794" max="1794" width="20.140625" style="529" customWidth="1"/>
    <col min="1795" max="1795" width="23.7109375" style="529" customWidth="1"/>
    <col min="1796" max="1796" width="22.28515625" style="529" customWidth="1"/>
    <col min="1797" max="1797" width="22" style="529" customWidth="1"/>
    <col min="1798" max="1798" width="20.140625" style="529" customWidth="1"/>
    <col min="1799" max="1799" width="23.5703125" style="529" customWidth="1"/>
    <col min="1800" max="1800" width="20.140625" style="529" customWidth="1"/>
    <col min="1801" max="1801" width="23.7109375" style="529" customWidth="1"/>
    <col min="1802" max="1802" width="22.28515625" style="529" customWidth="1"/>
    <col min="1803" max="1803" width="22" style="529" customWidth="1"/>
    <col min="1804" max="1804" width="20.140625" style="529" customWidth="1"/>
    <col min="1805" max="1805" width="23.5703125" style="529" customWidth="1"/>
    <col min="1806" max="1806" width="22.42578125" style="529" customWidth="1"/>
    <col min="1807" max="1807" width="20.140625" style="529" customWidth="1"/>
    <col min="1808" max="1808" width="23.7109375" style="529" customWidth="1"/>
    <col min="1809" max="1809" width="22.28515625" style="529" customWidth="1"/>
    <col min="1810" max="1810" width="4.5703125" style="529" customWidth="1"/>
    <col min="1811" max="2048" width="9.140625" style="529"/>
    <col min="2049" max="2049" width="118.42578125" style="529" customWidth="1"/>
    <col min="2050" max="2050" width="20.140625" style="529" customWidth="1"/>
    <col min="2051" max="2051" width="23.7109375" style="529" customWidth="1"/>
    <col min="2052" max="2052" width="22.28515625" style="529" customWidth="1"/>
    <col min="2053" max="2053" width="22" style="529" customWidth="1"/>
    <col min="2054" max="2054" width="20.140625" style="529" customWidth="1"/>
    <col min="2055" max="2055" width="23.5703125" style="529" customWidth="1"/>
    <col min="2056" max="2056" width="20.140625" style="529" customWidth="1"/>
    <col min="2057" max="2057" width="23.7109375" style="529" customWidth="1"/>
    <col min="2058" max="2058" width="22.28515625" style="529" customWidth="1"/>
    <col min="2059" max="2059" width="22" style="529" customWidth="1"/>
    <col min="2060" max="2060" width="20.140625" style="529" customWidth="1"/>
    <col min="2061" max="2061" width="23.5703125" style="529" customWidth="1"/>
    <col min="2062" max="2062" width="22.42578125" style="529" customWidth="1"/>
    <col min="2063" max="2063" width="20.140625" style="529" customWidth="1"/>
    <col min="2064" max="2064" width="23.7109375" style="529" customWidth="1"/>
    <col min="2065" max="2065" width="22.28515625" style="529" customWidth="1"/>
    <col min="2066" max="2066" width="4.5703125" style="529" customWidth="1"/>
    <col min="2067" max="2304" width="9.140625" style="529"/>
    <col min="2305" max="2305" width="118.42578125" style="529" customWidth="1"/>
    <col min="2306" max="2306" width="20.140625" style="529" customWidth="1"/>
    <col min="2307" max="2307" width="23.7109375" style="529" customWidth="1"/>
    <col min="2308" max="2308" width="22.28515625" style="529" customWidth="1"/>
    <col min="2309" max="2309" width="22" style="529" customWidth="1"/>
    <col min="2310" max="2310" width="20.140625" style="529" customWidth="1"/>
    <col min="2311" max="2311" width="23.5703125" style="529" customWidth="1"/>
    <col min="2312" max="2312" width="20.140625" style="529" customWidth="1"/>
    <col min="2313" max="2313" width="23.7109375" style="529" customWidth="1"/>
    <col min="2314" max="2314" width="22.28515625" style="529" customWidth="1"/>
    <col min="2315" max="2315" width="22" style="529" customWidth="1"/>
    <col min="2316" max="2316" width="20.140625" style="529" customWidth="1"/>
    <col min="2317" max="2317" width="23.5703125" style="529" customWidth="1"/>
    <col min="2318" max="2318" width="22.42578125" style="529" customWidth="1"/>
    <col min="2319" max="2319" width="20.140625" style="529" customWidth="1"/>
    <col min="2320" max="2320" width="23.7109375" style="529" customWidth="1"/>
    <col min="2321" max="2321" width="22.28515625" style="529" customWidth="1"/>
    <col min="2322" max="2322" width="4.5703125" style="529" customWidth="1"/>
    <col min="2323" max="2560" width="9.140625" style="529"/>
    <col min="2561" max="2561" width="118.42578125" style="529" customWidth="1"/>
    <col min="2562" max="2562" width="20.140625" style="529" customWidth="1"/>
    <col min="2563" max="2563" width="23.7109375" style="529" customWidth="1"/>
    <col min="2564" max="2564" width="22.28515625" style="529" customWidth="1"/>
    <col min="2565" max="2565" width="22" style="529" customWidth="1"/>
    <col min="2566" max="2566" width="20.140625" style="529" customWidth="1"/>
    <col min="2567" max="2567" width="23.5703125" style="529" customWidth="1"/>
    <col min="2568" max="2568" width="20.140625" style="529" customWidth="1"/>
    <col min="2569" max="2569" width="23.7109375" style="529" customWidth="1"/>
    <col min="2570" max="2570" width="22.28515625" style="529" customWidth="1"/>
    <col min="2571" max="2571" width="22" style="529" customWidth="1"/>
    <col min="2572" max="2572" width="20.140625" style="529" customWidth="1"/>
    <col min="2573" max="2573" width="23.5703125" style="529" customWidth="1"/>
    <col min="2574" max="2574" width="22.42578125" style="529" customWidth="1"/>
    <col min="2575" max="2575" width="20.140625" style="529" customWidth="1"/>
    <col min="2576" max="2576" width="23.7109375" style="529" customWidth="1"/>
    <col min="2577" max="2577" width="22.28515625" style="529" customWidth="1"/>
    <col min="2578" max="2578" width="4.5703125" style="529" customWidth="1"/>
    <col min="2579" max="2816" width="9.140625" style="529"/>
    <col min="2817" max="2817" width="118.42578125" style="529" customWidth="1"/>
    <col min="2818" max="2818" width="20.140625" style="529" customWidth="1"/>
    <col min="2819" max="2819" width="23.7109375" style="529" customWidth="1"/>
    <col min="2820" max="2820" width="22.28515625" style="529" customWidth="1"/>
    <col min="2821" max="2821" width="22" style="529" customWidth="1"/>
    <col min="2822" max="2822" width="20.140625" style="529" customWidth="1"/>
    <col min="2823" max="2823" width="23.5703125" style="529" customWidth="1"/>
    <col min="2824" max="2824" width="20.140625" style="529" customWidth="1"/>
    <col min="2825" max="2825" width="23.7109375" style="529" customWidth="1"/>
    <col min="2826" max="2826" width="22.28515625" style="529" customWidth="1"/>
    <col min="2827" max="2827" width="22" style="529" customWidth="1"/>
    <col min="2828" max="2828" width="20.140625" style="529" customWidth="1"/>
    <col min="2829" max="2829" width="23.5703125" style="529" customWidth="1"/>
    <col min="2830" max="2830" width="22.42578125" style="529" customWidth="1"/>
    <col min="2831" max="2831" width="20.140625" style="529" customWidth="1"/>
    <col min="2832" max="2832" width="23.7109375" style="529" customWidth="1"/>
    <col min="2833" max="2833" width="22.28515625" style="529" customWidth="1"/>
    <col min="2834" max="2834" width="4.5703125" style="529" customWidth="1"/>
    <col min="2835" max="3072" width="9.140625" style="529"/>
    <col min="3073" max="3073" width="118.42578125" style="529" customWidth="1"/>
    <col min="3074" max="3074" width="20.140625" style="529" customWidth="1"/>
    <col min="3075" max="3075" width="23.7109375" style="529" customWidth="1"/>
    <col min="3076" max="3076" width="22.28515625" style="529" customWidth="1"/>
    <col min="3077" max="3077" width="22" style="529" customWidth="1"/>
    <col min="3078" max="3078" width="20.140625" style="529" customWidth="1"/>
    <col min="3079" max="3079" width="23.5703125" style="529" customWidth="1"/>
    <col min="3080" max="3080" width="20.140625" style="529" customWidth="1"/>
    <col min="3081" max="3081" width="23.7109375" style="529" customWidth="1"/>
    <col min="3082" max="3082" width="22.28515625" style="529" customWidth="1"/>
    <col min="3083" max="3083" width="22" style="529" customWidth="1"/>
    <col min="3084" max="3084" width="20.140625" style="529" customWidth="1"/>
    <col min="3085" max="3085" width="23.5703125" style="529" customWidth="1"/>
    <col min="3086" max="3086" width="22.42578125" style="529" customWidth="1"/>
    <col min="3087" max="3087" width="20.140625" style="529" customWidth="1"/>
    <col min="3088" max="3088" width="23.7109375" style="529" customWidth="1"/>
    <col min="3089" max="3089" width="22.28515625" style="529" customWidth="1"/>
    <col min="3090" max="3090" width="4.5703125" style="529" customWidth="1"/>
    <col min="3091" max="3328" width="9.140625" style="529"/>
    <col min="3329" max="3329" width="118.42578125" style="529" customWidth="1"/>
    <col min="3330" max="3330" width="20.140625" style="529" customWidth="1"/>
    <col min="3331" max="3331" width="23.7109375" style="529" customWidth="1"/>
    <col min="3332" max="3332" width="22.28515625" style="529" customWidth="1"/>
    <col min="3333" max="3333" width="22" style="529" customWidth="1"/>
    <col min="3334" max="3334" width="20.140625" style="529" customWidth="1"/>
    <col min="3335" max="3335" width="23.5703125" style="529" customWidth="1"/>
    <col min="3336" max="3336" width="20.140625" style="529" customWidth="1"/>
    <col min="3337" max="3337" width="23.7109375" style="529" customWidth="1"/>
    <col min="3338" max="3338" width="22.28515625" style="529" customWidth="1"/>
    <col min="3339" max="3339" width="22" style="529" customWidth="1"/>
    <col min="3340" max="3340" width="20.140625" style="529" customWidth="1"/>
    <col min="3341" max="3341" width="23.5703125" style="529" customWidth="1"/>
    <col min="3342" max="3342" width="22.42578125" style="529" customWidth="1"/>
    <col min="3343" max="3343" width="20.140625" style="529" customWidth="1"/>
    <col min="3344" max="3344" width="23.7109375" style="529" customWidth="1"/>
    <col min="3345" max="3345" width="22.28515625" style="529" customWidth="1"/>
    <col min="3346" max="3346" width="4.5703125" style="529" customWidth="1"/>
    <col min="3347" max="3584" width="9.140625" style="529"/>
    <col min="3585" max="3585" width="118.42578125" style="529" customWidth="1"/>
    <col min="3586" max="3586" width="20.140625" style="529" customWidth="1"/>
    <col min="3587" max="3587" width="23.7109375" style="529" customWidth="1"/>
    <col min="3588" max="3588" width="22.28515625" style="529" customWidth="1"/>
    <col min="3589" max="3589" width="22" style="529" customWidth="1"/>
    <col min="3590" max="3590" width="20.140625" style="529" customWidth="1"/>
    <col min="3591" max="3591" width="23.5703125" style="529" customWidth="1"/>
    <col min="3592" max="3592" width="20.140625" style="529" customWidth="1"/>
    <col min="3593" max="3593" width="23.7109375" style="529" customWidth="1"/>
    <col min="3594" max="3594" width="22.28515625" style="529" customWidth="1"/>
    <col min="3595" max="3595" width="22" style="529" customWidth="1"/>
    <col min="3596" max="3596" width="20.140625" style="529" customWidth="1"/>
    <col min="3597" max="3597" width="23.5703125" style="529" customWidth="1"/>
    <col min="3598" max="3598" width="22.42578125" style="529" customWidth="1"/>
    <col min="3599" max="3599" width="20.140625" style="529" customWidth="1"/>
    <col min="3600" max="3600" width="23.7109375" style="529" customWidth="1"/>
    <col min="3601" max="3601" width="22.28515625" style="529" customWidth="1"/>
    <col min="3602" max="3602" width="4.5703125" style="529" customWidth="1"/>
    <col min="3603" max="3840" width="9.140625" style="529"/>
    <col min="3841" max="3841" width="118.42578125" style="529" customWidth="1"/>
    <col min="3842" max="3842" width="20.140625" style="529" customWidth="1"/>
    <col min="3843" max="3843" width="23.7109375" style="529" customWidth="1"/>
    <col min="3844" max="3844" width="22.28515625" style="529" customWidth="1"/>
    <col min="3845" max="3845" width="22" style="529" customWidth="1"/>
    <col min="3846" max="3846" width="20.140625" style="529" customWidth="1"/>
    <col min="3847" max="3847" width="23.5703125" style="529" customWidth="1"/>
    <col min="3848" max="3848" width="20.140625" style="529" customWidth="1"/>
    <col min="3849" max="3849" width="23.7109375" style="529" customWidth="1"/>
    <col min="3850" max="3850" width="22.28515625" style="529" customWidth="1"/>
    <col min="3851" max="3851" width="22" style="529" customWidth="1"/>
    <col min="3852" max="3852" width="20.140625" style="529" customWidth="1"/>
    <col min="3853" max="3853" width="23.5703125" style="529" customWidth="1"/>
    <col min="3854" max="3854" width="22.42578125" style="529" customWidth="1"/>
    <col min="3855" max="3855" width="20.140625" style="529" customWidth="1"/>
    <col min="3856" max="3856" width="23.7109375" style="529" customWidth="1"/>
    <col min="3857" max="3857" width="22.28515625" style="529" customWidth="1"/>
    <col min="3858" max="3858" width="4.5703125" style="529" customWidth="1"/>
    <col min="3859" max="4096" width="9.140625" style="529"/>
    <col min="4097" max="4097" width="118.42578125" style="529" customWidth="1"/>
    <col min="4098" max="4098" width="20.140625" style="529" customWidth="1"/>
    <col min="4099" max="4099" width="23.7109375" style="529" customWidth="1"/>
    <col min="4100" max="4100" width="22.28515625" style="529" customWidth="1"/>
    <col min="4101" max="4101" width="22" style="529" customWidth="1"/>
    <col min="4102" max="4102" width="20.140625" style="529" customWidth="1"/>
    <col min="4103" max="4103" width="23.5703125" style="529" customWidth="1"/>
    <col min="4104" max="4104" width="20.140625" style="529" customWidth="1"/>
    <col min="4105" max="4105" width="23.7109375" style="529" customWidth="1"/>
    <col min="4106" max="4106" width="22.28515625" style="529" customWidth="1"/>
    <col min="4107" max="4107" width="22" style="529" customWidth="1"/>
    <col min="4108" max="4108" width="20.140625" style="529" customWidth="1"/>
    <col min="4109" max="4109" width="23.5703125" style="529" customWidth="1"/>
    <col min="4110" max="4110" width="22.42578125" style="529" customWidth="1"/>
    <col min="4111" max="4111" width="20.140625" style="529" customWidth="1"/>
    <col min="4112" max="4112" width="23.7109375" style="529" customWidth="1"/>
    <col min="4113" max="4113" width="22.28515625" style="529" customWidth="1"/>
    <col min="4114" max="4114" width="4.5703125" style="529" customWidth="1"/>
    <col min="4115" max="4352" width="9.140625" style="529"/>
    <col min="4353" max="4353" width="118.42578125" style="529" customWidth="1"/>
    <col min="4354" max="4354" width="20.140625" style="529" customWidth="1"/>
    <col min="4355" max="4355" width="23.7109375" style="529" customWidth="1"/>
    <col min="4356" max="4356" width="22.28515625" style="529" customWidth="1"/>
    <col min="4357" max="4357" width="22" style="529" customWidth="1"/>
    <col min="4358" max="4358" width="20.140625" style="529" customWidth="1"/>
    <col min="4359" max="4359" width="23.5703125" style="529" customWidth="1"/>
    <col min="4360" max="4360" width="20.140625" style="529" customWidth="1"/>
    <col min="4361" max="4361" width="23.7109375" style="529" customWidth="1"/>
    <col min="4362" max="4362" width="22.28515625" style="529" customWidth="1"/>
    <col min="4363" max="4363" width="22" style="529" customWidth="1"/>
    <col min="4364" max="4364" width="20.140625" style="529" customWidth="1"/>
    <col min="4365" max="4365" width="23.5703125" style="529" customWidth="1"/>
    <col min="4366" max="4366" width="22.42578125" style="529" customWidth="1"/>
    <col min="4367" max="4367" width="20.140625" style="529" customWidth="1"/>
    <col min="4368" max="4368" width="23.7109375" style="529" customWidth="1"/>
    <col min="4369" max="4369" width="22.28515625" style="529" customWidth="1"/>
    <col min="4370" max="4370" width="4.5703125" style="529" customWidth="1"/>
    <col min="4371" max="4608" width="9.140625" style="529"/>
    <col min="4609" max="4609" width="118.42578125" style="529" customWidth="1"/>
    <col min="4610" max="4610" width="20.140625" style="529" customWidth="1"/>
    <col min="4611" max="4611" width="23.7109375" style="529" customWidth="1"/>
    <col min="4612" max="4612" width="22.28515625" style="529" customWidth="1"/>
    <col min="4613" max="4613" width="22" style="529" customWidth="1"/>
    <col min="4614" max="4614" width="20.140625" style="529" customWidth="1"/>
    <col min="4615" max="4615" width="23.5703125" style="529" customWidth="1"/>
    <col min="4616" max="4616" width="20.140625" style="529" customWidth="1"/>
    <col min="4617" max="4617" width="23.7109375" style="529" customWidth="1"/>
    <col min="4618" max="4618" width="22.28515625" style="529" customWidth="1"/>
    <col min="4619" max="4619" width="22" style="529" customWidth="1"/>
    <col min="4620" max="4620" width="20.140625" style="529" customWidth="1"/>
    <col min="4621" max="4621" width="23.5703125" style="529" customWidth="1"/>
    <col min="4622" max="4622" width="22.42578125" style="529" customWidth="1"/>
    <col min="4623" max="4623" width="20.140625" style="529" customWidth="1"/>
    <col min="4624" max="4624" width="23.7109375" style="529" customWidth="1"/>
    <col min="4625" max="4625" width="22.28515625" style="529" customWidth="1"/>
    <col min="4626" max="4626" width="4.5703125" style="529" customWidth="1"/>
    <col min="4627" max="4864" width="9.140625" style="529"/>
    <col min="4865" max="4865" width="118.42578125" style="529" customWidth="1"/>
    <col min="4866" max="4866" width="20.140625" style="529" customWidth="1"/>
    <col min="4867" max="4867" width="23.7109375" style="529" customWidth="1"/>
    <col min="4868" max="4868" width="22.28515625" style="529" customWidth="1"/>
    <col min="4869" max="4869" width="22" style="529" customWidth="1"/>
    <col min="4870" max="4870" width="20.140625" style="529" customWidth="1"/>
    <col min="4871" max="4871" width="23.5703125" style="529" customWidth="1"/>
    <col min="4872" max="4872" width="20.140625" style="529" customWidth="1"/>
    <col min="4873" max="4873" width="23.7109375" style="529" customWidth="1"/>
    <col min="4874" max="4874" width="22.28515625" style="529" customWidth="1"/>
    <col min="4875" max="4875" width="22" style="529" customWidth="1"/>
    <col min="4876" max="4876" width="20.140625" style="529" customWidth="1"/>
    <col min="4877" max="4877" width="23.5703125" style="529" customWidth="1"/>
    <col min="4878" max="4878" width="22.42578125" style="529" customWidth="1"/>
    <col min="4879" max="4879" width="20.140625" style="529" customWidth="1"/>
    <col min="4880" max="4880" width="23.7109375" style="529" customWidth="1"/>
    <col min="4881" max="4881" width="22.28515625" style="529" customWidth="1"/>
    <col min="4882" max="4882" width="4.5703125" style="529" customWidth="1"/>
    <col min="4883" max="5120" width="9.140625" style="529"/>
    <col min="5121" max="5121" width="118.42578125" style="529" customWidth="1"/>
    <col min="5122" max="5122" width="20.140625" style="529" customWidth="1"/>
    <col min="5123" max="5123" width="23.7109375" style="529" customWidth="1"/>
    <col min="5124" max="5124" width="22.28515625" style="529" customWidth="1"/>
    <col min="5125" max="5125" width="22" style="529" customWidth="1"/>
    <col min="5126" max="5126" width="20.140625" style="529" customWidth="1"/>
    <col min="5127" max="5127" width="23.5703125" style="529" customWidth="1"/>
    <col min="5128" max="5128" width="20.140625" style="529" customWidth="1"/>
    <col min="5129" max="5129" width="23.7109375" style="529" customWidth="1"/>
    <col min="5130" max="5130" width="22.28515625" style="529" customWidth="1"/>
    <col min="5131" max="5131" width="22" style="529" customWidth="1"/>
    <col min="5132" max="5132" width="20.140625" style="529" customWidth="1"/>
    <col min="5133" max="5133" width="23.5703125" style="529" customWidth="1"/>
    <col min="5134" max="5134" width="22.42578125" style="529" customWidth="1"/>
    <col min="5135" max="5135" width="20.140625" style="529" customWidth="1"/>
    <col min="5136" max="5136" width="23.7109375" style="529" customWidth="1"/>
    <col min="5137" max="5137" width="22.28515625" style="529" customWidth="1"/>
    <col min="5138" max="5138" width="4.5703125" style="529" customWidth="1"/>
    <col min="5139" max="5376" width="9.140625" style="529"/>
    <col min="5377" max="5377" width="118.42578125" style="529" customWidth="1"/>
    <col min="5378" max="5378" width="20.140625" style="529" customWidth="1"/>
    <col min="5379" max="5379" width="23.7109375" style="529" customWidth="1"/>
    <col min="5380" max="5380" width="22.28515625" style="529" customWidth="1"/>
    <col min="5381" max="5381" width="22" style="529" customWidth="1"/>
    <col min="5382" max="5382" width="20.140625" style="529" customWidth="1"/>
    <col min="5383" max="5383" width="23.5703125" style="529" customWidth="1"/>
    <col min="5384" max="5384" width="20.140625" style="529" customWidth="1"/>
    <col min="5385" max="5385" width="23.7109375" style="529" customWidth="1"/>
    <col min="5386" max="5386" width="22.28515625" style="529" customWidth="1"/>
    <col min="5387" max="5387" width="22" style="529" customWidth="1"/>
    <col min="5388" max="5388" width="20.140625" style="529" customWidth="1"/>
    <col min="5389" max="5389" width="23.5703125" style="529" customWidth="1"/>
    <col min="5390" max="5390" width="22.42578125" style="529" customWidth="1"/>
    <col min="5391" max="5391" width="20.140625" style="529" customWidth="1"/>
    <col min="5392" max="5392" width="23.7109375" style="529" customWidth="1"/>
    <col min="5393" max="5393" width="22.28515625" style="529" customWidth="1"/>
    <col min="5394" max="5394" width="4.5703125" style="529" customWidth="1"/>
    <col min="5395" max="5632" width="9.140625" style="529"/>
    <col min="5633" max="5633" width="118.42578125" style="529" customWidth="1"/>
    <col min="5634" max="5634" width="20.140625" style="529" customWidth="1"/>
    <col min="5635" max="5635" width="23.7109375" style="529" customWidth="1"/>
    <col min="5636" max="5636" width="22.28515625" style="529" customWidth="1"/>
    <col min="5637" max="5637" width="22" style="529" customWidth="1"/>
    <col min="5638" max="5638" width="20.140625" style="529" customWidth="1"/>
    <col min="5639" max="5639" width="23.5703125" style="529" customWidth="1"/>
    <col min="5640" max="5640" width="20.140625" style="529" customWidth="1"/>
    <col min="5641" max="5641" width="23.7109375" style="529" customWidth="1"/>
    <col min="5642" max="5642" width="22.28515625" style="529" customWidth="1"/>
    <col min="5643" max="5643" width="22" style="529" customWidth="1"/>
    <col min="5644" max="5644" width="20.140625" style="529" customWidth="1"/>
    <col min="5645" max="5645" width="23.5703125" style="529" customWidth="1"/>
    <col min="5646" max="5646" width="22.42578125" style="529" customWidth="1"/>
    <col min="5647" max="5647" width="20.140625" style="529" customWidth="1"/>
    <col min="5648" max="5648" width="23.7109375" style="529" customWidth="1"/>
    <col min="5649" max="5649" width="22.28515625" style="529" customWidth="1"/>
    <col min="5650" max="5650" width="4.5703125" style="529" customWidth="1"/>
    <col min="5651" max="5888" width="9.140625" style="529"/>
    <col min="5889" max="5889" width="118.42578125" style="529" customWidth="1"/>
    <col min="5890" max="5890" width="20.140625" style="529" customWidth="1"/>
    <col min="5891" max="5891" width="23.7109375" style="529" customWidth="1"/>
    <col min="5892" max="5892" width="22.28515625" style="529" customWidth="1"/>
    <col min="5893" max="5893" width="22" style="529" customWidth="1"/>
    <col min="5894" max="5894" width="20.140625" style="529" customWidth="1"/>
    <col min="5895" max="5895" width="23.5703125" style="529" customWidth="1"/>
    <col min="5896" max="5896" width="20.140625" style="529" customWidth="1"/>
    <col min="5897" max="5897" width="23.7109375" style="529" customWidth="1"/>
    <col min="5898" max="5898" width="22.28515625" style="529" customWidth="1"/>
    <col min="5899" max="5899" width="22" style="529" customWidth="1"/>
    <col min="5900" max="5900" width="20.140625" style="529" customWidth="1"/>
    <col min="5901" max="5901" width="23.5703125" style="529" customWidth="1"/>
    <col min="5902" max="5902" width="22.42578125" style="529" customWidth="1"/>
    <col min="5903" max="5903" width="20.140625" style="529" customWidth="1"/>
    <col min="5904" max="5904" width="23.7109375" style="529" customWidth="1"/>
    <col min="5905" max="5905" width="22.28515625" style="529" customWidth="1"/>
    <col min="5906" max="5906" width="4.5703125" style="529" customWidth="1"/>
    <col min="5907" max="6144" width="9.140625" style="529"/>
    <col min="6145" max="6145" width="118.42578125" style="529" customWidth="1"/>
    <col min="6146" max="6146" width="20.140625" style="529" customWidth="1"/>
    <col min="6147" max="6147" width="23.7109375" style="529" customWidth="1"/>
    <col min="6148" max="6148" width="22.28515625" style="529" customWidth="1"/>
    <col min="6149" max="6149" width="22" style="529" customWidth="1"/>
    <col min="6150" max="6150" width="20.140625" style="529" customWidth="1"/>
    <col min="6151" max="6151" width="23.5703125" style="529" customWidth="1"/>
    <col min="6152" max="6152" width="20.140625" style="529" customWidth="1"/>
    <col min="6153" max="6153" width="23.7109375" style="529" customWidth="1"/>
    <col min="6154" max="6154" width="22.28515625" style="529" customWidth="1"/>
    <col min="6155" max="6155" width="22" style="529" customWidth="1"/>
    <col min="6156" max="6156" width="20.140625" style="529" customWidth="1"/>
    <col min="6157" max="6157" width="23.5703125" style="529" customWidth="1"/>
    <col min="6158" max="6158" width="22.42578125" style="529" customWidth="1"/>
    <col min="6159" max="6159" width="20.140625" style="529" customWidth="1"/>
    <col min="6160" max="6160" width="23.7109375" style="529" customWidth="1"/>
    <col min="6161" max="6161" width="22.28515625" style="529" customWidth="1"/>
    <col min="6162" max="6162" width="4.5703125" style="529" customWidth="1"/>
    <col min="6163" max="6400" width="9.140625" style="529"/>
    <col min="6401" max="6401" width="118.42578125" style="529" customWidth="1"/>
    <col min="6402" max="6402" width="20.140625" style="529" customWidth="1"/>
    <col min="6403" max="6403" width="23.7109375" style="529" customWidth="1"/>
    <col min="6404" max="6404" width="22.28515625" style="529" customWidth="1"/>
    <col min="6405" max="6405" width="22" style="529" customWidth="1"/>
    <col min="6406" max="6406" width="20.140625" style="529" customWidth="1"/>
    <col min="6407" max="6407" width="23.5703125" style="529" customWidth="1"/>
    <col min="6408" max="6408" width="20.140625" style="529" customWidth="1"/>
    <col min="6409" max="6409" width="23.7109375" style="529" customWidth="1"/>
    <col min="6410" max="6410" width="22.28515625" style="529" customWidth="1"/>
    <col min="6411" max="6411" width="22" style="529" customWidth="1"/>
    <col min="6412" max="6412" width="20.140625" style="529" customWidth="1"/>
    <col min="6413" max="6413" width="23.5703125" style="529" customWidth="1"/>
    <col min="6414" max="6414" width="22.42578125" style="529" customWidth="1"/>
    <col min="6415" max="6415" width="20.140625" style="529" customWidth="1"/>
    <col min="6416" max="6416" width="23.7109375" style="529" customWidth="1"/>
    <col min="6417" max="6417" width="22.28515625" style="529" customWidth="1"/>
    <col min="6418" max="6418" width="4.5703125" style="529" customWidth="1"/>
    <col min="6419" max="6656" width="9.140625" style="529"/>
    <col min="6657" max="6657" width="118.42578125" style="529" customWidth="1"/>
    <col min="6658" max="6658" width="20.140625" style="529" customWidth="1"/>
    <col min="6659" max="6659" width="23.7109375" style="529" customWidth="1"/>
    <col min="6660" max="6660" width="22.28515625" style="529" customWidth="1"/>
    <col min="6661" max="6661" width="22" style="529" customWidth="1"/>
    <col min="6662" max="6662" width="20.140625" style="529" customWidth="1"/>
    <col min="6663" max="6663" width="23.5703125" style="529" customWidth="1"/>
    <col min="6664" max="6664" width="20.140625" style="529" customWidth="1"/>
    <col min="6665" max="6665" width="23.7109375" style="529" customWidth="1"/>
    <col min="6666" max="6666" width="22.28515625" style="529" customWidth="1"/>
    <col min="6667" max="6667" width="22" style="529" customWidth="1"/>
    <col min="6668" max="6668" width="20.140625" style="529" customWidth="1"/>
    <col min="6669" max="6669" width="23.5703125" style="529" customWidth="1"/>
    <col min="6670" max="6670" width="22.42578125" style="529" customWidth="1"/>
    <col min="6671" max="6671" width="20.140625" style="529" customWidth="1"/>
    <col min="6672" max="6672" width="23.7109375" style="529" customWidth="1"/>
    <col min="6673" max="6673" width="22.28515625" style="529" customWidth="1"/>
    <col min="6674" max="6674" width="4.5703125" style="529" customWidth="1"/>
    <col min="6675" max="6912" width="9.140625" style="529"/>
    <col min="6913" max="6913" width="118.42578125" style="529" customWidth="1"/>
    <col min="6914" max="6914" width="20.140625" style="529" customWidth="1"/>
    <col min="6915" max="6915" width="23.7109375" style="529" customWidth="1"/>
    <col min="6916" max="6916" width="22.28515625" style="529" customWidth="1"/>
    <col min="6917" max="6917" width="22" style="529" customWidth="1"/>
    <col min="6918" max="6918" width="20.140625" style="529" customWidth="1"/>
    <col min="6919" max="6919" width="23.5703125" style="529" customWidth="1"/>
    <col min="6920" max="6920" width="20.140625" style="529" customWidth="1"/>
    <col min="6921" max="6921" width="23.7109375" style="529" customWidth="1"/>
    <col min="6922" max="6922" width="22.28515625" style="529" customWidth="1"/>
    <col min="6923" max="6923" width="22" style="529" customWidth="1"/>
    <col min="6924" max="6924" width="20.140625" style="529" customWidth="1"/>
    <col min="6925" max="6925" width="23.5703125" style="529" customWidth="1"/>
    <col min="6926" max="6926" width="22.42578125" style="529" customWidth="1"/>
    <col min="6927" max="6927" width="20.140625" style="529" customWidth="1"/>
    <col min="6928" max="6928" width="23.7109375" style="529" customWidth="1"/>
    <col min="6929" max="6929" width="22.28515625" style="529" customWidth="1"/>
    <col min="6930" max="6930" width="4.5703125" style="529" customWidth="1"/>
    <col min="6931" max="7168" width="9.140625" style="529"/>
    <col min="7169" max="7169" width="118.42578125" style="529" customWidth="1"/>
    <col min="7170" max="7170" width="20.140625" style="529" customWidth="1"/>
    <col min="7171" max="7171" width="23.7109375" style="529" customWidth="1"/>
    <col min="7172" max="7172" width="22.28515625" style="529" customWidth="1"/>
    <col min="7173" max="7173" width="22" style="529" customWidth="1"/>
    <col min="7174" max="7174" width="20.140625" style="529" customWidth="1"/>
    <col min="7175" max="7175" width="23.5703125" style="529" customWidth="1"/>
    <col min="7176" max="7176" width="20.140625" style="529" customWidth="1"/>
    <col min="7177" max="7177" width="23.7109375" style="529" customWidth="1"/>
    <col min="7178" max="7178" width="22.28515625" style="529" customWidth="1"/>
    <col min="7179" max="7179" width="22" style="529" customWidth="1"/>
    <col min="7180" max="7180" width="20.140625" style="529" customWidth="1"/>
    <col min="7181" max="7181" width="23.5703125" style="529" customWidth="1"/>
    <col min="7182" max="7182" width="22.42578125" style="529" customWidth="1"/>
    <col min="7183" max="7183" width="20.140625" style="529" customWidth="1"/>
    <col min="7184" max="7184" width="23.7109375" style="529" customWidth="1"/>
    <col min="7185" max="7185" width="22.28515625" style="529" customWidth="1"/>
    <col min="7186" max="7186" width="4.5703125" style="529" customWidth="1"/>
    <col min="7187" max="7424" width="9.140625" style="529"/>
    <col min="7425" max="7425" width="118.42578125" style="529" customWidth="1"/>
    <col min="7426" max="7426" width="20.140625" style="529" customWidth="1"/>
    <col min="7427" max="7427" width="23.7109375" style="529" customWidth="1"/>
    <col min="7428" max="7428" width="22.28515625" style="529" customWidth="1"/>
    <col min="7429" max="7429" width="22" style="529" customWidth="1"/>
    <col min="7430" max="7430" width="20.140625" style="529" customWidth="1"/>
    <col min="7431" max="7431" width="23.5703125" style="529" customWidth="1"/>
    <col min="7432" max="7432" width="20.140625" style="529" customWidth="1"/>
    <col min="7433" max="7433" width="23.7109375" style="529" customWidth="1"/>
    <col min="7434" max="7434" width="22.28515625" style="529" customWidth="1"/>
    <col min="7435" max="7435" width="22" style="529" customWidth="1"/>
    <col min="7436" max="7436" width="20.140625" style="529" customWidth="1"/>
    <col min="7437" max="7437" width="23.5703125" style="529" customWidth="1"/>
    <col min="7438" max="7438" width="22.42578125" style="529" customWidth="1"/>
    <col min="7439" max="7439" width="20.140625" style="529" customWidth="1"/>
    <col min="7440" max="7440" width="23.7109375" style="529" customWidth="1"/>
    <col min="7441" max="7441" width="22.28515625" style="529" customWidth="1"/>
    <col min="7442" max="7442" width="4.5703125" style="529" customWidth="1"/>
    <col min="7443" max="7680" width="9.140625" style="529"/>
    <col min="7681" max="7681" width="118.42578125" style="529" customWidth="1"/>
    <col min="7682" max="7682" width="20.140625" style="529" customWidth="1"/>
    <col min="7683" max="7683" width="23.7109375" style="529" customWidth="1"/>
    <col min="7684" max="7684" width="22.28515625" style="529" customWidth="1"/>
    <col min="7685" max="7685" width="22" style="529" customWidth="1"/>
    <col min="7686" max="7686" width="20.140625" style="529" customWidth="1"/>
    <col min="7687" max="7687" width="23.5703125" style="529" customWidth="1"/>
    <col min="7688" max="7688" width="20.140625" style="529" customWidth="1"/>
    <col min="7689" max="7689" width="23.7109375" style="529" customWidth="1"/>
    <col min="7690" max="7690" width="22.28515625" style="529" customWidth="1"/>
    <col min="7691" max="7691" width="22" style="529" customWidth="1"/>
    <col min="7692" max="7692" width="20.140625" style="529" customWidth="1"/>
    <col min="7693" max="7693" width="23.5703125" style="529" customWidth="1"/>
    <col min="7694" max="7694" width="22.42578125" style="529" customWidth="1"/>
    <col min="7695" max="7695" width="20.140625" style="529" customWidth="1"/>
    <col min="7696" max="7696" width="23.7109375" style="529" customWidth="1"/>
    <col min="7697" max="7697" width="22.28515625" style="529" customWidth="1"/>
    <col min="7698" max="7698" width="4.5703125" style="529" customWidth="1"/>
    <col min="7699" max="7936" width="9.140625" style="529"/>
    <col min="7937" max="7937" width="118.42578125" style="529" customWidth="1"/>
    <col min="7938" max="7938" width="20.140625" style="529" customWidth="1"/>
    <col min="7939" max="7939" width="23.7109375" style="529" customWidth="1"/>
    <col min="7940" max="7940" width="22.28515625" style="529" customWidth="1"/>
    <col min="7941" max="7941" width="22" style="529" customWidth="1"/>
    <col min="7942" max="7942" width="20.140625" style="529" customWidth="1"/>
    <col min="7943" max="7943" width="23.5703125" style="529" customWidth="1"/>
    <col min="7944" max="7944" width="20.140625" style="529" customWidth="1"/>
    <col min="7945" max="7945" width="23.7109375" style="529" customWidth="1"/>
    <col min="7946" max="7946" width="22.28515625" style="529" customWidth="1"/>
    <col min="7947" max="7947" width="22" style="529" customWidth="1"/>
    <col min="7948" max="7948" width="20.140625" style="529" customWidth="1"/>
    <col min="7949" max="7949" width="23.5703125" style="529" customWidth="1"/>
    <col min="7950" max="7950" width="22.42578125" style="529" customWidth="1"/>
    <col min="7951" max="7951" width="20.140625" style="529" customWidth="1"/>
    <col min="7952" max="7952" width="23.7109375" style="529" customWidth="1"/>
    <col min="7953" max="7953" width="22.28515625" style="529" customWidth="1"/>
    <col min="7954" max="7954" width="4.5703125" style="529" customWidth="1"/>
    <col min="7955" max="8192" width="9.140625" style="529"/>
    <col min="8193" max="8193" width="118.42578125" style="529" customWidth="1"/>
    <col min="8194" max="8194" width="20.140625" style="529" customWidth="1"/>
    <col min="8195" max="8195" width="23.7109375" style="529" customWidth="1"/>
    <col min="8196" max="8196" width="22.28515625" style="529" customWidth="1"/>
    <col min="8197" max="8197" width="22" style="529" customWidth="1"/>
    <col min="8198" max="8198" width="20.140625" style="529" customWidth="1"/>
    <col min="8199" max="8199" width="23.5703125" style="529" customWidth="1"/>
    <col min="8200" max="8200" width="20.140625" style="529" customWidth="1"/>
    <col min="8201" max="8201" width="23.7109375" style="529" customWidth="1"/>
    <col min="8202" max="8202" width="22.28515625" style="529" customWidth="1"/>
    <col min="8203" max="8203" width="22" style="529" customWidth="1"/>
    <col min="8204" max="8204" width="20.140625" style="529" customWidth="1"/>
    <col min="8205" max="8205" width="23.5703125" style="529" customWidth="1"/>
    <col min="8206" max="8206" width="22.42578125" style="529" customWidth="1"/>
    <col min="8207" max="8207" width="20.140625" style="529" customWidth="1"/>
    <col min="8208" max="8208" width="23.7109375" style="529" customWidth="1"/>
    <col min="8209" max="8209" width="22.28515625" style="529" customWidth="1"/>
    <col min="8210" max="8210" width="4.5703125" style="529" customWidth="1"/>
    <col min="8211" max="8448" width="9.140625" style="529"/>
    <col min="8449" max="8449" width="118.42578125" style="529" customWidth="1"/>
    <col min="8450" max="8450" width="20.140625" style="529" customWidth="1"/>
    <col min="8451" max="8451" width="23.7109375" style="529" customWidth="1"/>
    <col min="8452" max="8452" width="22.28515625" style="529" customWidth="1"/>
    <col min="8453" max="8453" width="22" style="529" customWidth="1"/>
    <col min="8454" max="8454" width="20.140625" style="529" customWidth="1"/>
    <col min="8455" max="8455" width="23.5703125" style="529" customWidth="1"/>
    <col min="8456" max="8456" width="20.140625" style="529" customWidth="1"/>
    <col min="8457" max="8457" width="23.7109375" style="529" customWidth="1"/>
    <col min="8458" max="8458" width="22.28515625" style="529" customWidth="1"/>
    <col min="8459" max="8459" width="22" style="529" customWidth="1"/>
    <col min="8460" max="8460" width="20.140625" style="529" customWidth="1"/>
    <col min="8461" max="8461" width="23.5703125" style="529" customWidth="1"/>
    <col min="8462" max="8462" width="22.42578125" style="529" customWidth="1"/>
    <col min="8463" max="8463" width="20.140625" style="529" customWidth="1"/>
    <col min="8464" max="8464" width="23.7109375" style="529" customWidth="1"/>
    <col min="8465" max="8465" width="22.28515625" style="529" customWidth="1"/>
    <col min="8466" max="8466" width="4.5703125" style="529" customWidth="1"/>
    <col min="8467" max="8704" width="9.140625" style="529"/>
    <col min="8705" max="8705" width="118.42578125" style="529" customWidth="1"/>
    <col min="8706" max="8706" width="20.140625" style="529" customWidth="1"/>
    <col min="8707" max="8707" width="23.7109375" style="529" customWidth="1"/>
    <col min="8708" max="8708" width="22.28515625" style="529" customWidth="1"/>
    <col min="8709" max="8709" width="22" style="529" customWidth="1"/>
    <col min="8710" max="8710" width="20.140625" style="529" customWidth="1"/>
    <col min="8711" max="8711" width="23.5703125" style="529" customWidth="1"/>
    <col min="8712" max="8712" width="20.140625" style="529" customWidth="1"/>
    <col min="8713" max="8713" width="23.7109375" style="529" customWidth="1"/>
    <col min="8714" max="8714" width="22.28515625" style="529" customWidth="1"/>
    <col min="8715" max="8715" width="22" style="529" customWidth="1"/>
    <col min="8716" max="8716" width="20.140625" style="529" customWidth="1"/>
    <col min="8717" max="8717" width="23.5703125" style="529" customWidth="1"/>
    <col min="8718" max="8718" width="22.42578125" style="529" customWidth="1"/>
    <col min="8719" max="8719" width="20.140625" style="529" customWidth="1"/>
    <col min="8720" max="8720" width="23.7109375" style="529" customWidth="1"/>
    <col min="8721" max="8721" width="22.28515625" style="529" customWidth="1"/>
    <col min="8722" max="8722" width="4.5703125" style="529" customWidth="1"/>
    <col min="8723" max="8960" width="9.140625" style="529"/>
    <col min="8961" max="8961" width="118.42578125" style="529" customWidth="1"/>
    <col min="8962" max="8962" width="20.140625" style="529" customWidth="1"/>
    <col min="8963" max="8963" width="23.7109375" style="529" customWidth="1"/>
    <col min="8964" max="8964" width="22.28515625" style="529" customWidth="1"/>
    <col min="8965" max="8965" width="22" style="529" customWidth="1"/>
    <col min="8966" max="8966" width="20.140625" style="529" customWidth="1"/>
    <col min="8967" max="8967" width="23.5703125" style="529" customWidth="1"/>
    <col min="8968" max="8968" width="20.140625" style="529" customWidth="1"/>
    <col min="8969" max="8969" width="23.7109375" style="529" customWidth="1"/>
    <col min="8970" max="8970" width="22.28515625" style="529" customWidth="1"/>
    <col min="8971" max="8971" width="22" style="529" customWidth="1"/>
    <col min="8972" max="8972" width="20.140625" style="529" customWidth="1"/>
    <col min="8973" max="8973" width="23.5703125" style="529" customWidth="1"/>
    <col min="8974" max="8974" width="22.42578125" style="529" customWidth="1"/>
    <col min="8975" max="8975" width="20.140625" style="529" customWidth="1"/>
    <col min="8976" max="8976" width="23.7109375" style="529" customWidth="1"/>
    <col min="8977" max="8977" width="22.28515625" style="529" customWidth="1"/>
    <col min="8978" max="8978" width="4.5703125" style="529" customWidth="1"/>
    <col min="8979" max="9216" width="9.140625" style="529"/>
    <col min="9217" max="9217" width="118.42578125" style="529" customWidth="1"/>
    <col min="9218" max="9218" width="20.140625" style="529" customWidth="1"/>
    <col min="9219" max="9219" width="23.7109375" style="529" customWidth="1"/>
    <col min="9220" max="9220" width="22.28515625" style="529" customWidth="1"/>
    <col min="9221" max="9221" width="22" style="529" customWidth="1"/>
    <col min="9222" max="9222" width="20.140625" style="529" customWidth="1"/>
    <col min="9223" max="9223" width="23.5703125" style="529" customWidth="1"/>
    <col min="9224" max="9224" width="20.140625" style="529" customWidth="1"/>
    <col min="9225" max="9225" width="23.7109375" style="529" customWidth="1"/>
    <col min="9226" max="9226" width="22.28515625" style="529" customWidth="1"/>
    <col min="9227" max="9227" width="22" style="529" customWidth="1"/>
    <col min="9228" max="9228" width="20.140625" style="529" customWidth="1"/>
    <col min="9229" max="9229" width="23.5703125" style="529" customWidth="1"/>
    <col min="9230" max="9230" width="22.42578125" style="529" customWidth="1"/>
    <col min="9231" max="9231" width="20.140625" style="529" customWidth="1"/>
    <col min="9232" max="9232" width="23.7109375" style="529" customWidth="1"/>
    <col min="9233" max="9233" width="22.28515625" style="529" customWidth="1"/>
    <col min="9234" max="9234" width="4.5703125" style="529" customWidth="1"/>
    <col min="9235" max="9472" width="9.140625" style="529"/>
    <col min="9473" max="9473" width="118.42578125" style="529" customWidth="1"/>
    <col min="9474" max="9474" width="20.140625" style="529" customWidth="1"/>
    <col min="9475" max="9475" width="23.7109375" style="529" customWidth="1"/>
    <col min="9476" max="9476" width="22.28515625" style="529" customWidth="1"/>
    <col min="9477" max="9477" width="22" style="529" customWidth="1"/>
    <col min="9478" max="9478" width="20.140625" style="529" customWidth="1"/>
    <col min="9479" max="9479" width="23.5703125" style="529" customWidth="1"/>
    <col min="9480" max="9480" width="20.140625" style="529" customWidth="1"/>
    <col min="9481" max="9481" width="23.7109375" style="529" customWidth="1"/>
    <col min="9482" max="9482" width="22.28515625" style="529" customWidth="1"/>
    <col min="9483" max="9483" width="22" style="529" customWidth="1"/>
    <col min="9484" max="9484" width="20.140625" style="529" customWidth="1"/>
    <col min="9485" max="9485" width="23.5703125" style="529" customWidth="1"/>
    <col min="9486" max="9486" width="22.42578125" style="529" customWidth="1"/>
    <col min="9487" max="9487" width="20.140625" style="529" customWidth="1"/>
    <col min="9488" max="9488" width="23.7109375" style="529" customWidth="1"/>
    <col min="9489" max="9489" width="22.28515625" style="529" customWidth="1"/>
    <col min="9490" max="9490" width="4.5703125" style="529" customWidth="1"/>
    <col min="9491" max="9728" width="9.140625" style="529"/>
    <col min="9729" max="9729" width="118.42578125" style="529" customWidth="1"/>
    <col min="9730" max="9730" width="20.140625" style="529" customWidth="1"/>
    <col min="9731" max="9731" width="23.7109375" style="529" customWidth="1"/>
    <col min="9732" max="9732" width="22.28515625" style="529" customWidth="1"/>
    <col min="9733" max="9733" width="22" style="529" customWidth="1"/>
    <col min="9734" max="9734" width="20.140625" style="529" customWidth="1"/>
    <col min="9735" max="9735" width="23.5703125" style="529" customWidth="1"/>
    <col min="9736" max="9736" width="20.140625" style="529" customWidth="1"/>
    <col min="9737" max="9737" width="23.7109375" style="529" customWidth="1"/>
    <col min="9738" max="9738" width="22.28515625" style="529" customWidth="1"/>
    <col min="9739" max="9739" width="22" style="529" customWidth="1"/>
    <col min="9740" max="9740" width="20.140625" style="529" customWidth="1"/>
    <col min="9741" max="9741" width="23.5703125" style="529" customWidth="1"/>
    <col min="9742" max="9742" width="22.42578125" style="529" customWidth="1"/>
    <col min="9743" max="9743" width="20.140625" style="529" customWidth="1"/>
    <col min="9744" max="9744" width="23.7109375" style="529" customWidth="1"/>
    <col min="9745" max="9745" width="22.28515625" style="529" customWidth="1"/>
    <col min="9746" max="9746" width="4.5703125" style="529" customWidth="1"/>
    <col min="9747" max="9984" width="9.140625" style="529"/>
    <col min="9985" max="9985" width="118.42578125" style="529" customWidth="1"/>
    <col min="9986" max="9986" width="20.140625" style="529" customWidth="1"/>
    <col min="9987" max="9987" width="23.7109375" style="529" customWidth="1"/>
    <col min="9988" max="9988" width="22.28515625" style="529" customWidth="1"/>
    <col min="9989" max="9989" width="22" style="529" customWidth="1"/>
    <col min="9990" max="9990" width="20.140625" style="529" customWidth="1"/>
    <col min="9991" max="9991" width="23.5703125" style="529" customWidth="1"/>
    <col min="9992" max="9992" width="20.140625" style="529" customWidth="1"/>
    <col min="9993" max="9993" width="23.7109375" style="529" customWidth="1"/>
    <col min="9994" max="9994" width="22.28515625" style="529" customWidth="1"/>
    <col min="9995" max="9995" width="22" style="529" customWidth="1"/>
    <col min="9996" max="9996" width="20.140625" style="529" customWidth="1"/>
    <col min="9997" max="9997" width="23.5703125" style="529" customWidth="1"/>
    <col min="9998" max="9998" width="22.42578125" style="529" customWidth="1"/>
    <col min="9999" max="9999" width="20.140625" style="529" customWidth="1"/>
    <col min="10000" max="10000" width="23.7109375" style="529" customWidth="1"/>
    <col min="10001" max="10001" width="22.28515625" style="529" customWidth="1"/>
    <col min="10002" max="10002" width="4.5703125" style="529" customWidth="1"/>
    <col min="10003" max="10240" width="9.140625" style="529"/>
    <col min="10241" max="10241" width="118.42578125" style="529" customWidth="1"/>
    <col min="10242" max="10242" width="20.140625" style="529" customWidth="1"/>
    <col min="10243" max="10243" width="23.7109375" style="529" customWidth="1"/>
    <col min="10244" max="10244" width="22.28515625" style="529" customWidth="1"/>
    <col min="10245" max="10245" width="22" style="529" customWidth="1"/>
    <col min="10246" max="10246" width="20.140625" style="529" customWidth="1"/>
    <col min="10247" max="10247" width="23.5703125" style="529" customWidth="1"/>
    <col min="10248" max="10248" width="20.140625" style="529" customWidth="1"/>
    <col min="10249" max="10249" width="23.7109375" style="529" customWidth="1"/>
    <col min="10250" max="10250" width="22.28515625" style="529" customWidth="1"/>
    <col min="10251" max="10251" width="22" style="529" customWidth="1"/>
    <col min="10252" max="10252" width="20.140625" style="529" customWidth="1"/>
    <col min="10253" max="10253" width="23.5703125" style="529" customWidth="1"/>
    <col min="10254" max="10254" width="22.42578125" style="529" customWidth="1"/>
    <col min="10255" max="10255" width="20.140625" style="529" customWidth="1"/>
    <col min="10256" max="10256" width="23.7109375" style="529" customWidth="1"/>
    <col min="10257" max="10257" width="22.28515625" style="529" customWidth="1"/>
    <col min="10258" max="10258" width="4.5703125" style="529" customWidth="1"/>
    <col min="10259" max="10496" width="9.140625" style="529"/>
    <col min="10497" max="10497" width="118.42578125" style="529" customWidth="1"/>
    <col min="10498" max="10498" width="20.140625" style="529" customWidth="1"/>
    <col min="10499" max="10499" width="23.7109375" style="529" customWidth="1"/>
    <col min="10500" max="10500" width="22.28515625" style="529" customWidth="1"/>
    <col min="10501" max="10501" width="22" style="529" customWidth="1"/>
    <col min="10502" max="10502" width="20.140625" style="529" customWidth="1"/>
    <col min="10503" max="10503" width="23.5703125" style="529" customWidth="1"/>
    <col min="10504" max="10504" width="20.140625" style="529" customWidth="1"/>
    <col min="10505" max="10505" width="23.7109375" style="529" customWidth="1"/>
    <col min="10506" max="10506" width="22.28515625" style="529" customWidth="1"/>
    <col min="10507" max="10507" width="22" style="529" customWidth="1"/>
    <col min="10508" max="10508" width="20.140625" style="529" customWidth="1"/>
    <col min="10509" max="10509" width="23.5703125" style="529" customWidth="1"/>
    <col min="10510" max="10510" width="22.42578125" style="529" customWidth="1"/>
    <col min="10511" max="10511" width="20.140625" style="529" customWidth="1"/>
    <col min="10512" max="10512" width="23.7109375" style="529" customWidth="1"/>
    <col min="10513" max="10513" width="22.28515625" style="529" customWidth="1"/>
    <col min="10514" max="10514" width="4.5703125" style="529" customWidth="1"/>
    <col min="10515" max="10752" width="9.140625" style="529"/>
    <col min="10753" max="10753" width="118.42578125" style="529" customWidth="1"/>
    <col min="10754" max="10754" width="20.140625" style="529" customWidth="1"/>
    <col min="10755" max="10755" width="23.7109375" style="529" customWidth="1"/>
    <col min="10756" max="10756" width="22.28515625" style="529" customWidth="1"/>
    <col min="10757" max="10757" width="22" style="529" customWidth="1"/>
    <col min="10758" max="10758" width="20.140625" style="529" customWidth="1"/>
    <col min="10759" max="10759" width="23.5703125" style="529" customWidth="1"/>
    <col min="10760" max="10760" width="20.140625" style="529" customWidth="1"/>
    <col min="10761" max="10761" width="23.7109375" style="529" customWidth="1"/>
    <col min="10762" max="10762" width="22.28515625" style="529" customWidth="1"/>
    <col min="10763" max="10763" width="22" style="529" customWidth="1"/>
    <col min="10764" max="10764" width="20.140625" style="529" customWidth="1"/>
    <col min="10765" max="10765" width="23.5703125" style="529" customWidth="1"/>
    <col min="10766" max="10766" width="22.42578125" style="529" customWidth="1"/>
    <col min="10767" max="10767" width="20.140625" style="529" customWidth="1"/>
    <col min="10768" max="10768" width="23.7109375" style="529" customWidth="1"/>
    <col min="10769" max="10769" width="22.28515625" style="529" customWidth="1"/>
    <col min="10770" max="10770" width="4.5703125" style="529" customWidth="1"/>
    <col min="10771" max="11008" width="9.140625" style="529"/>
    <col min="11009" max="11009" width="118.42578125" style="529" customWidth="1"/>
    <col min="11010" max="11010" width="20.140625" style="529" customWidth="1"/>
    <col min="11011" max="11011" width="23.7109375" style="529" customWidth="1"/>
    <col min="11012" max="11012" width="22.28515625" style="529" customWidth="1"/>
    <col min="11013" max="11013" width="22" style="529" customWidth="1"/>
    <col min="11014" max="11014" width="20.140625" style="529" customWidth="1"/>
    <col min="11015" max="11015" width="23.5703125" style="529" customWidth="1"/>
    <col min="11016" max="11016" width="20.140625" style="529" customWidth="1"/>
    <col min="11017" max="11017" width="23.7109375" style="529" customWidth="1"/>
    <col min="11018" max="11018" width="22.28515625" style="529" customWidth="1"/>
    <col min="11019" max="11019" width="22" style="529" customWidth="1"/>
    <col min="11020" max="11020" width="20.140625" style="529" customWidth="1"/>
    <col min="11021" max="11021" width="23.5703125" style="529" customWidth="1"/>
    <col min="11022" max="11022" width="22.42578125" style="529" customWidth="1"/>
    <col min="11023" max="11023" width="20.140625" style="529" customWidth="1"/>
    <col min="11024" max="11024" width="23.7109375" style="529" customWidth="1"/>
    <col min="11025" max="11025" width="22.28515625" style="529" customWidth="1"/>
    <col min="11026" max="11026" width="4.5703125" style="529" customWidth="1"/>
    <col min="11027" max="11264" width="9.140625" style="529"/>
    <col min="11265" max="11265" width="118.42578125" style="529" customWidth="1"/>
    <col min="11266" max="11266" width="20.140625" style="529" customWidth="1"/>
    <col min="11267" max="11267" width="23.7109375" style="529" customWidth="1"/>
    <col min="11268" max="11268" width="22.28515625" style="529" customWidth="1"/>
    <col min="11269" max="11269" width="22" style="529" customWidth="1"/>
    <col min="11270" max="11270" width="20.140625" style="529" customWidth="1"/>
    <col min="11271" max="11271" width="23.5703125" style="529" customWidth="1"/>
    <col min="11272" max="11272" width="20.140625" style="529" customWidth="1"/>
    <col min="11273" max="11273" width="23.7109375" style="529" customWidth="1"/>
    <col min="11274" max="11274" width="22.28515625" style="529" customWidth="1"/>
    <col min="11275" max="11275" width="22" style="529" customWidth="1"/>
    <col min="11276" max="11276" width="20.140625" style="529" customWidth="1"/>
    <col min="11277" max="11277" width="23.5703125" style="529" customWidth="1"/>
    <col min="11278" max="11278" width="22.42578125" style="529" customWidth="1"/>
    <col min="11279" max="11279" width="20.140625" style="529" customWidth="1"/>
    <col min="11280" max="11280" width="23.7109375" style="529" customWidth="1"/>
    <col min="11281" max="11281" width="22.28515625" style="529" customWidth="1"/>
    <col min="11282" max="11282" width="4.5703125" style="529" customWidth="1"/>
    <col min="11283" max="11520" width="9.140625" style="529"/>
    <col min="11521" max="11521" width="118.42578125" style="529" customWidth="1"/>
    <col min="11522" max="11522" width="20.140625" style="529" customWidth="1"/>
    <col min="11523" max="11523" width="23.7109375" style="529" customWidth="1"/>
    <col min="11524" max="11524" width="22.28515625" style="529" customWidth="1"/>
    <col min="11525" max="11525" width="22" style="529" customWidth="1"/>
    <col min="11526" max="11526" width="20.140625" style="529" customWidth="1"/>
    <col min="11527" max="11527" width="23.5703125" style="529" customWidth="1"/>
    <col min="11528" max="11528" width="20.140625" style="529" customWidth="1"/>
    <col min="11529" max="11529" width="23.7109375" style="529" customWidth="1"/>
    <col min="11530" max="11530" width="22.28515625" style="529" customWidth="1"/>
    <col min="11531" max="11531" width="22" style="529" customWidth="1"/>
    <col min="11532" max="11532" width="20.140625" style="529" customWidth="1"/>
    <col min="11533" max="11533" width="23.5703125" style="529" customWidth="1"/>
    <col min="11534" max="11534" width="22.42578125" style="529" customWidth="1"/>
    <col min="11535" max="11535" width="20.140625" style="529" customWidth="1"/>
    <col min="11536" max="11536" width="23.7109375" style="529" customWidth="1"/>
    <col min="11537" max="11537" width="22.28515625" style="529" customWidth="1"/>
    <col min="11538" max="11538" width="4.5703125" style="529" customWidth="1"/>
    <col min="11539" max="11776" width="9.140625" style="529"/>
    <col min="11777" max="11777" width="118.42578125" style="529" customWidth="1"/>
    <col min="11778" max="11778" width="20.140625" style="529" customWidth="1"/>
    <col min="11779" max="11779" width="23.7109375" style="529" customWidth="1"/>
    <col min="11780" max="11780" width="22.28515625" style="529" customWidth="1"/>
    <col min="11781" max="11781" width="22" style="529" customWidth="1"/>
    <col min="11782" max="11782" width="20.140625" style="529" customWidth="1"/>
    <col min="11783" max="11783" width="23.5703125" style="529" customWidth="1"/>
    <col min="11784" max="11784" width="20.140625" style="529" customWidth="1"/>
    <col min="11785" max="11785" width="23.7109375" style="529" customWidth="1"/>
    <col min="11786" max="11786" width="22.28515625" style="529" customWidth="1"/>
    <col min="11787" max="11787" width="22" style="529" customWidth="1"/>
    <col min="11788" max="11788" width="20.140625" style="529" customWidth="1"/>
    <col min="11789" max="11789" width="23.5703125" style="529" customWidth="1"/>
    <col min="11790" max="11790" width="22.42578125" style="529" customWidth="1"/>
    <col min="11791" max="11791" width="20.140625" style="529" customWidth="1"/>
    <col min="11792" max="11792" width="23.7109375" style="529" customWidth="1"/>
    <col min="11793" max="11793" width="22.28515625" style="529" customWidth="1"/>
    <col min="11794" max="11794" width="4.5703125" style="529" customWidth="1"/>
    <col min="11795" max="12032" width="9.140625" style="529"/>
    <col min="12033" max="12033" width="118.42578125" style="529" customWidth="1"/>
    <col min="12034" max="12034" width="20.140625" style="529" customWidth="1"/>
    <col min="12035" max="12035" width="23.7109375" style="529" customWidth="1"/>
    <col min="12036" max="12036" width="22.28515625" style="529" customWidth="1"/>
    <col min="12037" max="12037" width="22" style="529" customWidth="1"/>
    <col min="12038" max="12038" width="20.140625" style="529" customWidth="1"/>
    <col min="12039" max="12039" width="23.5703125" style="529" customWidth="1"/>
    <col min="12040" max="12040" width="20.140625" style="529" customWidth="1"/>
    <col min="12041" max="12041" width="23.7109375" style="529" customWidth="1"/>
    <col min="12042" max="12042" width="22.28515625" style="529" customWidth="1"/>
    <col min="12043" max="12043" width="22" style="529" customWidth="1"/>
    <col min="12044" max="12044" width="20.140625" style="529" customWidth="1"/>
    <col min="12045" max="12045" width="23.5703125" style="529" customWidth="1"/>
    <col min="12046" max="12046" width="22.42578125" style="529" customWidth="1"/>
    <col min="12047" max="12047" width="20.140625" style="529" customWidth="1"/>
    <col min="12048" max="12048" width="23.7109375" style="529" customWidth="1"/>
    <col min="12049" max="12049" width="22.28515625" style="529" customWidth="1"/>
    <col min="12050" max="12050" width="4.5703125" style="529" customWidth="1"/>
    <col min="12051" max="12288" width="9.140625" style="529"/>
    <col min="12289" max="12289" width="118.42578125" style="529" customWidth="1"/>
    <col min="12290" max="12290" width="20.140625" style="529" customWidth="1"/>
    <col min="12291" max="12291" width="23.7109375" style="529" customWidth="1"/>
    <col min="12292" max="12292" width="22.28515625" style="529" customWidth="1"/>
    <col min="12293" max="12293" width="22" style="529" customWidth="1"/>
    <col min="12294" max="12294" width="20.140625" style="529" customWidth="1"/>
    <col min="12295" max="12295" width="23.5703125" style="529" customWidth="1"/>
    <col min="12296" max="12296" width="20.140625" style="529" customWidth="1"/>
    <col min="12297" max="12297" width="23.7109375" style="529" customWidth="1"/>
    <col min="12298" max="12298" width="22.28515625" style="529" customWidth="1"/>
    <col min="12299" max="12299" width="22" style="529" customWidth="1"/>
    <col min="12300" max="12300" width="20.140625" style="529" customWidth="1"/>
    <col min="12301" max="12301" width="23.5703125" style="529" customWidth="1"/>
    <col min="12302" max="12302" width="22.42578125" style="529" customWidth="1"/>
    <col min="12303" max="12303" width="20.140625" style="529" customWidth="1"/>
    <col min="12304" max="12304" width="23.7109375" style="529" customWidth="1"/>
    <col min="12305" max="12305" width="22.28515625" style="529" customWidth="1"/>
    <col min="12306" max="12306" width="4.5703125" style="529" customWidth="1"/>
    <col min="12307" max="12544" width="9.140625" style="529"/>
    <col min="12545" max="12545" width="118.42578125" style="529" customWidth="1"/>
    <col min="12546" max="12546" width="20.140625" style="529" customWidth="1"/>
    <col min="12547" max="12547" width="23.7109375" style="529" customWidth="1"/>
    <col min="12548" max="12548" width="22.28515625" style="529" customWidth="1"/>
    <col min="12549" max="12549" width="22" style="529" customWidth="1"/>
    <col min="12550" max="12550" width="20.140625" style="529" customWidth="1"/>
    <col min="12551" max="12551" width="23.5703125" style="529" customWidth="1"/>
    <col min="12552" max="12552" width="20.140625" style="529" customWidth="1"/>
    <col min="12553" max="12553" width="23.7109375" style="529" customWidth="1"/>
    <col min="12554" max="12554" width="22.28515625" style="529" customWidth="1"/>
    <col min="12555" max="12555" width="22" style="529" customWidth="1"/>
    <col min="12556" max="12556" width="20.140625" style="529" customWidth="1"/>
    <col min="12557" max="12557" width="23.5703125" style="529" customWidth="1"/>
    <col min="12558" max="12558" width="22.42578125" style="529" customWidth="1"/>
    <col min="12559" max="12559" width="20.140625" style="529" customWidth="1"/>
    <col min="12560" max="12560" width="23.7109375" style="529" customWidth="1"/>
    <col min="12561" max="12561" width="22.28515625" style="529" customWidth="1"/>
    <col min="12562" max="12562" width="4.5703125" style="529" customWidth="1"/>
    <col min="12563" max="12800" width="9.140625" style="529"/>
    <col min="12801" max="12801" width="118.42578125" style="529" customWidth="1"/>
    <col min="12802" max="12802" width="20.140625" style="529" customWidth="1"/>
    <col min="12803" max="12803" width="23.7109375" style="529" customWidth="1"/>
    <col min="12804" max="12804" width="22.28515625" style="529" customWidth="1"/>
    <col min="12805" max="12805" width="22" style="529" customWidth="1"/>
    <col min="12806" max="12806" width="20.140625" style="529" customWidth="1"/>
    <col min="12807" max="12807" width="23.5703125" style="529" customWidth="1"/>
    <col min="12808" max="12808" width="20.140625" style="529" customWidth="1"/>
    <col min="12809" max="12809" width="23.7109375" style="529" customWidth="1"/>
    <col min="12810" max="12810" width="22.28515625" style="529" customWidth="1"/>
    <col min="12811" max="12811" width="22" style="529" customWidth="1"/>
    <col min="12812" max="12812" width="20.140625" style="529" customWidth="1"/>
    <col min="12813" max="12813" width="23.5703125" style="529" customWidth="1"/>
    <col min="12814" max="12814" width="22.42578125" style="529" customWidth="1"/>
    <col min="12815" max="12815" width="20.140625" style="529" customWidth="1"/>
    <col min="12816" max="12816" width="23.7109375" style="529" customWidth="1"/>
    <col min="12817" max="12817" width="22.28515625" style="529" customWidth="1"/>
    <col min="12818" max="12818" width="4.5703125" style="529" customWidth="1"/>
    <col min="12819" max="13056" width="9.140625" style="529"/>
    <col min="13057" max="13057" width="118.42578125" style="529" customWidth="1"/>
    <col min="13058" max="13058" width="20.140625" style="529" customWidth="1"/>
    <col min="13059" max="13059" width="23.7109375" style="529" customWidth="1"/>
    <col min="13060" max="13060" width="22.28515625" style="529" customWidth="1"/>
    <col min="13061" max="13061" width="22" style="529" customWidth="1"/>
    <col min="13062" max="13062" width="20.140625" style="529" customWidth="1"/>
    <col min="13063" max="13063" width="23.5703125" style="529" customWidth="1"/>
    <col min="13064" max="13064" width="20.140625" style="529" customWidth="1"/>
    <col min="13065" max="13065" width="23.7109375" style="529" customWidth="1"/>
    <col min="13066" max="13066" width="22.28515625" style="529" customWidth="1"/>
    <col min="13067" max="13067" width="22" style="529" customWidth="1"/>
    <col min="13068" max="13068" width="20.140625" style="529" customWidth="1"/>
    <col min="13069" max="13069" width="23.5703125" style="529" customWidth="1"/>
    <col min="13070" max="13070" width="22.42578125" style="529" customWidth="1"/>
    <col min="13071" max="13071" width="20.140625" style="529" customWidth="1"/>
    <col min="13072" max="13072" width="23.7109375" style="529" customWidth="1"/>
    <col min="13073" max="13073" width="22.28515625" style="529" customWidth="1"/>
    <col min="13074" max="13074" width="4.5703125" style="529" customWidth="1"/>
    <col min="13075" max="13312" width="9.140625" style="529"/>
    <col min="13313" max="13313" width="118.42578125" style="529" customWidth="1"/>
    <col min="13314" max="13314" width="20.140625" style="529" customWidth="1"/>
    <col min="13315" max="13315" width="23.7109375" style="529" customWidth="1"/>
    <col min="13316" max="13316" width="22.28515625" style="529" customWidth="1"/>
    <col min="13317" max="13317" width="22" style="529" customWidth="1"/>
    <col min="13318" max="13318" width="20.140625" style="529" customWidth="1"/>
    <col min="13319" max="13319" width="23.5703125" style="529" customWidth="1"/>
    <col min="13320" max="13320" width="20.140625" style="529" customWidth="1"/>
    <col min="13321" max="13321" width="23.7109375" style="529" customWidth="1"/>
    <col min="13322" max="13322" width="22.28515625" style="529" customWidth="1"/>
    <col min="13323" max="13323" width="22" style="529" customWidth="1"/>
    <col min="13324" max="13324" width="20.140625" style="529" customWidth="1"/>
    <col min="13325" max="13325" width="23.5703125" style="529" customWidth="1"/>
    <col min="13326" max="13326" width="22.42578125" style="529" customWidth="1"/>
    <col min="13327" max="13327" width="20.140625" style="529" customWidth="1"/>
    <col min="13328" max="13328" width="23.7109375" style="529" customWidth="1"/>
    <col min="13329" max="13329" width="22.28515625" style="529" customWidth="1"/>
    <col min="13330" max="13330" width="4.5703125" style="529" customWidth="1"/>
    <col min="13331" max="13568" width="9.140625" style="529"/>
    <col min="13569" max="13569" width="118.42578125" style="529" customWidth="1"/>
    <col min="13570" max="13570" width="20.140625" style="529" customWidth="1"/>
    <col min="13571" max="13571" width="23.7109375" style="529" customWidth="1"/>
    <col min="13572" max="13572" width="22.28515625" style="529" customWidth="1"/>
    <col min="13573" max="13573" width="22" style="529" customWidth="1"/>
    <col min="13574" max="13574" width="20.140625" style="529" customWidth="1"/>
    <col min="13575" max="13575" width="23.5703125" style="529" customWidth="1"/>
    <col min="13576" max="13576" width="20.140625" style="529" customWidth="1"/>
    <col min="13577" max="13577" width="23.7109375" style="529" customWidth="1"/>
    <col min="13578" max="13578" width="22.28515625" style="529" customWidth="1"/>
    <col min="13579" max="13579" width="22" style="529" customWidth="1"/>
    <col min="13580" max="13580" width="20.140625" style="529" customWidth="1"/>
    <col min="13581" max="13581" width="23.5703125" style="529" customWidth="1"/>
    <col min="13582" max="13582" width="22.42578125" style="529" customWidth="1"/>
    <col min="13583" max="13583" width="20.140625" style="529" customWidth="1"/>
    <col min="13584" max="13584" width="23.7109375" style="529" customWidth="1"/>
    <col min="13585" max="13585" width="22.28515625" style="529" customWidth="1"/>
    <col min="13586" max="13586" width="4.5703125" style="529" customWidth="1"/>
    <col min="13587" max="13824" width="9.140625" style="529"/>
    <col min="13825" max="13825" width="118.42578125" style="529" customWidth="1"/>
    <col min="13826" max="13826" width="20.140625" style="529" customWidth="1"/>
    <col min="13827" max="13827" width="23.7109375" style="529" customWidth="1"/>
    <col min="13828" max="13828" width="22.28515625" style="529" customWidth="1"/>
    <col min="13829" max="13829" width="22" style="529" customWidth="1"/>
    <col min="13830" max="13830" width="20.140625" style="529" customWidth="1"/>
    <col min="13831" max="13831" width="23.5703125" style="529" customWidth="1"/>
    <col min="13832" max="13832" width="20.140625" style="529" customWidth="1"/>
    <col min="13833" max="13833" width="23.7109375" style="529" customWidth="1"/>
    <col min="13834" max="13834" width="22.28515625" style="529" customWidth="1"/>
    <col min="13835" max="13835" width="22" style="529" customWidth="1"/>
    <col min="13836" max="13836" width="20.140625" style="529" customWidth="1"/>
    <col min="13837" max="13837" width="23.5703125" style="529" customWidth="1"/>
    <col min="13838" max="13838" width="22.42578125" style="529" customWidth="1"/>
    <col min="13839" max="13839" width="20.140625" style="529" customWidth="1"/>
    <col min="13840" max="13840" width="23.7109375" style="529" customWidth="1"/>
    <col min="13841" max="13841" width="22.28515625" style="529" customWidth="1"/>
    <col min="13842" max="13842" width="4.5703125" style="529" customWidth="1"/>
    <col min="13843" max="14080" width="9.140625" style="529"/>
    <col min="14081" max="14081" width="118.42578125" style="529" customWidth="1"/>
    <col min="14082" max="14082" width="20.140625" style="529" customWidth="1"/>
    <col min="14083" max="14083" width="23.7109375" style="529" customWidth="1"/>
    <col min="14084" max="14084" width="22.28515625" style="529" customWidth="1"/>
    <col min="14085" max="14085" width="22" style="529" customWidth="1"/>
    <col min="14086" max="14086" width="20.140625" style="529" customWidth="1"/>
    <col min="14087" max="14087" width="23.5703125" style="529" customWidth="1"/>
    <col min="14088" max="14088" width="20.140625" style="529" customWidth="1"/>
    <col min="14089" max="14089" width="23.7109375" style="529" customWidth="1"/>
    <col min="14090" max="14090" width="22.28515625" style="529" customWidth="1"/>
    <col min="14091" max="14091" width="22" style="529" customWidth="1"/>
    <col min="14092" max="14092" width="20.140625" style="529" customWidth="1"/>
    <col min="14093" max="14093" width="23.5703125" style="529" customWidth="1"/>
    <col min="14094" max="14094" width="22.42578125" style="529" customWidth="1"/>
    <col min="14095" max="14095" width="20.140625" style="529" customWidth="1"/>
    <col min="14096" max="14096" width="23.7109375" style="529" customWidth="1"/>
    <col min="14097" max="14097" width="22.28515625" style="529" customWidth="1"/>
    <col min="14098" max="14098" width="4.5703125" style="529" customWidth="1"/>
    <col min="14099" max="14336" width="9.140625" style="529"/>
    <col min="14337" max="14337" width="118.42578125" style="529" customWidth="1"/>
    <col min="14338" max="14338" width="20.140625" style="529" customWidth="1"/>
    <col min="14339" max="14339" width="23.7109375" style="529" customWidth="1"/>
    <col min="14340" max="14340" width="22.28515625" style="529" customWidth="1"/>
    <col min="14341" max="14341" width="22" style="529" customWidth="1"/>
    <col min="14342" max="14342" width="20.140625" style="529" customWidth="1"/>
    <col min="14343" max="14343" width="23.5703125" style="529" customWidth="1"/>
    <col min="14344" max="14344" width="20.140625" style="529" customWidth="1"/>
    <col min="14345" max="14345" width="23.7109375" style="529" customWidth="1"/>
    <col min="14346" max="14346" width="22.28515625" style="529" customWidth="1"/>
    <col min="14347" max="14347" width="22" style="529" customWidth="1"/>
    <col min="14348" max="14348" width="20.140625" style="529" customWidth="1"/>
    <col min="14349" max="14349" width="23.5703125" style="529" customWidth="1"/>
    <col min="14350" max="14350" width="22.42578125" style="529" customWidth="1"/>
    <col min="14351" max="14351" width="20.140625" style="529" customWidth="1"/>
    <col min="14352" max="14352" width="23.7109375" style="529" customWidth="1"/>
    <col min="14353" max="14353" width="22.28515625" style="529" customWidth="1"/>
    <col min="14354" max="14354" width="4.5703125" style="529" customWidth="1"/>
    <col min="14355" max="14592" width="9.140625" style="529"/>
    <col min="14593" max="14593" width="118.42578125" style="529" customWidth="1"/>
    <col min="14594" max="14594" width="20.140625" style="529" customWidth="1"/>
    <col min="14595" max="14595" width="23.7109375" style="529" customWidth="1"/>
    <col min="14596" max="14596" width="22.28515625" style="529" customWidth="1"/>
    <col min="14597" max="14597" width="22" style="529" customWidth="1"/>
    <col min="14598" max="14598" width="20.140625" style="529" customWidth="1"/>
    <col min="14599" max="14599" width="23.5703125" style="529" customWidth="1"/>
    <col min="14600" max="14600" width="20.140625" style="529" customWidth="1"/>
    <col min="14601" max="14601" width="23.7109375" style="529" customWidth="1"/>
    <col min="14602" max="14602" width="22.28515625" style="529" customWidth="1"/>
    <col min="14603" max="14603" width="22" style="529" customWidth="1"/>
    <col min="14604" max="14604" width="20.140625" style="529" customWidth="1"/>
    <col min="14605" max="14605" width="23.5703125" style="529" customWidth="1"/>
    <col min="14606" max="14606" width="22.42578125" style="529" customWidth="1"/>
    <col min="14607" max="14607" width="20.140625" style="529" customWidth="1"/>
    <col min="14608" max="14608" width="23.7109375" style="529" customWidth="1"/>
    <col min="14609" max="14609" width="22.28515625" style="529" customWidth="1"/>
    <col min="14610" max="14610" width="4.5703125" style="529" customWidth="1"/>
    <col min="14611" max="14848" width="9.140625" style="529"/>
    <col min="14849" max="14849" width="118.42578125" style="529" customWidth="1"/>
    <col min="14850" max="14850" width="20.140625" style="529" customWidth="1"/>
    <col min="14851" max="14851" width="23.7109375" style="529" customWidth="1"/>
    <col min="14852" max="14852" width="22.28515625" style="529" customWidth="1"/>
    <col min="14853" max="14853" width="22" style="529" customWidth="1"/>
    <col min="14854" max="14854" width="20.140625" style="529" customWidth="1"/>
    <col min="14855" max="14855" width="23.5703125" style="529" customWidth="1"/>
    <col min="14856" max="14856" width="20.140625" style="529" customWidth="1"/>
    <col min="14857" max="14857" width="23.7109375" style="529" customWidth="1"/>
    <col min="14858" max="14858" width="22.28515625" style="529" customWidth="1"/>
    <col min="14859" max="14859" width="22" style="529" customWidth="1"/>
    <col min="14860" max="14860" width="20.140625" style="529" customWidth="1"/>
    <col min="14861" max="14861" width="23.5703125" style="529" customWidth="1"/>
    <col min="14862" max="14862" width="22.42578125" style="529" customWidth="1"/>
    <col min="14863" max="14863" width="20.140625" style="529" customWidth="1"/>
    <col min="14864" max="14864" width="23.7109375" style="529" customWidth="1"/>
    <col min="14865" max="14865" width="22.28515625" style="529" customWidth="1"/>
    <col min="14866" max="14866" width="4.5703125" style="529" customWidth="1"/>
    <col min="14867" max="15104" width="9.140625" style="529"/>
    <col min="15105" max="15105" width="118.42578125" style="529" customWidth="1"/>
    <col min="15106" max="15106" width="20.140625" style="529" customWidth="1"/>
    <col min="15107" max="15107" width="23.7109375" style="529" customWidth="1"/>
    <col min="15108" max="15108" width="22.28515625" style="529" customWidth="1"/>
    <col min="15109" max="15109" width="22" style="529" customWidth="1"/>
    <col min="15110" max="15110" width="20.140625" style="529" customWidth="1"/>
    <col min="15111" max="15111" width="23.5703125" style="529" customWidth="1"/>
    <col min="15112" max="15112" width="20.140625" style="529" customWidth="1"/>
    <col min="15113" max="15113" width="23.7109375" style="529" customWidth="1"/>
    <col min="15114" max="15114" width="22.28515625" style="529" customWidth="1"/>
    <col min="15115" max="15115" width="22" style="529" customWidth="1"/>
    <col min="15116" max="15116" width="20.140625" style="529" customWidth="1"/>
    <col min="15117" max="15117" width="23.5703125" style="529" customWidth="1"/>
    <col min="15118" max="15118" width="22.42578125" style="529" customWidth="1"/>
    <col min="15119" max="15119" width="20.140625" style="529" customWidth="1"/>
    <col min="15120" max="15120" width="23.7109375" style="529" customWidth="1"/>
    <col min="15121" max="15121" width="22.28515625" style="529" customWidth="1"/>
    <col min="15122" max="15122" width="4.5703125" style="529" customWidth="1"/>
    <col min="15123" max="15360" width="9.140625" style="529"/>
    <col min="15361" max="15361" width="118.42578125" style="529" customWidth="1"/>
    <col min="15362" max="15362" width="20.140625" style="529" customWidth="1"/>
    <col min="15363" max="15363" width="23.7109375" style="529" customWidth="1"/>
    <col min="15364" max="15364" width="22.28515625" style="529" customWidth="1"/>
    <col min="15365" max="15365" width="22" style="529" customWidth="1"/>
    <col min="15366" max="15366" width="20.140625" style="529" customWidth="1"/>
    <col min="15367" max="15367" width="23.5703125" style="529" customWidth="1"/>
    <col min="15368" max="15368" width="20.140625" style="529" customWidth="1"/>
    <col min="15369" max="15369" width="23.7109375" style="529" customWidth="1"/>
    <col min="15370" max="15370" width="22.28515625" style="529" customWidth="1"/>
    <col min="15371" max="15371" width="22" style="529" customWidth="1"/>
    <col min="15372" max="15372" width="20.140625" style="529" customWidth="1"/>
    <col min="15373" max="15373" width="23.5703125" style="529" customWidth="1"/>
    <col min="15374" max="15374" width="22.42578125" style="529" customWidth="1"/>
    <col min="15375" max="15375" width="20.140625" style="529" customWidth="1"/>
    <col min="15376" max="15376" width="23.7109375" style="529" customWidth="1"/>
    <col min="15377" max="15377" width="22.28515625" style="529" customWidth="1"/>
    <col min="15378" max="15378" width="4.5703125" style="529" customWidth="1"/>
    <col min="15379" max="15616" width="9.140625" style="529"/>
    <col min="15617" max="15617" width="118.42578125" style="529" customWidth="1"/>
    <col min="15618" max="15618" width="20.140625" style="529" customWidth="1"/>
    <col min="15619" max="15619" width="23.7109375" style="529" customWidth="1"/>
    <col min="15620" max="15620" width="22.28515625" style="529" customWidth="1"/>
    <col min="15621" max="15621" width="22" style="529" customWidth="1"/>
    <col min="15622" max="15622" width="20.140625" style="529" customWidth="1"/>
    <col min="15623" max="15623" width="23.5703125" style="529" customWidth="1"/>
    <col min="15624" max="15624" width="20.140625" style="529" customWidth="1"/>
    <col min="15625" max="15625" width="23.7109375" style="529" customWidth="1"/>
    <col min="15626" max="15626" width="22.28515625" style="529" customWidth="1"/>
    <col min="15627" max="15627" width="22" style="529" customWidth="1"/>
    <col min="15628" max="15628" width="20.140625" style="529" customWidth="1"/>
    <col min="15629" max="15629" width="23.5703125" style="529" customWidth="1"/>
    <col min="15630" max="15630" width="22.42578125" style="529" customWidth="1"/>
    <col min="15631" max="15631" width="20.140625" style="529" customWidth="1"/>
    <col min="15632" max="15632" width="23.7109375" style="529" customWidth="1"/>
    <col min="15633" max="15633" width="22.28515625" style="529" customWidth="1"/>
    <col min="15634" max="15634" width="4.5703125" style="529" customWidth="1"/>
    <col min="15635" max="15872" width="9.140625" style="529"/>
    <col min="15873" max="15873" width="118.42578125" style="529" customWidth="1"/>
    <col min="15874" max="15874" width="20.140625" style="529" customWidth="1"/>
    <col min="15875" max="15875" width="23.7109375" style="529" customWidth="1"/>
    <col min="15876" max="15876" width="22.28515625" style="529" customWidth="1"/>
    <col min="15877" max="15877" width="22" style="529" customWidth="1"/>
    <col min="15878" max="15878" width="20.140625" style="529" customWidth="1"/>
    <col min="15879" max="15879" width="23.5703125" style="529" customWidth="1"/>
    <col min="15880" max="15880" width="20.140625" style="529" customWidth="1"/>
    <col min="15881" max="15881" width="23.7109375" style="529" customWidth="1"/>
    <col min="15882" max="15882" width="22.28515625" style="529" customWidth="1"/>
    <col min="15883" max="15883" width="22" style="529" customWidth="1"/>
    <col min="15884" max="15884" width="20.140625" style="529" customWidth="1"/>
    <col min="15885" max="15885" width="23.5703125" style="529" customWidth="1"/>
    <col min="15886" max="15886" width="22.42578125" style="529" customWidth="1"/>
    <col min="15887" max="15887" width="20.140625" style="529" customWidth="1"/>
    <col min="15888" max="15888" width="23.7109375" style="529" customWidth="1"/>
    <col min="15889" max="15889" width="22.28515625" style="529" customWidth="1"/>
    <col min="15890" max="15890" width="4.5703125" style="529" customWidth="1"/>
    <col min="15891" max="16128" width="9.140625" style="529"/>
    <col min="16129" max="16129" width="118.42578125" style="529" customWidth="1"/>
    <col min="16130" max="16130" width="20.140625" style="529" customWidth="1"/>
    <col min="16131" max="16131" width="23.7109375" style="529" customWidth="1"/>
    <col min="16132" max="16132" width="22.28515625" style="529" customWidth="1"/>
    <col min="16133" max="16133" width="22" style="529" customWidth="1"/>
    <col min="16134" max="16134" width="20.140625" style="529" customWidth="1"/>
    <col min="16135" max="16135" width="23.5703125" style="529" customWidth="1"/>
    <col min="16136" max="16136" width="20.140625" style="529" customWidth="1"/>
    <col min="16137" max="16137" width="23.7109375" style="529" customWidth="1"/>
    <col min="16138" max="16138" width="22.28515625" style="529" customWidth="1"/>
    <col min="16139" max="16139" width="22" style="529" customWidth="1"/>
    <col min="16140" max="16140" width="20.140625" style="529" customWidth="1"/>
    <col min="16141" max="16141" width="23.5703125" style="529" customWidth="1"/>
    <col min="16142" max="16142" width="22.42578125" style="529" customWidth="1"/>
    <col min="16143" max="16143" width="20.140625" style="529" customWidth="1"/>
    <col min="16144" max="16144" width="23.7109375" style="529" customWidth="1"/>
    <col min="16145" max="16145" width="22.28515625" style="529" customWidth="1"/>
    <col min="16146" max="16146" width="4.5703125" style="529" customWidth="1"/>
    <col min="16147" max="16384" width="9.140625" style="529"/>
  </cols>
  <sheetData>
    <row r="1" spans="1:30" s="1" customFormat="1" ht="5.25" hidden="1" customHeight="1">
      <c r="A1" s="201"/>
      <c r="B1" s="202"/>
      <c r="C1" s="202"/>
      <c r="D1" s="202"/>
      <c r="E1" s="202"/>
      <c r="F1" s="202"/>
      <c r="G1" s="202"/>
      <c r="H1" s="202"/>
      <c r="I1" s="202"/>
      <c r="J1" s="202"/>
      <c r="K1" s="202"/>
      <c r="L1" s="202"/>
      <c r="M1" s="202"/>
      <c r="N1" s="202"/>
      <c r="O1" s="202"/>
      <c r="P1" s="202"/>
      <c r="Q1" s="202"/>
      <c r="R1" s="197"/>
    </row>
    <row r="2" spans="1:30" s="2" customFormat="1" ht="78.75" customHeight="1">
      <c r="A2" s="746" t="s">
        <v>623</v>
      </c>
      <c r="B2" s="746"/>
      <c r="C2" s="746"/>
      <c r="D2" s="746"/>
      <c r="E2" s="746"/>
      <c r="F2" s="746"/>
      <c r="G2" s="746"/>
      <c r="H2" s="746"/>
      <c r="I2" s="746"/>
      <c r="J2" s="746"/>
      <c r="K2" s="746"/>
      <c r="L2" s="746"/>
      <c r="M2" s="746"/>
      <c r="N2" s="746"/>
      <c r="O2" s="746"/>
      <c r="P2" s="746"/>
      <c r="Q2" s="746"/>
      <c r="R2" s="203"/>
    </row>
    <row r="3" spans="1:30" s="2" customFormat="1" ht="41.25" customHeight="1">
      <c r="A3" s="746" t="s">
        <v>190</v>
      </c>
      <c r="B3" s="746"/>
      <c r="C3" s="746"/>
      <c r="D3" s="746"/>
      <c r="E3" s="746"/>
      <c r="F3" s="746"/>
      <c r="G3" s="746"/>
      <c r="H3" s="746"/>
      <c r="I3" s="746"/>
      <c r="J3" s="746"/>
      <c r="K3" s="746"/>
      <c r="L3" s="746"/>
      <c r="M3" s="746"/>
      <c r="N3" s="746"/>
      <c r="O3" s="746"/>
      <c r="P3" s="746"/>
      <c r="Q3" s="746"/>
      <c r="R3" s="203"/>
    </row>
    <row r="4" spans="1:30" s="2" customFormat="1" ht="48.75" customHeight="1">
      <c r="A4" s="746" t="s">
        <v>806</v>
      </c>
      <c r="B4" s="746"/>
      <c r="C4" s="746"/>
      <c r="D4" s="746"/>
      <c r="E4" s="746"/>
      <c r="F4" s="746"/>
      <c r="G4" s="746"/>
      <c r="H4" s="746"/>
      <c r="I4" s="746"/>
      <c r="J4" s="746"/>
      <c r="K4" s="746"/>
      <c r="L4" s="746"/>
      <c r="M4" s="746"/>
      <c r="N4" s="746"/>
      <c r="O4" s="746"/>
      <c r="P4" s="746"/>
      <c r="Q4" s="746"/>
      <c r="R4" s="203"/>
    </row>
    <row r="5" spans="1:30" s="3" customFormat="1" ht="73.5" customHeight="1">
      <c r="A5" s="747" t="s">
        <v>725</v>
      </c>
      <c r="B5" s="747"/>
      <c r="C5" s="747"/>
      <c r="D5" s="747"/>
      <c r="E5" s="747"/>
      <c r="F5" s="747"/>
      <c r="G5" s="747"/>
      <c r="H5" s="747"/>
      <c r="I5" s="747"/>
      <c r="J5" s="747"/>
      <c r="K5" s="747"/>
      <c r="L5" s="747"/>
      <c r="M5" s="747"/>
      <c r="N5" s="747"/>
      <c r="O5" s="747"/>
      <c r="P5" s="747"/>
      <c r="Q5" s="747"/>
      <c r="R5" s="204"/>
    </row>
    <row r="6" spans="1:30" ht="6" customHeight="1"/>
    <row r="7" spans="1:30" ht="7.5" customHeight="1">
      <c r="A7" s="205"/>
      <c r="B7" s="206"/>
      <c r="C7" s="206"/>
      <c r="D7" s="207"/>
      <c r="E7" s="207"/>
      <c r="F7" s="206"/>
      <c r="G7" s="207"/>
      <c r="H7" s="206"/>
      <c r="I7" s="206"/>
      <c r="J7" s="207"/>
      <c r="K7" s="207"/>
      <c r="L7" s="206"/>
      <c r="M7" s="207"/>
      <c r="N7" s="206"/>
      <c r="O7" s="207"/>
      <c r="P7" s="207"/>
      <c r="Q7" s="206"/>
      <c r="R7" s="208"/>
    </row>
    <row r="8" spans="1:30" s="211" customFormat="1" ht="45" customHeight="1">
      <c r="A8" s="209"/>
      <c r="B8" s="748" t="s">
        <v>624</v>
      </c>
      <c r="C8" s="748"/>
      <c r="D8" s="748"/>
      <c r="E8" s="748"/>
      <c r="F8" s="748" t="s">
        <v>626</v>
      </c>
      <c r="G8" s="748"/>
      <c r="H8" s="748"/>
      <c r="I8" s="748"/>
      <c r="J8" s="748" t="s">
        <v>625</v>
      </c>
      <c r="K8" s="748"/>
      <c r="L8" s="748"/>
      <c r="M8" s="748"/>
      <c r="N8" s="748" t="s">
        <v>45</v>
      </c>
      <c r="O8" s="748"/>
      <c r="P8" s="748"/>
      <c r="Q8" s="748"/>
      <c r="R8" s="210"/>
      <c r="Y8" s="211">
        <v>1</v>
      </c>
      <c r="Z8" s="211">
        <v>1</v>
      </c>
      <c r="AC8" s="211">
        <v>1</v>
      </c>
      <c r="AD8" s="211">
        <v>1</v>
      </c>
    </row>
    <row r="9" spans="1:30" s="215" customFormat="1" ht="65.25" customHeight="1">
      <c r="A9" s="212"/>
      <c r="B9" s="212" t="s">
        <v>191</v>
      </c>
      <c r="C9" s="213" t="s">
        <v>192</v>
      </c>
      <c r="D9" s="212" t="s">
        <v>193</v>
      </c>
      <c r="E9" s="212" t="s">
        <v>45</v>
      </c>
      <c r="F9" s="213" t="s">
        <v>191</v>
      </c>
      <c r="G9" s="212" t="s">
        <v>192</v>
      </c>
      <c r="H9" s="212" t="s">
        <v>193</v>
      </c>
      <c r="I9" s="213" t="s">
        <v>45</v>
      </c>
      <c r="J9" s="212" t="s">
        <v>191</v>
      </c>
      <c r="K9" s="212" t="s">
        <v>192</v>
      </c>
      <c r="L9" s="213" t="s">
        <v>193</v>
      </c>
      <c r="M9" s="212" t="s">
        <v>45</v>
      </c>
      <c r="N9" s="212" t="s">
        <v>191</v>
      </c>
      <c r="O9" s="212" t="s">
        <v>192</v>
      </c>
      <c r="P9" s="212" t="s">
        <v>193</v>
      </c>
      <c r="Q9" s="213" t="s">
        <v>45</v>
      </c>
      <c r="R9" s="214"/>
      <c r="Y9" s="215">
        <v>1</v>
      </c>
      <c r="Z9" s="215">
        <v>1</v>
      </c>
      <c r="AC9" s="215">
        <v>1</v>
      </c>
      <c r="AD9" s="215">
        <v>1</v>
      </c>
    </row>
    <row r="10" spans="1:30" s="218" customFormat="1" ht="64.5" customHeight="1">
      <c r="A10" s="216" t="s">
        <v>164</v>
      </c>
      <c r="B10" s="217">
        <v>696.06289520000007</v>
      </c>
      <c r="C10" s="217">
        <v>84351.506076199992</v>
      </c>
      <c r="D10" s="217">
        <v>175611.04944920001</v>
      </c>
      <c r="E10" s="217">
        <v>260658.61842059999</v>
      </c>
      <c r="F10" s="217">
        <v>172.83303000000001</v>
      </c>
      <c r="G10" s="217">
        <v>144507.90126440002</v>
      </c>
      <c r="H10" s="217">
        <v>430624.8996296</v>
      </c>
      <c r="I10" s="217">
        <v>575305.63392400008</v>
      </c>
      <c r="J10" s="217">
        <v>272.91500000000002</v>
      </c>
      <c r="K10" s="217">
        <v>24771.106046000001</v>
      </c>
      <c r="L10" s="217">
        <v>16874.6930326</v>
      </c>
      <c r="M10" s="217">
        <v>41918.714078599995</v>
      </c>
      <c r="N10" s="217">
        <v>1141.8109251999999</v>
      </c>
      <c r="O10" s="217">
        <v>253630.51338659998</v>
      </c>
      <c r="P10" s="217">
        <v>623110.64211140003</v>
      </c>
      <c r="Q10" s="217">
        <v>877882.96642319998</v>
      </c>
      <c r="R10" s="210"/>
    </row>
    <row r="11" spans="1:30" s="218" customFormat="1" ht="64.5" customHeight="1">
      <c r="A11" s="216" t="s">
        <v>165</v>
      </c>
      <c r="B11" s="219">
        <v>93</v>
      </c>
      <c r="C11" s="219">
        <v>613.59130720000007</v>
      </c>
      <c r="D11" s="219">
        <v>1684.7524900000001</v>
      </c>
      <c r="E11" s="219">
        <v>2391.3437971999997</v>
      </c>
      <c r="F11" s="219">
        <v>0</v>
      </c>
      <c r="G11" s="219">
        <v>2902.68975</v>
      </c>
      <c r="H11" s="219">
        <v>6632.8094768000001</v>
      </c>
      <c r="I11" s="219">
        <v>9535.4992268000005</v>
      </c>
      <c r="J11" s="219">
        <v>0</v>
      </c>
      <c r="K11" s="219">
        <v>1118.11373</v>
      </c>
      <c r="L11" s="219">
        <v>1969.0238200000001</v>
      </c>
      <c r="M11" s="219">
        <v>3087.1375499999999</v>
      </c>
      <c r="N11" s="217">
        <v>93</v>
      </c>
      <c r="O11" s="217">
        <v>4634.3947871999999</v>
      </c>
      <c r="P11" s="217">
        <v>10286.5857868</v>
      </c>
      <c r="Q11" s="217">
        <v>15013.980573999999</v>
      </c>
      <c r="R11" s="210"/>
    </row>
    <row r="12" spans="1:30" s="218" customFormat="1" ht="64.5" customHeight="1">
      <c r="A12" s="216" t="s">
        <v>166</v>
      </c>
      <c r="B12" s="219">
        <v>0</v>
      </c>
      <c r="C12" s="219">
        <v>0</v>
      </c>
      <c r="D12" s="219">
        <v>528.97425699999997</v>
      </c>
      <c r="E12" s="219">
        <v>528.97425699999997</v>
      </c>
      <c r="F12" s="219">
        <v>0</v>
      </c>
      <c r="G12" s="219">
        <v>36.556239999999995</v>
      </c>
      <c r="H12" s="219">
        <v>9.211608</v>
      </c>
      <c r="I12" s="219">
        <v>45.767848000000001</v>
      </c>
      <c r="J12" s="219">
        <v>0</v>
      </c>
      <c r="K12" s="219">
        <v>0</v>
      </c>
      <c r="L12" s="219">
        <v>0</v>
      </c>
      <c r="M12" s="219">
        <v>0</v>
      </c>
      <c r="N12" s="217">
        <v>0</v>
      </c>
      <c r="O12" s="217">
        <v>36.556239999999995</v>
      </c>
      <c r="P12" s="217">
        <v>538.18586500000004</v>
      </c>
      <c r="Q12" s="217">
        <v>574.74210500000004</v>
      </c>
      <c r="R12" s="210"/>
    </row>
    <row r="13" spans="1:30" s="218" customFormat="1" ht="64.5" customHeight="1">
      <c r="A13" s="216" t="s">
        <v>167</v>
      </c>
      <c r="B13" s="217">
        <v>0</v>
      </c>
      <c r="C13" s="217">
        <v>782.61387999999999</v>
      </c>
      <c r="D13" s="217">
        <v>6776.2557302000005</v>
      </c>
      <c r="E13" s="217">
        <v>7558.8696102000004</v>
      </c>
      <c r="F13" s="217">
        <v>1.0330599999999999</v>
      </c>
      <c r="G13" s="217">
        <v>14401.7779802</v>
      </c>
      <c r="H13" s="217">
        <v>29229.021980999998</v>
      </c>
      <c r="I13" s="217">
        <v>43631.8330212</v>
      </c>
      <c r="J13" s="217">
        <v>513.0231</v>
      </c>
      <c r="K13" s="217">
        <v>798.16799000000003</v>
      </c>
      <c r="L13" s="217">
        <v>7732.1303099999996</v>
      </c>
      <c r="M13" s="217">
        <v>9043.3214000000007</v>
      </c>
      <c r="N13" s="217">
        <v>514.05615999999998</v>
      </c>
      <c r="O13" s="217">
        <v>15982.559850199999</v>
      </c>
      <c r="P13" s="217">
        <v>43737.408021200004</v>
      </c>
      <c r="Q13" s="217">
        <v>60234.024031400004</v>
      </c>
      <c r="R13" s="210"/>
    </row>
    <row r="14" spans="1:30" s="218" customFormat="1" ht="64.5" customHeight="1">
      <c r="A14" s="216" t="s">
        <v>168</v>
      </c>
      <c r="B14" s="217">
        <v>4512.6115524000006</v>
      </c>
      <c r="C14" s="217">
        <v>109774.1933598</v>
      </c>
      <c r="D14" s="217">
        <v>296476.01485640003</v>
      </c>
      <c r="E14" s="217">
        <v>410762.81976859999</v>
      </c>
      <c r="F14" s="217">
        <v>40.55585</v>
      </c>
      <c r="G14" s="217">
        <v>59101.764256800001</v>
      </c>
      <c r="H14" s="217">
        <v>168167.13391620002</v>
      </c>
      <c r="I14" s="217">
        <v>227309.454023</v>
      </c>
      <c r="J14" s="217">
        <v>5195.29817</v>
      </c>
      <c r="K14" s="217">
        <v>46035.052543999998</v>
      </c>
      <c r="L14" s="217">
        <v>55623.168356800001</v>
      </c>
      <c r="M14" s="217">
        <v>106853.5190708</v>
      </c>
      <c r="N14" s="217">
        <v>9748.4655724000004</v>
      </c>
      <c r="O14" s="217">
        <v>214911.01016060001</v>
      </c>
      <c r="P14" s="217">
        <v>520266.31712940003</v>
      </c>
      <c r="Q14" s="217">
        <v>744925.79286240006</v>
      </c>
      <c r="R14" s="210"/>
    </row>
    <row r="15" spans="1:30" s="218" customFormat="1" ht="64.5" customHeight="1">
      <c r="A15" s="216" t="s">
        <v>169</v>
      </c>
      <c r="B15" s="217">
        <v>0</v>
      </c>
      <c r="C15" s="217">
        <v>84.850200000000001</v>
      </c>
      <c r="D15" s="217">
        <v>426.49241999999998</v>
      </c>
      <c r="E15" s="217">
        <v>511.34262000000001</v>
      </c>
      <c r="F15" s="217">
        <v>0</v>
      </c>
      <c r="G15" s="217">
        <v>10.09318</v>
      </c>
      <c r="H15" s="217">
        <v>602.42376000000002</v>
      </c>
      <c r="I15" s="217">
        <v>612.51693999999998</v>
      </c>
      <c r="J15" s="217">
        <v>0</v>
      </c>
      <c r="K15" s="217">
        <v>35.551300000000005</v>
      </c>
      <c r="L15" s="217">
        <v>537.15789180000002</v>
      </c>
      <c r="M15" s="217">
        <v>572.70919179999999</v>
      </c>
      <c r="N15" s="217">
        <v>0</v>
      </c>
      <c r="O15" s="217">
        <v>130.49467999999999</v>
      </c>
      <c r="P15" s="217">
        <v>1566.0740718</v>
      </c>
      <c r="Q15" s="217">
        <v>1696.5687518</v>
      </c>
      <c r="R15" s="210"/>
    </row>
    <row r="16" spans="1:30" s="218" customFormat="1" ht="64.5" customHeight="1">
      <c r="A16" s="216" t="s">
        <v>108</v>
      </c>
      <c r="B16" s="217">
        <v>7881.8993442000001</v>
      </c>
      <c r="C16" s="217">
        <v>143152.8378414</v>
      </c>
      <c r="D16" s="217">
        <v>1133033.2276370001</v>
      </c>
      <c r="E16" s="217">
        <v>1284067.9648225999</v>
      </c>
      <c r="F16" s="217">
        <v>142.96929999999998</v>
      </c>
      <c r="G16" s="217">
        <v>30727.814122799999</v>
      </c>
      <c r="H16" s="217">
        <v>318360.25928300002</v>
      </c>
      <c r="I16" s="217">
        <v>349231.04270579998</v>
      </c>
      <c r="J16" s="217">
        <v>56486.943096800002</v>
      </c>
      <c r="K16" s="217">
        <v>54098.522174800004</v>
      </c>
      <c r="L16" s="217">
        <v>74808.112280599991</v>
      </c>
      <c r="M16" s="217">
        <v>185393.5775522</v>
      </c>
      <c r="N16" s="217">
        <v>64511.811740999998</v>
      </c>
      <c r="O16" s="217">
        <v>227979.17413900001</v>
      </c>
      <c r="P16" s="217">
        <v>1526201.5992005998</v>
      </c>
      <c r="Q16" s="217">
        <v>1818692.5850806001</v>
      </c>
      <c r="R16" s="210"/>
    </row>
    <row r="17" spans="1:18" s="218" customFormat="1" ht="64.5" customHeight="1">
      <c r="A17" s="216" t="s">
        <v>170</v>
      </c>
      <c r="B17" s="217">
        <v>9479.959049000001</v>
      </c>
      <c r="C17" s="217">
        <v>479025.0355686</v>
      </c>
      <c r="D17" s="217">
        <v>1078295.5374052001</v>
      </c>
      <c r="E17" s="217">
        <v>1566800.5320228001</v>
      </c>
      <c r="F17" s="217">
        <v>859.52863000000002</v>
      </c>
      <c r="G17" s="217">
        <v>266123.58357060002</v>
      </c>
      <c r="H17" s="217">
        <v>452389.78987939999</v>
      </c>
      <c r="I17" s="217">
        <v>719372.90208000003</v>
      </c>
      <c r="J17" s="217">
        <v>25620.878659599999</v>
      </c>
      <c r="K17" s="217">
        <v>157922.9410656</v>
      </c>
      <c r="L17" s="217">
        <v>65674.142728599996</v>
      </c>
      <c r="M17" s="217">
        <v>249217.96245379999</v>
      </c>
      <c r="N17" s="217">
        <v>35960.366338600004</v>
      </c>
      <c r="O17" s="217">
        <v>903071.56020479999</v>
      </c>
      <c r="P17" s="217">
        <v>1596359.4700132001</v>
      </c>
      <c r="Q17" s="217">
        <v>2535391.3965566</v>
      </c>
      <c r="R17" s="210"/>
    </row>
    <row r="18" spans="1:18" s="218" customFormat="1" ht="64.5" customHeight="1">
      <c r="A18" s="216" t="s">
        <v>171</v>
      </c>
      <c r="B18" s="217">
        <v>47.625980000000006</v>
      </c>
      <c r="C18" s="217">
        <v>1126.7430767999999</v>
      </c>
      <c r="D18" s="217">
        <v>2424.9470268</v>
      </c>
      <c r="E18" s="217">
        <v>3599.3160836000002</v>
      </c>
      <c r="F18" s="217">
        <v>94.81147</v>
      </c>
      <c r="G18" s="217">
        <v>31722.053265999999</v>
      </c>
      <c r="H18" s="217">
        <v>69734.291882000005</v>
      </c>
      <c r="I18" s="217">
        <v>101551.15661799999</v>
      </c>
      <c r="J18" s="217">
        <v>1458.91941</v>
      </c>
      <c r="K18" s="217">
        <v>7591.4751532</v>
      </c>
      <c r="L18" s="217">
        <v>25864.715363400002</v>
      </c>
      <c r="M18" s="217">
        <v>34915.109926600002</v>
      </c>
      <c r="N18" s="217">
        <v>1601.3568600000001</v>
      </c>
      <c r="O18" s="217">
        <v>40440.271496000001</v>
      </c>
      <c r="P18" s="217">
        <v>98023.954272200004</v>
      </c>
      <c r="Q18" s="217">
        <v>140065.58262820001</v>
      </c>
      <c r="R18" s="210"/>
    </row>
    <row r="19" spans="1:18" s="218" customFormat="1" ht="64.5" customHeight="1">
      <c r="A19" s="216" t="s">
        <v>172</v>
      </c>
      <c r="B19" s="217">
        <v>105.0331798</v>
      </c>
      <c r="C19" s="217">
        <v>3257.9722149999998</v>
      </c>
      <c r="D19" s="217">
        <v>13640.296924599999</v>
      </c>
      <c r="E19" s="217">
        <v>17003.302319400002</v>
      </c>
      <c r="F19" s="217">
        <v>73.381249999999994</v>
      </c>
      <c r="G19" s="217">
        <v>56349.788167599996</v>
      </c>
      <c r="H19" s="217">
        <v>237047.04922659998</v>
      </c>
      <c r="I19" s="217">
        <v>293470.21864420001</v>
      </c>
      <c r="J19" s="217">
        <v>234.72226999999998</v>
      </c>
      <c r="K19" s="217">
        <v>20188.7564786</v>
      </c>
      <c r="L19" s="217">
        <v>41311.669878799999</v>
      </c>
      <c r="M19" s="217">
        <v>61735.148627400005</v>
      </c>
      <c r="N19" s="217">
        <v>413.13669979999997</v>
      </c>
      <c r="O19" s="217">
        <v>79796.516861199998</v>
      </c>
      <c r="P19" s="217">
        <v>291999.01603</v>
      </c>
      <c r="Q19" s="217">
        <v>372208.66959100001</v>
      </c>
      <c r="R19" s="210"/>
    </row>
    <row r="20" spans="1:18" s="218" customFormat="1" ht="64.5" customHeight="1">
      <c r="A20" s="216" t="s">
        <v>173</v>
      </c>
      <c r="B20" s="217">
        <v>81.802076400000004</v>
      </c>
      <c r="C20" s="217">
        <v>2131.1435028000001</v>
      </c>
      <c r="D20" s="217">
        <v>261.7</v>
      </c>
      <c r="E20" s="217">
        <v>2474.6455792000002</v>
      </c>
      <c r="F20" s="217">
        <v>0</v>
      </c>
      <c r="G20" s="217">
        <v>218.12487060000001</v>
      </c>
      <c r="H20" s="217">
        <v>1266.5306799999998</v>
      </c>
      <c r="I20" s="217">
        <v>1484.6555506</v>
      </c>
      <c r="J20" s="217">
        <v>100</v>
      </c>
      <c r="K20" s="217">
        <v>2571.0832500000001</v>
      </c>
      <c r="L20" s="217">
        <v>788.27157380000006</v>
      </c>
      <c r="M20" s="217">
        <v>3459.3548237999998</v>
      </c>
      <c r="N20" s="217">
        <v>181.8020764</v>
      </c>
      <c r="O20" s="217">
        <v>4920.3516233999999</v>
      </c>
      <c r="P20" s="217">
        <v>2316.5022538000003</v>
      </c>
      <c r="Q20" s="217">
        <v>7418.6559535999995</v>
      </c>
      <c r="R20" s="210"/>
    </row>
    <row r="21" spans="1:18" s="218" customFormat="1" ht="64.5" customHeight="1">
      <c r="A21" s="216" t="s">
        <v>174</v>
      </c>
      <c r="B21" s="217">
        <v>3679.3437699999999</v>
      </c>
      <c r="C21" s="217">
        <v>43356.369184199997</v>
      </c>
      <c r="D21" s="217">
        <v>577476.03431500006</v>
      </c>
      <c r="E21" s="217">
        <v>624511.74726919993</v>
      </c>
      <c r="F21" s="217">
        <v>225.30944</v>
      </c>
      <c r="G21" s="217">
        <v>54868.895699799999</v>
      </c>
      <c r="H21" s="217">
        <v>205874.08425740001</v>
      </c>
      <c r="I21" s="217">
        <v>260968.28939719999</v>
      </c>
      <c r="J21" s="217">
        <v>5570.4780938000004</v>
      </c>
      <c r="K21" s="217">
        <v>22052.5530884</v>
      </c>
      <c r="L21" s="217">
        <v>113238.43641580001</v>
      </c>
      <c r="M21" s="217">
        <v>140861.46759799999</v>
      </c>
      <c r="N21" s="217">
        <v>9475.1313038000008</v>
      </c>
      <c r="O21" s="217">
        <v>120277.81797239999</v>
      </c>
      <c r="P21" s="217">
        <v>896588.55498819996</v>
      </c>
      <c r="Q21" s="217">
        <v>1026341.5042644</v>
      </c>
      <c r="R21" s="210"/>
    </row>
    <row r="22" spans="1:18" s="218" customFormat="1" ht="64.5" customHeight="1">
      <c r="A22" s="216" t="s">
        <v>175</v>
      </c>
      <c r="B22" s="217">
        <v>36</v>
      </c>
      <c r="C22" s="217">
        <v>0</v>
      </c>
      <c r="D22" s="217">
        <v>0</v>
      </c>
      <c r="E22" s="217">
        <v>36</v>
      </c>
      <c r="F22" s="217">
        <v>1.6868099999999999</v>
      </c>
      <c r="G22" s="217">
        <v>153.89975000000001</v>
      </c>
      <c r="H22" s="217">
        <v>83.768317800000005</v>
      </c>
      <c r="I22" s="217">
        <v>239.3548778</v>
      </c>
      <c r="J22" s="217">
        <v>0</v>
      </c>
      <c r="K22" s="217">
        <v>0</v>
      </c>
      <c r="L22" s="217">
        <v>149.05835000000002</v>
      </c>
      <c r="M22" s="217">
        <v>149.05835000000002</v>
      </c>
      <c r="N22" s="217">
        <v>37.686809999999994</v>
      </c>
      <c r="O22" s="217">
        <v>153.89975000000001</v>
      </c>
      <c r="P22" s="217">
        <v>232.8266678</v>
      </c>
      <c r="Q22" s="217">
        <v>424.41322780000002</v>
      </c>
      <c r="R22" s="210"/>
    </row>
    <row r="23" spans="1:18" s="218" customFormat="1" ht="64.5" customHeight="1">
      <c r="A23" s="216" t="s">
        <v>176</v>
      </c>
      <c r="B23" s="217">
        <v>106.90893</v>
      </c>
      <c r="C23" s="217">
        <v>230.31094659999999</v>
      </c>
      <c r="D23" s="217">
        <v>95.69686999999999</v>
      </c>
      <c r="E23" s="217">
        <v>432.91674660000001</v>
      </c>
      <c r="F23" s="217">
        <v>0</v>
      </c>
      <c r="G23" s="217">
        <v>1195.5958400000002</v>
      </c>
      <c r="H23" s="217">
        <v>1985.2398278000001</v>
      </c>
      <c r="I23" s="217">
        <v>3180.8356678</v>
      </c>
      <c r="J23" s="217">
        <v>13.90653</v>
      </c>
      <c r="K23" s="217">
        <v>450.11448999999999</v>
      </c>
      <c r="L23" s="217">
        <v>639.39144999999996</v>
      </c>
      <c r="M23" s="217">
        <v>1103.41247</v>
      </c>
      <c r="N23" s="217">
        <v>120.81546</v>
      </c>
      <c r="O23" s="217">
        <v>1876.0212766</v>
      </c>
      <c r="P23" s="217">
        <v>2720.3281477999999</v>
      </c>
      <c r="Q23" s="217">
        <v>4717.1648844000001</v>
      </c>
      <c r="R23" s="210"/>
    </row>
    <row r="24" spans="1:18" s="218" customFormat="1" ht="64.5" customHeight="1">
      <c r="A24" s="216" t="s">
        <v>177</v>
      </c>
      <c r="B24" s="217">
        <v>141.72041000000002</v>
      </c>
      <c r="C24" s="217">
        <v>353.398573</v>
      </c>
      <c r="D24" s="217">
        <v>1186.6280945999999</v>
      </c>
      <c r="E24" s="217">
        <v>1681.7470776</v>
      </c>
      <c r="F24" s="217">
        <v>20.760380000000001</v>
      </c>
      <c r="G24" s="217">
        <v>10133.603509</v>
      </c>
      <c r="H24" s="217">
        <v>21403.395504200002</v>
      </c>
      <c r="I24" s="217">
        <v>31557.759393199998</v>
      </c>
      <c r="J24" s="217">
        <v>80</v>
      </c>
      <c r="K24" s="217">
        <v>2523.4506000000001</v>
      </c>
      <c r="L24" s="217">
        <v>11594.979485600001</v>
      </c>
      <c r="M24" s="217">
        <v>14198.430085599999</v>
      </c>
      <c r="N24" s="217">
        <v>242.48079000000001</v>
      </c>
      <c r="O24" s="217">
        <v>13010.452681999999</v>
      </c>
      <c r="P24" s="217">
        <v>34185.003084399999</v>
      </c>
      <c r="Q24" s="217">
        <v>47437.936556400004</v>
      </c>
      <c r="R24" s="210"/>
    </row>
    <row r="25" spans="1:18" s="218" customFormat="1" ht="64.5" customHeight="1">
      <c r="A25" s="216" t="s">
        <v>178</v>
      </c>
      <c r="B25" s="217">
        <v>0</v>
      </c>
      <c r="C25" s="217">
        <v>0</v>
      </c>
      <c r="D25" s="217">
        <v>0</v>
      </c>
      <c r="E25" s="217">
        <v>0</v>
      </c>
      <c r="F25" s="217">
        <v>0</v>
      </c>
      <c r="G25" s="217">
        <v>83.41122</v>
      </c>
      <c r="H25" s="217">
        <v>130.2957462</v>
      </c>
      <c r="I25" s="217">
        <v>213.70696619999998</v>
      </c>
      <c r="J25" s="217">
        <v>0</v>
      </c>
      <c r="K25" s="217">
        <v>0</v>
      </c>
      <c r="L25" s="217">
        <v>0</v>
      </c>
      <c r="M25" s="217">
        <v>0</v>
      </c>
      <c r="N25" s="217">
        <v>0</v>
      </c>
      <c r="O25" s="217">
        <v>83.41122</v>
      </c>
      <c r="P25" s="217">
        <v>130.2957462</v>
      </c>
      <c r="Q25" s="217">
        <v>213.70696619999998</v>
      </c>
      <c r="R25" s="210"/>
    </row>
    <row r="26" spans="1:18" s="218" customFormat="1" ht="64.5" customHeight="1">
      <c r="A26" s="216" t="s">
        <v>179</v>
      </c>
      <c r="B26" s="217">
        <v>0</v>
      </c>
      <c r="C26" s="217">
        <v>0</v>
      </c>
      <c r="D26" s="217">
        <v>0</v>
      </c>
      <c r="E26" s="217">
        <v>0</v>
      </c>
      <c r="F26" s="217">
        <v>0</v>
      </c>
      <c r="G26" s="217">
        <v>0</v>
      </c>
      <c r="H26" s="217">
        <v>0</v>
      </c>
      <c r="I26" s="217">
        <v>0</v>
      </c>
      <c r="J26" s="217">
        <v>0</v>
      </c>
      <c r="K26" s="217">
        <v>0</v>
      </c>
      <c r="L26" s="217">
        <v>0</v>
      </c>
      <c r="M26" s="217">
        <v>0</v>
      </c>
      <c r="N26" s="217">
        <v>0</v>
      </c>
      <c r="O26" s="217">
        <v>0</v>
      </c>
      <c r="P26" s="217">
        <v>0</v>
      </c>
      <c r="Q26" s="217">
        <v>0</v>
      </c>
      <c r="R26" s="210"/>
    </row>
    <row r="27" spans="1:18" s="223" customFormat="1" ht="98.25" customHeight="1">
      <c r="A27" s="220" t="s">
        <v>180</v>
      </c>
      <c r="B27" s="221">
        <v>0</v>
      </c>
      <c r="C27" s="221">
        <v>0</v>
      </c>
      <c r="D27" s="221">
        <v>0</v>
      </c>
      <c r="E27" s="221">
        <v>0</v>
      </c>
      <c r="F27" s="221">
        <v>0</v>
      </c>
      <c r="G27" s="221">
        <v>30.959529999999997</v>
      </c>
      <c r="H27" s="221">
        <v>31.475189999999998</v>
      </c>
      <c r="I27" s="221">
        <v>62.434719999999999</v>
      </c>
      <c r="J27" s="221">
        <v>94.3</v>
      </c>
      <c r="K27" s="221">
        <v>6.9246300000000005</v>
      </c>
      <c r="L27" s="221">
        <v>0</v>
      </c>
      <c r="M27" s="221">
        <v>101.22463</v>
      </c>
      <c r="N27" s="221">
        <v>94.3</v>
      </c>
      <c r="O27" s="221">
        <v>37.884160000000001</v>
      </c>
      <c r="P27" s="221">
        <v>31.475189999999998</v>
      </c>
      <c r="Q27" s="221">
        <v>163.65935000000002</v>
      </c>
      <c r="R27" s="222"/>
    </row>
    <row r="28" spans="1:18" s="223" customFormat="1" ht="38.25" customHeight="1">
      <c r="A28" s="224" t="s">
        <v>194</v>
      </c>
      <c r="B28" s="225">
        <f>SUM(B10:B27)</f>
        <v>26861.967187000006</v>
      </c>
      <c r="C28" s="225">
        <f t="shared" ref="C28:Q28" si="0">SUM(C10:C27)</f>
        <v>868240.56573159993</v>
      </c>
      <c r="D28" s="225">
        <f t="shared" si="0"/>
        <v>3287917.6074760002</v>
      </c>
      <c r="E28" s="225">
        <f t="shared" si="0"/>
        <v>4183020.1403945996</v>
      </c>
      <c r="F28" s="225">
        <f t="shared" si="0"/>
        <v>1632.8692199999998</v>
      </c>
      <c r="G28" s="225">
        <f t="shared" si="0"/>
        <v>672568.5122177999</v>
      </c>
      <c r="H28" s="225">
        <f t="shared" si="0"/>
        <v>1943571.680166</v>
      </c>
      <c r="I28" s="225">
        <f t="shared" si="0"/>
        <v>2617773.0616037999</v>
      </c>
      <c r="J28" s="225">
        <f t="shared" si="0"/>
        <v>95641.384330200002</v>
      </c>
      <c r="K28" s="225">
        <f t="shared" si="0"/>
        <v>340163.81254059996</v>
      </c>
      <c r="L28" s="225">
        <f t="shared" si="0"/>
        <v>416804.95093780005</v>
      </c>
      <c r="M28" s="225">
        <f t="shared" si="0"/>
        <v>852610.14780859998</v>
      </c>
      <c r="N28" s="225">
        <f t="shared" si="0"/>
        <v>124136.22073720001</v>
      </c>
      <c r="O28" s="225">
        <f t="shared" si="0"/>
        <v>1880972.8904899999</v>
      </c>
      <c r="P28" s="225">
        <f t="shared" si="0"/>
        <v>5648294.2385797985</v>
      </c>
      <c r="Q28" s="225">
        <f t="shared" si="0"/>
        <v>7653403.3498070007</v>
      </c>
      <c r="R28" s="222"/>
    </row>
    <row r="29" spans="1:18" ht="11.25" customHeight="1" thickBot="1">
      <c r="A29" s="226"/>
      <c r="B29" s="227"/>
      <c r="C29" s="228"/>
      <c r="D29" s="228"/>
      <c r="E29" s="228"/>
      <c r="F29" s="228"/>
      <c r="G29" s="228"/>
      <c r="H29" s="227"/>
      <c r="I29" s="228"/>
      <c r="J29" s="228"/>
      <c r="K29" s="228"/>
      <c r="L29" s="228"/>
      <c r="M29" s="228"/>
      <c r="N29" s="227"/>
      <c r="O29" s="227"/>
      <c r="P29" s="227"/>
      <c r="Q29" s="227"/>
    </row>
    <row r="30" spans="1:18" s="232" customFormat="1" ht="27.75" customHeight="1" thickTop="1">
      <c r="A30" s="232" t="s">
        <v>730</v>
      </c>
      <c r="B30" s="230"/>
      <c r="C30" s="231"/>
      <c r="D30" s="231"/>
      <c r="E30" s="231"/>
      <c r="F30" s="231"/>
      <c r="G30" s="231"/>
      <c r="H30" s="230"/>
      <c r="I30" s="231"/>
      <c r="J30" s="231"/>
      <c r="K30" s="231"/>
      <c r="L30" s="231"/>
      <c r="M30" s="231"/>
      <c r="N30" s="230"/>
      <c r="R30" s="233"/>
    </row>
    <row r="31" spans="1:18" ht="24.75" customHeight="1">
      <c r="A31" s="229"/>
      <c r="B31" s="44"/>
      <c r="C31" s="21"/>
      <c r="D31" s="21"/>
      <c r="E31" s="21"/>
      <c r="F31" s="21"/>
      <c r="G31" s="21"/>
      <c r="H31" s="44"/>
      <c r="I31" s="21"/>
      <c r="J31" s="21"/>
      <c r="K31" s="21"/>
      <c r="L31" s="21"/>
      <c r="M31" s="21"/>
      <c r="N31" s="21"/>
      <c r="O31" s="20"/>
      <c r="P31" s="20"/>
      <c r="Q31" s="20"/>
    </row>
    <row r="32" spans="1:18" ht="22.5" customHeight="1">
      <c r="A32" s="229"/>
      <c r="B32" s="44"/>
      <c r="C32" s="21"/>
      <c r="D32" s="21"/>
      <c r="E32" s="21"/>
      <c r="F32" s="21"/>
      <c r="G32" s="21"/>
      <c r="H32" s="44"/>
      <c r="I32" s="21"/>
      <c r="J32" s="21"/>
      <c r="K32" s="21"/>
      <c r="L32" s="21"/>
      <c r="M32" s="21"/>
      <c r="N32" s="21"/>
      <c r="O32" s="20"/>
      <c r="P32" s="20"/>
      <c r="Q32" s="20"/>
    </row>
    <row r="33" spans="1:17" ht="13.5" customHeight="1">
      <c r="A33" s="19"/>
      <c r="B33" s="44"/>
      <c r="C33" s="21"/>
      <c r="D33" s="21"/>
      <c r="E33" s="21"/>
      <c r="F33" s="21"/>
      <c r="G33" s="21"/>
      <c r="H33" s="44"/>
      <c r="I33" s="21"/>
      <c r="J33" s="21"/>
      <c r="K33" s="21"/>
      <c r="L33" s="21"/>
      <c r="M33" s="21"/>
      <c r="N33" s="21"/>
      <c r="O33" s="20"/>
      <c r="P33" s="20"/>
      <c r="Q33" s="20"/>
    </row>
    <row r="34" spans="1:17" ht="13.5" customHeight="1">
      <c r="A34" s="19"/>
      <c r="B34" s="44"/>
      <c r="C34" s="21"/>
      <c r="D34" s="21"/>
      <c r="E34" s="21"/>
      <c r="F34" s="21"/>
      <c r="G34" s="21"/>
      <c r="H34" s="44"/>
      <c r="I34" s="21"/>
      <c r="J34" s="21"/>
      <c r="K34" s="21"/>
      <c r="L34" s="21"/>
      <c r="M34" s="21"/>
      <c r="N34" s="21"/>
      <c r="O34" s="20"/>
      <c r="P34" s="20"/>
      <c r="Q34" s="20"/>
    </row>
    <row r="35" spans="1:17" ht="13.5" customHeight="1">
      <c r="A35" s="19"/>
      <c r="B35" s="44"/>
      <c r="C35" s="21"/>
      <c r="D35" s="21"/>
      <c r="E35" s="21"/>
      <c r="F35" s="21"/>
      <c r="G35" s="21"/>
      <c r="H35" s="44"/>
      <c r="I35" s="21"/>
      <c r="J35" s="21"/>
      <c r="K35" s="21"/>
      <c r="L35" s="21"/>
      <c r="M35" s="21"/>
      <c r="N35" s="21"/>
      <c r="O35" s="20"/>
      <c r="P35" s="20"/>
      <c r="Q35" s="20"/>
    </row>
    <row r="36" spans="1:17" ht="13.5" customHeight="1">
      <c r="A36" s="19"/>
      <c r="B36" s="44"/>
      <c r="C36" s="21"/>
      <c r="D36" s="21"/>
      <c r="E36" s="21"/>
      <c r="F36" s="21"/>
      <c r="G36" s="21"/>
      <c r="H36" s="44"/>
      <c r="I36" s="21"/>
      <c r="J36" s="21"/>
      <c r="K36" s="21"/>
      <c r="L36" s="21"/>
      <c r="M36" s="21"/>
      <c r="N36" s="21"/>
      <c r="O36" s="20"/>
      <c r="P36" s="20"/>
      <c r="Q36" s="20"/>
    </row>
    <row r="37" spans="1:17" ht="13.5" customHeight="1">
      <c r="A37" s="168"/>
      <c r="B37" s="234"/>
      <c r="C37" s="21"/>
      <c r="D37" s="21"/>
      <c r="E37" s="21"/>
      <c r="F37" s="21"/>
      <c r="G37" s="21"/>
      <c r="H37" s="234"/>
      <c r="I37" s="21"/>
      <c r="J37" s="21"/>
      <c r="K37" s="21"/>
      <c r="L37" s="21"/>
      <c r="M37" s="21"/>
      <c r="N37" s="21"/>
      <c r="O37" s="20"/>
      <c r="P37" s="20"/>
      <c r="Q37" s="20"/>
    </row>
    <row r="38" spans="1:17" ht="13.5" customHeight="1">
      <c r="A38" s="19"/>
      <c r="B38" s="234"/>
      <c r="C38" s="21"/>
      <c r="D38" s="21"/>
      <c r="E38" s="21"/>
      <c r="F38" s="21"/>
      <c r="G38" s="21"/>
      <c r="H38" s="234"/>
      <c r="I38" s="21"/>
      <c r="J38" s="21"/>
      <c r="K38" s="21"/>
      <c r="L38" s="21"/>
      <c r="M38" s="21"/>
      <c r="N38" s="21"/>
      <c r="O38" s="20"/>
      <c r="P38" s="20"/>
      <c r="Q38" s="20"/>
    </row>
    <row r="39" spans="1:17" ht="13.5" customHeight="1">
      <c r="A39" s="19"/>
      <c r="B39" s="234"/>
      <c r="C39" s="21"/>
      <c r="D39" s="21"/>
      <c r="E39" s="21"/>
      <c r="F39" s="21"/>
      <c r="G39" s="21"/>
      <c r="H39" s="234"/>
      <c r="I39" s="21"/>
      <c r="J39" s="21"/>
      <c r="K39" s="21"/>
      <c r="L39" s="21"/>
      <c r="M39" s="21"/>
      <c r="N39" s="21"/>
      <c r="O39" s="20"/>
      <c r="P39" s="20"/>
      <c r="Q39" s="20"/>
    </row>
    <row r="40" spans="1:17" ht="13.5" customHeight="1">
      <c r="A40" s="19"/>
      <c r="B40" s="234"/>
      <c r="C40" s="21"/>
      <c r="D40" s="21"/>
      <c r="E40" s="21"/>
      <c r="F40" s="21"/>
      <c r="G40" s="21"/>
      <c r="H40" s="234"/>
      <c r="I40" s="21"/>
      <c r="J40" s="21"/>
      <c r="K40" s="21"/>
      <c r="L40" s="21"/>
      <c r="M40" s="21"/>
      <c r="N40" s="21"/>
      <c r="O40" s="20"/>
      <c r="P40" s="20"/>
      <c r="Q40" s="20"/>
    </row>
    <row r="41" spans="1:17" ht="13.5" customHeight="1">
      <c r="A41" s="19"/>
      <c r="B41" s="234"/>
      <c r="C41" s="21"/>
      <c r="D41" s="21"/>
      <c r="E41" s="21"/>
      <c r="F41" s="21"/>
      <c r="G41" s="21"/>
      <c r="H41" s="234"/>
      <c r="I41" s="21"/>
      <c r="J41" s="21"/>
      <c r="K41" s="21"/>
      <c r="L41" s="21"/>
      <c r="M41" s="21"/>
      <c r="N41" s="21"/>
      <c r="O41" s="20"/>
      <c r="P41" s="20"/>
      <c r="Q41" s="20"/>
    </row>
    <row r="42" spans="1:17" ht="13.5" customHeight="1">
      <c r="A42" s="19"/>
      <c r="B42" s="234"/>
      <c r="C42" s="21"/>
      <c r="D42" s="21"/>
      <c r="E42" s="21"/>
      <c r="F42" s="21"/>
      <c r="G42" s="21"/>
      <c r="H42" s="234"/>
      <c r="I42" s="21"/>
      <c r="J42" s="21"/>
      <c r="K42" s="21"/>
      <c r="L42" s="21"/>
      <c r="M42" s="21"/>
      <c r="N42" s="21"/>
      <c r="O42" s="20"/>
      <c r="P42" s="20"/>
      <c r="Q42" s="20"/>
    </row>
    <row r="43" spans="1:17" ht="13.5" customHeight="1">
      <c r="A43" s="168"/>
      <c r="B43" s="234"/>
      <c r="C43" s="21"/>
      <c r="D43" s="21"/>
      <c r="E43" s="21"/>
      <c r="F43" s="21"/>
      <c r="G43" s="21"/>
      <c r="H43" s="234"/>
      <c r="I43" s="21"/>
      <c r="J43" s="21"/>
      <c r="K43" s="21"/>
      <c r="L43" s="21"/>
      <c r="M43" s="21"/>
      <c r="N43" s="21"/>
      <c r="O43" s="20"/>
      <c r="P43" s="20"/>
      <c r="Q43" s="20"/>
    </row>
    <row r="44" spans="1:17" ht="13.5" customHeight="1">
      <c r="A44" s="19"/>
      <c r="B44" s="44"/>
      <c r="C44" s="21"/>
      <c r="D44" s="21"/>
      <c r="E44" s="21"/>
      <c r="F44" s="21"/>
      <c r="G44" s="21"/>
      <c r="H44" s="44"/>
      <c r="I44" s="21"/>
      <c r="J44" s="21"/>
      <c r="K44" s="21"/>
      <c r="L44" s="21"/>
      <c r="M44" s="21"/>
      <c r="N44" s="21"/>
      <c r="O44" s="20"/>
      <c r="P44" s="20"/>
      <c r="Q44" s="20"/>
    </row>
    <row r="45" spans="1:17" ht="13.5" customHeight="1">
      <c r="A45" s="19"/>
      <c r="B45" s="44"/>
      <c r="C45" s="21"/>
      <c r="D45" s="21"/>
      <c r="E45" s="21"/>
      <c r="F45" s="21"/>
      <c r="G45" s="21"/>
      <c r="H45" s="44"/>
      <c r="I45" s="21"/>
      <c r="J45" s="21"/>
      <c r="K45" s="21"/>
      <c r="L45" s="21"/>
      <c r="M45" s="21"/>
      <c r="N45" s="21"/>
      <c r="O45" s="20"/>
      <c r="P45" s="20"/>
      <c r="Q45" s="20"/>
    </row>
    <row r="46" spans="1:17" ht="13.5" customHeight="1">
      <c r="A46" s="19"/>
      <c r="B46" s="44"/>
      <c r="C46" s="21"/>
      <c r="D46" s="21"/>
      <c r="E46" s="21"/>
      <c r="F46" s="21"/>
      <c r="G46" s="21"/>
      <c r="H46" s="44"/>
      <c r="I46" s="21"/>
      <c r="J46" s="21"/>
      <c r="K46" s="21"/>
      <c r="L46" s="21"/>
      <c r="M46" s="21"/>
      <c r="N46" s="21"/>
      <c r="O46" s="20"/>
      <c r="P46" s="20"/>
      <c r="Q46" s="20"/>
    </row>
    <row r="47" spans="1:17" ht="13.5" customHeight="1">
      <c r="A47" s="168"/>
      <c r="B47" s="44"/>
      <c r="C47" s="21"/>
      <c r="D47" s="21"/>
      <c r="E47" s="21"/>
      <c r="F47" s="21"/>
      <c r="G47" s="21"/>
      <c r="H47" s="44"/>
      <c r="I47" s="21"/>
      <c r="J47" s="21"/>
      <c r="K47" s="21"/>
      <c r="L47" s="21"/>
      <c r="M47" s="21"/>
      <c r="N47" s="21"/>
      <c r="O47" s="20"/>
      <c r="P47" s="20"/>
      <c r="Q47" s="20"/>
    </row>
    <row r="48" spans="1:17" ht="13.5" customHeight="1">
      <c r="A48" s="19"/>
      <c r="B48" s="44"/>
      <c r="C48" s="21"/>
      <c r="D48" s="21"/>
      <c r="E48" s="21"/>
      <c r="F48" s="21"/>
      <c r="G48" s="21"/>
      <c r="H48" s="44"/>
      <c r="I48" s="21"/>
      <c r="J48" s="21"/>
      <c r="K48" s="21"/>
      <c r="L48" s="21"/>
      <c r="M48" s="21"/>
      <c r="N48" s="21"/>
      <c r="O48" s="20"/>
      <c r="P48" s="20"/>
      <c r="Q48" s="20"/>
    </row>
    <row r="49" spans="1:17" ht="13.5" customHeight="1">
      <c r="A49" s="19"/>
      <c r="B49" s="44"/>
      <c r="C49" s="21"/>
      <c r="D49" s="21"/>
      <c r="E49" s="21"/>
      <c r="F49" s="21"/>
      <c r="G49" s="21"/>
      <c r="H49" s="44"/>
      <c r="I49" s="21"/>
      <c r="J49" s="21"/>
      <c r="K49" s="21"/>
      <c r="L49" s="21"/>
      <c r="M49" s="21"/>
      <c r="N49" s="21"/>
      <c r="O49" s="20"/>
      <c r="P49" s="20"/>
      <c r="Q49" s="20"/>
    </row>
    <row r="50" spans="1:17" ht="13.5" customHeight="1">
      <c r="A50" s="19"/>
      <c r="B50" s="44"/>
      <c r="C50" s="21"/>
      <c r="D50" s="21"/>
      <c r="E50" s="21"/>
      <c r="F50" s="21"/>
      <c r="G50" s="21"/>
      <c r="H50" s="44"/>
      <c r="I50" s="21"/>
      <c r="J50" s="21"/>
      <c r="K50" s="21"/>
      <c r="L50" s="21"/>
      <c r="M50" s="21"/>
      <c r="N50" s="21"/>
      <c r="O50" s="20"/>
      <c r="P50" s="20"/>
      <c r="Q50" s="20"/>
    </row>
    <row r="51" spans="1:17" ht="13.5" customHeight="1">
      <c r="A51" s="19"/>
      <c r="B51" s="44"/>
      <c r="C51" s="21"/>
      <c r="D51" s="21"/>
      <c r="E51" s="21"/>
      <c r="F51" s="21"/>
      <c r="G51" s="21"/>
      <c r="H51" s="44"/>
      <c r="I51" s="21"/>
      <c r="J51" s="21"/>
      <c r="K51" s="21"/>
      <c r="L51" s="21"/>
      <c r="M51" s="21"/>
      <c r="N51" s="21"/>
      <c r="O51" s="20"/>
      <c r="P51" s="20"/>
      <c r="Q51" s="20"/>
    </row>
    <row r="52" spans="1:17" ht="13.5" customHeight="1">
      <c r="A52" s="168"/>
      <c r="B52" s="44"/>
      <c r="C52" s="21"/>
      <c r="D52" s="21"/>
      <c r="E52" s="21"/>
      <c r="F52" s="21"/>
      <c r="G52" s="21"/>
      <c r="H52" s="44"/>
      <c r="I52" s="21"/>
      <c r="J52" s="21"/>
      <c r="K52" s="21"/>
      <c r="L52" s="21"/>
      <c r="M52" s="21"/>
      <c r="N52" s="21"/>
      <c r="O52" s="20"/>
      <c r="P52" s="20"/>
      <c r="Q52" s="20"/>
    </row>
    <row r="53" spans="1:17" ht="13.5" customHeight="1">
      <c r="A53" s="19"/>
      <c r="B53" s="44"/>
      <c r="C53" s="21"/>
      <c r="D53" s="21"/>
      <c r="E53" s="21"/>
      <c r="F53" s="21"/>
      <c r="G53" s="21"/>
      <c r="H53" s="44"/>
      <c r="I53" s="21"/>
      <c r="J53" s="21"/>
      <c r="K53" s="21"/>
      <c r="L53" s="21"/>
      <c r="M53" s="21"/>
      <c r="N53" s="21"/>
      <c r="O53" s="20"/>
      <c r="P53" s="20"/>
      <c r="Q53" s="20"/>
    </row>
    <row r="54" spans="1:17" ht="13.5" customHeight="1">
      <c r="A54" s="19"/>
      <c r="B54" s="44"/>
      <c r="C54" s="21"/>
      <c r="D54" s="21"/>
      <c r="E54" s="21"/>
      <c r="F54" s="21"/>
      <c r="G54" s="21"/>
      <c r="H54" s="44"/>
      <c r="I54" s="21"/>
      <c r="J54" s="21"/>
      <c r="K54" s="21"/>
      <c r="L54" s="21"/>
      <c r="M54" s="21"/>
      <c r="N54" s="21"/>
      <c r="O54" s="20"/>
      <c r="P54" s="20"/>
      <c r="Q54" s="20"/>
    </row>
    <row r="55" spans="1:17" ht="13.5" customHeight="1">
      <c r="A55" s="19"/>
      <c r="B55" s="44"/>
      <c r="C55" s="21"/>
      <c r="D55" s="21"/>
      <c r="E55" s="21"/>
      <c r="F55" s="21"/>
      <c r="G55" s="21"/>
      <c r="H55" s="44"/>
      <c r="I55" s="21"/>
      <c r="J55" s="21"/>
      <c r="K55" s="21"/>
      <c r="L55" s="21"/>
      <c r="M55" s="21"/>
      <c r="N55" s="21"/>
      <c r="O55" s="20"/>
      <c r="P55" s="20"/>
      <c r="Q55" s="20"/>
    </row>
    <row r="56" spans="1:17" ht="9" customHeight="1">
      <c r="A56" s="166"/>
      <c r="B56" s="44"/>
      <c r="C56" s="21"/>
      <c r="D56" s="21"/>
      <c r="E56" s="21"/>
      <c r="F56" s="21"/>
      <c r="G56" s="21"/>
      <c r="H56" s="44"/>
      <c r="I56" s="21"/>
      <c r="J56" s="21"/>
      <c r="K56" s="21"/>
      <c r="L56" s="21"/>
      <c r="M56" s="21"/>
      <c r="N56" s="21"/>
      <c r="O56" s="20"/>
      <c r="P56" s="20"/>
      <c r="Q56" s="20"/>
    </row>
    <row r="57" spans="1:17" ht="9" customHeight="1">
      <c r="A57" s="166"/>
      <c r="B57" s="44"/>
      <c r="C57" s="21"/>
      <c r="D57" s="21"/>
      <c r="E57" s="21"/>
      <c r="F57" s="21"/>
      <c r="G57" s="21"/>
      <c r="H57" s="44"/>
      <c r="I57" s="21"/>
      <c r="J57" s="21"/>
      <c r="K57" s="21"/>
      <c r="L57" s="21"/>
      <c r="M57" s="21"/>
      <c r="N57" s="21"/>
      <c r="O57" s="20"/>
      <c r="P57" s="20"/>
      <c r="Q57" s="20"/>
    </row>
    <row r="58" spans="1:17" ht="9" customHeight="1">
      <c r="A58" s="166"/>
      <c r="B58" s="44"/>
      <c r="C58" s="21"/>
      <c r="D58" s="21"/>
      <c r="E58" s="21"/>
      <c r="F58" s="21"/>
      <c r="G58" s="21"/>
      <c r="H58" s="44"/>
      <c r="I58" s="21"/>
      <c r="J58" s="21"/>
      <c r="K58" s="21"/>
      <c r="L58" s="21"/>
      <c r="M58" s="21"/>
      <c r="N58" s="21"/>
      <c r="O58" s="20"/>
      <c r="P58" s="20"/>
      <c r="Q58" s="20"/>
    </row>
    <row r="59" spans="1:17" ht="9" customHeight="1">
      <c r="A59" s="166"/>
      <c r="B59" s="44"/>
      <c r="C59" s="21"/>
      <c r="D59" s="21"/>
      <c r="E59" s="21"/>
      <c r="F59" s="21"/>
      <c r="G59" s="21"/>
      <c r="H59" s="44"/>
      <c r="I59" s="21"/>
      <c r="J59" s="21"/>
      <c r="K59" s="21"/>
      <c r="L59" s="21"/>
      <c r="M59" s="21"/>
      <c r="N59" s="21"/>
      <c r="O59" s="20"/>
      <c r="P59" s="20"/>
      <c r="Q59" s="20"/>
    </row>
    <row r="60" spans="1:17" ht="9" customHeight="1">
      <c r="A60" s="167"/>
      <c r="B60" s="44"/>
      <c r="C60" s="21"/>
      <c r="D60" s="21"/>
      <c r="E60" s="21"/>
      <c r="F60" s="21"/>
      <c r="G60" s="21"/>
      <c r="H60" s="44"/>
      <c r="I60" s="21"/>
      <c r="J60" s="21"/>
      <c r="K60" s="21"/>
      <c r="L60" s="21"/>
      <c r="M60" s="21"/>
      <c r="N60" s="21"/>
      <c r="O60" s="20"/>
      <c r="P60" s="20"/>
      <c r="Q60" s="20"/>
    </row>
    <row r="61" spans="1:17" ht="9" customHeight="1">
      <c r="A61" s="167"/>
      <c r="C61" s="21"/>
      <c r="D61" s="21"/>
      <c r="E61" s="21"/>
      <c r="F61" s="21"/>
      <c r="G61" s="21"/>
      <c r="I61" s="21"/>
      <c r="J61" s="21"/>
      <c r="K61" s="21"/>
      <c r="L61" s="21"/>
      <c r="M61" s="21"/>
      <c r="N61" s="21"/>
      <c r="O61" s="20"/>
      <c r="P61" s="20"/>
      <c r="Q61" s="20"/>
    </row>
    <row r="62" spans="1:17" ht="9" customHeight="1">
      <c r="A62" s="168"/>
      <c r="C62" s="21"/>
      <c r="D62" s="21"/>
      <c r="E62" s="21"/>
      <c r="F62" s="21"/>
      <c r="G62" s="21"/>
      <c r="I62" s="21"/>
      <c r="J62" s="21"/>
      <c r="K62" s="21"/>
      <c r="L62" s="21"/>
      <c r="M62" s="21"/>
      <c r="N62" s="21"/>
      <c r="O62" s="20"/>
      <c r="P62" s="20"/>
      <c r="Q62" s="20"/>
    </row>
    <row r="63" spans="1:17" ht="9" customHeight="1">
      <c r="A63" s="19"/>
      <c r="C63" s="21"/>
      <c r="D63" s="21"/>
      <c r="E63" s="21"/>
      <c r="F63" s="21"/>
      <c r="G63" s="21"/>
      <c r="I63" s="21"/>
      <c r="J63" s="21"/>
      <c r="K63" s="21"/>
      <c r="L63" s="21"/>
      <c r="M63" s="21"/>
      <c r="N63" s="21"/>
      <c r="O63" s="20"/>
      <c r="P63" s="20"/>
      <c r="Q63" s="20"/>
    </row>
    <row r="64" spans="1:17" ht="9" customHeight="1">
      <c r="A64" s="19"/>
      <c r="C64" s="21"/>
      <c r="D64" s="21"/>
      <c r="E64" s="21"/>
      <c r="F64" s="21"/>
      <c r="G64" s="21"/>
      <c r="I64" s="21"/>
      <c r="J64" s="21"/>
      <c r="K64" s="21"/>
      <c r="L64" s="21"/>
      <c r="M64" s="21"/>
      <c r="N64" s="21"/>
      <c r="O64" s="20"/>
      <c r="P64" s="20"/>
      <c r="Q64" s="20"/>
    </row>
    <row r="65" spans="1:17" ht="9" customHeight="1">
      <c r="A65" s="19"/>
      <c r="C65" s="21"/>
      <c r="D65" s="21"/>
      <c r="E65" s="21"/>
      <c r="F65" s="21"/>
      <c r="G65" s="21"/>
      <c r="I65" s="21"/>
      <c r="J65" s="21"/>
      <c r="K65" s="21"/>
      <c r="L65" s="21"/>
      <c r="M65" s="21"/>
      <c r="N65" s="21"/>
      <c r="O65" s="20"/>
      <c r="P65" s="20"/>
      <c r="Q65" s="20"/>
    </row>
    <row r="66" spans="1:17" ht="9" customHeight="1">
      <c r="A66" s="19"/>
      <c r="C66" s="21"/>
      <c r="D66" s="21"/>
      <c r="E66" s="21"/>
      <c r="F66" s="21"/>
      <c r="G66" s="21"/>
      <c r="I66" s="21"/>
      <c r="J66" s="21"/>
      <c r="K66" s="21"/>
      <c r="L66" s="21"/>
      <c r="M66" s="21"/>
      <c r="N66" s="21"/>
      <c r="O66" s="20"/>
      <c r="P66" s="20"/>
      <c r="Q66" s="20"/>
    </row>
    <row r="67" spans="1:17" ht="9" customHeight="1">
      <c r="A67" s="166"/>
      <c r="C67" s="21"/>
      <c r="D67" s="21"/>
      <c r="E67" s="21"/>
      <c r="F67" s="21"/>
      <c r="G67" s="21"/>
      <c r="I67" s="21"/>
      <c r="J67" s="21"/>
      <c r="K67" s="21"/>
      <c r="L67" s="21"/>
      <c r="M67" s="21"/>
      <c r="N67" s="21"/>
      <c r="O67" s="20"/>
      <c r="P67" s="20"/>
      <c r="Q67" s="20"/>
    </row>
    <row r="68" spans="1:17" ht="9" customHeight="1">
      <c r="A68" s="168"/>
      <c r="C68" s="21"/>
      <c r="D68" s="21"/>
      <c r="E68" s="21"/>
      <c r="F68" s="21"/>
      <c r="G68" s="21"/>
      <c r="I68" s="21"/>
      <c r="J68" s="21"/>
      <c r="K68" s="21"/>
      <c r="L68" s="21"/>
      <c r="M68" s="21"/>
      <c r="N68" s="21"/>
      <c r="O68" s="20"/>
      <c r="P68" s="20"/>
      <c r="Q68" s="20"/>
    </row>
    <row r="69" spans="1:17" ht="9" customHeight="1">
      <c r="A69" s="19"/>
      <c r="C69" s="21"/>
      <c r="D69" s="21"/>
      <c r="E69" s="21"/>
      <c r="F69" s="21"/>
      <c r="G69" s="21"/>
      <c r="I69" s="21"/>
      <c r="J69" s="21"/>
      <c r="K69" s="21"/>
      <c r="L69" s="21"/>
      <c r="M69" s="21"/>
      <c r="N69" s="21"/>
      <c r="O69" s="20"/>
      <c r="P69" s="20"/>
      <c r="Q69" s="20"/>
    </row>
    <row r="70" spans="1:17" ht="9" customHeight="1">
      <c r="A70" s="19"/>
      <c r="C70" s="21"/>
      <c r="D70" s="21"/>
      <c r="E70" s="21"/>
      <c r="F70" s="21"/>
      <c r="G70" s="21"/>
      <c r="I70" s="21"/>
      <c r="J70" s="21"/>
      <c r="K70" s="21"/>
      <c r="L70" s="21"/>
      <c r="M70" s="21"/>
      <c r="N70" s="21"/>
      <c r="O70" s="20"/>
      <c r="P70" s="20"/>
      <c r="Q70" s="20"/>
    </row>
    <row r="71" spans="1:17" ht="9" customHeight="1">
      <c r="A71" s="19"/>
      <c r="C71" s="21"/>
      <c r="D71" s="21"/>
      <c r="E71" s="21"/>
      <c r="F71" s="21"/>
      <c r="G71" s="21"/>
      <c r="I71" s="21"/>
      <c r="J71" s="21"/>
      <c r="K71" s="21"/>
      <c r="L71" s="21"/>
      <c r="M71" s="21"/>
      <c r="N71" s="21"/>
      <c r="O71" s="20"/>
      <c r="P71" s="20"/>
      <c r="Q71" s="20"/>
    </row>
    <row r="72" spans="1:17" ht="9" customHeight="1">
      <c r="A72" s="19"/>
      <c r="C72" s="21"/>
      <c r="D72" s="21"/>
      <c r="E72" s="21"/>
      <c r="F72" s="21"/>
      <c r="G72" s="21"/>
      <c r="I72" s="21"/>
      <c r="J72" s="21"/>
      <c r="K72" s="21"/>
      <c r="L72" s="21"/>
      <c r="M72" s="21"/>
      <c r="N72" s="21"/>
      <c r="O72" s="20"/>
      <c r="P72" s="20"/>
      <c r="Q72" s="20"/>
    </row>
    <row r="73" spans="1:17" ht="9" customHeight="1">
      <c r="A73" s="166"/>
      <c r="C73" s="21"/>
      <c r="D73" s="21"/>
      <c r="E73" s="21"/>
      <c r="F73" s="21"/>
      <c r="G73" s="21"/>
      <c r="I73" s="21"/>
      <c r="J73" s="21"/>
      <c r="K73" s="21"/>
      <c r="L73" s="21"/>
      <c r="M73" s="21"/>
      <c r="N73" s="21"/>
      <c r="O73" s="20"/>
      <c r="P73" s="20"/>
      <c r="Q73" s="20"/>
    </row>
    <row r="74" spans="1:17" ht="9" customHeight="1">
      <c r="A74" s="168"/>
      <c r="C74" s="21"/>
      <c r="D74" s="21"/>
      <c r="E74" s="21"/>
      <c r="F74" s="21"/>
      <c r="G74" s="21"/>
      <c r="I74" s="21"/>
      <c r="J74" s="21"/>
      <c r="K74" s="21"/>
      <c r="L74" s="21"/>
      <c r="M74" s="21"/>
      <c r="N74" s="21"/>
      <c r="O74" s="20"/>
      <c r="P74" s="20"/>
      <c r="Q74" s="20"/>
    </row>
    <row r="75" spans="1:17" ht="9" customHeight="1">
      <c r="A75" s="19"/>
      <c r="C75" s="21"/>
      <c r="D75" s="21"/>
      <c r="E75" s="21"/>
      <c r="F75" s="21"/>
      <c r="G75" s="21"/>
      <c r="I75" s="21"/>
      <c r="J75" s="21"/>
      <c r="K75" s="21"/>
      <c r="L75" s="21"/>
      <c r="M75" s="21"/>
      <c r="N75" s="21"/>
      <c r="O75" s="20"/>
      <c r="P75" s="20"/>
      <c r="Q75" s="20"/>
    </row>
    <row r="76" spans="1:17" ht="9" customHeight="1">
      <c r="A76" s="19"/>
      <c r="C76" s="21"/>
      <c r="D76" s="21"/>
      <c r="E76" s="21"/>
      <c r="F76" s="21"/>
      <c r="G76" s="21"/>
      <c r="I76" s="21"/>
      <c r="J76" s="21"/>
      <c r="K76" s="21"/>
      <c r="L76" s="21"/>
      <c r="M76" s="21"/>
      <c r="N76" s="21"/>
      <c r="O76" s="20"/>
      <c r="P76" s="20"/>
      <c r="Q76" s="20"/>
    </row>
    <row r="77" spans="1:17" ht="9" customHeight="1">
      <c r="A77" s="19"/>
      <c r="C77" s="21"/>
      <c r="D77" s="21"/>
      <c r="E77" s="21"/>
      <c r="F77" s="21"/>
      <c r="G77" s="21"/>
      <c r="I77" s="21"/>
      <c r="J77" s="21"/>
      <c r="K77" s="21"/>
      <c r="L77" s="21"/>
      <c r="M77" s="21"/>
      <c r="N77" s="21"/>
      <c r="O77" s="20"/>
      <c r="P77" s="20"/>
      <c r="Q77" s="20"/>
    </row>
    <row r="78" spans="1:17" ht="9" customHeight="1">
      <c r="A78" s="19"/>
      <c r="C78" s="21"/>
      <c r="D78" s="21"/>
      <c r="E78" s="21"/>
      <c r="F78" s="21"/>
      <c r="G78" s="21"/>
      <c r="I78" s="21"/>
      <c r="J78" s="21"/>
      <c r="K78" s="21"/>
      <c r="L78" s="21"/>
      <c r="M78" s="21"/>
      <c r="N78" s="21"/>
      <c r="O78" s="20"/>
      <c r="P78" s="20"/>
      <c r="Q78" s="20"/>
    </row>
    <row r="79" spans="1:17">
      <c r="A79" s="19"/>
      <c r="C79" s="44"/>
      <c r="D79" s="44"/>
      <c r="E79" s="44"/>
      <c r="F79" s="44"/>
      <c r="G79" s="44"/>
      <c r="I79" s="44"/>
      <c r="J79" s="44"/>
      <c r="K79" s="44"/>
      <c r="L79" s="44"/>
      <c r="M79" s="44"/>
      <c r="N79" s="44"/>
    </row>
    <row r="80" spans="1:17">
      <c r="A80" s="19"/>
      <c r="C80" s="44"/>
      <c r="D80" s="44"/>
      <c r="E80" s="44"/>
      <c r="F80" s="44"/>
      <c r="G80" s="44"/>
      <c r="I80" s="44"/>
      <c r="J80" s="44"/>
      <c r="K80" s="44"/>
      <c r="L80" s="44"/>
      <c r="M80" s="44"/>
      <c r="N80" s="44"/>
    </row>
    <row r="81" spans="1:14">
      <c r="A81" s="19"/>
      <c r="C81" s="44"/>
      <c r="D81" s="44"/>
      <c r="E81" s="44"/>
      <c r="F81" s="44"/>
      <c r="G81" s="44"/>
      <c r="I81" s="44"/>
      <c r="J81" s="44"/>
      <c r="K81" s="44"/>
      <c r="L81" s="44"/>
      <c r="M81" s="44"/>
      <c r="N81" s="44"/>
    </row>
    <row r="82" spans="1:14">
      <c r="A82" s="19"/>
      <c r="C82" s="44"/>
      <c r="D82" s="44"/>
      <c r="E82" s="44"/>
      <c r="F82" s="44"/>
      <c r="G82" s="44"/>
      <c r="I82" s="44"/>
      <c r="J82" s="44"/>
      <c r="K82" s="44"/>
      <c r="L82" s="44"/>
      <c r="M82" s="44"/>
      <c r="N82" s="44"/>
    </row>
    <row r="83" spans="1:14">
      <c r="A83" s="166"/>
      <c r="C83" s="44"/>
      <c r="D83" s="44"/>
      <c r="E83" s="44"/>
      <c r="F83" s="44"/>
      <c r="G83" s="44"/>
      <c r="I83" s="44"/>
      <c r="J83" s="44"/>
      <c r="K83" s="44"/>
      <c r="L83" s="44"/>
      <c r="M83" s="44"/>
      <c r="N83" s="44"/>
    </row>
    <row r="84" spans="1:14">
      <c r="A84" s="168"/>
      <c r="C84" s="44"/>
      <c r="D84" s="44"/>
      <c r="E84" s="44"/>
      <c r="F84" s="44"/>
      <c r="G84" s="44"/>
      <c r="I84" s="44"/>
      <c r="J84" s="44"/>
      <c r="K84" s="44"/>
      <c r="L84" s="44"/>
      <c r="M84" s="44"/>
      <c r="N84" s="44"/>
    </row>
    <row r="85" spans="1:14">
      <c r="A85" s="19"/>
      <c r="C85" s="44"/>
      <c r="D85" s="44"/>
      <c r="E85" s="44"/>
      <c r="F85" s="44"/>
      <c r="G85" s="44"/>
      <c r="I85" s="44"/>
      <c r="J85" s="44"/>
      <c r="K85" s="44"/>
      <c r="L85" s="44"/>
      <c r="M85" s="44"/>
      <c r="N85" s="44"/>
    </row>
    <row r="86" spans="1:14">
      <c r="A86" s="19"/>
      <c r="C86" s="44"/>
      <c r="D86" s="44"/>
      <c r="E86" s="44"/>
      <c r="F86" s="44"/>
      <c r="G86" s="44"/>
      <c r="I86" s="44"/>
      <c r="J86" s="44"/>
      <c r="K86" s="44"/>
      <c r="L86" s="44"/>
      <c r="M86" s="44"/>
      <c r="N86" s="44"/>
    </row>
    <row r="87" spans="1:14">
      <c r="A87" s="19"/>
      <c r="C87" s="44"/>
      <c r="D87" s="44"/>
      <c r="E87" s="44"/>
      <c r="F87" s="44"/>
      <c r="G87" s="44"/>
      <c r="I87" s="44"/>
      <c r="J87" s="44"/>
      <c r="K87" s="44"/>
      <c r="L87" s="44"/>
      <c r="M87" s="44"/>
      <c r="N87" s="44"/>
    </row>
    <row r="88" spans="1:14">
      <c r="A88" s="19"/>
      <c r="C88" s="44"/>
      <c r="D88" s="44"/>
      <c r="E88" s="44"/>
      <c r="F88" s="44"/>
      <c r="G88" s="44"/>
      <c r="I88" s="44"/>
      <c r="J88" s="44"/>
      <c r="K88" s="44"/>
      <c r="L88" s="44"/>
      <c r="M88" s="44"/>
      <c r="N88" s="44"/>
    </row>
    <row r="89" spans="1:14">
      <c r="A89" s="19"/>
      <c r="C89" s="44"/>
      <c r="D89" s="44"/>
      <c r="E89" s="44"/>
      <c r="F89" s="44"/>
      <c r="G89" s="44"/>
      <c r="I89" s="44"/>
      <c r="J89" s="44"/>
      <c r="K89" s="44"/>
      <c r="L89" s="44"/>
      <c r="M89" s="44"/>
      <c r="N89" s="44"/>
    </row>
    <row r="90" spans="1:14">
      <c r="A90" s="19"/>
      <c r="C90" s="44"/>
      <c r="D90" s="44"/>
      <c r="E90" s="44"/>
      <c r="F90" s="44"/>
      <c r="G90" s="44"/>
      <c r="I90" s="44"/>
      <c r="J90" s="44"/>
      <c r="K90" s="44"/>
      <c r="L90" s="44"/>
      <c r="M90" s="44"/>
      <c r="N90" s="44"/>
    </row>
    <row r="91" spans="1:14">
      <c r="A91" s="19"/>
      <c r="C91" s="44"/>
      <c r="D91" s="44"/>
      <c r="E91" s="44"/>
      <c r="F91" s="44"/>
      <c r="G91" s="44"/>
      <c r="I91" s="44"/>
      <c r="J91" s="44"/>
      <c r="K91" s="44"/>
      <c r="L91" s="44"/>
      <c r="M91" s="44"/>
      <c r="N91" s="44"/>
    </row>
    <row r="92" spans="1:14">
      <c r="A92" s="19"/>
      <c r="C92" s="44"/>
      <c r="D92" s="44"/>
      <c r="E92" s="44"/>
      <c r="F92" s="44"/>
      <c r="G92" s="44"/>
      <c r="I92" s="44"/>
      <c r="J92" s="44"/>
      <c r="K92" s="44"/>
      <c r="L92" s="44"/>
      <c r="M92" s="44"/>
      <c r="N92" s="44"/>
    </row>
    <row r="93" spans="1:14">
      <c r="A93" s="19"/>
      <c r="C93" s="44"/>
      <c r="D93" s="44"/>
      <c r="E93" s="44"/>
      <c r="F93" s="44"/>
      <c r="G93" s="44"/>
      <c r="I93" s="44"/>
      <c r="J93" s="44"/>
      <c r="K93" s="44"/>
      <c r="L93" s="44"/>
      <c r="M93" s="44"/>
      <c r="N93" s="44"/>
    </row>
    <row r="94" spans="1:14">
      <c r="A94" s="168"/>
      <c r="C94" s="44"/>
      <c r="D94" s="44"/>
      <c r="E94" s="44"/>
      <c r="F94" s="44"/>
      <c r="G94" s="44"/>
      <c r="I94" s="44"/>
      <c r="J94" s="44"/>
      <c r="K94" s="44"/>
      <c r="L94" s="44"/>
      <c r="M94" s="44"/>
      <c r="N94" s="44"/>
    </row>
    <row r="95" spans="1:14">
      <c r="A95" s="19"/>
      <c r="C95" s="44"/>
      <c r="D95" s="44"/>
      <c r="E95" s="44"/>
      <c r="F95" s="44"/>
      <c r="G95" s="44"/>
      <c r="I95" s="44"/>
      <c r="J95" s="44"/>
      <c r="K95" s="44"/>
      <c r="L95" s="44"/>
      <c r="M95" s="44"/>
      <c r="N95" s="44"/>
    </row>
    <row r="96" spans="1:14">
      <c r="A96" s="19"/>
      <c r="C96" s="44"/>
      <c r="D96" s="44"/>
      <c r="E96" s="44"/>
      <c r="F96" s="44"/>
      <c r="G96" s="44"/>
      <c r="I96" s="44"/>
      <c r="J96" s="44"/>
      <c r="K96" s="44"/>
      <c r="L96" s="44"/>
      <c r="M96" s="44"/>
      <c r="N96" s="44"/>
    </row>
    <row r="97" spans="1:14">
      <c r="A97" s="19"/>
      <c r="C97" s="44"/>
      <c r="D97" s="44"/>
      <c r="E97" s="44"/>
      <c r="F97" s="44"/>
      <c r="G97" s="44"/>
      <c r="I97" s="44"/>
      <c r="J97" s="44"/>
      <c r="K97" s="44"/>
      <c r="L97" s="44"/>
      <c r="M97" s="44"/>
      <c r="N97" s="44"/>
    </row>
    <row r="98" spans="1:14">
      <c r="A98" s="169"/>
      <c r="C98" s="44"/>
      <c r="D98" s="44"/>
      <c r="E98" s="44"/>
      <c r="F98" s="44"/>
      <c r="G98" s="44"/>
      <c r="I98" s="44"/>
      <c r="J98" s="44"/>
      <c r="K98" s="44"/>
      <c r="L98" s="44"/>
      <c r="M98" s="44"/>
      <c r="N98" s="44"/>
    </row>
    <row r="99" spans="1:14">
      <c r="A99" s="169"/>
      <c r="C99" s="44"/>
      <c r="D99" s="44"/>
      <c r="E99" s="44"/>
      <c r="F99" s="44"/>
      <c r="G99" s="44"/>
      <c r="I99" s="44"/>
      <c r="J99" s="44"/>
      <c r="K99" s="44"/>
      <c r="L99" s="44"/>
      <c r="M99" s="44"/>
      <c r="N99" s="44"/>
    </row>
    <row r="100" spans="1:14">
      <c r="A100" s="169"/>
      <c r="C100" s="44"/>
      <c r="D100" s="44"/>
      <c r="E100" s="44"/>
      <c r="F100" s="44"/>
      <c r="G100" s="44"/>
      <c r="I100" s="44"/>
      <c r="J100" s="44"/>
      <c r="K100" s="44"/>
      <c r="L100" s="44"/>
      <c r="M100" s="44"/>
      <c r="N100" s="44"/>
    </row>
    <row r="101" spans="1:14">
      <c r="A101" s="169"/>
      <c r="C101" s="44"/>
      <c r="D101" s="44"/>
      <c r="E101" s="44"/>
      <c r="F101" s="44"/>
      <c r="G101" s="44"/>
      <c r="I101" s="44"/>
      <c r="J101" s="44"/>
      <c r="K101" s="44"/>
      <c r="L101" s="44"/>
      <c r="M101" s="44"/>
      <c r="N101" s="44"/>
    </row>
    <row r="102" spans="1:14">
      <c r="A102" s="169"/>
      <c r="C102" s="44"/>
      <c r="D102" s="44"/>
      <c r="E102" s="44"/>
      <c r="F102" s="44"/>
      <c r="G102" s="44"/>
      <c r="I102" s="44"/>
      <c r="J102" s="44"/>
      <c r="K102" s="44"/>
      <c r="L102" s="44"/>
      <c r="M102" s="44"/>
      <c r="N102" s="44"/>
    </row>
    <row r="103" spans="1:14">
      <c r="A103" s="169"/>
      <c r="C103" s="44"/>
      <c r="D103" s="44"/>
      <c r="E103" s="44"/>
      <c r="F103" s="44"/>
      <c r="G103" s="44"/>
      <c r="I103" s="44"/>
      <c r="J103" s="44"/>
      <c r="K103" s="44"/>
      <c r="L103" s="44"/>
      <c r="M103" s="44"/>
      <c r="N103" s="44"/>
    </row>
    <row r="104" spans="1:14">
      <c r="A104" s="169"/>
      <c r="C104" s="44"/>
      <c r="D104" s="44"/>
      <c r="E104" s="44"/>
      <c r="F104" s="44"/>
      <c r="G104" s="44"/>
      <c r="I104" s="44"/>
      <c r="J104" s="44"/>
      <c r="K104" s="44"/>
      <c r="L104" s="44"/>
      <c r="M104" s="44"/>
      <c r="N104" s="44"/>
    </row>
    <row r="105" spans="1:14">
      <c r="A105" s="169"/>
      <c r="C105" s="44"/>
      <c r="D105" s="44"/>
      <c r="E105" s="44"/>
      <c r="F105" s="44"/>
      <c r="G105" s="44"/>
      <c r="I105" s="44"/>
      <c r="J105" s="44"/>
      <c r="K105" s="44"/>
      <c r="L105" s="44"/>
      <c r="M105" s="44"/>
      <c r="N105" s="44"/>
    </row>
    <row r="106" spans="1:14">
      <c r="A106" s="169"/>
      <c r="C106" s="44"/>
      <c r="D106" s="44"/>
      <c r="E106" s="44"/>
      <c r="F106" s="44"/>
      <c r="G106" s="44"/>
      <c r="I106" s="44"/>
      <c r="J106" s="44"/>
      <c r="K106" s="44"/>
      <c r="L106" s="44"/>
      <c r="M106" s="44"/>
      <c r="N106" s="44"/>
    </row>
    <row r="107" spans="1:14" ht="15.75">
      <c r="A107" s="170"/>
      <c r="C107" s="44"/>
      <c r="D107" s="44"/>
      <c r="E107" s="44"/>
      <c r="F107" s="44"/>
      <c r="G107" s="44"/>
      <c r="I107" s="44"/>
      <c r="J107" s="44"/>
      <c r="K107" s="44"/>
      <c r="L107" s="44"/>
      <c r="M107" s="44"/>
      <c r="N107" s="44"/>
    </row>
    <row r="108" spans="1:14" ht="15.75">
      <c r="A108" s="170"/>
      <c r="C108" s="44"/>
      <c r="D108" s="44"/>
      <c r="E108" s="44"/>
      <c r="F108" s="44"/>
      <c r="G108" s="44"/>
      <c r="I108" s="44"/>
      <c r="J108" s="44"/>
      <c r="K108" s="44"/>
      <c r="L108" s="44"/>
      <c r="M108" s="44"/>
      <c r="N108" s="44"/>
    </row>
    <row r="109" spans="1:14" ht="15.75">
      <c r="A109" s="170"/>
      <c r="C109" s="44"/>
      <c r="D109" s="44"/>
      <c r="E109" s="44"/>
      <c r="F109" s="44"/>
      <c r="G109" s="44"/>
      <c r="I109" s="44"/>
      <c r="J109" s="44"/>
      <c r="K109" s="44"/>
      <c r="L109" s="44"/>
      <c r="M109" s="44"/>
      <c r="N109" s="44"/>
    </row>
    <row r="110" spans="1:14" ht="15.75">
      <c r="A110" s="170"/>
      <c r="C110" s="44"/>
      <c r="D110" s="44"/>
      <c r="E110" s="44"/>
      <c r="F110" s="44"/>
      <c r="G110" s="44"/>
      <c r="I110" s="44"/>
      <c r="J110" s="44"/>
      <c r="K110" s="44"/>
      <c r="L110" s="44"/>
      <c r="M110" s="44"/>
      <c r="N110" s="44"/>
    </row>
    <row r="111" spans="1:14" ht="15.75">
      <c r="A111" s="170"/>
      <c r="C111" s="44"/>
      <c r="D111" s="44"/>
      <c r="E111" s="44"/>
      <c r="F111" s="44"/>
      <c r="G111" s="44"/>
      <c r="I111" s="44"/>
      <c r="J111" s="44"/>
      <c r="K111" s="44"/>
      <c r="L111" s="44"/>
      <c r="M111" s="44"/>
      <c r="N111" s="44"/>
    </row>
    <row r="112" spans="1:14" ht="15.75">
      <c r="A112" s="170"/>
      <c r="C112" s="44"/>
      <c r="D112" s="44"/>
      <c r="E112" s="44"/>
      <c r="F112" s="44"/>
      <c r="G112" s="44"/>
      <c r="I112" s="44"/>
      <c r="J112" s="44"/>
      <c r="K112" s="44"/>
      <c r="L112" s="44"/>
      <c r="M112" s="44"/>
      <c r="N112" s="44"/>
    </row>
    <row r="113" spans="1:14" ht="15.75">
      <c r="A113" s="170"/>
      <c r="C113" s="44"/>
      <c r="D113" s="44"/>
      <c r="E113" s="44"/>
      <c r="F113" s="44"/>
      <c r="G113" s="44"/>
      <c r="I113" s="44"/>
      <c r="J113" s="44"/>
      <c r="K113" s="44"/>
      <c r="L113" s="44"/>
      <c r="M113" s="44"/>
      <c r="N113" s="44"/>
    </row>
    <row r="114" spans="1:14" ht="15.75">
      <c r="A114" s="170"/>
      <c r="C114" s="44"/>
      <c r="D114" s="44"/>
      <c r="E114" s="44"/>
      <c r="F114" s="44"/>
      <c r="G114" s="44"/>
      <c r="I114" s="44"/>
      <c r="J114" s="44"/>
      <c r="K114" s="44"/>
      <c r="L114" s="44"/>
      <c r="M114" s="44"/>
      <c r="N114" s="44"/>
    </row>
    <row r="115" spans="1:14" ht="15.75">
      <c r="A115" s="170"/>
      <c r="C115" s="44"/>
      <c r="D115" s="44"/>
      <c r="E115" s="44"/>
      <c r="F115" s="44"/>
      <c r="G115" s="44"/>
      <c r="I115" s="44"/>
      <c r="J115" s="44"/>
      <c r="K115" s="44"/>
      <c r="L115" s="44"/>
      <c r="M115" s="44"/>
      <c r="N115" s="44"/>
    </row>
    <row r="116" spans="1:14" ht="15.75">
      <c r="A116" s="170"/>
      <c r="C116" s="44"/>
      <c r="D116" s="44"/>
      <c r="E116" s="44"/>
      <c r="F116" s="44"/>
      <c r="G116" s="44"/>
      <c r="I116" s="44"/>
      <c r="J116" s="44"/>
      <c r="K116" s="44"/>
      <c r="L116" s="44"/>
      <c r="M116" s="44"/>
      <c r="N116" s="44"/>
    </row>
    <row r="117" spans="1:14" ht="15.75">
      <c r="A117" s="170"/>
      <c r="C117" s="44"/>
      <c r="D117" s="44"/>
      <c r="E117" s="44"/>
      <c r="F117" s="44"/>
      <c r="G117" s="44"/>
      <c r="I117" s="44"/>
      <c r="J117" s="44"/>
      <c r="K117" s="44"/>
      <c r="L117" s="44"/>
      <c r="M117" s="44"/>
      <c r="N117" s="44"/>
    </row>
    <row r="118" spans="1:14" ht="15.75">
      <c r="A118" s="170"/>
      <c r="C118" s="44"/>
      <c r="D118" s="44"/>
      <c r="E118" s="44"/>
      <c r="F118" s="44"/>
      <c r="G118" s="44"/>
      <c r="I118" s="44"/>
      <c r="J118" s="44"/>
      <c r="K118" s="44"/>
      <c r="L118" s="44"/>
      <c r="M118" s="44"/>
      <c r="N118" s="44"/>
    </row>
    <row r="119" spans="1:14" ht="15.75">
      <c r="A119" s="170"/>
      <c r="C119" s="44"/>
      <c r="D119" s="44"/>
      <c r="E119" s="44"/>
      <c r="F119" s="44"/>
      <c r="G119" s="44"/>
      <c r="I119" s="44"/>
      <c r="J119" s="44"/>
      <c r="K119" s="44"/>
      <c r="L119" s="44"/>
      <c r="M119" s="44"/>
      <c r="N119" s="44"/>
    </row>
    <row r="120" spans="1:14" ht="15.75">
      <c r="A120" s="170"/>
    </row>
    <row r="121" spans="1:14" ht="15.75">
      <c r="A121" s="170"/>
    </row>
    <row r="122" spans="1:14" ht="15.75">
      <c r="A122" s="170"/>
    </row>
    <row r="123" spans="1:14" ht="15.75">
      <c r="A123" s="170"/>
    </row>
    <row r="124" spans="1:14" ht="15.75">
      <c r="A124" s="170"/>
    </row>
    <row r="125" spans="1:14" ht="15.75">
      <c r="A125" s="170"/>
    </row>
    <row r="126" spans="1:14" ht="15.75">
      <c r="A126" s="170"/>
    </row>
    <row r="127" spans="1:14" ht="15.75">
      <c r="A127" s="170"/>
    </row>
    <row r="128" spans="1:14" ht="15.75">
      <c r="A128" s="170"/>
    </row>
    <row r="129" spans="1:1" ht="15.75">
      <c r="A129" s="170"/>
    </row>
    <row r="130" spans="1:1" ht="15.75">
      <c r="A130" s="170"/>
    </row>
    <row r="131" spans="1:1" ht="15.75">
      <c r="A131" s="170"/>
    </row>
    <row r="132" spans="1:1" ht="15.75">
      <c r="A132" s="170"/>
    </row>
    <row r="133" spans="1:1" ht="15.75">
      <c r="A133" s="170"/>
    </row>
    <row r="134" spans="1:1" ht="15.75">
      <c r="A134" s="170"/>
    </row>
    <row r="135" spans="1:1" ht="15.75">
      <c r="A135" s="170"/>
    </row>
    <row r="136" spans="1:1" ht="15.75">
      <c r="A136" s="170"/>
    </row>
    <row r="137" spans="1:1" ht="15.75">
      <c r="A137" s="170"/>
    </row>
    <row r="138" spans="1:1" ht="15.75">
      <c r="A138" s="170"/>
    </row>
    <row r="139" spans="1:1" ht="15.75">
      <c r="A139" s="170"/>
    </row>
    <row r="140" spans="1:1" ht="15.75">
      <c r="A140" s="170"/>
    </row>
    <row r="141" spans="1:1" ht="15.75">
      <c r="A141" s="170"/>
    </row>
    <row r="142" spans="1:1" ht="15.75">
      <c r="A142" s="170"/>
    </row>
    <row r="143" spans="1:1" ht="15.75">
      <c r="A143" s="170"/>
    </row>
    <row r="144" spans="1:1" ht="15.75">
      <c r="A144" s="170"/>
    </row>
    <row r="145" spans="1:1" ht="15.75">
      <c r="A145" s="170"/>
    </row>
    <row r="146" spans="1:1" ht="15.75">
      <c r="A146" s="170"/>
    </row>
    <row r="147" spans="1:1" ht="15.75">
      <c r="A147" s="170"/>
    </row>
    <row r="148" spans="1:1" ht="15.75">
      <c r="A148" s="170"/>
    </row>
    <row r="149" spans="1:1" ht="15.75">
      <c r="A149" s="170"/>
    </row>
    <row r="150" spans="1:1" ht="15.75">
      <c r="A150" s="170"/>
    </row>
    <row r="151" spans="1:1" ht="15.75">
      <c r="A151" s="170"/>
    </row>
    <row r="152" spans="1:1" ht="15.75">
      <c r="A152" s="170"/>
    </row>
    <row r="153" spans="1:1" ht="15.75">
      <c r="A153" s="170"/>
    </row>
    <row r="154" spans="1:1" ht="15.75">
      <c r="A154" s="170"/>
    </row>
    <row r="155" spans="1:1" ht="15.75">
      <c r="A155" s="170"/>
    </row>
    <row r="156" spans="1:1" ht="15.75">
      <c r="A156" s="170"/>
    </row>
    <row r="157" spans="1:1" ht="15.75">
      <c r="A157" s="170"/>
    </row>
    <row r="158" spans="1:1" ht="15.75">
      <c r="A158" s="170"/>
    </row>
    <row r="159" spans="1:1" ht="15.75">
      <c r="A159" s="170"/>
    </row>
    <row r="160" spans="1:1" ht="15.75">
      <c r="A160" s="170"/>
    </row>
    <row r="161" spans="1:1" ht="15.75">
      <c r="A161" s="170"/>
    </row>
    <row r="162" spans="1:1" ht="15.75">
      <c r="A162" s="170"/>
    </row>
    <row r="163" spans="1:1" ht="15.75">
      <c r="A163" s="170"/>
    </row>
    <row r="164" spans="1:1" ht="15.75">
      <c r="A164" s="170"/>
    </row>
    <row r="165" spans="1:1" ht="15.75">
      <c r="A165" s="170"/>
    </row>
    <row r="166" spans="1:1" ht="15.75">
      <c r="A166" s="170"/>
    </row>
    <row r="167" spans="1:1" ht="15.75">
      <c r="A167" s="170"/>
    </row>
    <row r="168" spans="1:1" ht="15.75">
      <c r="A168" s="170"/>
    </row>
    <row r="169" spans="1:1" ht="15.75">
      <c r="A169" s="170"/>
    </row>
    <row r="170" spans="1:1" ht="15.75">
      <c r="A170" s="170"/>
    </row>
    <row r="171" spans="1:1" ht="15.75">
      <c r="A171" s="170"/>
    </row>
    <row r="172" spans="1:1" ht="15.75">
      <c r="A172" s="170"/>
    </row>
    <row r="173" spans="1:1" ht="15.75">
      <c r="A173" s="170"/>
    </row>
    <row r="174" spans="1:1" ht="15.75">
      <c r="A174" s="170"/>
    </row>
    <row r="175" spans="1:1" ht="15.75">
      <c r="A175" s="170"/>
    </row>
    <row r="176" spans="1:1" ht="15.75">
      <c r="A176" s="170"/>
    </row>
    <row r="177" spans="1:1" ht="15.75">
      <c r="A177" s="170"/>
    </row>
    <row r="178" spans="1:1" ht="15.75">
      <c r="A178" s="170"/>
    </row>
    <row r="179" spans="1:1" ht="15.75">
      <c r="A179" s="170"/>
    </row>
    <row r="180" spans="1:1" ht="15.75">
      <c r="A180" s="170"/>
    </row>
    <row r="181" spans="1:1" ht="15.75">
      <c r="A181" s="170"/>
    </row>
    <row r="182" spans="1:1" ht="15.75">
      <c r="A182" s="170"/>
    </row>
    <row r="183" spans="1:1" ht="15.75">
      <c r="A183" s="170"/>
    </row>
    <row r="184" spans="1:1" ht="15.75">
      <c r="A184" s="170"/>
    </row>
    <row r="185" spans="1:1" ht="15.75">
      <c r="A185" s="170"/>
    </row>
    <row r="186" spans="1:1" ht="15.75">
      <c r="A186" s="170"/>
    </row>
    <row r="187" spans="1:1" ht="15.75">
      <c r="A187" s="170"/>
    </row>
    <row r="188" spans="1:1" ht="15.75">
      <c r="A188" s="170"/>
    </row>
    <row r="189" spans="1:1" ht="15.75">
      <c r="A189" s="170"/>
    </row>
    <row r="190" spans="1:1" ht="15.75">
      <c r="A190" s="170"/>
    </row>
    <row r="191" spans="1:1" ht="15.75">
      <c r="A191" s="170"/>
    </row>
    <row r="192" spans="1:1" ht="15.75">
      <c r="A192" s="170"/>
    </row>
    <row r="193" spans="1:1" ht="15.75">
      <c r="A193" s="170"/>
    </row>
    <row r="194" spans="1:1" ht="15.75">
      <c r="A194" s="170"/>
    </row>
    <row r="195" spans="1:1" ht="15.75">
      <c r="A195" s="170"/>
    </row>
    <row r="196" spans="1:1" ht="15.75">
      <c r="A196" s="170"/>
    </row>
    <row r="197" spans="1:1" ht="15.75">
      <c r="A197" s="170"/>
    </row>
    <row r="198" spans="1:1" ht="15.75">
      <c r="A198" s="170"/>
    </row>
    <row r="199" spans="1:1" ht="15.75">
      <c r="A199" s="170"/>
    </row>
    <row r="200" spans="1:1" ht="15.75">
      <c r="A200" s="170"/>
    </row>
    <row r="201" spans="1:1" ht="15.75">
      <c r="A201" s="170"/>
    </row>
    <row r="202" spans="1:1" ht="15.75">
      <c r="A202" s="170"/>
    </row>
    <row r="203" spans="1:1" ht="15.75">
      <c r="A203" s="170"/>
    </row>
    <row r="204" spans="1:1" ht="15.75">
      <c r="A204" s="170"/>
    </row>
    <row r="205" spans="1:1" ht="15.75">
      <c r="A205" s="170"/>
    </row>
    <row r="206" spans="1:1" ht="15.75">
      <c r="A206" s="170"/>
    </row>
    <row r="207" spans="1:1" ht="15.75">
      <c r="A207" s="170"/>
    </row>
    <row r="208" spans="1:1" ht="15.75">
      <c r="A208" s="170"/>
    </row>
    <row r="209" spans="1:1" ht="15.75">
      <c r="A209" s="170"/>
    </row>
    <row r="210" spans="1:1" ht="15.75">
      <c r="A210" s="170"/>
    </row>
    <row r="211" spans="1:1" ht="15.75">
      <c r="A211" s="170"/>
    </row>
    <row r="212" spans="1:1" ht="15.75">
      <c r="A212" s="170"/>
    </row>
    <row r="213" spans="1:1" ht="15.75">
      <c r="A213" s="170"/>
    </row>
    <row r="214" spans="1:1" ht="15.75">
      <c r="A214" s="170"/>
    </row>
    <row r="215" spans="1:1" ht="15.75">
      <c r="A215" s="170"/>
    </row>
    <row r="216" spans="1:1" ht="15.75">
      <c r="A216" s="170"/>
    </row>
    <row r="217" spans="1:1" ht="15.75">
      <c r="A217" s="170"/>
    </row>
    <row r="218" spans="1:1" ht="15.75">
      <c r="A218" s="170"/>
    </row>
    <row r="219" spans="1:1" ht="15.75">
      <c r="A219" s="170"/>
    </row>
    <row r="220" spans="1:1" ht="15.75">
      <c r="A220" s="22"/>
    </row>
    <row r="221" spans="1:1" ht="15.75">
      <c r="A221" s="22"/>
    </row>
    <row r="222" spans="1:1" ht="15.75">
      <c r="A222" s="22"/>
    </row>
    <row r="223" spans="1:1" ht="15.75">
      <c r="A223" s="22"/>
    </row>
    <row r="224" spans="1:1" ht="15.75">
      <c r="A224" s="22"/>
    </row>
    <row r="225" spans="1:1" ht="15.75">
      <c r="A225" s="22"/>
    </row>
    <row r="226" spans="1:1" ht="15.75">
      <c r="A226" s="22"/>
    </row>
    <row r="227" spans="1:1" ht="15.75">
      <c r="A227" s="22"/>
    </row>
    <row r="228" spans="1:1" ht="15.75">
      <c r="A228" s="22"/>
    </row>
    <row r="229" spans="1:1" ht="15.75">
      <c r="A229" s="22"/>
    </row>
    <row r="230" spans="1:1" ht="15.75">
      <c r="A230" s="22"/>
    </row>
    <row r="231" spans="1:1" ht="15.75">
      <c r="A231" s="22"/>
    </row>
    <row r="232" spans="1:1" ht="15.75">
      <c r="A232" s="22"/>
    </row>
    <row r="233" spans="1:1" ht="15.75">
      <c r="A233" s="22"/>
    </row>
    <row r="234" spans="1:1" ht="15.75">
      <c r="A234" s="22"/>
    </row>
    <row r="235" spans="1:1" ht="15.75">
      <c r="A235" s="22"/>
    </row>
    <row r="236" spans="1:1" ht="15.75">
      <c r="A236" s="22"/>
    </row>
    <row r="237" spans="1:1" ht="15.75">
      <c r="A237" s="22"/>
    </row>
    <row r="238" spans="1:1" ht="15.75">
      <c r="A238" s="22"/>
    </row>
    <row r="239" spans="1:1" ht="15.75">
      <c r="A239" s="22"/>
    </row>
    <row r="240" spans="1:1" ht="15.75">
      <c r="A240" s="22"/>
    </row>
    <row r="241" spans="1:1" ht="15.75">
      <c r="A241" s="22"/>
    </row>
    <row r="242" spans="1:1" ht="15.75">
      <c r="A242" s="22"/>
    </row>
    <row r="243" spans="1:1" ht="15.75">
      <c r="A243" s="22"/>
    </row>
    <row r="244" spans="1:1" ht="15.75">
      <c r="A244" s="22"/>
    </row>
    <row r="245" spans="1:1" ht="15.75">
      <c r="A245" s="22"/>
    </row>
    <row r="246" spans="1:1" ht="15.75">
      <c r="A246" s="22"/>
    </row>
    <row r="247" spans="1:1" ht="15.75">
      <c r="A247" s="22"/>
    </row>
    <row r="248" spans="1:1" ht="15.75">
      <c r="A248" s="22"/>
    </row>
    <row r="249" spans="1:1" ht="15.75">
      <c r="A249" s="22"/>
    </row>
    <row r="250" spans="1:1" ht="15.75">
      <c r="A250" s="22"/>
    </row>
    <row r="251" spans="1:1" ht="15.75">
      <c r="A251" s="22"/>
    </row>
    <row r="252" spans="1:1" ht="15.75">
      <c r="A252" s="22"/>
    </row>
    <row r="253" spans="1:1" ht="15.75">
      <c r="A253" s="22"/>
    </row>
    <row r="254" spans="1:1" ht="15.75">
      <c r="A254" s="22"/>
    </row>
    <row r="255" spans="1:1" ht="15.75">
      <c r="A255" s="22"/>
    </row>
    <row r="256" spans="1:1" ht="15.75">
      <c r="A256" s="22"/>
    </row>
    <row r="257" spans="1:1" ht="15.75">
      <c r="A257" s="22"/>
    </row>
    <row r="258" spans="1:1" ht="15.75">
      <c r="A258" s="22"/>
    </row>
    <row r="259" spans="1:1" ht="15.75">
      <c r="A259" s="22"/>
    </row>
    <row r="260" spans="1:1" ht="15.75">
      <c r="A260" s="22"/>
    </row>
    <row r="261" spans="1:1" ht="15.75">
      <c r="A261" s="22"/>
    </row>
    <row r="262" spans="1:1" ht="15.75">
      <c r="A262" s="22"/>
    </row>
    <row r="263" spans="1:1" ht="15.75">
      <c r="A263" s="22"/>
    </row>
    <row r="264" spans="1:1" ht="15.75">
      <c r="A264" s="22"/>
    </row>
    <row r="265" spans="1:1" ht="15.75">
      <c r="A265" s="22"/>
    </row>
    <row r="266" spans="1:1" ht="15.75">
      <c r="A266" s="22"/>
    </row>
    <row r="267" spans="1:1" ht="15.75">
      <c r="A267" s="22"/>
    </row>
    <row r="268" spans="1:1" ht="15.75">
      <c r="A268" s="22"/>
    </row>
    <row r="269" spans="1:1" ht="15.75">
      <c r="A269" s="22"/>
    </row>
    <row r="270" spans="1:1" ht="15.75">
      <c r="A270" s="22"/>
    </row>
    <row r="271" spans="1:1" ht="15.75">
      <c r="A271" s="22"/>
    </row>
    <row r="272" spans="1:1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</sheetData>
  <mergeCells count="8">
    <mergeCell ref="A2:Q2"/>
    <mergeCell ref="A3:Q3"/>
    <mergeCell ref="A4:Q4"/>
    <mergeCell ref="A5:Q5"/>
    <mergeCell ref="B8:E8"/>
    <mergeCell ref="F8:I8"/>
    <mergeCell ref="J8:M8"/>
    <mergeCell ref="N8:Q8"/>
  </mergeCells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N664"/>
  <sheetViews>
    <sheetView showGridLines="0" topLeftCell="A2" zoomScale="25" zoomScaleNormal="25" workbookViewId="0">
      <selection activeCell="H12" sqref="H12"/>
    </sheetView>
  </sheetViews>
  <sheetFormatPr defaultRowHeight="60"/>
  <cols>
    <col min="1" max="1" width="143.5703125" style="23" customWidth="1"/>
    <col min="2" max="2" width="53.7109375" style="529" customWidth="1"/>
    <col min="3" max="3" width="53.7109375" style="238" customWidth="1"/>
    <col min="4" max="17" width="53.7109375" style="529" customWidth="1"/>
    <col min="18" max="18" width="6.5703125" style="239" customWidth="1"/>
    <col min="19" max="256" width="9.140625" style="529"/>
    <col min="257" max="257" width="143.5703125" style="529" customWidth="1"/>
    <col min="258" max="273" width="53.7109375" style="529" customWidth="1"/>
    <col min="274" max="274" width="6.5703125" style="529" customWidth="1"/>
    <col min="275" max="512" width="9.140625" style="529"/>
    <col min="513" max="513" width="143.5703125" style="529" customWidth="1"/>
    <col min="514" max="529" width="53.7109375" style="529" customWidth="1"/>
    <col min="530" max="530" width="6.5703125" style="529" customWidth="1"/>
    <col min="531" max="768" width="9.140625" style="529"/>
    <col min="769" max="769" width="143.5703125" style="529" customWidth="1"/>
    <col min="770" max="785" width="53.7109375" style="529" customWidth="1"/>
    <col min="786" max="786" width="6.5703125" style="529" customWidth="1"/>
    <col min="787" max="1024" width="9.140625" style="529"/>
    <col min="1025" max="1025" width="143.5703125" style="529" customWidth="1"/>
    <col min="1026" max="1041" width="53.7109375" style="529" customWidth="1"/>
    <col min="1042" max="1042" width="6.5703125" style="529" customWidth="1"/>
    <col min="1043" max="1280" width="9.140625" style="529"/>
    <col min="1281" max="1281" width="143.5703125" style="529" customWidth="1"/>
    <col min="1282" max="1297" width="53.7109375" style="529" customWidth="1"/>
    <col min="1298" max="1298" width="6.5703125" style="529" customWidth="1"/>
    <col min="1299" max="1536" width="9.140625" style="529"/>
    <col min="1537" max="1537" width="143.5703125" style="529" customWidth="1"/>
    <col min="1538" max="1553" width="53.7109375" style="529" customWidth="1"/>
    <col min="1554" max="1554" width="6.5703125" style="529" customWidth="1"/>
    <col min="1555" max="1792" width="9.140625" style="529"/>
    <col min="1793" max="1793" width="143.5703125" style="529" customWidth="1"/>
    <col min="1794" max="1809" width="53.7109375" style="529" customWidth="1"/>
    <col min="1810" max="1810" width="6.5703125" style="529" customWidth="1"/>
    <col min="1811" max="2048" width="9.140625" style="529"/>
    <col min="2049" max="2049" width="143.5703125" style="529" customWidth="1"/>
    <col min="2050" max="2065" width="53.7109375" style="529" customWidth="1"/>
    <col min="2066" max="2066" width="6.5703125" style="529" customWidth="1"/>
    <col min="2067" max="2304" width="9.140625" style="529"/>
    <col min="2305" max="2305" width="143.5703125" style="529" customWidth="1"/>
    <col min="2306" max="2321" width="53.7109375" style="529" customWidth="1"/>
    <col min="2322" max="2322" width="6.5703125" style="529" customWidth="1"/>
    <col min="2323" max="2560" width="9.140625" style="529"/>
    <col min="2561" max="2561" width="143.5703125" style="529" customWidth="1"/>
    <col min="2562" max="2577" width="53.7109375" style="529" customWidth="1"/>
    <col min="2578" max="2578" width="6.5703125" style="529" customWidth="1"/>
    <col min="2579" max="2816" width="9.140625" style="529"/>
    <col min="2817" max="2817" width="143.5703125" style="529" customWidth="1"/>
    <col min="2818" max="2833" width="53.7109375" style="529" customWidth="1"/>
    <col min="2834" max="2834" width="6.5703125" style="529" customWidth="1"/>
    <col min="2835" max="3072" width="9.140625" style="529"/>
    <col min="3073" max="3073" width="143.5703125" style="529" customWidth="1"/>
    <col min="3074" max="3089" width="53.7109375" style="529" customWidth="1"/>
    <col min="3090" max="3090" width="6.5703125" style="529" customWidth="1"/>
    <col min="3091" max="3328" width="9.140625" style="529"/>
    <col min="3329" max="3329" width="143.5703125" style="529" customWidth="1"/>
    <col min="3330" max="3345" width="53.7109375" style="529" customWidth="1"/>
    <col min="3346" max="3346" width="6.5703125" style="529" customWidth="1"/>
    <col min="3347" max="3584" width="9.140625" style="529"/>
    <col min="3585" max="3585" width="143.5703125" style="529" customWidth="1"/>
    <col min="3586" max="3601" width="53.7109375" style="529" customWidth="1"/>
    <col min="3602" max="3602" width="6.5703125" style="529" customWidth="1"/>
    <col min="3603" max="3840" width="9.140625" style="529"/>
    <col min="3841" max="3841" width="143.5703125" style="529" customWidth="1"/>
    <col min="3842" max="3857" width="53.7109375" style="529" customWidth="1"/>
    <col min="3858" max="3858" width="6.5703125" style="529" customWidth="1"/>
    <col min="3859" max="4096" width="9.140625" style="529"/>
    <col min="4097" max="4097" width="143.5703125" style="529" customWidth="1"/>
    <col min="4098" max="4113" width="53.7109375" style="529" customWidth="1"/>
    <col min="4114" max="4114" width="6.5703125" style="529" customWidth="1"/>
    <col min="4115" max="4352" width="9.140625" style="529"/>
    <col min="4353" max="4353" width="143.5703125" style="529" customWidth="1"/>
    <col min="4354" max="4369" width="53.7109375" style="529" customWidth="1"/>
    <col min="4370" max="4370" width="6.5703125" style="529" customWidth="1"/>
    <col min="4371" max="4608" width="9.140625" style="529"/>
    <col min="4609" max="4609" width="143.5703125" style="529" customWidth="1"/>
    <col min="4610" max="4625" width="53.7109375" style="529" customWidth="1"/>
    <col min="4626" max="4626" width="6.5703125" style="529" customWidth="1"/>
    <col min="4627" max="4864" width="9.140625" style="529"/>
    <col min="4865" max="4865" width="143.5703125" style="529" customWidth="1"/>
    <col min="4866" max="4881" width="53.7109375" style="529" customWidth="1"/>
    <col min="4882" max="4882" width="6.5703125" style="529" customWidth="1"/>
    <col min="4883" max="5120" width="9.140625" style="529"/>
    <col min="5121" max="5121" width="143.5703125" style="529" customWidth="1"/>
    <col min="5122" max="5137" width="53.7109375" style="529" customWidth="1"/>
    <col min="5138" max="5138" width="6.5703125" style="529" customWidth="1"/>
    <col min="5139" max="5376" width="9.140625" style="529"/>
    <col min="5377" max="5377" width="143.5703125" style="529" customWidth="1"/>
    <col min="5378" max="5393" width="53.7109375" style="529" customWidth="1"/>
    <col min="5394" max="5394" width="6.5703125" style="529" customWidth="1"/>
    <col min="5395" max="5632" width="9.140625" style="529"/>
    <col min="5633" max="5633" width="143.5703125" style="529" customWidth="1"/>
    <col min="5634" max="5649" width="53.7109375" style="529" customWidth="1"/>
    <col min="5650" max="5650" width="6.5703125" style="529" customWidth="1"/>
    <col min="5651" max="5888" width="9.140625" style="529"/>
    <col min="5889" max="5889" width="143.5703125" style="529" customWidth="1"/>
    <col min="5890" max="5905" width="53.7109375" style="529" customWidth="1"/>
    <col min="5906" max="5906" width="6.5703125" style="529" customWidth="1"/>
    <col min="5907" max="6144" width="9.140625" style="529"/>
    <col min="6145" max="6145" width="143.5703125" style="529" customWidth="1"/>
    <col min="6146" max="6161" width="53.7109375" style="529" customWidth="1"/>
    <col min="6162" max="6162" width="6.5703125" style="529" customWidth="1"/>
    <col min="6163" max="6400" width="9.140625" style="529"/>
    <col min="6401" max="6401" width="143.5703125" style="529" customWidth="1"/>
    <col min="6402" max="6417" width="53.7109375" style="529" customWidth="1"/>
    <col min="6418" max="6418" width="6.5703125" style="529" customWidth="1"/>
    <col min="6419" max="6656" width="9.140625" style="529"/>
    <col min="6657" max="6657" width="143.5703125" style="529" customWidth="1"/>
    <col min="6658" max="6673" width="53.7109375" style="529" customWidth="1"/>
    <col min="6674" max="6674" width="6.5703125" style="529" customWidth="1"/>
    <col min="6675" max="6912" width="9.140625" style="529"/>
    <col min="6913" max="6913" width="143.5703125" style="529" customWidth="1"/>
    <col min="6914" max="6929" width="53.7109375" style="529" customWidth="1"/>
    <col min="6930" max="6930" width="6.5703125" style="529" customWidth="1"/>
    <col min="6931" max="7168" width="9.140625" style="529"/>
    <col min="7169" max="7169" width="143.5703125" style="529" customWidth="1"/>
    <col min="7170" max="7185" width="53.7109375" style="529" customWidth="1"/>
    <col min="7186" max="7186" width="6.5703125" style="529" customWidth="1"/>
    <col min="7187" max="7424" width="9.140625" style="529"/>
    <col min="7425" max="7425" width="143.5703125" style="529" customWidth="1"/>
    <col min="7426" max="7441" width="53.7109375" style="529" customWidth="1"/>
    <col min="7442" max="7442" width="6.5703125" style="529" customWidth="1"/>
    <col min="7443" max="7680" width="9.140625" style="529"/>
    <col min="7681" max="7681" width="143.5703125" style="529" customWidth="1"/>
    <col min="7682" max="7697" width="53.7109375" style="529" customWidth="1"/>
    <col min="7698" max="7698" width="6.5703125" style="529" customWidth="1"/>
    <col min="7699" max="7936" width="9.140625" style="529"/>
    <col min="7937" max="7937" width="143.5703125" style="529" customWidth="1"/>
    <col min="7938" max="7953" width="53.7109375" style="529" customWidth="1"/>
    <col min="7954" max="7954" width="6.5703125" style="529" customWidth="1"/>
    <col min="7955" max="8192" width="9.140625" style="529"/>
    <col min="8193" max="8193" width="143.5703125" style="529" customWidth="1"/>
    <col min="8194" max="8209" width="53.7109375" style="529" customWidth="1"/>
    <col min="8210" max="8210" width="6.5703125" style="529" customWidth="1"/>
    <col min="8211" max="8448" width="9.140625" style="529"/>
    <col min="8449" max="8449" width="143.5703125" style="529" customWidth="1"/>
    <col min="8450" max="8465" width="53.7109375" style="529" customWidth="1"/>
    <col min="8466" max="8466" width="6.5703125" style="529" customWidth="1"/>
    <col min="8467" max="8704" width="9.140625" style="529"/>
    <col min="8705" max="8705" width="143.5703125" style="529" customWidth="1"/>
    <col min="8706" max="8721" width="53.7109375" style="529" customWidth="1"/>
    <col min="8722" max="8722" width="6.5703125" style="529" customWidth="1"/>
    <col min="8723" max="8960" width="9.140625" style="529"/>
    <col min="8961" max="8961" width="143.5703125" style="529" customWidth="1"/>
    <col min="8962" max="8977" width="53.7109375" style="529" customWidth="1"/>
    <col min="8978" max="8978" width="6.5703125" style="529" customWidth="1"/>
    <col min="8979" max="9216" width="9.140625" style="529"/>
    <col min="9217" max="9217" width="143.5703125" style="529" customWidth="1"/>
    <col min="9218" max="9233" width="53.7109375" style="529" customWidth="1"/>
    <col min="9234" max="9234" width="6.5703125" style="529" customWidth="1"/>
    <col min="9235" max="9472" width="9.140625" style="529"/>
    <col min="9473" max="9473" width="143.5703125" style="529" customWidth="1"/>
    <col min="9474" max="9489" width="53.7109375" style="529" customWidth="1"/>
    <col min="9490" max="9490" width="6.5703125" style="529" customWidth="1"/>
    <col min="9491" max="9728" width="9.140625" style="529"/>
    <col min="9729" max="9729" width="143.5703125" style="529" customWidth="1"/>
    <col min="9730" max="9745" width="53.7109375" style="529" customWidth="1"/>
    <col min="9746" max="9746" width="6.5703125" style="529" customWidth="1"/>
    <col min="9747" max="9984" width="9.140625" style="529"/>
    <col min="9985" max="9985" width="143.5703125" style="529" customWidth="1"/>
    <col min="9986" max="10001" width="53.7109375" style="529" customWidth="1"/>
    <col min="10002" max="10002" width="6.5703125" style="529" customWidth="1"/>
    <col min="10003" max="10240" width="9.140625" style="529"/>
    <col min="10241" max="10241" width="143.5703125" style="529" customWidth="1"/>
    <col min="10242" max="10257" width="53.7109375" style="529" customWidth="1"/>
    <col min="10258" max="10258" width="6.5703125" style="529" customWidth="1"/>
    <col min="10259" max="10496" width="9.140625" style="529"/>
    <col min="10497" max="10497" width="143.5703125" style="529" customWidth="1"/>
    <col min="10498" max="10513" width="53.7109375" style="529" customWidth="1"/>
    <col min="10514" max="10514" width="6.5703125" style="529" customWidth="1"/>
    <col min="10515" max="10752" width="9.140625" style="529"/>
    <col min="10753" max="10753" width="143.5703125" style="529" customWidth="1"/>
    <col min="10754" max="10769" width="53.7109375" style="529" customWidth="1"/>
    <col min="10770" max="10770" width="6.5703125" style="529" customWidth="1"/>
    <col min="10771" max="11008" width="9.140625" style="529"/>
    <col min="11009" max="11009" width="143.5703125" style="529" customWidth="1"/>
    <col min="11010" max="11025" width="53.7109375" style="529" customWidth="1"/>
    <col min="11026" max="11026" width="6.5703125" style="529" customWidth="1"/>
    <col min="11027" max="11264" width="9.140625" style="529"/>
    <col min="11265" max="11265" width="143.5703125" style="529" customWidth="1"/>
    <col min="11266" max="11281" width="53.7109375" style="529" customWidth="1"/>
    <col min="11282" max="11282" width="6.5703125" style="529" customWidth="1"/>
    <col min="11283" max="11520" width="9.140625" style="529"/>
    <col min="11521" max="11521" width="143.5703125" style="529" customWidth="1"/>
    <col min="11522" max="11537" width="53.7109375" style="529" customWidth="1"/>
    <col min="11538" max="11538" width="6.5703125" style="529" customWidth="1"/>
    <col min="11539" max="11776" width="9.140625" style="529"/>
    <col min="11777" max="11777" width="143.5703125" style="529" customWidth="1"/>
    <col min="11778" max="11793" width="53.7109375" style="529" customWidth="1"/>
    <col min="11794" max="11794" width="6.5703125" style="529" customWidth="1"/>
    <col min="11795" max="12032" width="9.140625" style="529"/>
    <col min="12033" max="12033" width="143.5703125" style="529" customWidth="1"/>
    <col min="12034" max="12049" width="53.7109375" style="529" customWidth="1"/>
    <col min="12050" max="12050" width="6.5703125" style="529" customWidth="1"/>
    <col min="12051" max="12288" width="9.140625" style="529"/>
    <col min="12289" max="12289" width="143.5703125" style="529" customWidth="1"/>
    <col min="12290" max="12305" width="53.7109375" style="529" customWidth="1"/>
    <col min="12306" max="12306" width="6.5703125" style="529" customWidth="1"/>
    <col min="12307" max="12544" width="9.140625" style="529"/>
    <col min="12545" max="12545" width="143.5703125" style="529" customWidth="1"/>
    <col min="12546" max="12561" width="53.7109375" style="529" customWidth="1"/>
    <col min="12562" max="12562" width="6.5703125" style="529" customWidth="1"/>
    <col min="12563" max="12800" width="9.140625" style="529"/>
    <col min="12801" max="12801" width="143.5703125" style="529" customWidth="1"/>
    <col min="12802" max="12817" width="53.7109375" style="529" customWidth="1"/>
    <col min="12818" max="12818" width="6.5703125" style="529" customWidth="1"/>
    <col min="12819" max="13056" width="9.140625" style="529"/>
    <col min="13057" max="13057" width="143.5703125" style="529" customWidth="1"/>
    <col min="13058" max="13073" width="53.7109375" style="529" customWidth="1"/>
    <col min="13074" max="13074" width="6.5703125" style="529" customWidth="1"/>
    <col min="13075" max="13312" width="9.140625" style="529"/>
    <col min="13313" max="13313" width="143.5703125" style="529" customWidth="1"/>
    <col min="13314" max="13329" width="53.7109375" style="529" customWidth="1"/>
    <col min="13330" max="13330" width="6.5703125" style="529" customWidth="1"/>
    <col min="13331" max="13568" width="9.140625" style="529"/>
    <col min="13569" max="13569" width="143.5703125" style="529" customWidth="1"/>
    <col min="13570" max="13585" width="53.7109375" style="529" customWidth="1"/>
    <col min="13586" max="13586" width="6.5703125" style="529" customWidth="1"/>
    <col min="13587" max="13824" width="9.140625" style="529"/>
    <col min="13825" max="13825" width="143.5703125" style="529" customWidth="1"/>
    <col min="13826" max="13841" width="53.7109375" style="529" customWidth="1"/>
    <col min="13842" max="13842" width="6.5703125" style="529" customWidth="1"/>
    <col min="13843" max="14080" width="9.140625" style="529"/>
    <col min="14081" max="14081" width="143.5703125" style="529" customWidth="1"/>
    <col min="14082" max="14097" width="53.7109375" style="529" customWidth="1"/>
    <col min="14098" max="14098" width="6.5703125" style="529" customWidth="1"/>
    <col min="14099" max="14336" width="9.140625" style="529"/>
    <col min="14337" max="14337" width="143.5703125" style="529" customWidth="1"/>
    <col min="14338" max="14353" width="53.7109375" style="529" customWidth="1"/>
    <col min="14354" max="14354" width="6.5703125" style="529" customWidth="1"/>
    <col min="14355" max="14592" width="9.140625" style="529"/>
    <col min="14593" max="14593" width="143.5703125" style="529" customWidth="1"/>
    <col min="14594" max="14609" width="53.7109375" style="529" customWidth="1"/>
    <col min="14610" max="14610" width="6.5703125" style="529" customWidth="1"/>
    <col min="14611" max="14848" width="9.140625" style="529"/>
    <col min="14849" max="14849" width="143.5703125" style="529" customWidth="1"/>
    <col min="14850" max="14865" width="53.7109375" style="529" customWidth="1"/>
    <col min="14866" max="14866" width="6.5703125" style="529" customWidth="1"/>
    <col min="14867" max="15104" width="9.140625" style="529"/>
    <col min="15105" max="15105" width="143.5703125" style="529" customWidth="1"/>
    <col min="15106" max="15121" width="53.7109375" style="529" customWidth="1"/>
    <col min="15122" max="15122" width="6.5703125" style="529" customWidth="1"/>
    <col min="15123" max="15360" width="9.140625" style="529"/>
    <col min="15361" max="15361" width="143.5703125" style="529" customWidth="1"/>
    <col min="15362" max="15377" width="53.7109375" style="529" customWidth="1"/>
    <col min="15378" max="15378" width="6.5703125" style="529" customWidth="1"/>
    <col min="15379" max="15616" width="9.140625" style="529"/>
    <col min="15617" max="15617" width="143.5703125" style="529" customWidth="1"/>
    <col min="15618" max="15633" width="53.7109375" style="529" customWidth="1"/>
    <col min="15634" max="15634" width="6.5703125" style="529" customWidth="1"/>
    <col min="15635" max="15872" width="9.140625" style="529"/>
    <col min="15873" max="15873" width="143.5703125" style="529" customWidth="1"/>
    <col min="15874" max="15889" width="53.7109375" style="529" customWidth="1"/>
    <col min="15890" max="15890" width="6.5703125" style="529" customWidth="1"/>
    <col min="15891" max="16128" width="9.140625" style="529"/>
    <col min="16129" max="16129" width="143.5703125" style="529" customWidth="1"/>
    <col min="16130" max="16145" width="53.7109375" style="529" customWidth="1"/>
    <col min="16146" max="16146" width="6.5703125" style="529" customWidth="1"/>
    <col min="16147" max="16384" width="9.140625" style="529"/>
  </cols>
  <sheetData>
    <row r="1" spans="1:26" s="1" customFormat="1" ht="5.25" hidden="1" customHeight="1">
      <c r="A1" s="123"/>
      <c r="B1" s="124"/>
      <c r="C1" s="235"/>
      <c r="D1" s="124"/>
      <c r="E1" s="124"/>
      <c r="F1" s="124"/>
      <c r="G1" s="124"/>
      <c r="H1" s="124"/>
      <c r="I1" s="124"/>
      <c r="J1" s="124"/>
      <c r="K1" s="124"/>
      <c r="L1" s="124"/>
      <c r="M1" s="124"/>
      <c r="N1" s="124"/>
      <c r="O1" s="124"/>
      <c r="P1" s="124"/>
      <c r="Q1" s="124"/>
      <c r="R1" s="236"/>
    </row>
    <row r="2" spans="1:26" s="2" customFormat="1" ht="145.5" customHeight="1">
      <c r="A2" s="749" t="s">
        <v>623</v>
      </c>
      <c r="B2" s="749"/>
      <c r="C2" s="749"/>
      <c r="D2" s="749"/>
      <c r="E2" s="749"/>
      <c r="F2" s="749"/>
      <c r="G2" s="749"/>
      <c r="H2" s="749"/>
      <c r="I2" s="749"/>
      <c r="J2" s="749"/>
      <c r="K2" s="749"/>
      <c r="L2" s="749"/>
      <c r="M2" s="749"/>
      <c r="N2" s="749"/>
      <c r="O2" s="749"/>
      <c r="P2" s="749"/>
      <c r="Q2" s="749"/>
      <c r="R2" s="236"/>
    </row>
    <row r="3" spans="1:26" s="2" customFormat="1" ht="75" customHeight="1">
      <c r="A3" s="749" t="s">
        <v>219</v>
      </c>
      <c r="B3" s="749"/>
      <c r="C3" s="749"/>
      <c r="D3" s="749"/>
      <c r="E3" s="749"/>
      <c r="F3" s="749"/>
      <c r="G3" s="749"/>
      <c r="H3" s="749"/>
      <c r="I3" s="749"/>
      <c r="J3" s="749"/>
      <c r="K3" s="749"/>
      <c r="L3" s="749"/>
      <c r="M3" s="749"/>
      <c r="N3" s="749"/>
      <c r="O3" s="749"/>
      <c r="P3" s="749"/>
      <c r="Q3" s="749"/>
      <c r="R3" s="236"/>
    </row>
    <row r="4" spans="1:26" s="2" customFormat="1" ht="63" customHeight="1">
      <c r="A4" s="749" t="s">
        <v>806</v>
      </c>
      <c r="B4" s="749"/>
      <c r="C4" s="749"/>
      <c r="D4" s="749"/>
      <c r="E4" s="749"/>
      <c r="F4" s="749"/>
      <c r="G4" s="749"/>
      <c r="H4" s="749"/>
      <c r="I4" s="749"/>
      <c r="J4" s="749"/>
      <c r="K4" s="749"/>
      <c r="L4" s="749"/>
      <c r="M4" s="749"/>
      <c r="N4" s="749"/>
      <c r="O4" s="749"/>
      <c r="P4" s="749"/>
      <c r="Q4" s="749"/>
      <c r="R4" s="236"/>
    </row>
    <row r="5" spans="1:26" s="3" customFormat="1" ht="144.75" customHeight="1">
      <c r="A5" s="750" t="s">
        <v>725</v>
      </c>
      <c r="B5" s="750"/>
      <c r="C5" s="750"/>
      <c r="D5" s="750"/>
      <c r="E5" s="750"/>
      <c r="F5" s="750"/>
      <c r="G5" s="750"/>
      <c r="H5" s="750"/>
      <c r="I5" s="750"/>
      <c r="J5" s="750"/>
      <c r="K5" s="750"/>
      <c r="L5" s="750"/>
      <c r="M5" s="750"/>
      <c r="N5" s="750"/>
      <c r="O5" s="750"/>
      <c r="P5" s="750"/>
      <c r="Q5" s="750"/>
      <c r="R5" s="237"/>
    </row>
    <row r="6" spans="1:26" ht="6" customHeight="1">
      <c r="A6" s="309"/>
      <c r="B6" s="18"/>
      <c r="C6" s="310"/>
      <c r="D6" s="18"/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</row>
    <row r="7" spans="1:26" ht="93.75" customHeight="1">
      <c r="A7" s="311"/>
      <c r="B7" s="312"/>
      <c r="C7" s="313"/>
      <c r="D7" s="314"/>
      <c r="E7" s="314"/>
      <c r="F7" s="312"/>
      <c r="G7" s="312"/>
      <c r="H7" s="312"/>
      <c r="I7" s="312"/>
      <c r="J7" s="312"/>
      <c r="K7" s="314"/>
      <c r="L7" s="312"/>
      <c r="M7" s="312"/>
      <c r="N7" s="314"/>
      <c r="O7" s="314"/>
      <c r="P7" s="312"/>
      <c r="Q7" s="314"/>
      <c r="R7" s="241"/>
    </row>
    <row r="8" spans="1:26" s="243" customFormat="1" ht="92.25" customHeight="1">
      <c r="A8" s="242"/>
      <c r="B8" s="751" t="s">
        <v>624</v>
      </c>
      <c r="C8" s="751"/>
      <c r="D8" s="751"/>
      <c r="E8" s="751"/>
      <c r="F8" s="751"/>
      <c r="G8" s="751"/>
      <c r="H8" s="751"/>
      <c r="I8" s="751"/>
      <c r="J8" s="751" t="s">
        <v>626</v>
      </c>
      <c r="K8" s="751"/>
      <c r="L8" s="751"/>
      <c r="M8" s="751"/>
      <c r="N8" s="751"/>
      <c r="O8" s="751"/>
      <c r="P8" s="751"/>
      <c r="Q8" s="751"/>
      <c r="R8" s="241"/>
      <c r="Y8" s="243">
        <v>1</v>
      </c>
      <c r="Z8" s="243">
        <v>1</v>
      </c>
    </row>
    <row r="9" spans="1:26" s="250" customFormat="1" ht="262.5" customHeight="1">
      <c r="A9" s="244"/>
      <c r="B9" s="244" t="s">
        <v>43</v>
      </c>
      <c r="C9" s="245" t="s">
        <v>196</v>
      </c>
      <c r="D9" s="244" t="s">
        <v>197</v>
      </c>
      <c r="E9" s="246" t="s">
        <v>198</v>
      </c>
      <c r="F9" s="247" t="s">
        <v>199</v>
      </c>
      <c r="G9" s="246" t="s">
        <v>200</v>
      </c>
      <c r="H9" s="244" t="s">
        <v>201</v>
      </c>
      <c r="I9" s="247" t="s">
        <v>45</v>
      </c>
      <c r="J9" s="244" t="s">
        <v>43</v>
      </c>
      <c r="K9" s="246" t="s">
        <v>196</v>
      </c>
      <c r="L9" s="247" t="s">
        <v>197</v>
      </c>
      <c r="M9" s="246" t="s">
        <v>198</v>
      </c>
      <c r="N9" s="244" t="s">
        <v>199</v>
      </c>
      <c r="O9" s="246" t="s">
        <v>200</v>
      </c>
      <c r="P9" s="244" t="s">
        <v>201</v>
      </c>
      <c r="Q9" s="244" t="s">
        <v>45</v>
      </c>
      <c r="R9" s="248"/>
      <c r="S9" s="249"/>
      <c r="T9" s="249"/>
      <c r="U9" s="248"/>
      <c r="V9" s="249"/>
      <c r="W9" s="249"/>
      <c r="X9" s="248"/>
      <c r="Y9" s="249">
        <v>1</v>
      </c>
      <c r="Z9" s="250">
        <v>1</v>
      </c>
    </row>
    <row r="10" spans="1:26" ht="162" customHeight="1">
      <c r="A10" s="315" t="s">
        <v>13</v>
      </c>
      <c r="B10" s="252">
        <v>37523.846915800001</v>
      </c>
      <c r="C10" s="252">
        <v>0</v>
      </c>
      <c r="D10" s="252">
        <v>0</v>
      </c>
      <c r="E10" s="252">
        <v>0</v>
      </c>
      <c r="F10" s="252">
        <v>0</v>
      </c>
      <c r="G10" s="252">
        <v>0</v>
      </c>
      <c r="H10" s="252">
        <v>2000</v>
      </c>
      <c r="I10" s="252">
        <v>39523.846920000004</v>
      </c>
      <c r="J10" s="252">
        <v>0</v>
      </c>
      <c r="K10" s="252">
        <v>0</v>
      </c>
      <c r="L10" s="252">
        <v>0</v>
      </c>
      <c r="M10" s="252">
        <v>0</v>
      </c>
      <c r="N10" s="252">
        <v>0</v>
      </c>
      <c r="O10" s="252">
        <v>0</v>
      </c>
      <c r="P10" s="252">
        <v>0</v>
      </c>
      <c r="Q10" s="252">
        <v>0</v>
      </c>
      <c r="R10" s="241"/>
    </row>
    <row r="11" spans="1:26" ht="162" customHeight="1">
      <c r="A11" s="315" t="s">
        <v>14</v>
      </c>
      <c r="B11" s="252">
        <v>0</v>
      </c>
      <c r="C11" s="252">
        <v>0</v>
      </c>
      <c r="D11" s="252">
        <v>0</v>
      </c>
      <c r="E11" s="252">
        <v>0</v>
      </c>
      <c r="F11" s="252">
        <v>0</v>
      </c>
      <c r="G11" s="252">
        <v>0</v>
      </c>
      <c r="H11" s="252">
        <v>0</v>
      </c>
      <c r="I11" s="252">
        <v>0</v>
      </c>
      <c r="J11" s="252">
        <v>0</v>
      </c>
      <c r="K11" s="252">
        <v>0</v>
      </c>
      <c r="L11" s="252">
        <v>0</v>
      </c>
      <c r="M11" s="252">
        <v>0</v>
      </c>
      <c r="N11" s="252">
        <v>0</v>
      </c>
      <c r="O11" s="252">
        <v>0</v>
      </c>
      <c r="P11" s="252">
        <v>0</v>
      </c>
      <c r="Q11" s="252">
        <v>0</v>
      </c>
      <c r="R11" s="241"/>
    </row>
    <row r="12" spans="1:26" ht="162" customHeight="1">
      <c r="A12" s="315" t="s">
        <v>15</v>
      </c>
      <c r="B12" s="252">
        <v>0</v>
      </c>
      <c r="C12" s="252">
        <v>0</v>
      </c>
      <c r="D12" s="252">
        <v>0</v>
      </c>
      <c r="E12" s="252">
        <v>0</v>
      </c>
      <c r="F12" s="252">
        <v>0</v>
      </c>
      <c r="G12" s="252">
        <v>0</v>
      </c>
      <c r="H12" s="252">
        <v>0</v>
      </c>
      <c r="I12" s="252">
        <v>0</v>
      </c>
      <c r="J12" s="252">
        <v>0</v>
      </c>
      <c r="K12" s="252">
        <v>0</v>
      </c>
      <c r="L12" s="252">
        <v>0</v>
      </c>
      <c r="M12" s="252">
        <v>0</v>
      </c>
      <c r="N12" s="252">
        <v>0</v>
      </c>
      <c r="O12" s="252">
        <v>0</v>
      </c>
      <c r="P12" s="252">
        <v>0</v>
      </c>
      <c r="Q12" s="252">
        <v>0</v>
      </c>
      <c r="R12" s="241"/>
    </row>
    <row r="13" spans="1:26" ht="162" customHeight="1">
      <c r="A13" s="315" t="s">
        <v>16</v>
      </c>
      <c r="B13" s="252">
        <v>0</v>
      </c>
      <c r="C13" s="252">
        <v>0</v>
      </c>
      <c r="D13" s="252">
        <v>0</v>
      </c>
      <c r="E13" s="252">
        <v>0</v>
      </c>
      <c r="F13" s="252">
        <v>0</v>
      </c>
      <c r="G13" s="252">
        <v>0</v>
      </c>
      <c r="H13" s="252">
        <v>0</v>
      </c>
      <c r="I13" s="252">
        <v>0</v>
      </c>
      <c r="J13" s="252">
        <v>0</v>
      </c>
      <c r="K13" s="252">
        <v>0</v>
      </c>
      <c r="L13" s="252">
        <v>0</v>
      </c>
      <c r="M13" s="252">
        <v>0</v>
      </c>
      <c r="N13" s="252">
        <v>0</v>
      </c>
      <c r="O13" s="252">
        <v>0</v>
      </c>
      <c r="P13" s="252">
        <v>0</v>
      </c>
      <c r="Q13" s="252">
        <v>0</v>
      </c>
      <c r="R13" s="241"/>
    </row>
    <row r="14" spans="1:26" ht="162" customHeight="1">
      <c r="A14" s="315" t="s">
        <v>17</v>
      </c>
      <c r="B14" s="252">
        <v>242963.28720680001</v>
      </c>
      <c r="C14" s="252">
        <v>3033.9952011999999</v>
      </c>
      <c r="D14" s="252">
        <v>778.83961140000008</v>
      </c>
      <c r="E14" s="252">
        <v>0</v>
      </c>
      <c r="F14" s="252">
        <v>2449.5333876</v>
      </c>
      <c r="G14" s="252">
        <v>107.7676846</v>
      </c>
      <c r="H14" s="252">
        <v>0</v>
      </c>
      <c r="I14" s="252">
        <v>249333.42316000001</v>
      </c>
      <c r="J14" s="252">
        <v>300071.52615799999</v>
      </c>
      <c r="K14" s="252">
        <v>2830.5149556000001</v>
      </c>
      <c r="L14" s="252">
        <v>5.9817142000000008</v>
      </c>
      <c r="M14" s="252">
        <v>0</v>
      </c>
      <c r="N14" s="252">
        <v>455.63198999999997</v>
      </c>
      <c r="O14" s="252">
        <v>0</v>
      </c>
      <c r="P14" s="252">
        <v>0</v>
      </c>
      <c r="Q14" s="252">
        <v>303363.65482999996</v>
      </c>
      <c r="R14" s="241"/>
    </row>
    <row r="15" spans="1:26" ht="162" customHeight="1">
      <c r="A15" s="315" t="s">
        <v>18</v>
      </c>
      <c r="B15" s="252">
        <v>18209.258334800001</v>
      </c>
      <c r="C15" s="252">
        <v>113.49891199999999</v>
      </c>
      <c r="D15" s="252">
        <v>295.78186999999997</v>
      </c>
      <c r="E15" s="252">
        <v>0</v>
      </c>
      <c r="F15" s="252">
        <v>605.36522400000001</v>
      </c>
      <c r="G15" s="252">
        <v>0</v>
      </c>
      <c r="H15" s="252">
        <v>0</v>
      </c>
      <c r="I15" s="252">
        <v>19223.904340000001</v>
      </c>
      <c r="J15" s="252">
        <v>15337.762861199999</v>
      </c>
      <c r="K15" s="252">
        <v>99.876419999999996</v>
      </c>
      <c r="L15" s="252">
        <v>508.05089000000004</v>
      </c>
      <c r="M15" s="252">
        <v>0</v>
      </c>
      <c r="N15" s="252">
        <v>556.16153000000008</v>
      </c>
      <c r="O15" s="252">
        <v>0</v>
      </c>
      <c r="P15" s="252">
        <v>0</v>
      </c>
      <c r="Q15" s="252">
        <v>16501.851699999999</v>
      </c>
      <c r="R15" s="241"/>
    </row>
    <row r="16" spans="1:26" ht="162" customHeight="1">
      <c r="A16" s="315" t="s">
        <v>216</v>
      </c>
      <c r="B16" s="252">
        <v>0</v>
      </c>
      <c r="C16" s="252">
        <v>0</v>
      </c>
      <c r="D16" s="252">
        <v>0</v>
      </c>
      <c r="E16" s="252">
        <v>0</v>
      </c>
      <c r="F16" s="252">
        <v>0</v>
      </c>
      <c r="G16" s="252">
        <v>0</v>
      </c>
      <c r="H16" s="252">
        <v>0</v>
      </c>
      <c r="I16" s="252">
        <v>0</v>
      </c>
      <c r="J16" s="252">
        <v>0</v>
      </c>
      <c r="K16" s="252">
        <v>0</v>
      </c>
      <c r="L16" s="252">
        <v>0</v>
      </c>
      <c r="M16" s="252">
        <v>0</v>
      </c>
      <c r="N16" s="252">
        <v>0</v>
      </c>
      <c r="O16" s="252">
        <v>0</v>
      </c>
      <c r="P16" s="252">
        <v>0</v>
      </c>
      <c r="Q16" s="252">
        <v>0</v>
      </c>
      <c r="R16" s="241"/>
    </row>
    <row r="17" spans="1:118" ht="162" customHeight="1">
      <c r="A17" s="315" t="s">
        <v>217</v>
      </c>
      <c r="B17" s="252">
        <v>79589.708639999997</v>
      </c>
      <c r="C17" s="252">
        <v>0</v>
      </c>
      <c r="D17" s="252">
        <v>382.60579999999999</v>
      </c>
      <c r="E17" s="252">
        <v>0</v>
      </c>
      <c r="F17" s="252">
        <v>231.26951</v>
      </c>
      <c r="G17" s="252">
        <v>0</v>
      </c>
      <c r="H17" s="252">
        <v>0</v>
      </c>
      <c r="I17" s="252">
        <v>80203.58395</v>
      </c>
      <c r="J17" s="252">
        <v>16781.813429999998</v>
      </c>
      <c r="K17" s="252">
        <v>0</v>
      </c>
      <c r="L17" s="252">
        <v>0</v>
      </c>
      <c r="M17" s="252">
        <v>0</v>
      </c>
      <c r="N17" s="252">
        <v>0</v>
      </c>
      <c r="O17" s="252">
        <v>0</v>
      </c>
      <c r="P17" s="252">
        <v>0</v>
      </c>
      <c r="Q17" s="252">
        <v>16781.813429999998</v>
      </c>
      <c r="R17" s="241"/>
    </row>
    <row r="18" spans="1:118" ht="162" customHeight="1">
      <c r="A18" s="315" t="s">
        <v>20</v>
      </c>
      <c r="B18" s="252">
        <v>873.87378999999999</v>
      </c>
      <c r="C18" s="252">
        <v>0</v>
      </c>
      <c r="D18" s="252">
        <v>0</v>
      </c>
      <c r="E18" s="252">
        <v>0</v>
      </c>
      <c r="F18" s="252">
        <v>0</v>
      </c>
      <c r="G18" s="252">
        <v>0</v>
      </c>
      <c r="H18" s="252">
        <v>0</v>
      </c>
      <c r="I18" s="252">
        <v>873.87378999999999</v>
      </c>
      <c r="J18" s="252">
        <v>541.91142000000002</v>
      </c>
      <c r="K18" s="252">
        <v>0</v>
      </c>
      <c r="L18" s="252">
        <v>0</v>
      </c>
      <c r="M18" s="252">
        <v>0</v>
      </c>
      <c r="N18" s="252">
        <v>0</v>
      </c>
      <c r="O18" s="252">
        <v>0</v>
      </c>
      <c r="P18" s="252">
        <v>0</v>
      </c>
      <c r="Q18" s="252">
        <v>541.91142000000002</v>
      </c>
      <c r="R18" s="241"/>
    </row>
    <row r="19" spans="1:118" ht="162" customHeight="1">
      <c r="A19" s="315" t="s">
        <v>21</v>
      </c>
      <c r="B19" s="252">
        <v>946829.75479819998</v>
      </c>
      <c r="C19" s="252">
        <v>7704.4555231999993</v>
      </c>
      <c r="D19" s="252">
        <v>2968.3889950000003</v>
      </c>
      <c r="E19" s="252">
        <v>477.41165999999998</v>
      </c>
      <c r="F19" s="252">
        <v>15596.8649506</v>
      </c>
      <c r="G19" s="252">
        <v>1024.6744736000001</v>
      </c>
      <c r="H19" s="252">
        <v>566.22133999999994</v>
      </c>
      <c r="I19" s="252">
        <v>975167.77172000008</v>
      </c>
      <c r="J19" s="252">
        <v>512544.42819619999</v>
      </c>
      <c r="K19" s="252">
        <v>4587.9878021999994</v>
      </c>
      <c r="L19" s="252">
        <v>7031.2060382</v>
      </c>
      <c r="M19" s="252">
        <v>301.57128899999998</v>
      </c>
      <c r="N19" s="252">
        <v>9167.4089600000007</v>
      </c>
      <c r="O19" s="252">
        <v>258.75829179999999</v>
      </c>
      <c r="P19" s="252">
        <v>0</v>
      </c>
      <c r="Q19" s="252">
        <v>533891.36063999997</v>
      </c>
      <c r="R19" s="241"/>
      <c r="DN19" s="38" t="s">
        <v>100</v>
      </c>
    </row>
    <row r="20" spans="1:118" ht="162" customHeight="1">
      <c r="A20" s="315" t="s">
        <v>22</v>
      </c>
      <c r="B20" s="252">
        <v>199481.527305</v>
      </c>
      <c r="C20" s="252">
        <v>2170.2922426</v>
      </c>
      <c r="D20" s="252">
        <v>2027.0118606000001</v>
      </c>
      <c r="E20" s="252">
        <v>186.57103799999999</v>
      </c>
      <c r="F20" s="252">
        <v>9003.2223135999993</v>
      </c>
      <c r="G20" s="252">
        <v>175.995574</v>
      </c>
      <c r="H20" s="252">
        <v>159.25942000000001</v>
      </c>
      <c r="I20" s="252">
        <v>213203.87974</v>
      </c>
      <c r="J20" s="252">
        <v>65277.732336400004</v>
      </c>
      <c r="K20" s="252">
        <v>520.91841699999998</v>
      </c>
      <c r="L20" s="252">
        <v>1014.8332954</v>
      </c>
      <c r="M20" s="252">
        <v>15.431280000000001</v>
      </c>
      <c r="N20" s="252">
        <v>673.93706000000009</v>
      </c>
      <c r="O20" s="252">
        <v>99.911729999999991</v>
      </c>
      <c r="P20" s="252">
        <v>0</v>
      </c>
      <c r="Q20" s="252">
        <v>67602.764129999996</v>
      </c>
      <c r="R20" s="241"/>
    </row>
    <row r="21" spans="1:118" ht="162" customHeight="1">
      <c r="A21" s="315" t="s">
        <v>23</v>
      </c>
      <c r="B21" s="252">
        <v>1648710.0463558</v>
      </c>
      <c r="C21" s="252">
        <v>13924.630743400001</v>
      </c>
      <c r="D21" s="252">
        <v>4842.4336871999994</v>
      </c>
      <c r="E21" s="252">
        <v>127.90129140000001</v>
      </c>
      <c r="F21" s="252">
        <v>11678.645327600001</v>
      </c>
      <c r="G21" s="252">
        <v>877.99351580000007</v>
      </c>
      <c r="H21" s="252">
        <v>2119.6217799999999</v>
      </c>
      <c r="I21" s="252">
        <v>1682281.2727399999</v>
      </c>
      <c r="J21" s="252">
        <v>601748.93449740007</v>
      </c>
      <c r="K21" s="252">
        <v>6778.1609601999999</v>
      </c>
      <c r="L21" s="252">
        <v>511.4841194</v>
      </c>
      <c r="M21" s="252">
        <v>816.74930659999995</v>
      </c>
      <c r="N21" s="252">
        <v>4507.4306639999995</v>
      </c>
      <c r="O21" s="252">
        <v>299.69521999999995</v>
      </c>
      <c r="P21" s="252">
        <v>0</v>
      </c>
      <c r="Q21" s="252">
        <v>614662.45486000006</v>
      </c>
      <c r="R21" s="241"/>
    </row>
    <row r="22" spans="1:118" ht="169.5" customHeight="1">
      <c r="A22" s="315" t="s">
        <v>24</v>
      </c>
      <c r="B22" s="252">
        <v>0</v>
      </c>
      <c r="C22" s="252">
        <v>0</v>
      </c>
      <c r="D22" s="252">
        <v>0</v>
      </c>
      <c r="E22" s="252">
        <v>0</v>
      </c>
      <c r="F22" s="252">
        <v>0</v>
      </c>
      <c r="G22" s="252">
        <v>0</v>
      </c>
      <c r="H22" s="252">
        <v>0</v>
      </c>
      <c r="I22" s="252">
        <v>0</v>
      </c>
      <c r="J22" s="252">
        <v>0</v>
      </c>
      <c r="K22" s="252">
        <v>0</v>
      </c>
      <c r="L22" s="252">
        <v>8.125</v>
      </c>
      <c r="M22" s="252">
        <v>0</v>
      </c>
      <c r="N22" s="252">
        <v>0</v>
      </c>
      <c r="O22" s="252">
        <v>0</v>
      </c>
      <c r="P22" s="252">
        <v>0</v>
      </c>
      <c r="Q22" s="252">
        <v>8.125</v>
      </c>
      <c r="R22" s="241"/>
    </row>
    <row r="23" spans="1:118" ht="162" customHeight="1">
      <c r="A23" s="315" t="s">
        <v>25</v>
      </c>
      <c r="B23" s="252">
        <v>0</v>
      </c>
      <c r="C23" s="252">
        <v>0</v>
      </c>
      <c r="D23" s="252">
        <v>0</v>
      </c>
      <c r="E23" s="252">
        <v>0</v>
      </c>
      <c r="F23" s="252">
        <v>0</v>
      </c>
      <c r="G23" s="252">
        <v>0</v>
      </c>
      <c r="H23" s="252">
        <v>0</v>
      </c>
      <c r="I23" s="252">
        <v>0</v>
      </c>
      <c r="J23" s="252">
        <v>0</v>
      </c>
      <c r="K23" s="252">
        <v>0</v>
      </c>
      <c r="L23" s="252">
        <v>0</v>
      </c>
      <c r="M23" s="252">
        <v>0</v>
      </c>
      <c r="N23" s="252">
        <v>0</v>
      </c>
      <c r="O23" s="252">
        <v>0</v>
      </c>
      <c r="P23" s="252">
        <v>0</v>
      </c>
      <c r="Q23" s="252">
        <v>0</v>
      </c>
      <c r="R23" s="241"/>
    </row>
    <row r="24" spans="1:118" ht="162" customHeight="1">
      <c r="A24" s="315" t="s">
        <v>26</v>
      </c>
      <c r="B24" s="253">
        <v>0</v>
      </c>
      <c r="C24" s="253">
        <v>0</v>
      </c>
      <c r="D24" s="253">
        <v>0</v>
      </c>
      <c r="E24" s="253">
        <v>0</v>
      </c>
      <c r="F24" s="253">
        <v>0</v>
      </c>
      <c r="G24" s="253">
        <v>0</v>
      </c>
      <c r="H24" s="253">
        <v>0</v>
      </c>
      <c r="I24" s="253">
        <v>0</v>
      </c>
      <c r="J24" s="253">
        <v>0</v>
      </c>
      <c r="K24" s="253">
        <v>0</v>
      </c>
      <c r="L24" s="252">
        <v>0</v>
      </c>
      <c r="M24" s="252">
        <v>0</v>
      </c>
      <c r="N24" s="252">
        <v>0</v>
      </c>
      <c r="O24" s="252">
        <v>0</v>
      </c>
      <c r="P24" s="252">
        <v>0</v>
      </c>
      <c r="Q24" s="252">
        <v>0</v>
      </c>
      <c r="R24" s="241"/>
    </row>
    <row r="25" spans="1:118" ht="192" customHeight="1">
      <c r="A25" s="315" t="s">
        <v>27</v>
      </c>
      <c r="B25" s="253">
        <v>0</v>
      </c>
      <c r="C25" s="253">
        <v>0</v>
      </c>
      <c r="D25" s="253">
        <v>0</v>
      </c>
      <c r="E25" s="253">
        <v>0</v>
      </c>
      <c r="F25" s="253">
        <v>0</v>
      </c>
      <c r="G25" s="253">
        <v>0</v>
      </c>
      <c r="H25" s="253">
        <v>0</v>
      </c>
      <c r="I25" s="253">
        <v>0</v>
      </c>
      <c r="J25" s="253">
        <v>0</v>
      </c>
      <c r="K25" s="253">
        <v>0</v>
      </c>
      <c r="L25" s="252">
        <v>0</v>
      </c>
      <c r="M25" s="252">
        <v>0</v>
      </c>
      <c r="N25" s="252">
        <v>0</v>
      </c>
      <c r="O25" s="252">
        <v>0</v>
      </c>
      <c r="P25" s="252">
        <v>0</v>
      </c>
      <c r="Q25" s="252">
        <v>0</v>
      </c>
      <c r="R25" s="241"/>
    </row>
    <row r="26" spans="1:118" ht="162" customHeight="1">
      <c r="A26" s="315" t="s">
        <v>28</v>
      </c>
      <c r="B26" s="253">
        <v>104333.57991460001</v>
      </c>
      <c r="C26" s="253">
        <v>41.128999999999998</v>
      </c>
      <c r="D26" s="253">
        <v>125.1705</v>
      </c>
      <c r="E26" s="253">
        <v>0</v>
      </c>
      <c r="F26" s="253">
        <v>486.59530000000001</v>
      </c>
      <c r="G26" s="253">
        <v>0</v>
      </c>
      <c r="H26" s="253">
        <v>0</v>
      </c>
      <c r="I26" s="253">
        <v>104986.47472</v>
      </c>
      <c r="J26" s="253">
        <v>280758.2265402</v>
      </c>
      <c r="K26" s="253">
        <v>2055.8326466000003</v>
      </c>
      <c r="L26" s="252">
        <v>2730.3397037999998</v>
      </c>
      <c r="M26" s="252">
        <v>100.25171</v>
      </c>
      <c r="N26" s="252">
        <v>2848.0374500000003</v>
      </c>
      <c r="O26" s="252">
        <v>51.553870000000003</v>
      </c>
      <c r="P26" s="252">
        <v>0</v>
      </c>
      <c r="Q26" s="252">
        <v>288544.24195</v>
      </c>
      <c r="R26" s="241"/>
    </row>
    <row r="27" spans="1:118" ht="162" customHeight="1">
      <c r="A27" s="315" t="s">
        <v>215</v>
      </c>
      <c r="B27" s="253">
        <v>55798.964947400003</v>
      </c>
      <c r="C27" s="253">
        <v>748.66177000000005</v>
      </c>
      <c r="D27" s="253">
        <v>127.01339</v>
      </c>
      <c r="E27" s="253">
        <v>0</v>
      </c>
      <c r="F27" s="253">
        <v>739.2262892</v>
      </c>
      <c r="G27" s="253">
        <v>0</v>
      </c>
      <c r="H27" s="253">
        <v>0</v>
      </c>
      <c r="I27" s="253">
        <v>57413.866399999999</v>
      </c>
      <c r="J27" s="253">
        <v>230877.8929292</v>
      </c>
      <c r="K27" s="253">
        <v>2796.0525192</v>
      </c>
      <c r="L27" s="252">
        <v>105.62474779999999</v>
      </c>
      <c r="M27" s="252">
        <v>0</v>
      </c>
      <c r="N27" s="252">
        <v>589.06073000000004</v>
      </c>
      <c r="O27" s="252">
        <v>0</v>
      </c>
      <c r="P27" s="252">
        <v>0</v>
      </c>
      <c r="Q27" s="252">
        <v>234368.63097999999</v>
      </c>
      <c r="R27" s="241"/>
    </row>
    <row r="28" spans="1:118" ht="162" customHeight="1">
      <c r="A28" s="315" t="s">
        <v>30</v>
      </c>
      <c r="B28" s="253">
        <v>41295.508171599999</v>
      </c>
      <c r="C28" s="253">
        <v>10.350860000000001</v>
      </c>
      <c r="D28" s="253">
        <v>172.89911999999998</v>
      </c>
      <c r="E28" s="253">
        <v>0</v>
      </c>
      <c r="F28" s="253">
        <v>339.36445899999995</v>
      </c>
      <c r="G28" s="253">
        <v>22.2800452</v>
      </c>
      <c r="H28" s="253">
        <v>0</v>
      </c>
      <c r="I28" s="253">
        <v>41840.40266</v>
      </c>
      <c r="J28" s="253">
        <v>10683.014825999999</v>
      </c>
      <c r="K28" s="253">
        <v>27.596900000000002</v>
      </c>
      <c r="L28" s="252">
        <v>22.20825</v>
      </c>
      <c r="M28" s="252">
        <v>0</v>
      </c>
      <c r="N28" s="252">
        <v>0</v>
      </c>
      <c r="O28" s="252">
        <v>0</v>
      </c>
      <c r="P28" s="252">
        <v>0</v>
      </c>
      <c r="Q28" s="252">
        <v>10732.81997</v>
      </c>
      <c r="R28" s="241"/>
    </row>
    <row r="29" spans="1:118" ht="162" customHeight="1">
      <c r="A29" s="315" t="s">
        <v>31</v>
      </c>
      <c r="B29" s="253">
        <v>2286.5780792</v>
      </c>
      <c r="C29" s="253">
        <v>233.0441544</v>
      </c>
      <c r="D29" s="253">
        <v>81.096419999999995</v>
      </c>
      <c r="E29" s="253">
        <v>0</v>
      </c>
      <c r="F29" s="253">
        <v>740.95385780000004</v>
      </c>
      <c r="G29" s="253">
        <v>57.686489999999999</v>
      </c>
      <c r="H29" s="253">
        <v>0</v>
      </c>
      <c r="I29" s="253">
        <v>3399.3589999999999</v>
      </c>
      <c r="J29" s="253">
        <v>197450.54500119999</v>
      </c>
      <c r="K29" s="253">
        <v>1074.7297074000001</v>
      </c>
      <c r="L29" s="252">
        <v>2027.0615017999999</v>
      </c>
      <c r="M29" s="252">
        <v>10.46115</v>
      </c>
      <c r="N29" s="252">
        <v>1663.4564622</v>
      </c>
      <c r="O29" s="252">
        <v>103.22921000000001</v>
      </c>
      <c r="P29" s="252">
        <v>406.40499999999997</v>
      </c>
      <c r="Q29" s="252">
        <v>202735.88800000001</v>
      </c>
      <c r="R29" s="241"/>
    </row>
    <row r="30" spans="1:118" ht="162" customHeight="1">
      <c r="A30" s="315" t="s">
        <v>32</v>
      </c>
      <c r="B30" s="253">
        <v>0</v>
      </c>
      <c r="C30" s="253">
        <v>0</v>
      </c>
      <c r="D30" s="253">
        <v>0</v>
      </c>
      <c r="E30" s="253">
        <v>0</v>
      </c>
      <c r="F30" s="253">
        <v>0</v>
      </c>
      <c r="G30" s="253">
        <v>0</v>
      </c>
      <c r="H30" s="253">
        <v>0</v>
      </c>
      <c r="I30" s="253">
        <v>0</v>
      </c>
      <c r="J30" s="253">
        <v>16052.442781</v>
      </c>
      <c r="K30" s="253">
        <v>8.4721499999999992</v>
      </c>
      <c r="L30" s="252">
        <v>342.53467000000001</v>
      </c>
      <c r="M30" s="252">
        <v>15.143870000000001</v>
      </c>
      <c r="N30" s="252">
        <v>20.595770000000002</v>
      </c>
      <c r="O30" s="252">
        <v>0</v>
      </c>
      <c r="P30" s="252">
        <v>30</v>
      </c>
      <c r="Q30" s="252">
        <v>16469.189249999999</v>
      </c>
      <c r="R30" s="241"/>
    </row>
    <row r="31" spans="1:118" ht="162" customHeight="1">
      <c r="A31" s="315" t="s">
        <v>33</v>
      </c>
      <c r="B31" s="253">
        <v>41686.868500600001</v>
      </c>
      <c r="C31" s="253">
        <v>507.4622708</v>
      </c>
      <c r="D31" s="253">
        <v>93.6483676</v>
      </c>
      <c r="E31" s="253">
        <v>24.855900000000002</v>
      </c>
      <c r="F31" s="253">
        <v>1213.0331906000001</v>
      </c>
      <c r="G31" s="253">
        <v>0</v>
      </c>
      <c r="H31" s="253">
        <v>0</v>
      </c>
      <c r="I31" s="253">
        <v>43525.868270000006</v>
      </c>
      <c r="J31" s="253">
        <v>138236.619297</v>
      </c>
      <c r="K31" s="253">
        <v>1233.5008022</v>
      </c>
      <c r="L31" s="252">
        <v>109.44654580000001</v>
      </c>
      <c r="M31" s="252">
        <v>10.2434206</v>
      </c>
      <c r="N31" s="252">
        <v>2209.0741871999999</v>
      </c>
      <c r="O31" s="252">
        <v>0</v>
      </c>
      <c r="P31" s="252">
        <v>0</v>
      </c>
      <c r="Q31" s="252">
        <v>141798.88425999999</v>
      </c>
      <c r="R31" s="241"/>
    </row>
    <row r="32" spans="1:118" ht="162" customHeight="1">
      <c r="A32" s="315" t="s">
        <v>34</v>
      </c>
      <c r="B32" s="252">
        <v>119126.332904</v>
      </c>
      <c r="C32" s="252">
        <v>14192.842259999999</v>
      </c>
      <c r="D32" s="252">
        <v>19.758050000000001</v>
      </c>
      <c r="E32" s="252">
        <v>0</v>
      </c>
      <c r="F32" s="252">
        <v>0</v>
      </c>
      <c r="G32" s="252">
        <v>0</v>
      </c>
      <c r="H32" s="252">
        <v>798.25698</v>
      </c>
      <c r="I32" s="252">
        <v>134137.19018000001</v>
      </c>
      <c r="J32" s="252">
        <v>0</v>
      </c>
      <c r="K32" s="252">
        <v>0</v>
      </c>
      <c r="L32" s="252">
        <v>0</v>
      </c>
      <c r="M32" s="252">
        <v>0</v>
      </c>
      <c r="N32" s="252">
        <v>0</v>
      </c>
      <c r="O32" s="252">
        <v>0</v>
      </c>
      <c r="P32" s="252">
        <v>0</v>
      </c>
      <c r="Q32" s="252">
        <v>0</v>
      </c>
      <c r="R32" s="241"/>
    </row>
    <row r="33" spans="1:18" ht="162" customHeight="1">
      <c r="A33" s="315" t="s">
        <v>35</v>
      </c>
      <c r="B33" s="252">
        <v>454700.27174419997</v>
      </c>
      <c r="C33" s="252">
        <v>14254.382108200001</v>
      </c>
      <c r="D33" s="252">
        <v>434.95847559999999</v>
      </c>
      <c r="E33" s="252">
        <v>0</v>
      </c>
      <c r="F33" s="252">
        <v>6563.5539167999996</v>
      </c>
      <c r="G33" s="252">
        <v>0</v>
      </c>
      <c r="H33" s="252">
        <v>3510.9536200000002</v>
      </c>
      <c r="I33" s="252">
        <v>479464.11988000001</v>
      </c>
      <c r="J33" s="252">
        <v>120333.4136396</v>
      </c>
      <c r="K33" s="252">
        <v>5617.0021997999993</v>
      </c>
      <c r="L33" s="252">
        <v>150.38657219999999</v>
      </c>
      <c r="M33" s="252">
        <v>358.68504999999999</v>
      </c>
      <c r="N33" s="252">
        <v>691.13831000000005</v>
      </c>
      <c r="O33" s="252">
        <v>1941.0117299999999</v>
      </c>
      <c r="P33" s="252">
        <v>0</v>
      </c>
      <c r="Q33" s="252">
        <v>129091.63751999999</v>
      </c>
      <c r="R33" s="241"/>
    </row>
    <row r="34" spans="1:18" ht="162" customHeight="1">
      <c r="A34" s="315" t="s">
        <v>36</v>
      </c>
      <c r="B34" s="252">
        <v>4228.5491194000006</v>
      </c>
      <c r="C34" s="252">
        <v>0</v>
      </c>
      <c r="D34" s="252">
        <v>0</v>
      </c>
      <c r="E34" s="252">
        <v>0</v>
      </c>
      <c r="F34" s="252">
        <v>1661.3160404</v>
      </c>
      <c r="G34" s="252">
        <v>0</v>
      </c>
      <c r="H34" s="252">
        <v>0</v>
      </c>
      <c r="I34" s="252">
        <v>5889.86517</v>
      </c>
      <c r="J34" s="252">
        <v>5842.6478663999997</v>
      </c>
      <c r="K34" s="252">
        <v>0</v>
      </c>
      <c r="L34" s="252">
        <v>0</v>
      </c>
      <c r="M34" s="252">
        <v>0</v>
      </c>
      <c r="N34" s="252">
        <v>0</v>
      </c>
      <c r="O34" s="252">
        <v>0</v>
      </c>
      <c r="P34" s="252">
        <v>0</v>
      </c>
      <c r="Q34" s="252">
        <v>5842.64786</v>
      </c>
      <c r="R34" s="241"/>
    </row>
    <row r="35" spans="1:18" ht="162" customHeight="1">
      <c r="A35" s="315" t="s">
        <v>214</v>
      </c>
      <c r="B35" s="252">
        <v>30920.047726199999</v>
      </c>
      <c r="C35" s="252">
        <v>0</v>
      </c>
      <c r="D35" s="252">
        <v>0</v>
      </c>
      <c r="E35" s="252">
        <v>0</v>
      </c>
      <c r="F35" s="252">
        <v>664.02353000000005</v>
      </c>
      <c r="G35" s="252">
        <v>396.15776</v>
      </c>
      <c r="H35" s="252">
        <v>0</v>
      </c>
      <c r="I35" s="252">
        <v>31980.229030000002</v>
      </c>
      <c r="J35" s="252">
        <v>34835.186053800004</v>
      </c>
      <c r="K35" s="252">
        <v>0</v>
      </c>
      <c r="L35" s="252">
        <v>0</v>
      </c>
      <c r="M35" s="252">
        <v>0</v>
      </c>
      <c r="N35" s="252">
        <v>0</v>
      </c>
      <c r="O35" s="252">
        <v>0</v>
      </c>
      <c r="P35" s="252">
        <v>0</v>
      </c>
      <c r="Q35" s="252">
        <v>34835.18606</v>
      </c>
      <c r="R35" s="241"/>
    </row>
    <row r="36" spans="1:18" ht="162" customHeight="1">
      <c r="A36" s="315" t="s">
        <v>37</v>
      </c>
      <c r="B36" s="252">
        <v>0</v>
      </c>
      <c r="C36" s="252">
        <v>0</v>
      </c>
      <c r="D36" s="252">
        <v>0</v>
      </c>
      <c r="E36" s="252">
        <v>0</v>
      </c>
      <c r="F36" s="252">
        <v>0</v>
      </c>
      <c r="G36" s="252">
        <v>0</v>
      </c>
      <c r="H36" s="252">
        <v>0</v>
      </c>
      <c r="I36" s="252">
        <v>0</v>
      </c>
      <c r="J36" s="252">
        <v>0</v>
      </c>
      <c r="K36" s="252">
        <v>0</v>
      </c>
      <c r="L36" s="252">
        <v>0</v>
      </c>
      <c r="M36" s="252">
        <v>0</v>
      </c>
      <c r="N36" s="252">
        <v>0</v>
      </c>
      <c r="O36" s="252">
        <v>0</v>
      </c>
      <c r="P36" s="252">
        <v>0</v>
      </c>
      <c r="Q36" s="252">
        <v>0</v>
      </c>
      <c r="R36" s="241"/>
    </row>
    <row r="37" spans="1:18" ht="162" customHeight="1">
      <c r="A37" s="315" t="s">
        <v>38</v>
      </c>
      <c r="B37" s="252">
        <v>137.19999999999999</v>
      </c>
      <c r="C37" s="252">
        <v>0</v>
      </c>
      <c r="D37" s="252">
        <v>0</v>
      </c>
      <c r="E37" s="252">
        <v>0</v>
      </c>
      <c r="F37" s="252">
        <v>0</v>
      </c>
      <c r="G37" s="252">
        <v>0</v>
      </c>
      <c r="H37" s="252">
        <v>0</v>
      </c>
      <c r="I37" s="252">
        <v>137.19999999999999</v>
      </c>
      <c r="J37" s="252">
        <v>0</v>
      </c>
      <c r="K37" s="252">
        <v>0</v>
      </c>
      <c r="L37" s="252">
        <v>0</v>
      </c>
      <c r="M37" s="252">
        <v>0</v>
      </c>
      <c r="N37" s="252">
        <v>0</v>
      </c>
      <c r="O37" s="252">
        <v>0</v>
      </c>
      <c r="P37" s="252">
        <v>0</v>
      </c>
      <c r="Q37" s="252">
        <v>0</v>
      </c>
      <c r="R37" s="241"/>
    </row>
    <row r="38" spans="1:18" ht="162" customHeight="1">
      <c r="A38" s="315" t="s">
        <v>39</v>
      </c>
      <c r="B38" s="252">
        <v>20434.008877999997</v>
      </c>
      <c r="C38" s="252">
        <v>0</v>
      </c>
      <c r="D38" s="252">
        <v>0</v>
      </c>
      <c r="E38" s="252">
        <v>0</v>
      </c>
      <c r="F38" s="252">
        <v>0</v>
      </c>
      <c r="G38" s="252">
        <v>0</v>
      </c>
      <c r="H38" s="252">
        <v>0</v>
      </c>
      <c r="I38" s="252">
        <v>20434.008879999998</v>
      </c>
      <c r="J38" s="252">
        <v>0</v>
      </c>
      <c r="K38" s="252">
        <v>0</v>
      </c>
      <c r="L38" s="252">
        <v>0</v>
      </c>
      <c r="M38" s="252">
        <v>0</v>
      </c>
      <c r="N38" s="252">
        <v>0</v>
      </c>
      <c r="O38" s="252">
        <v>0</v>
      </c>
      <c r="P38" s="252">
        <v>0</v>
      </c>
      <c r="Q38" s="252">
        <v>0</v>
      </c>
      <c r="R38" s="241"/>
    </row>
    <row r="39" spans="1:18" s="180" customFormat="1" ht="83.25" customHeight="1">
      <c r="A39" s="316" t="s">
        <v>194</v>
      </c>
      <c r="B39" s="317">
        <f t="shared" ref="B39:Q39" si="0">SUM(B10:B38)</f>
        <v>4049129.2133316002</v>
      </c>
      <c r="C39" s="317">
        <f t="shared" si="0"/>
        <v>56934.745045799995</v>
      </c>
      <c r="D39" s="317">
        <f t="shared" si="0"/>
        <v>12349.6061474</v>
      </c>
      <c r="E39" s="317">
        <f t="shared" si="0"/>
        <v>816.73988940000004</v>
      </c>
      <c r="F39" s="317">
        <f t="shared" si="0"/>
        <v>51972.967297199997</v>
      </c>
      <c r="G39" s="317">
        <f t="shared" si="0"/>
        <v>2662.5555432000001</v>
      </c>
      <c r="H39" s="317">
        <f t="shared" si="0"/>
        <v>9154.3131400000002</v>
      </c>
      <c r="I39" s="317">
        <f t="shared" si="0"/>
        <v>4183020.1405500006</v>
      </c>
      <c r="J39" s="317">
        <f t="shared" si="0"/>
        <v>2547374.0978335999</v>
      </c>
      <c r="K39" s="317">
        <f t="shared" si="0"/>
        <v>27630.645480200001</v>
      </c>
      <c r="L39" s="317">
        <f t="shared" si="0"/>
        <v>14567.283048599998</v>
      </c>
      <c r="M39" s="317">
        <f t="shared" si="0"/>
        <v>1628.5370762000002</v>
      </c>
      <c r="N39" s="317">
        <f t="shared" si="0"/>
        <v>23381.933113399999</v>
      </c>
      <c r="O39" s="317">
        <f t="shared" si="0"/>
        <v>2754.1600517999996</v>
      </c>
      <c r="P39" s="317">
        <f t="shared" si="0"/>
        <v>436.40499999999997</v>
      </c>
      <c r="Q39" s="317">
        <f t="shared" si="0"/>
        <v>2617773.0618599998</v>
      </c>
      <c r="R39" s="256"/>
    </row>
    <row r="40" spans="1:18" ht="27.75" customHeight="1" thickBot="1">
      <c r="A40" s="226"/>
      <c r="B40" s="227"/>
      <c r="C40" s="318"/>
      <c r="D40" s="228"/>
      <c r="E40" s="228"/>
      <c r="F40" s="228"/>
      <c r="G40" s="228"/>
      <c r="H40" s="228"/>
      <c r="I40" s="228"/>
      <c r="J40" s="228"/>
      <c r="K40" s="228"/>
      <c r="L40" s="227"/>
      <c r="M40" s="227"/>
      <c r="N40" s="227"/>
      <c r="O40" s="227"/>
      <c r="P40" s="227"/>
      <c r="Q40" s="227"/>
      <c r="R40" s="241"/>
    </row>
    <row r="41" spans="1:18" ht="96.75" customHeight="1" thickTop="1">
      <c r="A41" s="238" t="s">
        <v>730</v>
      </c>
      <c r="B41" s="160"/>
      <c r="C41" s="263"/>
      <c r="D41" s="191"/>
      <c r="E41" s="191"/>
      <c r="F41" s="191"/>
      <c r="G41" s="191"/>
      <c r="H41" s="191"/>
      <c r="I41" s="191"/>
      <c r="J41" s="191"/>
      <c r="K41" s="191"/>
      <c r="L41" s="192"/>
      <c r="M41" s="192"/>
      <c r="N41" s="20"/>
      <c r="O41" s="20"/>
      <c r="P41" s="20"/>
      <c r="Q41" s="20"/>
    </row>
    <row r="42" spans="1:18" ht="13.5" customHeight="1">
      <c r="A42" s="19"/>
      <c r="B42" s="44"/>
      <c r="C42" s="264"/>
      <c r="D42" s="21"/>
      <c r="E42" s="21"/>
      <c r="F42" s="21"/>
      <c r="G42" s="21"/>
      <c r="H42" s="21"/>
      <c r="I42" s="21"/>
      <c r="J42" s="21"/>
      <c r="K42" s="21"/>
      <c r="L42" s="21"/>
      <c r="M42" s="137"/>
      <c r="N42" s="20"/>
      <c r="O42" s="20"/>
      <c r="P42" s="20"/>
      <c r="Q42" s="20"/>
    </row>
    <row r="43" spans="1:18" ht="13.5" customHeight="1">
      <c r="A43" s="19"/>
      <c r="B43" s="44"/>
      <c r="C43" s="264"/>
      <c r="D43" s="21"/>
      <c r="E43" s="21"/>
      <c r="F43" s="21"/>
      <c r="G43" s="21"/>
      <c r="H43" s="21"/>
      <c r="I43" s="21"/>
      <c r="J43" s="21"/>
      <c r="K43" s="21"/>
      <c r="L43" s="21"/>
      <c r="M43" s="137"/>
      <c r="N43" s="20"/>
      <c r="O43" s="20"/>
      <c r="P43" s="20"/>
      <c r="Q43" s="20"/>
    </row>
    <row r="44" spans="1:18" ht="13.5" customHeight="1">
      <c r="A44" s="19"/>
      <c r="B44" s="44"/>
      <c r="C44" s="264"/>
      <c r="D44" s="21"/>
      <c r="E44" s="21"/>
      <c r="F44" s="21"/>
      <c r="G44" s="21"/>
      <c r="H44" s="21"/>
      <c r="I44" s="21"/>
      <c r="J44" s="21"/>
      <c r="K44" s="21"/>
      <c r="L44" s="21"/>
      <c r="M44" s="137"/>
      <c r="N44" s="20"/>
      <c r="O44" s="20"/>
      <c r="P44" s="20"/>
      <c r="Q44" s="20"/>
    </row>
    <row r="45" spans="1:18" ht="13.5" customHeight="1">
      <c r="A45" s="19"/>
      <c r="B45" s="44"/>
      <c r="C45" s="264"/>
      <c r="D45" s="21"/>
      <c r="E45" s="21"/>
      <c r="F45" s="21"/>
      <c r="G45" s="21"/>
      <c r="H45" s="21"/>
      <c r="I45" s="21"/>
      <c r="J45" s="21"/>
      <c r="K45" s="21"/>
      <c r="L45" s="21"/>
      <c r="M45" s="137"/>
      <c r="N45" s="20"/>
      <c r="O45" s="20"/>
      <c r="P45" s="20"/>
      <c r="Q45" s="20"/>
    </row>
    <row r="46" spans="1:18" ht="13.5" customHeight="1">
      <c r="A46" s="19"/>
      <c r="B46" s="44"/>
      <c r="C46" s="264"/>
      <c r="D46" s="21"/>
      <c r="E46" s="21"/>
      <c r="F46" s="21"/>
      <c r="G46" s="21"/>
      <c r="H46" s="21"/>
      <c r="I46" s="21"/>
      <c r="J46" s="21"/>
      <c r="K46" s="21"/>
      <c r="L46" s="21"/>
      <c r="M46" s="137"/>
      <c r="N46" s="20"/>
      <c r="O46" s="20"/>
      <c r="P46" s="20"/>
      <c r="Q46" s="20"/>
    </row>
    <row r="47" spans="1:18" ht="13.5" customHeight="1">
      <c r="A47" s="19"/>
      <c r="B47" s="44"/>
      <c r="C47" s="264"/>
      <c r="D47" s="21"/>
      <c r="E47" s="21"/>
      <c r="F47" s="21"/>
      <c r="G47" s="21"/>
      <c r="H47" s="21"/>
      <c r="I47" s="21"/>
      <c r="J47" s="21"/>
      <c r="K47" s="21"/>
      <c r="L47" s="21"/>
      <c r="M47" s="137"/>
      <c r="N47" s="20"/>
      <c r="O47" s="20"/>
      <c r="P47" s="20"/>
      <c r="Q47" s="20"/>
    </row>
    <row r="48" spans="1:18" ht="13.5" customHeight="1">
      <c r="A48" s="168"/>
      <c r="B48" s="234"/>
      <c r="C48" s="264"/>
      <c r="D48" s="21"/>
      <c r="E48" s="21"/>
      <c r="F48" s="21"/>
      <c r="G48" s="21"/>
      <c r="H48" s="21"/>
      <c r="I48" s="21"/>
      <c r="J48" s="21"/>
      <c r="K48" s="21"/>
      <c r="L48" s="21"/>
      <c r="M48" s="137"/>
      <c r="N48" s="20"/>
      <c r="O48" s="20"/>
      <c r="P48" s="20"/>
      <c r="Q48" s="20"/>
    </row>
    <row r="49" spans="1:17" ht="13.5" customHeight="1">
      <c r="A49" s="19"/>
      <c r="B49" s="234"/>
      <c r="C49" s="264"/>
      <c r="D49" s="21"/>
      <c r="E49" s="21"/>
      <c r="F49" s="21"/>
      <c r="G49" s="21"/>
      <c r="H49" s="21"/>
      <c r="I49" s="21"/>
      <c r="J49" s="21"/>
      <c r="K49" s="21"/>
      <c r="L49" s="21"/>
      <c r="M49" s="137"/>
      <c r="N49" s="20"/>
      <c r="O49" s="20"/>
      <c r="P49" s="20"/>
      <c r="Q49" s="20"/>
    </row>
    <row r="50" spans="1:17" ht="13.5" customHeight="1">
      <c r="A50" s="19"/>
      <c r="B50" s="234"/>
      <c r="C50" s="264"/>
      <c r="D50" s="21"/>
      <c r="E50" s="21"/>
      <c r="F50" s="21"/>
      <c r="G50" s="21"/>
      <c r="H50" s="21"/>
      <c r="I50" s="21"/>
      <c r="J50" s="21"/>
      <c r="K50" s="21"/>
      <c r="L50" s="21"/>
      <c r="M50" s="137"/>
      <c r="N50" s="20"/>
      <c r="O50" s="20"/>
      <c r="P50" s="20"/>
      <c r="Q50" s="20"/>
    </row>
    <row r="51" spans="1:17" ht="13.5" customHeight="1">
      <c r="A51" s="19"/>
      <c r="B51" s="234"/>
      <c r="C51" s="264"/>
      <c r="D51" s="21"/>
      <c r="E51" s="21"/>
      <c r="F51" s="21"/>
      <c r="G51" s="21"/>
      <c r="H51" s="21"/>
      <c r="I51" s="21"/>
      <c r="J51" s="21"/>
      <c r="K51" s="21"/>
      <c r="L51" s="21"/>
      <c r="M51" s="137"/>
      <c r="N51" s="20"/>
      <c r="O51" s="20"/>
      <c r="P51" s="20"/>
      <c r="Q51" s="20"/>
    </row>
    <row r="52" spans="1:17" ht="13.5" customHeight="1">
      <c r="A52" s="19"/>
      <c r="B52" s="234"/>
      <c r="C52" s="264"/>
      <c r="D52" s="21"/>
      <c r="E52" s="21"/>
      <c r="F52" s="21"/>
      <c r="G52" s="21"/>
      <c r="H52" s="21"/>
      <c r="I52" s="21"/>
      <c r="J52" s="21"/>
      <c r="K52" s="21"/>
      <c r="L52" s="21"/>
      <c r="M52" s="137"/>
      <c r="N52" s="20"/>
      <c r="O52" s="20"/>
      <c r="P52" s="20"/>
      <c r="Q52" s="20"/>
    </row>
    <row r="53" spans="1:17" ht="13.5" customHeight="1">
      <c r="A53" s="19"/>
      <c r="B53" s="234"/>
      <c r="C53" s="264"/>
      <c r="D53" s="21"/>
      <c r="E53" s="21"/>
      <c r="F53" s="21"/>
      <c r="G53" s="21"/>
      <c r="H53" s="21"/>
      <c r="I53" s="21"/>
      <c r="J53" s="21"/>
      <c r="K53" s="21"/>
      <c r="L53" s="21"/>
      <c r="M53" s="137"/>
      <c r="N53" s="20"/>
      <c r="O53" s="20"/>
      <c r="P53" s="20"/>
      <c r="Q53" s="20"/>
    </row>
    <row r="54" spans="1:17" ht="13.5" customHeight="1">
      <c r="A54" s="168"/>
      <c r="B54" s="234"/>
      <c r="C54" s="264"/>
      <c r="D54" s="21"/>
      <c r="E54" s="21"/>
      <c r="F54" s="21"/>
      <c r="G54" s="21"/>
      <c r="H54" s="21"/>
      <c r="I54" s="21"/>
      <c r="J54" s="21"/>
      <c r="K54" s="21"/>
      <c r="L54" s="21"/>
      <c r="M54" s="137"/>
      <c r="N54" s="20"/>
      <c r="O54" s="20"/>
      <c r="P54" s="20"/>
      <c r="Q54" s="20"/>
    </row>
    <row r="55" spans="1:17" ht="13.5" customHeight="1">
      <c r="A55" s="19"/>
      <c r="B55" s="44"/>
      <c r="C55" s="264"/>
      <c r="D55" s="21"/>
      <c r="E55" s="21"/>
      <c r="F55" s="21"/>
      <c r="G55" s="21"/>
      <c r="H55" s="21"/>
      <c r="I55" s="21"/>
      <c r="J55" s="21"/>
      <c r="K55" s="21"/>
      <c r="L55" s="21"/>
      <c r="M55" s="137"/>
      <c r="N55" s="20"/>
      <c r="O55" s="20"/>
      <c r="P55" s="20"/>
      <c r="Q55" s="20"/>
    </row>
    <row r="56" spans="1:17" ht="13.5" customHeight="1">
      <c r="A56" s="19"/>
      <c r="B56" s="44"/>
      <c r="C56" s="264"/>
      <c r="D56" s="21"/>
      <c r="E56" s="21"/>
      <c r="F56" s="21"/>
      <c r="G56" s="21"/>
      <c r="H56" s="21"/>
      <c r="I56" s="21"/>
      <c r="J56" s="21"/>
      <c r="K56" s="21"/>
      <c r="L56" s="21"/>
      <c r="M56" s="137"/>
      <c r="N56" s="20"/>
      <c r="O56" s="20"/>
      <c r="P56" s="20"/>
      <c r="Q56" s="20"/>
    </row>
    <row r="57" spans="1:17" ht="13.5" customHeight="1">
      <c r="A57" s="19"/>
      <c r="B57" s="44"/>
      <c r="C57" s="264"/>
      <c r="D57" s="21"/>
      <c r="E57" s="21"/>
      <c r="F57" s="21"/>
      <c r="G57" s="21"/>
      <c r="H57" s="21"/>
      <c r="I57" s="21"/>
      <c r="J57" s="21"/>
      <c r="K57" s="21"/>
      <c r="L57" s="21"/>
      <c r="M57" s="137"/>
      <c r="N57" s="20"/>
      <c r="O57" s="20"/>
      <c r="P57" s="20"/>
      <c r="Q57" s="20"/>
    </row>
    <row r="58" spans="1:17" ht="13.5" customHeight="1">
      <c r="A58" s="168"/>
      <c r="B58" s="44"/>
      <c r="C58" s="264"/>
      <c r="D58" s="21"/>
      <c r="E58" s="21"/>
      <c r="F58" s="21"/>
      <c r="G58" s="21"/>
      <c r="H58" s="21"/>
      <c r="I58" s="21"/>
      <c r="J58" s="21"/>
      <c r="K58" s="21"/>
      <c r="L58" s="21"/>
      <c r="M58" s="137"/>
      <c r="N58" s="20"/>
      <c r="O58" s="20"/>
      <c r="P58" s="20"/>
      <c r="Q58" s="20"/>
    </row>
    <row r="59" spans="1:17" ht="13.5" customHeight="1">
      <c r="A59" s="19"/>
      <c r="B59" s="44"/>
      <c r="C59" s="264"/>
      <c r="D59" s="21"/>
      <c r="E59" s="21"/>
      <c r="F59" s="21"/>
      <c r="G59" s="21"/>
      <c r="H59" s="21"/>
      <c r="I59" s="21"/>
      <c r="J59" s="21"/>
      <c r="K59" s="21"/>
      <c r="L59" s="21"/>
      <c r="M59" s="137"/>
      <c r="N59" s="20"/>
      <c r="O59" s="20"/>
      <c r="P59" s="20"/>
      <c r="Q59" s="20"/>
    </row>
    <row r="60" spans="1:17" ht="13.5" customHeight="1">
      <c r="A60" s="19"/>
      <c r="B60" s="44"/>
      <c r="C60" s="264"/>
      <c r="D60" s="21"/>
      <c r="E60" s="21"/>
      <c r="F60" s="21"/>
      <c r="G60" s="21"/>
      <c r="H60" s="21"/>
      <c r="I60" s="21"/>
      <c r="J60" s="21"/>
      <c r="K60" s="21"/>
      <c r="L60" s="21"/>
      <c r="M60" s="137"/>
      <c r="N60" s="20"/>
      <c r="O60" s="20"/>
      <c r="P60" s="20"/>
      <c r="Q60" s="20"/>
    </row>
    <row r="61" spans="1:17" ht="13.5" customHeight="1">
      <c r="A61" s="19"/>
      <c r="B61" s="44"/>
      <c r="C61" s="264"/>
      <c r="D61" s="21"/>
      <c r="E61" s="21"/>
      <c r="F61" s="21"/>
      <c r="G61" s="21"/>
      <c r="H61" s="21"/>
      <c r="I61" s="21"/>
      <c r="J61" s="21"/>
      <c r="K61" s="21"/>
      <c r="L61" s="21"/>
      <c r="M61" s="137"/>
      <c r="N61" s="20"/>
      <c r="O61" s="20"/>
      <c r="P61" s="20"/>
      <c r="Q61" s="20"/>
    </row>
    <row r="62" spans="1:17" ht="13.5" customHeight="1">
      <c r="A62" s="19"/>
      <c r="B62" s="44"/>
      <c r="C62" s="264"/>
      <c r="D62" s="21"/>
      <c r="E62" s="21"/>
      <c r="F62" s="21"/>
      <c r="G62" s="21"/>
      <c r="H62" s="21"/>
      <c r="I62" s="21"/>
      <c r="J62" s="21"/>
      <c r="K62" s="21"/>
      <c r="L62" s="21"/>
      <c r="M62" s="137"/>
      <c r="N62" s="20"/>
      <c r="O62" s="20"/>
      <c r="P62" s="20"/>
      <c r="Q62" s="20"/>
    </row>
    <row r="63" spans="1:17" ht="13.5" customHeight="1">
      <c r="A63" s="168"/>
      <c r="B63" s="44"/>
      <c r="C63" s="264"/>
      <c r="D63" s="21"/>
      <c r="E63" s="21"/>
      <c r="F63" s="21"/>
      <c r="G63" s="21"/>
      <c r="H63" s="21"/>
      <c r="I63" s="21"/>
      <c r="J63" s="21"/>
      <c r="K63" s="21"/>
      <c r="L63" s="21"/>
      <c r="M63" s="137"/>
      <c r="N63" s="20"/>
      <c r="O63" s="20"/>
      <c r="P63" s="20"/>
      <c r="Q63" s="20"/>
    </row>
    <row r="64" spans="1:17" ht="13.5" customHeight="1">
      <c r="A64" s="19"/>
      <c r="B64" s="44"/>
      <c r="C64" s="264"/>
      <c r="D64" s="21"/>
      <c r="E64" s="21"/>
      <c r="F64" s="21"/>
      <c r="G64" s="21"/>
      <c r="H64" s="21"/>
      <c r="I64" s="21"/>
      <c r="J64" s="21"/>
      <c r="K64" s="21"/>
      <c r="L64" s="21"/>
      <c r="M64" s="137"/>
      <c r="N64" s="20"/>
      <c r="O64" s="20"/>
      <c r="P64" s="20"/>
      <c r="Q64" s="20"/>
    </row>
    <row r="65" spans="1:17" ht="13.5" customHeight="1">
      <c r="A65" s="19"/>
      <c r="B65" s="44"/>
      <c r="C65" s="264"/>
      <c r="D65" s="21"/>
      <c r="E65" s="21"/>
      <c r="F65" s="21"/>
      <c r="G65" s="21"/>
      <c r="H65" s="21"/>
      <c r="I65" s="21"/>
      <c r="J65" s="21"/>
      <c r="K65" s="21"/>
      <c r="L65" s="21"/>
      <c r="M65" s="137"/>
      <c r="N65" s="20"/>
      <c r="O65" s="20"/>
      <c r="P65" s="20"/>
      <c r="Q65" s="20"/>
    </row>
    <row r="66" spans="1:17" ht="13.5" customHeight="1">
      <c r="A66" s="19"/>
      <c r="B66" s="44"/>
      <c r="C66" s="264"/>
      <c r="D66" s="21"/>
      <c r="E66" s="21"/>
      <c r="F66" s="21"/>
      <c r="G66" s="21"/>
      <c r="H66" s="21"/>
      <c r="I66" s="21"/>
      <c r="J66" s="21"/>
      <c r="K66" s="21"/>
      <c r="L66" s="21"/>
      <c r="M66" s="137"/>
      <c r="N66" s="20"/>
      <c r="O66" s="20"/>
      <c r="P66" s="20"/>
      <c r="Q66" s="20"/>
    </row>
    <row r="67" spans="1:17" ht="9" customHeight="1">
      <c r="A67" s="166"/>
      <c r="B67" s="44"/>
      <c r="C67" s="264"/>
      <c r="D67" s="21"/>
      <c r="E67" s="21"/>
      <c r="F67" s="21"/>
      <c r="G67" s="21"/>
      <c r="H67" s="21"/>
      <c r="I67" s="21"/>
      <c r="J67" s="21"/>
      <c r="K67" s="21"/>
      <c r="L67" s="21"/>
      <c r="M67" s="137"/>
      <c r="N67" s="20"/>
      <c r="O67" s="20"/>
      <c r="P67" s="20"/>
      <c r="Q67" s="20"/>
    </row>
    <row r="68" spans="1:17" ht="9" customHeight="1">
      <c r="A68" s="166"/>
      <c r="B68" s="44"/>
      <c r="C68" s="264"/>
      <c r="D68" s="21"/>
      <c r="E68" s="21"/>
      <c r="F68" s="21"/>
      <c r="G68" s="21"/>
      <c r="H68" s="21"/>
      <c r="I68" s="21"/>
      <c r="J68" s="21"/>
      <c r="K68" s="21"/>
      <c r="L68" s="21"/>
      <c r="M68" s="137"/>
      <c r="N68" s="20"/>
      <c r="O68" s="20"/>
      <c r="P68" s="20"/>
      <c r="Q68" s="20"/>
    </row>
    <row r="69" spans="1:17" ht="9" customHeight="1">
      <c r="A69" s="166"/>
      <c r="B69" s="44"/>
      <c r="C69" s="264"/>
      <c r="D69" s="21"/>
      <c r="E69" s="21"/>
      <c r="F69" s="21"/>
      <c r="G69" s="21"/>
      <c r="H69" s="21"/>
      <c r="I69" s="21"/>
      <c r="J69" s="21"/>
      <c r="K69" s="21"/>
      <c r="L69" s="21"/>
      <c r="M69" s="137"/>
      <c r="N69" s="20"/>
      <c r="O69" s="20"/>
      <c r="P69" s="20"/>
      <c r="Q69" s="20"/>
    </row>
    <row r="70" spans="1:17" ht="9" customHeight="1">
      <c r="A70" s="166"/>
      <c r="B70" s="44"/>
      <c r="C70" s="264"/>
      <c r="D70" s="21"/>
      <c r="E70" s="21"/>
      <c r="F70" s="21"/>
      <c r="G70" s="21"/>
      <c r="H70" s="21"/>
      <c r="I70" s="21"/>
      <c r="J70" s="21"/>
      <c r="K70" s="21"/>
      <c r="L70" s="21"/>
      <c r="M70" s="137"/>
      <c r="N70" s="20"/>
      <c r="O70" s="20"/>
      <c r="P70" s="20"/>
      <c r="Q70" s="20"/>
    </row>
    <row r="71" spans="1:17" ht="9" customHeight="1">
      <c r="A71" s="167"/>
      <c r="B71" s="44"/>
      <c r="C71" s="264"/>
      <c r="D71" s="21"/>
      <c r="E71" s="21"/>
      <c r="F71" s="21"/>
      <c r="G71" s="21"/>
      <c r="H71" s="21"/>
      <c r="I71" s="21"/>
      <c r="J71" s="21"/>
      <c r="K71" s="21"/>
      <c r="L71" s="21"/>
      <c r="M71" s="137"/>
      <c r="N71" s="20"/>
      <c r="O71" s="20"/>
      <c r="P71" s="20"/>
      <c r="Q71" s="20"/>
    </row>
    <row r="72" spans="1:17" ht="9" customHeight="1">
      <c r="A72" s="167"/>
      <c r="C72" s="264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68"/>
      <c r="C73" s="264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9"/>
      <c r="C74" s="264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 ht="9" customHeight="1">
      <c r="A75" s="19"/>
      <c r="C75" s="264"/>
      <c r="D75" s="21"/>
      <c r="E75" s="21"/>
      <c r="F75" s="21"/>
      <c r="G75" s="21"/>
      <c r="H75" s="21"/>
      <c r="I75" s="21"/>
      <c r="J75" s="21"/>
      <c r="K75" s="21"/>
      <c r="L75" s="21"/>
      <c r="M75" s="20"/>
      <c r="N75" s="20"/>
      <c r="O75" s="20"/>
      <c r="P75" s="20"/>
      <c r="Q75" s="20"/>
    </row>
    <row r="76" spans="1:17" ht="9" customHeight="1">
      <c r="A76" s="19"/>
      <c r="C76" s="264"/>
      <c r="D76" s="21"/>
      <c r="E76" s="21"/>
      <c r="F76" s="21"/>
      <c r="G76" s="21"/>
      <c r="H76" s="21"/>
      <c r="I76" s="21"/>
      <c r="J76" s="21"/>
      <c r="K76" s="21"/>
      <c r="L76" s="21"/>
      <c r="M76" s="20"/>
      <c r="N76" s="20"/>
      <c r="O76" s="20"/>
      <c r="P76" s="20"/>
      <c r="Q76" s="20"/>
    </row>
    <row r="77" spans="1:17" ht="9" customHeight="1">
      <c r="A77" s="19"/>
      <c r="C77" s="264"/>
      <c r="D77" s="21"/>
      <c r="E77" s="21"/>
      <c r="F77" s="21"/>
      <c r="G77" s="21"/>
      <c r="H77" s="21"/>
      <c r="I77" s="21"/>
      <c r="J77" s="21"/>
      <c r="K77" s="21"/>
      <c r="L77" s="21"/>
      <c r="M77" s="20"/>
      <c r="N77" s="20"/>
      <c r="O77" s="20"/>
      <c r="P77" s="20"/>
      <c r="Q77" s="20"/>
    </row>
    <row r="78" spans="1:17" ht="9" customHeight="1">
      <c r="A78" s="166"/>
      <c r="C78" s="264"/>
      <c r="D78" s="21"/>
      <c r="E78" s="21"/>
      <c r="F78" s="21"/>
      <c r="G78" s="21"/>
      <c r="H78" s="21"/>
      <c r="I78" s="21"/>
      <c r="J78" s="21"/>
      <c r="K78" s="21"/>
      <c r="L78" s="21"/>
      <c r="M78" s="20"/>
      <c r="N78" s="20"/>
      <c r="O78" s="20"/>
      <c r="P78" s="20"/>
      <c r="Q78" s="20"/>
    </row>
    <row r="79" spans="1:17" ht="9" customHeight="1">
      <c r="A79" s="168"/>
      <c r="C79" s="264"/>
      <c r="D79" s="21"/>
      <c r="E79" s="21"/>
      <c r="F79" s="21"/>
      <c r="G79" s="21"/>
      <c r="H79" s="21"/>
      <c r="I79" s="21"/>
      <c r="J79" s="21"/>
      <c r="K79" s="21"/>
      <c r="L79" s="21"/>
      <c r="M79" s="20"/>
      <c r="N79" s="20"/>
      <c r="O79" s="20"/>
      <c r="P79" s="20"/>
      <c r="Q79" s="20"/>
    </row>
    <row r="80" spans="1:17" ht="9" customHeight="1">
      <c r="A80" s="19"/>
      <c r="C80" s="264"/>
      <c r="D80" s="21"/>
      <c r="E80" s="21"/>
      <c r="F80" s="21"/>
      <c r="G80" s="21"/>
      <c r="H80" s="21"/>
      <c r="I80" s="21"/>
      <c r="J80" s="21"/>
      <c r="K80" s="21"/>
      <c r="L80" s="21"/>
      <c r="M80" s="20"/>
      <c r="N80" s="20"/>
      <c r="O80" s="20"/>
      <c r="P80" s="20"/>
      <c r="Q80" s="20"/>
    </row>
    <row r="81" spans="1:17" ht="9" customHeight="1">
      <c r="A81" s="19"/>
      <c r="C81" s="264"/>
      <c r="D81" s="21"/>
      <c r="E81" s="21"/>
      <c r="F81" s="21"/>
      <c r="G81" s="21"/>
      <c r="H81" s="21"/>
      <c r="I81" s="21"/>
      <c r="J81" s="21"/>
      <c r="K81" s="21"/>
      <c r="L81" s="21"/>
      <c r="M81" s="20"/>
      <c r="N81" s="20"/>
      <c r="O81" s="20"/>
      <c r="P81" s="20"/>
      <c r="Q81" s="20"/>
    </row>
    <row r="82" spans="1:17" ht="9" customHeight="1">
      <c r="A82" s="19"/>
      <c r="C82" s="264"/>
      <c r="D82" s="21"/>
      <c r="E82" s="21"/>
      <c r="F82" s="21"/>
      <c r="G82" s="21"/>
      <c r="H82" s="21"/>
      <c r="I82" s="21"/>
      <c r="J82" s="21"/>
      <c r="K82" s="21"/>
      <c r="L82" s="21"/>
      <c r="M82" s="20"/>
      <c r="N82" s="20"/>
      <c r="O82" s="20"/>
      <c r="P82" s="20"/>
      <c r="Q82" s="20"/>
    </row>
    <row r="83" spans="1:17" ht="9" customHeight="1">
      <c r="A83" s="19"/>
      <c r="C83" s="264"/>
      <c r="D83" s="21"/>
      <c r="E83" s="21"/>
      <c r="F83" s="21"/>
      <c r="G83" s="21"/>
      <c r="H83" s="21"/>
      <c r="I83" s="21"/>
      <c r="J83" s="21"/>
      <c r="K83" s="21"/>
      <c r="L83" s="21"/>
      <c r="M83" s="20"/>
      <c r="N83" s="20"/>
      <c r="O83" s="20"/>
      <c r="P83" s="20"/>
      <c r="Q83" s="20"/>
    </row>
    <row r="84" spans="1:17" ht="9" customHeight="1">
      <c r="A84" s="166"/>
      <c r="C84" s="264"/>
      <c r="D84" s="21"/>
      <c r="E84" s="21"/>
      <c r="F84" s="21"/>
      <c r="G84" s="21"/>
      <c r="H84" s="21"/>
      <c r="I84" s="21"/>
      <c r="J84" s="21"/>
      <c r="K84" s="21"/>
      <c r="L84" s="21"/>
      <c r="M84" s="20"/>
      <c r="N84" s="20"/>
      <c r="O84" s="20"/>
      <c r="P84" s="20"/>
      <c r="Q84" s="20"/>
    </row>
    <row r="85" spans="1:17" ht="9" customHeight="1">
      <c r="A85" s="168"/>
      <c r="C85" s="264"/>
      <c r="D85" s="21"/>
      <c r="E85" s="21"/>
      <c r="F85" s="21"/>
      <c r="G85" s="21"/>
      <c r="H85" s="21"/>
      <c r="I85" s="21"/>
      <c r="J85" s="21"/>
      <c r="K85" s="21"/>
      <c r="L85" s="21"/>
      <c r="M85" s="20"/>
      <c r="N85" s="20"/>
      <c r="O85" s="20"/>
      <c r="P85" s="20"/>
      <c r="Q85" s="20"/>
    </row>
    <row r="86" spans="1:17" ht="9" customHeight="1">
      <c r="A86" s="19"/>
      <c r="C86" s="264"/>
      <c r="D86" s="21"/>
      <c r="E86" s="21"/>
      <c r="F86" s="21"/>
      <c r="G86" s="21"/>
      <c r="H86" s="21"/>
      <c r="I86" s="21"/>
      <c r="J86" s="21"/>
      <c r="K86" s="21"/>
      <c r="L86" s="21"/>
      <c r="M86" s="20"/>
      <c r="N86" s="20"/>
      <c r="O86" s="20"/>
      <c r="P86" s="20"/>
      <c r="Q86" s="20"/>
    </row>
    <row r="87" spans="1:17" ht="9" customHeight="1">
      <c r="A87" s="19"/>
      <c r="C87" s="264"/>
      <c r="D87" s="21"/>
      <c r="E87" s="21"/>
      <c r="F87" s="21"/>
      <c r="G87" s="21"/>
      <c r="H87" s="21"/>
      <c r="I87" s="21"/>
      <c r="J87" s="21"/>
      <c r="K87" s="21"/>
      <c r="L87" s="21"/>
      <c r="M87" s="20"/>
      <c r="N87" s="20"/>
      <c r="O87" s="20"/>
      <c r="P87" s="20"/>
      <c r="Q87" s="20"/>
    </row>
    <row r="88" spans="1:17" ht="9" customHeight="1">
      <c r="A88" s="19"/>
      <c r="C88" s="264"/>
      <c r="D88" s="21"/>
      <c r="E88" s="21"/>
      <c r="F88" s="21"/>
      <c r="G88" s="21"/>
      <c r="H88" s="21"/>
      <c r="I88" s="21"/>
      <c r="J88" s="21"/>
      <c r="K88" s="21"/>
      <c r="L88" s="21"/>
      <c r="M88" s="20"/>
      <c r="N88" s="20"/>
      <c r="O88" s="20"/>
      <c r="P88" s="20"/>
      <c r="Q88" s="20"/>
    </row>
    <row r="89" spans="1:17" ht="9" customHeight="1">
      <c r="A89" s="19"/>
      <c r="C89" s="264"/>
      <c r="D89" s="21"/>
      <c r="E89" s="21"/>
      <c r="F89" s="21"/>
      <c r="G89" s="21"/>
      <c r="H89" s="21"/>
      <c r="I89" s="21"/>
      <c r="J89" s="21"/>
      <c r="K89" s="21"/>
      <c r="L89" s="21"/>
      <c r="M89" s="20"/>
      <c r="N89" s="20"/>
      <c r="O89" s="20"/>
      <c r="P89" s="20"/>
      <c r="Q89" s="20"/>
    </row>
    <row r="90" spans="1:17">
      <c r="A90" s="19"/>
      <c r="C90" s="265"/>
      <c r="D90" s="44"/>
      <c r="E90" s="44"/>
      <c r="F90" s="44"/>
      <c r="G90" s="44"/>
      <c r="H90" s="44"/>
      <c r="I90" s="44"/>
      <c r="J90" s="44"/>
      <c r="K90" s="44"/>
      <c r="L90" s="44"/>
    </row>
    <row r="91" spans="1:17">
      <c r="A91" s="19"/>
      <c r="C91" s="265"/>
      <c r="D91" s="44"/>
      <c r="E91" s="44"/>
      <c r="F91" s="44"/>
      <c r="G91" s="44"/>
      <c r="H91" s="44"/>
      <c r="I91" s="44"/>
      <c r="J91" s="44"/>
      <c r="K91" s="44"/>
      <c r="L91" s="44"/>
    </row>
    <row r="92" spans="1:17">
      <c r="A92" s="19"/>
      <c r="C92" s="265"/>
      <c r="D92" s="44"/>
      <c r="E92" s="44"/>
      <c r="F92" s="44"/>
      <c r="G92" s="44"/>
      <c r="H92" s="44"/>
      <c r="I92" s="44"/>
      <c r="J92" s="44"/>
      <c r="K92" s="44"/>
      <c r="L92" s="44"/>
    </row>
    <row r="93" spans="1:17">
      <c r="A93" s="19"/>
      <c r="C93" s="265"/>
      <c r="D93" s="44"/>
      <c r="E93" s="44"/>
      <c r="F93" s="44"/>
      <c r="G93" s="44"/>
      <c r="H93" s="44"/>
      <c r="I93" s="44"/>
      <c r="J93" s="44"/>
      <c r="K93" s="44"/>
      <c r="L93" s="44"/>
    </row>
    <row r="94" spans="1:17">
      <c r="A94" s="166"/>
      <c r="C94" s="265"/>
      <c r="D94" s="44"/>
      <c r="E94" s="44"/>
      <c r="F94" s="44"/>
      <c r="G94" s="44"/>
      <c r="H94" s="44"/>
      <c r="I94" s="44"/>
      <c r="J94" s="44"/>
      <c r="K94" s="44"/>
      <c r="L94" s="44"/>
    </row>
    <row r="95" spans="1:17">
      <c r="A95" s="168"/>
      <c r="C95" s="265"/>
      <c r="D95" s="44"/>
      <c r="E95" s="44"/>
      <c r="F95" s="44"/>
      <c r="G95" s="44"/>
      <c r="H95" s="44"/>
      <c r="I95" s="44"/>
      <c r="J95" s="44"/>
      <c r="K95" s="44"/>
      <c r="L95" s="44"/>
    </row>
    <row r="96" spans="1:17">
      <c r="A96" s="19"/>
      <c r="C96" s="265"/>
      <c r="D96" s="44"/>
      <c r="E96" s="44"/>
      <c r="F96" s="44"/>
      <c r="G96" s="44"/>
      <c r="H96" s="44"/>
      <c r="I96" s="44"/>
      <c r="J96" s="44"/>
      <c r="K96" s="44"/>
      <c r="L96" s="44"/>
    </row>
    <row r="97" spans="1:12">
      <c r="A97" s="19"/>
      <c r="C97" s="265"/>
      <c r="D97" s="44"/>
      <c r="E97" s="44"/>
      <c r="F97" s="44"/>
      <c r="G97" s="44"/>
      <c r="H97" s="44"/>
      <c r="I97" s="44"/>
      <c r="J97" s="44"/>
      <c r="K97" s="44"/>
      <c r="L97" s="44"/>
    </row>
    <row r="98" spans="1:12">
      <c r="A98" s="19"/>
      <c r="C98" s="265"/>
      <c r="D98" s="44"/>
      <c r="E98" s="44"/>
      <c r="F98" s="44"/>
      <c r="G98" s="44"/>
      <c r="H98" s="44"/>
      <c r="I98" s="44"/>
      <c r="J98" s="44"/>
      <c r="K98" s="44"/>
      <c r="L98" s="44"/>
    </row>
    <row r="99" spans="1:12">
      <c r="A99" s="19"/>
      <c r="C99" s="265"/>
      <c r="D99" s="44"/>
      <c r="E99" s="44"/>
      <c r="F99" s="44"/>
      <c r="G99" s="44"/>
      <c r="H99" s="44"/>
      <c r="I99" s="44"/>
      <c r="J99" s="44"/>
      <c r="K99" s="44"/>
      <c r="L99" s="44"/>
    </row>
    <row r="100" spans="1:12">
      <c r="A100" s="19"/>
      <c r="C100" s="265"/>
      <c r="D100" s="44"/>
      <c r="E100" s="44"/>
      <c r="F100" s="44"/>
      <c r="G100" s="44"/>
      <c r="H100" s="44"/>
      <c r="I100" s="44"/>
      <c r="J100" s="44"/>
      <c r="K100" s="44"/>
      <c r="L100" s="44"/>
    </row>
    <row r="101" spans="1:12">
      <c r="A101" s="19"/>
      <c r="C101" s="265"/>
      <c r="D101" s="44"/>
      <c r="E101" s="44"/>
      <c r="F101" s="44"/>
      <c r="G101" s="44"/>
      <c r="H101" s="44"/>
      <c r="I101" s="44"/>
      <c r="J101" s="44"/>
      <c r="K101" s="44"/>
      <c r="L101" s="44"/>
    </row>
    <row r="102" spans="1:12">
      <c r="A102" s="19"/>
      <c r="C102" s="265"/>
      <c r="D102" s="44"/>
      <c r="E102" s="44"/>
      <c r="F102" s="44"/>
      <c r="G102" s="44"/>
      <c r="H102" s="44"/>
      <c r="I102" s="44"/>
      <c r="J102" s="44"/>
      <c r="K102" s="44"/>
      <c r="L102" s="44"/>
    </row>
    <row r="103" spans="1:12">
      <c r="A103" s="19"/>
      <c r="C103" s="265"/>
      <c r="D103" s="44"/>
      <c r="E103" s="44"/>
      <c r="F103" s="44"/>
      <c r="G103" s="44"/>
      <c r="H103" s="44"/>
      <c r="I103" s="44"/>
      <c r="J103" s="44"/>
      <c r="K103" s="44"/>
      <c r="L103" s="44"/>
    </row>
    <row r="104" spans="1:12">
      <c r="A104" s="19"/>
      <c r="C104" s="265"/>
      <c r="D104" s="44"/>
      <c r="E104" s="44"/>
      <c r="F104" s="44"/>
      <c r="G104" s="44"/>
      <c r="H104" s="44"/>
      <c r="I104" s="44"/>
      <c r="J104" s="44"/>
      <c r="K104" s="44"/>
      <c r="L104" s="44"/>
    </row>
    <row r="105" spans="1:12">
      <c r="A105" s="168"/>
      <c r="C105" s="265"/>
      <c r="D105" s="44"/>
      <c r="E105" s="44"/>
      <c r="F105" s="44"/>
      <c r="G105" s="44"/>
      <c r="H105" s="44"/>
      <c r="I105" s="44"/>
      <c r="J105" s="44"/>
      <c r="K105" s="44"/>
      <c r="L105" s="44"/>
    </row>
    <row r="106" spans="1:12">
      <c r="A106" s="19"/>
      <c r="C106" s="265"/>
      <c r="D106" s="44"/>
      <c r="E106" s="44"/>
      <c r="F106" s="44"/>
      <c r="G106" s="44"/>
      <c r="H106" s="44"/>
      <c r="I106" s="44"/>
      <c r="J106" s="44"/>
      <c r="K106" s="44"/>
      <c r="L106" s="44"/>
    </row>
    <row r="107" spans="1:12">
      <c r="A107" s="19"/>
      <c r="C107" s="265"/>
      <c r="D107" s="44"/>
      <c r="E107" s="44"/>
      <c r="F107" s="44"/>
      <c r="G107" s="44"/>
      <c r="H107" s="44"/>
      <c r="I107" s="44"/>
      <c r="J107" s="44"/>
      <c r="K107" s="44"/>
      <c r="L107" s="44"/>
    </row>
    <row r="108" spans="1:12">
      <c r="A108" s="19"/>
      <c r="C108" s="265"/>
      <c r="D108" s="44"/>
      <c r="E108" s="44"/>
      <c r="F108" s="44"/>
      <c r="G108" s="44"/>
      <c r="H108" s="44"/>
      <c r="I108" s="44"/>
      <c r="J108" s="44"/>
      <c r="K108" s="44"/>
      <c r="L108" s="44"/>
    </row>
    <row r="109" spans="1:12">
      <c r="A109" s="169"/>
      <c r="C109" s="265"/>
      <c r="D109" s="44"/>
      <c r="E109" s="44"/>
      <c r="F109" s="44"/>
      <c r="G109" s="44"/>
      <c r="H109" s="44"/>
      <c r="I109" s="44"/>
      <c r="J109" s="44"/>
      <c r="K109" s="44"/>
      <c r="L109" s="44"/>
    </row>
    <row r="110" spans="1:12">
      <c r="A110" s="169"/>
      <c r="C110" s="265"/>
      <c r="D110" s="44"/>
      <c r="E110" s="44"/>
      <c r="F110" s="44"/>
      <c r="G110" s="44"/>
      <c r="H110" s="44"/>
      <c r="I110" s="44"/>
      <c r="J110" s="44"/>
      <c r="K110" s="44"/>
      <c r="L110" s="44"/>
    </row>
    <row r="111" spans="1:12">
      <c r="A111" s="169"/>
      <c r="C111" s="265"/>
      <c r="D111" s="44"/>
      <c r="E111" s="44"/>
      <c r="F111" s="44"/>
      <c r="G111" s="44"/>
      <c r="H111" s="44"/>
      <c r="I111" s="44"/>
      <c r="J111" s="44"/>
      <c r="K111" s="44"/>
      <c r="L111" s="44"/>
    </row>
    <row r="112" spans="1:12">
      <c r="A112" s="169"/>
      <c r="C112" s="265"/>
      <c r="D112" s="44"/>
      <c r="E112" s="44"/>
      <c r="F112" s="44"/>
      <c r="G112" s="44"/>
      <c r="H112" s="44"/>
      <c r="I112" s="44"/>
      <c r="J112" s="44"/>
      <c r="K112" s="44"/>
      <c r="L112" s="44"/>
    </row>
    <row r="113" spans="1:12">
      <c r="A113" s="169"/>
      <c r="C113" s="265"/>
      <c r="D113" s="44"/>
      <c r="E113" s="44"/>
      <c r="F113" s="44"/>
      <c r="G113" s="44"/>
      <c r="H113" s="44"/>
      <c r="I113" s="44"/>
      <c r="J113" s="44"/>
      <c r="K113" s="44"/>
      <c r="L113" s="44"/>
    </row>
    <row r="114" spans="1:12">
      <c r="A114" s="169"/>
      <c r="C114" s="265"/>
      <c r="D114" s="44"/>
      <c r="E114" s="44"/>
      <c r="F114" s="44"/>
      <c r="G114" s="44"/>
      <c r="H114" s="44"/>
      <c r="I114" s="44"/>
      <c r="J114" s="44"/>
      <c r="K114" s="44"/>
      <c r="L114" s="44"/>
    </row>
    <row r="115" spans="1:12">
      <c r="A115" s="169"/>
      <c r="C115" s="265"/>
      <c r="D115" s="44"/>
      <c r="E115" s="44"/>
      <c r="F115" s="44"/>
      <c r="G115" s="44"/>
      <c r="H115" s="44"/>
      <c r="I115" s="44"/>
      <c r="J115" s="44"/>
      <c r="K115" s="44"/>
      <c r="L115" s="44"/>
    </row>
    <row r="116" spans="1:12">
      <c r="A116" s="169"/>
      <c r="C116" s="265"/>
      <c r="D116" s="44"/>
      <c r="E116" s="44"/>
      <c r="F116" s="44"/>
      <c r="G116" s="44"/>
      <c r="H116" s="44"/>
      <c r="I116" s="44"/>
      <c r="J116" s="44"/>
      <c r="K116" s="44"/>
      <c r="L116" s="44"/>
    </row>
    <row r="117" spans="1:12">
      <c r="A117" s="169"/>
      <c r="C117" s="265"/>
      <c r="D117" s="44"/>
      <c r="E117" s="44"/>
      <c r="F117" s="44"/>
      <c r="G117" s="44"/>
      <c r="H117" s="44"/>
      <c r="I117" s="44"/>
      <c r="J117" s="44"/>
      <c r="K117" s="44"/>
      <c r="L117" s="44"/>
    </row>
    <row r="118" spans="1:12">
      <c r="A118" s="170"/>
      <c r="C118" s="265"/>
      <c r="D118" s="44"/>
      <c r="E118" s="44"/>
      <c r="F118" s="44"/>
      <c r="G118" s="44"/>
      <c r="H118" s="44"/>
      <c r="I118" s="44"/>
      <c r="J118" s="44"/>
      <c r="K118" s="44"/>
      <c r="L118" s="44"/>
    </row>
    <row r="119" spans="1:12">
      <c r="A119" s="170"/>
      <c r="C119" s="265"/>
      <c r="D119" s="44"/>
      <c r="E119" s="44"/>
      <c r="F119" s="44"/>
      <c r="G119" s="44"/>
      <c r="H119" s="44"/>
      <c r="I119" s="44"/>
      <c r="J119" s="44"/>
      <c r="K119" s="44"/>
      <c r="L119" s="44"/>
    </row>
    <row r="120" spans="1:12">
      <c r="A120" s="170"/>
      <c r="C120" s="265"/>
      <c r="D120" s="44"/>
      <c r="E120" s="44"/>
      <c r="F120" s="44"/>
      <c r="G120" s="44"/>
      <c r="H120" s="44"/>
      <c r="I120" s="44"/>
      <c r="J120" s="44"/>
      <c r="K120" s="44"/>
      <c r="L120" s="44"/>
    </row>
    <row r="121" spans="1:12">
      <c r="A121" s="170"/>
      <c r="C121" s="265"/>
      <c r="D121" s="44"/>
      <c r="E121" s="44"/>
      <c r="F121" s="44"/>
      <c r="G121" s="44"/>
      <c r="H121" s="44"/>
      <c r="I121" s="44"/>
      <c r="J121" s="44"/>
      <c r="K121" s="44"/>
      <c r="L121" s="44"/>
    </row>
    <row r="122" spans="1:12">
      <c r="A122" s="170"/>
      <c r="C122" s="265"/>
      <c r="D122" s="44"/>
      <c r="E122" s="44"/>
      <c r="F122" s="44"/>
      <c r="G122" s="44"/>
      <c r="H122" s="44"/>
      <c r="I122" s="44"/>
      <c r="J122" s="44"/>
      <c r="K122" s="44"/>
      <c r="L122" s="44"/>
    </row>
    <row r="123" spans="1:12">
      <c r="A123" s="170"/>
      <c r="C123" s="265"/>
      <c r="D123" s="44"/>
      <c r="E123" s="44"/>
      <c r="F123" s="44"/>
      <c r="G123" s="44"/>
      <c r="H123" s="44"/>
      <c r="I123" s="44"/>
      <c r="J123" s="44"/>
      <c r="K123" s="44"/>
      <c r="L123" s="44"/>
    </row>
    <row r="124" spans="1:12">
      <c r="A124" s="170"/>
      <c r="C124" s="265"/>
      <c r="D124" s="44"/>
      <c r="E124" s="44"/>
      <c r="F124" s="44"/>
      <c r="G124" s="44"/>
      <c r="H124" s="44"/>
      <c r="I124" s="44"/>
      <c r="J124" s="44"/>
      <c r="K124" s="44"/>
      <c r="L124" s="44"/>
    </row>
    <row r="125" spans="1:12">
      <c r="A125" s="170"/>
      <c r="C125" s="265"/>
      <c r="D125" s="44"/>
      <c r="E125" s="44"/>
      <c r="F125" s="44"/>
      <c r="G125" s="44"/>
      <c r="H125" s="44"/>
      <c r="I125" s="44"/>
      <c r="J125" s="44"/>
      <c r="K125" s="44"/>
      <c r="L125" s="44"/>
    </row>
    <row r="126" spans="1:12">
      <c r="A126" s="170"/>
      <c r="C126" s="265"/>
      <c r="D126" s="44"/>
      <c r="E126" s="44"/>
      <c r="F126" s="44"/>
      <c r="G126" s="44"/>
      <c r="H126" s="44"/>
      <c r="I126" s="44"/>
      <c r="J126" s="44"/>
      <c r="K126" s="44"/>
      <c r="L126" s="44"/>
    </row>
    <row r="127" spans="1:12">
      <c r="A127" s="170"/>
      <c r="C127" s="265"/>
      <c r="D127" s="44"/>
      <c r="E127" s="44"/>
      <c r="F127" s="44"/>
      <c r="G127" s="44"/>
      <c r="H127" s="44"/>
      <c r="I127" s="44"/>
      <c r="J127" s="44"/>
      <c r="K127" s="44"/>
      <c r="L127" s="44"/>
    </row>
    <row r="128" spans="1:12">
      <c r="A128" s="170"/>
      <c r="C128" s="265"/>
      <c r="D128" s="44"/>
      <c r="E128" s="44"/>
      <c r="F128" s="44"/>
      <c r="G128" s="44"/>
      <c r="H128" s="44"/>
      <c r="I128" s="44"/>
      <c r="J128" s="44"/>
      <c r="K128" s="44"/>
      <c r="L128" s="44"/>
    </row>
    <row r="129" spans="1:12">
      <c r="A129" s="170"/>
      <c r="C129" s="265"/>
      <c r="D129" s="44"/>
      <c r="E129" s="44"/>
      <c r="F129" s="44"/>
      <c r="G129" s="44"/>
      <c r="H129" s="44"/>
      <c r="I129" s="44"/>
      <c r="J129" s="44"/>
      <c r="K129" s="44"/>
      <c r="L129" s="44"/>
    </row>
    <row r="130" spans="1:12">
      <c r="A130" s="170"/>
      <c r="C130" s="265"/>
      <c r="D130" s="44"/>
      <c r="E130" s="44"/>
      <c r="F130" s="44"/>
      <c r="G130" s="44"/>
      <c r="H130" s="44"/>
      <c r="I130" s="44"/>
      <c r="J130" s="44"/>
      <c r="K130" s="44"/>
      <c r="L130" s="44"/>
    </row>
    <row r="131" spans="1:12">
      <c r="A131" s="170"/>
    </row>
    <row r="132" spans="1:12">
      <c r="A132" s="170"/>
    </row>
    <row r="133" spans="1:12">
      <c r="A133" s="170"/>
    </row>
    <row r="134" spans="1:12">
      <c r="A134" s="170"/>
    </row>
    <row r="135" spans="1:12">
      <c r="A135" s="170"/>
    </row>
    <row r="136" spans="1:12">
      <c r="A136" s="170"/>
    </row>
    <row r="137" spans="1:12">
      <c r="A137" s="170"/>
    </row>
    <row r="138" spans="1:12">
      <c r="A138" s="170"/>
    </row>
    <row r="139" spans="1:12">
      <c r="A139" s="170"/>
    </row>
    <row r="140" spans="1:12">
      <c r="A140" s="170"/>
    </row>
    <row r="141" spans="1:12">
      <c r="A141" s="170"/>
    </row>
    <row r="142" spans="1:12">
      <c r="A142" s="170"/>
    </row>
    <row r="143" spans="1:12">
      <c r="A143" s="170"/>
    </row>
    <row r="144" spans="1:12">
      <c r="A144" s="170"/>
    </row>
    <row r="145" spans="1:1">
      <c r="A145" s="170"/>
    </row>
    <row r="146" spans="1:1">
      <c r="A146" s="170"/>
    </row>
    <row r="147" spans="1:1">
      <c r="A147" s="170"/>
    </row>
    <row r="148" spans="1:1">
      <c r="A148" s="170"/>
    </row>
    <row r="149" spans="1:1">
      <c r="A149" s="170"/>
    </row>
    <row r="150" spans="1:1">
      <c r="A150" s="170"/>
    </row>
    <row r="151" spans="1:1">
      <c r="A151" s="170"/>
    </row>
    <row r="152" spans="1:1">
      <c r="A152" s="170"/>
    </row>
    <row r="153" spans="1:1">
      <c r="A153" s="170"/>
    </row>
    <row r="154" spans="1:1">
      <c r="A154" s="170"/>
    </row>
    <row r="155" spans="1:1">
      <c r="A155" s="170"/>
    </row>
    <row r="156" spans="1:1">
      <c r="A156" s="170"/>
    </row>
    <row r="157" spans="1:1">
      <c r="A157" s="170"/>
    </row>
    <row r="158" spans="1:1">
      <c r="A158" s="170"/>
    </row>
    <row r="159" spans="1:1">
      <c r="A159" s="170"/>
    </row>
    <row r="160" spans="1:1">
      <c r="A160" s="170"/>
    </row>
    <row r="161" spans="1:1">
      <c r="A161" s="170"/>
    </row>
    <row r="162" spans="1:1">
      <c r="A162" s="170"/>
    </row>
    <row r="163" spans="1:1">
      <c r="A163" s="170"/>
    </row>
    <row r="164" spans="1:1">
      <c r="A164" s="170"/>
    </row>
    <row r="165" spans="1:1">
      <c r="A165" s="170"/>
    </row>
    <row r="166" spans="1:1">
      <c r="A166" s="170"/>
    </row>
    <row r="167" spans="1:1">
      <c r="A167" s="170"/>
    </row>
    <row r="168" spans="1:1">
      <c r="A168" s="170"/>
    </row>
    <row r="169" spans="1:1">
      <c r="A169" s="170"/>
    </row>
    <row r="170" spans="1:1">
      <c r="A170" s="170"/>
    </row>
    <row r="171" spans="1:1">
      <c r="A171" s="170"/>
    </row>
    <row r="172" spans="1:1">
      <c r="A172" s="170"/>
    </row>
    <row r="173" spans="1:1">
      <c r="A173" s="170"/>
    </row>
    <row r="174" spans="1:1">
      <c r="A174" s="170"/>
    </row>
    <row r="175" spans="1:1">
      <c r="A175" s="170"/>
    </row>
    <row r="176" spans="1:1">
      <c r="A176" s="170"/>
    </row>
    <row r="177" spans="1:1">
      <c r="A177" s="170"/>
    </row>
    <row r="178" spans="1:1">
      <c r="A178" s="170"/>
    </row>
    <row r="179" spans="1:1">
      <c r="A179" s="170"/>
    </row>
    <row r="180" spans="1:1">
      <c r="A180" s="170"/>
    </row>
    <row r="181" spans="1:1">
      <c r="A181" s="170"/>
    </row>
    <row r="182" spans="1:1">
      <c r="A182" s="170"/>
    </row>
    <row r="183" spans="1:1">
      <c r="A183" s="170"/>
    </row>
    <row r="184" spans="1:1">
      <c r="A184" s="170"/>
    </row>
    <row r="185" spans="1:1">
      <c r="A185" s="170"/>
    </row>
    <row r="186" spans="1:1">
      <c r="A186" s="170"/>
    </row>
    <row r="187" spans="1:1">
      <c r="A187" s="170"/>
    </row>
    <row r="188" spans="1:1">
      <c r="A188" s="170"/>
    </row>
    <row r="189" spans="1:1">
      <c r="A189" s="170"/>
    </row>
    <row r="190" spans="1:1">
      <c r="A190" s="170"/>
    </row>
    <row r="191" spans="1:1">
      <c r="A191" s="170"/>
    </row>
    <row r="192" spans="1:1">
      <c r="A192" s="170"/>
    </row>
    <row r="193" spans="1:1">
      <c r="A193" s="170"/>
    </row>
    <row r="194" spans="1:1">
      <c r="A194" s="170"/>
    </row>
    <row r="195" spans="1:1">
      <c r="A195" s="170"/>
    </row>
    <row r="196" spans="1:1">
      <c r="A196" s="170"/>
    </row>
    <row r="197" spans="1:1">
      <c r="A197" s="170"/>
    </row>
    <row r="198" spans="1:1">
      <c r="A198" s="170"/>
    </row>
    <row r="199" spans="1:1">
      <c r="A199" s="170"/>
    </row>
    <row r="200" spans="1:1">
      <c r="A200" s="170"/>
    </row>
    <row r="201" spans="1:1">
      <c r="A201" s="170"/>
    </row>
    <row r="202" spans="1:1">
      <c r="A202" s="170"/>
    </row>
    <row r="203" spans="1:1">
      <c r="A203" s="170"/>
    </row>
    <row r="204" spans="1:1">
      <c r="A204" s="170"/>
    </row>
    <row r="205" spans="1:1">
      <c r="A205" s="170"/>
    </row>
    <row r="206" spans="1:1">
      <c r="A206" s="170"/>
    </row>
    <row r="207" spans="1:1">
      <c r="A207" s="170"/>
    </row>
    <row r="208" spans="1:1">
      <c r="A208" s="170"/>
    </row>
    <row r="209" spans="1:1">
      <c r="A209" s="170"/>
    </row>
    <row r="210" spans="1:1">
      <c r="A210" s="170"/>
    </row>
    <row r="211" spans="1:1">
      <c r="A211" s="170"/>
    </row>
    <row r="212" spans="1:1">
      <c r="A212" s="170"/>
    </row>
    <row r="213" spans="1:1">
      <c r="A213" s="170"/>
    </row>
    <row r="214" spans="1:1">
      <c r="A214" s="170"/>
    </row>
    <row r="215" spans="1:1">
      <c r="A215" s="170"/>
    </row>
    <row r="216" spans="1:1">
      <c r="A216" s="170"/>
    </row>
    <row r="217" spans="1:1">
      <c r="A217" s="170"/>
    </row>
    <row r="218" spans="1:1">
      <c r="A218" s="170"/>
    </row>
    <row r="219" spans="1:1">
      <c r="A219" s="170"/>
    </row>
    <row r="220" spans="1:1">
      <c r="A220" s="170"/>
    </row>
    <row r="221" spans="1:1">
      <c r="A221" s="170"/>
    </row>
    <row r="222" spans="1:1">
      <c r="A222" s="170"/>
    </row>
    <row r="223" spans="1:1">
      <c r="A223" s="170"/>
    </row>
    <row r="224" spans="1:1">
      <c r="A224" s="170"/>
    </row>
    <row r="225" spans="1:1">
      <c r="A225" s="170"/>
    </row>
    <row r="226" spans="1:1">
      <c r="A226" s="170"/>
    </row>
    <row r="227" spans="1:1">
      <c r="A227" s="170"/>
    </row>
    <row r="228" spans="1:1">
      <c r="A228" s="170"/>
    </row>
    <row r="229" spans="1:1">
      <c r="A229" s="170"/>
    </row>
    <row r="230" spans="1:1">
      <c r="A230" s="170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  <row r="650" spans="1:1">
      <c r="A650" s="22"/>
    </row>
    <row r="651" spans="1:1">
      <c r="A651" s="22"/>
    </row>
    <row r="652" spans="1:1">
      <c r="A652" s="22"/>
    </row>
    <row r="653" spans="1:1">
      <c r="A653" s="22"/>
    </row>
    <row r="654" spans="1:1">
      <c r="A654" s="22"/>
    </row>
    <row r="655" spans="1:1">
      <c r="A655" s="22"/>
    </row>
    <row r="656" spans="1:1">
      <c r="A656" s="22"/>
    </row>
    <row r="657" spans="1:1">
      <c r="A657" s="22"/>
    </row>
    <row r="658" spans="1:1">
      <c r="A658" s="22"/>
    </row>
    <row r="659" spans="1:1">
      <c r="A659" s="22"/>
    </row>
    <row r="660" spans="1:1">
      <c r="A660" s="22"/>
    </row>
    <row r="661" spans="1:1">
      <c r="A661" s="22"/>
    </row>
    <row r="662" spans="1:1">
      <c r="A662" s="22"/>
    </row>
    <row r="663" spans="1:1">
      <c r="A663" s="22"/>
    </row>
    <row r="664" spans="1:1">
      <c r="A664" s="22"/>
    </row>
  </sheetData>
  <mergeCells count="6">
    <mergeCell ref="B8:I8"/>
    <mergeCell ref="J8:Q8"/>
    <mergeCell ref="A2:Q2"/>
    <mergeCell ref="A3:Q3"/>
    <mergeCell ref="A4:Q4"/>
    <mergeCell ref="A5:Q5"/>
  </mergeCells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N664"/>
  <sheetViews>
    <sheetView showGridLines="0" topLeftCell="A2" zoomScale="25" zoomScaleNormal="25" workbookViewId="0">
      <selection activeCell="U7" sqref="U7"/>
    </sheetView>
  </sheetViews>
  <sheetFormatPr defaultRowHeight="60"/>
  <cols>
    <col min="1" max="1" width="143.5703125" style="23" customWidth="1"/>
    <col min="2" max="2" width="53.7109375" style="529" customWidth="1"/>
    <col min="3" max="3" width="53.7109375" style="238" customWidth="1"/>
    <col min="4" max="17" width="53.7109375" style="529" customWidth="1"/>
    <col min="18" max="18" width="6.5703125" style="239" customWidth="1"/>
    <col min="19" max="256" width="9.140625" style="529"/>
    <col min="257" max="257" width="143.5703125" style="529" customWidth="1"/>
    <col min="258" max="273" width="53.7109375" style="529" customWidth="1"/>
    <col min="274" max="274" width="6.5703125" style="529" customWidth="1"/>
    <col min="275" max="512" width="9.140625" style="529"/>
    <col min="513" max="513" width="143.5703125" style="529" customWidth="1"/>
    <col min="514" max="529" width="53.7109375" style="529" customWidth="1"/>
    <col min="530" max="530" width="6.5703125" style="529" customWidth="1"/>
    <col min="531" max="768" width="9.140625" style="529"/>
    <col min="769" max="769" width="143.5703125" style="529" customWidth="1"/>
    <col min="770" max="785" width="53.7109375" style="529" customWidth="1"/>
    <col min="786" max="786" width="6.5703125" style="529" customWidth="1"/>
    <col min="787" max="1024" width="9.140625" style="529"/>
    <col min="1025" max="1025" width="143.5703125" style="529" customWidth="1"/>
    <col min="1026" max="1041" width="53.7109375" style="529" customWidth="1"/>
    <col min="1042" max="1042" width="6.5703125" style="529" customWidth="1"/>
    <col min="1043" max="1280" width="9.140625" style="529"/>
    <col min="1281" max="1281" width="143.5703125" style="529" customWidth="1"/>
    <col min="1282" max="1297" width="53.7109375" style="529" customWidth="1"/>
    <col min="1298" max="1298" width="6.5703125" style="529" customWidth="1"/>
    <col min="1299" max="1536" width="9.140625" style="529"/>
    <col min="1537" max="1537" width="143.5703125" style="529" customWidth="1"/>
    <col min="1538" max="1553" width="53.7109375" style="529" customWidth="1"/>
    <col min="1554" max="1554" width="6.5703125" style="529" customWidth="1"/>
    <col min="1555" max="1792" width="9.140625" style="529"/>
    <col min="1793" max="1793" width="143.5703125" style="529" customWidth="1"/>
    <col min="1794" max="1809" width="53.7109375" style="529" customWidth="1"/>
    <col min="1810" max="1810" width="6.5703125" style="529" customWidth="1"/>
    <col min="1811" max="2048" width="9.140625" style="529"/>
    <col min="2049" max="2049" width="143.5703125" style="529" customWidth="1"/>
    <col min="2050" max="2065" width="53.7109375" style="529" customWidth="1"/>
    <col min="2066" max="2066" width="6.5703125" style="529" customWidth="1"/>
    <col min="2067" max="2304" width="9.140625" style="529"/>
    <col min="2305" max="2305" width="143.5703125" style="529" customWidth="1"/>
    <col min="2306" max="2321" width="53.7109375" style="529" customWidth="1"/>
    <col min="2322" max="2322" width="6.5703125" style="529" customWidth="1"/>
    <col min="2323" max="2560" width="9.140625" style="529"/>
    <col min="2561" max="2561" width="143.5703125" style="529" customWidth="1"/>
    <col min="2562" max="2577" width="53.7109375" style="529" customWidth="1"/>
    <col min="2578" max="2578" width="6.5703125" style="529" customWidth="1"/>
    <col min="2579" max="2816" width="9.140625" style="529"/>
    <col min="2817" max="2817" width="143.5703125" style="529" customWidth="1"/>
    <col min="2818" max="2833" width="53.7109375" style="529" customWidth="1"/>
    <col min="2834" max="2834" width="6.5703125" style="529" customWidth="1"/>
    <col min="2835" max="3072" width="9.140625" style="529"/>
    <col min="3073" max="3073" width="143.5703125" style="529" customWidth="1"/>
    <col min="3074" max="3089" width="53.7109375" style="529" customWidth="1"/>
    <col min="3090" max="3090" width="6.5703125" style="529" customWidth="1"/>
    <col min="3091" max="3328" width="9.140625" style="529"/>
    <col min="3329" max="3329" width="143.5703125" style="529" customWidth="1"/>
    <col min="3330" max="3345" width="53.7109375" style="529" customWidth="1"/>
    <col min="3346" max="3346" width="6.5703125" style="529" customWidth="1"/>
    <col min="3347" max="3584" width="9.140625" style="529"/>
    <col min="3585" max="3585" width="143.5703125" style="529" customWidth="1"/>
    <col min="3586" max="3601" width="53.7109375" style="529" customWidth="1"/>
    <col min="3602" max="3602" width="6.5703125" style="529" customWidth="1"/>
    <col min="3603" max="3840" width="9.140625" style="529"/>
    <col min="3841" max="3841" width="143.5703125" style="529" customWidth="1"/>
    <col min="3842" max="3857" width="53.7109375" style="529" customWidth="1"/>
    <col min="3858" max="3858" width="6.5703125" style="529" customWidth="1"/>
    <col min="3859" max="4096" width="9.140625" style="529"/>
    <col min="4097" max="4097" width="143.5703125" style="529" customWidth="1"/>
    <col min="4098" max="4113" width="53.7109375" style="529" customWidth="1"/>
    <col min="4114" max="4114" width="6.5703125" style="529" customWidth="1"/>
    <col min="4115" max="4352" width="9.140625" style="529"/>
    <col min="4353" max="4353" width="143.5703125" style="529" customWidth="1"/>
    <col min="4354" max="4369" width="53.7109375" style="529" customWidth="1"/>
    <col min="4370" max="4370" width="6.5703125" style="529" customWidth="1"/>
    <col min="4371" max="4608" width="9.140625" style="529"/>
    <col min="4609" max="4609" width="143.5703125" style="529" customWidth="1"/>
    <col min="4610" max="4625" width="53.7109375" style="529" customWidth="1"/>
    <col min="4626" max="4626" width="6.5703125" style="529" customWidth="1"/>
    <col min="4627" max="4864" width="9.140625" style="529"/>
    <col min="4865" max="4865" width="143.5703125" style="529" customWidth="1"/>
    <col min="4866" max="4881" width="53.7109375" style="529" customWidth="1"/>
    <col min="4882" max="4882" width="6.5703125" style="529" customWidth="1"/>
    <col min="4883" max="5120" width="9.140625" style="529"/>
    <col min="5121" max="5121" width="143.5703125" style="529" customWidth="1"/>
    <col min="5122" max="5137" width="53.7109375" style="529" customWidth="1"/>
    <col min="5138" max="5138" width="6.5703125" style="529" customWidth="1"/>
    <col min="5139" max="5376" width="9.140625" style="529"/>
    <col min="5377" max="5377" width="143.5703125" style="529" customWidth="1"/>
    <col min="5378" max="5393" width="53.7109375" style="529" customWidth="1"/>
    <col min="5394" max="5394" width="6.5703125" style="529" customWidth="1"/>
    <col min="5395" max="5632" width="9.140625" style="529"/>
    <col min="5633" max="5633" width="143.5703125" style="529" customWidth="1"/>
    <col min="5634" max="5649" width="53.7109375" style="529" customWidth="1"/>
    <col min="5650" max="5650" width="6.5703125" style="529" customWidth="1"/>
    <col min="5651" max="5888" width="9.140625" style="529"/>
    <col min="5889" max="5889" width="143.5703125" style="529" customWidth="1"/>
    <col min="5890" max="5905" width="53.7109375" style="529" customWidth="1"/>
    <col min="5906" max="5906" width="6.5703125" style="529" customWidth="1"/>
    <col min="5907" max="6144" width="9.140625" style="529"/>
    <col min="6145" max="6145" width="143.5703125" style="529" customWidth="1"/>
    <col min="6146" max="6161" width="53.7109375" style="529" customWidth="1"/>
    <col min="6162" max="6162" width="6.5703125" style="529" customWidth="1"/>
    <col min="6163" max="6400" width="9.140625" style="529"/>
    <col min="6401" max="6401" width="143.5703125" style="529" customWidth="1"/>
    <col min="6402" max="6417" width="53.7109375" style="529" customWidth="1"/>
    <col min="6418" max="6418" width="6.5703125" style="529" customWidth="1"/>
    <col min="6419" max="6656" width="9.140625" style="529"/>
    <col min="6657" max="6657" width="143.5703125" style="529" customWidth="1"/>
    <col min="6658" max="6673" width="53.7109375" style="529" customWidth="1"/>
    <col min="6674" max="6674" width="6.5703125" style="529" customWidth="1"/>
    <col min="6675" max="6912" width="9.140625" style="529"/>
    <col min="6913" max="6913" width="143.5703125" style="529" customWidth="1"/>
    <col min="6914" max="6929" width="53.7109375" style="529" customWidth="1"/>
    <col min="6930" max="6930" width="6.5703125" style="529" customWidth="1"/>
    <col min="6931" max="7168" width="9.140625" style="529"/>
    <col min="7169" max="7169" width="143.5703125" style="529" customWidth="1"/>
    <col min="7170" max="7185" width="53.7109375" style="529" customWidth="1"/>
    <col min="7186" max="7186" width="6.5703125" style="529" customWidth="1"/>
    <col min="7187" max="7424" width="9.140625" style="529"/>
    <col min="7425" max="7425" width="143.5703125" style="529" customWidth="1"/>
    <col min="7426" max="7441" width="53.7109375" style="529" customWidth="1"/>
    <col min="7442" max="7442" width="6.5703125" style="529" customWidth="1"/>
    <col min="7443" max="7680" width="9.140625" style="529"/>
    <col min="7681" max="7681" width="143.5703125" style="529" customWidth="1"/>
    <col min="7682" max="7697" width="53.7109375" style="529" customWidth="1"/>
    <col min="7698" max="7698" width="6.5703125" style="529" customWidth="1"/>
    <col min="7699" max="7936" width="9.140625" style="529"/>
    <col min="7937" max="7937" width="143.5703125" style="529" customWidth="1"/>
    <col min="7938" max="7953" width="53.7109375" style="529" customWidth="1"/>
    <col min="7954" max="7954" width="6.5703125" style="529" customWidth="1"/>
    <col min="7955" max="8192" width="9.140625" style="529"/>
    <col min="8193" max="8193" width="143.5703125" style="529" customWidth="1"/>
    <col min="8194" max="8209" width="53.7109375" style="529" customWidth="1"/>
    <col min="8210" max="8210" width="6.5703125" style="529" customWidth="1"/>
    <col min="8211" max="8448" width="9.140625" style="529"/>
    <col min="8449" max="8449" width="143.5703125" style="529" customWidth="1"/>
    <col min="8450" max="8465" width="53.7109375" style="529" customWidth="1"/>
    <col min="8466" max="8466" width="6.5703125" style="529" customWidth="1"/>
    <col min="8467" max="8704" width="9.140625" style="529"/>
    <col min="8705" max="8705" width="143.5703125" style="529" customWidth="1"/>
    <col min="8706" max="8721" width="53.7109375" style="529" customWidth="1"/>
    <col min="8722" max="8722" width="6.5703125" style="529" customWidth="1"/>
    <col min="8723" max="8960" width="9.140625" style="529"/>
    <col min="8961" max="8961" width="143.5703125" style="529" customWidth="1"/>
    <col min="8962" max="8977" width="53.7109375" style="529" customWidth="1"/>
    <col min="8978" max="8978" width="6.5703125" style="529" customWidth="1"/>
    <col min="8979" max="9216" width="9.140625" style="529"/>
    <col min="9217" max="9217" width="143.5703125" style="529" customWidth="1"/>
    <col min="9218" max="9233" width="53.7109375" style="529" customWidth="1"/>
    <col min="9234" max="9234" width="6.5703125" style="529" customWidth="1"/>
    <col min="9235" max="9472" width="9.140625" style="529"/>
    <col min="9473" max="9473" width="143.5703125" style="529" customWidth="1"/>
    <col min="9474" max="9489" width="53.7109375" style="529" customWidth="1"/>
    <col min="9490" max="9490" width="6.5703125" style="529" customWidth="1"/>
    <col min="9491" max="9728" width="9.140625" style="529"/>
    <col min="9729" max="9729" width="143.5703125" style="529" customWidth="1"/>
    <col min="9730" max="9745" width="53.7109375" style="529" customWidth="1"/>
    <col min="9746" max="9746" width="6.5703125" style="529" customWidth="1"/>
    <col min="9747" max="9984" width="9.140625" style="529"/>
    <col min="9985" max="9985" width="143.5703125" style="529" customWidth="1"/>
    <col min="9986" max="10001" width="53.7109375" style="529" customWidth="1"/>
    <col min="10002" max="10002" width="6.5703125" style="529" customWidth="1"/>
    <col min="10003" max="10240" width="9.140625" style="529"/>
    <col min="10241" max="10241" width="143.5703125" style="529" customWidth="1"/>
    <col min="10242" max="10257" width="53.7109375" style="529" customWidth="1"/>
    <col min="10258" max="10258" width="6.5703125" style="529" customWidth="1"/>
    <col min="10259" max="10496" width="9.140625" style="529"/>
    <col min="10497" max="10497" width="143.5703125" style="529" customWidth="1"/>
    <col min="10498" max="10513" width="53.7109375" style="529" customWidth="1"/>
    <col min="10514" max="10514" width="6.5703125" style="529" customWidth="1"/>
    <col min="10515" max="10752" width="9.140625" style="529"/>
    <col min="10753" max="10753" width="143.5703125" style="529" customWidth="1"/>
    <col min="10754" max="10769" width="53.7109375" style="529" customWidth="1"/>
    <col min="10770" max="10770" width="6.5703125" style="529" customWidth="1"/>
    <col min="10771" max="11008" width="9.140625" style="529"/>
    <col min="11009" max="11009" width="143.5703125" style="529" customWidth="1"/>
    <col min="11010" max="11025" width="53.7109375" style="529" customWidth="1"/>
    <col min="11026" max="11026" width="6.5703125" style="529" customWidth="1"/>
    <col min="11027" max="11264" width="9.140625" style="529"/>
    <col min="11265" max="11265" width="143.5703125" style="529" customWidth="1"/>
    <col min="11266" max="11281" width="53.7109375" style="529" customWidth="1"/>
    <col min="11282" max="11282" width="6.5703125" style="529" customWidth="1"/>
    <col min="11283" max="11520" width="9.140625" style="529"/>
    <col min="11521" max="11521" width="143.5703125" style="529" customWidth="1"/>
    <col min="11522" max="11537" width="53.7109375" style="529" customWidth="1"/>
    <col min="11538" max="11538" width="6.5703125" style="529" customWidth="1"/>
    <col min="11539" max="11776" width="9.140625" style="529"/>
    <col min="11777" max="11777" width="143.5703125" style="529" customWidth="1"/>
    <col min="11778" max="11793" width="53.7109375" style="529" customWidth="1"/>
    <col min="11794" max="11794" width="6.5703125" style="529" customWidth="1"/>
    <col min="11795" max="12032" width="9.140625" style="529"/>
    <col min="12033" max="12033" width="143.5703125" style="529" customWidth="1"/>
    <col min="12034" max="12049" width="53.7109375" style="529" customWidth="1"/>
    <col min="12050" max="12050" width="6.5703125" style="529" customWidth="1"/>
    <col min="12051" max="12288" width="9.140625" style="529"/>
    <col min="12289" max="12289" width="143.5703125" style="529" customWidth="1"/>
    <col min="12290" max="12305" width="53.7109375" style="529" customWidth="1"/>
    <col min="12306" max="12306" width="6.5703125" style="529" customWidth="1"/>
    <col min="12307" max="12544" width="9.140625" style="529"/>
    <col min="12545" max="12545" width="143.5703125" style="529" customWidth="1"/>
    <col min="12546" max="12561" width="53.7109375" style="529" customWidth="1"/>
    <col min="12562" max="12562" width="6.5703125" style="529" customWidth="1"/>
    <col min="12563" max="12800" width="9.140625" style="529"/>
    <col min="12801" max="12801" width="143.5703125" style="529" customWidth="1"/>
    <col min="12802" max="12817" width="53.7109375" style="529" customWidth="1"/>
    <col min="12818" max="12818" width="6.5703125" style="529" customWidth="1"/>
    <col min="12819" max="13056" width="9.140625" style="529"/>
    <col min="13057" max="13057" width="143.5703125" style="529" customWidth="1"/>
    <col min="13058" max="13073" width="53.7109375" style="529" customWidth="1"/>
    <col min="13074" max="13074" width="6.5703125" style="529" customWidth="1"/>
    <col min="13075" max="13312" width="9.140625" style="529"/>
    <col min="13313" max="13313" width="143.5703125" style="529" customWidth="1"/>
    <col min="13314" max="13329" width="53.7109375" style="529" customWidth="1"/>
    <col min="13330" max="13330" width="6.5703125" style="529" customWidth="1"/>
    <col min="13331" max="13568" width="9.140625" style="529"/>
    <col min="13569" max="13569" width="143.5703125" style="529" customWidth="1"/>
    <col min="13570" max="13585" width="53.7109375" style="529" customWidth="1"/>
    <col min="13586" max="13586" width="6.5703125" style="529" customWidth="1"/>
    <col min="13587" max="13824" width="9.140625" style="529"/>
    <col min="13825" max="13825" width="143.5703125" style="529" customWidth="1"/>
    <col min="13826" max="13841" width="53.7109375" style="529" customWidth="1"/>
    <col min="13842" max="13842" width="6.5703125" style="529" customWidth="1"/>
    <col min="13843" max="14080" width="9.140625" style="529"/>
    <col min="14081" max="14081" width="143.5703125" style="529" customWidth="1"/>
    <col min="14082" max="14097" width="53.7109375" style="529" customWidth="1"/>
    <col min="14098" max="14098" width="6.5703125" style="529" customWidth="1"/>
    <col min="14099" max="14336" width="9.140625" style="529"/>
    <col min="14337" max="14337" width="143.5703125" style="529" customWidth="1"/>
    <col min="14338" max="14353" width="53.7109375" style="529" customWidth="1"/>
    <col min="14354" max="14354" width="6.5703125" style="529" customWidth="1"/>
    <col min="14355" max="14592" width="9.140625" style="529"/>
    <col min="14593" max="14593" width="143.5703125" style="529" customWidth="1"/>
    <col min="14594" max="14609" width="53.7109375" style="529" customWidth="1"/>
    <col min="14610" max="14610" width="6.5703125" style="529" customWidth="1"/>
    <col min="14611" max="14848" width="9.140625" style="529"/>
    <col min="14849" max="14849" width="143.5703125" style="529" customWidth="1"/>
    <col min="14850" max="14865" width="53.7109375" style="529" customWidth="1"/>
    <col min="14866" max="14866" width="6.5703125" style="529" customWidth="1"/>
    <col min="14867" max="15104" width="9.140625" style="529"/>
    <col min="15105" max="15105" width="143.5703125" style="529" customWidth="1"/>
    <col min="15106" max="15121" width="53.7109375" style="529" customWidth="1"/>
    <col min="15122" max="15122" width="6.5703125" style="529" customWidth="1"/>
    <col min="15123" max="15360" width="9.140625" style="529"/>
    <col min="15361" max="15361" width="143.5703125" style="529" customWidth="1"/>
    <col min="15362" max="15377" width="53.7109375" style="529" customWidth="1"/>
    <col min="15378" max="15378" width="6.5703125" style="529" customWidth="1"/>
    <col min="15379" max="15616" width="9.140625" style="529"/>
    <col min="15617" max="15617" width="143.5703125" style="529" customWidth="1"/>
    <col min="15618" max="15633" width="53.7109375" style="529" customWidth="1"/>
    <col min="15634" max="15634" width="6.5703125" style="529" customWidth="1"/>
    <col min="15635" max="15872" width="9.140625" style="529"/>
    <col min="15873" max="15873" width="143.5703125" style="529" customWidth="1"/>
    <col min="15874" max="15889" width="53.7109375" style="529" customWidth="1"/>
    <col min="15890" max="15890" width="6.5703125" style="529" customWidth="1"/>
    <col min="15891" max="16128" width="9.140625" style="529"/>
    <col min="16129" max="16129" width="143.5703125" style="529" customWidth="1"/>
    <col min="16130" max="16145" width="53.7109375" style="529" customWidth="1"/>
    <col min="16146" max="16146" width="6.5703125" style="529" customWidth="1"/>
    <col min="16147" max="16384" width="9.140625" style="529"/>
  </cols>
  <sheetData>
    <row r="1" spans="1:26" s="1" customFormat="1" ht="5.25" hidden="1" customHeight="1">
      <c r="A1" s="123"/>
      <c r="B1" s="124"/>
      <c r="C1" s="235"/>
      <c r="D1" s="124"/>
      <c r="E1" s="124"/>
      <c r="F1" s="124"/>
      <c r="G1" s="124"/>
      <c r="H1" s="124"/>
      <c r="I1" s="124"/>
      <c r="J1" s="124"/>
      <c r="K1" s="124"/>
      <c r="L1" s="124"/>
      <c r="M1" s="124"/>
      <c r="N1" s="124"/>
      <c r="O1" s="124"/>
      <c r="P1" s="124"/>
      <c r="Q1" s="124"/>
      <c r="R1" s="236"/>
    </row>
    <row r="2" spans="1:26" s="2" customFormat="1" ht="145.5" customHeight="1">
      <c r="A2" s="749" t="s">
        <v>623</v>
      </c>
      <c r="B2" s="749"/>
      <c r="C2" s="749"/>
      <c r="D2" s="749"/>
      <c r="E2" s="749"/>
      <c r="F2" s="749"/>
      <c r="G2" s="749"/>
      <c r="H2" s="749"/>
      <c r="I2" s="749"/>
      <c r="J2" s="749"/>
      <c r="K2" s="749"/>
      <c r="L2" s="749"/>
      <c r="M2" s="749"/>
      <c r="N2" s="749"/>
      <c r="O2" s="749"/>
      <c r="P2" s="749"/>
      <c r="Q2" s="749"/>
      <c r="R2" s="236"/>
    </row>
    <row r="3" spans="1:26" s="2" customFormat="1" ht="75" customHeight="1">
      <c r="A3" s="749" t="s">
        <v>219</v>
      </c>
      <c r="B3" s="749"/>
      <c r="C3" s="749"/>
      <c r="D3" s="749"/>
      <c r="E3" s="749"/>
      <c r="F3" s="749"/>
      <c r="G3" s="749"/>
      <c r="H3" s="749"/>
      <c r="I3" s="749"/>
      <c r="J3" s="749"/>
      <c r="K3" s="749"/>
      <c r="L3" s="749"/>
      <c r="M3" s="749"/>
      <c r="N3" s="749"/>
      <c r="O3" s="749"/>
      <c r="P3" s="749"/>
      <c r="Q3" s="749"/>
      <c r="R3" s="236"/>
    </row>
    <row r="4" spans="1:26" s="2" customFormat="1" ht="63" customHeight="1">
      <c r="A4" s="749" t="s">
        <v>806</v>
      </c>
      <c r="B4" s="749"/>
      <c r="C4" s="749"/>
      <c r="D4" s="749"/>
      <c r="E4" s="749"/>
      <c r="F4" s="749"/>
      <c r="G4" s="749"/>
      <c r="H4" s="749"/>
      <c r="I4" s="749"/>
      <c r="J4" s="749"/>
      <c r="K4" s="749"/>
      <c r="L4" s="749"/>
      <c r="M4" s="749"/>
      <c r="N4" s="749"/>
      <c r="O4" s="749"/>
      <c r="P4" s="749"/>
      <c r="Q4" s="749"/>
      <c r="R4" s="236"/>
    </row>
    <row r="5" spans="1:26" s="3" customFormat="1" ht="144.75" customHeight="1">
      <c r="A5" s="753" t="s">
        <v>725</v>
      </c>
      <c r="B5" s="753"/>
      <c r="C5" s="753"/>
      <c r="D5" s="753"/>
      <c r="E5" s="753"/>
      <c r="F5" s="753"/>
      <c r="G5" s="753"/>
      <c r="H5" s="753"/>
      <c r="I5" s="753"/>
      <c r="J5" s="753"/>
      <c r="K5" s="753"/>
      <c r="L5" s="753"/>
      <c r="M5" s="753"/>
      <c r="N5" s="753"/>
      <c r="O5" s="753"/>
      <c r="P5" s="753"/>
      <c r="Q5" s="753"/>
      <c r="R5" s="237"/>
    </row>
    <row r="6" spans="1:26" ht="6" customHeight="1">
      <c r="A6" s="309"/>
      <c r="B6" s="18"/>
      <c r="C6" s="310"/>
      <c r="D6" s="18"/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</row>
    <row r="7" spans="1:26" ht="93.75" customHeight="1">
      <c r="A7" s="311"/>
      <c r="B7" s="312"/>
      <c r="C7" s="313"/>
      <c r="D7" s="314"/>
      <c r="E7" s="314"/>
      <c r="F7" s="312"/>
      <c r="G7" s="312"/>
      <c r="H7" s="312"/>
      <c r="I7" s="312"/>
      <c r="J7" s="312"/>
      <c r="K7" s="314"/>
      <c r="L7" s="312"/>
      <c r="M7" s="312"/>
      <c r="N7" s="314"/>
      <c r="O7" s="314"/>
      <c r="P7" s="312"/>
      <c r="Q7" s="314"/>
      <c r="R7" s="241"/>
    </row>
    <row r="8" spans="1:26" s="243" customFormat="1" ht="92.25" customHeight="1">
      <c r="A8" s="242"/>
      <c r="B8" s="751" t="s">
        <v>625</v>
      </c>
      <c r="C8" s="751"/>
      <c r="D8" s="751"/>
      <c r="E8" s="751"/>
      <c r="F8" s="751"/>
      <c r="G8" s="751"/>
      <c r="H8" s="751"/>
      <c r="I8" s="751"/>
      <c r="J8" s="751" t="s">
        <v>45</v>
      </c>
      <c r="K8" s="751"/>
      <c r="L8" s="751"/>
      <c r="M8" s="751"/>
      <c r="N8" s="751"/>
      <c r="O8" s="751"/>
      <c r="P8" s="751"/>
      <c r="Q8" s="751"/>
      <c r="R8" s="241"/>
      <c r="Y8" s="243">
        <v>1</v>
      </c>
      <c r="Z8" s="243">
        <v>1</v>
      </c>
    </row>
    <row r="9" spans="1:26" s="250" customFormat="1" ht="262.5" customHeight="1">
      <c r="A9" s="244"/>
      <c r="B9" s="244" t="s">
        <v>43</v>
      </c>
      <c r="C9" s="245" t="s">
        <v>196</v>
      </c>
      <c r="D9" s="244" t="s">
        <v>197</v>
      </c>
      <c r="E9" s="246" t="s">
        <v>198</v>
      </c>
      <c r="F9" s="247" t="s">
        <v>199</v>
      </c>
      <c r="G9" s="246" t="s">
        <v>200</v>
      </c>
      <c r="H9" s="244" t="s">
        <v>201</v>
      </c>
      <c r="I9" s="247" t="s">
        <v>45</v>
      </c>
      <c r="J9" s="244" t="s">
        <v>43</v>
      </c>
      <c r="K9" s="246" t="s">
        <v>196</v>
      </c>
      <c r="L9" s="247" t="s">
        <v>197</v>
      </c>
      <c r="M9" s="246" t="s">
        <v>198</v>
      </c>
      <c r="N9" s="244" t="s">
        <v>199</v>
      </c>
      <c r="O9" s="246" t="s">
        <v>200</v>
      </c>
      <c r="P9" s="244" t="s">
        <v>201</v>
      </c>
      <c r="Q9" s="244" t="s">
        <v>45</v>
      </c>
      <c r="R9" s="248"/>
      <c r="S9" s="249"/>
      <c r="T9" s="249"/>
      <c r="U9" s="248"/>
      <c r="V9" s="249"/>
      <c r="W9" s="249"/>
      <c r="X9" s="248"/>
      <c r="Y9" s="249">
        <v>1</v>
      </c>
      <c r="Z9" s="250">
        <v>1</v>
      </c>
    </row>
    <row r="10" spans="1:26" ht="162" customHeight="1">
      <c r="A10" s="315" t="s">
        <v>13</v>
      </c>
      <c r="B10" s="252">
        <v>18250.2745994</v>
      </c>
      <c r="C10" s="252">
        <v>0</v>
      </c>
      <c r="D10" s="252">
        <v>0</v>
      </c>
      <c r="E10" s="252">
        <v>0</v>
      </c>
      <c r="F10" s="252">
        <v>0</v>
      </c>
      <c r="G10" s="252">
        <v>0</v>
      </c>
      <c r="H10" s="252">
        <v>3950.77441</v>
      </c>
      <c r="I10" s="252">
        <v>22201.049010000002</v>
      </c>
      <c r="J10" s="252">
        <v>55774.121515199993</v>
      </c>
      <c r="K10" s="252">
        <v>0</v>
      </c>
      <c r="L10" s="252">
        <v>0</v>
      </c>
      <c r="M10" s="252">
        <v>0</v>
      </c>
      <c r="N10" s="252">
        <v>0</v>
      </c>
      <c r="O10" s="252">
        <v>0</v>
      </c>
      <c r="P10" s="252">
        <v>5950.77441</v>
      </c>
      <c r="Q10" s="252">
        <v>61724.895929999999</v>
      </c>
      <c r="R10" s="241"/>
    </row>
    <row r="11" spans="1:26" ht="162" customHeight="1">
      <c r="A11" s="315" t="s">
        <v>14</v>
      </c>
      <c r="B11" s="252">
        <v>0</v>
      </c>
      <c r="C11" s="252">
        <v>0</v>
      </c>
      <c r="D11" s="252">
        <v>0</v>
      </c>
      <c r="E11" s="252">
        <v>0</v>
      </c>
      <c r="F11" s="252">
        <v>0</v>
      </c>
      <c r="G11" s="252">
        <v>0</v>
      </c>
      <c r="H11" s="252">
        <v>0</v>
      </c>
      <c r="I11" s="252">
        <v>0</v>
      </c>
      <c r="J11" s="252">
        <v>0</v>
      </c>
      <c r="K11" s="252">
        <v>0</v>
      </c>
      <c r="L11" s="252">
        <v>0</v>
      </c>
      <c r="M11" s="252">
        <v>0</v>
      </c>
      <c r="N11" s="252">
        <v>0</v>
      </c>
      <c r="O11" s="252">
        <v>0</v>
      </c>
      <c r="P11" s="252">
        <v>0</v>
      </c>
      <c r="Q11" s="252">
        <v>0</v>
      </c>
      <c r="R11" s="241"/>
    </row>
    <row r="12" spans="1:26" ht="162" customHeight="1">
      <c r="A12" s="315" t="s">
        <v>15</v>
      </c>
      <c r="B12" s="252">
        <v>0</v>
      </c>
      <c r="C12" s="252">
        <v>0</v>
      </c>
      <c r="D12" s="252">
        <v>0</v>
      </c>
      <c r="E12" s="252">
        <v>0</v>
      </c>
      <c r="F12" s="252">
        <v>0</v>
      </c>
      <c r="G12" s="252">
        <v>0</v>
      </c>
      <c r="H12" s="252">
        <v>0</v>
      </c>
      <c r="I12" s="252">
        <v>0</v>
      </c>
      <c r="J12" s="252">
        <v>0</v>
      </c>
      <c r="K12" s="252">
        <v>0</v>
      </c>
      <c r="L12" s="252">
        <v>0</v>
      </c>
      <c r="M12" s="252">
        <v>0</v>
      </c>
      <c r="N12" s="252">
        <v>0</v>
      </c>
      <c r="O12" s="252">
        <v>0</v>
      </c>
      <c r="P12" s="252">
        <v>0</v>
      </c>
      <c r="Q12" s="252">
        <v>0</v>
      </c>
      <c r="R12" s="241"/>
    </row>
    <row r="13" spans="1:26" ht="162" customHeight="1">
      <c r="A13" s="315" t="s">
        <v>16</v>
      </c>
      <c r="B13" s="252">
        <v>0</v>
      </c>
      <c r="C13" s="252">
        <v>0</v>
      </c>
      <c r="D13" s="252">
        <v>0</v>
      </c>
      <c r="E13" s="252">
        <v>0</v>
      </c>
      <c r="F13" s="252">
        <v>0</v>
      </c>
      <c r="G13" s="252">
        <v>0</v>
      </c>
      <c r="H13" s="252">
        <v>0</v>
      </c>
      <c r="I13" s="252">
        <v>0</v>
      </c>
      <c r="J13" s="252">
        <v>0</v>
      </c>
      <c r="K13" s="252">
        <v>0</v>
      </c>
      <c r="L13" s="252">
        <v>0</v>
      </c>
      <c r="M13" s="252">
        <v>0</v>
      </c>
      <c r="N13" s="252">
        <v>0</v>
      </c>
      <c r="O13" s="252">
        <v>0</v>
      </c>
      <c r="P13" s="252">
        <v>0</v>
      </c>
      <c r="Q13" s="252">
        <v>0</v>
      </c>
      <c r="R13" s="241"/>
    </row>
    <row r="14" spans="1:26" ht="162" customHeight="1">
      <c r="A14" s="315" t="s">
        <v>17</v>
      </c>
      <c r="B14" s="252">
        <v>95318.936809400009</v>
      </c>
      <c r="C14" s="252">
        <v>2146.8420482000001</v>
      </c>
      <c r="D14" s="252">
        <v>18.572970000000002</v>
      </c>
      <c r="E14" s="252">
        <v>0</v>
      </c>
      <c r="F14" s="252">
        <v>1428.0937200000001</v>
      </c>
      <c r="G14" s="252">
        <v>0</v>
      </c>
      <c r="H14" s="252">
        <v>0</v>
      </c>
      <c r="I14" s="252">
        <v>98912.445540000001</v>
      </c>
      <c r="J14" s="252">
        <v>638353.75017420005</v>
      </c>
      <c r="K14" s="252">
        <v>8011.3522050000001</v>
      </c>
      <c r="L14" s="252">
        <v>803.39429559999996</v>
      </c>
      <c r="M14" s="252">
        <v>0</v>
      </c>
      <c r="N14" s="252">
        <v>4333.2590976000001</v>
      </c>
      <c r="O14" s="252">
        <v>107.7676846</v>
      </c>
      <c r="P14" s="252">
        <v>0</v>
      </c>
      <c r="Q14" s="252">
        <v>651609.52353000001</v>
      </c>
      <c r="R14" s="241"/>
    </row>
    <row r="15" spans="1:26" ht="162" customHeight="1">
      <c r="A15" s="315" t="s">
        <v>18</v>
      </c>
      <c r="B15" s="252">
        <v>383.41125</v>
      </c>
      <c r="C15" s="252">
        <v>0</v>
      </c>
      <c r="D15" s="252">
        <v>7.5916399999999999</v>
      </c>
      <c r="E15" s="252">
        <v>0</v>
      </c>
      <c r="F15" s="252">
        <v>0</v>
      </c>
      <c r="G15" s="252">
        <v>0</v>
      </c>
      <c r="H15" s="252">
        <v>0</v>
      </c>
      <c r="I15" s="252">
        <v>391.00289000000004</v>
      </c>
      <c r="J15" s="252">
        <v>33930.432445999999</v>
      </c>
      <c r="K15" s="252">
        <v>213.37533199999999</v>
      </c>
      <c r="L15" s="252">
        <v>811.42439999999999</v>
      </c>
      <c r="M15" s="252">
        <v>0</v>
      </c>
      <c r="N15" s="252">
        <v>1161.526754</v>
      </c>
      <c r="O15" s="252">
        <v>0</v>
      </c>
      <c r="P15" s="252">
        <v>0</v>
      </c>
      <c r="Q15" s="252">
        <v>36116.758929999996</v>
      </c>
      <c r="R15" s="241"/>
    </row>
    <row r="16" spans="1:26" ht="162" customHeight="1">
      <c r="A16" s="315" t="s">
        <v>216</v>
      </c>
      <c r="B16" s="252">
        <v>0</v>
      </c>
      <c r="C16" s="252">
        <v>0</v>
      </c>
      <c r="D16" s="252">
        <v>0</v>
      </c>
      <c r="E16" s="252">
        <v>0</v>
      </c>
      <c r="F16" s="252">
        <v>0</v>
      </c>
      <c r="G16" s="252">
        <v>0</v>
      </c>
      <c r="H16" s="252">
        <v>0</v>
      </c>
      <c r="I16" s="252">
        <v>0</v>
      </c>
      <c r="J16" s="252">
        <v>0</v>
      </c>
      <c r="K16" s="252">
        <v>0</v>
      </c>
      <c r="L16" s="252">
        <v>0</v>
      </c>
      <c r="M16" s="252">
        <v>0</v>
      </c>
      <c r="N16" s="252">
        <v>0</v>
      </c>
      <c r="O16" s="252">
        <v>0</v>
      </c>
      <c r="P16" s="252">
        <v>0</v>
      </c>
      <c r="Q16" s="252">
        <v>0</v>
      </c>
      <c r="R16" s="241"/>
    </row>
    <row r="17" spans="1:118" ht="162" customHeight="1">
      <c r="A17" s="315" t="s">
        <v>217</v>
      </c>
      <c r="B17" s="252">
        <v>11117.870474199999</v>
      </c>
      <c r="C17" s="252">
        <v>0</v>
      </c>
      <c r="D17" s="252">
        <v>0</v>
      </c>
      <c r="E17" s="252">
        <v>0</v>
      </c>
      <c r="F17" s="252">
        <v>0</v>
      </c>
      <c r="G17" s="252">
        <v>0</v>
      </c>
      <c r="H17" s="252">
        <v>0</v>
      </c>
      <c r="I17" s="252">
        <v>11117.87048</v>
      </c>
      <c r="J17" s="252">
        <v>107489.3925442</v>
      </c>
      <c r="K17" s="252">
        <v>0</v>
      </c>
      <c r="L17" s="252">
        <v>382.60579999999999</v>
      </c>
      <c r="M17" s="252">
        <v>0</v>
      </c>
      <c r="N17" s="252">
        <v>231.26951</v>
      </c>
      <c r="O17" s="252">
        <v>0</v>
      </c>
      <c r="P17" s="252">
        <v>0</v>
      </c>
      <c r="Q17" s="252">
        <v>108103.26785999999</v>
      </c>
      <c r="R17" s="241"/>
    </row>
    <row r="18" spans="1:118" ht="162" customHeight="1">
      <c r="A18" s="315" t="s">
        <v>20</v>
      </c>
      <c r="B18" s="252">
        <v>0</v>
      </c>
      <c r="C18" s="252">
        <v>0</v>
      </c>
      <c r="D18" s="252">
        <v>0</v>
      </c>
      <c r="E18" s="252">
        <v>0</v>
      </c>
      <c r="F18" s="252">
        <v>0</v>
      </c>
      <c r="G18" s="252">
        <v>0</v>
      </c>
      <c r="H18" s="252">
        <v>0</v>
      </c>
      <c r="I18" s="252">
        <v>0</v>
      </c>
      <c r="J18" s="252">
        <v>1415.78521</v>
      </c>
      <c r="K18" s="252">
        <v>0</v>
      </c>
      <c r="L18" s="252">
        <v>0</v>
      </c>
      <c r="M18" s="252">
        <v>0</v>
      </c>
      <c r="N18" s="252">
        <v>0</v>
      </c>
      <c r="O18" s="252">
        <v>0</v>
      </c>
      <c r="P18" s="252">
        <v>0</v>
      </c>
      <c r="Q18" s="252">
        <v>1415.78521</v>
      </c>
      <c r="R18" s="241"/>
    </row>
    <row r="19" spans="1:118" ht="162" customHeight="1">
      <c r="A19" s="315" t="s">
        <v>21</v>
      </c>
      <c r="B19" s="252">
        <v>43612.157488600002</v>
      </c>
      <c r="C19" s="252">
        <v>1639.4243200000001</v>
      </c>
      <c r="D19" s="252">
        <v>380.36628999999999</v>
      </c>
      <c r="E19" s="252">
        <v>28.405439999999999</v>
      </c>
      <c r="F19" s="252">
        <v>1673.1574900000001</v>
      </c>
      <c r="G19" s="252">
        <v>155.56587999999999</v>
      </c>
      <c r="H19" s="252">
        <v>2441.53404</v>
      </c>
      <c r="I19" s="252">
        <v>49930.610950000002</v>
      </c>
      <c r="J19" s="252">
        <v>1502986.340483</v>
      </c>
      <c r="K19" s="252">
        <v>13931.867645400001</v>
      </c>
      <c r="L19" s="252">
        <v>10379.961323200001</v>
      </c>
      <c r="M19" s="252">
        <v>807.38838899999996</v>
      </c>
      <c r="N19" s="252">
        <v>26437.431400600002</v>
      </c>
      <c r="O19" s="252">
        <v>1438.9986454</v>
      </c>
      <c r="P19" s="252">
        <v>3007.7553800000001</v>
      </c>
      <c r="Q19" s="252">
        <v>1558989.74331</v>
      </c>
      <c r="R19" s="241"/>
      <c r="DN19" s="38" t="s">
        <v>100</v>
      </c>
    </row>
    <row r="20" spans="1:118" ht="162" customHeight="1">
      <c r="A20" s="315" t="s">
        <v>22</v>
      </c>
      <c r="B20" s="252">
        <v>24204.330309999998</v>
      </c>
      <c r="C20" s="252">
        <v>666.84695999999997</v>
      </c>
      <c r="D20" s="252">
        <v>505.59871000000004</v>
      </c>
      <c r="E20" s="252">
        <v>22.210650000000001</v>
      </c>
      <c r="F20" s="252">
        <v>1298.99163</v>
      </c>
      <c r="G20" s="252">
        <v>93.61542</v>
      </c>
      <c r="H20" s="252">
        <v>0</v>
      </c>
      <c r="I20" s="252">
        <v>26791.593679999998</v>
      </c>
      <c r="J20" s="252">
        <v>288963.5899514</v>
      </c>
      <c r="K20" s="252">
        <v>3358.0576195999997</v>
      </c>
      <c r="L20" s="252">
        <v>3547.4438660000001</v>
      </c>
      <c r="M20" s="252">
        <v>224.21296799999999</v>
      </c>
      <c r="N20" s="252">
        <v>10976.1510036</v>
      </c>
      <c r="O20" s="252">
        <v>369.52272399999998</v>
      </c>
      <c r="P20" s="252">
        <v>159.25942000000001</v>
      </c>
      <c r="Q20" s="252">
        <v>307598.23755000002</v>
      </c>
      <c r="R20" s="241"/>
    </row>
    <row r="21" spans="1:118" ht="162" customHeight="1">
      <c r="A21" s="315" t="s">
        <v>23</v>
      </c>
      <c r="B21" s="252">
        <v>221977.21284359999</v>
      </c>
      <c r="C21" s="252">
        <v>8616.7704382000011</v>
      </c>
      <c r="D21" s="252">
        <v>2022.7517948</v>
      </c>
      <c r="E21" s="252">
        <v>0</v>
      </c>
      <c r="F21" s="252">
        <v>691.73482999999999</v>
      </c>
      <c r="G21" s="252">
        <v>207.75198999999998</v>
      </c>
      <c r="H21" s="252">
        <v>15194.190199999999</v>
      </c>
      <c r="I21" s="252">
        <v>248710.41212999998</v>
      </c>
      <c r="J21" s="252">
        <v>2472436.1936968002</v>
      </c>
      <c r="K21" s="252">
        <v>29319.562141800001</v>
      </c>
      <c r="L21" s="252">
        <v>7376.6696013999999</v>
      </c>
      <c r="M21" s="252">
        <v>944.65059799999995</v>
      </c>
      <c r="N21" s="252">
        <v>16877.8108216</v>
      </c>
      <c r="O21" s="252">
        <v>1385.4407257999999</v>
      </c>
      <c r="P21" s="252">
        <v>17313.811980000002</v>
      </c>
      <c r="Q21" s="252">
        <v>2545654.1397299999</v>
      </c>
      <c r="R21" s="241"/>
    </row>
    <row r="22" spans="1:118" ht="169.5" customHeight="1">
      <c r="A22" s="315" t="s">
        <v>24</v>
      </c>
      <c r="B22" s="252">
        <v>0</v>
      </c>
      <c r="C22" s="252">
        <v>0</v>
      </c>
      <c r="D22" s="252">
        <v>0</v>
      </c>
      <c r="E22" s="252">
        <v>0</v>
      </c>
      <c r="F22" s="252">
        <v>0</v>
      </c>
      <c r="G22" s="252">
        <v>0</v>
      </c>
      <c r="H22" s="252">
        <v>0</v>
      </c>
      <c r="I22" s="252">
        <v>0</v>
      </c>
      <c r="J22" s="252">
        <v>0</v>
      </c>
      <c r="K22" s="252">
        <v>0</v>
      </c>
      <c r="L22" s="252">
        <v>8.125</v>
      </c>
      <c r="M22" s="252">
        <v>0</v>
      </c>
      <c r="N22" s="252">
        <v>0</v>
      </c>
      <c r="O22" s="252">
        <v>0</v>
      </c>
      <c r="P22" s="252">
        <v>0</v>
      </c>
      <c r="Q22" s="252">
        <v>8.125</v>
      </c>
      <c r="R22" s="241"/>
    </row>
    <row r="23" spans="1:118" ht="162" customHeight="1">
      <c r="A23" s="315" t="s">
        <v>25</v>
      </c>
      <c r="B23" s="252">
        <v>0</v>
      </c>
      <c r="C23" s="252">
        <v>0</v>
      </c>
      <c r="D23" s="252">
        <v>0</v>
      </c>
      <c r="E23" s="252">
        <v>0</v>
      </c>
      <c r="F23" s="252">
        <v>0</v>
      </c>
      <c r="G23" s="252">
        <v>0</v>
      </c>
      <c r="H23" s="252">
        <v>0</v>
      </c>
      <c r="I23" s="252">
        <v>0</v>
      </c>
      <c r="J23" s="252">
        <v>0</v>
      </c>
      <c r="K23" s="252">
        <v>0</v>
      </c>
      <c r="L23" s="252">
        <v>0</v>
      </c>
      <c r="M23" s="252">
        <v>0</v>
      </c>
      <c r="N23" s="252">
        <v>0</v>
      </c>
      <c r="O23" s="252">
        <v>0</v>
      </c>
      <c r="P23" s="252">
        <v>0</v>
      </c>
      <c r="Q23" s="252">
        <v>0</v>
      </c>
      <c r="R23" s="241"/>
    </row>
    <row r="24" spans="1:118" ht="162" customHeight="1">
      <c r="A24" s="315" t="s">
        <v>26</v>
      </c>
      <c r="B24" s="253">
        <v>0</v>
      </c>
      <c r="C24" s="253">
        <v>0</v>
      </c>
      <c r="D24" s="253">
        <v>0</v>
      </c>
      <c r="E24" s="253">
        <v>0</v>
      </c>
      <c r="F24" s="253">
        <v>0</v>
      </c>
      <c r="G24" s="253">
        <v>0</v>
      </c>
      <c r="H24" s="253">
        <v>0</v>
      </c>
      <c r="I24" s="253">
        <v>0</v>
      </c>
      <c r="J24" s="253">
        <v>0</v>
      </c>
      <c r="K24" s="253">
        <v>0</v>
      </c>
      <c r="L24" s="252">
        <v>0</v>
      </c>
      <c r="M24" s="252">
        <v>0</v>
      </c>
      <c r="N24" s="252">
        <v>0</v>
      </c>
      <c r="O24" s="252">
        <v>0</v>
      </c>
      <c r="P24" s="252">
        <v>0</v>
      </c>
      <c r="Q24" s="252">
        <v>0</v>
      </c>
      <c r="R24" s="241"/>
    </row>
    <row r="25" spans="1:118" ht="192" customHeight="1">
      <c r="A25" s="315" t="s">
        <v>27</v>
      </c>
      <c r="B25" s="253">
        <v>0</v>
      </c>
      <c r="C25" s="253">
        <v>0</v>
      </c>
      <c r="D25" s="253">
        <v>0</v>
      </c>
      <c r="E25" s="253">
        <v>0</v>
      </c>
      <c r="F25" s="253">
        <v>0</v>
      </c>
      <c r="G25" s="253">
        <v>0</v>
      </c>
      <c r="H25" s="253">
        <v>0</v>
      </c>
      <c r="I25" s="253">
        <v>0</v>
      </c>
      <c r="J25" s="253">
        <v>0</v>
      </c>
      <c r="K25" s="253">
        <v>0</v>
      </c>
      <c r="L25" s="252">
        <v>0</v>
      </c>
      <c r="M25" s="252">
        <v>0</v>
      </c>
      <c r="N25" s="252">
        <v>0</v>
      </c>
      <c r="O25" s="252">
        <v>0</v>
      </c>
      <c r="P25" s="252">
        <v>0</v>
      </c>
      <c r="Q25" s="252">
        <v>0</v>
      </c>
      <c r="R25" s="241"/>
    </row>
    <row r="26" spans="1:118" ht="162" customHeight="1">
      <c r="A26" s="315" t="s">
        <v>28</v>
      </c>
      <c r="B26" s="253">
        <v>9499.9149600000001</v>
      </c>
      <c r="C26" s="253">
        <v>0</v>
      </c>
      <c r="D26" s="253">
        <v>85.497720000000001</v>
      </c>
      <c r="E26" s="253">
        <v>0</v>
      </c>
      <c r="F26" s="253">
        <v>290.49103000000002</v>
      </c>
      <c r="G26" s="253">
        <v>0</v>
      </c>
      <c r="H26" s="253">
        <v>0</v>
      </c>
      <c r="I26" s="253">
        <v>9875.9037100000005</v>
      </c>
      <c r="J26" s="253">
        <v>394591.72141479998</v>
      </c>
      <c r="K26" s="253">
        <v>2096.9616466000002</v>
      </c>
      <c r="L26" s="252">
        <v>2941.0079237999998</v>
      </c>
      <c r="M26" s="252">
        <v>100.25171</v>
      </c>
      <c r="N26" s="252">
        <v>3625.1237799999999</v>
      </c>
      <c r="O26" s="252">
        <v>51.553870000000003</v>
      </c>
      <c r="P26" s="252">
        <v>0</v>
      </c>
      <c r="Q26" s="252">
        <v>403406.62037999998</v>
      </c>
      <c r="R26" s="241"/>
    </row>
    <row r="27" spans="1:118" ht="162" customHeight="1">
      <c r="A27" s="315" t="s">
        <v>215</v>
      </c>
      <c r="B27" s="253">
        <v>15436.947916200001</v>
      </c>
      <c r="C27" s="253">
        <v>806.45443999999998</v>
      </c>
      <c r="D27" s="253">
        <v>0</v>
      </c>
      <c r="E27" s="253">
        <v>0</v>
      </c>
      <c r="F27" s="253">
        <v>0</v>
      </c>
      <c r="G27" s="253">
        <v>0</v>
      </c>
      <c r="H27" s="253">
        <v>0</v>
      </c>
      <c r="I27" s="253">
        <v>16243.40236</v>
      </c>
      <c r="J27" s="253">
        <v>302113.80579280003</v>
      </c>
      <c r="K27" s="253">
        <v>4351.1687291999997</v>
      </c>
      <c r="L27" s="252">
        <v>232.63813780000001</v>
      </c>
      <c r="M27" s="252">
        <v>0</v>
      </c>
      <c r="N27" s="252">
        <v>1328.2870192</v>
      </c>
      <c r="O27" s="252">
        <v>0</v>
      </c>
      <c r="P27" s="252">
        <v>0</v>
      </c>
      <c r="Q27" s="252">
        <v>308025.89974000002</v>
      </c>
      <c r="R27" s="241"/>
    </row>
    <row r="28" spans="1:118" ht="162" customHeight="1">
      <c r="A28" s="315" t="s">
        <v>30</v>
      </c>
      <c r="B28" s="253">
        <v>0</v>
      </c>
      <c r="C28" s="253">
        <v>0</v>
      </c>
      <c r="D28" s="253">
        <v>0</v>
      </c>
      <c r="E28" s="253">
        <v>0</v>
      </c>
      <c r="F28" s="253">
        <v>0</v>
      </c>
      <c r="G28" s="253">
        <v>0</v>
      </c>
      <c r="H28" s="253">
        <v>0</v>
      </c>
      <c r="I28" s="253">
        <v>0</v>
      </c>
      <c r="J28" s="253">
        <v>51978.522997599997</v>
      </c>
      <c r="K28" s="253">
        <v>37.947760000000002</v>
      </c>
      <c r="L28" s="252">
        <v>195.10737</v>
      </c>
      <c r="M28" s="252">
        <v>0</v>
      </c>
      <c r="N28" s="252">
        <v>339.36445899999995</v>
      </c>
      <c r="O28" s="252">
        <v>22.2800452</v>
      </c>
      <c r="P28" s="252">
        <v>0</v>
      </c>
      <c r="Q28" s="252">
        <v>52573.222630000004</v>
      </c>
      <c r="R28" s="241"/>
    </row>
    <row r="29" spans="1:118" ht="162" customHeight="1">
      <c r="A29" s="315" t="s">
        <v>31</v>
      </c>
      <c r="B29" s="253">
        <v>13417.579180199999</v>
      </c>
      <c r="C29" s="253">
        <v>517.36272999999994</v>
      </c>
      <c r="D29" s="253">
        <v>10.756639999999999</v>
      </c>
      <c r="E29" s="253">
        <v>16.385490000000001</v>
      </c>
      <c r="F29" s="253">
        <v>83.92228999999999</v>
      </c>
      <c r="G29" s="253">
        <v>8.1508299999999991</v>
      </c>
      <c r="H29" s="253">
        <v>556.27230000000009</v>
      </c>
      <c r="I29" s="253">
        <v>14610.429460000001</v>
      </c>
      <c r="J29" s="253">
        <v>213154.7022606</v>
      </c>
      <c r="K29" s="253">
        <v>1825.1365918000001</v>
      </c>
      <c r="L29" s="252">
        <v>2118.9145617999998</v>
      </c>
      <c r="M29" s="252">
        <v>26.846640000000001</v>
      </c>
      <c r="N29" s="252">
        <v>2488.3326099999999</v>
      </c>
      <c r="O29" s="252">
        <v>169.06653</v>
      </c>
      <c r="P29" s="252">
        <v>962.67730000000006</v>
      </c>
      <c r="Q29" s="252">
        <v>220745.67646000002</v>
      </c>
      <c r="R29" s="241"/>
    </row>
    <row r="30" spans="1:118" ht="162" customHeight="1">
      <c r="A30" s="315" t="s">
        <v>32</v>
      </c>
      <c r="B30" s="253">
        <v>1770.8812700000001</v>
      </c>
      <c r="C30" s="253">
        <v>11.229790000000001</v>
      </c>
      <c r="D30" s="253">
        <v>19.613779999999998</v>
      </c>
      <c r="E30" s="253">
        <v>4.6246299999999998</v>
      </c>
      <c r="F30" s="253">
        <v>107.08899000000001</v>
      </c>
      <c r="G30" s="253">
        <v>0</v>
      </c>
      <c r="H30" s="253">
        <v>0</v>
      </c>
      <c r="I30" s="253">
        <v>1913.4384599999998</v>
      </c>
      <c r="J30" s="253">
        <v>17823.324051</v>
      </c>
      <c r="K30" s="253">
        <v>19.70194</v>
      </c>
      <c r="L30" s="252">
        <v>362.14845000000003</v>
      </c>
      <c r="M30" s="252">
        <v>19.7685</v>
      </c>
      <c r="N30" s="252">
        <v>127.68476</v>
      </c>
      <c r="O30" s="252">
        <v>0</v>
      </c>
      <c r="P30" s="252">
        <v>30</v>
      </c>
      <c r="Q30" s="252">
        <v>18382.627710000001</v>
      </c>
      <c r="R30" s="241"/>
    </row>
    <row r="31" spans="1:118" ht="162" customHeight="1">
      <c r="A31" s="315" t="s">
        <v>33</v>
      </c>
      <c r="B31" s="253">
        <v>17406.236027199997</v>
      </c>
      <c r="C31" s="253">
        <v>20.691590000000001</v>
      </c>
      <c r="D31" s="253">
        <v>295.54581999999999</v>
      </c>
      <c r="E31" s="253">
        <v>0</v>
      </c>
      <c r="F31" s="253">
        <v>0</v>
      </c>
      <c r="G31" s="253">
        <v>0</v>
      </c>
      <c r="H31" s="253">
        <v>0</v>
      </c>
      <c r="I31" s="253">
        <v>17722.473429999998</v>
      </c>
      <c r="J31" s="253">
        <v>197329.72382480002</v>
      </c>
      <c r="K31" s="253">
        <v>1761.654663</v>
      </c>
      <c r="L31" s="252">
        <v>498.64073340000004</v>
      </c>
      <c r="M31" s="252">
        <v>35.099320599999999</v>
      </c>
      <c r="N31" s="252">
        <v>3422.1073778</v>
      </c>
      <c r="O31" s="252">
        <v>0</v>
      </c>
      <c r="P31" s="252">
        <v>0</v>
      </c>
      <c r="Q31" s="252">
        <v>203047.22596000001</v>
      </c>
      <c r="R31" s="241"/>
    </row>
    <row r="32" spans="1:118" ht="162" customHeight="1">
      <c r="A32" s="315" t="s">
        <v>34</v>
      </c>
      <c r="B32" s="252">
        <v>0</v>
      </c>
      <c r="C32" s="252">
        <v>0</v>
      </c>
      <c r="D32" s="252">
        <v>0</v>
      </c>
      <c r="E32" s="252">
        <v>0</v>
      </c>
      <c r="F32" s="252">
        <v>0</v>
      </c>
      <c r="G32" s="252">
        <v>0</v>
      </c>
      <c r="H32" s="252">
        <v>0</v>
      </c>
      <c r="I32" s="252">
        <v>0</v>
      </c>
      <c r="J32" s="252">
        <v>119126.332904</v>
      </c>
      <c r="K32" s="252">
        <v>14192.842259999999</v>
      </c>
      <c r="L32" s="252">
        <v>19.758050000000001</v>
      </c>
      <c r="M32" s="252">
        <v>0</v>
      </c>
      <c r="N32" s="252">
        <v>0</v>
      </c>
      <c r="O32" s="252">
        <v>0</v>
      </c>
      <c r="P32" s="252">
        <v>798.25698</v>
      </c>
      <c r="Q32" s="252">
        <v>134137.19018000001</v>
      </c>
      <c r="R32" s="241"/>
    </row>
    <row r="33" spans="1:18" ht="162" customHeight="1">
      <c r="A33" s="315" t="s">
        <v>35</v>
      </c>
      <c r="B33" s="252">
        <v>251955.01721960001</v>
      </c>
      <c r="C33" s="252">
        <v>2054.5865101999998</v>
      </c>
      <c r="D33" s="252">
        <v>5868.5497624</v>
      </c>
      <c r="E33" s="252">
        <v>4512.5235000000002</v>
      </c>
      <c r="F33" s="252">
        <v>4649.0175959999997</v>
      </c>
      <c r="G33" s="252">
        <v>418.14479999999998</v>
      </c>
      <c r="H33" s="252">
        <v>48714.087570000003</v>
      </c>
      <c r="I33" s="252">
        <v>318171.92697000003</v>
      </c>
      <c r="J33" s="252">
        <v>826988.70260339999</v>
      </c>
      <c r="K33" s="252">
        <v>21925.970818199999</v>
      </c>
      <c r="L33" s="252">
        <v>6453.8948102000004</v>
      </c>
      <c r="M33" s="252">
        <v>4871.2085499999994</v>
      </c>
      <c r="N33" s="252">
        <v>11903.7098228</v>
      </c>
      <c r="O33" s="252">
        <v>2359.1565299999997</v>
      </c>
      <c r="P33" s="252">
        <v>52225.041189999996</v>
      </c>
      <c r="Q33" s="252">
        <v>926727.68437000003</v>
      </c>
      <c r="R33" s="241"/>
    </row>
    <row r="34" spans="1:18" ht="162" customHeight="1">
      <c r="A34" s="315" t="s">
        <v>36</v>
      </c>
      <c r="B34" s="252">
        <v>1404.8</v>
      </c>
      <c r="C34" s="252">
        <v>0</v>
      </c>
      <c r="D34" s="252">
        <v>0</v>
      </c>
      <c r="E34" s="252">
        <v>0</v>
      </c>
      <c r="F34" s="252">
        <v>0</v>
      </c>
      <c r="G34" s="252">
        <v>0</v>
      </c>
      <c r="H34" s="252">
        <v>0</v>
      </c>
      <c r="I34" s="252">
        <v>1404.8</v>
      </c>
      <c r="J34" s="252">
        <v>11475.9969858</v>
      </c>
      <c r="K34" s="252">
        <v>0</v>
      </c>
      <c r="L34" s="252">
        <v>0</v>
      </c>
      <c r="M34" s="252">
        <v>0</v>
      </c>
      <c r="N34" s="252">
        <v>1661.3160404</v>
      </c>
      <c r="O34" s="252">
        <v>0</v>
      </c>
      <c r="P34" s="252">
        <v>0</v>
      </c>
      <c r="Q34" s="252">
        <v>13137.313029999999</v>
      </c>
      <c r="R34" s="241"/>
    </row>
    <row r="35" spans="1:18" ht="162" customHeight="1">
      <c r="A35" s="315" t="s">
        <v>214</v>
      </c>
      <c r="B35" s="252">
        <v>14262.0557224</v>
      </c>
      <c r="C35" s="252">
        <v>350.73304999999999</v>
      </c>
      <c r="D35" s="252">
        <v>0</v>
      </c>
      <c r="E35" s="252">
        <v>0</v>
      </c>
      <c r="F35" s="252">
        <v>0</v>
      </c>
      <c r="G35" s="252">
        <v>0</v>
      </c>
      <c r="H35" s="252">
        <v>0</v>
      </c>
      <c r="I35" s="252">
        <v>14612.788779999999</v>
      </c>
      <c r="J35" s="252">
        <v>80017.289502400003</v>
      </c>
      <c r="K35" s="252">
        <v>350.73304999999999</v>
      </c>
      <c r="L35" s="252">
        <v>0</v>
      </c>
      <c r="M35" s="252">
        <v>0</v>
      </c>
      <c r="N35" s="252">
        <v>664.02353000000005</v>
      </c>
      <c r="O35" s="252">
        <v>396.15776</v>
      </c>
      <c r="P35" s="252">
        <v>0</v>
      </c>
      <c r="Q35" s="252">
        <v>81428.203869999998</v>
      </c>
      <c r="R35" s="241"/>
    </row>
    <row r="36" spans="1:18" ht="162" customHeight="1">
      <c r="A36" s="315" t="s">
        <v>37</v>
      </c>
      <c r="B36" s="252">
        <v>0</v>
      </c>
      <c r="C36" s="252">
        <v>0</v>
      </c>
      <c r="D36" s="252">
        <v>0</v>
      </c>
      <c r="E36" s="252">
        <v>0</v>
      </c>
      <c r="F36" s="252">
        <v>0</v>
      </c>
      <c r="G36" s="252">
        <v>0</v>
      </c>
      <c r="H36" s="252">
        <v>0</v>
      </c>
      <c r="I36" s="252">
        <v>0</v>
      </c>
      <c r="J36" s="252">
        <v>0</v>
      </c>
      <c r="K36" s="252">
        <v>0</v>
      </c>
      <c r="L36" s="252">
        <v>0</v>
      </c>
      <c r="M36" s="252">
        <v>0</v>
      </c>
      <c r="N36" s="252">
        <v>0</v>
      </c>
      <c r="O36" s="252">
        <v>0</v>
      </c>
      <c r="P36" s="252">
        <v>0</v>
      </c>
      <c r="Q36" s="252">
        <v>0</v>
      </c>
      <c r="R36" s="241"/>
    </row>
    <row r="37" spans="1:18" ht="162" customHeight="1">
      <c r="A37" s="315" t="s">
        <v>38</v>
      </c>
      <c r="B37" s="252">
        <v>0</v>
      </c>
      <c r="C37" s="252">
        <v>0</v>
      </c>
      <c r="D37" s="252">
        <v>0</v>
      </c>
      <c r="E37" s="252">
        <v>0</v>
      </c>
      <c r="F37" s="252">
        <v>0</v>
      </c>
      <c r="G37" s="252">
        <v>0</v>
      </c>
      <c r="H37" s="252">
        <v>0</v>
      </c>
      <c r="I37" s="252">
        <v>0</v>
      </c>
      <c r="J37" s="252">
        <v>137.19999999999999</v>
      </c>
      <c r="K37" s="252">
        <v>0</v>
      </c>
      <c r="L37" s="252">
        <v>0</v>
      </c>
      <c r="M37" s="252">
        <v>0</v>
      </c>
      <c r="N37" s="252">
        <v>0</v>
      </c>
      <c r="O37" s="252">
        <v>0</v>
      </c>
      <c r="P37" s="252">
        <v>0</v>
      </c>
      <c r="Q37" s="252">
        <v>137.19999999999999</v>
      </c>
      <c r="R37" s="241"/>
    </row>
    <row r="38" spans="1:18" ht="162" customHeight="1">
      <c r="A38" s="315" t="s">
        <v>39</v>
      </c>
      <c r="B38" s="252">
        <v>0</v>
      </c>
      <c r="C38" s="252">
        <v>0</v>
      </c>
      <c r="D38" s="252">
        <v>0</v>
      </c>
      <c r="E38" s="252">
        <v>0</v>
      </c>
      <c r="F38" s="252">
        <v>0</v>
      </c>
      <c r="G38" s="252">
        <v>0</v>
      </c>
      <c r="H38" s="252">
        <v>0</v>
      </c>
      <c r="I38" s="252">
        <v>0</v>
      </c>
      <c r="J38" s="252">
        <v>20434.008877999997</v>
      </c>
      <c r="K38" s="252">
        <v>0</v>
      </c>
      <c r="L38" s="252">
        <v>0</v>
      </c>
      <c r="M38" s="252">
        <v>0</v>
      </c>
      <c r="N38" s="252">
        <v>0</v>
      </c>
      <c r="O38" s="252">
        <v>0</v>
      </c>
      <c r="P38" s="252">
        <v>0</v>
      </c>
      <c r="Q38" s="252">
        <v>20434.008879999998</v>
      </c>
      <c r="R38" s="241"/>
    </row>
    <row r="39" spans="1:18" s="180" customFormat="1" ht="83.25" customHeight="1">
      <c r="A39" s="316" t="s">
        <v>194</v>
      </c>
      <c r="B39" s="317">
        <f t="shared" ref="B39:Q39" si="0">SUM(B10:B38)</f>
        <v>740017.6260708</v>
      </c>
      <c r="C39" s="317">
        <f t="shared" si="0"/>
        <v>16830.941876600002</v>
      </c>
      <c r="D39" s="317">
        <f t="shared" si="0"/>
        <v>9214.8451272000002</v>
      </c>
      <c r="E39" s="317">
        <f t="shared" si="0"/>
        <v>4584.1497100000006</v>
      </c>
      <c r="F39" s="317">
        <f t="shared" si="0"/>
        <v>10222.497576000002</v>
      </c>
      <c r="G39" s="317">
        <f t="shared" si="0"/>
        <v>883.2289199999999</v>
      </c>
      <c r="H39" s="317">
        <f t="shared" si="0"/>
        <v>70856.858520000009</v>
      </c>
      <c r="I39" s="317">
        <f t="shared" si="0"/>
        <v>852610.14784999995</v>
      </c>
      <c r="J39" s="317">
        <f t="shared" si="0"/>
        <v>7336520.9372360008</v>
      </c>
      <c r="K39" s="317">
        <f t="shared" si="0"/>
        <v>101396.3324026</v>
      </c>
      <c r="L39" s="317">
        <f t="shared" si="0"/>
        <v>36131.734323200006</v>
      </c>
      <c r="M39" s="317">
        <f t="shared" si="0"/>
        <v>7029.4266755999997</v>
      </c>
      <c r="N39" s="317">
        <f t="shared" si="0"/>
        <v>85577.397986599986</v>
      </c>
      <c r="O39" s="317">
        <f t="shared" si="0"/>
        <v>6299.9445150000001</v>
      </c>
      <c r="P39" s="317">
        <f t="shared" si="0"/>
        <v>80447.576659999992</v>
      </c>
      <c r="Q39" s="317">
        <f t="shared" si="0"/>
        <v>7653403.3502600007</v>
      </c>
      <c r="R39" s="256"/>
    </row>
    <row r="40" spans="1:18" ht="27.75" customHeight="1" thickBot="1">
      <c r="A40" s="226"/>
      <c r="B40" s="227"/>
      <c r="C40" s="318"/>
      <c r="D40" s="228"/>
      <c r="E40" s="228"/>
      <c r="F40" s="228"/>
      <c r="G40" s="228"/>
      <c r="H40" s="228"/>
      <c r="I40" s="228"/>
      <c r="J40" s="228"/>
      <c r="K40" s="228"/>
      <c r="L40" s="227"/>
      <c r="M40" s="227"/>
      <c r="N40" s="227"/>
      <c r="O40" s="227"/>
      <c r="P40" s="227"/>
      <c r="Q40" s="227"/>
      <c r="R40" s="241"/>
    </row>
    <row r="41" spans="1:18" ht="96.75" customHeight="1" thickTop="1">
      <c r="A41" s="238" t="s">
        <v>730</v>
      </c>
      <c r="B41" s="160"/>
      <c r="C41" s="263"/>
      <c r="D41" s="191"/>
      <c r="E41" s="191"/>
      <c r="F41" s="191"/>
      <c r="G41" s="191"/>
      <c r="H41" s="191"/>
      <c r="I41" s="191"/>
      <c r="J41" s="191"/>
      <c r="K41" s="191"/>
      <c r="L41" s="192"/>
      <c r="M41" s="192"/>
      <c r="N41" s="20"/>
      <c r="O41" s="20"/>
      <c r="P41" s="20"/>
      <c r="Q41" s="20"/>
    </row>
    <row r="42" spans="1:18" ht="13.5" customHeight="1">
      <c r="A42" s="19"/>
      <c r="B42" s="44"/>
      <c r="C42" s="264"/>
      <c r="D42" s="21"/>
      <c r="E42" s="21"/>
      <c r="F42" s="21"/>
      <c r="G42" s="21"/>
      <c r="H42" s="21"/>
      <c r="I42" s="21"/>
      <c r="J42" s="21"/>
      <c r="K42" s="21"/>
      <c r="L42" s="21"/>
      <c r="M42" s="137"/>
      <c r="N42" s="20"/>
      <c r="O42" s="20"/>
      <c r="P42" s="20"/>
      <c r="Q42" s="20"/>
    </row>
    <row r="43" spans="1:18" ht="13.5" customHeight="1">
      <c r="A43" s="19"/>
      <c r="B43" s="44"/>
      <c r="C43" s="264"/>
      <c r="D43" s="21"/>
      <c r="E43" s="21"/>
      <c r="F43" s="21"/>
      <c r="G43" s="21"/>
      <c r="H43" s="21"/>
      <c r="I43" s="21"/>
      <c r="J43" s="21"/>
      <c r="K43" s="21"/>
      <c r="L43" s="21"/>
      <c r="M43" s="137"/>
      <c r="N43" s="20"/>
      <c r="O43" s="20"/>
      <c r="P43" s="20"/>
      <c r="Q43" s="20"/>
    </row>
    <row r="44" spans="1:18" ht="13.5" customHeight="1">
      <c r="A44" s="19"/>
      <c r="B44" s="44"/>
      <c r="C44" s="264"/>
      <c r="D44" s="21"/>
      <c r="E44" s="21"/>
      <c r="F44" s="21"/>
      <c r="G44" s="21"/>
      <c r="H44" s="21"/>
      <c r="I44" s="21"/>
      <c r="J44" s="21"/>
      <c r="K44" s="21"/>
      <c r="L44" s="21"/>
      <c r="M44" s="137"/>
      <c r="N44" s="20"/>
      <c r="O44" s="20"/>
      <c r="P44" s="20"/>
      <c r="Q44" s="20"/>
    </row>
    <row r="45" spans="1:18" ht="13.5" customHeight="1">
      <c r="A45" s="19"/>
      <c r="B45" s="44"/>
      <c r="C45" s="264"/>
      <c r="D45" s="21"/>
      <c r="E45" s="21"/>
      <c r="F45" s="21"/>
      <c r="G45" s="21"/>
      <c r="H45" s="21"/>
      <c r="I45" s="21"/>
      <c r="J45" s="21"/>
      <c r="K45" s="21"/>
      <c r="L45" s="21"/>
      <c r="M45" s="137"/>
      <c r="N45" s="20"/>
      <c r="O45" s="20"/>
      <c r="P45" s="20"/>
      <c r="Q45" s="20"/>
    </row>
    <row r="46" spans="1:18" ht="13.5" customHeight="1">
      <c r="A46" s="19"/>
      <c r="B46" s="44"/>
      <c r="C46" s="264"/>
      <c r="D46" s="21"/>
      <c r="E46" s="21"/>
      <c r="F46" s="21"/>
      <c r="G46" s="21"/>
      <c r="H46" s="21"/>
      <c r="I46" s="21"/>
      <c r="J46" s="21"/>
      <c r="K46" s="21"/>
      <c r="L46" s="21"/>
      <c r="M46" s="137"/>
      <c r="N46" s="20"/>
      <c r="O46" s="20"/>
      <c r="P46" s="20"/>
      <c r="Q46" s="20"/>
    </row>
    <row r="47" spans="1:18" ht="13.5" customHeight="1">
      <c r="A47" s="19"/>
      <c r="B47" s="44"/>
      <c r="C47" s="264"/>
      <c r="D47" s="21"/>
      <c r="E47" s="21"/>
      <c r="F47" s="21"/>
      <c r="G47" s="21"/>
      <c r="H47" s="21"/>
      <c r="I47" s="21"/>
      <c r="J47" s="21"/>
      <c r="K47" s="21"/>
      <c r="L47" s="21"/>
      <c r="M47" s="137"/>
      <c r="N47" s="20"/>
      <c r="O47" s="20"/>
      <c r="P47" s="20"/>
      <c r="Q47" s="20"/>
    </row>
    <row r="48" spans="1:18" ht="13.5" customHeight="1">
      <c r="A48" s="168"/>
      <c r="B48" s="234"/>
      <c r="C48" s="264"/>
      <c r="D48" s="21"/>
      <c r="E48" s="21"/>
      <c r="F48" s="21"/>
      <c r="G48" s="21"/>
      <c r="H48" s="21"/>
      <c r="I48" s="21"/>
      <c r="J48" s="21"/>
      <c r="K48" s="21"/>
      <c r="L48" s="21"/>
      <c r="M48" s="137"/>
      <c r="N48" s="20"/>
      <c r="O48" s="20"/>
      <c r="P48" s="20"/>
      <c r="Q48" s="20"/>
    </row>
    <row r="49" spans="1:17" ht="13.5" customHeight="1">
      <c r="A49" s="19"/>
      <c r="B49" s="234"/>
      <c r="C49" s="264"/>
      <c r="D49" s="21"/>
      <c r="E49" s="21"/>
      <c r="F49" s="21"/>
      <c r="G49" s="21"/>
      <c r="H49" s="21"/>
      <c r="I49" s="21"/>
      <c r="J49" s="21"/>
      <c r="K49" s="21"/>
      <c r="L49" s="21"/>
      <c r="M49" s="137"/>
      <c r="N49" s="20"/>
      <c r="O49" s="20"/>
      <c r="P49" s="20"/>
      <c r="Q49" s="20"/>
    </row>
    <row r="50" spans="1:17" ht="13.5" customHeight="1">
      <c r="A50" s="19"/>
      <c r="B50" s="234"/>
      <c r="C50" s="264"/>
      <c r="D50" s="21"/>
      <c r="E50" s="21"/>
      <c r="F50" s="21"/>
      <c r="G50" s="21"/>
      <c r="H50" s="21"/>
      <c r="I50" s="21"/>
      <c r="J50" s="21"/>
      <c r="K50" s="21"/>
      <c r="L50" s="21"/>
      <c r="M50" s="137"/>
      <c r="N50" s="20"/>
      <c r="O50" s="20"/>
      <c r="P50" s="20"/>
      <c r="Q50" s="20"/>
    </row>
    <row r="51" spans="1:17" ht="13.5" customHeight="1">
      <c r="A51" s="19"/>
      <c r="B51" s="234"/>
      <c r="C51" s="264"/>
      <c r="D51" s="21"/>
      <c r="E51" s="21"/>
      <c r="F51" s="21"/>
      <c r="G51" s="21"/>
      <c r="H51" s="21"/>
      <c r="I51" s="21"/>
      <c r="J51" s="21"/>
      <c r="K51" s="21"/>
      <c r="L51" s="21"/>
      <c r="M51" s="137"/>
      <c r="N51" s="20"/>
      <c r="O51" s="20"/>
      <c r="P51" s="20"/>
      <c r="Q51" s="20"/>
    </row>
    <row r="52" spans="1:17" ht="13.5" customHeight="1">
      <c r="A52" s="19"/>
      <c r="B52" s="234"/>
      <c r="C52" s="264"/>
      <c r="D52" s="21"/>
      <c r="E52" s="21"/>
      <c r="F52" s="21"/>
      <c r="G52" s="21"/>
      <c r="H52" s="21"/>
      <c r="I52" s="21"/>
      <c r="J52" s="21"/>
      <c r="K52" s="21"/>
      <c r="L52" s="21"/>
      <c r="M52" s="137"/>
      <c r="N52" s="20"/>
      <c r="O52" s="20"/>
      <c r="P52" s="20"/>
      <c r="Q52" s="20"/>
    </row>
    <row r="53" spans="1:17" ht="13.5" customHeight="1">
      <c r="A53" s="19"/>
      <c r="B53" s="234"/>
      <c r="C53" s="264"/>
      <c r="D53" s="21"/>
      <c r="E53" s="21"/>
      <c r="F53" s="21"/>
      <c r="G53" s="21"/>
      <c r="H53" s="21"/>
      <c r="I53" s="21"/>
      <c r="J53" s="21"/>
      <c r="K53" s="21"/>
      <c r="L53" s="21"/>
      <c r="M53" s="137"/>
      <c r="N53" s="20"/>
      <c r="O53" s="20"/>
      <c r="P53" s="20"/>
      <c r="Q53" s="20"/>
    </row>
    <row r="54" spans="1:17" ht="13.5" customHeight="1">
      <c r="A54" s="168"/>
      <c r="B54" s="234"/>
      <c r="C54" s="264"/>
      <c r="D54" s="21"/>
      <c r="E54" s="21"/>
      <c r="F54" s="21"/>
      <c r="G54" s="21"/>
      <c r="H54" s="21"/>
      <c r="I54" s="21"/>
      <c r="J54" s="21"/>
      <c r="K54" s="21"/>
      <c r="L54" s="21"/>
      <c r="M54" s="137"/>
      <c r="N54" s="20"/>
      <c r="O54" s="20"/>
      <c r="P54" s="20"/>
      <c r="Q54" s="20"/>
    </row>
    <row r="55" spans="1:17" ht="13.5" customHeight="1">
      <c r="A55" s="19"/>
      <c r="B55" s="44"/>
      <c r="C55" s="264"/>
      <c r="D55" s="21"/>
      <c r="E55" s="21"/>
      <c r="F55" s="21"/>
      <c r="G55" s="21"/>
      <c r="H55" s="21"/>
      <c r="I55" s="21"/>
      <c r="J55" s="21"/>
      <c r="K55" s="21"/>
      <c r="L55" s="21"/>
      <c r="M55" s="137"/>
      <c r="N55" s="20"/>
      <c r="O55" s="20"/>
      <c r="P55" s="20"/>
      <c r="Q55" s="20"/>
    </row>
    <row r="56" spans="1:17" ht="13.5" customHeight="1">
      <c r="A56" s="19"/>
      <c r="B56" s="44"/>
      <c r="C56" s="264"/>
      <c r="D56" s="21"/>
      <c r="E56" s="21"/>
      <c r="F56" s="21"/>
      <c r="G56" s="21"/>
      <c r="H56" s="21"/>
      <c r="I56" s="21"/>
      <c r="J56" s="21"/>
      <c r="K56" s="21"/>
      <c r="L56" s="21"/>
      <c r="M56" s="137"/>
      <c r="N56" s="20"/>
      <c r="O56" s="20"/>
      <c r="P56" s="20"/>
      <c r="Q56" s="20"/>
    </row>
    <row r="57" spans="1:17" ht="13.5" customHeight="1">
      <c r="A57" s="19"/>
      <c r="B57" s="44"/>
      <c r="C57" s="264"/>
      <c r="D57" s="21"/>
      <c r="E57" s="21"/>
      <c r="F57" s="21"/>
      <c r="G57" s="21"/>
      <c r="H57" s="21"/>
      <c r="I57" s="21"/>
      <c r="J57" s="21"/>
      <c r="K57" s="21"/>
      <c r="L57" s="21"/>
      <c r="M57" s="137"/>
      <c r="N57" s="20"/>
      <c r="O57" s="20"/>
      <c r="P57" s="20"/>
      <c r="Q57" s="20"/>
    </row>
    <row r="58" spans="1:17" ht="13.5" customHeight="1">
      <c r="A58" s="168"/>
      <c r="B58" s="44"/>
      <c r="C58" s="264"/>
      <c r="D58" s="21"/>
      <c r="E58" s="21"/>
      <c r="F58" s="21"/>
      <c r="G58" s="21"/>
      <c r="H58" s="21"/>
      <c r="I58" s="21"/>
      <c r="J58" s="21"/>
      <c r="K58" s="21"/>
      <c r="L58" s="21"/>
      <c r="M58" s="137"/>
      <c r="N58" s="20"/>
      <c r="O58" s="20"/>
      <c r="P58" s="20"/>
      <c r="Q58" s="20"/>
    </row>
    <row r="59" spans="1:17" ht="13.5" customHeight="1">
      <c r="A59" s="19"/>
      <c r="B59" s="44"/>
      <c r="C59" s="264"/>
      <c r="D59" s="21"/>
      <c r="E59" s="21"/>
      <c r="F59" s="21"/>
      <c r="G59" s="21"/>
      <c r="H59" s="21"/>
      <c r="I59" s="21"/>
      <c r="J59" s="21"/>
      <c r="K59" s="21"/>
      <c r="L59" s="21"/>
      <c r="M59" s="137"/>
      <c r="N59" s="20"/>
      <c r="O59" s="20"/>
      <c r="P59" s="20"/>
      <c r="Q59" s="20"/>
    </row>
    <row r="60" spans="1:17" ht="13.5" customHeight="1">
      <c r="A60" s="19"/>
      <c r="B60" s="44"/>
      <c r="C60" s="264"/>
      <c r="D60" s="21"/>
      <c r="E60" s="21"/>
      <c r="F60" s="21"/>
      <c r="G60" s="21"/>
      <c r="H60" s="21"/>
      <c r="I60" s="21"/>
      <c r="J60" s="21"/>
      <c r="K60" s="21"/>
      <c r="L60" s="21"/>
      <c r="M60" s="137"/>
      <c r="N60" s="20"/>
      <c r="O60" s="20"/>
      <c r="P60" s="20"/>
      <c r="Q60" s="20"/>
    </row>
    <row r="61" spans="1:17" ht="13.5" customHeight="1">
      <c r="A61" s="19"/>
      <c r="B61" s="44"/>
      <c r="C61" s="264"/>
      <c r="D61" s="21"/>
      <c r="E61" s="21"/>
      <c r="F61" s="21"/>
      <c r="G61" s="21"/>
      <c r="H61" s="21"/>
      <c r="I61" s="21"/>
      <c r="J61" s="21"/>
      <c r="K61" s="21"/>
      <c r="L61" s="21"/>
      <c r="M61" s="137"/>
      <c r="N61" s="20"/>
      <c r="O61" s="20"/>
      <c r="P61" s="20"/>
      <c r="Q61" s="20"/>
    </row>
    <row r="62" spans="1:17" ht="13.5" customHeight="1">
      <c r="A62" s="19"/>
      <c r="B62" s="44"/>
      <c r="C62" s="264"/>
      <c r="D62" s="21"/>
      <c r="E62" s="21"/>
      <c r="F62" s="21"/>
      <c r="G62" s="21"/>
      <c r="H62" s="21"/>
      <c r="I62" s="21"/>
      <c r="J62" s="21"/>
      <c r="K62" s="21"/>
      <c r="L62" s="21"/>
      <c r="M62" s="137"/>
      <c r="N62" s="20"/>
      <c r="O62" s="20"/>
      <c r="P62" s="20"/>
      <c r="Q62" s="20"/>
    </row>
    <row r="63" spans="1:17" ht="13.5" customHeight="1">
      <c r="A63" s="168"/>
      <c r="B63" s="44"/>
      <c r="C63" s="264"/>
      <c r="D63" s="21"/>
      <c r="E63" s="21"/>
      <c r="F63" s="21"/>
      <c r="G63" s="21"/>
      <c r="H63" s="21"/>
      <c r="I63" s="21"/>
      <c r="J63" s="21"/>
      <c r="K63" s="21"/>
      <c r="L63" s="21"/>
      <c r="M63" s="137"/>
      <c r="N63" s="20"/>
      <c r="O63" s="20"/>
      <c r="P63" s="20"/>
      <c r="Q63" s="20"/>
    </row>
    <row r="64" spans="1:17" ht="13.5" customHeight="1">
      <c r="A64" s="19"/>
      <c r="B64" s="44"/>
      <c r="C64" s="264"/>
      <c r="D64" s="21"/>
      <c r="E64" s="21"/>
      <c r="F64" s="21"/>
      <c r="G64" s="21"/>
      <c r="H64" s="21"/>
      <c r="I64" s="21"/>
      <c r="J64" s="21"/>
      <c r="K64" s="21"/>
      <c r="L64" s="21"/>
      <c r="M64" s="137"/>
      <c r="N64" s="20"/>
      <c r="O64" s="20"/>
      <c r="P64" s="20"/>
      <c r="Q64" s="20"/>
    </row>
    <row r="65" spans="1:17" ht="13.5" customHeight="1">
      <c r="A65" s="19"/>
      <c r="B65" s="44"/>
      <c r="C65" s="264"/>
      <c r="D65" s="21"/>
      <c r="E65" s="21"/>
      <c r="F65" s="21"/>
      <c r="G65" s="21"/>
      <c r="H65" s="21"/>
      <c r="I65" s="21"/>
      <c r="J65" s="21"/>
      <c r="K65" s="21"/>
      <c r="L65" s="21"/>
      <c r="M65" s="137"/>
      <c r="N65" s="20"/>
      <c r="O65" s="20"/>
      <c r="P65" s="20"/>
      <c r="Q65" s="20"/>
    </row>
    <row r="66" spans="1:17" ht="13.5" customHeight="1">
      <c r="A66" s="19"/>
      <c r="B66" s="44"/>
      <c r="C66" s="264"/>
      <c r="D66" s="21"/>
      <c r="E66" s="21"/>
      <c r="F66" s="21"/>
      <c r="G66" s="21"/>
      <c r="H66" s="21"/>
      <c r="I66" s="21"/>
      <c r="J66" s="21"/>
      <c r="K66" s="21"/>
      <c r="L66" s="21"/>
      <c r="M66" s="137"/>
      <c r="N66" s="20"/>
      <c r="O66" s="20"/>
      <c r="P66" s="20"/>
      <c r="Q66" s="20"/>
    </row>
    <row r="67" spans="1:17" ht="9" customHeight="1">
      <c r="A67" s="166"/>
      <c r="B67" s="44"/>
      <c r="C67" s="264"/>
      <c r="D67" s="21"/>
      <c r="E67" s="21"/>
      <c r="F67" s="21"/>
      <c r="G67" s="21"/>
      <c r="H67" s="21"/>
      <c r="I67" s="21"/>
      <c r="J67" s="21"/>
      <c r="K67" s="21"/>
      <c r="L67" s="21"/>
      <c r="M67" s="137"/>
      <c r="N67" s="20"/>
      <c r="O67" s="20"/>
      <c r="P67" s="20"/>
      <c r="Q67" s="20"/>
    </row>
    <row r="68" spans="1:17" ht="9" customHeight="1">
      <c r="A68" s="166"/>
      <c r="B68" s="44"/>
      <c r="C68" s="264"/>
      <c r="D68" s="21"/>
      <c r="E68" s="21"/>
      <c r="F68" s="21"/>
      <c r="G68" s="21"/>
      <c r="H68" s="21"/>
      <c r="I68" s="21"/>
      <c r="J68" s="21"/>
      <c r="K68" s="21"/>
      <c r="L68" s="21"/>
      <c r="M68" s="137"/>
      <c r="N68" s="20"/>
      <c r="O68" s="20"/>
      <c r="P68" s="20"/>
      <c r="Q68" s="20"/>
    </row>
    <row r="69" spans="1:17" ht="9" customHeight="1">
      <c r="A69" s="166"/>
      <c r="B69" s="44"/>
      <c r="C69" s="264"/>
      <c r="D69" s="21"/>
      <c r="E69" s="21"/>
      <c r="F69" s="21"/>
      <c r="G69" s="21"/>
      <c r="H69" s="21"/>
      <c r="I69" s="21"/>
      <c r="J69" s="21"/>
      <c r="K69" s="21"/>
      <c r="L69" s="21"/>
      <c r="M69" s="137"/>
      <c r="N69" s="20"/>
      <c r="O69" s="20"/>
      <c r="P69" s="20"/>
      <c r="Q69" s="20"/>
    </row>
    <row r="70" spans="1:17" ht="9" customHeight="1">
      <c r="A70" s="166"/>
      <c r="B70" s="44"/>
      <c r="C70" s="264"/>
      <c r="D70" s="21"/>
      <c r="E70" s="21"/>
      <c r="F70" s="21"/>
      <c r="G70" s="21"/>
      <c r="H70" s="21"/>
      <c r="I70" s="21"/>
      <c r="J70" s="21"/>
      <c r="K70" s="21"/>
      <c r="L70" s="21"/>
      <c r="M70" s="137"/>
      <c r="N70" s="20"/>
      <c r="O70" s="20"/>
      <c r="P70" s="20"/>
      <c r="Q70" s="20"/>
    </row>
    <row r="71" spans="1:17" ht="9" customHeight="1">
      <c r="A71" s="167"/>
      <c r="B71" s="44"/>
      <c r="C71" s="264"/>
      <c r="D71" s="21"/>
      <c r="E71" s="21"/>
      <c r="F71" s="21"/>
      <c r="G71" s="21"/>
      <c r="H71" s="21"/>
      <c r="I71" s="21"/>
      <c r="J71" s="21"/>
      <c r="K71" s="21"/>
      <c r="L71" s="21"/>
      <c r="M71" s="137"/>
      <c r="N71" s="20"/>
      <c r="O71" s="20"/>
      <c r="P71" s="20"/>
      <c r="Q71" s="20"/>
    </row>
    <row r="72" spans="1:17" ht="9" customHeight="1">
      <c r="A72" s="167"/>
      <c r="C72" s="264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68"/>
      <c r="C73" s="264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9"/>
      <c r="C74" s="264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 ht="9" customHeight="1">
      <c r="A75" s="19"/>
      <c r="C75" s="264"/>
      <c r="D75" s="21"/>
      <c r="E75" s="21"/>
      <c r="F75" s="21"/>
      <c r="G75" s="21"/>
      <c r="H75" s="21"/>
      <c r="I75" s="21"/>
      <c r="J75" s="21"/>
      <c r="K75" s="21"/>
      <c r="L75" s="21"/>
      <c r="M75" s="20"/>
      <c r="N75" s="20"/>
      <c r="O75" s="20"/>
      <c r="P75" s="20"/>
      <c r="Q75" s="20"/>
    </row>
    <row r="76" spans="1:17" ht="9" customHeight="1">
      <c r="A76" s="19"/>
      <c r="C76" s="264"/>
      <c r="D76" s="21"/>
      <c r="E76" s="21"/>
      <c r="F76" s="21"/>
      <c r="G76" s="21"/>
      <c r="H76" s="21"/>
      <c r="I76" s="21"/>
      <c r="J76" s="21"/>
      <c r="K76" s="21"/>
      <c r="L76" s="21"/>
      <c r="M76" s="20"/>
      <c r="N76" s="20"/>
      <c r="O76" s="20"/>
      <c r="P76" s="20"/>
      <c r="Q76" s="20"/>
    </row>
    <row r="77" spans="1:17" ht="9" customHeight="1">
      <c r="A77" s="19"/>
      <c r="C77" s="264"/>
      <c r="D77" s="21"/>
      <c r="E77" s="21"/>
      <c r="F77" s="21"/>
      <c r="G77" s="21"/>
      <c r="H77" s="21"/>
      <c r="I77" s="21"/>
      <c r="J77" s="21"/>
      <c r="K77" s="21"/>
      <c r="L77" s="21"/>
      <c r="M77" s="20"/>
      <c r="N77" s="20"/>
      <c r="O77" s="20"/>
      <c r="P77" s="20"/>
      <c r="Q77" s="20"/>
    </row>
    <row r="78" spans="1:17" ht="9" customHeight="1">
      <c r="A78" s="166"/>
      <c r="C78" s="264"/>
      <c r="D78" s="21"/>
      <c r="E78" s="21"/>
      <c r="F78" s="21"/>
      <c r="G78" s="21"/>
      <c r="H78" s="21"/>
      <c r="I78" s="21"/>
      <c r="J78" s="21"/>
      <c r="K78" s="21"/>
      <c r="L78" s="21"/>
      <c r="M78" s="20"/>
      <c r="N78" s="20"/>
      <c r="O78" s="20"/>
      <c r="P78" s="20"/>
      <c r="Q78" s="20"/>
    </row>
    <row r="79" spans="1:17" ht="9" customHeight="1">
      <c r="A79" s="168"/>
      <c r="C79" s="264"/>
      <c r="D79" s="21"/>
      <c r="E79" s="21"/>
      <c r="F79" s="21"/>
      <c r="G79" s="21"/>
      <c r="H79" s="21"/>
      <c r="I79" s="21"/>
      <c r="J79" s="21"/>
      <c r="K79" s="21"/>
      <c r="L79" s="21"/>
      <c r="M79" s="20"/>
      <c r="N79" s="20"/>
      <c r="O79" s="20"/>
      <c r="P79" s="20"/>
      <c r="Q79" s="20"/>
    </row>
    <row r="80" spans="1:17" ht="9" customHeight="1">
      <c r="A80" s="19"/>
      <c r="C80" s="264"/>
      <c r="D80" s="21"/>
      <c r="E80" s="21"/>
      <c r="F80" s="21"/>
      <c r="G80" s="21"/>
      <c r="H80" s="21"/>
      <c r="I80" s="21"/>
      <c r="J80" s="21"/>
      <c r="K80" s="21"/>
      <c r="L80" s="21"/>
      <c r="M80" s="20"/>
      <c r="N80" s="20"/>
      <c r="O80" s="20"/>
      <c r="P80" s="20"/>
      <c r="Q80" s="20"/>
    </row>
    <row r="81" spans="1:17" ht="9" customHeight="1">
      <c r="A81" s="19"/>
      <c r="C81" s="264"/>
      <c r="D81" s="21"/>
      <c r="E81" s="21"/>
      <c r="F81" s="21"/>
      <c r="G81" s="21"/>
      <c r="H81" s="21"/>
      <c r="I81" s="21"/>
      <c r="J81" s="21"/>
      <c r="K81" s="21"/>
      <c r="L81" s="21"/>
      <c r="M81" s="20"/>
      <c r="N81" s="20"/>
      <c r="O81" s="20"/>
      <c r="P81" s="20"/>
      <c r="Q81" s="20"/>
    </row>
    <row r="82" spans="1:17" ht="9" customHeight="1">
      <c r="A82" s="19"/>
      <c r="C82" s="264"/>
      <c r="D82" s="21"/>
      <c r="E82" s="21"/>
      <c r="F82" s="21"/>
      <c r="G82" s="21"/>
      <c r="H82" s="21"/>
      <c r="I82" s="21"/>
      <c r="J82" s="21"/>
      <c r="K82" s="21"/>
      <c r="L82" s="21"/>
      <c r="M82" s="20"/>
      <c r="N82" s="20"/>
      <c r="O82" s="20"/>
      <c r="P82" s="20"/>
      <c r="Q82" s="20"/>
    </row>
    <row r="83" spans="1:17" ht="9" customHeight="1">
      <c r="A83" s="19"/>
      <c r="C83" s="264"/>
      <c r="D83" s="21"/>
      <c r="E83" s="21"/>
      <c r="F83" s="21"/>
      <c r="G83" s="21"/>
      <c r="H83" s="21"/>
      <c r="I83" s="21"/>
      <c r="J83" s="21"/>
      <c r="K83" s="21"/>
      <c r="L83" s="21"/>
      <c r="M83" s="20"/>
      <c r="N83" s="20"/>
      <c r="O83" s="20"/>
      <c r="P83" s="20"/>
      <c r="Q83" s="20"/>
    </row>
    <row r="84" spans="1:17" ht="9" customHeight="1">
      <c r="A84" s="166"/>
      <c r="C84" s="264"/>
      <c r="D84" s="21"/>
      <c r="E84" s="21"/>
      <c r="F84" s="21"/>
      <c r="G84" s="21"/>
      <c r="H84" s="21"/>
      <c r="I84" s="21"/>
      <c r="J84" s="21"/>
      <c r="K84" s="21"/>
      <c r="L84" s="21"/>
      <c r="M84" s="20"/>
      <c r="N84" s="20"/>
      <c r="O84" s="20"/>
      <c r="P84" s="20"/>
      <c r="Q84" s="20"/>
    </row>
    <row r="85" spans="1:17" ht="9" customHeight="1">
      <c r="A85" s="168"/>
      <c r="C85" s="264"/>
      <c r="D85" s="21"/>
      <c r="E85" s="21"/>
      <c r="F85" s="21"/>
      <c r="G85" s="21"/>
      <c r="H85" s="21"/>
      <c r="I85" s="21"/>
      <c r="J85" s="21"/>
      <c r="K85" s="21"/>
      <c r="L85" s="21"/>
      <c r="M85" s="20"/>
      <c r="N85" s="20"/>
      <c r="O85" s="20"/>
      <c r="P85" s="20"/>
      <c r="Q85" s="20"/>
    </row>
    <row r="86" spans="1:17" ht="9" customHeight="1">
      <c r="A86" s="19"/>
      <c r="C86" s="264"/>
      <c r="D86" s="21"/>
      <c r="E86" s="21"/>
      <c r="F86" s="21"/>
      <c r="G86" s="21"/>
      <c r="H86" s="21"/>
      <c r="I86" s="21"/>
      <c r="J86" s="21"/>
      <c r="K86" s="21"/>
      <c r="L86" s="21"/>
      <c r="M86" s="20"/>
      <c r="N86" s="20"/>
      <c r="O86" s="20"/>
      <c r="P86" s="20"/>
      <c r="Q86" s="20"/>
    </row>
    <row r="87" spans="1:17" ht="9" customHeight="1">
      <c r="A87" s="19"/>
      <c r="C87" s="264"/>
      <c r="D87" s="21"/>
      <c r="E87" s="21"/>
      <c r="F87" s="21"/>
      <c r="G87" s="21"/>
      <c r="H87" s="21"/>
      <c r="I87" s="21"/>
      <c r="J87" s="21"/>
      <c r="K87" s="21"/>
      <c r="L87" s="21"/>
      <c r="M87" s="20"/>
      <c r="N87" s="20"/>
      <c r="O87" s="20"/>
      <c r="P87" s="20"/>
      <c r="Q87" s="20"/>
    </row>
    <row r="88" spans="1:17" ht="9" customHeight="1">
      <c r="A88" s="19"/>
      <c r="C88" s="264"/>
      <c r="D88" s="21"/>
      <c r="E88" s="21"/>
      <c r="F88" s="21"/>
      <c r="G88" s="21"/>
      <c r="H88" s="21"/>
      <c r="I88" s="21"/>
      <c r="J88" s="21"/>
      <c r="K88" s="21"/>
      <c r="L88" s="21"/>
      <c r="M88" s="20"/>
      <c r="N88" s="20"/>
      <c r="O88" s="20"/>
      <c r="P88" s="20"/>
      <c r="Q88" s="20"/>
    </row>
    <row r="89" spans="1:17" ht="9" customHeight="1">
      <c r="A89" s="19"/>
      <c r="C89" s="264"/>
      <c r="D89" s="21"/>
      <c r="E89" s="21"/>
      <c r="F89" s="21"/>
      <c r="G89" s="21"/>
      <c r="H89" s="21"/>
      <c r="I89" s="21"/>
      <c r="J89" s="21"/>
      <c r="K89" s="21"/>
      <c r="L89" s="21"/>
      <c r="M89" s="20"/>
      <c r="N89" s="20"/>
      <c r="O89" s="20"/>
      <c r="P89" s="20"/>
      <c r="Q89" s="20"/>
    </row>
    <row r="90" spans="1:17">
      <c r="A90" s="19"/>
      <c r="C90" s="265"/>
      <c r="D90" s="44"/>
      <c r="E90" s="44"/>
      <c r="F90" s="44"/>
      <c r="G90" s="44"/>
      <c r="H90" s="44"/>
      <c r="I90" s="44"/>
      <c r="J90" s="44"/>
      <c r="K90" s="44"/>
      <c r="L90" s="44"/>
    </row>
    <row r="91" spans="1:17">
      <c r="A91" s="19"/>
      <c r="C91" s="265"/>
      <c r="D91" s="44"/>
      <c r="E91" s="44"/>
      <c r="F91" s="44"/>
      <c r="G91" s="44"/>
      <c r="H91" s="44"/>
      <c r="I91" s="44"/>
      <c r="J91" s="44"/>
      <c r="K91" s="44"/>
      <c r="L91" s="44"/>
    </row>
    <row r="92" spans="1:17">
      <c r="A92" s="19"/>
      <c r="C92" s="265"/>
      <c r="D92" s="44"/>
      <c r="E92" s="44"/>
      <c r="F92" s="44"/>
      <c r="G92" s="44"/>
      <c r="H92" s="44"/>
      <c r="I92" s="44"/>
      <c r="J92" s="44"/>
      <c r="K92" s="44"/>
      <c r="L92" s="44"/>
    </row>
    <row r="93" spans="1:17">
      <c r="A93" s="19"/>
      <c r="C93" s="265"/>
      <c r="D93" s="44"/>
      <c r="E93" s="44"/>
      <c r="F93" s="44"/>
      <c r="G93" s="44"/>
      <c r="H93" s="44"/>
      <c r="I93" s="44"/>
      <c r="J93" s="44"/>
      <c r="K93" s="44"/>
      <c r="L93" s="44"/>
    </row>
    <row r="94" spans="1:17">
      <c r="A94" s="166"/>
      <c r="C94" s="265"/>
      <c r="D94" s="44"/>
      <c r="E94" s="44"/>
      <c r="F94" s="44"/>
      <c r="G94" s="44"/>
      <c r="H94" s="44"/>
      <c r="I94" s="44"/>
      <c r="J94" s="44"/>
      <c r="K94" s="44"/>
      <c r="L94" s="44"/>
    </row>
    <row r="95" spans="1:17">
      <c r="A95" s="168"/>
      <c r="C95" s="265"/>
      <c r="D95" s="44"/>
      <c r="E95" s="44"/>
      <c r="F95" s="44"/>
      <c r="G95" s="44"/>
      <c r="H95" s="44"/>
      <c r="I95" s="44"/>
      <c r="J95" s="44"/>
      <c r="K95" s="44"/>
      <c r="L95" s="44"/>
    </row>
    <row r="96" spans="1:17">
      <c r="A96" s="19"/>
      <c r="C96" s="265"/>
      <c r="D96" s="44"/>
      <c r="E96" s="44"/>
      <c r="F96" s="44"/>
      <c r="G96" s="44"/>
      <c r="H96" s="44"/>
      <c r="I96" s="44"/>
      <c r="J96" s="44"/>
      <c r="K96" s="44"/>
      <c r="L96" s="44"/>
    </row>
    <row r="97" spans="1:12">
      <c r="A97" s="19"/>
      <c r="C97" s="265"/>
      <c r="D97" s="44"/>
      <c r="E97" s="44"/>
      <c r="F97" s="44"/>
      <c r="G97" s="44"/>
      <c r="H97" s="44"/>
      <c r="I97" s="44"/>
      <c r="J97" s="44"/>
      <c r="K97" s="44"/>
      <c r="L97" s="44"/>
    </row>
    <row r="98" spans="1:12">
      <c r="A98" s="19"/>
      <c r="C98" s="265"/>
      <c r="D98" s="44"/>
      <c r="E98" s="44"/>
      <c r="F98" s="44"/>
      <c r="G98" s="44"/>
      <c r="H98" s="44"/>
      <c r="I98" s="44"/>
      <c r="J98" s="44"/>
      <c r="K98" s="44"/>
      <c r="L98" s="44"/>
    </row>
    <row r="99" spans="1:12">
      <c r="A99" s="19"/>
      <c r="C99" s="265"/>
      <c r="D99" s="44"/>
      <c r="E99" s="44"/>
      <c r="F99" s="44"/>
      <c r="G99" s="44"/>
      <c r="H99" s="44"/>
      <c r="I99" s="44"/>
      <c r="J99" s="44"/>
      <c r="K99" s="44"/>
      <c r="L99" s="44"/>
    </row>
    <row r="100" spans="1:12">
      <c r="A100" s="19"/>
      <c r="C100" s="265"/>
      <c r="D100" s="44"/>
      <c r="E100" s="44"/>
      <c r="F100" s="44"/>
      <c r="G100" s="44"/>
      <c r="H100" s="44"/>
      <c r="I100" s="44"/>
      <c r="J100" s="44"/>
      <c r="K100" s="44"/>
      <c r="L100" s="44"/>
    </row>
    <row r="101" spans="1:12">
      <c r="A101" s="19"/>
      <c r="C101" s="265"/>
      <c r="D101" s="44"/>
      <c r="E101" s="44"/>
      <c r="F101" s="44"/>
      <c r="G101" s="44"/>
      <c r="H101" s="44"/>
      <c r="I101" s="44"/>
      <c r="J101" s="44"/>
      <c r="K101" s="44"/>
      <c r="L101" s="44"/>
    </row>
    <row r="102" spans="1:12">
      <c r="A102" s="19"/>
      <c r="C102" s="265"/>
      <c r="D102" s="44"/>
      <c r="E102" s="44"/>
      <c r="F102" s="44"/>
      <c r="G102" s="44"/>
      <c r="H102" s="44"/>
      <c r="I102" s="44"/>
      <c r="J102" s="44"/>
      <c r="K102" s="44"/>
      <c r="L102" s="44"/>
    </row>
    <row r="103" spans="1:12">
      <c r="A103" s="19"/>
      <c r="C103" s="265"/>
      <c r="D103" s="44"/>
      <c r="E103" s="44"/>
      <c r="F103" s="44"/>
      <c r="G103" s="44"/>
      <c r="H103" s="44"/>
      <c r="I103" s="44"/>
      <c r="J103" s="44"/>
      <c r="K103" s="44"/>
      <c r="L103" s="44"/>
    </row>
    <row r="104" spans="1:12">
      <c r="A104" s="19"/>
      <c r="C104" s="265"/>
      <c r="D104" s="44"/>
      <c r="E104" s="44"/>
      <c r="F104" s="44"/>
      <c r="G104" s="44"/>
      <c r="H104" s="44"/>
      <c r="I104" s="44"/>
      <c r="J104" s="44"/>
      <c r="K104" s="44"/>
      <c r="L104" s="44"/>
    </row>
    <row r="105" spans="1:12">
      <c r="A105" s="168"/>
      <c r="C105" s="265"/>
      <c r="D105" s="44"/>
      <c r="E105" s="44"/>
      <c r="F105" s="44"/>
      <c r="G105" s="44"/>
      <c r="H105" s="44"/>
      <c r="I105" s="44"/>
      <c r="J105" s="44"/>
      <c r="K105" s="44"/>
      <c r="L105" s="44"/>
    </row>
    <row r="106" spans="1:12">
      <c r="A106" s="19"/>
      <c r="C106" s="265"/>
      <c r="D106" s="44"/>
      <c r="E106" s="44"/>
      <c r="F106" s="44"/>
      <c r="G106" s="44"/>
      <c r="H106" s="44"/>
      <c r="I106" s="44"/>
      <c r="J106" s="44"/>
      <c r="K106" s="44"/>
      <c r="L106" s="44"/>
    </row>
    <row r="107" spans="1:12">
      <c r="A107" s="19"/>
      <c r="C107" s="265"/>
      <c r="D107" s="44"/>
      <c r="E107" s="44"/>
      <c r="F107" s="44"/>
      <c r="G107" s="44"/>
      <c r="H107" s="44"/>
      <c r="I107" s="44"/>
      <c r="J107" s="44"/>
      <c r="K107" s="44"/>
      <c r="L107" s="44"/>
    </row>
    <row r="108" spans="1:12">
      <c r="A108" s="19"/>
      <c r="C108" s="265"/>
      <c r="D108" s="44"/>
      <c r="E108" s="44"/>
      <c r="F108" s="44"/>
      <c r="G108" s="44"/>
      <c r="H108" s="44"/>
      <c r="I108" s="44"/>
      <c r="J108" s="44"/>
      <c r="K108" s="44"/>
      <c r="L108" s="44"/>
    </row>
    <row r="109" spans="1:12">
      <c r="A109" s="169"/>
      <c r="C109" s="265"/>
      <c r="D109" s="44"/>
      <c r="E109" s="44"/>
      <c r="F109" s="44"/>
      <c r="G109" s="44"/>
      <c r="H109" s="44"/>
      <c r="I109" s="44"/>
      <c r="J109" s="44"/>
      <c r="K109" s="44"/>
      <c r="L109" s="44"/>
    </row>
    <row r="110" spans="1:12">
      <c r="A110" s="169"/>
      <c r="C110" s="265"/>
      <c r="D110" s="44"/>
      <c r="E110" s="44"/>
      <c r="F110" s="44"/>
      <c r="G110" s="44"/>
      <c r="H110" s="44"/>
      <c r="I110" s="44"/>
      <c r="J110" s="44"/>
      <c r="K110" s="44"/>
      <c r="L110" s="44"/>
    </row>
    <row r="111" spans="1:12">
      <c r="A111" s="169"/>
      <c r="C111" s="265"/>
      <c r="D111" s="44"/>
      <c r="E111" s="44"/>
      <c r="F111" s="44"/>
      <c r="G111" s="44"/>
      <c r="H111" s="44"/>
      <c r="I111" s="44"/>
      <c r="J111" s="44"/>
      <c r="K111" s="44"/>
      <c r="L111" s="44"/>
    </row>
    <row r="112" spans="1:12">
      <c r="A112" s="169"/>
      <c r="C112" s="265"/>
      <c r="D112" s="44"/>
      <c r="E112" s="44"/>
      <c r="F112" s="44"/>
      <c r="G112" s="44"/>
      <c r="H112" s="44"/>
      <c r="I112" s="44"/>
      <c r="J112" s="44"/>
      <c r="K112" s="44"/>
      <c r="L112" s="44"/>
    </row>
    <row r="113" spans="1:12">
      <c r="A113" s="169"/>
      <c r="C113" s="265"/>
      <c r="D113" s="44"/>
      <c r="E113" s="44"/>
      <c r="F113" s="44"/>
      <c r="G113" s="44"/>
      <c r="H113" s="44"/>
      <c r="I113" s="44"/>
      <c r="J113" s="44"/>
      <c r="K113" s="44"/>
      <c r="L113" s="44"/>
    </row>
    <row r="114" spans="1:12">
      <c r="A114" s="169"/>
      <c r="C114" s="265"/>
      <c r="D114" s="44"/>
      <c r="E114" s="44"/>
      <c r="F114" s="44"/>
      <c r="G114" s="44"/>
      <c r="H114" s="44"/>
      <c r="I114" s="44"/>
      <c r="J114" s="44"/>
      <c r="K114" s="44"/>
      <c r="L114" s="44"/>
    </row>
    <row r="115" spans="1:12">
      <c r="A115" s="169"/>
      <c r="C115" s="265"/>
      <c r="D115" s="44"/>
      <c r="E115" s="44"/>
      <c r="F115" s="44"/>
      <c r="G115" s="44"/>
      <c r="H115" s="44"/>
      <c r="I115" s="44"/>
      <c r="J115" s="44"/>
      <c r="K115" s="44"/>
      <c r="L115" s="44"/>
    </row>
    <row r="116" spans="1:12">
      <c r="A116" s="169"/>
      <c r="C116" s="265"/>
      <c r="D116" s="44"/>
      <c r="E116" s="44"/>
      <c r="F116" s="44"/>
      <c r="G116" s="44"/>
      <c r="H116" s="44"/>
      <c r="I116" s="44"/>
      <c r="J116" s="44"/>
      <c r="K116" s="44"/>
      <c r="L116" s="44"/>
    </row>
    <row r="117" spans="1:12">
      <c r="A117" s="169"/>
      <c r="C117" s="265"/>
      <c r="D117" s="44"/>
      <c r="E117" s="44"/>
      <c r="F117" s="44"/>
      <c r="G117" s="44"/>
      <c r="H117" s="44"/>
      <c r="I117" s="44"/>
      <c r="J117" s="44"/>
      <c r="K117" s="44"/>
      <c r="L117" s="44"/>
    </row>
    <row r="118" spans="1:12">
      <c r="A118" s="170"/>
      <c r="C118" s="265"/>
      <c r="D118" s="44"/>
      <c r="E118" s="44"/>
      <c r="F118" s="44"/>
      <c r="G118" s="44"/>
      <c r="H118" s="44"/>
      <c r="I118" s="44"/>
      <c r="J118" s="44"/>
      <c r="K118" s="44"/>
      <c r="L118" s="44"/>
    </row>
    <row r="119" spans="1:12">
      <c r="A119" s="170"/>
      <c r="C119" s="265"/>
      <c r="D119" s="44"/>
      <c r="E119" s="44"/>
      <c r="F119" s="44"/>
      <c r="G119" s="44"/>
      <c r="H119" s="44"/>
      <c r="I119" s="44"/>
      <c r="J119" s="44"/>
      <c r="K119" s="44"/>
      <c r="L119" s="44"/>
    </row>
    <row r="120" spans="1:12">
      <c r="A120" s="170"/>
      <c r="C120" s="265"/>
      <c r="D120" s="44"/>
      <c r="E120" s="44"/>
      <c r="F120" s="44"/>
      <c r="G120" s="44"/>
      <c r="H120" s="44"/>
      <c r="I120" s="44"/>
      <c r="J120" s="44"/>
      <c r="K120" s="44"/>
      <c r="L120" s="44"/>
    </row>
    <row r="121" spans="1:12">
      <c r="A121" s="170"/>
      <c r="C121" s="265"/>
      <c r="D121" s="44"/>
      <c r="E121" s="44"/>
      <c r="F121" s="44"/>
      <c r="G121" s="44"/>
      <c r="H121" s="44"/>
      <c r="I121" s="44"/>
      <c r="J121" s="44"/>
      <c r="K121" s="44"/>
      <c r="L121" s="44"/>
    </row>
    <row r="122" spans="1:12">
      <c r="A122" s="170"/>
      <c r="C122" s="265"/>
      <c r="D122" s="44"/>
      <c r="E122" s="44"/>
      <c r="F122" s="44"/>
      <c r="G122" s="44"/>
      <c r="H122" s="44"/>
      <c r="I122" s="44"/>
      <c r="J122" s="44"/>
      <c r="K122" s="44"/>
      <c r="L122" s="44"/>
    </row>
    <row r="123" spans="1:12">
      <c r="A123" s="170"/>
      <c r="C123" s="265"/>
      <c r="D123" s="44"/>
      <c r="E123" s="44"/>
      <c r="F123" s="44"/>
      <c r="G123" s="44"/>
      <c r="H123" s="44"/>
      <c r="I123" s="44"/>
      <c r="J123" s="44"/>
      <c r="K123" s="44"/>
      <c r="L123" s="44"/>
    </row>
    <row r="124" spans="1:12">
      <c r="A124" s="170"/>
      <c r="C124" s="265"/>
      <c r="D124" s="44"/>
      <c r="E124" s="44"/>
      <c r="F124" s="44"/>
      <c r="G124" s="44"/>
      <c r="H124" s="44"/>
      <c r="I124" s="44"/>
      <c r="J124" s="44"/>
      <c r="K124" s="44"/>
      <c r="L124" s="44"/>
    </row>
    <row r="125" spans="1:12">
      <c r="A125" s="170"/>
      <c r="C125" s="265"/>
      <c r="D125" s="44"/>
      <c r="E125" s="44"/>
      <c r="F125" s="44"/>
      <c r="G125" s="44"/>
      <c r="H125" s="44"/>
      <c r="I125" s="44"/>
      <c r="J125" s="44"/>
      <c r="K125" s="44"/>
      <c r="L125" s="44"/>
    </row>
    <row r="126" spans="1:12">
      <c r="A126" s="170"/>
      <c r="C126" s="265"/>
      <c r="D126" s="44"/>
      <c r="E126" s="44"/>
      <c r="F126" s="44"/>
      <c r="G126" s="44"/>
      <c r="H126" s="44"/>
      <c r="I126" s="44"/>
      <c r="J126" s="44"/>
      <c r="K126" s="44"/>
      <c r="L126" s="44"/>
    </row>
    <row r="127" spans="1:12">
      <c r="A127" s="170"/>
      <c r="C127" s="265"/>
      <c r="D127" s="44"/>
      <c r="E127" s="44"/>
      <c r="F127" s="44"/>
      <c r="G127" s="44"/>
      <c r="H127" s="44"/>
      <c r="I127" s="44"/>
      <c r="J127" s="44"/>
      <c r="K127" s="44"/>
      <c r="L127" s="44"/>
    </row>
    <row r="128" spans="1:12">
      <c r="A128" s="170"/>
      <c r="C128" s="265"/>
      <c r="D128" s="44"/>
      <c r="E128" s="44"/>
      <c r="F128" s="44"/>
      <c r="G128" s="44"/>
      <c r="H128" s="44"/>
      <c r="I128" s="44"/>
      <c r="J128" s="44"/>
      <c r="K128" s="44"/>
      <c r="L128" s="44"/>
    </row>
    <row r="129" spans="1:12">
      <c r="A129" s="170"/>
      <c r="C129" s="265"/>
      <c r="D129" s="44"/>
      <c r="E129" s="44"/>
      <c r="F129" s="44"/>
      <c r="G129" s="44"/>
      <c r="H129" s="44"/>
      <c r="I129" s="44"/>
      <c r="J129" s="44"/>
      <c r="K129" s="44"/>
      <c r="L129" s="44"/>
    </row>
    <row r="130" spans="1:12">
      <c r="A130" s="170"/>
      <c r="C130" s="265"/>
      <c r="D130" s="44"/>
      <c r="E130" s="44"/>
      <c r="F130" s="44"/>
      <c r="G130" s="44"/>
      <c r="H130" s="44"/>
      <c r="I130" s="44"/>
      <c r="J130" s="44"/>
      <c r="K130" s="44"/>
      <c r="L130" s="44"/>
    </row>
    <row r="131" spans="1:12">
      <c r="A131" s="170"/>
    </row>
    <row r="132" spans="1:12">
      <c r="A132" s="170"/>
    </row>
    <row r="133" spans="1:12">
      <c r="A133" s="170"/>
    </row>
    <row r="134" spans="1:12">
      <c r="A134" s="170"/>
    </row>
    <row r="135" spans="1:12">
      <c r="A135" s="170"/>
    </row>
    <row r="136" spans="1:12">
      <c r="A136" s="170"/>
    </row>
    <row r="137" spans="1:12">
      <c r="A137" s="170"/>
    </row>
    <row r="138" spans="1:12">
      <c r="A138" s="170"/>
    </row>
    <row r="139" spans="1:12">
      <c r="A139" s="170"/>
    </row>
    <row r="140" spans="1:12">
      <c r="A140" s="170"/>
    </row>
    <row r="141" spans="1:12">
      <c r="A141" s="170"/>
    </row>
    <row r="142" spans="1:12">
      <c r="A142" s="170"/>
    </row>
    <row r="143" spans="1:12">
      <c r="A143" s="170"/>
    </row>
    <row r="144" spans="1:12">
      <c r="A144" s="170"/>
    </row>
    <row r="145" spans="1:1">
      <c r="A145" s="170"/>
    </row>
    <row r="146" spans="1:1">
      <c r="A146" s="170"/>
    </row>
    <row r="147" spans="1:1">
      <c r="A147" s="170"/>
    </row>
    <row r="148" spans="1:1">
      <c r="A148" s="170"/>
    </row>
    <row r="149" spans="1:1">
      <c r="A149" s="170"/>
    </row>
    <row r="150" spans="1:1">
      <c r="A150" s="170"/>
    </row>
    <row r="151" spans="1:1">
      <c r="A151" s="170"/>
    </row>
    <row r="152" spans="1:1">
      <c r="A152" s="170"/>
    </row>
    <row r="153" spans="1:1">
      <c r="A153" s="170"/>
    </row>
    <row r="154" spans="1:1">
      <c r="A154" s="170"/>
    </row>
    <row r="155" spans="1:1">
      <c r="A155" s="170"/>
    </row>
    <row r="156" spans="1:1">
      <c r="A156" s="170"/>
    </row>
    <row r="157" spans="1:1">
      <c r="A157" s="170"/>
    </row>
    <row r="158" spans="1:1">
      <c r="A158" s="170"/>
    </row>
    <row r="159" spans="1:1">
      <c r="A159" s="170"/>
    </row>
    <row r="160" spans="1:1">
      <c r="A160" s="170"/>
    </row>
    <row r="161" spans="1:1">
      <c r="A161" s="170"/>
    </row>
    <row r="162" spans="1:1">
      <c r="A162" s="170"/>
    </row>
    <row r="163" spans="1:1">
      <c r="A163" s="170"/>
    </row>
    <row r="164" spans="1:1">
      <c r="A164" s="170"/>
    </row>
    <row r="165" spans="1:1">
      <c r="A165" s="170"/>
    </row>
    <row r="166" spans="1:1">
      <c r="A166" s="170"/>
    </row>
    <row r="167" spans="1:1">
      <c r="A167" s="170"/>
    </row>
    <row r="168" spans="1:1">
      <c r="A168" s="170"/>
    </row>
    <row r="169" spans="1:1">
      <c r="A169" s="170"/>
    </row>
    <row r="170" spans="1:1">
      <c r="A170" s="170"/>
    </row>
    <row r="171" spans="1:1">
      <c r="A171" s="170"/>
    </row>
    <row r="172" spans="1:1">
      <c r="A172" s="170"/>
    </row>
    <row r="173" spans="1:1">
      <c r="A173" s="170"/>
    </row>
    <row r="174" spans="1:1">
      <c r="A174" s="170"/>
    </row>
    <row r="175" spans="1:1">
      <c r="A175" s="170"/>
    </row>
    <row r="176" spans="1:1">
      <c r="A176" s="170"/>
    </row>
    <row r="177" spans="1:1">
      <c r="A177" s="170"/>
    </row>
    <row r="178" spans="1:1">
      <c r="A178" s="170"/>
    </row>
    <row r="179" spans="1:1">
      <c r="A179" s="170"/>
    </row>
    <row r="180" spans="1:1">
      <c r="A180" s="170"/>
    </row>
    <row r="181" spans="1:1">
      <c r="A181" s="170"/>
    </row>
    <row r="182" spans="1:1">
      <c r="A182" s="170"/>
    </row>
    <row r="183" spans="1:1">
      <c r="A183" s="170"/>
    </row>
    <row r="184" spans="1:1">
      <c r="A184" s="170"/>
    </row>
    <row r="185" spans="1:1">
      <c r="A185" s="170"/>
    </row>
    <row r="186" spans="1:1">
      <c r="A186" s="170"/>
    </row>
    <row r="187" spans="1:1">
      <c r="A187" s="170"/>
    </row>
    <row r="188" spans="1:1">
      <c r="A188" s="170"/>
    </row>
    <row r="189" spans="1:1">
      <c r="A189" s="170"/>
    </row>
    <row r="190" spans="1:1">
      <c r="A190" s="170"/>
    </row>
    <row r="191" spans="1:1">
      <c r="A191" s="170"/>
    </row>
    <row r="192" spans="1:1">
      <c r="A192" s="170"/>
    </row>
    <row r="193" spans="1:1">
      <c r="A193" s="170"/>
    </row>
    <row r="194" spans="1:1">
      <c r="A194" s="170"/>
    </row>
    <row r="195" spans="1:1">
      <c r="A195" s="170"/>
    </row>
    <row r="196" spans="1:1">
      <c r="A196" s="170"/>
    </row>
    <row r="197" spans="1:1">
      <c r="A197" s="170"/>
    </row>
    <row r="198" spans="1:1">
      <c r="A198" s="170"/>
    </row>
    <row r="199" spans="1:1">
      <c r="A199" s="170"/>
    </row>
    <row r="200" spans="1:1">
      <c r="A200" s="170"/>
    </row>
    <row r="201" spans="1:1">
      <c r="A201" s="170"/>
    </row>
    <row r="202" spans="1:1">
      <c r="A202" s="170"/>
    </row>
    <row r="203" spans="1:1">
      <c r="A203" s="170"/>
    </row>
    <row r="204" spans="1:1">
      <c r="A204" s="170"/>
    </row>
    <row r="205" spans="1:1">
      <c r="A205" s="170"/>
    </row>
    <row r="206" spans="1:1">
      <c r="A206" s="170"/>
    </row>
    <row r="207" spans="1:1">
      <c r="A207" s="170"/>
    </row>
    <row r="208" spans="1:1">
      <c r="A208" s="170"/>
    </row>
    <row r="209" spans="1:1">
      <c r="A209" s="170"/>
    </row>
    <row r="210" spans="1:1">
      <c r="A210" s="170"/>
    </row>
    <row r="211" spans="1:1">
      <c r="A211" s="170"/>
    </row>
    <row r="212" spans="1:1">
      <c r="A212" s="170"/>
    </row>
    <row r="213" spans="1:1">
      <c r="A213" s="170"/>
    </row>
    <row r="214" spans="1:1">
      <c r="A214" s="170"/>
    </row>
    <row r="215" spans="1:1">
      <c r="A215" s="170"/>
    </row>
    <row r="216" spans="1:1">
      <c r="A216" s="170"/>
    </row>
    <row r="217" spans="1:1">
      <c r="A217" s="170"/>
    </row>
    <row r="218" spans="1:1">
      <c r="A218" s="170"/>
    </row>
    <row r="219" spans="1:1">
      <c r="A219" s="170"/>
    </row>
    <row r="220" spans="1:1">
      <c r="A220" s="170"/>
    </row>
    <row r="221" spans="1:1">
      <c r="A221" s="170"/>
    </row>
    <row r="222" spans="1:1">
      <c r="A222" s="170"/>
    </row>
    <row r="223" spans="1:1">
      <c r="A223" s="170"/>
    </row>
    <row r="224" spans="1:1">
      <c r="A224" s="170"/>
    </row>
    <row r="225" spans="1:1">
      <c r="A225" s="170"/>
    </row>
    <row r="226" spans="1:1">
      <c r="A226" s="170"/>
    </row>
    <row r="227" spans="1:1">
      <c r="A227" s="170"/>
    </row>
    <row r="228" spans="1:1">
      <c r="A228" s="170"/>
    </row>
    <row r="229" spans="1:1">
      <c r="A229" s="170"/>
    </row>
    <row r="230" spans="1:1">
      <c r="A230" s="170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  <row r="650" spans="1:1">
      <c r="A650" s="22"/>
    </row>
    <row r="651" spans="1:1">
      <c r="A651" s="22"/>
    </row>
    <row r="652" spans="1:1">
      <c r="A652" s="22"/>
    </row>
    <row r="653" spans="1:1">
      <c r="A653" s="22"/>
    </row>
    <row r="654" spans="1:1">
      <c r="A654" s="22"/>
    </row>
    <row r="655" spans="1:1">
      <c r="A655" s="22"/>
    </row>
    <row r="656" spans="1:1">
      <c r="A656" s="22"/>
    </row>
    <row r="657" spans="1:1">
      <c r="A657" s="22"/>
    </row>
    <row r="658" spans="1:1">
      <c r="A658" s="22"/>
    </row>
    <row r="659" spans="1:1">
      <c r="A659" s="22"/>
    </row>
    <row r="660" spans="1:1">
      <c r="A660" s="22"/>
    </row>
    <row r="661" spans="1:1">
      <c r="A661" s="22"/>
    </row>
    <row r="662" spans="1:1">
      <c r="A662" s="22"/>
    </row>
    <row r="663" spans="1:1">
      <c r="A663" s="22"/>
    </row>
    <row r="664" spans="1:1">
      <c r="A664" s="22"/>
    </row>
  </sheetData>
  <mergeCells count="6">
    <mergeCell ref="B8:I8"/>
    <mergeCell ref="J8:Q8"/>
    <mergeCell ref="A2:Q2"/>
    <mergeCell ref="A3:Q3"/>
    <mergeCell ref="A4:Q4"/>
    <mergeCell ref="A5:Q5"/>
  </mergeCells>
  <pageMargins left="0.7" right="0.7" top="0.75" bottom="0.75" header="0.3" footer="0.3"/>
  <pageSetup orientation="portrait" r:id="rId1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3"/>
  <sheetViews>
    <sheetView showGridLines="0" topLeftCell="A2" zoomScale="40" zoomScaleNormal="40" workbookViewId="0">
      <selection activeCell="I10" sqref="I10"/>
    </sheetView>
  </sheetViews>
  <sheetFormatPr defaultRowHeight="15"/>
  <cols>
    <col min="1" max="1" width="125.85546875" style="23" customWidth="1"/>
    <col min="2" max="2" width="20.140625" style="529" customWidth="1"/>
    <col min="3" max="3" width="22" style="529" customWidth="1"/>
    <col min="4" max="4" width="21.7109375" style="529" customWidth="1"/>
    <col min="5" max="5" width="22.28515625" style="529" customWidth="1"/>
    <col min="6" max="6" width="20.140625" style="529" customWidth="1"/>
    <col min="7" max="7" width="22.7109375" style="529" customWidth="1"/>
    <col min="8" max="8" width="21.7109375" style="529" customWidth="1"/>
    <col min="9" max="9" width="22.140625" style="529" customWidth="1"/>
    <col min="10" max="10" width="20.140625" style="529" customWidth="1"/>
    <col min="11" max="11" width="22.42578125" style="529" customWidth="1"/>
    <col min="12" max="12" width="21.7109375" style="529" customWidth="1"/>
    <col min="13" max="13" width="22.140625" style="529" customWidth="1"/>
    <col min="14" max="14" width="3.42578125" style="271" customWidth="1"/>
    <col min="15" max="256" width="9.140625" style="529"/>
    <col min="257" max="257" width="125.85546875" style="529" customWidth="1"/>
    <col min="258" max="258" width="20.140625" style="529" customWidth="1"/>
    <col min="259" max="259" width="22" style="529" customWidth="1"/>
    <col min="260" max="260" width="21.7109375" style="529" customWidth="1"/>
    <col min="261" max="261" width="22.28515625" style="529" customWidth="1"/>
    <col min="262" max="262" width="20.140625" style="529" customWidth="1"/>
    <col min="263" max="263" width="22.7109375" style="529" customWidth="1"/>
    <col min="264" max="264" width="21.7109375" style="529" customWidth="1"/>
    <col min="265" max="265" width="22.140625" style="529" customWidth="1"/>
    <col min="266" max="266" width="20.140625" style="529" customWidth="1"/>
    <col min="267" max="267" width="22.42578125" style="529" customWidth="1"/>
    <col min="268" max="268" width="21.7109375" style="529" customWidth="1"/>
    <col min="269" max="269" width="22.140625" style="529" customWidth="1"/>
    <col min="270" max="270" width="3.42578125" style="529" customWidth="1"/>
    <col min="271" max="512" width="9.140625" style="529"/>
    <col min="513" max="513" width="125.85546875" style="529" customWidth="1"/>
    <col min="514" max="514" width="20.140625" style="529" customWidth="1"/>
    <col min="515" max="515" width="22" style="529" customWidth="1"/>
    <col min="516" max="516" width="21.7109375" style="529" customWidth="1"/>
    <col min="517" max="517" width="22.28515625" style="529" customWidth="1"/>
    <col min="518" max="518" width="20.140625" style="529" customWidth="1"/>
    <col min="519" max="519" width="22.7109375" style="529" customWidth="1"/>
    <col min="520" max="520" width="21.7109375" style="529" customWidth="1"/>
    <col min="521" max="521" width="22.140625" style="529" customWidth="1"/>
    <col min="522" max="522" width="20.140625" style="529" customWidth="1"/>
    <col min="523" max="523" width="22.42578125" style="529" customWidth="1"/>
    <col min="524" max="524" width="21.7109375" style="529" customWidth="1"/>
    <col min="525" max="525" width="22.140625" style="529" customWidth="1"/>
    <col min="526" max="526" width="3.42578125" style="529" customWidth="1"/>
    <col min="527" max="768" width="9.140625" style="529"/>
    <col min="769" max="769" width="125.85546875" style="529" customWidth="1"/>
    <col min="770" max="770" width="20.140625" style="529" customWidth="1"/>
    <col min="771" max="771" width="22" style="529" customWidth="1"/>
    <col min="772" max="772" width="21.7109375" style="529" customWidth="1"/>
    <col min="773" max="773" width="22.28515625" style="529" customWidth="1"/>
    <col min="774" max="774" width="20.140625" style="529" customWidth="1"/>
    <col min="775" max="775" width="22.7109375" style="529" customWidth="1"/>
    <col min="776" max="776" width="21.7109375" style="529" customWidth="1"/>
    <col min="777" max="777" width="22.140625" style="529" customWidth="1"/>
    <col min="778" max="778" width="20.140625" style="529" customWidth="1"/>
    <col min="779" max="779" width="22.42578125" style="529" customWidth="1"/>
    <col min="780" max="780" width="21.7109375" style="529" customWidth="1"/>
    <col min="781" max="781" width="22.140625" style="529" customWidth="1"/>
    <col min="782" max="782" width="3.42578125" style="529" customWidth="1"/>
    <col min="783" max="1024" width="9.140625" style="529"/>
    <col min="1025" max="1025" width="125.85546875" style="529" customWidth="1"/>
    <col min="1026" max="1026" width="20.140625" style="529" customWidth="1"/>
    <col min="1027" max="1027" width="22" style="529" customWidth="1"/>
    <col min="1028" max="1028" width="21.7109375" style="529" customWidth="1"/>
    <col min="1029" max="1029" width="22.28515625" style="529" customWidth="1"/>
    <col min="1030" max="1030" width="20.140625" style="529" customWidth="1"/>
    <col min="1031" max="1031" width="22.7109375" style="529" customWidth="1"/>
    <col min="1032" max="1032" width="21.7109375" style="529" customWidth="1"/>
    <col min="1033" max="1033" width="22.140625" style="529" customWidth="1"/>
    <col min="1034" max="1034" width="20.140625" style="529" customWidth="1"/>
    <col min="1035" max="1035" width="22.42578125" style="529" customWidth="1"/>
    <col min="1036" max="1036" width="21.7109375" style="529" customWidth="1"/>
    <col min="1037" max="1037" width="22.140625" style="529" customWidth="1"/>
    <col min="1038" max="1038" width="3.42578125" style="529" customWidth="1"/>
    <col min="1039" max="1280" width="9.140625" style="529"/>
    <col min="1281" max="1281" width="125.85546875" style="529" customWidth="1"/>
    <col min="1282" max="1282" width="20.140625" style="529" customWidth="1"/>
    <col min="1283" max="1283" width="22" style="529" customWidth="1"/>
    <col min="1284" max="1284" width="21.7109375" style="529" customWidth="1"/>
    <col min="1285" max="1285" width="22.28515625" style="529" customWidth="1"/>
    <col min="1286" max="1286" width="20.140625" style="529" customWidth="1"/>
    <col min="1287" max="1287" width="22.7109375" style="529" customWidth="1"/>
    <col min="1288" max="1288" width="21.7109375" style="529" customWidth="1"/>
    <col min="1289" max="1289" width="22.140625" style="529" customWidth="1"/>
    <col min="1290" max="1290" width="20.140625" style="529" customWidth="1"/>
    <col min="1291" max="1291" width="22.42578125" style="529" customWidth="1"/>
    <col min="1292" max="1292" width="21.7109375" style="529" customWidth="1"/>
    <col min="1293" max="1293" width="22.140625" style="529" customWidth="1"/>
    <col min="1294" max="1294" width="3.42578125" style="529" customWidth="1"/>
    <col min="1295" max="1536" width="9.140625" style="529"/>
    <col min="1537" max="1537" width="125.85546875" style="529" customWidth="1"/>
    <col min="1538" max="1538" width="20.140625" style="529" customWidth="1"/>
    <col min="1539" max="1539" width="22" style="529" customWidth="1"/>
    <col min="1540" max="1540" width="21.7109375" style="529" customWidth="1"/>
    <col min="1541" max="1541" width="22.28515625" style="529" customWidth="1"/>
    <col min="1542" max="1542" width="20.140625" style="529" customWidth="1"/>
    <col min="1543" max="1543" width="22.7109375" style="529" customWidth="1"/>
    <col min="1544" max="1544" width="21.7109375" style="529" customWidth="1"/>
    <col min="1545" max="1545" width="22.140625" style="529" customWidth="1"/>
    <col min="1546" max="1546" width="20.140625" style="529" customWidth="1"/>
    <col min="1547" max="1547" width="22.42578125" style="529" customWidth="1"/>
    <col min="1548" max="1548" width="21.7109375" style="529" customWidth="1"/>
    <col min="1549" max="1549" width="22.140625" style="529" customWidth="1"/>
    <col min="1550" max="1550" width="3.42578125" style="529" customWidth="1"/>
    <col min="1551" max="1792" width="9.140625" style="529"/>
    <col min="1793" max="1793" width="125.85546875" style="529" customWidth="1"/>
    <col min="1794" max="1794" width="20.140625" style="529" customWidth="1"/>
    <col min="1795" max="1795" width="22" style="529" customWidth="1"/>
    <col min="1796" max="1796" width="21.7109375" style="529" customWidth="1"/>
    <col min="1797" max="1797" width="22.28515625" style="529" customWidth="1"/>
    <col min="1798" max="1798" width="20.140625" style="529" customWidth="1"/>
    <col min="1799" max="1799" width="22.7109375" style="529" customWidth="1"/>
    <col min="1800" max="1800" width="21.7109375" style="529" customWidth="1"/>
    <col min="1801" max="1801" width="22.140625" style="529" customWidth="1"/>
    <col min="1802" max="1802" width="20.140625" style="529" customWidth="1"/>
    <col min="1803" max="1803" width="22.42578125" style="529" customWidth="1"/>
    <col min="1804" max="1804" width="21.7109375" style="529" customWidth="1"/>
    <col min="1805" max="1805" width="22.140625" style="529" customWidth="1"/>
    <col min="1806" max="1806" width="3.42578125" style="529" customWidth="1"/>
    <col min="1807" max="2048" width="9.140625" style="529"/>
    <col min="2049" max="2049" width="125.85546875" style="529" customWidth="1"/>
    <col min="2050" max="2050" width="20.140625" style="529" customWidth="1"/>
    <col min="2051" max="2051" width="22" style="529" customWidth="1"/>
    <col min="2052" max="2052" width="21.7109375" style="529" customWidth="1"/>
    <col min="2053" max="2053" width="22.28515625" style="529" customWidth="1"/>
    <col min="2054" max="2054" width="20.140625" style="529" customWidth="1"/>
    <col min="2055" max="2055" width="22.7109375" style="529" customWidth="1"/>
    <col min="2056" max="2056" width="21.7109375" style="529" customWidth="1"/>
    <col min="2057" max="2057" width="22.140625" style="529" customWidth="1"/>
    <col min="2058" max="2058" width="20.140625" style="529" customWidth="1"/>
    <col min="2059" max="2059" width="22.42578125" style="529" customWidth="1"/>
    <col min="2060" max="2060" width="21.7109375" style="529" customWidth="1"/>
    <col min="2061" max="2061" width="22.140625" style="529" customWidth="1"/>
    <col min="2062" max="2062" width="3.42578125" style="529" customWidth="1"/>
    <col min="2063" max="2304" width="9.140625" style="529"/>
    <col min="2305" max="2305" width="125.85546875" style="529" customWidth="1"/>
    <col min="2306" max="2306" width="20.140625" style="529" customWidth="1"/>
    <col min="2307" max="2307" width="22" style="529" customWidth="1"/>
    <col min="2308" max="2308" width="21.7109375" style="529" customWidth="1"/>
    <col min="2309" max="2309" width="22.28515625" style="529" customWidth="1"/>
    <col min="2310" max="2310" width="20.140625" style="529" customWidth="1"/>
    <col min="2311" max="2311" width="22.7109375" style="529" customWidth="1"/>
    <col min="2312" max="2312" width="21.7109375" style="529" customWidth="1"/>
    <col min="2313" max="2313" width="22.140625" style="529" customWidth="1"/>
    <col min="2314" max="2314" width="20.140625" style="529" customWidth="1"/>
    <col min="2315" max="2315" width="22.42578125" style="529" customWidth="1"/>
    <col min="2316" max="2316" width="21.7109375" style="529" customWidth="1"/>
    <col min="2317" max="2317" width="22.140625" style="529" customWidth="1"/>
    <col min="2318" max="2318" width="3.42578125" style="529" customWidth="1"/>
    <col min="2319" max="2560" width="9.140625" style="529"/>
    <col min="2561" max="2561" width="125.85546875" style="529" customWidth="1"/>
    <col min="2562" max="2562" width="20.140625" style="529" customWidth="1"/>
    <col min="2563" max="2563" width="22" style="529" customWidth="1"/>
    <col min="2564" max="2564" width="21.7109375" style="529" customWidth="1"/>
    <col min="2565" max="2565" width="22.28515625" style="529" customWidth="1"/>
    <col min="2566" max="2566" width="20.140625" style="529" customWidth="1"/>
    <col min="2567" max="2567" width="22.7109375" style="529" customWidth="1"/>
    <col min="2568" max="2568" width="21.7109375" style="529" customWidth="1"/>
    <col min="2569" max="2569" width="22.140625" style="529" customWidth="1"/>
    <col min="2570" max="2570" width="20.140625" style="529" customWidth="1"/>
    <col min="2571" max="2571" width="22.42578125" style="529" customWidth="1"/>
    <col min="2572" max="2572" width="21.7109375" style="529" customWidth="1"/>
    <col min="2573" max="2573" width="22.140625" style="529" customWidth="1"/>
    <col min="2574" max="2574" width="3.42578125" style="529" customWidth="1"/>
    <col min="2575" max="2816" width="9.140625" style="529"/>
    <col min="2817" max="2817" width="125.85546875" style="529" customWidth="1"/>
    <col min="2818" max="2818" width="20.140625" style="529" customWidth="1"/>
    <col min="2819" max="2819" width="22" style="529" customWidth="1"/>
    <col min="2820" max="2820" width="21.7109375" style="529" customWidth="1"/>
    <col min="2821" max="2821" width="22.28515625" style="529" customWidth="1"/>
    <col min="2822" max="2822" width="20.140625" style="529" customWidth="1"/>
    <col min="2823" max="2823" width="22.7109375" style="529" customWidth="1"/>
    <col min="2824" max="2824" width="21.7109375" style="529" customWidth="1"/>
    <col min="2825" max="2825" width="22.140625" style="529" customWidth="1"/>
    <col min="2826" max="2826" width="20.140625" style="529" customWidth="1"/>
    <col min="2827" max="2827" width="22.42578125" style="529" customWidth="1"/>
    <col min="2828" max="2828" width="21.7109375" style="529" customWidth="1"/>
    <col min="2829" max="2829" width="22.140625" style="529" customWidth="1"/>
    <col min="2830" max="2830" width="3.42578125" style="529" customWidth="1"/>
    <col min="2831" max="3072" width="9.140625" style="529"/>
    <col min="3073" max="3073" width="125.85546875" style="529" customWidth="1"/>
    <col min="3074" max="3074" width="20.140625" style="529" customWidth="1"/>
    <col min="3075" max="3075" width="22" style="529" customWidth="1"/>
    <col min="3076" max="3076" width="21.7109375" style="529" customWidth="1"/>
    <col min="3077" max="3077" width="22.28515625" style="529" customWidth="1"/>
    <col min="3078" max="3078" width="20.140625" style="529" customWidth="1"/>
    <col min="3079" max="3079" width="22.7109375" style="529" customWidth="1"/>
    <col min="3080" max="3080" width="21.7109375" style="529" customWidth="1"/>
    <col min="3081" max="3081" width="22.140625" style="529" customWidth="1"/>
    <col min="3082" max="3082" width="20.140625" style="529" customWidth="1"/>
    <col min="3083" max="3083" width="22.42578125" style="529" customWidth="1"/>
    <col min="3084" max="3084" width="21.7109375" style="529" customWidth="1"/>
    <col min="3085" max="3085" width="22.140625" style="529" customWidth="1"/>
    <col min="3086" max="3086" width="3.42578125" style="529" customWidth="1"/>
    <col min="3087" max="3328" width="9.140625" style="529"/>
    <col min="3329" max="3329" width="125.85546875" style="529" customWidth="1"/>
    <col min="3330" max="3330" width="20.140625" style="529" customWidth="1"/>
    <col min="3331" max="3331" width="22" style="529" customWidth="1"/>
    <col min="3332" max="3332" width="21.7109375" style="529" customWidth="1"/>
    <col min="3333" max="3333" width="22.28515625" style="529" customWidth="1"/>
    <col min="3334" max="3334" width="20.140625" style="529" customWidth="1"/>
    <col min="3335" max="3335" width="22.7109375" style="529" customWidth="1"/>
    <col min="3336" max="3336" width="21.7109375" style="529" customWidth="1"/>
    <col min="3337" max="3337" width="22.140625" style="529" customWidth="1"/>
    <col min="3338" max="3338" width="20.140625" style="529" customWidth="1"/>
    <col min="3339" max="3339" width="22.42578125" style="529" customWidth="1"/>
    <col min="3340" max="3340" width="21.7109375" style="529" customWidth="1"/>
    <col min="3341" max="3341" width="22.140625" style="529" customWidth="1"/>
    <col min="3342" max="3342" width="3.42578125" style="529" customWidth="1"/>
    <col min="3343" max="3584" width="9.140625" style="529"/>
    <col min="3585" max="3585" width="125.85546875" style="529" customWidth="1"/>
    <col min="3586" max="3586" width="20.140625" style="529" customWidth="1"/>
    <col min="3587" max="3587" width="22" style="529" customWidth="1"/>
    <col min="3588" max="3588" width="21.7109375" style="529" customWidth="1"/>
    <col min="3589" max="3589" width="22.28515625" style="529" customWidth="1"/>
    <col min="3590" max="3590" width="20.140625" style="529" customWidth="1"/>
    <col min="3591" max="3591" width="22.7109375" style="529" customWidth="1"/>
    <col min="3592" max="3592" width="21.7109375" style="529" customWidth="1"/>
    <col min="3593" max="3593" width="22.140625" style="529" customWidth="1"/>
    <col min="3594" max="3594" width="20.140625" style="529" customWidth="1"/>
    <col min="3595" max="3595" width="22.42578125" style="529" customWidth="1"/>
    <col min="3596" max="3596" width="21.7109375" style="529" customWidth="1"/>
    <col min="3597" max="3597" width="22.140625" style="529" customWidth="1"/>
    <col min="3598" max="3598" width="3.42578125" style="529" customWidth="1"/>
    <col min="3599" max="3840" width="9.140625" style="529"/>
    <col min="3841" max="3841" width="125.85546875" style="529" customWidth="1"/>
    <col min="3842" max="3842" width="20.140625" style="529" customWidth="1"/>
    <col min="3843" max="3843" width="22" style="529" customWidth="1"/>
    <col min="3844" max="3844" width="21.7109375" style="529" customWidth="1"/>
    <col min="3845" max="3845" width="22.28515625" style="529" customWidth="1"/>
    <col min="3846" max="3846" width="20.140625" style="529" customWidth="1"/>
    <col min="3847" max="3847" width="22.7109375" style="529" customWidth="1"/>
    <col min="3848" max="3848" width="21.7109375" style="529" customWidth="1"/>
    <col min="3849" max="3849" width="22.140625" style="529" customWidth="1"/>
    <col min="3850" max="3850" width="20.140625" style="529" customWidth="1"/>
    <col min="3851" max="3851" width="22.42578125" style="529" customWidth="1"/>
    <col min="3852" max="3852" width="21.7109375" style="529" customWidth="1"/>
    <col min="3853" max="3853" width="22.140625" style="529" customWidth="1"/>
    <col min="3854" max="3854" width="3.42578125" style="529" customWidth="1"/>
    <col min="3855" max="4096" width="9.140625" style="529"/>
    <col min="4097" max="4097" width="125.85546875" style="529" customWidth="1"/>
    <col min="4098" max="4098" width="20.140625" style="529" customWidth="1"/>
    <col min="4099" max="4099" width="22" style="529" customWidth="1"/>
    <col min="4100" max="4100" width="21.7109375" style="529" customWidth="1"/>
    <col min="4101" max="4101" width="22.28515625" style="529" customWidth="1"/>
    <col min="4102" max="4102" width="20.140625" style="529" customWidth="1"/>
    <col min="4103" max="4103" width="22.7109375" style="529" customWidth="1"/>
    <col min="4104" max="4104" width="21.7109375" style="529" customWidth="1"/>
    <col min="4105" max="4105" width="22.140625" style="529" customWidth="1"/>
    <col min="4106" max="4106" width="20.140625" style="529" customWidth="1"/>
    <col min="4107" max="4107" width="22.42578125" style="529" customWidth="1"/>
    <col min="4108" max="4108" width="21.7109375" style="529" customWidth="1"/>
    <col min="4109" max="4109" width="22.140625" style="529" customWidth="1"/>
    <col min="4110" max="4110" width="3.42578125" style="529" customWidth="1"/>
    <col min="4111" max="4352" width="9.140625" style="529"/>
    <col min="4353" max="4353" width="125.85546875" style="529" customWidth="1"/>
    <col min="4354" max="4354" width="20.140625" style="529" customWidth="1"/>
    <col min="4355" max="4355" width="22" style="529" customWidth="1"/>
    <col min="4356" max="4356" width="21.7109375" style="529" customWidth="1"/>
    <col min="4357" max="4357" width="22.28515625" style="529" customWidth="1"/>
    <col min="4358" max="4358" width="20.140625" style="529" customWidth="1"/>
    <col min="4359" max="4359" width="22.7109375" style="529" customWidth="1"/>
    <col min="4360" max="4360" width="21.7109375" style="529" customWidth="1"/>
    <col min="4361" max="4361" width="22.140625" style="529" customWidth="1"/>
    <col min="4362" max="4362" width="20.140625" style="529" customWidth="1"/>
    <col min="4363" max="4363" width="22.42578125" style="529" customWidth="1"/>
    <col min="4364" max="4364" width="21.7109375" style="529" customWidth="1"/>
    <col min="4365" max="4365" width="22.140625" style="529" customWidth="1"/>
    <col min="4366" max="4366" width="3.42578125" style="529" customWidth="1"/>
    <col min="4367" max="4608" width="9.140625" style="529"/>
    <col min="4609" max="4609" width="125.85546875" style="529" customWidth="1"/>
    <col min="4610" max="4610" width="20.140625" style="529" customWidth="1"/>
    <col min="4611" max="4611" width="22" style="529" customWidth="1"/>
    <col min="4612" max="4612" width="21.7109375" style="529" customWidth="1"/>
    <col min="4613" max="4613" width="22.28515625" style="529" customWidth="1"/>
    <col min="4614" max="4614" width="20.140625" style="529" customWidth="1"/>
    <col min="4615" max="4615" width="22.7109375" style="529" customWidth="1"/>
    <col min="4616" max="4616" width="21.7109375" style="529" customWidth="1"/>
    <col min="4617" max="4617" width="22.140625" style="529" customWidth="1"/>
    <col min="4618" max="4618" width="20.140625" style="529" customWidth="1"/>
    <col min="4619" max="4619" width="22.42578125" style="529" customWidth="1"/>
    <col min="4620" max="4620" width="21.7109375" style="529" customWidth="1"/>
    <col min="4621" max="4621" width="22.140625" style="529" customWidth="1"/>
    <col min="4622" max="4622" width="3.42578125" style="529" customWidth="1"/>
    <col min="4623" max="4864" width="9.140625" style="529"/>
    <col min="4865" max="4865" width="125.85546875" style="529" customWidth="1"/>
    <col min="4866" max="4866" width="20.140625" style="529" customWidth="1"/>
    <col min="4867" max="4867" width="22" style="529" customWidth="1"/>
    <col min="4868" max="4868" width="21.7109375" style="529" customWidth="1"/>
    <col min="4869" max="4869" width="22.28515625" style="529" customWidth="1"/>
    <col min="4870" max="4870" width="20.140625" style="529" customWidth="1"/>
    <col min="4871" max="4871" width="22.7109375" style="529" customWidth="1"/>
    <col min="4872" max="4872" width="21.7109375" style="529" customWidth="1"/>
    <col min="4873" max="4873" width="22.140625" style="529" customWidth="1"/>
    <col min="4874" max="4874" width="20.140625" style="529" customWidth="1"/>
    <col min="4875" max="4875" width="22.42578125" style="529" customWidth="1"/>
    <col min="4876" max="4876" width="21.7109375" style="529" customWidth="1"/>
    <col min="4877" max="4877" width="22.140625" style="529" customWidth="1"/>
    <col min="4878" max="4878" width="3.42578125" style="529" customWidth="1"/>
    <col min="4879" max="5120" width="9.140625" style="529"/>
    <col min="5121" max="5121" width="125.85546875" style="529" customWidth="1"/>
    <col min="5122" max="5122" width="20.140625" style="529" customWidth="1"/>
    <col min="5123" max="5123" width="22" style="529" customWidth="1"/>
    <col min="5124" max="5124" width="21.7109375" style="529" customWidth="1"/>
    <col min="5125" max="5125" width="22.28515625" style="529" customWidth="1"/>
    <col min="5126" max="5126" width="20.140625" style="529" customWidth="1"/>
    <col min="5127" max="5127" width="22.7109375" style="529" customWidth="1"/>
    <col min="5128" max="5128" width="21.7109375" style="529" customWidth="1"/>
    <col min="5129" max="5129" width="22.140625" style="529" customWidth="1"/>
    <col min="5130" max="5130" width="20.140625" style="529" customWidth="1"/>
    <col min="5131" max="5131" width="22.42578125" style="529" customWidth="1"/>
    <col min="5132" max="5132" width="21.7109375" style="529" customWidth="1"/>
    <col min="5133" max="5133" width="22.140625" style="529" customWidth="1"/>
    <col min="5134" max="5134" width="3.42578125" style="529" customWidth="1"/>
    <col min="5135" max="5376" width="9.140625" style="529"/>
    <col min="5377" max="5377" width="125.85546875" style="529" customWidth="1"/>
    <col min="5378" max="5378" width="20.140625" style="529" customWidth="1"/>
    <col min="5379" max="5379" width="22" style="529" customWidth="1"/>
    <col min="5380" max="5380" width="21.7109375" style="529" customWidth="1"/>
    <col min="5381" max="5381" width="22.28515625" style="529" customWidth="1"/>
    <col min="5382" max="5382" width="20.140625" style="529" customWidth="1"/>
    <col min="5383" max="5383" width="22.7109375" style="529" customWidth="1"/>
    <col min="5384" max="5384" width="21.7109375" style="529" customWidth="1"/>
    <col min="5385" max="5385" width="22.140625" style="529" customWidth="1"/>
    <col min="5386" max="5386" width="20.140625" style="529" customWidth="1"/>
    <col min="5387" max="5387" width="22.42578125" style="529" customWidth="1"/>
    <col min="5388" max="5388" width="21.7109375" style="529" customWidth="1"/>
    <col min="5389" max="5389" width="22.140625" style="529" customWidth="1"/>
    <col min="5390" max="5390" width="3.42578125" style="529" customWidth="1"/>
    <col min="5391" max="5632" width="9.140625" style="529"/>
    <col min="5633" max="5633" width="125.85546875" style="529" customWidth="1"/>
    <col min="5634" max="5634" width="20.140625" style="529" customWidth="1"/>
    <col min="5635" max="5635" width="22" style="529" customWidth="1"/>
    <col min="5636" max="5636" width="21.7109375" style="529" customWidth="1"/>
    <col min="5637" max="5637" width="22.28515625" style="529" customWidth="1"/>
    <col min="5638" max="5638" width="20.140625" style="529" customWidth="1"/>
    <col min="5639" max="5639" width="22.7109375" style="529" customWidth="1"/>
    <col min="5640" max="5640" width="21.7109375" style="529" customWidth="1"/>
    <col min="5641" max="5641" width="22.140625" style="529" customWidth="1"/>
    <col min="5642" max="5642" width="20.140625" style="529" customWidth="1"/>
    <col min="5643" max="5643" width="22.42578125" style="529" customWidth="1"/>
    <col min="5644" max="5644" width="21.7109375" style="529" customWidth="1"/>
    <col min="5645" max="5645" width="22.140625" style="529" customWidth="1"/>
    <col min="5646" max="5646" width="3.42578125" style="529" customWidth="1"/>
    <col min="5647" max="5888" width="9.140625" style="529"/>
    <col min="5889" max="5889" width="125.85546875" style="529" customWidth="1"/>
    <col min="5890" max="5890" width="20.140625" style="529" customWidth="1"/>
    <col min="5891" max="5891" width="22" style="529" customWidth="1"/>
    <col min="5892" max="5892" width="21.7109375" style="529" customWidth="1"/>
    <col min="5893" max="5893" width="22.28515625" style="529" customWidth="1"/>
    <col min="5894" max="5894" width="20.140625" style="529" customWidth="1"/>
    <col min="5895" max="5895" width="22.7109375" style="529" customWidth="1"/>
    <col min="5896" max="5896" width="21.7109375" style="529" customWidth="1"/>
    <col min="5897" max="5897" width="22.140625" style="529" customWidth="1"/>
    <col min="5898" max="5898" width="20.140625" style="529" customWidth="1"/>
    <col min="5899" max="5899" width="22.42578125" style="529" customWidth="1"/>
    <col min="5900" max="5900" width="21.7109375" style="529" customWidth="1"/>
    <col min="5901" max="5901" width="22.140625" style="529" customWidth="1"/>
    <col min="5902" max="5902" width="3.42578125" style="529" customWidth="1"/>
    <col min="5903" max="6144" width="9.140625" style="529"/>
    <col min="6145" max="6145" width="125.85546875" style="529" customWidth="1"/>
    <col min="6146" max="6146" width="20.140625" style="529" customWidth="1"/>
    <col min="6147" max="6147" width="22" style="529" customWidth="1"/>
    <col min="6148" max="6148" width="21.7109375" style="529" customWidth="1"/>
    <col min="6149" max="6149" width="22.28515625" style="529" customWidth="1"/>
    <col min="6150" max="6150" width="20.140625" style="529" customWidth="1"/>
    <col min="6151" max="6151" width="22.7109375" style="529" customWidth="1"/>
    <col min="6152" max="6152" width="21.7109375" style="529" customWidth="1"/>
    <col min="6153" max="6153" width="22.140625" style="529" customWidth="1"/>
    <col min="6154" max="6154" width="20.140625" style="529" customWidth="1"/>
    <col min="6155" max="6155" width="22.42578125" style="529" customWidth="1"/>
    <col min="6156" max="6156" width="21.7109375" style="529" customWidth="1"/>
    <col min="6157" max="6157" width="22.140625" style="529" customWidth="1"/>
    <col min="6158" max="6158" width="3.42578125" style="529" customWidth="1"/>
    <col min="6159" max="6400" width="9.140625" style="529"/>
    <col min="6401" max="6401" width="125.85546875" style="529" customWidth="1"/>
    <col min="6402" max="6402" width="20.140625" style="529" customWidth="1"/>
    <col min="6403" max="6403" width="22" style="529" customWidth="1"/>
    <col min="6404" max="6404" width="21.7109375" style="529" customWidth="1"/>
    <col min="6405" max="6405" width="22.28515625" style="529" customWidth="1"/>
    <col min="6406" max="6406" width="20.140625" style="529" customWidth="1"/>
    <col min="6407" max="6407" width="22.7109375" style="529" customWidth="1"/>
    <col min="6408" max="6408" width="21.7109375" style="529" customWidth="1"/>
    <col min="6409" max="6409" width="22.140625" style="529" customWidth="1"/>
    <col min="6410" max="6410" width="20.140625" style="529" customWidth="1"/>
    <col min="6411" max="6411" width="22.42578125" style="529" customWidth="1"/>
    <col min="6412" max="6412" width="21.7109375" style="529" customWidth="1"/>
    <col min="6413" max="6413" width="22.140625" style="529" customWidth="1"/>
    <col min="6414" max="6414" width="3.42578125" style="529" customWidth="1"/>
    <col min="6415" max="6656" width="9.140625" style="529"/>
    <col min="6657" max="6657" width="125.85546875" style="529" customWidth="1"/>
    <col min="6658" max="6658" width="20.140625" style="529" customWidth="1"/>
    <col min="6659" max="6659" width="22" style="529" customWidth="1"/>
    <col min="6660" max="6660" width="21.7109375" style="529" customWidth="1"/>
    <col min="6661" max="6661" width="22.28515625" style="529" customWidth="1"/>
    <col min="6662" max="6662" width="20.140625" style="529" customWidth="1"/>
    <col min="6663" max="6663" width="22.7109375" style="529" customWidth="1"/>
    <col min="6664" max="6664" width="21.7109375" style="529" customWidth="1"/>
    <col min="6665" max="6665" width="22.140625" style="529" customWidth="1"/>
    <col min="6666" max="6666" width="20.140625" style="529" customWidth="1"/>
    <col min="6667" max="6667" width="22.42578125" style="529" customWidth="1"/>
    <col min="6668" max="6668" width="21.7109375" style="529" customWidth="1"/>
    <col min="6669" max="6669" width="22.140625" style="529" customWidth="1"/>
    <col min="6670" max="6670" width="3.42578125" style="529" customWidth="1"/>
    <col min="6671" max="6912" width="9.140625" style="529"/>
    <col min="6913" max="6913" width="125.85546875" style="529" customWidth="1"/>
    <col min="6914" max="6914" width="20.140625" style="529" customWidth="1"/>
    <col min="6915" max="6915" width="22" style="529" customWidth="1"/>
    <col min="6916" max="6916" width="21.7109375" style="529" customWidth="1"/>
    <col min="6917" max="6917" width="22.28515625" style="529" customWidth="1"/>
    <col min="6918" max="6918" width="20.140625" style="529" customWidth="1"/>
    <col min="6919" max="6919" width="22.7109375" style="529" customWidth="1"/>
    <col min="6920" max="6920" width="21.7109375" style="529" customWidth="1"/>
    <col min="6921" max="6921" width="22.140625" style="529" customWidth="1"/>
    <col min="6922" max="6922" width="20.140625" style="529" customWidth="1"/>
    <col min="6923" max="6923" width="22.42578125" style="529" customWidth="1"/>
    <col min="6924" max="6924" width="21.7109375" style="529" customWidth="1"/>
    <col min="6925" max="6925" width="22.140625" style="529" customWidth="1"/>
    <col min="6926" max="6926" width="3.42578125" style="529" customWidth="1"/>
    <col min="6927" max="7168" width="9.140625" style="529"/>
    <col min="7169" max="7169" width="125.85546875" style="529" customWidth="1"/>
    <col min="7170" max="7170" width="20.140625" style="529" customWidth="1"/>
    <col min="7171" max="7171" width="22" style="529" customWidth="1"/>
    <col min="7172" max="7172" width="21.7109375" style="529" customWidth="1"/>
    <col min="7173" max="7173" width="22.28515625" style="529" customWidth="1"/>
    <col min="7174" max="7174" width="20.140625" style="529" customWidth="1"/>
    <col min="7175" max="7175" width="22.7109375" style="529" customWidth="1"/>
    <col min="7176" max="7176" width="21.7109375" style="529" customWidth="1"/>
    <col min="7177" max="7177" width="22.140625" style="529" customWidth="1"/>
    <col min="7178" max="7178" width="20.140625" style="529" customWidth="1"/>
    <col min="7179" max="7179" width="22.42578125" style="529" customWidth="1"/>
    <col min="7180" max="7180" width="21.7109375" style="529" customWidth="1"/>
    <col min="7181" max="7181" width="22.140625" style="529" customWidth="1"/>
    <col min="7182" max="7182" width="3.42578125" style="529" customWidth="1"/>
    <col min="7183" max="7424" width="9.140625" style="529"/>
    <col min="7425" max="7425" width="125.85546875" style="529" customWidth="1"/>
    <col min="7426" max="7426" width="20.140625" style="529" customWidth="1"/>
    <col min="7427" max="7427" width="22" style="529" customWidth="1"/>
    <col min="7428" max="7428" width="21.7109375" style="529" customWidth="1"/>
    <col min="7429" max="7429" width="22.28515625" style="529" customWidth="1"/>
    <col min="7430" max="7430" width="20.140625" style="529" customWidth="1"/>
    <col min="7431" max="7431" width="22.7109375" style="529" customWidth="1"/>
    <col min="7432" max="7432" width="21.7109375" style="529" customWidth="1"/>
    <col min="7433" max="7433" width="22.140625" style="529" customWidth="1"/>
    <col min="7434" max="7434" width="20.140625" style="529" customWidth="1"/>
    <col min="7435" max="7435" width="22.42578125" style="529" customWidth="1"/>
    <col min="7436" max="7436" width="21.7109375" style="529" customWidth="1"/>
    <col min="7437" max="7437" width="22.140625" style="529" customWidth="1"/>
    <col min="7438" max="7438" width="3.42578125" style="529" customWidth="1"/>
    <col min="7439" max="7680" width="9.140625" style="529"/>
    <col min="7681" max="7681" width="125.85546875" style="529" customWidth="1"/>
    <col min="7682" max="7682" width="20.140625" style="529" customWidth="1"/>
    <col min="7683" max="7683" width="22" style="529" customWidth="1"/>
    <col min="7684" max="7684" width="21.7109375" style="529" customWidth="1"/>
    <col min="7685" max="7685" width="22.28515625" style="529" customWidth="1"/>
    <col min="7686" max="7686" width="20.140625" style="529" customWidth="1"/>
    <col min="7687" max="7687" width="22.7109375" style="529" customWidth="1"/>
    <col min="7688" max="7688" width="21.7109375" style="529" customWidth="1"/>
    <col min="7689" max="7689" width="22.140625" style="529" customWidth="1"/>
    <col min="7690" max="7690" width="20.140625" style="529" customWidth="1"/>
    <col min="7691" max="7691" width="22.42578125" style="529" customWidth="1"/>
    <col min="7692" max="7692" width="21.7109375" style="529" customWidth="1"/>
    <col min="7693" max="7693" width="22.140625" style="529" customWidth="1"/>
    <col min="7694" max="7694" width="3.42578125" style="529" customWidth="1"/>
    <col min="7695" max="7936" width="9.140625" style="529"/>
    <col min="7937" max="7937" width="125.85546875" style="529" customWidth="1"/>
    <col min="7938" max="7938" width="20.140625" style="529" customWidth="1"/>
    <col min="7939" max="7939" width="22" style="529" customWidth="1"/>
    <col min="7940" max="7940" width="21.7109375" style="529" customWidth="1"/>
    <col min="7941" max="7941" width="22.28515625" style="529" customWidth="1"/>
    <col min="7942" max="7942" width="20.140625" style="529" customWidth="1"/>
    <col min="7943" max="7943" width="22.7109375" style="529" customWidth="1"/>
    <col min="7944" max="7944" width="21.7109375" style="529" customWidth="1"/>
    <col min="7945" max="7945" width="22.140625" style="529" customWidth="1"/>
    <col min="7946" max="7946" width="20.140625" style="529" customWidth="1"/>
    <col min="7947" max="7947" width="22.42578125" style="529" customWidth="1"/>
    <col min="7948" max="7948" width="21.7109375" style="529" customWidth="1"/>
    <col min="7949" max="7949" width="22.140625" style="529" customWidth="1"/>
    <col min="7950" max="7950" width="3.42578125" style="529" customWidth="1"/>
    <col min="7951" max="8192" width="9.140625" style="529"/>
    <col min="8193" max="8193" width="125.85546875" style="529" customWidth="1"/>
    <col min="8194" max="8194" width="20.140625" style="529" customWidth="1"/>
    <col min="8195" max="8195" width="22" style="529" customWidth="1"/>
    <col min="8196" max="8196" width="21.7109375" style="529" customWidth="1"/>
    <col min="8197" max="8197" width="22.28515625" style="529" customWidth="1"/>
    <col min="8198" max="8198" width="20.140625" style="529" customWidth="1"/>
    <col min="8199" max="8199" width="22.7109375" style="529" customWidth="1"/>
    <col min="8200" max="8200" width="21.7109375" style="529" customWidth="1"/>
    <col min="8201" max="8201" width="22.140625" style="529" customWidth="1"/>
    <col min="8202" max="8202" width="20.140625" style="529" customWidth="1"/>
    <col min="8203" max="8203" width="22.42578125" style="529" customWidth="1"/>
    <col min="8204" max="8204" width="21.7109375" style="529" customWidth="1"/>
    <col min="8205" max="8205" width="22.140625" style="529" customWidth="1"/>
    <col min="8206" max="8206" width="3.42578125" style="529" customWidth="1"/>
    <col min="8207" max="8448" width="9.140625" style="529"/>
    <col min="8449" max="8449" width="125.85546875" style="529" customWidth="1"/>
    <col min="8450" max="8450" width="20.140625" style="529" customWidth="1"/>
    <col min="8451" max="8451" width="22" style="529" customWidth="1"/>
    <col min="8452" max="8452" width="21.7109375" style="529" customWidth="1"/>
    <col min="8453" max="8453" width="22.28515625" style="529" customWidth="1"/>
    <col min="8454" max="8454" width="20.140625" style="529" customWidth="1"/>
    <col min="8455" max="8455" width="22.7109375" style="529" customWidth="1"/>
    <col min="8456" max="8456" width="21.7109375" style="529" customWidth="1"/>
    <col min="8457" max="8457" width="22.140625" style="529" customWidth="1"/>
    <col min="8458" max="8458" width="20.140625" style="529" customWidth="1"/>
    <col min="8459" max="8459" width="22.42578125" style="529" customWidth="1"/>
    <col min="8460" max="8460" width="21.7109375" style="529" customWidth="1"/>
    <col min="8461" max="8461" width="22.140625" style="529" customWidth="1"/>
    <col min="8462" max="8462" width="3.42578125" style="529" customWidth="1"/>
    <col min="8463" max="8704" width="9.140625" style="529"/>
    <col min="8705" max="8705" width="125.85546875" style="529" customWidth="1"/>
    <col min="8706" max="8706" width="20.140625" style="529" customWidth="1"/>
    <col min="8707" max="8707" width="22" style="529" customWidth="1"/>
    <col min="8708" max="8708" width="21.7109375" style="529" customWidth="1"/>
    <col min="8709" max="8709" width="22.28515625" style="529" customWidth="1"/>
    <col min="8710" max="8710" width="20.140625" style="529" customWidth="1"/>
    <col min="8711" max="8711" width="22.7109375" style="529" customWidth="1"/>
    <col min="8712" max="8712" width="21.7109375" style="529" customWidth="1"/>
    <col min="8713" max="8713" width="22.140625" style="529" customWidth="1"/>
    <col min="8714" max="8714" width="20.140625" style="529" customWidth="1"/>
    <col min="8715" max="8715" width="22.42578125" style="529" customWidth="1"/>
    <col min="8716" max="8716" width="21.7109375" style="529" customWidth="1"/>
    <col min="8717" max="8717" width="22.140625" style="529" customWidth="1"/>
    <col min="8718" max="8718" width="3.42578125" style="529" customWidth="1"/>
    <col min="8719" max="8960" width="9.140625" style="529"/>
    <col min="8961" max="8961" width="125.85546875" style="529" customWidth="1"/>
    <col min="8962" max="8962" width="20.140625" style="529" customWidth="1"/>
    <col min="8963" max="8963" width="22" style="529" customWidth="1"/>
    <col min="8964" max="8964" width="21.7109375" style="529" customWidth="1"/>
    <col min="8965" max="8965" width="22.28515625" style="529" customWidth="1"/>
    <col min="8966" max="8966" width="20.140625" style="529" customWidth="1"/>
    <col min="8967" max="8967" width="22.7109375" style="529" customWidth="1"/>
    <col min="8968" max="8968" width="21.7109375" style="529" customWidth="1"/>
    <col min="8969" max="8969" width="22.140625" style="529" customWidth="1"/>
    <col min="8970" max="8970" width="20.140625" style="529" customWidth="1"/>
    <col min="8971" max="8971" width="22.42578125" style="529" customWidth="1"/>
    <col min="8972" max="8972" width="21.7109375" style="529" customWidth="1"/>
    <col min="8973" max="8973" width="22.140625" style="529" customWidth="1"/>
    <col min="8974" max="8974" width="3.42578125" style="529" customWidth="1"/>
    <col min="8975" max="9216" width="9.140625" style="529"/>
    <col min="9217" max="9217" width="125.85546875" style="529" customWidth="1"/>
    <col min="9218" max="9218" width="20.140625" style="529" customWidth="1"/>
    <col min="9219" max="9219" width="22" style="529" customWidth="1"/>
    <col min="9220" max="9220" width="21.7109375" style="529" customWidth="1"/>
    <col min="9221" max="9221" width="22.28515625" style="529" customWidth="1"/>
    <col min="9222" max="9222" width="20.140625" style="529" customWidth="1"/>
    <col min="9223" max="9223" width="22.7109375" style="529" customWidth="1"/>
    <col min="9224" max="9224" width="21.7109375" style="529" customWidth="1"/>
    <col min="9225" max="9225" width="22.140625" style="529" customWidth="1"/>
    <col min="9226" max="9226" width="20.140625" style="529" customWidth="1"/>
    <col min="9227" max="9227" width="22.42578125" style="529" customWidth="1"/>
    <col min="9228" max="9228" width="21.7109375" style="529" customWidth="1"/>
    <col min="9229" max="9229" width="22.140625" style="529" customWidth="1"/>
    <col min="9230" max="9230" width="3.42578125" style="529" customWidth="1"/>
    <col min="9231" max="9472" width="9.140625" style="529"/>
    <col min="9473" max="9473" width="125.85546875" style="529" customWidth="1"/>
    <col min="9474" max="9474" width="20.140625" style="529" customWidth="1"/>
    <col min="9475" max="9475" width="22" style="529" customWidth="1"/>
    <col min="9476" max="9476" width="21.7109375" style="529" customWidth="1"/>
    <col min="9477" max="9477" width="22.28515625" style="529" customWidth="1"/>
    <col min="9478" max="9478" width="20.140625" style="529" customWidth="1"/>
    <col min="9479" max="9479" width="22.7109375" style="529" customWidth="1"/>
    <col min="9480" max="9480" width="21.7109375" style="529" customWidth="1"/>
    <col min="9481" max="9481" width="22.140625" style="529" customWidth="1"/>
    <col min="9482" max="9482" width="20.140625" style="529" customWidth="1"/>
    <col min="9483" max="9483" width="22.42578125" style="529" customWidth="1"/>
    <col min="9484" max="9484" width="21.7109375" style="529" customWidth="1"/>
    <col min="9485" max="9485" width="22.140625" style="529" customWidth="1"/>
    <col min="9486" max="9486" width="3.42578125" style="529" customWidth="1"/>
    <col min="9487" max="9728" width="9.140625" style="529"/>
    <col min="9729" max="9729" width="125.85546875" style="529" customWidth="1"/>
    <col min="9730" max="9730" width="20.140625" style="529" customWidth="1"/>
    <col min="9731" max="9731" width="22" style="529" customWidth="1"/>
    <col min="9732" max="9732" width="21.7109375" style="529" customWidth="1"/>
    <col min="9733" max="9733" width="22.28515625" style="529" customWidth="1"/>
    <col min="9734" max="9734" width="20.140625" style="529" customWidth="1"/>
    <col min="9735" max="9735" width="22.7109375" style="529" customWidth="1"/>
    <col min="9736" max="9736" width="21.7109375" style="529" customWidth="1"/>
    <col min="9737" max="9737" width="22.140625" style="529" customWidth="1"/>
    <col min="9738" max="9738" width="20.140625" style="529" customWidth="1"/>
    <col min="9739" max="9739" width="22.42578125" style="529" customWidth="1"/>
    <col min="9740" max="9740" width="21.7109375" style="529" customWidth="1"/>
    <col min="9741" max="9741" width="22.140625" style="529" customWidth="1"/>
    <col min="9742" max="9742" width="3.42578125" style="529" customWidth="1"/>
    <col min="9743" max="9984" width="9.140625" style="529"/>
    <col min="9985" max="9985" width="125.85546875" style="529" customWidth="1"/>
    <col min="9986" max="9986" width="20.140625" style="529" customWidth="1"/>
    <col min="9987" max="9987" width="22" style="529" customWidth="1"/>
    <col min="9988" max="9988" width="21.7109375" style="529" customWidth="1"/>
    <col min="9989" max="9989" width="22.28515625" style="529" customWidth="1"/>
    <col min="9990" max="9990" width="20.140625" style="529" customWidth="1"/>
    <col min="9991" max="9991" width="22.7109375" style="529" customWidth="1"/>
    <col min="9992" max="9992" width="21.7109375" style="529" customWidth="1"/>
    <col min="9993" max="9993" width="22.140625" style="529" customWidth="1"/>
    <col min="9994" max="9994" width="20.140625" style="529" customWidth="1"/>
    <col min="9995" max="9995" width="22.42578125" style="529" customWidth="1"/>
    <col min="9996" max="9996" width="21.7109375" style="529" customWidth="1"/>
    <col min="9997" max="9997" width="22.140625" style="529" customWidth="1"/>
    <col min="9998" max="9998" width="3.42578125" style="529" customWidth="1"/>
    <col min="9999" max="10240" width="9.140625" style="529"/>
    <col min="10241" max="10241" width="125.85546875" style="529" customWidth="1"/>
    <col min="10242" max="10242" width="20.140625" style="529" customWidth="1"/>
    <col min="10243" max="10243" width="22" style="529" customWidth="1"/>
    <col min="10244" max="10244" width="21.7109375" style="529" customWidth="1"/>
    <col min="10245" max="10245" width="22.28515625" style="529" customWidth="1"/>
    <col min="10246" max="10246" width="20.140625" style="529" customWidth="1"/>
    <col min="10247" max="10247" width="22.7109375" style="529" customWidth="1"/>
    <col min="10248" max="10248" width="21.7109375" style="529" customWidth="1"/>
    <col min="10249" max="10249" width="22.140625" style="529" customWidth="1"/>
    <col min="10250" max="10250" width="20.140625" style="529" customWidth="1"/>
    <col min="10251" max="10251" width="22.42578125" style="529" customWidth="1"/>
    <col min="10252" max="10252" width="21.7109375" style="529" customWidth="1"/>
    <col min="10253" max="10253" width="22.140625" style="529" customWidth="1"/>
    <col min="10254" max="10254" width="3.42578125" style="529" customWidth="1"/>
    <col min="10255" max="10496" width="9.140625" style="529"/>
    <col min="10497" max="10497" width="125.85546875" style="529" customWidth="1"/>
    <col min="10498" max="10498" width="20.140625" style="529" customWidth="1"/>
    <col min="10499" max="10499" width="22" style="529" customWidth="1"/>
    <col min="10500" max="10500" width="21.7109375" style="529" customWidth="1"/>
    <col min="10501" max="10501" width="22.28515625" style="529" customWidth="1"/>
    <col min="10502" max="10502" width="20.140625" style="529" customWidth="1"/>
    <col min="10503" max="10503" width="22.7109375" style="529" customWidth="1"/>
    <col min="10504" max="10504" width="21.7109375" style="529" customWidth="1"/>
    <col min="10505" max="10505" width="22.140625" style="529" customWidth="1"/>
    <col min="10506" max="10506" width="20.140625" style="529" customWidth="1"/>
    <col min="10507" max="10507" width="22.42578125" style="529" customWidth="1"/>
    <col min="10508" max="10508" width="21.7109375" style="529" customWidth="1"/>
    <col min="10509" max="10509" width="22.140625" style="529" customWidth="1"/>
    <col min="10510" max="10510" width="3.42578125" style="529" customWidth="1"/>
    <col min="10511" max="10752" width="9.140625" style="529"/>
    <col min="10753" max="10753" width="125.85546875" style="529" customWidth="1"/>
    <col min="10754" max="10754" width="20.140625" style="529" customWidth="1"/>
    <col min="10755" max="10755" width="22" style="529" customWidth="1"/>
    <col min="10756" max="10756" width="21.7109375" style="529" customWidth="1"/>
    <col min="10757" max="10757" width="22.28515625" style="529" customWidth="1"/>
    <col min="10758" max="10758" width="20.140625" style="529" customWidth="1"/>
    <col min="10759" max="10759" width="22.7109375" style="529" customWidth="1"/>
    <col min="10760" max="10760" width="21.7109375" style="529" customWidth="1"/>
    <col min="10761" max="10761" width="22.140625" style="529" customWidth="1"/>
    <col min="10762" max="10762" width="20.140625" style="529" customWidth="1"/>
    <col min="10763" max="10763" width="22.42578125" style="529" customWidth="1"/>
    <col min="10764" max="10764" width="21.7109375" style="529" customWidth="1"/>
    <col min="10765" max="10765" width="22.140625" style="529" customWidth="1"/>
    <col min="10766" max="10766" width="3.42578125" style="529" customWidth="1"/>
    <col min="10767" max="11008" width="9.140625" style="529"/>
    <col min="11009" max="11009" width="125.85546875" style="529" customWidth="1"/>
    <col min="11010" max="11010" width="20.140625" style="529" customWidth="1"/>
    <col min="11011" max="11011" width="22" style="529" customWidth="1"/>
    <col min="11012" max="11012" width="21.7109375" style="529" customWidth="1"/>
    <col min="11013" max="11013" width="22.28515625" style="529" customWidth="1"/>
    <col min="11014" max="11014" width="20.140625" style="529" customWidth="1"/>
    <col min="11015" max="11015" width="22.7109375" style="529" customWidth="1"/>
    <col min="11016" max="11016" width="21.7109375" style="529" customWidth="1"/>
    <col min="11017" max="11017" width="22.140625" style="529" customWidth="1"/>
    <col min="11018" max="11018" width="20.140625" style="529" customWidth="1"/>
    <col min="11019" max="11019" width="22.42578125" style="529" customWidth="1"/>
    <col min="11020" max="11020" width="21.7109375" style="529" customWidth="1"/>
    <col min="11021" max="11021" width="22.140625" style="529" customWidth="1"/>
    <col min="11022" max="11022" width="3.42578125" style="529" customWidth="1"/>
    <col min="11023" max="11264" width="9.140625" style="529"/>
    <col min="11265" max="11265" width="125.85546875" style="529" customWidth="1"/>
    <col min="11266" max="11266" width="20.140625" style="529" customWidth="1"/>
    <col min="11267" max="11267" width="22" style="529" customWidth="1"/>
    <col min="11268" max="11268" width="21.7109375" style="529" customWidth="1"/>
    <col min="11269" max="11269" width="22.28515625" style="529" customWidth="1"/>
    <col min="11270" max="11270" width="20.140625" style="529" customWidth="1"/>
    <col min="11271" max="11271" width="22.7109375" style="529" customWidth="1"/>
    <col min="11272" max="11272" width="21.7109375" style="529" customWidth="1"/>
    <col min="11273" max="11273" width="22.140625" style="529" customWidth="1"/>
    <col min="11274" max="11274" width="20.140625" style="529" customWidth="1"/>
    <col min="11275" max="11275" width="22.42578125" style="529" customWidth="1"/>
    <col min="11276" max="11276" width="21.7109375" style="529" customWidth="1"/>
    <col min="11277" max="11277" width="22.140625" style="529" customWidth="1"/>
    <col min="11278" max="11278" width="3.42578125" style="529" customWidth="1"/>
    <col min="11279" max="11520" width="9.140625" style="529"/>
    <col min="11521" max="11521" width="125.85546875" style="529" customWidth="1"/>
    <col min="11522" max="11522" width="20.140625" style="529" customWidth="1"/>
    <col min="11523" max="11523" width="22" style="529" customWidth="1"/>
    <col min="11524" max="11524" width="21.7109375" style="529" customWidth="1"/>
    <col min="11525" max="11525" width="22.28515625" style="529" customWidth="1"/>
    <col min="11526" max="11526" width="20.140625" style="529" customWidth="1"/>
    <col min="11527" max="11527" width="22.7109375" style="529" customWidth="1"/>
    <col min="11528" max="11528" width="21.7109375" style="529" customWidth="1"/>
    <col min="11529" max="11529" width="22.140625" style="529" customWidth="1"/>
    <col min="11530" max="11530" width="20.140625" style="529" customWidth="1"/>
    <col min="11531" max="11531" width="22.42578125" style="529" customWidth="1"/>
    <col min="11532" max="11532" width="21.7109375" style="529" customWidth="1"/>
    <col min="11533" max="11533" width="22.140625" style="529" customWidth="1"/>
    <col min="11534" max="11534" width="3.42578125" style="529" customWidth="1"/>
    <col min="11535" max="11776" width="9.140625" style="529"/>
    <col min="11777" max="11777" width="125.85546875" style="529" customWidth="1"/>
    <col min="11778" max="11778" width="20.140625" style="529" customWidth="1"/>
    <col min="11779" max="11779" width="22" style="529" customWidth="1"/>
    <col min="11780" max="11780" width="21.7109375" style="529" customWidth="1"/>
    <col min="11781" max="11781" width="22.28515625" style="529" customWidth="1"/>
    <col min="11782" max="11782" width="20.140625" style="529" customWidth="1"/>
    <col min="11783" max="11783" width="22.7109375" style="529" customWidth="1"/>
    <col min="11784" max="11784" width="21.7109375" style="529" customWidth="1"/>
    <col min="11785" max="11785" width="22.140625" style="529" customWidth="1"/>
    <col min="11786" max="11786" width="20.140625" style="529" customWidth="1"/>
    <col min="11787" max="11787" width="22.42578125" style="529" customWidth="1"/>
    <col min="11788" max="11788" width="21.7109375" style="529" customWidth="1"/>
    <col min="11789" max="11789" width="22.140625" style="529" customWidth="1"/>
    <col min="11790" max="11790" width="3.42578125" style="529" customWidth="1"/>
    <col min="11791" max="12032" width="9.140625" style="529"/>
    <col min="12033" max="12033" width="125.85546875" style="529" customWidth="1"/>
    <col min="12034" max="12034" width="20.140625" style="529" customWidth="1"/>
    <col min="12035" max="12035" width="22" style="529" customWidth="1"/>
    <col min="12036" max="12036" width="21.7109375" style="529" customWidth="1"/>
    <col min="12037" max="12037" width="22.28515625" style="529" customWidth="1"/>
    <col min="12038" max="12038" width="20.140625" style="529" customWidth="1"/>
    <col min="12039" max="12039" width="22.7109375" style="529" customWidth="1"/>
    <col min="12040" max="12040" width="21.7109375" style="529" customWidth="1"/>
    <col min="12041" max="12041" width="22.140625" style="529" customWidth="1"/>
    <col min="12042" max="12042" width="20.140625" style="529" customWidth="1"/>
    <col min="12043" max="12043" width="22.42578125" style="529" customWidth="1"/>
    <col min="12044" max="12044" width="21.7109375" style="529" customWidth="1"/>
    <col min="12045" max="12045" width="22.140625" style="529" customWidth="1"/>
    <col min="12046" max="12046" width="3.42578125" style="529" customWidth="1"/>
    <col min="12047" max="12288" width="9.140625" style="529"/>
    <col min="12289" max="12289" width="125.85546875" style="529" customWidth="1"/>
    <col min="12290" max="12290" width="20.140625" style="529" customWidth="1"/>
    <col min="12291" max="12291" width="22" style="529" customWidth="1"/>
    <col min="12292" max="12292" width="21.7109375" style="529" customWidth="1"/>
    <col min="12293" max="12293" width="22.28515625" style="529" customWidth="1"/>
    <col min="12294" max="12294" width="20.140625" style="529" customWidth="1"/>
    <col min="12295" max="12295" width="22.7109375" style="529" customWidth="1"/>
    <col min="12296" max="12296" width="21.7109375" style="529" customWidth="1"/>
    <col min="12297" max="12297" width="22.140625" style="529" customWidth="1"/>
    <col min="12298" max="12298" width="20.140625" style="529" customWidth="1"/>
    <col min="12299" max="12299" width="22.42578125" style="529" customWidth="1"/>
    <col min="12300" max="12300" width="21.7109375" style="529" customWidth="1"/>
    <col min="12301" max="12301" width="22.140625" style="529" customWidth="1"/>
    <col min="12302" max="12302" width="3.42578125" style="529" customWidth="1"/>
    <col min="12303" max="12544" width="9.140625" style="529"/>
    <col min="12545" max="12545" width="125.85546875" style="529" customWidth="1"/>
    <col min="12546" max="12546" width="20.140625" style="529" customWidth="1"/>
    <col min="12547" max="12547" width="22" style="529" customWidth="1"/>
    <col min="12548" max="12548" width="21.7109375" style="529" customWidth="1"/>
    <col min="12549" max="12549" width="22.28515625" style="529" customWidth="1"/>
    <col min="12550" max="12550" width="20.140625" style="529" customWidth="1"/>
    <col min="12551" max="12551" width="22.7109375" style="529" customWidth="1"/>
    <col min="12552" max="12552" width="21.7109375" style="529" customWidth="1"/>
    <col min="12553" max="12553" width="22.140625" style="529" customWidth="1"/>
    <col min="12554" max="12554" width="20.140625" style="529" customWidth="1"/>
    <col min="12555" max="12555" width="22.42578125" style="529" customWidth="1"/>
    <col min="12556" max="12556" width="21.7109375" style="529" customWidth="1"/>
    <col min="12557" max="12557" width="22.140625" style="529" customWidth="1"/>
    <col min="12558" max="12558" width="3.42578125" style="529" customWidth="1"/>
    <col min="12559" max="12800" width="9.140625" style="529"/>
    <col min="12801" max="12801" width="125.85546875" style="529" customWidth="1"/>
    <col min="12802" max="12802" width="20.140625" style="529" customWidth="1"/>
    <col min="12803" max="12803" width="22" style="529" customWidth="1"/>
    <col min="12804" max="12804" width="21.7109375" style="529" customWidth="1"/>
    <col min="12805" max="12805" width="22.28515625" style="529" customWidth="1"/>
    <col min="12806" max="12806" width="20.140625" style="529" customWidth="1"/>
    <col min="12807" max="12807" width="22.7109375" style="529" customWidth="1"/>
    <col min="12808" max="12808" width="21.7109375" style="529" customWidth="1"/>
    <col min="12809" max="12809" width="22.140625" style="529" customWidth="1"/>
    <col min="12810" max="12810" width="20.140625" style="529" customWidth="1"/>
    <col min="12811" max="12811" width="22.42578125" style="529" customWidth="1"/>
    <col min="12812" max="12812" width="21.7109375" style="529" customWidth="1"/>
    <col min="12813" max="12813" width="22.140625" style="529" customWidth="1"/>
    <col min="12814" max="12814" width="3.42578125" style="529" customWidth="1"/>
    <col min="12815" max="13056" width="9.140625" style="529"/>
    <col min="13057" max="13057" width="125.85546875" style="529" customWidth="1"/>
    <col min="13058" max="13058" width="20.140625" style="529" customWidth="1"/>
    <col min="13059" max="13059" width="22" style="529" customWidth="1"/>
    <col min="13060" max="13060" width="21.7109375" style="529" customWidth="1"/>
    <col min="13061" max="13061" width="22.28515625" style="529" customWidth="1"/>
    <col min="13062" max="13062" width="20.140625" style="529" customWidth="1"/>
    <col min="13063" max="13063" width="22.7109375" style="529" customWidth="1"/>
    <col min="13064" max="13064" width="21.7109375" style="529" customWidth="1"/>
    <col min="13065" max="13065" width="22.140625" style="529" customWidth="1"/>
    <col min="13066" max="13066" width="20.140625" style="529" customWidth="1"/>
    <col min="13067" max="13067" width="22.42578125" style="529" customWidth="1"/>
    <col min="13068" max="13068" width="21.7109375" style="529" customWidth="1"/>
    <col min="13069" max="13069" width="22.140625" style="529" customWidth="1"/>
    <col min="13070" max="13070" width="3.42578125" style="529" customWidth="1"/>
    <col min="13071" max="13312" width="9.140625" style="529"/>
    <col min="13313" max="13313" width="125.85546875" style="529" customWidth="1"/>
    <col min="13314" max="13314" width="20.140625" style="529" customWidth="1"/>
    <col min="13315" max="13315" width="22" style="529" customWidth="1"/>
    <col min="13316" max="13316" width="21.7109375" style="529" customWidth="1"/>
    <col min="13317" max="13317" width="22.28515625" style="529" customWidth="1"/>
    <col min="13318" max="13318" width="20.140625" style="529" customWidth="1"/>
    <col min="13319" max="13319" width="22.7109375" style="529" customWidth="1"/>
    <col min="13320" max="13320" width="21.7109375" style="529" customWidth="1"/>
    <col min="13321" max="13321" width="22.140625" style="529" customWidth="1"/>
    <col min="13322" max="13322" width="20.140625" style="529" customWidth="1"/>
    <col min="13323" max="13323" width="22.42578125" style="529" customWidth="1"/>
    <col min="13324" max="13324" width="21.7109375" style="529" customWidth="1"/>
    <col min="13325" max="13325" width="22.140625" style="529" customWidth="1"/>
    <col min="13326" max="13326" width="3.42578125" style="529" customWidth="1"/>
    <col min="13327" max="13568" width="9.140625" style="529"/>
    <col min="13569" max="13569" width="125.85546875" style="529" customWidth="1"/>
    <col min="13570" max="13570" width="20.140625" style="529" customWidth="1"/>
    <col min="13571" max="13571" width="22" style="529" customWidth="1"/>
    <col min="13572" max="13572" width="21.7109375" style="529" customWidth="1"/>
    <col min="13573" max="13573" width="22.28515625" style="529" customWidth="1"/>
    <col min="13574" max="13574" width="20.140625" style="529" customWidth="1"/>
    <col min="13575" max="13575" width="22.7109375" style="529" customWidth="1"/>
    <col min="13576" max="13576" width="21.7109375" style="529" customWidth="1"/>
    <col min="13577" max="13577" width="22.140625" style="529" customWidth="1"/>
    <col min="13578" max="13578" width="20.140625" style="529" customWidth="1"/>
    <col min="13579" max="13579" width="22.42578125" style="529" customWidth="1"/>
    <col min="13580" max="13580" width="21.7109375" style="529" customWidth="1"/>
    <col min="13581" max="13581" width="22.140625" style="529" customWidth="1"/>
    <col min="13582" max="13582" width="3.42578125" style="529" customWidth="1"/>
    <col min="13583" max="13824" width="9.140625" style="529"/>
    <col min="13825" max="13825" width="125.85546875" style="529" customWidth="1"/>
    <col min="13826" max="13826" width="20.140625" style="529" customWidth="1"/>
    <col min="13827" max="13827" width="22" style="529" customWidth="1"/>
    <col min="13828" max="13828" width="21.7109375" style="529" customWidth="1"/>
    <col min="13829" max="13829" width="22.28515625" style="529" customWidth="1"/>
    <col min="13830" max="13830" width="20.140625" style="529" customWidth="1"/>
    <col min="13831" max="13831" width="22.7109375" style="529" customWidth="1"/>
    <col min="13832" max="13832" width="21.7109375" style="529" customWidth="1"/>
    <col min="13833" max="13833" width="22.140625" style="529" customWidth="1"/>
    <col min="13834" max="13834" width="20.140625" style="529" customWidth="1"/>
    <col min="13835" max="13835" width="22.42578125" style="529" customWidth="1"/>
    <col min="13836" max="13836" width="21.7109375" style="529" customWidth="1"/>
    <col min="13837" max="13837" width="22.140625" style="529" customWidth="1"/>
    <col min="13838" max="13838" width="3.42578125" style="529" customWidth="1"/>
    <col min="13839" max="14080" width="9.140625" style="529"/>
    <col min="14081" max="14081" width="125.85546875" style="529" customWidth="1"/>
    <col min="14082" max="14082" width="20.140625" style="529" customWidth="1"/>
    <col min="14083" max="14083" width="22" style="529" customWidth="1"/>
    <col min="14084" max="14084" width="21.7109375" style="529" customWidth="1"/>
    <col min="14085" max="14085" width="22.28515625" style="529" customWidth="1"/>
    <col min="14086" max="14086" width="20.140625" style="529" customWidth="1"/>
    <col min="14087" max="14087" width="22.7109375" style="529" customWidth="1"/>
    <col min="14088" max="14088" width="21.7109375" style="529" customWidth="1"/>
    <col min="14089" max="14089" width="22.140625" style="529" customWidth="1"/>
    <col min="14090" max="14090" width="20.140625" style="529" customWidth="1"/>
    <col min="14091" max="14091" width="22.42578125" style="529" customWidth="1"/>
    <col min="14092" max="14092" width="21.7109375" style="529" customWidth="1"/>
    <col min="14093" max="14093" width="22.140625" style="529" customWidth="1"/>
    <col min="14094" max="14094" width="3.42578125" style="529" customWidth="1"/>
    <col min="14095" max="14336" width="9.140625" style="529"/>
    <col min="14337" max="14337" width="125.85546875" style="529" customWidth="1"/>
    <col min="14338" max="14338" width="20.140625" style="529" customWidth="1"/>
    <col min="14339" max="14339" width="22" style="529" customWidth="1"/>
    <col min="14340" max="14340" width="21.7109375" style="529" customWidth="1"/>
    <col min="14341" max="14341" width="22.28515625" style="529" customWidth="1"/>
    <col min="14342" max="14342" width="20.140625" style="529" customWidth="1"/>
    <col min="14343" max="14343" width="22.7109375" style="529" customWidth="1"/>
    <col min="14344" max="14344" width="21.7109375" style="529" customWidth="1"/>
    <col min="14345" max="14345" width="22.140625" style="529" customWidth="1"/>
    <col min="14346" max="14346" width="20.140625" style="529" customWidth="1"/>
    <col min="14347" max="14347" width="22.42578125" style="529" customWidth="1"/>
    <col min="14348" max="14348" width="21.7109375" style="529" customWidth="1"/>
    <col min="14349" max="14349" width="22.140625" style="529" customWidth="1"/>
    <col min="14350" max="14350" width="3.42578125" style="529" customWidth="1"/>
    <col min="14351" max="14592" width="9.140625" style="529"/>
    <col min="14593" max="14593" width="125.85546875" style="529" customWidth="1"/>
    <col min="14594" max="14594" width="20.140625" style="529" customWidth="1"/>
    <col min="14595" max="14595" width="22" style="529" customWidth="1"/>
    <col min="14596" max="14596" width="21.7109375" style="529" customWidth="1"/>
    <col min="14597" max="14597" width="22.28515625" style="529" customWidth="1"/>
    <col min="14598" max="14598" width="20.140625" style="529" customWidth="1"/>
    <col min="14599" max="14599" width="22.7109375" style="529" customWidth="1"/>
    <col min="14600" max="14600" width="21.7109375" style="529" customWidth="1"/>
    <col min="14601" max="14601" width="22.140625" style="529" customWidth="1"/>
    <col min="14602" max="14602" width="20.140625" style="529" customWidth="1"/>
    <col min="14603" max="14603" width="22.42578125" style="529" customWidth="1"/>
    <col min="14604" max="14604" width="21.7109375" style="529" customWidth="1"/>
    <col min="14605" max="14605" width="22.140625" style="529" customWidth="1"/>
    <col min="14606" max="14606" width="3.42578125" style="529" customWidth="1"/>
    <col min="14607" max="14848" width="9.140625" style="529"/>
    <col min="14849" max="14849" width="125.85546875" style="529" customWidth="1"/>
    <col min="14850" max="14850" width="20.140625" style="529" customWidth="1"/>
    <col min="14851" max="14851" width="22" style="529" customWidth="1"/>
    <col min="14852" max="14852" width="21.7109375" style="529" customWidth="1"/>
    <col min="14853" max="14853" width="22.28515625" style="529" customWidth="1"/>
    <col min="14854" max="14854" width="20.140625" style="529" customWidth="1"/>
    <col min="14855" max="14855" width="22.7109375" style="529" customWidth="1"/>
    <col min="14856" max="14856" width="21.7109375" style="529" customWidth="1"/>
    <col min="14857" max="14857" width="22.140625" style="529" customWidth="1"/>
    <col min="14858" max="14858" width="20.140625" style="529" customWidth="1"/>
    <col min="14859" max="14859" width="22.42578125" style="529" customWidth="1"/>
    <col min="14860" max="14860" width="21.7109375" style="529" customWidth="1"/>
    <col min="14861" max="14861" width="22.140625" style="529" customWidth="1"/>
    <col min="14862" max="14862" width="3.42578125" style="529" customWidth="1"/>
    <col min="14863" max="15104" width="9.140625" style="529"/>
    <col min="15105" max="15105" width="125.85546875" style="529" customWidth="1"/>
    <col min="15106" max="15106" width="20.140625" style="529" customWidth="1"/>
    <col min="15107" max="15107" width="22" style="529" customWidth="1"/>
    <col min="15108" max="15108" width="21.7109375" style="529" customWidth="1"/>
    <col min="15109" max="15109" width="22.28515625" style="529" customWidth="1"/>
    <col min="15110" max="15110" width="20.140625" style="529" customWidth="1"/>
    <col min="15111" max="15111" width="22.7109375" style="529" customWidth="1"/>
    <col min="15112" max="15112" width="21.7109375" style="529" customWidth="1"/>
    <col min="15113" max="15113" width="22.140625" style="529" customWidth="1"/>
    <col min="15114" max="15114" width="20.140625" style="529" customWidth="1"/>
    <col min="15115" max="15115" width="22.42578125" style="529" customWidth="1"/>
    <col min="15116" max="15116" width="21.7109375" style="529" customWidth="1"/>
    <col min="15117" max="15117" width="22.140625" style="529" customWidth="1"/>
    <col min="15118" max="15118" width="3.42578125" style="529" customWidth="1"/>
    <col min="15119" max="15360" width="9.140625" style="529"/>
    <col min="15361" max="15361" width="125.85546875" style="529" customWidth="1"/>
    <col min="15362" max="15362" width="20.140625" style="529" customWidth="1"/>
    <col min="15363" max="15363" width="22" style="529" customWidth="1"/>
    <col min="15364" max="15364" width="21.7109375" style="529" customWidth="1"/>
    <col min="15365" max="15365" width="22.28515625" style="529" customWidth="1"/>
    <col min="15366" max="15366" width="20.140625" style="529" customWidth="1"/>
    <col min="15367" max="15367" width="22.7109375" style="529" customWidth="1"/>
    <col min="15368" max="15368" width="21.7109375" style="529" customWidth="1"/>
    <col min="15369" max="15369" width="22.140625" style="529" customWidth="1"/>
    <col min="15370" max="15370" width="20.140625" style="529" customWidth="1"/>
    <col min="15371" max="15371" width="22.42578125" style="529" customWidth="1"/>
    <col min="15372" max="15372" width="21.7109375" style="529" customWidth="1"/>
    <col min="15373" max="15373" width="22.140625" style="529" customWidth="1"/>
    <col min="15374" max="15374" width="3.42578125" style="529" customWidth="1"/>
    <col min="15375" max="15616" width="9.140625" style="529"/>
    <col min="15617" max="15617" width="125.85546875" style="529" customWidth="1"/>
    <col min="15618" max="15618" width="20.140625" style="529" customWidth="1"/>
    <col min="15619" max="15619" width="22" style="529" customWidth="1"/>
    <col min="15620" max="15620" width="21.7109375" style="529" customWidth="1"/>
    <col min="15621" max="15621" width="22.28515625" style="529" customWidth="1"/>
    <col min="15622" max="15622" width="20.140625" style="529" customWidth="1"/>
    <col min="15623" max="15623" width="22.7109375" style="529" customWidth="1"/>
    <col min="15624" max="15624" width="21.7109375" style="529" customWidth="1"/>
    <col min="15625" max="15625" width="22.140625" style="529" customWidth="1"/>
    <col min="15626" max="15626" width="20.140625" style="529" customWidth="1"/>
    <col min="15627" max="15627" width="22.42578125" style="529" customWidth="1"/>
    <col min="15628" max="15628" width="21.7109375" style="529" customWidth="1"/>
    <col min="15629" max="15629" width="22.140625" style="529" customWidth="1"/>
    <col min="15630" max="15630" width="3.42578125" style="529" customWidth="1"/>
    <col min="15631" max="15872" width="9.140625" style="529"/>
    <col min="15873" max="15873" width="125.85546875" style="529" customWidth="1"/>
    <col min="15874" max="15874" width="20.140625" style="529" customWidth="1"/>
    <col min="15875" max="15875" width="22" style="529" customWidth="1"/>
    <col min="15876" max="15876" width="21.7109375" style="529" customWidth="1"/>
    <col min="15877" max="15877" width="22.28515625" style="529" customWidth="1"/>
    <col min="15878" max="15878" width="20.140625" style="529" customWidth="1"/>
    <col min="15879" max="15879" width="22.7109375" style="529" customWidth="1"/>
    <col min="15880" max="15880" width="21.7109375" style="529" customWidth="1"/>
    <col min="15881" max="15881" width="22.140625" style="529" customWidth="1"/>
    <col min="15882" max="15882" width="20.140625" style="529" customWidth="1"/>
    <col min="15883" max="15883" width="22.42578125" style="529" customWidth="1"/>
    <col min="15884" max="15884" width="21.7109375" style="529" customWidth="1"/>
    <col min="15885" max="15885" width="22.140625" style="529" customWidth="1"/>
    <col min="15886" max="15886" width="3.42578125" style="529" customWidth="1"/>
    <col min="15887" max="16128" width="9.140625" style="529"/>
    <col min="16129" max="16129" width="125.85546875" style="529" customWidth="1"/>
    <col min="16130" max="16130" width="20.140625" style="529" customWidth="1"/>
    <col min="16131" max="16131" width="22" style="529" customWidth="1"/>
    <col min="16132" max="16132" width="21.7109375" style="529" customWidth="1"/>
    <col min="16133" max="16133" width="22.28515625" style="529" customWidth="1"/>
    <col min="16134" max="16134" width="20.140625" style="529" customWidth="1"/>
    <col min="16135" max="16135" width="22.7109375" style="529" customWidth="1"/>
    <col min="16136" max="16136" width="21.7109375" style="529" customWidth="1"/>
    <col min="16137" max="16137" width="22.140625" style="529" customWidth="1"/>
    <col min="16138" max="16138" width="20.140625" style="529" customWidth="1"/>
    <col min="16139" max="16139" width="22.42578125" style="529" customWidth="1"/>
    <col min="16140" max="16140" width="21.7109375" style="529" customWidth="1"/>
    <col min="16141" max="16141" width="22.140625" style="529" customWidth="1"/>
    <col min="16142" max="16142" width="3.42578125" style="529" customWidth="1"/>
    <col min="16143" max="16384" width="9.140625" style="529"/>
  </cols>
  <sheetData>
    <row r="1" spans="1:26" s="1" customFormat="1" ht="5.25" hidden="1" customHeight="1">
      <c r="A1" s="266"/>
      <c r="B1" s="267"/>
      <c r="C1" s="267"/>
      <c r="D1" s="267"/>
      <c r="E1" s="267"/>
      <c r="F1" s="267"/>
      <c r="G1" s="267"/>
      <c r="H1" s="267"/>
      <c r="I1" s="267"/>
      <c r="J1" s="267"/>
      <c r="K1" s="267"/>
      <c r="L1" s="267"/>
      <c r="M1" s="267"/>
      <c r="N1" s="268"/>
    </row>
    <row r="2" spans="1:26" s="2" customFormat="1" ht="70.5" customHeight="1">
      <c r="A2" s="746" t="s">
        <v>623</v>
      </c>
      <c r="B2" s="746"/>
      <c r="C2" s="746"/>
      <c r="D2" s="746"/>
      <c r="E2" s="746"/>
      <c r="F2" s="746"/>
      <c r="G2" s="746"/>
      <c r="H2" s="746"/>
      <c r="I2" s="746"/>
      <c r="J2" s="746"/>
      <c r="K2" s="746"/>
      <c r="L2" s="746"/>
      <c r="M2" s="746"/>
      <c r="N2" s="269"/>
    </row>
    <row r="3" spans="1:26" s="2" customFormat="1" ht="42.75" customHeight="1">
      <c r="A3" s="746" t="s">
        <v>202</v>
      </c>
      <c r="B3" s="746"/>
      <c r="C3" s="746"/>
      <c r="D3" s="746"/>
      <c r="E3" s="746"/>
      <c r="F3" s="746"/>
      <c r="G3" s="746"/>
      <c r="H3" s="746"/>
      <c r="I3" s="746"/>
      <c r="J3" s="746"/>
      <c r="K3" s="746"/>
      <c r="L3" s="746"/>
      <c r="M3" s="746"/>
      <c r="N3" s="269"/>
    </row>
    <row r="4" spans="1:26" s="2" customFormat="1" ht="40.5" customHeight="1">
      <c r="A4" s="746" t="s">
        <v>806</v>
      </c>
      <c r="B4" s="746"/>
      <c r="C4" s="746"/>
      <c r="D4" s="746"/>
      <c r="E4" s="746"/>
      <c r="F4" s="746"/>
      <c r="G4" s="746"/>
      <c r="H4" s="746"/>
      <c r="I4" s="746"/>
      <c r="J4" s="746"/>
      <c r="K4" s="746"/>
      <c r="L4" s="746"/>
      <c r="M4" s="746"/>
      <c r="N4" s="269"/>
    </row>
    <row r="5" spans="1:26" s="3" customFormat="1" ht="74.25" customHeight="1">
      <c r="A5" s="747" t="s">
        <v>725</v>
      </c>
      <c r="B5" s="747"/>
      <c r="C5" s="747"/>
      <c r="D5" s="747"/>
      <c r="E5" s="747"/>
      <c r="F5" s="747"/>
      <c r="G5" s="747"/>
      <c r="H5" s="747"/>
      <c r="I5" s="747"/>
      <c r="J5" s="747"/>
      <c r="K5" s="747"/>
      <c r="L5" s="747"/>
      <c r="M5" s="747"/>
      <c r="N5" s="270"/>
    </row>
    <row r="6" spans="1:26" ht="6" customHeight="1"/>
    <row r="7" spans="1:26" ht="19.5" customHeight="1">
      <c r="A7" s="205"/>
      <c r="B7" s="206"/>
      <c r="C7" s="206"/>
      <c r="D7" s="207"/>
      <c r="E7" s="207"/>
      <c r="F7" s="206"/>
      <c r="G7" s="207"/>
      <c r="H7" s="206"/>
      <c r="I7" s="206"/>
      <c r="J7" s="207"/>
      <c r="K7" s="207"/>
      <c r="L7" s="206"/>
      <c r="M7" s="207"/>
      <c r="N7" s="272"/>
    </row>
    <row r="8" spans="1:26" s="273" customFormat="1" ht="33.75" customHeight="1">
      <c r="A8" s="209"/>
      <c r="B8" s="752" t="s">
        <v>203</v>
      </c>
      <c r="C8" s="752"/>
      <c r="D8" s="752"/>
      <c r="E8" s="752"/>
      <c r="F8" s="752" t="s">
        <v>204</v>
      </c>
      <c r="G8" s="752"/>
      <c r="H8" s="752"/>
      <c r="I8" s="752"/>
      <c r="J8" s="752" t="s">
        <v>205</v>
      </c>
      <c r="K8" s="752"/>
      <c r="L8" s="752"/>
      <c r="M8" s="752"/>
      <c r="Y8" s="273">
        <v>1</v>
      </c>
      <c r="Z8" s="273">
        <v>1</v>
      </c>
    </row>
    <row r="9" spans="1:26" s="275" customFormat="1" ht="75" customHeight="1">
      <c r="A9" s="212"/>
      <c r="B9" s="212" t="s">
        <v>191</v>
      </c>
      <c r="C9" s="213" t="s">
        <v>192</v>
      </c>
      <c r="D9" s="212" t="s">
        <v>193</v>
      </c>
      <c r="E9" s="212" t="s">
        <v>45</v>
      </c>
      <c r="F9" s="213" t="s">
        <v>191</v>
      </c>
      <c r="G9" s="212" t="s">
        <v>192</v>
      </c>
      <c r="H9" s="212" t="s">
        <v>193</v>
      </c>
      <c r="I9" s="213" t="s">
        <v>45</v>
      </c>
      <c r="J9" s="212" t="s">
        <v>191</v>
      </c>
      <c r="K9" s="212" t="s">
        <v>192</v>
      </c>
      <c r="L9" s="213" t="s">
        <v>193</v>
      </c>
      <c r="M9" s="212" t="s">
        <v>45</v>
      </c>
      <c r="N9" s="274"/>
      <c r="Y9" s="275">
        <v>1</v>
      </c>
      <c r="Z9" s="275">
        <v>1</v>
      </c>
    </row>
    <row r="10" spans="1:26" s="276" customFormat="1" ht="66.75" customHeight="1">
      <c r="A10" s="216" t="s">
        <v>164</v>
      </c>
      <c r="B10" s="217">
        <v>0</v>
      </c>
      <c r="C10" s="217">
        <v>4137.6884399999999</v>
      </c>
      <c r="D10" s="217">
        <v>18461.862015399998</v>
      </c>
      <c r="E10" s="217">
        <v>22599.5504554</v>
      </c>
      <c r="F10" s="217">
        <v>172.83303000000001</v>
      </c>
      <c r="G10" s="217">
        <v>145410.28668439999</v>
      </c>
      <c r="H10" s="217">
        <v>433606.44075959997</v>
      </c>
      <c r="I10" s="217">
        <v>579189.56047399994</v>
      </c>
      <c r="J10" s="217">
        <v>293.26585999999998</v>
      </c>
      <c r="K10" s="217">
        <v>63061.812726000004</v>
      </c>
      <c r="L10" s="217">
        <v>84039.563422599997</v>
      </c>
      <c r="M10" s="217">
        <v>147394.6420086</v>
      </c>
      <c r="N10" s="273"/>
    </row>
    <row r="11" spans="1:26" s="276" customFormat="1" ht="66.75" customHeight="1">
      <c r="A11" s="216" t="s">
        <v>165</v>
      </c>
      <c r="B11" s="219">
        <v>0</v>
      </c>
      <c r="C11" s="219">
        <v>19.722069999999999</v>
      </c>
      <c r="D11" s="219">
        <v>415.07178000000005</v>
      </c>
      <c r="E11" s="219">
        <v>434.79384999999996</v>
      </c>
      <c r="F11" s="219">
        <v>0</v>
      </c>
      <c r="G11" s="219">
        <v>2902.68975</v>
      </c>
      <c r="H11" s="217">
        <v>6761.0628868000003</v>
      </c>
      <c r="I11" s="217">
        <v>9663.7526367999999</v>
      </c>
      <c r="J11" s="217">
        <v>0</v>
      </c>
      <c r="K11" s="217">
        <v>1391.61175</v>
      </c>
      <c r="L11" s="217">
        <v>2794.2777799999999</v>
      </c>
      <c r="M11" s="217">
        <v>4185.8895299999995</v>
      </c>
      <c r="N11" s="273"/>
    </row>
    <row r="12" spans="1:26" s="276" customFormat="1" ht="66.75" customHeight="1">
      <c r="A12" s="216" t="s">
        <v>166</v>
      </c>
      <c r="B12" s="219">
        <v>0</v>
      </c>
      <c r="C12" s="219">
        <v>0</v>
      </c>
      <c r="D12" s="219">
        <v>0</v>
      </c>
      <c r="E12" s="219">
        <v>0</v>
      </c>
      <c r="F12" s="219">
        <v>0</v>
      </c>
      <c r="G12" s="219">
        <v>36.556239999999995</v>
      </c>
      <c r="H12" s="217">
        <v>538.18586500000004</v>
      </c>
      <c r="I12" s="217">
        <v>574.74210500000004</v>
      </c>
      <c r="J12" s="217">
        <v>0</v>
      </c>
      <c r="K12" s="217">
        <v>0</v>
      </c>
      <c r="L12" s="217">
        <v>0</v>
      </c>
      <c r="M12" s="217">
        <v>0</v>
      </c>
      <c r="N12" s="273"/>
    </row>
    <row r="13" spans="1:26" s="276" customFormat="1" ht="66.75" customHeight="1">
      <c r="A13" s="216" t="s">
        <v>167</v>
      </c>
      <c r="B13" s="217">
        <v>0</v>
      </c>
      <c r="C13" s="217">
        <v>132.64815999999999</v>
      </c>
      <c r="D13" s="217">
        <v>875.67885760000001</v>
      </c>
      <c r="E13" s="217">
        <v>1008.3270176</v>
      </c>
      <c r="F13" s="217">
        <v>1.0330599999999999</v>
      </c>
      <c r="G13" s="217">
        <v>14826.4999002</v>
      </c>
      <c r="H13" s="217">
        <v>33354.888193599996</v>
      </c>
      <c r="I13" s="217">
        <v>48182.421153800002</v>
      </c>
      <c r="J13" s="217">
        <v>513.0231</v>
      </c>
      <c r="K13" s="217">
        <v>913.43025</v>
      </c>
      <c r="L13" s="217">
        <v>8211.9873900000002</v>
      </c>
      <c r="M13" s="217">
        <v>9638.44074</v>
      </c>
      <c r="N13" s="273"/>
    </row>
    <row r="14" spans="1:26" s="276" customFormat="1" ht="66.75" customHeight="1">
      <c r="A14" s="216" t="s">
        <v>168</v>
      </c>
      <c r="B14" s="217">
        <v>10.339079999999999</v>
      </c>
      <c r="C14" s="217">
        <v>4287.4815399999998</v>
      </c>
      <c r="D14" s="217">
        <v>33165.970066599999</v>
      </c>
      <c r="E14" s="217">
        <v>37463.790686599998</v>
      </c>
      <c r="F14" s="217">
        <v>297.04146999999995</v>
      </c>
      <c r="G14" s="217">
        <v>110173.0006216</v>
      </c>
      <c r="H14" s="217">
        <v>289819.54256559996</v>
      </c>
      <c r="I14" s="217">
        <v>400289.58465719997</v>
      </c>
      <c r="J14" s="217">
        <v>5426.1512524</v>
      </c>
      <c r="K14" s="217">
        <v>66088.807654000004</v>
      </c>
      <c r="L14" s="217">
        <v>104413.93665019999</v>
      </c>
      <c r="M14" s="217">
        <v>175928.89555660001</v>
      </c>
      <c r="N14" s="273"/>
    </row>
    <row r="15" spans="1:26" s="276" customFormat="1" ht="66.75" customHeight="1">
      <c r="A15" s="216" t="s">
        <v>169</v>
      </c>
      <c r="B15" s="217">
        <v>0</v>
      </c>
      <c r="C15" s="217">
        <v>0</v>
      </c>
      <c r="D15" s="217">
        <v>0</v>
      </c>
      <c r="E15" s="217">
        <v>0</v>
      </c>
      <c r="F15" s="217">
        <v>0</v>
      </c>
      <c r="G15" s="217">
        <v>10.09318</v>
      </c>
      <c r="H15" s="217">
        <v>687.16277000000002</v>
      </c>
      <c r="I15" s="217">
        <v>697.25594999999998</v>
      </c>
      <c r="J15" s="217">
        <v>0</v>
      </c>
      <c r="K15" s="217">
        <v>120.4015</v>
      </c>
      <c r="L15" s="217">
        <v>537.15789180000002</v>
      </c>
      <c r="M15" s="217">
        <v>657.55939179999996</v>
      </c>
      <c r="N15" s="273"/>
    </row>
    <row r="16" spans="1:26" s="276" customFormat="1" ht="66.75" customHeight="1">
      <c r="A16" s="216" t="s">
        <v>108</v>
      </c>
      <c r="B16" s="217">
        <v>590.52541000000008</v>
      </c>
      <c r="C16" s="217">
        <v>11030.252896</v>
      </c>
      <c r="D16" s="217">
        <v>132424.82226780002</v>
      </c>
      <c r="E16" s="217">
        <v>144045.60057380001</v>
      </c>
      <c r="F16" s="217">
        <v>2274.6683238000001</v>
      </c>
      <c r="G16" s="217">
        <v>81522.049794799997</v>
      </c>
      <c r="H16" s="217">
        <v>568379.13722660008</v>
      </c>
      <c r="I16" s="217">
        <v>652175.85534519993</v>
      </c>
      <c r="J16" s="217">
        <v>58143.932416800002</v>
      </c>
      <c r="K16" s="217">
        <v>78039.254268000004</v>
      </c>
      <c r="L16" s="217">
        <v>203699.8393998</v>
      </c>
      <c r="M16" s="217">
        <v>339883.02608459996</v>
      </c>
      <c r="N16" s="273"/>
    </row>
    <row r="17" spans="1:14" s="276" customFormat="1" ht="66.75" customHeight="1">
      <c r="A17" s="216" t="s">
        <v>170</v>
      </c>
      <c r="B17" s="217">
        <v>154.34998999999999</v>
      </c>
      <c r="C17" s="217">
        <v>15629.964215800001</v>
      </c>
      <c r="D17" s="217">
        <v>97119.264589399987</v>
      </c>
      <c r="E17" s="217">
        <v>112903.57879520001</v>
      </c>
      <c r="F17" s="217">
        <v>4140.3522056000002</v>
      </c>
      <c r="G17" s="217">
        <v>463216.1217206</v>
      </c>
      <c r="H17" s="217">
        <v>756762.34479419992</v>
      </c>
      <c r="I17" s="217">
        <v>1224118.8187204001</v>
      </c>
      <c r="J17" s="217">
        <v>27844.004937600002</v>
      </c>
      <c r="K17" s="217">
        <v>252390.40107739999</v>
      </c>
      <c r="L17" s="217">
        <v>233058.04015320001</v>
      </c>
      <c r="M17" s="217">
        <v>513292.4461682</v>
      </c>
      <c r="N17" s="273"/>
    </row>
    <row r="18" spans="1:14" s="276" customFormat="1" ht="66.75" customHeight="1">
      <c r="A18" s="216" t="s">
        <v>171</v>
      </c>
      <c r="B18" s="217">
        <v>0</v>
      </c>
      <c r="C18" s="217">
        <v>57.95626</v>
      </c>
      <c r="D18" s="217">
        <v>127.68682000000001</v>
      </c>
      <c r="E18" s="217">
        <v>185.64308</v>
      </c>
      <c r="F18" s="217">
        <v>102.01147</v>
      </c>
      <c r="G18" s="217">
        <v>31722.053265999999</v>
      </c>
      <c r="H18" s="217">
        <v>70596.487296799998</v>
      </c>
      <c r="I18" s="217">
        <v>102420.5520328</v>
      </c>
      <c r="J18" s="217">
        <v>1466.0091399999999</v>
      </c>
      <c r="K18" s="217">
        <v>7662.2517832000003</v>
      </c>
      <c r="L18" s="217">
        <v>26405.372975800001</v>
      </c>
      <c r="M18" s="217">
        <v>35533.633898999993</v>
      </c>
      <c r="N18" s="273"/>
    </row>
    <row r="19" spans="1:14" s="276" customFormat="1" ht="66.75" customHeight="1">
      <c r="A19" s="216" t="s">
        <v>172</v>
      </c>
      <c r="B19" s="217">
        <v>0</v>
      </c>
      <c r="C19" s="217">
        <v>6.51213</v>
      </c>
      <c r="D19" s="217">
        <v>212.45323999999999</v>
      </c>
      <c r="E19" s="217">
        <v>218.96537000000001</v>
      </c>
      <c r="F19" s="217">
        <v>100.01593</v>
      </c>
      <c r="G19" s="217">
        <v>57113.404859800001</v>
      </c>
      <c r="H19" s="217">
        <v>239914.49416159999</v>
      </c>
      <c r="I19" s="217">
        <v>297127.91495139996</v>
      </c>
      <c r="J19" s="217">
        <v>287.83876980000002</v>
      </c>
      <c r="K19" s="217">
        <v>21440.366522599998</v>
      </c>
      <c r="L19" s="217">
        <v>45103.140786399999</v>
      </c>
      <c r="M19" s="217">
        <v>66831.346078799994</v>
      </c>
      <c r="N19" s="273"/>
    </row>
    <row r="20" spans="1:14" s="276" customFormat="1" ht="66.75" customHeight="1">
      <c r="A20" s="216" t="s">
        <v>173</v>
      </c>
      <c r="B20" s="217">
        <v>0</v>
      </c>
      <c r="C20" s="217">
        <v>112.27121000000001</v>
      </c>
      <c r="D20" s="217">
        <v>0</v>
      </c>
      <c r="E20" s="217">
        <v>112.27121000000001</v>
      </c>
      <c r="F20" s="217">
        <v>28.059660000000001</v>
      </c>
      <c r="G20" s="217">
        <v>220.12533059999998</v>
      </c>
      <c r="H20" s="217">
        <v>1266.5306799999998</v>
      </c>
      <c r="I20" s="217">
        <v>1514.7156706000001</v>
      </c>
      <c r="J20" s="217">
        <v>101.96835</v>
      </c>
      <c r="K20" s="217">
        <v>2587.9550828000001</v>
      </c>
      <c r="L20" s="217">
        <v>788.27157380000006</v>
      </c>
      <c r="M20" s="217">
        <v>3478.1950065999999</v>
      </c>
      <c r="N20" s="273"/>
    </row>
    <row r="21" spans="1:14" s="276" customFormat="1" ht="66.75" customHeight="1">
      <c r="A21" s="216" t="s">
        <v>174</v>
      </c>
      <c r="B21" s="217">
        <v>337.23010999999997</v>
      </c>
      <c r="C21" s="217">
        <v>1600.71874</v>
      </c>
      <c r="D21" s="217">
        <v>24319.461769199999</v>
      </c>
      <c r="E21" s="217">
        <v>26257.4106192</v>
      </c>
      <c r="F21" s="217">
        <v>1484.63599</v>
      </c>
      <c r="G21" s="217">
        <v>71874.419072999997</v>
      </c>
      <c r="H21" s="217">
        <v>380703.84349639999</v>
      </c>
      <c r="I21" s="217">
        <v>454062.8985594</v>
      </c>
      <c r="J21" s="217">
        <v>6023.5296437999996</v>
      </c>
      <c r="K21" s="217">
        <v>30945.295763000002</v>
      </c>
      <c r="L21" s="217">
        <v>182443.90513640002</v>
      </c>
      <c r="M21" s="217">
        <v>219412.73054319998</v>
      </c>
      <c r="N21" s="273"/>
    </row>
    <row r="22" spans="1:14" s="276" customFormat="1" ht="66.75" customHeight="1">
      <c r="A22" s="216" t="s">
        <v>175</v>
      </c>
      <c r="B22" s="217">
        <v>0</v>
      </c>
      <c r="C22" s="217">
        <v>0</v>
      </c>
      <c r="D22" s="217">
        <v>0</v>
      </c>
      <c r="E22" s="217">
        <v>0</v>
      </c>
      <c r="F22" s="217">
        <v>1.6868099999999999</v>
      </c>
      <c r="G22" s="217">
        <v>153.89975000000001</v>
      </c>
      <c r="H22" s="217">
        <v>83.768317800000005</v>
      </c>
      <c r="I22" s="217">
        <v>239.3548778</v>
      </c>
      <c r="J22" s="217">
        <v>36</v>
      </c>
      <c r="K22" s="217">
        <v>0</v>
      </c>
      <c r="L22" s="217">
        <v>149.05835000000002</v>
      </c>
      <c r="M22" s="217">
        <v>185.05835000000002</v>
      </c>
      <c r="N22" s="273"/>
    </row>
    <row r="23" spans="1:14" s="276" customFormat="1" ht="66.75" customHeight="1">
      <c r="A23" s="216" t="s">
        <v>176</v>
      </c>
      <c r="B23" s="217">
        <v>2.4</v>
      </c>
      <c r="C23" s="217">
        <v>0</v>
      </c>
      <c r="D23" s="217">
        <v>0</v>
      </c>
      <c r="E23" s="217">
        <v>2.4</v>
      </c>
      <c r="F23" s="217">
        <v>46.900440000000003</v>
      </c>
      <c r="G23" s="217">
        <v>1367.0360500000002</v>
      </c>
      <c r="H23" s="217">
        <v>1985.2398278000001</v>
      </c>
      <c r="I23" s="217">
        <v>3399.1763177999997</v>
      </c>
      <c r="J23" s="217">
        <v>38.273139999999998</v>
      </c>
      <c r="K23" s="217">
        <v>450.11448999999999</v>
      </c>
      <c r="L23" s="217">
        <v>639.39144999999996</v>
      </c>
      <c r="M23" s="217">
        <v>1127.77908</v>
      </c>
      <c r="N23" s="273"/>
    </row>
    <row r="24" spans="1:14" s="276" customFormat="1" ht="66.75" customHeight="1">
      <c r="A24" s="216" t="s">
        <v>177</v>
      </c>
      <c r="B24" s="217">
        <v>0</v>
      </c>
      <c r="C24" s="217">
        <v>0.88884000000000007</v>
      </c>
      <c r="D24" s="217">
        <v>45.971699999999998</v>
      </c>
      <c r="E24" s="217">
        <v>46.86054</v>
      </c>
      <c r="F24" s="217">
        <v>105.51136</v>
      </c>
      <c r="G24" s="217">
        <v>10334.840889000001</v>
      </c>
      <c r="H24" s="217">
        <v>21575.848854200001</v>
      </c>
      <c r="I24" s="217">
        <v>32016.201103200001</v>
      </c>
      <c r="J24" s="217">
        <v>103.5</v>
      </c>
      <c r="K24" s="217">
        <v>2553.1844230000002</v>
      </c>
      <c r="L24" s="217">
        <v>12196.8538004</v>
      </c>
      <c r="M24" s="217">
        <v>14853.538223400001</v>
      </c>
      <c r="N24" s="273"/>
    </row>
    <row r="25" spans="1:14" s="276" customFormat="1" ht="66.75" customHeight="1">
      <c r="A25" s="216" t="s">
        <v>178</v>
      </c>
      <c r="B25" s="217">
        <v>0</v>
      </c>
      <c r="C25" s="217">
        <v>0</v>
      </c>
      <c r="D25" s="217">
        <v>0</v>
      </c>
      <c r="E25" s="217">
        <v>0</v>
      </c>
      <c r="F25" s="217">
        <v>0</v>
      </c>
      <c r="G25" s="217">
        <v>83.41122</v>
      </c>
      <c r="H25" s="217">
        <v>130.2957462</v>
      </c>
      <c r="I25" s="217">
        <v>213.70696619999998</v>
      </c>
      <c r="J25" s="217">
        <v>0</v>
      </c>
      <c r="K25" s="217">
        <v>0</v>
      </c>
      <c r="L25" s="217">
        <v>0</v>
      </c>
      <c r="M25" s="217">
        <v>0</v>
      </c>
      <c r="N25" s="273"/>
    </row>
    <row r="26" spans="1:14" s="276" customFormat="1" ht="66.75" customHeight="1">
      <c r="A26" s="216" t="s">
        <v>179</v>
      </c>
      <c r="B26" s="217">
        <v>0</v>
      </c>
      <c r="C26" s="217">
        <v>0</v>
      </c>
      <c r="D26" s="217">
        <v>0</v>
      </c>
      <c r="E26" s="217">
        <v>0</v>
      </c>
      <c r="F26" s="217">
        <v>0</v>
      </c>
      <c r="G26" s="217">
        <v>0</v>
      </c>
      <c r="H26" s="217">
        <v>0</v>
      </c>
      <c r="I26" s="217">
        <v>0</v>
      </c>
      <c r="J26" s="217">
        <v>0</v>
      </c>
      <c r="K26" s="217">
        <v>0</v>
      </c>
      <c r="L26" s="217">
        <v>0</v>
      </c>
      <c r="M26" s="217">
        <v>0</v>
      </c>
      <c r="N26" s="273"/>
    </row>
    <row r="27" spans="1:14" s="278" customFormat="1" ht="92.25" customHeight="1" thickBot="1">
      <c r="A27" s="220" t="s">
        <v>180</v>
      </c>
      <c r="B27" s="221">
        <v>0</v>
      </c>
      <c r="C27" s="221">
        <v>0</v>
      </c>
      <c r="D27" s="221">
        <v>0</v>
      </c>
      <c r="E27" s="221">
        <v>0</v>
      </c>
      <c r="F27" s="221">
        <v>0</v>
      </c>
      <c r="G27" s="221">
        <v>30.959529999999997</v>
      </c>
      <c r="H27" s="221">
        <v>31.475189999999998</v>
      </c>
      <c r="I27" s="221">
        <v>62.434719999999999</v>
      </c>
      <c r="J27" s="221">
        <v>94.3</v>
      </c>
      <c r="K27" s="221">
        <v>6.9246300000000005</v>
      </c>
      <c r="L27" s="221">
        <v>0</v>
      </c>
      <c r="M27" s="221">
        <v>101.22463</v>
      </c>
      <c r="N27" s="277"/>
    </row>
    <row r="28" spans="1:14" s="276" customFormat="1" ht="42" customHeight="1" thickTop="1" thickBot="1">
      <c r="A28" s="279" t="s">
        <v>194</v>
      </c>
      <c r="B28" s="280">
        <f>SUM(B10:B27)</f>
        <v>1094.8445900000002</v>
      </c>
      <c r="C28" s="280">
        <f t="shared" ref="C28:M28" si="0">SUM(C10:C27)</f>
        <v>37016.104501799993</v>
      </c>
      <c r="D28" s="280">
        <f t="shared" si="0"/>
        <v>307168.24310600001</v>
      </c>
      <c r="E28" s="280">
        <f t="shared" si="0"/>
        <v>345279.19219780003</v>
      </c>
      <c r="F28" s="280">
        <f t="shared" si="0"/>
        <v>8754.7497493999999</v>
      </c>
      <c r="G28" s="280">
        <f t="shared" si="0"/>
        <v>990997.44785999996</v>
      </c>
      <c r="H28" s="280">
        <f t="shared" si="0"/>
        <v>2806196.7486321996</v>
      </c>
      <c r="I28" s="280">
        <f t="shared" si="0"/>
        <v>3805948.9462415995</v>
      </c>
      <c r="J28" s="280">
        <f t="shared" si="0"/>
        <v>100371.79661039999</v>
      </c>
      <c r="K28" s="280">
        <f t="shared" si="0"/>
        <v>527651.81192000001</v>
      </c>
      <c r="L28" s="280">
        <f t="shared" si="0"/>
        <v>904480.79676039994</v>
      </c>
      <c r="M28" s="280">
        <f t="shared" si="0"/>
        <v>1532504.4052908001</v>
      </c>
      <c r="N28" s="273"/>
    </row>
    <row r="29" spans="1:14" ht="11.25" customHeight="1" thickTop="1" thickBot="1">
      <c r="A29" s="226"/>
      <c r="B29" s="227"/>
      <c r="C29" s="228"/>
      <c r="D29" s="228"/>
      <c r="E29" s="228"/>
      <c r="F29" s="228"/>
      <c r="G29" s="228"/>
      <c r="H29" s="227"/>
      <c r="I29" s="227"/>
      <c r="J29" s="227"/>
      <c r="K29" s="227"/>
      <c r="L29" s="227"/>
      <c r="M29" s="227"/>
    </row>
    <row r="30" spans="1:14" ht="33" customHeight="1" thickTop="1">
      <c r="A30" s="232" t="s">
        <v>730</v>
      </c>
      <c r="B30" s="160"/>
      <c r="C30" s="191"/>
      <c r="D30" s="191"/>
      <c r="E30" s="191"/>
      <c r="F30" s="191"/>
      <c r="G30" s="191"/>
      <c r="H30" s="192"/>
      <c r="I30" s="192"/>
      <c r="J30" s="20"/>
      <c r="K30" s="20"/>
      <c r="L30" s="20"/>
      <c r="M30" s="20"/>
    </row>
    <row r="31" spans="1:14" ht="13.5" customHeight="1">
      <c r="A31" s="19"/>
      <c r="B31" s="44"/>
      <c r="C31" s="21"/>
      <c r="D31" s="21"/>
      <c r="E31" s="21"/>
      <c r="F31" s="21"/>
      <c r="G31" s="21"/>
      <c r="H31" s="21"/>
      <c r="I31" s="137"/>
      <c r="J31" s="20"/>
      <c r="K31" s="20"/>
      <c r="L31" s="20"/>
      <c r="M31" s="20"/>
    </row>
    <row r="32" spans="1:14" ht="13.5" customHeight="1">
      <c r="A32" s="19"/>
      <c r="B32" s="44"/>
      <c r="C32" s="21"/>
      <c r="D32" s="21"/>
      <c r="E32" s="21"/>
      <c r="F32" s="21"/>
      <c r="G32" s="21"/>
      <c r="H32" s="21"/>
      <c r="I32" s="137"/>
      <c r="J32" s="20"/>
      <c r="K32" s="20"/>
      <c r="L32" s="20"/>
      <c r="M32" s="20"/>
    </row>
    <row r="33" spans="1:13" ht="13.5" customHeight="1">
      <c r="A33" s="19"/>
      <c r="B33" s="44"/>
      <c r="C33" s="21"/>
      <c r="D33" s="21"/>
      <c r="E33" s="21"/>
      <c r="F33" s="21"/>
      <c r="G33" s="21"/>
      <c r="H33" s="21"/>
      <c r="I33" s="137"/>
      <c r="J33" s="20"/>
      <c r="K33" s="20"/>
      <c r="L33" s="20"/>
      <c r="M33" s="20"/>
    </row>
    <row r="34" spans="1:13" ht="13.5" customHeight="1">
      <c r="A34" s="19"/>
      <c r="B34" s="44"/>
      <c r="C34" s="21"/>
      <c r="D34" s="21"/>
      <c r="E34" s="21"/>
      <c r="F34" s="21"/>
      <c r="G34" s="21"/>
      <c r="H34" s="21"/>
      <c r="I34" s="137"/>
      <c r="J34" s="20"/>
      <c r="K34" s="20"/>
      <c r="L34" s="20"/>
      <c r="M34" s="20"/>
    </row>
    <row r="35" spans="1:13" ht="13.5" customHeight="1">
      <c r="A35" s="19"/>
      <c r="B35" s="44"/>
      <c r="C35" s="21"/>
      <c r="D35" s="21"/>
      <c r="E35" s="21"/>
      <c r="F35" s="21"/>
      <c r="G35" s="21"/>
      <c r="H35" s="21"/>
      <c r="I35" s="137"/>
      <c r="J35" s="20"/>
      <c r="K35" s="20"/>
      <c r="L35" s="20"/>
      <c r="M35" s="20"/>
    </row>
    <row r="36" spans="1:13" ht="13.5" customHeight="1">
      <c r="A36" s="19"/>
      <c r="B36" s="44"/>
      <c r="C36" s="21"/>
      <c r="D36" s="21"/>
      <c r="E36" s="21"/>
      <c r="F36" s="21"/>
      <c r="G36" s="21"/>
      <c r="H36" s="21"/>
      <c r="I36" s="137"/>
      <c r="J36" s="20"/>
      <c r="K36" s="20"/>
      <c r="L36" s="20"/>
      <c r="M36" s="20"/>
    </row>
    <row r="37" spans="1:13" ht="13.5" customHeight="1">
      <c r="A37" s="168"/>
      <c r="B37" s="234"/>
      <c r="C37" s="21"/>
      <c r="D37" s="21"/>
      <c r="E37" s="21"/>
      <c r="F37" s="21"/>
      <c r="G37" s="21"/>
      <c r="H37" s="21"/>
      <c r="I37" s="137"/>
      <c r="J37" s="20"/>
      <c r="K37" s="20"/>
      <c r="L37" s="20"/>
      <c r="M37" s="20"/>
    </row>
    <row r="38" spans="1:13" ht="13.5" customHeight="1">
      <c r="A38" s="19"/>
      <c r="B38" s="234"/>
      <c r="C38" s="21"/>
      <c r="D38" s="21"/>
      <c r="E38" s="21"/>
      <c r="F38" s="21"/>
      <c r="G38" s="21"/>
      <c r="H38" s="21"/>
      <c r="I38" s="137"/>
      <c r="J38" s="20"/>
      <c r="K38" s="20"/>
      <c r="L38" s="20"/>
      <c r="M38" s="20"/>
    </row>
    <row r="39" spans="1:13" ht="13.5" customHeight="1">
      <c r="A39" s="19"/>
      <c r="B39" s="234"/>
      <c r="C39" s="21"/>
      <c r="D39" s="21"/>
      <c r="E39" s="21"/>
      <c r="F39" s="21"/>
      <c r="G39" s="21"/>
      <c r="H39" s="21"/>
      <c r="I39" s="137"/>
      <c r="J39" s="20"/>
      <c r="K39" s="20"/>
      <c r="L39" s="20"/>
      <c r="M39" s="20"/>
    </row>
    <row r="40" spans="1:13" ht="13.5" customHeight="1">
      <c r="A40" s="19"/>
      <c r="B40" s="234"/>
      <c r="C40" s="21"/>
      <c r="D40" s="21"/>
      <c r="E40" s="21"/>
      <c r="F40" s="21"/>
      <c r="G40" s="21"/>
      <c r="H40" s="21"/>
      <c r="I40" s="137"/>
      <c r="J40" s="20"/>
      <c r="K40" s="20"/>
      <c r="L40" s="20"/>
      <c r="M40" s="20"/>
    </row>
    <row r="41" spans="1:13" ht="13.5" customHeight="1">
      <c r="A41" s="19"/>
      <c r="B41" s="234"/>
      <c r="C41" s="21"/>
      <c r="D41" s="21"/>
      <c r="E41" s="21"/>
      <c r="F41" s="21"/>
      <c r="G41" s="21"/>
      <c r="H41" s="21"/>
      <c r="I41" s="137"/>
      <c r="J41" s="20"/>
      <c r="K41" s="20"/>
      <c r="L41" s="20"/>
      <c r="M41" s="20"/>
    </row>
    <row r="42" spans="1:13" ht="13.5" customHeight="1">
      <c r="A42" s="19"/>
      <c r="B42" s="234"/>
      <c r="C42" s="21"/>
      <c r="D42" s="21"/>
      <c r="E42" s="21"/>
      <c r="F42" s="21"/>
      <c r="G42" s="21"/>
      <c r="H42" s="21"/>
      <c r="I42" s="137"/>
      <c r="J42" s="20"/>
      <c r="K42" s="20"/>
      <c r="L42" s="20"/>
      <c r="M42" s="20"/>
    </row>
    <row r="43" spans="1:13" ht="13.5" customHeight="1">
      <c r="A43" s="168"/>
      <c r="B43" s="234"/>
      <c r="C43" s="21"/>
      <c r="D43" s="21"/>
      <c r="E43" s="21"/>
      <c r="F43" s="21"/>
      <c r="G43" s="21"/>
      <c r="H43" s="21"/>
      <c r="I43" s="137"/>
      <c r="J43" s="20"/>
      <c r="K43" s="20"/>
      <c r="L43" s="20"/>
      <c r="M43" s="20"/>
    </row>
    <row r="44" spans="1:13" ht="13.5" customHeight="1">
      <c r="A44" s="19"/>
      <c r="B44" s="44"/>
      <c r="C44" s="21"/>
      <c r="D44" s="21"/>
      <c r="E44" s="21"/>
      <c r="F44" s="21"/>
      <c r="G44" s="21"/>
      <c r="H44" s="21"/>
      <c r="I44" s="137"/>
      <c r="J44" s="20"/>
      <c r="K44" s="20"/>
      <c r="L44" s="20"/>
      <c r="M44" s="20"/>
    </row>
    <row r="45" spans="1:13" ht="13.5" customHeight="1">
      <c r="A45" s="19"/>
      <c r="B45" s="44"/>
      <c r="C45" s="21"/>
      <c r="D45" s="21"/>
      <c r="E45" s="21"/>
      <c r="F45" s="21"/>
      <c r="G45" s="21"/>
      <c r="H45" s="21"/>
      <c r="I45" s="137"/>
      <c r="J45" s="20"/>
      <c r="K45" s="20"/>
      <c r="L45" s="20"/>
      <c r="M45" s="20"/>
    </row>
    <row r="46" spans="1:13" ht="13.5" customHeight="1">
      <c r="A46" s="19"/>
      <c r="B46" s="44"/>
      <c r="C46" s="21"/>
      <c r="D46" s="21"/>
      <c r="E46" s="21"/>
      <c r="F46" s="21"/>
      <c r="G46" s="21"/>
      <c r="H46" s="21"/>
      <c r="I46" s="137"/>
      <c r="J46" s="20"/>
      <c r="K46" s="20"/>
      <c r="L46" s="20"/>
      <c r="M46" s="20"/>
    </row>
    <row r="47" spans="1:13" ht="13.5" customHeight="1">
      <c r="A47" s="168"/>
      <c r="B47" s="44"/>
      <c r="C47" s="21"/>
      <c r="D47" s="21"/>
      <c r="E47" s="21"/>
      <c r="F47" s="21"/>
      <c r="G47" s="21"/>
      <c r="H47" s="21"/>
      <c r="I47" s="137"/>
      <c r="J47" s="20"/>
      <c r="K47" s="20"/>
      <c r="L47" s="20"/>
      <c r="M47" s="20"/>
    </row>
    <row r="48" spans="1:13" ht="13.5" customHeight="1">
      <c r="A48" s="19"/>
      <c r="B48" s="44"/>
      <c r="C48" s="21"/>
      <c r="D48" s="21"/>
      <c r="E48" s="21"/>
      <c r="F48" s="21"/>
      <c r="G48" s="21"/>
      <c r="H48" s="21"/>
      <c r="I48" s="137"/>
      <c r="J48" s="20"/>
      <c r="K48" s="20"/>
      <c r="L48" s="20"/>
      <c r="M48" s="20"/>
    </row>
    <row r="49" spans="1:13" ht="13.5" customHeight="1">
      <c r="A49" s="19"/>
      <c r="B49" s="44"/>
      <c r="C49" s="21"/>
      <c r="D49" s="21"/>
      <c r="E49" s="21"/>
      <c r="F49" s="21"/>
      <c r="G49" s="21"/>
      <c r="H49" s="21"/>
      <c r="I49" s="137"/>
      <c r="J49" s="20"/>
      <c r="K49" s="20"/>
      <c r="L49" s="20"/>
      <c r="M49" s="20"/>
    </row>
    <row r="50" spans="1:13" ht="13.5" customHeight="1">
      <c r="A50" s="19"/>
      <c r="B50" s="44"/>
      <c r="C50" s="21"/>
      <c r="D50" s="21"/>
      <c r="E50" s="21"/>
      <c r="F50" s="21"/>
      <c r="G50" s="21"/>
      <c r="H50" s="21"/>
      <c r="I50" s="137"/>
      <c r="J50" s="20"/>
      <c r="K50" s="20"/>
      <c r="L50" s="20"/>
      <c r="M50" s="20"/>
    </row>
    <row r="51" spans="1:13" ht="13.5" customHeight="1">
      <c r="A51" s="19"/>
      <c r="B51" s="44"/>
      <c r="C51" s="21"/>
      <c r="D51" s="21"/>
      <c r="E51" s="21"/>
      <c r="F51" s="21"/>
      <c r="G51" s="21"/>
      <c r="H51" s="21"/>
      <c r="I51" s="137"/>
      <c r="J51" s="20"/>
      <c r="K51" s="20"/>
      <c r="L51" s="20"/>
      <c r="M51" s="20"/>
    </row>
    <row r="52" spans="1:13" ht="13.5" customHeight="1">
      <c r="A52" s="168"/>
      <c r="B52" s="44"/>
      <c r="C52" s="21"/>
      <c r="D52" s="21"/>
      <c r="E52" s="21"/>
      <c r="F52" s="21"/>
      <c r="G52" s="21"/>
      <c r="H52" s="21"/>
      <c r="I52" s="137"/>
      <c r="J52" s="20"/>
      <c r="K52" s="20"/>
      <c r="L52" s="20"/>
      <c r="M52" s="20"/>
    </row>
    <row r="53" spans="1:13" ht="13.5" customHeight="1">
      <c r="A53" s="19"/>
      <c r="B53" s="44"/>
      <c r="C53" s="21"/>
      <c r="D53" s="21"/>
      <c r="E53" s="21"/>
      <c r="F53" s="21"/>
      <c r="G53" s="21"/>
      <c r="H53" s="21"/>
      <c r="I53" s="137"/>
      <c r="J53" s="20"/>
      <c r="K53" s="20"/>
      <c r="L53" s="20"/>
      <c r="M53" s="20"/>
    </row>
    <row r="54" spans="1:13" ht="13.5" customHeight="1">
      <c r="A54" s="19"/>
      <c r="B54" s="44"/>
      <c r="C54" s="21"/>
      <c r="D54" s="21"/>
      <c r="E54" s="21"/>
      <c r="F54" s="21"/>
      <c r="G54" s="21"/>
      <c r="H54" s="21"/>
      <c r="I54" s="137"/>
      <c r="J54" s="20"/>
      <c r="K54" s="20"/>
      <c r="L54" s="20"/>
      <c r="M54" s="20"/>
    </row>
    <row r="55" spans="1:13" ht="13.5" customHeight="1">
      <c r="A55" s="19"/>
      <c r="B55" s="44"/>
      <c r="C55" s="21"/>
      <c r="D55" s="21"/>
      <c r="E55" s="21"/>
      <c r="F55" s="21"/>
      <c r="G55" s="21"/>
      <c r="H55" s="21"/>
      <c r="I55" s="137"/>
      <c r="J55" s="20"/>
      <c r="K55" s="20"/>
      <c r="L55" s="20"/>
      <c r="M55" s="20"/>
    </row>
    <row r="56" spans="1:13" ht="9" customHeight="1">
      <c r="A56" s="166"/>
      <c r="B56" s="44"/>
      <c r="C56" s="21"/>
      <c r="D56" s="21"/>
      <c r="E56" s="21"/>
      <c r="F56" s="21"/>
      <c r="G56" s="21"/>
      <c r="H56" s="21"/>
      <c r="I56" s="137"/>
      <c r="J56" s="20"/>
      <c r="K56" s="20"/>
      <c r="L56" s="20"/>
      <c r="M56" s="20"/>
    </row>
    <row r="57" spans="1:13" ht="9" customHeight="1">
      <c r="A57" s="166"/>
      <c r="B57" s="44"/>
      <c r="C57" s="21"/>
      <c r="D57" s="21"/>
      <c r="E57" s="21"/>
      <c r="F57" s="21"/>
      <c r="G57" s="21"/>
      <c r="H57" s="21"/>
      <c r="I57" s="137"/>
      <c r="J57" s="20"/>
      <c r="K57" s="20"/>
      <c r="L57" s="20"/>
      <c r="M57" s="20"/>
    </row>
    <row r="58" spans="1:13" ht="9" customHeight="1">
      <c r="A58" s="166"/>
      <c r="B58" s="44"/>
      <c r="C58" s="21"/>
      <c r="D58" s="21"/>
      <c r="E58" s="21"/>
      <c r="F58" s="21"/>
      <c r="G58" s="21"/>
      <c r="H58" s="21"/>
      <c r="I58" s="137"/>
      <c r="J58" s="20"/>
      <c r="K58" s="20"/>
      <c r="L58" s="20"/>
      <c r="M58" s="20"/>
    </row>
    <row r="59" spans="1:13" ht="9" customHeight="1">
      <c r="A59" s="166"/>
      <c r="B59" s="44"/>
      <c r="C59" s="21"/>
      <c r="D59" s="21"/>
      <c r="E59" s="21"/>
      <c r="F59" s="21"/>
      <c r="G59" s="21"/>
      <c r="H59" s="21"/>
      <c r="I59" s="137"/>
      <c r="J59" s="20"/>
      <c r="K59" s="20"/>
      <c r="L59" s="20"/>
      <c r="M59" s="20"/>
    </row>
    <row r="60" spans="1:13" ht="9" customHeight="1">
      <c r="A60" s="167"/>
      <c r="B60" s="44"/>
      <c r="C60" s="21"/>
      <c r="D60" s="21"/>
      <c r="E60" s="21"/>
      <c r="F60" s="21"/>
      <c r="G60" s="21"/>
      <c r="H60" s="21"/>
      <c r="I60" s="137"/>
      <c r="J60" s="20"/>
      <c r="K60" s="20"/>
      <c r="L60" s="20"/>
      <c r="M60" s="20"/>
    </row>
    <row r="61" spans="1:13" ht="9" customHeight="1">
      <c r="A61" s="167"/>
      <c r="C61" s="21"/>
      <c r="D61" s="21"/>
      <c r="E61" s="21"/>
      <c r="F61" s="21"/>
      <c r="G61" s="21"/>
      <c r="H61" s="21"/>
      <c r="I61" s="20"/>
      <c r="J61" s="20"/>
      <c r="K61" s="20"/>
      <c r="L61" s="20"/>
      <c r="M61" s="20"/>
    </row>
    <row r="62" spans="1:13" ht="9" customHeight="1">
      <c r="A62" s="168"/>
      <c r="C62" s="21"/>
      <c r="D62" s="21"/>
      <c r="E62" s="21"/>
      <c r="F62" s="21"/>
      <c r="G62" s="21"/>
      <c r="H62" s="21"/>
      <c r="I62" s="20"/>
      <c r="J62" s="20"/>
      <c r="K62" s="20"/>
      <c r="L62" s="20"/>
      <c r="M62" s="20"/>
    </row>
    <row r="63" spans="1:13" ht="9" customHeight="1">
      <c r="A63" s="19"/>
      <c r="C63" s="21"/>
      <c r="D63" s="21"/>
      <c r="E63" s="21"/>
      <c r="F63" s="21"/>
      <c r="G63" s="21"/>
      <c r="H63" s="21"/>
      <c r="I63" s="20"/>
      <c r="J63" s="20"/>
      <c r="K63" s="20"/>
      <c r="L63" s="20"/>
      <c r="M63" s="20"/>
    </row>
    <row r="64" spans="1:13" ht="9" customHeight="1">
      <c r="A64" s="19"/>
      <c r="C64" s="21"/>
      <c r="D64" s="21"/>
      <c r="E64" s="21"/>
      <c r="F64" s="21"/>
      <c r="G64" s="21"/>
      <c r="H64" s="21"/>
      <c r="I64" s="20"/>
      <c r="J64" s="20"/>
      <c r="K64" s="20"/>
      <c r="L64" s="20"/>
      <c r="M64" s="20"/>
    </row>
    <row r="65" spans="1:13" ht="9" customHeight="1">
      <c r="A65" s="19"/>
      <c r="C65" s="21"/>
      <c r="D65" s="21"/>
      <c r="E65" s="21"/>
      <c r="F65" s="21"/>
      <c r="G65" s="21"/>
      <c r="H65" s="21"/>
      <c r="I65" s="20"/>
      <c r="J65" s="20"/>
      <c r="K65" s="20"/>
      <c r="L65" s="20"/>
      <c r="M65" s="20"/>
    </row>
    <row r="66" spans="1:13" ht="9" customHeight="1">
      <c r="A66" s="19"/>
      <c r="C66" s="21"/>
      <c r="D66" s="21"/>
      <c r="E66" s="21"/>
      <c r="F66" s="21"/>
      <c r="G66" s="21"/>
      <c r="H66" s="21"/>
      <c r="I66" s="20"/>
      <c r="J66" s="20"/>
      <c r="K66" s="20"/>
      <c r="L66" s="20"/>
      <c r="M66" s="20"/>
    </row>
    <row r="67" spans="1:13" ht="9" customHeight="1">
      <c r="A67" s="166"/>
      <c r="C67" s="21"/>
      <c r="D67" s="21"/>
      <c r="E67" s="21"/>
      <c r="F67" s="21"/>
      <c r="G67" s="21"/>
      <c r="H67" s="21"/>
      <c r="I67" s="20"/>
      <c r="J67" s="20"/>
      <c r="K67" s="20"/>
      <c r="L67" s="20"/>
      <c r="M67" s="20"/>
    </row>
    <row r="68" spans="1:13" ht="9" customHeight="1">
      <c r="A68" s="168"/>
      <c r="C68" s="21"/>
      <c r="D68" s="21"/>
      <c r="E68" s="21"/>
      <c r="F68" s="21"/>
      <c r="G68" s="21"/>
      <c r="H68" s="21"/>
      <c r="I68" s="20"/>
      <c r="J68" s="20"/>
      <c r="K68" s="20"/>
      <c r="L68" s="20"/>
      <c r="M68" s="20"/>
    </row>
    <row r="69" spans="1:13" ht="9" customHeight="1">
      <c r="A69" s="19"/>
      <c r="C69" s="21"/>
      <c r="D69" s="21"/>
      <c r="E69" s="21"/>
      <c r="F69" s="21"/>
      <c r="G69" s="21"/>
      <c r="H69" s="21"/>
      <c r="I69" s="20"/>
      <c r="J69" s="20"/>
      <c r="K69" s="20"/>
      <c r="L69" s="20"/>
      <c r="M69" s="20"/>
    </row>
    <row r="70" spans="1:13" ht="9" customHeight="1">
      <c r="A70" s="19"/>
      <c r="C70" s="21"/>
      <c r="D70" s="21"/>
      <c r="E70" s="21"/>
      <c r="F70" s="21"/>
      <c r="G70" s="21"/>
      <c r="H70" s="21"/>
      <c r="I70" s="20"/>
      <c r="J70" s="20"/>
      <c r="K70" s="20"/>
      <c r="L70" s="20"/>
      <c r="M70" s="20"/>
    </row>
    <row r="71" spans="1:13" ht="9" customHeight="1">
      <c r="A71" s="19"/>
      <c r="C71" s="21"/>
      <c r="D71" s="21"/>
      <c r="E71" s="21"/>
      <c r="F71" s="21"/>
      <c r="G71" s="21"/>
      <c r="H71" s="21"/>
      <c r="I71" s="20"/>
      <c r="J71" s="20"/>
      <c r="K71" s="20"/>
      <c r="L71" s="20"/>
      <c r="M71" s="20"/>
    </row>
    <row r="72" spans="1:13" ht="9" customHeight="1">
      <c r="A72" s="19"/>
      <c r="C72" s="21"/>
      <c r="D72" s="21"/>
      <c r="E72" s="21"/>
      <c r="F72" s="21"/>
      <c r="G72" s="21"/>
      <c r="H72" s="21"/>
      <c r="I72" s="20"/>
      <c r="J72" s="20"/>
      <c r="K72" s="20"/>
      <c r="L72" s="20"/>
      <c r="M72" s="20"/>
    </row>
    <row r="73" spans="1:13" ht="9" customHeight="1">
      <c r="A73" s="166"/>
      <c r="C73" s="21"/>
      <c r="D73" s="21"/>
      <c r="E73" s="21"/>
      <c r="F73" s="21"/>
      <c r="G73" s="21"/>
      <c r="H73" s="21"/>
      <c r="I73" s="20"/>
      <c r="J73" s="20"/>
      <c r="K73" s="20"/>
      <c r="L73" s="20"/>
      <c r="M73" s="20"/>
    </row>
    <row r="74" spans="1:13" ht="9" customHeight="1">
      <c r="A74" s="168"/>
      <c r="C74" s="21"/>
      <c r="D74" s="21"/>
      <c r="E74" s="21"/>
      <c r="F74" s="21"/>
      <c r="G74" s="21"/>
      <c r="H74" s="21"/>
      <c r="I74" s="20"/>
      <c r="J74" s="20"/>
      <c r="K74" s="20"/>
      <c r="L74" s="20"/>
      <c r="M74" s="20"/>
    </row>
    <row r="75" spans="1:13" ht="9" customHeight="1">
      <c r="A75" s="19"/>
      <c r="C75" s="21"/>
      <c r="D75" s="21"/>
      <c r="E75" s="21"/>
      <c r="F75" s="21"/>
      <c r="G75" s="21"/>
      <c r="H75" s="21"/>
      <c r="I75" s="20"/>
      <c r="J75" s="20"/>
      <c r="K75" s="20"/>
      <c r="L75" s="20"/>
      <c r="M75" s="20"/>
    </row>
    <row r="76" spans="1:13" ht="9" customHeight="1">
      <c r="A76" s="19"/>
      <c r="C76" s="21"/>
      <c r="D76" s="21"/>
      <c r="E76" s="21"/>
      <c r="F76" s="21"/>
      <c r="G76" s="21"/>
      <c r="H76" s="21"/>
      <c r="I76" s="20"/>
      <c r="J76" s="20"/>
      <c r="K76" s="20"/>
      <c r="L76" s="20"/>
      <c r="M76" s="20"/>
    </row>
    <row r="77" spans="1:13" ht="9" customHeight="1">
      <c r="A77" s="19"/>
      <c r="C77" s="21"/>
      <c r="D77" s="21"/>
      <c r="E77" s="21"/>
      <c r="F77" s="21"/>
      <c r="G77" s="21"/>
      <c r="H77" s="21"/>
      <c r="I77" s="20"/>
      <c r="J77" s="20"/>
      <c r="K77" s="20"/>
      <c r="L77" s="20"/>
      <c r="M77" s="20"/>
    </row>
    <row r="78" spans="1:13" ht="9" customHeight="1">
      <c r="A78" s="19"/>
      <c r="C78" s="21"/>
      <c r="D78" s="21"/>
      <c r="E78" s="21"/>
      <c r="F78" s="21"/>
      <c r="G78" s="21"/>
      <c r="H78" s="21"/>
      <c r="I78" s="20"/>
      <c r="J78" s="20"/>
      <c r="K78" s="20"/>
      <c r="L78" s="20"/>
      <c r="M78" s="20"/>
    </row>
    <row r="79" spans="1:13">
      <c r="A79" s="19"/>
      <c r="C79" s="44"/>
      <c r="D79" s="44"/>
      <c r="E79" s="44"/>
      <c r="F79" s="44"/>
      <c r="G79" s="44"/>
      <c r="H79" s="44"/>
    </row>
    <row r="80" spans="1:13">
      <c r="A80" s="19"/>
      <c r="C80" s="44"/>
      <c r="D80" s="44"/>
      <c r="E80" s="44"/>
      <c r="F80" s="44"/>
      <c r="G80" s="44"/>
      <c r="H80" s="44"/>
    </row>
    <row r="81" spans="1:8">
      <c r="A81" s="19"/>
      <c r="C81" s="44"/>
      <c r="D81" s="44"/>
      <c r="E81" s="44"/>
      <c r="F81" s="44"/>
      <c r="G81" s="44"/>
      <c r="H81" s="44"/>
    </row>
    <row r="82" spans="1:8">
      <c r="A82" s="19"/>
      <c r="C82" s="44"/>
      <c r="D82" s="44"/>
      <c r="E82" s="44"/>
      <c r="F82" s="44"/>
      <c r="G82" s="44"/>
      <c r="H82" s="44"/>
    </row>
    <row r="83" spans="1:8">
      <c r="A83" s="166"/>
      <c r="C83" s="44"/>
      <c r="D83" s="44"/>
      <c r="E83" s="44"/>
      <c r="F83" s="44"/>
      <c r="G83" s="44"/>
      <c r="H83" s="44"/>
    </row>
    <row r="84" spans="1:8">
      <c r="A84" s="168"/>
      <c r="C84" s="44"/>
      <c r="D84" s="44"/>
      <c r="E84" s="44"/>
      <c r="F84" s="44"/>
      <c r="G84" s="44"/>
      <c r="H84" s="44"/>
    </row>
    <row r="85" spans="1:8">
      <c r="A85" s="19"/>
      <c r="C85" s="44"/>
      <c r="D85" s="44"/>
      <c r="E85" s="44"/>
      <c r="F85" s="44"/>
      <c r="G85" s="44"/>
      <c r="H85" s="44"/>
    </row>
    <row r="86" spans="1:8">
      <c r="A86" s="19"/>
      <c r="C86" s="44"/>
      <c r="D86" s="44"/>
      <c r="E86" s="44"/>
      <c r="F86" s="44"/>
      <c r="G86" s="44"/>
      <c r="H86" s="44"/>
    </row>
    <row r="87" spans="1:8">
      <c r="A87" s="19"/>
      <c r="C87" s="44"/>
      <c r="D87" s="44"/>
      <c r="E87" s="44"/>
      <c r="F87" s="44"/>
      <c r="G87" s="44"/>
      <c r="H87" s="44"/>
    </row>
    <row r="88" spans="1:8">
      <c r="A88" s="19"/>
      <c r="C88" s="44"/>
      <c r="D88" s="44"/>
      <c r="E88" s="44"/>
      <c r="F88" s="44"/>
      <c r="G88" s="44"/>
      <c r="H88" s="44"/>
    </row>
    <row r="89" spans="1:8">
      <c r="A89" s="19"/>
      <c r="C89" s="44"/>
      <c r="D89" s="44"/>
      <c r="E89" s="44"/>
      <c r="F89" s="44"/>
      <c r="G89" s="44"/>
      <c r="H89" s="44"/>
    </row>
    <row r="90" spans="1:8">
      <c r="A90" s="19"/>
      <c r="C90" s="44"/>
      <c r="D90" s="44"/>
      <c r="E90" s="44"/>
      <c r="F90" s="44"/>
      <c r="G90" s="44"/>
      <c r="H90" s="44"/>
    </row>
    <row r="91" spans="1:8">
      <c r="A91" s="19"/>
      <c r="C91" s="44"/>
      <c r="D91" s="44"/>
      <c r="E91" s="44"/>
      <c r="F91" s="44"/>
      <c r="G91" s="44"/>
      <c r="H91" s="44"/>
    </row>
    <row r="92" spans="1:8">
      <c r="A92" s="19"/>
      <c r="C92" s="44"/>
      <c r="D92" s="44"/>
      <c r="E92" s="44"/>
      <c r="F92" s="44"/>
      <c r="G92" s="44"/>
      <c r="H92" s="44"/>
    </row>
    <row r="93" spans="1:8">
      <c r="A93" s="19"/>
      <c r="C93" s="44"/>
      <c r="D93" s="44"/>
      <c r="E93" s="44"/>
      <c r="F93" s="44"/>
      <c r="G93" s="44"/>
      <c r="H93" s="44"/>
    </row>
    <row r="94" spans="1:8">
      <c r="A94" s="168"/>
      <c r="C94" s="44"/>
      <c r="D94" s="44"/>
      <c r="E94" s="44"/>
      <c r="F94" s="44"/>
      <c r="G94" s="44"/>
      <c r="H94" s="44"/>
    </row>
    <row r="95" spans="1:8">
      <c r="A95" s="19"/>
      <c r="C95" s="44"/>
      <c r="D95" s="44"/>
      <c r="E95" s="44"/>
      <c r="F95" s="44"/>
      <c r="G95" s="44"/>
      <c r="H95" s="44"/>
    </row>
    <row r="96" spans="1:8">
      <c r="A96" s="19"/>
      <c r="C96" s="44"/>
      <c r="D96" s="44"/>
      <c r="E96" s="44"/>
      <c r="F96" s="44"/>
      <c r="G96" s="44"/>
      <c r="H96" s="44"/>
    </row>
    <row r="97" spans="1:8">
      <c r="A97" s="19"/>
      <c r="C97" s="44"/>
      <c r="D97" s="44"/>
      <c r="E97" s="44"/>
      <c r="F97" s="44"/>
      <c r="G97" s="44"/>
      <c r="H97" s="44"/>
    </row>
    <row r="98" spans="1:8">
      <c r="A98" s="169"/>
      <c r="C98" s="44"/>
      <c r="D98" s="44"/>
      <c r="E98" s="44"/>
      <c r="F98" s="44"/>
      <c r="G98" s="44"/>
      <c r="H98" s="44"/>
    </row>
    <row r="99" spans="1:8">
      <c r="A99" s="169"/>
      <c r="C99" s="44"/>
      <c r="D99" s="44"/>
      <c r="E99" s="44"/>
      <c r="F99" s="44"/>
      <c r="G99" s="44"/>
      <c r="H99" s="44"/>
    </row>
    <row r="100" spans="1:8">
      <c r="A100" s="169"/>
      <c r="C100" s="44"/>
      <c r="D100" s="44"/>
      <c r="E100" s="44"/>
      <c r="F100" s="44"/>
      <c r="G100" s="44"/>
      <c r="H100" s="44"/>
    </row>
    <row r="101" spans="1:8">
      <c r="A101" s="169"/>
      <c r="C101" s="44"/>
      <c r="D101" s="44"/>
      <c r="E101" s="44"/>
      <c r="F101" s="44"/>
      <c r="G101" s="44"/>
      <c r="H101" s="44"/>
    </row>
    <row r="102" spans="1:8">
      <c r="A102" s="169"/>
      <c r="C102" s="44"/>
      <c r="D102" s="44"/>
      <c r="E102" s="44"/>
      <c r="F102" s="44"/>
      <c r="G102" s="44"/>
      <c r="H102" s="44"/>
    </row>
    <row r="103" spans="1:8">
      <c r="A103" s="169"/>
      <c r="C103" s="44"/>
      <c r="D103" s="44"/>
      <c r="E103" s="44"/>
      <c r="F103" s="44"/>
      <c r="G103" s="44"/>
      <c r="H103" s="44"/>
    </row>
    <row r="104" spans="1:8">
      <c r="A104" s="169"/>
      <c r="C104" s="44"/>
      <c r="D104" s="44"/>
      <c r="E104" s="44"/>
      <c r="F104" s="44"/>
      <c r="G104" s="44"/>
      <c r="H104" s="44"/>
    </row>
    <row r="105" spans="1:8">
      <c r="A105" s="169"/>
      <c r="C105" s="44"/>
      <c r="D105" s="44"/>
      <c r="E105" s="44"/>
      <c r="F105" s="44"/>
      <c r="G105" s="44"/>
      <c r="H105" s="44"/>
    </row>
    <row r="106" spans="1:8">
      <c r="A106" s="169"/>
      <c r="C106" s="44"/>
      <c r="D106" s="44"/>
      <c r="E106" s="44"/>
      <c r="F106" s="44"/>
      <c r="G106" s="44"/>
      <c r="H106" s="44"/>
    </row>
    <row r="107" spans="1:8" ht="15.75">
      <c r="A107" s="170"/>
      <c r="C107" s="44"/>
      <c r="D107" s="44"/>
      <c r="E107" s="44"/>
      <c r="F107" s="44"/>
      <c r="G107" s="44"/>
      <c r="H107" s="44"/>
    </row>
    <row r="108" spans="1:8" ht="15.75">
      <c r="A108" s="170"/>
      <c r="C108" s="44"/>
      <c r="D108" s="44"/>
      <c r="E108" s="44"/>
      <c r="F108" s="44"/>
      <c r="G108" s="44"/>
      <c r="H108" s="44"/>
    </row>
    <row r="109" spans="1:8" ht="15.75">
      <c r="A109" s="170"/>
      <c r="C109" s="44"/>
      <c r="D109" s="44"/>
      <c r="E109" s="44"/>
      <c r="F109" s="44"/>
      <c r="G109" s="44"/>
      <c r="H109" s="44"/>
    </row>
    <row r="110" spans="1:8" ht="15.75">
      <c r="A110" s="170"/>
      <c r="C110" s="44"/>
      <c r="D110" s="44"/>
      <c r="E110" s="44"/>
      <c r="F110" s="44"/>
      <c r="G110" s="44"/>
      <c r="H110" s="44"/>
    </row>
    <row r="111" spans="1:8" ht="15.75">
      <c r="A111" s="170"/>
      <c r="C111" s="44"/>
      <c r="D111" s="44"/>
      <c r="E111" s="44"/>
      <c r="F111" s="44"/>
      <c r="G111" s="44"/>
      <c r="H111" s="44"/>
    </row>
    <row r="112" spans="1:8" ht="15.75">
      <c r="A112" s="170"/>
      <c r="C112" s="44"/>
      <c r="D112" s="44"/>
      <c r="E112" s="44"/>
      <c r="F112" s="44"/>
      <c r="G112" s="44"/>
      <c r="H112" s="44"/>
    </row>
    <row r="113" spans="1:8" ht="15.75">
      <c r="A113" s="170"/>
      <c r="C113" s="44"/>
      <c r="D113" s="44"/>
      <c r="E113" s="44"/>
      <c r="F113" s="44"/>
      <c r="G113" s="44"/>
      <c r="H113" s="44"/>
    </row>
    <row r="114" spans="1:8" ht="15.75">
      <c r="A114" s="170"/>
      <c r="C114" s="44"/>
      <c r="D114" s="44"/>
      <c r="E114" s="44"/>
      <c r="F114" s="44"/>
      <c r="G114" s="44"/>
      <c r="H114" s="44"/>
    </row>
    <row r="115" spans="1:8" ht="15.75">
      <c r="A115" s="170"/>
      <c r="C115" s="44"/>
      <c r="D115" s="44"/>
      <c r="E115" s="44"/>
      <c r="F115" s="44"/>
      <c r="G115" s="44"/>
      <c r="H115" s="44"/>
    </row>
    <row r="116" spans="1:8" ht="15.75">
      <c r="A116" s="170"/>
      <c r="C116" s="44"/>
      <c r="D116" s="44"/>
      <c r="E116" s="44"/>
      <c r="F116" s="44"/>
      <c r="G116" s="44"/>
      <c r="H116" s="44"/>
    </row>
    <row r="117" spans="1:8" ht="15.75">
      <c r="A117" s="170"/>
      <c r="C117" s="44"/>
      <c r="D117" s="44"/>
      <c r="E117" s="44"/>
      <c r="F117" s="44"/>
      <c r="G117" s="44"/>
      <c r="H117" s="44"/>
    </row>
    <row r="118" spans="1:8" ht="15.75">
      <c r="A118" s="170"/>
      <c r="C118" s="44"/>
      <c r="D118" s="44"/>
      <c r="E118" s="44"/>
      <c r="F118" s="44"/>
      <c r="G118" s="44"/>
      <c r="H118" s="44"/>
    </row>
    <row r="119" spans="1:8" ht="15.75">
      <c r="A119" s="170"/>
      <c r="C119" s="44"/>
      <c r="D119" s="44"/>
      <c r="E119" s="44"/>
      <c r="F119" s="44"/>
      <c r="G119" s="44"/>
      <c r="H119" s="44"/>
    </row>
    <row r="120" spans="1:8" ht="15.75">
      <c r="A120" s="170"/>
    </row>
    <row r="121" spans="1:8" ht="15.75">
      <c r="A121" s="170"/>
    </row>
    <row r="122" spans="1:8" ht="15.75">
      <c r="A122" s="170"/>
    </row>
    <row r="123" spans="1:8" ht="15.75">
      <c r="A123" s="170"/>
    </row>
    <row r="124" spans="1:8" ht="15.75">
      <c r="A124" s="170"/>
    </row>
    <row r="125" spans="1:8" ht="15.75">
      <c r="A125" s="170"/>
    </row>
    <row r="126" spans="1:8" ht="15.75">
      <c r="A126" s="170"/>
    </row>
    <row r="127" spans="1:8" ht="15.75">
      <c r="A127" s="170"/>
    </row>
    <row r="128" spans="1:8" ht="15.75">
      <c r="A128" s="170"/>
    </row>
    <row r="129" spans="1:1" ht="15.75">
      <c r="A129" s="170"/>
    </row>
    <row r="130" spans="1:1" ht="15.75">
      <c r="A130" s="170"/>
    </row>
    <row r="131" spans="1:1" ht="15.75">
      <c r="A131" s="170"/>
    </row>
    <row r="132" spans="1:1" ht="15.75">
      <c r="A132" s="170"/>
    </row>
    <row r="133" spans="1:1" ht="15.75">
      <c r="A133" s="170"/>
    </row>
    <row r="134" spans="1:1" ht="15.75">
      <c r="A134" s="170"/>
    </row>
    <row r="135" spans="1:1" ht="15.75">
      <c r="A135" s="170"/>
    </row>
    <row r="136" spans="1:1" ht="15.75">
      <c r="A136" s="170"/>
    </row>
    <row r="137" spans="1:1" ht="15.75">
      <c r="A137" s="170"/>
    </row>
    <row r="138" spans="1:1" ht="15.75">
      <c r="A138" s="170"/>
    </row>
    <row r="139" spans="1:1" ht="15.75">
      <c r="A139" s="170"/>
    </row>
    <row r="140" spans="1:1" ht="15.75">
      <c r="A140" s="170"/>
    </row>
    <row r="141" spans="1:1" ht="15.75">
      <c r="A141" s="170"/>
    </row>
    <row r="142" spans="1:1" ht="15.75">
      <c r="A142" s="170"/>
    </row>
    <row r="143" spans="1:1" ht="15.75">
      <c r="A143" s="170"/>
    </row>
    <row r="144" spans="1:1" ht="15.75">
      <c r="A144" s="170"/>
    </row>
    <row r="145" spans="1:1" ht="15.75">
      <c r="A145" s="170"/>
    </row>
    <row r="146" spans="1:1" ht="15.75">
      <c r="A146" s="170"/>
    </row>
    <row r="147" spans="1:1" ht="15.75">
      <c r="A147" s="170"/>
    </row>
    <row r="148" spans="1:1" ht="15.75">
      <c r="A148" s="170"/>
    </row>
    <row r="149" spans="1:1" ht="15.75">
      <c r="A149" s="170"/>
    </row>
    <row r="150" spans="1:1" ht="15.75">
      <c r="A150" s="170"/>
    </row>
    <row r="151" spans="1:1" ht="15.75">
      <c r="A151" s="170"/>
    </row>
    <row r="152" spans="1:1" ht="15.75">
      <c r="A152" s="170"/>
    </row>
    <row r="153" spans="1:1" ht="15.75">
      <c r="A153" s="170"/>
    </row>
    <row r="154" spans="1:1" ht="15.75">
      <c r="A154" s="170"/>
    </row>
    <row r="155" spans="1:1" ht="15.75">
      <c r="A155" s="170"/>
    </row>
    <row r="156" spans="1:1" ht="15.75">
      <c r="A156" s="170"/>
    </row>
    <row r="157" spans="1:1" ht="15.75">
      <c r="A157" s="170"/>
    </row>
    <row r="158" spans="1:1" ht="15.75">
      <c r="A158" s="170"/>
    </row>
    <row r="159" spans="1:1" ht="15.75">
      <c r="A159" s="170"/>
    </row>
    <row r="160" spans="1:1" ht="15.75">
      <c r="A160" s="170"/>
    </row>
    <row r="161" spans="1:1" ht="15.75">
      <c r="A161" s="170"/>
    </row>
    <row r="162" spans="1:1" ht="15.75">
      <c r="A162" s="170"/>
    </row>
    <row r="163" spans="1:1" ht="15.75">
      <c r="A163" s="170"/>
    </row>
    <row r="164" spans="1:1" ht="15.75">
      <c r="A164" s="170"/>
    </row>
    <row r="165" spans="1:1" ht="15.75">
      <c r="A165" s="170"/>
    </row>
    <row r="166" spans="1:1" ht="15.75">
      <c r="A166" s="170"/>
    </row>
    <row r="167" spans="1:1" ht="15.75">
      <c r="A167" s="170"/>
    </row>
    <row r="168" spans="1:1" ht="15.75">
      <c r="A168" s="170"/>
    </row>
    <row r="169" spans="1:1" ht="15.75">
      <c r="A169" s="170"/>
    </row>
    <row r="170" spans="1:1" ht="15.75">
      <c r="A170" s="170"/>
    </row>
    <row r="171" spans="1:1" ht="15.75">
      <c r="A171" s="170"/>
    </row>
    <row r="172" spans="1:1" ht="15.75">
      <c r="A172" s="170"/>
    </row>
    <row r="173" spans="1:1" ht="15.75">
      <c r="A173" s="170"/>
    </row>
    <row r="174" spans="1:1" ht="15.75">
      <c r="A174" s="170"/>
    </row>
    <row r="175" spans="1:1" ht="15.75">
      <c r="A175" s="170"/>
    </row>
    <row r="176" spans="1:1" ht="15.75">
      <c r="A176" s="170"/>
    </row>
    <row r="177" spans="1:1" ht="15.75">
      <c r="A177" s="170"/>
    </row>
    <row r="178" spans="1:1" ht="15.75">
      <c r="A178" s="170"/>
    </row>
    <row r="179" spans="1:1" ht="15.75">
      <c r="A179" s="170"/>
    </row>
    <row r="180" spans="1:1" ht="15.75">
      <c r="A180" s="170"/>
    </row>
    <row r="181" spans="1:1" ht="15.75">
      <c r="A181" s="170"/>
    </row>
    <row r="182" spans="1:1" ht="15.75">
      <c r="A182" s="170"/>
    </row>
    <row r="183" spans="1:1" ht="15.75">
      <c r="A183" s="170"/>
    </row>
    <row r="184" spans="1:1" ht="15.75">
      <c r="A184" s="170"/>
    </row>
    <row r="185" spans="1:1" ht="15.75">
      <c r="A185" s="170"/>
    </row>
    <row r="186" spans="1:1" ht="15.75">
      <c r="A186" s="170"/>
    </row>
    <row r="187" spans="1:1" ht="15.75">
      <c r="A187" s="170"/>
    </row>
    <row r="188" spans="1:1" ht="15.75">
      <c r="A188" s="170"/>
    </row>
    <row r="189" spans="1:1" ht="15.75">
      <c r="A189" s="170"/>
    </row>
    <row r="190" spans="1:1" ht="15.75">
      <c r="A190" s="170"/>
    </row>
    <row r="191" spans="1:1" ht="15.75">
      <c r="A191" s="170"/>
    </row>
    <row r="192" spans="1:1" ht="15.75">
      <c r="A192" s="170"/>
    </row>
    <row r="193" spans="1:1" ht="15.75">
      <c r="A193" s="170"/>
    </row>
    <row r="194" spans="1:1" ht="15.75">
      <c r="A194" s="170"/>
    </row>
    <row r="195" spans="1:1" ht="15.75">
      <c r="A195" s="170"/>
    </row>
    <row r="196" spans="1:1" ht="15.75">
      <c r="A196" s="170"/>
    </row>
    <row r="197" spans="1:1" ht="15.75">
      <c r="A197" s="170"/>
    </row>
    <row r="198" spans="1:1" ht="15.75">
      <c r="A198" s="170"/>
    </row>
    <row r="199" spans="1:1" ht="15.75">
      <c r="A199" s="170"/>
    </row>
    <row r="200" spans="1:1" ht="15.75">
      <c r="A200" s="170"/>
    </row>
    <row r="201" spans="1:1" ht="15.75">
      <c r="A201" s="170"/>
    </row>
    <row r="202" spans="1:1" ht="15.75">
      <c r="A202" s="170"/>
    </row>
    <row r="203" spans="1:1" ht="15.75">
      <c r="A203" s="170"/>
    </row>
    <row r="204" spans="1:1" ht="15.75">
      <c r="A204" s="170"/>
    </row>
    <row r="205" spans="1:1" ht="15.75">
      <c r="A205" s="170"/>
    </row>
    <row r="206" spans="1:1" ht="15.75">
      <c r="A206" s="170"/>
    </row>
    <row r="207" spans="1:1" ht="15.75">
      <c r="A207" s="170"/>
    </row>
    <row r="208" spans="1:1" ht="15.75">
      <c r="A208" s="170"/>
    </row>
    <row r="209" spans="1:1" ht="15.75">
      <c r="A209" s="170"/>
    </row>
    <row r="210" spans="1:1" ht="15.75">
      <c r="A210" s="170"/>
    </row>
    <row r="211" spans="1:1" ht="15.75">
      <c r="A211" s="170"/>
    </row>
    <row r="212" spans="1:1" ht="15.75">
      <c r="A212" s="170"/>
    </row>
    <row r="213" spans="1:1" ht="15.75">
      <c r="A213" s="170"/>
    </row>
    <row r="214" spans="1:1" ht="15.75">
      <c r="A214" s="170"/>
    </row>
    <row r="215" spans="1:1" ht="15.75">
      <c r="A215" s="170"/>
    </row>
    <row r="216" spans="1:1" ht="15.75">
      <c r="A216" s="170"/>
    </row>
    <row r="217" spans="1:1" ht="15.75">
      <c r="A217" s="170"/>
    </row>
    <row r="218" spans="1:1" ht="15.75">
      <c r="A218" s="170"/>
    </row>
    <row r="219" spans="1:1" ht="15.75">
      <c r="A219" s="170"/>
    </row>
    <row r="220" spans="1:1" ht="15.75">
      <c r="A220" s="22"/>
    </row>
    <row r="221" spans="1:1" ht="15.75">
      <c r="A221" s="22"/>
    </row>
    <row r="222" spans="1:1" ht="15.75">
      <c r="A222" s="22"/>
    </row>
    <row r="223" spans="1:1" ht="15.75">
      <c r="A223" s="22"/>
    </row>
    <row r="224" spans="1:1" ht="15.75">
      <c r="A224" s="22"/>
    </row>
    <row r="225" spans="1:1" ht="15.75">
      <c r="A225" s="22"/>
    </row>
    <row r="226" spans="1:1" ht="15.75">
      <c r="A226" s="22"/>
    </row>
    <row r="227" spans="1:1" ht="15.75">
      <c r="A227" s="22"/>
    </row>
    <row r="228" spans="1:1" ht="15.75">
      <c r="A228" s="22"/>
    </row>
    <row r="229" spans="1:1" ht="15.75">
      <c r="A229" s="22"/>
    </row>
    <row r="230" spans="1:1" ht="15.75">
      <c r="A230" s="22"/>
    </row>
    <row r="231" spans="1:1" ht="15.75">
      <c r="A231" s="22"/>
    </row>
    <row r="232" spans="1:1" ht="15.75">
      <c r="A232" s="22"/>
    </row>
    <row r="233" spans="1:1" ht="15.75">
      <c r="A233" s="22"/>
    </row>
    <row r="234" spans="1:1" ht="15.75">
      <c r="A234" s="22"/>
    </row>
    <row r="235" spans="1:1" ht="15.75">
      <c r="A235" s="22"/>
    </row>
    <row r="236" spans="1:1" ht="15.75">
      <c r="A236" s="22"/>
    </row>
    <row r="237" spans="1:1" ht="15.75">
      <c r="A237" s="22"/>
    </row>
    <row r="238" spans="1:1" ht="15.75">
      <c r="A238" s="22"/>
    </row>
    <row r="239" spans="1:1" ht="15.75">
      <c r="A239" s="22"/>
    </row>
    <row r="240" spans="1:1" ht="15.75">
      <c r="A240" s="22"/>
    </row>
    <row r="241" spans="1:1" ht="15.75">
      <c r="A241" s="22"/>
    </row>
    <row r="242" spans="1:1" ht="15.75">
      <c r="A242" s="22"/>
    </row>
    <row r="243" spans="1:1" ht="15.75">
      <c r="A243" s="22"/>
    </row>
    <row r="244" spans="1:1" ht="15.75">
      <c r="A244" s="22"/>
    </row>
    <row r="245" spans="1:1" ht="15.75">
      <c r="A245" s="22"/>
    </row>
    <row r="246" spans="1:1" ht="15.75">
      <c r="A246" s="22"/>
    </row>
    <row r="247" spans="1:1" ht="15.75">
      <c r="A247" s="22"/>
    </row>
    <row r="248" spans="1:1" ht="15.75">
      <c r="A248" s="22"/>
    </row>
    <row r="249" spans="1:1" ht="15.75">
      <c r="A249" s="22"/>
    </row>
    <row r="250" spans="1:1" ht="15.75">
      <c r="A250" s="22"/>
    </row>
    <row r="251" spans="1:1" ht="15.75">
      <c r="A251" s="22"/>
    </row>
    <row r="252" spans="1:1" ht="15.75">
      <c r="A252" s="22"/>
    </row>
    <row r="253" spans="1:1" ht="15.75">
      <c r="A253" s="22"/>
    </row>
    <row r="254" spans="1:1" ht="15.75">
      <c r="A254" s="22"/>
    </row>
    <row r="255" spans="1:1" ht="15.75">
      <c r="A255" s="22"/>
    </row>
    <row r="256" spans="1:1" ht="15.75">
      <c r="A256" s="22"/>
    </row>
    <row r="257" spans="1:1" ht="15.75">
      <c r="A257" s="22"/>
    </row>
    <row r="258" spans="1:1" ht="15.75">
      <c r="A258" s="22"/>
    </row>
    <row r="259" spans="1:1" ht="15.75">
      <c r="A259" s="22"/>
    </row>
    <row r="260" spans="1:1" ht="15.75">
      <c r="A260" s="22"/>
    </row>
    <row r="261" spans="1:1" ht="15.75">
      <c r="A261" s="22"/>
    </row>
    <row r="262" spans="1:1" ht="15.75">
      <c r="A262" s="22"/>
    </row>
    <row r="263" spans="1:1" ht="15.75">
      <c r="A263" s="22"/>
    </row>
    <row r="264" spans="1:1" ht="15.75">
      <c r="A264" s="22"/>
    </row>
    <row r="265" spans="1:1" ht="15.75">
      <c r="A265" s="22"/>
    </row>
    <row r="266" spans="1:1" ht="15.75">
      <c r="A266" s="22"/>
    </row>
    <row r="267" spans="1:1" ht="15.75">
      <c r="A267" s="22"/>
    </row>
    <row r="268" spans="1:1" ht="15.75">
      <c r="A268" s="22"/>
    </row>
    <row r="269" spans="1:1" ht="15.75">
      <c r="A269" s="22"/>
    </row>
    <row r="270" spans="1:1" ht="15.75">
      <c r="A270" s="22"/>
    </row>
    <row r="271" spans="1:1" ht="15.75">
      <c r="A271" s="22"/>
    </row>
    <row r="272" spans="1:1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</sheetData>
  <mergeCells count="7">
    <mergeCell ref="B8:E8"/>
    <mergeCell ref="F8:I8"/>
    <mergeCell ref="J8:M8"/>
    <mergeCell ref="A2:M2"/>
    <mergeCell ref="A3:M3"/>
    <mergeCell ref="A4:M4"/>
    <mergeCell ref="A5:M5"/>
  </mergeCells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3"/>
  <sheetViews>
    <sheetView showGridLines="0" topLeftCell="A2" zoomScale="40" zoomScaleNormal="40" workbookViewId="0">
      <selection activeCell="D12" sqref="D12"/>
    </sheetView>
  </sheetViews>
  <sheetFormatPr defaultRowHeight="15"/>
  <cols>
    <col min="1" max="1" width="125.85546875" style="23" customWidth="1"/>
    <col min="2" max="2" width="20.140625" style="529" customWidth="1"/>
    <col min="3" max="3" width="22" style="529" customWidth="1"/>
    <col min="4" max="4" width="21.7109375" style="529" customWidth="1"/>
    <col min="5" max="5" width="22.28515625" style="529" customWidth="1"/>
    <col min="6" max="6" width="20.140625" style="529" customWidth="1"/>
    <col min="7" max="7" width="22.7109375" style="529" customWidth="1"/>
    <col min="8" max="8" width="21.7109375" style="529" customWidth="1"/>
    <col min="9" max="9" width="22.140625" style="529" customWidth="1"/>
    <col min="10" max="10" width="20.140625" style="529" customWidth="1"/>
    <col min="11" max="11" width="22.42578125" style="529" customWidth="1"/>
    <col min="12" max="12" width="21.7109375" style="529" customWidth="1"/>
    <col min="13" max="13" width="22.140625" style="529" customWidth="1"/>
    <col min="14" max="14" width="3.42578125" style="271" customWidth="1"/>
    <col min="15" max="256" width="9.140625" style="529"/>
    <col min="257" max="257" width="125.85546875" style="529" customWidth="1"/>
    <col min="258" max="258" width="20.140625" style="529" customWidth="1"/>
    <col min="259" max="259" width="22" style="529" customWidth="1"/>
    <col min="260" max="260" width="21.7109375" style="529" customWidth="1"/>
    <col min="261" max="261" width="22.28515625" style="529" customWidth="1"/>
    <col min="262" max="262" width="20.140625" style="529" customWidth="1"/>
    <col min="263" max="263" width="22.7109375" style="529" customWidth="1"/>
    <col min="264" max="264" width="21.7109375" style="529" customWidth="1"/>
    <col min="265" max="265" width="22.140625" style="529" customWidth="1"/>
    <col min="266" max="266" width="20.140625" style="529" customWidth="1"/>
    <col min="267" max="267" width="22.42578125" style="529" customWidth="1"/>
    <col min="268" max="268" width="21.7109375" style="529" customWidth="1"/>
    <col min="269" max="269" width="22.140625" style="529" customWidth="1"/>
    <col min="270" max="270" width="3.42578125" style="529" customWidth="1"/>
    <col min="271" max="512" width="9.140625" style="529"/>
    <col min="513" max="513" width="125.85546875" style="529" customWidth="1"/>
    <col min="514" max="514" width="20.140625" style="529" customWidth="1"/>
    <col min="515" max="515" width="22" style="529" customWidth="1"/>
    <col min="516" max="516" width="21.7109375" style="529" customWidth="1"/>
    <col min="517" max="517" width="22.28515625" style="529" customWidth="1"/>
    <col min="518" max="518" width="20.140625" style="529" customWidth="1"/>
    <col min="519" max="519" width="22.7109375" style="529" customWidth="1"/>
    <col min="520" max="520" width="21.7109375" style="529" customWidth="1"/>
    <col min="521" max="521" width="22.140625" style="529" customWidth="1"/>
    <col min="522" max="522" width="20.140625" style="529" customWidth="1"/>
    <col min="523" max="523" width="22.42578125" style="529" customWidth="1"/>
    <col min="524" max="524" width="21.7109375" style="529" customWidth="1"/>
    <col min="525" max="525" width="22.140625" style="529" customWidth="1"/>
    <col min="526" max="526" width="3.42578125" style="529" customWidth="1"/>
    <col min="527" max="768" width="9.140625" style="529"/>
    <col min="769" max="769" width="125.85546875" style="529" customWidth="1"/>
    <col min="770" max="770" width="20.140625" style="529" customWidth="1"/>
    <col min="771" max="771" width="22" style="529" customWidth="1"/>
    <col min="772" max="772" width="21.7109375" style="529" customWidth="1"/>
    <col min="773" max="773" width="22.28515625" style="529" customWidth="1"/>
    <col min="774" max="774" width="20.140625" style="529" customWidth="1"/>
    <col min="775" max="775" width="22.7109375" style="529" customWidth="1"/>
    <col min="776" max="776" width="21.7109375" style="529" customWidth="1"/>
    <col min="777" max="777" width="22.140625" style="529" customWidth="1"/>
    <col min="778" max="778" width="20.140625" style="529" customWidth="1"/>
    <col min="779" max="779" width="22.42578125" style="529" customWidth="1"/>
    <col min="780" max="780" width="21.7109375" style="529" customWidth="1"/>
    <col min="781" max="781" width="22.140625" style="529" customWidth="1"/>
    <col min="782" max="782" width="3.42578125" style="529" customWidth="1"/>
    <col min="783" max="1024" width="9.140625" style="529"/>
    <col min="1025" max="1025" width="125.85546875" style="529" customWidth="1"/>
    <col min="1026" max="1026" width="20.140625" style="529" customWidth="1"/>
    <col min="1027" max="1027" width="22" style="529" customWidth="1"/>
    <col min="1028" max="1028" width="21.7109375" style="529" customWidth="1"/>
    <col min="1029" max="1029" width="22.28515625" style="529" customWidth="1"/>
    <col min="1030" max="1030" width="20.140625" style="529" customWidth="1"/>
    <col min="1031" max="1031" width="22.7109375" style="529" customWidth="1"/>
    <col min="1032" max="1032" width="21.7109375" style="529" customWidth="1"/>
    <col min="1033" max="1033" width="22.140625" style="529" customWidth="1"/>
    <col min="1034" max="1034" width="20.140625" style="529" customWidth="1"/>
    <col min="1035" max="1035" width="22.42578125" style="529" customWidth="1"/>
    <col min="1036" max="1036" width="21.7109375" style="529" customWidth="1"/>
    <col min="1037" max="1037" width="22.140625" style="529" customWidth="1"/>
    <col min="1038" max="1038" width="3.42578125" style="529" customWidth="1"/>
    <col min="1039" max="1280" width="9.140625" style="529"/>
    <col min="1281" max="1281" width="125.85546875" style="529" customWidth="1"/>
    <col min="1282" max="1282" width="20.140625" style="529" customWidth="1"/>
    <col min="1283" max="1283" width="22" style="529" customWidth="1"/>
    <col min="1284" max="1284" width="21.7109375" style="529" customWidth="1"/>
    <col min="1285" max="1285" width="22.28515625" style="529" customWidth="1"/>
    <col min="1286" max="1286" width="20.140625" style="529" customWidth="1"/>
    <col min="1287" max="1287" width="22.7109375" style="529" customWidth="1"/>
    <col min="1288" max="1288" width="21.7109375" style="529" customWidth="1"/>
    <col min="1289" max="1289" width="22.140625" style="529" customWidth="1"/>
    <col min="1290" max="1290" width="20.140625" style="529" customWidth="1"/>
    <col min="1291" max="1291" width="22.42578125" style="529" customWidth="1"/>
    <col min="1292" max="1292" width="21.7109375" style="529" customWidth="1"/>
    <col min="1293" max="1293" width="22.140625" style="529" customWidth="1"/>
    <col min="1294" max="1294" width="3.42578125" style="529" customWidth="1"/>
    <col min="1295" max="1536" width="9.140625" style="529"/>
    <col min="1537" max="1537" width="125.85546875" style="529" customWidth="1"/>
    <col min="1538" max="1538" width="20.140625" style="529" customWidth="1"/>
    <col min="1539" max="1539" width="22" style="529" customWidth="1"/>
    <col min="1540" max="1540" width="21.7109375" style="529" customWidth="1"/>
    <col min="1541" max="1541" width="22.28515625" style="529" customWidth="1"/>
    <col min="1542" max="1542" width="20.140625" style="529" customWidth="1"/>
    <col min="1543" max="1543" width="22.7109375" style="529" customWidth="1"/>
    <col min="1544" max="1544" width="21.7109375" style="529" customWidth="1"/>
    <col min="1545" max="1545" width="22.140625" style="529" customWidth="1"/>
    <col min="1546" max="1546" width="20.140625" style="529" customWidth="1"/>
    <col min="1547" max="1547" width="22.42578125" style="529" customWidth="1"/>
    <col min="1548" max="1548" width="21.7109375" style="529" customWidth="1"/>
    <col min="1549" max="1549" width="22.140625" style="529" customWidth="1"/>
    <col min="1550" max="1550" width="3.42578125" style="529" customWidth="1"/>
    <col min="1551" max="1792" width="9.140625" style="529"/>
    <col min="1793" max="1793" width="125.85546875" style="529" customWidth="1"/>
    <col min="1794" max="1794" width="20.140625" style="529" customWidth="1"/>
    <col min="1795" max="1795" width="22" style="529" customWidth="1"/>
    <col min="1796" max="1796" width="21.7109375" style="529" customWidth="1"/>
    <col min="1797" max="1797" width="22.28515625" style="529" customWidth="1"/>
    <col min="1798" max="1798" width="20.140625" style="529" customWidth="1"/>
    <col min="1799" max="1799" width="22.7109375" style="529" customWidth="1"/>
    <col min="1800" max="1800" width="21.7109375" style="529" customWidth="1"/>
    <col min="1801" max="1801" width="22.140625" style="529" customWidth="1"/>
    <col min="1802" max="1802" width="20.140625" style="529" customWidth="1"/>
    <col min="1803" max="1803" width="22.42578125" style="529" customWidth="1"/>
    <col min="1804" max="1804" width="21.7109375" style="529" customWidth="1"/>
    <col min="1805" max="1805" width="22.140625" style="529" customWidth="1"/>
    <col min="1806" max="1806" width="3.42578125" style="529" customWidth="1"/>
    <col min="1807" max="2048" width="9.140625" style="529"/>
    <col min="2049" max="2049" width="125.85546875" style="529" customWidth="1"/>
    <col min="2050" max="2050" width="20.140625" style="529" customWidth="1"/>
    <col min="2051" max="2051" width="22" style="529" customWidth="1"/>
    <col min="2052" max="2052" width="21.7109375" style="529" customWidth="1"/>
    <col min="2053" max="2053" width="22.28515625" style="529" customWidth="1"/>
    <col min="2054" max="2054" width="20.140625" style="529" customWidth="1"/>
    <col min="2055" max="2055" width="22.7109375" style="529" customWidth="1"/>
    <col min="2056" max="2056" width="21.7109375" style="529" customWidth="1"/>
    <col min="2057" max="2057" width="22.140625" style="529" customWidth="1"/>
    <col min="2058" max="2058" width="20.140625" style="529" customWidth="1"/>
    <col min="2059" max="2059" width="22.42578125" style="529" customWidth="1"/>
    <col min="2060" max="2060" width="21.7109375" style="529" customWidth="1"/>
    <col min="2061" max="2061" width="22.140625" style="529" customWidth="1"/>
    <col min="2062" max="2062" width="3.42578125" style="529" customWidth="1"/>
    <col min="2063" max="2304" width="9.140625" style="529"/>
    <col min="2305" max="2305" width="125.85546875" style="529" customWidth="1"/>
    <col min="2306" max="2306" width="20.140625" style="529" customWidth="1"/>
    <col min="2307" max="2307" width="22" style="529" customWidth="1"/>
    <col min="2308" max="2308" width="21.7109375" style="529" customWidth="1"/>
    <col min="2309" max="2309" width="22.28515625" style="529" customWidth="1"/>
    <col min="2310" max="2310" width="20.140625" style="529" customWidth="1"/>
    <col min="2311" max="2311" width="22.7109375" style="529" customWidth="1"/>
    <col min="2312" max="2312" width="21.7109375" style="529" customWidth="1"/>
    <col min="2313" max="2313" width="22.140625" style="529" customWidth="1"/>
    <col min="2314" max="2314" width="20.140625" style="529" customWidth="1"/>
    <col min="2315" max="2315" width="22.42578125" style="529" customWidth="1"/>
    <col min="2316" max="2316" width="21.7109375" style="529" customWidth="1"/>
    <col min="2317" max="2317" width="22.140625" style="529" customWidth="1"/>
    <col min="2318" max="2318" width="3.42578125" style="529" customWidth="1"/>
    <col min="2319" max="2560" width="9.140625" style="529"/>
    <col min="2561" max="2561" width="125.85546875" style="529" customWidth="1"/>
    <col min="2562" max="2562" width="20.140625" style="529" customWidth="1"/>
    <col min="2563" max="2563" width="22" style="529" customWidth="1"/>
    <col min="2564" max="2564" width="21.7109375" style="529" customWidth="1"/>
    <col min="2565" max="2565" width="22.28515625" style="529" customWidth="1"/>
    <col min="2566" max="2566" width="20.140625" style="529" customWidth="1"/>
    <col min="2567" max="2567" width="22.7109375" style="529" customWidth="1"/>
    <col min="2568" max="2568" width="21.7109375" style="529" customWidth="1"/>
    <col min="2569" max="2569" width="22.140625" style="529" customWidth="1"/>
    <col min="2570" max="2570" width="20.140625" style="529" customWidth="1"/>
    <col min="2571" max="2571" width="22.42578125" style="529" customWidth="1"/>
    <col min="2572" max="2572" width="21.7109375" style="529" customWidth="1"/>
    <col min="2573" max="2573" width="22.140625" style="529" customWidth="1"/>
    <col min="2574" max="2574" width="3.42578125" style="529" customWidth="1"/>
    <col min="2575" max="2816" width="9.140625" style="529"/>
    <col min="2817" max="2817" width="125.85546875" style="529" customWidth="1"/>
    <col min="2818" max="2818" width="20.140625" style="529" customWidth="1"/>
    <col min="2819" max="2819" width="22" style="529" customWidth="1"/>
    <col min="2820" max="2820" width="21.7109375" style="529" customWidth="1"/>
    <col min="2821" max="2821" width="22.28515625" style="529" customWidth="1"/>
    <col min="2822" max="2822" width="20.140625" style="529" customWidth="1"/>
    <col min="2823" max="2823" width="22.7109375" style="529" customWidth="1"/>
    <col min="2824" max="2824" width="21.7109375" style="529" customWidth="1"/>
    <col min="2825" max="2825" width="22.140625" style="529" customWidth="1"/>
    <col min="2826" max="2826" width="20.140625" style="529" customWidth="1"/>
    <col min="2827" max="2827" width="22.42578125" style="529" customWidth="1"/>
    <col min="2828" max="2828" width="21.7109375" style="529" customWidth="1"/>
    <col min="2829" max="2829" width="22.140625" style="529" customWidth="1"/>
    <col min="2830" max="2830" width="3.42578125" style="529" customWidth="1"/>
    <col min="2831" max="3072" width="9.140625" style="529"/>
    <col min="3073" max="3073" width="125.85546875" style="529" customWidth="1"/>
    <col min="3074" max="3074" width="20.140625" style="529" customWidth="1"/>
    <col min="3075" max="3075" width="22" style="529" customWidth="1"/>
    <col min="3076" max="3076" width="21.7109375" style="529" customWidth="1"/>
    <col min="3077" max="3077" width="22.28515625" style="529" customWidth="1"/>
    <col min="3078" max="3078" width="20.140625" style="529" customWidth="1"/>
    <col min="3079" max="3079" width="22.7109375" style="529" customWidth="1"/>
    <col min="3080" max="3080" width="21.7109375" style="529" customWidth="1"/>
    <col min="3081" max="3081" width="22.140625" style="529" customWidth="1"/>
    <col min="3082" max="3082" width="20.140625" style="529" customWidth="1"/>
    <col min="3083" max="3083" width="22.42578125" style="529" customWidth="1"/>
    <col min="3084" max="3084" width="21.7109375" style="529" customWidth="1"/>
    <col min="3085" max="3085" width="22.140625" style="529" customWidth="1"/>
    <col min="3086" max="3086" width="3.42578125" style="529" customWidth="1"/>
    <col min="3087" max="3328" width="9.140625" style="529"/>
    <col min="3329" max="3329" width="125.85546875" style="529" customWidth="1"/>
    <col min="3330" max="3330" width="20.140625" style="529" customWidth="1"/>
    <col min="3331" max="3331" width="22" style="529" customWidth="1"/>
    <col min="3332" max="3332" width="21.7109375" style="529" customWidth="1"/>
    <col min="3333" max="3333" width="22.28515625" style="529" customWidth="1"/>
    <col min="3334" max="3334" width="20.140625" style="529" customWidth="1"/>
    <col min="3335" max="3335" width="22.7109375" style="529" customWidth="1"/>
    <col min="3336" max="3336" width="21.7109375" style="529" customWidth="1"/>
    <col min="3337" max="3337" width="22.140625" style="529" customWidth="1"/>
    <col min="3338" max="3338" width="20.140625" style="529" customWidth="1"/>
    <col min="3339" max="3339" width="22.42578125" style="529" customWidth="1"/>
    <col min="3340" max="3340" width="21.7109375" style="529" customWidth="1"/>
    <col min="3341" max="3341" width="22.140625" style="529" customWidth="1"/>
    <col min="3342" max="3342" width="3.42578125" style="529" customWidth="1"/>
    <col min="3343" max="3584" width="9.140625" style="529"/>
    <col min="3585" max="3585" width="125.85546875" style="529" customWidth="1"/>
    <col min="3586" max="3586" width="20.140625" style="529" customWidth="1"/>
    <col min="3587" max="3587" width="22" style="529" customWidth="1"/>
    <col min="3588" max="3588" width="21.7109375" style="529" customWidth="1"/>
    <col min="3589" max="3589" width="22.28515625" style="529" customWidth="1"/>
    <col min="3590" max="3590" width="20.140625" style="529" customWidth="1"/>
    <col min="3591" max="3591" width="22.7109375" style="529" customWidth="1"/>
    <col min="3592" max="3592" width="21.7109375" style="529" customWidth="1"/>
    <col min="3593" max="3593" width="22.140625" style="529" customWidth="1"/>
    <col min="3594" max="3594" width="20.140625" style="529" customWidth="1"/>
    <col min="3595" max="3595" width="22.42578125" style="529" customWidth="1"/>
    <col min="3596" max="3596" width="21.7109375" style="529" customWidth="1"/>
    <col min="3597" max="3597" width="22.140625" style="529" customWidth="1"/>
    <col min="3598" max="3598" width="3.42578125" style="529" customWidth="1"/>
    <col min="3599" max="3840" width="9.140625" style="529"/>
    <col min="3841" max="3841" width="125.85546875" style="529" customWidth="1"/>
    <col min="3842" max="3842" width="20.140625" style="529" customWidth="1"/>
    <col min="3843" max="3843" width="22" style="529" customWidth="1"/>
    <col min="3844" max="3844" width="21.7109375" style="529" customWidth="1"/>
    <col min="3845" max="3845" width="22.28515625" style="529" customWidth="1"/>
    <col min="3846" max="3846" width="20.140625" style="529" customWidth="1"/>
    <col min="3847" max="3847" width="22.7109375" style="529" customWidth="1"/>
    <col min="3848" max="3848" width="21.7109375" style="529" customWidth="1"/>
    <col min="3849" max="3849" width="22.140625" style="529" customWidth="1"/>
    <col min="3850" max="3850" width="20.140625" style="529" customWidth="1"/>
    <col min="3851" max="3851" width="22.42578125" style="529" customWidth="1"/>
    <col min="3852" max="3852" width="21.7109375" style="529" customWidth="1"/>
    <col min="3853" max="3853" width="22.140625" style="529" customWidth="1"/>
    <col min="3854" max="3854" width="3.42578125" style="529" customWidth="1"/>
    <col min="3855" max="4096" width="9.140625" style="529"/>
    <col min="4097" max="4097" width="125.85546875" style="529" customWidth="1"/>
    <col min="4098" max="4098" width="20.140625" style="529" customWidth="1"/>
    <col min="4099" max="4099" width="22" style="529" customWidth="1"/>
    <col min="4100" max="4100" width="21.7109375" style="529" customWidth="1"/>
    <col min="4101" max="4101" width="22.28515625" style="529" customWidth="1"/>
    <col min="4102" max="4102" width="20.140625" style="529" customWidth="1"/>
    <col min="4103" max="4103" width="22.7109375" style="529" customWidth="1"/>
    <col min="4104" max="4104" width="21.7109375" style="529" customWidth="1"/>
    <col min="4105" max="4105" width="22.140625" style="529" customWidth="1"/>
    <col min="4106" max="4106" width="20.140625" style="529" customWidth="1"/>
    <col min="4107" max="4107" width="22.42578125" style="529" customWidth="1"/>
    <col min="4108" max="4108" width="21.7109375" style="529" customWidth="1"/>
    <col min="4109" max="4109" width="22.140625" style="529" customWidth="1"/>
    <col min="4110" max="4110" width="3.42578125" style="529" customWidth="1"/>
    <col min="4111" max="4352" width="9.140625" style="529"/>
    <col min="4353" max="4353" width="125.85546875" style="529" customWidth="1"/>
    <col min="4354" max="4354" width="20.140625" style="529" customWidth="1"/>
    <col min="4355" max="4355" width="22" style="529" customWidth="1"/>
    <col min="4356" max="4356" width="21.7109375" style="529" customWidth="1"/>
    <col min="4357" max="4357" width="22.28515625" style="529" customWidth="1"/>
    <col min="4358" max="4358" width="20.140625" style="529" customWidth="1"/>
    <col min="4359" max="4359" width="22.7109375" style="529" customWidth="1"/>
    <col min="4360" max="4360" width="21.7109375" style="529" customWidth="1"/>
    <col min="4361" max="4361" width="22.140625" style="529" customWidth="1"/>
    <col min="4362" max="4362" width="20.140625" style="529" customWidth="1"/>
    <col min="4363" max="4363" width="22.42578125" style="529" customWidth="1"/>
    <col min="4364" max="4364" width="21.7109375" style="529" customWidth="1"/>
    <col min="4365" max="4365" width="22.140625" style="529" customWidth="1"/>
    <col min="4366" max="4366" width="3.42578125" style="529" customWidth="1"/>
    <col min="4367" max="4608" width="9.140625" style="529"/>
    <col min="4609" max="4609" width="125.85546875" style="529" customWidth="1"/>
    <col min="4610" max="4610" width="20.140625" style="529" customWidth="1"/>
    <col min="4611" max="4611" width="22" style="529" customWidth="1"/>
    <col min="4612" max="4612" width="21.7109375" style="529" customWidth="1"/>
    <col min="4613" max="4613" width="22.28515625" style="529" customWidth="1"/>
    <col min="4614" max="4614" width="20.140625" style="529" customWidth="1"/>
    <col min="4615" max="4615" width="22.7109375" style="529" customWidth="1"/>
    <col min="4616" max="4616" width="21.7109375" style="529" customWidth="1"/>
    <col min="4617" max="4617" width="22.140625" style="529" customWidth="1"/>
    <col min="4618" max="4618" width="20.140625" style="529" customWidth="1"/>
    <col min="4619" max="4619" width="22.42578125" style="529" customWidth="1"/>
    <col min="4620" max="4620" width="21.7109375" style="529" customWidth="1"/>
    <col min="4621" max="4621" width="22.140625" style="529" customWidth="1"/>
    <col min="4622" max="4622" width="3.42578125" style="529" customWidth="1"/>
    <col min="4623" max="4864" width="9.140625" style="529"/>
    <col min="4865" max="4865" width="125.85546875" style="529" customWidth="1"/>
    <col min="4866" max="4866" width="20.140625" style="529" customWidth="1"/>
    <col min="4867" max="4867" width="22" style="529" customWidth="1"/>
    <col min="4868" max="4868" width="21.7109375" style="529" customWidth="1"/>
    <col min="4869" max="4869" width="22.28515625" style="529" customWidth="1"/>
    <col min="4870" max="4870" width="20.140625" style="529" customWidth="1"/>
    <col min="4871" max="4871" width="22.7109375" style="529" customWidth="1"/>
    <col min="4872" max="4872" width="21.7109375" style="529" customWidth="1"/>
    <col min="4873" max="4873" width="22.140625" style="529" customWidth="1"/>
    <col min="4874" max="4874" width="20.140625" style="529" customWidth="1"/>
    <col min="4875" max="4875" width="22.42578125" style="529" customWidth="1"/>
    <col min="4876" max="4876" width="21.7109375" style="529" customWidth="1"/>
    <col min="4877" max="4877" width="22.140625" style="529" customWidth="1"/>
    <col min="4878" max="4878" width="3.42578125" style="529" customWidth="1"/>
    <col min="4879" max="5120" width="9.140625" style="529"/>
    <col min="5121" max="5121" width="125.85546875" style="529" customWidth="1"/>
    <col min="5122" max="5122" width="20.140625" style="529" customWidth="1"/>
    <col min="5123" max="5123" width="22" style="529" customWidth="1"/>
    <col min="5124" max="5124" width="21.7109375" style="529" customWidth="1"/>
    <col min="5125" max="5125" width="22.28515625" style="529" customWidth="1"/>
    <col min="5126" max="5126" width="20.140625" style="529" customWidth="1"/>
    <col min="5127" max="5127" width="22.7109375" style="529" customWidth="1"/>
    <col min="5128" max="5128" width="21.7109375" style="529" customWidth="1"/>
    <col min="5129" max="5129" width="22.140625" style="529" customWidth="1"/>
    <col min="5130" max="5130" width="20.140625" style="529" customWidth="1"/>
    <col min="5131" max="5131" width="22.42578125" style="529" customWidth="1"/>
    <col min="5132" max="5132" width="21.7109375" style="529" customWidth="1"/>
    <col min="5133" max="5133" width="22.140625" style="529" customWidth="1"/>
    <col min="5134" max="5134" width="3.42578125" style="529" customWidth="1"/>
    <col min="5135" max="5376" width="9.140625" style="529"/>
    <col min="5377" max="5377" width="125.85546875" style="529" customWidth="1"/>
    <col min="5378" max="5378" width="20.140625" style="529" customWidth="1"/>
    <col min="5379" max="5379" width="22" style="529" customWidth="1"/>
    <col min="5380" max="5380" width="21.7109375" style="529" customWidth="1"/>
    <col min="5381" max="5381" width="22.28515625" style="529" customWidth="1"/>
    <col min="5382" max="5382" width="20.140625" style="529" customWidth="1"/>
    <col min="5383" max="5383" width="22.7109375" style="529" customWidth="1"/>
    <col min="5384" max="5384" width="21.7109375" style="529" customWidth="1"/>
    <col min="5385" max="5385" width="22.140625" style="529" customWidth="1"/>
    <col min="5386" max="5386" width="20.140625" style="529" customWidth="1"/>
    <col min="5387" max="5387" width="22.42578125" style="529" customWidth="1"/>
    <col min="5388" max="5388" width="21.7109375" style="529" customWidth="1"/>
    <col min="5389" max="5389" width="22.140625" style="529" customWidth="1"/>
    <col min="5390" max="5390" width="3.42578125" style="529" customWidth="1"/>
    <col min="5391" max="5632" width="9.140625" style="529"/>
    <col min="5633" max="5633" width="125.85546875" style="529" customWidth="1"/>
    <col min="5634" max="5634" width="20.140625" style="529" customWidth="1"/>
    <col min="5635" max="5635" width="22" style="529" customWidth="1"/>
    <col min="5636" max="5636" width="21.7109375" style="529" customWidth="1"/>
    <col min="5637" max="5637" width="22.28515625" style="529" customWidth="1"/>
    <col min="5638" max="5638" width="20.140625" style="529" customWidth="1"/>
    <col min="5639" max="5639" width="22.7109375" style="529" customWidth="1"/>
    <col min="5640" max="5640" width="21.7109375" style="529" customWidth="1"/>
    <col min="5641" max="5641" width="22.140625" style="529" customWidth="1"/>
    <col min="5642" max="5642" width="20.140625" style="529" customWidth="1"/>
    <col min="5643" max="5643" width="22.42578125" style="529" customWidth="1"/>
    <col min="5644" max="5644" width="21.7109375" style="529" customWidth="1"/>
    <col min="5645" max="5645" width="22.140625" style="529" customWidth="1"/>
    <col min="5646" max="5646" width="3.42578125" style="529" customWidth="1"/>
    <col min="5647" max="5888" width="9.140625" style="529"/>
    <col min="5889" max="5889" width="125.85546875" style="529" customWidth="1"/>
    <col min="5890" max="5890" width="20.140625" style="529" customWidth="1"/>
    <col min="5891" max="5891" width="22" style="529" customWidth="1"/>
    <col min="5892" max="5892" width="21.7109375" style="529" customWidth="1"/>
    <col min="5893" max="5893" width="22.28515625" style="529" customWidth="1"/>
    <col min="5894" max="5894" width="20.140625" style="529" customWidth="1"/>
    <col min="5895" max="5895" width="22.7109375" style="529" customWidth="1"/>
    <col min="5896" max="5896" width="21.7109375" style="529" customWidth="1"/>
    <col min="5897" max="5897" width="22.140625" style="529" customWidth="1"/>
    <col min="5898" max="5898" width="20.140625" style="529" customWidth="1"/>
    <col min="5899" max="5899" width="22.42578125" style="529" customWidth="1"/>
    <col min="5900" max="5900" width="21.7109375" style="529" customWidth="1"/>
    <col min="5901" max="5901" width="22.140625" style="529" customWidth="1"/>
    <col min="5902" max="5902" width="3.42578125" style="529" customWidth="1"/>
    <col min="5903" max="6144" width="9.140625" style="529"/>
    <col min="6145" max="6145" width="125.85546875" style="529" customWidth="1"/>
    <col min="6146" max="6146" width="20.140625" style="529" customWidth="1"/>
    <col min="6147" max="6147" width="22" style="529" customWidth="1"/>
    <col min="6148" max="6148" width="21.7109375" style="529" customWidth="1"/>
    <col min="6149" max="6149" width="22.28515625" style="529" customWidth="1"/>
    <col min="6150" max="6150" width="20.140625" style="529" customWidth="1"/>
    <col min="6151" max="6151" width="22.7109375" style="529" customWidth="1"/>
    <col min="6152" max="6152" width="21.7109375" style="529" customWidth="1"/>
    <col min="6153" max="6153" width="22.140625" style="529" customWidth="1"/>
    <col min="6154" max="6154" width="20.140625" style="529" customWidth="1"/>
    <col min="6155" max="6155" width="22.42578125" style="529" customWidth="1"/>
    <col min="6156" max="6156" width="21.7109375" style="529" customWidth="1"/>
    <col min="6157" max="6157" width="22.140625" style="529" customWidth="1"/>
    <col min="6158" max="6158" width="3.42578125" style="529" customWidth="1"/>
    <col min="6159" max="6400" width="9.140625" style="529"/>
    <col min="6401" max="6401" width="125.85546875" style="529" customWidth="1"/>
    <col min="6402" max="6402" width="20.140625" style="529" customWidth="1"/>
    <col min="6403" max="6403" width="22" style="529" customWidth="1"/>
    <col min="6404" max="6404" width="21.7109375" style="529" customWidth="1"/>
    <col min="6405" max="6405" width="22.28515625" style="529" customWidth="1"/>
    <col min="6406" max="6406" width="20.140625" style="529" customWidth="1"/>
    <col min="6407" max="6407" width="22.7109375" style="529" customWidth="1"/>
    <col min="6408" max="6408" width="21.7109375" style="529" customWidth="1"/>
    <col min="6409" max="6409" width="22.140625" style="529" customWidth="1"/>
    <col min="6410" max="6410" width="20.140625" style="529" customWidth="1"/>
    <col min="6411" max="6411" width="22.42578125" style="529" customWidth="1"/>
    <col min="6412" max="6412" width="21.7109375" style="529" customWidth="1"/>
    <col min="6413" max="6413" width="22.140625" style="529" customWidth="1"/>
    <col min="6414" max="6414" width="3.42578125" style="529" customWidth="1"/>
    <col min="6415" max="6656" width="9.140625" style="529"/>
    <col min="6657" max="6657" width="125.85546875" style="529" customWidth="1"/>
    <col min="6658" max="6658" width="20.140625" style="529" customWidth="1"/>
    <col min="6659" max="6659" width="22" style="529" customWidth="1"/>
    <col min="6660" max="6660" width="21.7109375" style="529" customWidth="1"/>
    <col min="6661" max="6661" width="22.28515625" style="529" customWidth="1"/>
    <col min="6662" max="6662" width="20.140625" style="529" customWidth="1"/>
    <col min="6663" max="6663" width="22.7109375" style="529" customWidth="1"/>
    <col min="6664" max="6664" width="21.7109375" style="529" customWidth="1"/>
    <col min="6665" max="6665" width="22.140625" style="529" customWidth="1"/>
    <col min="6666" max="6666" width="20.140625" style="529" customWidth="1"/>
    <col min="6667" max="6667" width="22.42578125" style="529" customWidth="1"/>
    <col min="6668" max="6668" width="21.7109375" style="529" customWidth="1"/>
    <col min="6669" max="6669" width="22.140625" style="529" customWidth="1"/>
    <col min="6670" max="6670" width="3.42578125" style="529" customWidth="1"/>
    <col min="6671" max="6912" width="9.140625" style="529"/>
    <col min="6913" max="6913" width="125.85546875" style="529" customWidth="1"/>
    <col min="6914" max="6914" width="20.140625" style="529" customWidth="1"/>
    <col min="6915" max="6915" width="22" style="529" customWidth="1"/>
    <col min="6916" max="6916" width="21.7109375" style="529" customWidth="1"/>
    <col min="6917" max="6917" width="22.28515625" style="529" customWidth="1"/>
    <col min="6918" max="6918" width="20.140625" style="529" customWidth="1"/>
    <col min="6919" max="6919" width="22.7109375" style="529" customWidth="1"/>
    <col min="6920" max="6920" width="21.7109375" style="529" customWidth="1"/>
    <col min="6921" max="6921" width="22.140625" style="529" customWidth="1"/>
    <col min="6922" max="6922" width="20.140625" style="529" customWidth="1"/>
    <col min="6923" max="6923" width="22.42578125" style="529" customWidth="1"/>
    <col min="6924" max="6924" width="21.7109375" style="529" customWidth="1"/>
    <col min="6925" max="6925" width="22.140625" style="529" customWidth="1"/>
    <col min="6926" max="6926" width="3.42578125" style="529" customWidth="1"/>
    <col min="6927" max="7168" width="9.140625" style="529"/>
    <col min="7169" max="7169" width="125.85546875" style="529" customWidth="1"/>
    <col min="7170" max="7170" width="20.140625" style="529" customWidth="1"/>
    <col min="7171" max="7171" width="22" style="529" customWidth="1"/>
    <col min="7172" max="7172" width="21.7109375" style="529" customWidth="1"/>
    <col min="7173" max="7173" width="22.28515625" style="529" customWidth="1"/>
    <col min="7174" max="7174" width="20.140625" style="529" customWidth="1"/>
    <col min="7175" max="7175" width="22.7109375" style="529" customWidth="1"/>
    <col min="7176" max="7176" width="21.7109375" style="529" customWidth="1"/>
    <col min="7177" max="7177" width="22.140625" style="529" customWidth="1"/>
    <col min="7178" max="7178" width="20.140625" style="529" customWidth="1"/>
    <col min="7179" max="7179" width="22.42578125" style="529" customWidth="1"/>
    <col min="7180" max="7180" width="21.7109375" style="529" customWidth="1"/>
    <col min="7181" max="7181" width="22.140625" style="529" customWidth="1"/>
    <col min="7182" max="7182" width="3.42578125" style="529" customWidth="1"/>
    <col min="7183" max="7424" width="9.140625" style="529"/>
    <col min="7425" max="7425" width="125.85546875" style="529" customWidth="1"/>
    <col min="7426" max="7426" width="20.140625" style="529" customWidth="1"/>
    <col min="7427" max="7427" width="22" style="529" customWidth="1"/>
    <col min="7428" max="7428" width="21.7109375" style="529" customWidth="1"/>
    <col min="7429" max="7429" width="22.28515625" style="529" customWidth="1"/>
    <col min="7430" max="7430" width="20.140625" style="529" customWidth="1"/>
    <col min="7431" max="7431" width="22.7109375" style="529" customWidth="1"/>
    <col min="7432" max="7432" width="21.7109375" style="529" customWidth="1"/>
    <col min="7433" max="7433" width="22.140625" style="529" customWidth="1"/>
    <col min="7434" max="7434" width="20.140625" style="529" customWidth="1"/>
    <col min="7435" max="7435" width="22.42578125" style="529" customWidth="1"/>
    <col min="7436" max="7436" width="21.7109375" style="529" customWidth="1"/>
    <col min="7437" max="7437" width="22.140625" style="529" customWidth="1"/>
    <col min="7438" max="7438" width="3.42578125" style="529" customWidth="1"/>
    <col min="7439" max="7680" width="9.140625" style="529"/>
    <col min="7681" max="7681" width="125.85546875" style="529" customWidth="1"/>
    <col min="7682" max="7682" width="20.140625" style="529" customWidth="1"/>
    <col min="7683" max="7683" width="22" style="529" customWidth="1"/>
    <col min="7684" max="7684" width="21.7109375" style="529" customWidth="1"/>
    <col min="7685" max="7685" width="22.28515625" style="529" customWidth="1"/>
    <col min="7686" max="7686" width="20.140625" style="529" customWidth="1"/>
    <col min="7687" max="7687" width="22.7109375" style="529" customWidth="1"/>
    <col min="7688" max="7688" width="21.7109375" style="529" customWidth="1"/>
    <col min="7689" max="7689" width="22.140625" style="529" customWidth="1"/>
    <col min="7690" max="7690" width="20.140625" style="529" customWidth="1"/>
    <col min="7691" max="7691" width="22.42578125" style="529" customWidth="1"/>
    <col min="7692" max="7692" width="21.7109375" style="529" customWidth="1"/>
    <col min="7693" max="7693" width="22.140625" style="529" customWidth="1"/>
    <col min="7694" max="7694" width="3.42578125" style="529" customWidth="1"/>
    <col min="7695" max="7936" width="9.140625" style="529"/>
    <col min="7937" max="7937" width="125.85546875" style="529" customWidth="1"/>
    <col min="7938" max="7938" width="20.140625" style="529" customWidth="1"/>
    <col min="7939" max="7939" width="22" style="529" customWidth="1"/>
    <col min="7940" max="7940" width="21.7109375" style="529" customWidth="1"/>
    <col min="7941" max="7941" width="22.28515625" style="529" customWidth="1"/>
    <col min="7942" max="7942" width="20.140625" style="529" customWidth="1"/>
    <col min="7943" max="7943" width="22.7109375" style="529" customWidth="1"/>
    <col min="7944" max="7944" width="21.7109375" style="529" customWidth="1"/>
    <col min="7945" max="7945" width="22.140625" style="529" customWidth="1"/>
    <col min="7946" max="7946" width="20.140625" style="529" customWidth="1"/>
    <col min="7947" max="7947" width="22.42578125" style="529" customWidth="1"/>
    <col min="7948" max="7948" width="21.7109375" style="529" customWidth="1"/>
    <col min="7949" max="7949" width="22.140625" style="529" customWidth="1"/>
    <col min="7950" max="7950" width="3.42578125" style="529" customWidth="1"/>
    <col min="7951" max="8192" width="9.140625" style="529"/>
    <col min="8193" max="8193" width="125.85546875" style="529" customWidth="1"/>
    <col min="8194" max="8194" width="20.140625" style="529" customWidth="1"/>
    <col min="8195" max="8195" width="22" style="529" customWidth="1"/>
    <col min="8196" max="8196" width="21.7109375" style="529" customWidth="1"/>
    <col min="8197" max="8197" width="22.28515625" style="529" customWidth="1"/>
    <col min="8198" max="8198" width="20.140625" style="529" customWidth="1"/>
    <col min="8199" max="8199" width="22.7109375" style="529" customWidth="1"/>
    <col min="8200" max="8200" width="21.7109375" style="529" customWidth="1"/>
    <col min="8201" max="8201" width="22.140625" style="529" customWidth="1"/>
    <col min="8202" max="8202" width="20.140625" style="529" customWidth="1"/>
    <col min="8203" max="8203" width="22.42578125" style="529" customWidth="1"/>
    <col min="8204" max="8204" width="21.7109375" style="529" customWidth="1"/>
    <col min="8205" max="8205" width="22.140625" style="529" customWidth="1"/>
    <col min="8206" max="8206" width="3.42578125" style="529" customWidth="1"/>
    <col min="8207" max="8448" width="9.140625" style="529"/>
    <col min="8449" max="8449" width="125.85546875" style="529" customWidth="1"/>
    <col min="8450" max="8450" width="20.140625" style="529" customWidth="1"/>
    <col min="8451" max="8451" width="22" style="529" customWidth="1"/>
    <col min="8452" max="8452" width="21.7109375" style="529" customWidth="1"/>
    <col min="8453" max="8453" width="22.28515625" style="529" customWidth="1"/>
    <col min="8454" max="8454" width="20.140625" style="529" customWidth="1"/>
    <col min="8455" max="8455" width="22.7109375" style="529" customWidth="1"/>
    <col min="8456" max="8456" width="21.7109375" style="529" customWidth="1"/>
    <col min="8457" max="8457" width="22.140625" style="529" customWidth="1"/>
    <col min="8458" max="8458" width="20.140625" style="529" customWidth="1"/>
    <col min="8459" max="8459" width="22.42578125" style="529" customWidth="1"/>
    <col min="8460" max="8460" width="21.7109375" style="529" customWidth="1"/>
    <col min="8461" max="8461" width="22.140625" style="529" customWidth="1"/>
    <col min="8462" max="8462" width="3.42578125" style="529" customWidth="1"/>
    <col min="8463" max="8704" width="9.140625" style="529"/>
    <col min="8705" max="8705" width="125.85546875" style="529" customWidth="1"/>
    <col min="8706" max="8706" width="20.140625" style="529" customWidth="1"/>
    <col min="8707" max="8707" width="22" style="529" customWidth="1"/>
    <col min="8708" max="8708" width="21.7109375" style="529" customWidth="1"/>
    <col min="8709" max="8709" width="22.28515625" style="529" customWidth="1"/>
    <col min="8710" max="8710" width="20.140625" style="529" customWidth="1"/>
    <col min="8711" max="8711" width="22.7109375" style="529" customWidth="1"/>
    <col min="8712" max="8712" width="21.7109375" style="529" customWidth="1"/>
    <col min="8713" max="8713" width="22.140625" style="529" customWidth="1"/>
    <col min="8714" max="8714" width="20.140625" style="529" customWidth="1"/>
    <col min="8715" max="8715" width="22.42578125" style="529" customWidth="1"/>
    <col min="8716" max="8716" width="21.7109375" style="529" customWidth="1"/>
    <col min="8717" max="8717" width="22.140625" style="529" customWidth="1"/>
    <col min="8718" max="8718" width="3.42578125" style="529" customWidth="1"/>
    <col min="8719" max="8960" width="9.140625" style="529"/>
    <col min="8961" max="8961" width="125.85546875" style="529" customWidth="1"/>
    <col min="8962" max="8962" width="20.140625" style="529" customWidth="1"/>
    <col min="8963" max="8963" width="22" style="529" customWidth="1"/>
    <col min="8964" max="8964" width="21.7109375" style="529" customWidth="1"/>
    <col min="8965" max="8965" width="22.28515625" style="529" customWidth="1"/>
    <col min="8966" max="8966" width="20.140625" style="529" customWidth="1"/>
    <col min="8967" max="8967" width="22.7109375" style="529" customWidth="1"/>
    <col min="8968" max="8968" width="21.7109375" style="529" customWidth="1"/>
    <col min="8969" max="8969" width="22.140625" style="529" customWidth="1"/>
    <col min="8970" max="8970" width="20.140625" style="529" customWidth="1"/>
    <col min="8971" max="8971" width="22.42578125" style="529" customWidth="1"/>
    <col min="8972" max="8972" width="21.7109375" style="529" customWidth="1"/>
    <col min="8973" max="8973" width="22.140625" style="529" customWidth="1"/>
    <col min="8974" max="8974" width="3.42578125" style="529" customWidth="1"/>
    <col min="8975" max="9216" width="9.140625" style="529"/>
    <col min="9217" max="9217" width="125.85546875" style="529" customWidth="1"/>
    <col min="9218" max="9218" width="20.140625" style="529" customWidth="1"/>
    <col min="9219" max="9219" width="22" style="529" customWidth="1"/>
    <col min="9220" max="9220" width="21.7109375" style="529" customWidth="1"/>
    <col min="9221" max="9221" width="22.28515625" style="529" customWidth="1"/>
    <col min="9222" max="9222" width="20.140625" style="529" customWidth="1"/>
    <col min="9223" max="9223" width="22.7109375" style="529" customWidth="1"/>
    <col min="9224" max="9224" width="21.7109375" style="529" customWidth="1"/>
    <col min="9225" max="9225" width="22.140625" style="529" customWidth="1"/>
    <col min="9226" max="9226" width="20.140625" style="529" customWidth="1"/>
    <col min="9227" max="9227" width="22.42578125" style="529" customWidth="1"/>
    <col min="9228" max="9228" width="21.7109375" style="529" customWidth="1"/>
    <col min="9229" max="9229" width="22.140625" style="529" customWidth="1"/>
    <col min="9230" max="9230" width="3.42578125" style="529" customWidth="1"/>
    <col min="9231" max="9472" width="9.140625" style="529"/>
    <col min="9473" max="9473" width="125.85546875" style="529" customWidth="1"/>
    <col min="9474" max="9474" width="20.140625" style="529" customWidth="1"/>
    <col min="9475" max="9475" width="22" style="529" customWidth="1"/>
    <col min="9476" max="9476" width="21.7109375" style="529" customWidth="1"/>
    <col min="9477" max="9477" width="22.28515625" style="529" customWidth="1"/>
    <col min="9478" max="9478" width="20.140625" style="529" customWidth="1"/>
    <col min="9479" max="9479" width="22.7109375" style="529" customWidth="1"/>
    <col min="9480" max="9480" width="21.7109375" style="529" customWidth="1"/>
    <col min="9481" max="9481" width="22.140625" style="529" customWidth="1"/>
    <col min="9482" max="9482" width="20.140625" style="529" customWidth="1"/>
    <col min="9483" max="9483" width="22.42578125" style="529" customWidth="1"/>
    <col min="9484" max="9484" width="21.7109375" style="529" customWidth="1"/>
    <col min="9485" max="9485" width="22.140625" style="529" customWidth="1"/>
    <col min="9486" max="9486" width="3.42578125" style="529" customWidth="1"/>
    <col min="9487" max="9728" width="9.140625" style="529"/>
    <col min="9729" max="9729" width="125.85546875" style="529" customWidth="1"/>
    <col min="9730" max="9730" width="20.140625" style="529" customWidth="1"/>
    <col min="9731" max="9731" width="22" style="529" customWidth="1"/>
    <col min="9732" max="9732" width="21.7109375" style="529" customWidth="1"/>
    <col min="9733" max="9733" width="22.28515625" style="529" customWidth="1"/>
    <col min="9734" max="9734" width="20.140625" style="529" customWidth="1"/>
    <col min="9735" max="9735" width="22.7109375" style="529" customWidth="1"/>
    <col min="9736" max="9736" width="21.7109375" style="529" customWidth="1"/>
    <col min="9737" max="9737" width="22.140625" style="529" customWidth="1"/>
    <col min="9738" max="9738" width="20.140625" style="529" customWidth="1"/>
    <col min="9739" max="9739" width="22.42578125" style="529" customWidth="1"/>
    <col min="9740" max="9740" width="21.7109375" style="529" customWidth="1"/>
    <col min="9741" max="9741" width="22.140625" style="529" customWidth="1"/>
    <col min="9742" max="9742" width="3.42578125" style="529" customWidth="1"/>
    <col min="9743" max="9984" width="9.140625" style="529"/>
    <col min="9985" max="9985" width="125.85546875" style="529" customWidth="1"/>
    <col min="9986" max="9986" width="20.140625" style="529" customWidth="1"/>
    <col min="9987" max="9987" width="22" style="529" customWidth="1"/>
    <col min="9988" max="9988" width="21.7109375" style="529" customWidth="1"/>
    <col min="9989" max="9989" width="22.28515625" style="529" customWidth="1"/>
    <col min="9990" max="9990" width="20.140625" style="529" customWidth="1"/>
    <col min="9991" max="9991" width="22.7109375" style="529" customWidth="1"/>
    <col min="9992" max="9992" width="21.7109375" style="529" customWidth="1"/>
    <col min="9993" max="9993" width="22.140625" style="529" customWidth="1"/>
    <col min="9994" max="9994" width="20.140625" style="529" customWidth="1"/>
    <col min="9995" max="9995" width="22.42578125" style="529" customWidth="1"/>
    <col min="9996" max="9996" width="21.7109375" style="529" customWidth="1"/>
    <col min="9997" max="9997" width="22.140625" style="529" customWidth="1"/>
    <col min="9998" max="9998" width="3.42578125" style="529" customWidth="1"/>
    <col min="9999" max="10240" width="9.140625" style="529"/>
    <col min="10241" max="10241" width="125.85546875" style="529" customWidth="1"/>
    <col min="10242" max="10242" width="20.140625" style="529" customWidth="1"/>
    <col min="10243" max="10243" width="22" style="529" customWidth="1"/>
    <col min="10244" max="10244" width="21.7109375" style="529" customWidth="1"/>
    <col min="10245" max="10245" width="22.28515625" style="529" customWidth="1"/>
    <col min="10246" max="10246" width="20.140625" style="529" customWidth="1"/>
    <col min="10247" max="10247" width="22.7109375" style="529" customWidth="1"/>
    <col min="10248" max="10248" width="21.7109375" style="529" customWidth="1"/>
    <col min="10249" max="10249" width="22.140625" style="529" customWidth="1"/>
    <col min="10250" max="10250" width="20.140625" style="529" customWidth="1"/>
    <col min="10251" max="10251" width="22.42578125" style="529" customWidth="1"/>
    <col min="10252" max="10252" width="21.7109375" style="529" customWidth="1"/>
    <col min="10253" max="10253" width="22.140625" style="529" customWidth="1"/>
    <col min="10254" max="10254" width="3.42578125" style="529" customWidth="1"/>
    <col min="10255" max="10496" width="9.140625" style="529"/>
    <col min="10497" max="10497" width="125.85546875" style="529" customWidth="1"/>
    <col min="10498" max="10498" width="20.140625" style="529" customWidth="1"/>
    <col min="10499" max="10499" width="22" style="529" customWidth="1"/>
    <col min="10500" max="10500" width="21.7109375" style="529" customWidth="1"/>
    <col min="10501" max="10501" width="22.28515625" style="529" customWidth="1"/>
    <col min="10502" max="10502" width="20.140625" style="529" customWidth="1"/>
    <col min="10503" max="10503" width="22.7109375" style="529" customWidth="1"/>
    <col min="10504" max="10504" width="21.7109375" style="529" customWidth="1"/>
    <col min="10505" max="10505" width="22.140625" style="529" customWidth="1"/>
    <col min="10506" max="10506" width="20.140625" style="529" customWidth="1"/>
    <col min="10507" max="10507" width="22.42578125" style="529" customWidth="1"/>
    <col min="10508" max="10508" width="21.7109375" style="529" customWidth="1"/>
    <col min="10509" max="10509" width="22.140625" style="529" customWidth="1"/>
    <col min="10510" max="10510" width="3.42578125" style="529" customWidth="1"/>
    <col min="10511" max="10752" width="9.140625" style="529"/>
    <col min="10753" max="10753" width="125.85546875" style="529" customWidth="1"/>
    <col min="10754" max="10754" width="20.140625" style="529" customWidth="1"/>
    <col min="10755" max="10755" width="22" style="529" customWidth="1"/>
    <col min="10756" max="10756" width="21.7109375" style="529" customWidth="1"/>
    <col min="10757" max="10757" width="22.28515625" style="529" customWidth="1"/>
    <col min="10758" max="10758" width="20.140625" style="529" customWidth="1"/>
    <col min="10759" max="10759" width="22.7109375" style="529" customWidth="1"/>
    <col min="10760" max="10760" width="21.7109375" style="529" customWidth="1"/>
    <col min="10761" max="10761" width="22.140625" style="529" customWidth="1"/>
    <col min="10762" max="10762" width="20.140625" style="529" customWidth="1"/>
    <col min="10763" max="10763" width="22.42578125" style="529" customWidth="1"/>
    <col min="10764" max="10764" width="21.7109375" style="529" customWidth="1"/>
    <col min="10765" max="10765" width="22.140625" style="529" customWidth="1"/>
    <col min="10766" max="10766" width="3.42578125" style="529" customWidth="1"/>
    <col min="10767" max="11008" width="9.140625" style="529"/>
    <col min="11009" max="11009" width="125.85546875" style="529" customWidth="1"/>
    <col min="11010" max="11010" width="20.140625" style="529" customWidth="1"/>
    <col min="11011" max="11011" width="22" style="529" customWidth="1"/>
    <col min="11012" max="11012" width="21.7109375" style="529" customWidth="1"/>
    <col min="11013" max="11013" width="22.28515625" style="529" customWidth="1"/>
    <col min="11014" max="11014" width="20.140625" style="529" customWidth="1"/>
    <col min="11015" max="11015" width="22.7109375" style="529" customWidth="1"/>
    <col min="11016" max="11016" width="21.7109375" style="529" customWidth="1"/>
    <col min="11017" max="11017" width="22.140625" style="529" customWidth="1"/>
    <col min="11018" max="11018" width="20.140625" style="529" customWidth="1"/>
    <col min="11019" max="11019" width="22.42578125" style="529" customWidth="1"/>
    <col min="11020" max="11020" width="21.7109375" style="529" customWidth="1"/>
    <col min="11021" max="11021" width="22.140625" style="529" customWidth="1"/>
    <col min="11022" max="11022" width="3.42578125" style="529" customWidth="1"/>
    <col min="11023" max="11264" width="9.140625" style="529"/>
    <col min="11265" max="11265" width="125.85546875" style="529" customWidth="1"/>
    <col min="11266" max="11266" width="20.140625" style="529" customWidth="1"/>
    <col min="11267" max="11267" width="22" style="529" customWidth="1"/>
    <col min="11268" max="11268" width="21.7109375" style="529" customWidth="1"/>
    <col min="11269" max="11269" width="22.28515625" style="529" customWidth="1"/>
    <col min="11270" max="11270" width="20.140625" style="529" customWidth="1"/>
    <col min="11271" max="11271" width="22.7109375" style="529" customWidth="1"/>
    <col min="11272" max="11272" width="21.7109375" style="529" customWidth="1"/>
    <col min="11273" max="11273" width="22.140625" style="529" customWidth="1"/>
    <col min="11274" max="11274" width="20.140625" style="529" customWidth="1"/>
    <col min="11275" max="11275" width="22.42578125" style="529" customWidth="1"/>
    <col min="11276" max="11276" width="21.7109375" style="529" customWidth="1"/>
    <col min="11277" max="11277" width="22.140625" style="529" customWidth="1"/>
    <col min="11278" max="11278" width="3.42578125" style="529" customWidth="1"/>
    <col min="11279" max="11520" width="9.140625" style="529"/>
    <col min="11521" max="11521" width="125.85546875" style="529" customWidth="1"/>
    <col min="11522" max="11522" width="20.140625" style="529" customWidth="1"/>
    <col min="11523" max="11523" width="22" style="529" customWidth="1"/>
    <col min="11524" max="11524" width="21.7109375" style="529" customWidth="1"/>
    <col min="11525" max="11525" width="22.28515625" style="529" customWidth="1"/>
    <col min="11526" max="11526" width="20.140625" style="529" customWidth="1"/>
    <col min="11527" max="11527" width="22.7109375" style="529" customWidth="1"/>
    <col min="11528" max="11528" width="21.7109375" style="529" customWidth="1"/>
    <col min="11529" max="11529" width="22.140625" style="529" customWidth="1"/>
    <col min="11530" max="11530" width="20.140625" style="529" customWidth="1"/>
    <col min="11531" max="11531" width="22.42578125" style="529" customWidth="1"/>
    <col min="11532" max="11532" width="21.7109375" style="529" customWidth="1"/>
    <col min="11533" max="11533" width="22.140625" style="529" customWidth="1"/>
    <col min="11534" max="11534" width="3.42578125" style="529" customWidth="1"/>
    <col min="11535" max="11776" width="9.140625" style="529"/>
    <col min="11777" max="11777" width="125.85546875" style="529" customWidth="1"/>
    <col min="11778" max="11778" width="20.140625" style="529" customWidth="1"/>
    <col min="11779" max="11779" width="22" style="529" customWidth="1"/>
    <col min="11780" max="11780" width="21.7109375" style="529" customWidth="1"/>
    <col min="11781" max="11781" width="22.28515625" style="529" customWidth="1"/>
    <col min="11782" max="11782" width="20.140625" style="529" customWidth="1"/>
    <col min="11783" max="11783" width="22.7109375" style="529" customWidth="1"/>
    <col min="11784" max="11784" width="21.7109375" style="529" customWidth="1"/>
    <col min="11785" max="11785" width="22.140625" style="529" customWidth="1"/>
    <col min="11786" max="11786" width="20.140625" style="529" customWidth="1"/>
    <col min="11787" max="11787" width="22.42578125" style="529" customWidth="1"/>
    <col min="11788" max="11788" width="21.7109375" style="529" customWidth="1"/>
    <col min="11789" max="11789" width="22.140625" style="529" customWidth="1"/>
    <col min="11790" max="11790" width="3.42578125" style="529" customWidth="1"/>
    <col min="11791" max="12032" width="9.140625" style="529"/>
    <col min="12033" max="12033" width="125.85546875" style="529" customWidth="1"/>
    <col min="12034" max="12034" width="20.140625" style="529" customWidth="1"/>
    <col min="12035" max="12035" width="22" style="529" customWidth="1"/>
    <col min="12036" max="12036" width="21.7109375" style="529" customWidth="1"/>
    <col min="12037" max="12037" width="22.28515625" style="529" customWidth="1"/>
    <col min="12038" max="12038" width="20.140625" style="529" customWidth="1"/>
    <col min="12039" max="12039" width="22.7109375" style="529" customWidth="1"/>
    <col min="12040" max="12040" width="21.7109375" style="529" customWidth="1"/>
    <col min="12041" max="12041" width="22.140625" style="529" customWidth="1"/>
    <col min="12042" max="12042" width="20.140625" style="529" customWidth="1"/>
    <col min="12043" max="12043" width="22.42578125" style="529" customWidth="1"/>
    <col min="12044" max="12044" width="21.7109375" style="529" customWidth="1"/>
    <col min="12045" max="12045" width="22.140625" style="529" customWidth="1"/>
    <col min="12046" max="12046" width="3.42578125" style="529" customWidth="1"/>
    <col min="12047" max="12288" width="9.140625" style="529"/>
    <col min="12289" max="12289" width="125.85546875" style="529" customWidth="1"/>
    <col min="12290" max="12290" width="20.140625" style="529" customWidth="1"/>
    <col min="12291" max="12291" width="22" style="529" customWidth="1"/>
    <col min="12292" max="12292" width="21.7109375" style="529" customWidth="1"/>
    <col min="12293" max="12293" width="22.28515625" style="529" customWidth="1"/>
    <col min="12294" max="12294" width="20.140625" style="529" customWidth="1"/>
    <col min="12295" max="12295" width="22.7109375" style="529" customWidth="1"/>
    <col min="12296" max="12296" width="21.7109375" style="529" customWidth="1"/>
    <col min="12297" max="12297" width="22.140625" style="529" customWidth="1"/>
    <col min="12298" max="12298" width="20.140625" style="529" customWidth="1"/>
    <col min="12299" max="12299" width="22.42578125" style="529" customWidth="1"/>
    <col min="12300" max="12300" width="21.7109375" style="529" customWidth="1"/>
    <col min="12301" max="12301" width="22.140625" style="529" customWidth="1"/>
    <col min="12302" max="12302" width="3.42578125" style="529" customWidth="1"/>
    <col min="12303" max="12544" width="9.140625" style="529"/>
    <col min="12545" max="12545" width="125.85546875" style="529" customWidth="1"/>
    <col min="12546" max="12546" width="20.140625" style="529" customWidth="1"/>
    <col min="12547" max="12547" width="22" style="529" customWidth="1"/>
    <col min="12548" max="12548" width="21.7109375" style="529" customWidth="1"/>
    <col min="12549" max="12549" width="22.28515625" style="529" customWidth="1"/>
    <col min="12550" max="12550" width="20.140625" style="529" customWidth="1"/>
    <col min="12551" max="12551" width="22.7109375" style="529" customWidth="1"/>
    <col min="12552" max="12552" width="21.7109375" style="529" customWidth="1"/>
    <col min="12553" max="12553" width="22.140625" style="529" customWidth="1"/>
    <col min="12554" max="12554" width="20.140625" style="529" customWidth="1"/>
    <col min="12555" max="12555" width="22.42578125" style="529" customWidth="1"/>
    <col min="12556" max="12556" width="21.7109375" style="529" customWidth="1"/>
    <col min="12557" max="12557" width="22.140625" style="529" customWidth="1"/>
    <col min="12558" max="12558" width="3.42578125" style="529" customWidth="1"/>
    <col min="12559" max="12800" width="9.140625" style="529"/>
    <col min="12801" max="12801" width="125.85546875" style="529" customWidth="1"/>
    <col min="12802" max="12802" width="20.140625" style="529" customWidth="1"/>
    <col min="12803" max="12803" width="22" style="529" customWidth="1"/>
    <col min="12804" max="12804" width="21.7109375" style="529" customWidth="1"/>
    <col min="12805" max="12805" width="22.28515625" style="529" customWidth="1"/>
    <col min="12806" max="12806" width="20.140625" style="529" customWidth="1"/>
    <col min="12807" max="12807" width="22.7109375" style="529" customWidth="1"/>
    <col min="12808" max="12808" width="21.7109375" style="529" customWidth="1"/>
    <col min="12809" max="12809" width="22.140625" style="529" customWidth="1"/>
    <col min="12810" max="12810" width="20.140625" style="529" customWidth="1"/>
    <col min="12811" max="12811" width="22.42578125" style="529" customWidth="1"/>
    <col min="12812" max="12812" width="21.7109375" style="529" customWidth="1"/>
    <col min="12813" max="12813" width="22.140625" style="529" customWidth="1"/>
    <col min="12814" max="12814" width="3.42578125" style="529" customWidth="1"/>
    <col min="12815" max="13056" width="9.140625" style="529"/>
    <col min="13057" max="13057" width="125.85546875" style="529" customWidth="1"/>
    <col min="13058" max="13058" width="20.140625" style="529" customWidth="1"/>
    <col min="13059" max="13059" width="22" style="529" customWidth="1"/>
    <col min="13060" max="13060" width="21.7109375" style="529" customWidth="1"/>
    <col min="13061" max="13061" width="22.28515625" style="529" customWidth="1"/>
    <col min="13062" max="13062" width="20.140625" style="529" customWidth="1"/>
    <col min="13063" max="13063" width="22.7109375" style="529" customWidth="1"/>
    <col min="13064" max="13064" width="21.7109375" style="529" customWidth="1"/>
    <col min="13065" max="13065" width="22.140625" style="529" customWidth="1"/>
    <col min="13066" max="13066" width="20.140625" style="529" customWidth="1"/>
    <col min="13067" max="13067" width="22.42578125" style="529" customWidth="1"/>
    <col min="13068" max="13068" width="21.7109375" style="529" customWidth="1"/>
    <col min="13069" max="13069" width="22.140625" style="529" customWidth="1"/>
    <col min="13070" max="13070" width="3.42578125" style="529" customWidth="1"/>
    <col min="13071" max="13312" width="9.140625" style="529"/>
    <col min="13313" max="13313" width="125.85546875" style="529" customWidth="1"/>
    <col min="13314" max="13314" width="20.140625" style="529" customWidth="1"/>
    <col min="13315" max="13315" width="22" style="529" customWidth="1"/>
    <col min="13316" max="13316" width="21.7109375" style="529" customWidth="1"/>
    <col min="13317" max="13317" width="22.28515625" style="529" customWidth="1"/>
    <col min="13318" max="13318" width="20.140625" style="529" customWidth="1"/>
    <col min="13319" max="13319" width="22.7109375" style="529" customWidth="1"/>
    <col min="13320" max="13320" width="21.7109375" style="529" customWidth="1"/>
    <col min="13321" max="13321" width="22.140625" style="529" customWidth="1"/>
    <col min="13322" max="13322" width="20.140625" style="529" customWidth="1"/>
    <col min="13323" max="13323" width="22.42578125" style="529" customWidth="1"/>
    <col min="13324" max="13324" width="21.7109375" style="529" customWidth="1"/>
    <col min="13325" max="13325" width="22.140625" style="529" customWidth="1"/>
    <col min="13326" max="13326" width="3.42578125" style="529" customWidth="1"/>
    <col min="13327" max="13568" width="9.140625" style="529"/>
    <col min="13569" max="13569" width="125.85546875" style="529" customWidth="1"/>
    <col min="13570" max="13570" width="20.140625" style="529" customWidth="1"/>
    <col min="13571" max="13571" width="22" style="529" customWidth="1"/>
    <col min="13572" max="13572" width="21.7109375" style="529" customWidth="1"/>
    <col min="13573" max="13573" width="22.28515625" style="529" customWidth="1"/>
    <col min="13574" max="13574" width="20.140625" style="529" customWidth="1"/>
    <col min="13575" max="13575" width="22.7109375" style="529" customWidth="1"/>
    <col min="13576" max="13576" width="21.7109375" style="529" customWidth="1"/>
    <col min="13577" max="13577" width="22.140625" style="529" customWidth="1"/>
    <col min="13578" max="13578" width="20.140625" style="529" customWidth="1"/>
    <col min="13579" max="13579" width="22.42578125" style="529" customWidth="1"/>
    <col min="13580" max="13580" width="21.7109375" style="529" customWidth="1"/>
    <col min="13581" max="13581" width="22.140625" style="529" customWidth="1"/>
    <col min="13582" max="13582" width="3.42578125" style="529" customWidth="1"/>
    <col min="13583" max="13824" width="9.140625" style="529"/>
    <col min="13825" max="13825" width="125.85546875" style="529" customWidth="1"/>
    <col min="13826" max="13826" width="20.140625" style="529" customWidth="1"/>
    <col min="13827" max="13827" width="22" style="529" customWidth="1"/>
    <col min="13828" max="13828" width="21.7109375" style="529" customWidth="1"/>
    <col min="13829" max="13829" width="22.28515625" style="529" customWidth="1"/>
    <col min="13830" max="13830" width="20.140625" style="529" customWidth="1"/>
    <col min="13831" max="13831" width="22.7109375" style="529" customWidth="1"/>
    <col min="13832" max="13832" width="21.7109375" style="529" customWidth="1"/>
    <col min="13833" max="13833" width="22.140625" style="529" customWidth="1"/>
    <col min="13834" max="13834" width="20.140625" style="529" customWidth="1"/>
    <col min="13835" max="13835" width="22.42578125" style="529" customWidth="1"/>
    <col min="13836" max="13836" width="21.7109375" style="529" customWidth="1"/>
    <col min="13837" max="13837" width="22.140625" style="529" customWidth="1"/>
    <col min="13838" max="13838" width="3.42578125" style="529" customWidth="1"/>
    <col min="13839" max="14080" width="9.140625" style="529"/>
    <col min="14081" max="14081" width="125.85546875" style="529" customWidth="1"/>
    <col min="14082" max="14082" width="20.140625" style="529" customWidth="1"/>
    <col min="14083" max="14083" width="22" style="529" customWidth="1"/>
    <col min="14084" max="14084" width="21.7109375" style="529" customWidth="1"/>
    <col min="14085" max="14085" width="22.28515625" style="529" customWidth="1"/>
    <col min="14086" max="14086" width="20.140625" style="529" customWidth="1"/>
    <col min="14087" max="14087" width="22.7109375" style="529" customWidth="1"/>
    <col min="14088" max="14088" width="21.7109375" style="529" customWidth="1"/>
    <col min="14089" max="14089" width="22.140625" style="529" customWidth="1"/>
    <col min="14090" max="14090" width="20.140625" style="529" customWidth="1"/>
    <col min="14091" max="14091" width="22.42578125" style="529" customWidth="1"/>
    <col min="14092" max="14092" width="21.7109375" style="529" customWidth="1"/>
    <col min="14093" max="14093" width="22.140625" style="529" customWidth="1"/>
    <col min="14094" max="14094" width="3.42578125" style="529" customWidth="1"/>
    <col min="14095" max="14336" width="9.140625" style="529"/>
    <col min="14337" max="14337" width="125.85546875" style="529" customWidth="1"/>
    <col min="14338" max="14338" width="20.140625" style="529" customWidth="1"/>
    <col min="14339" max="14339" width="22" style="529" customWidth="1"/>
    <col min="14340" max="14340" width="21.7109375" style="529" customWidth="1"/>
    <col min="14341" max="14341" width="22.28515625" style="529" customWidth="1"/>
    <col min="14342" max="14342" width="20.140625" style="529" customWidth="1"/>
    <col min="14343" max="14343" width="22.7109375" style="529" customWidth="1"/>
    <col min="14344" max="14344" width="21.7109375" style="529" customWidth="1"/>
    <col min="14345" max="14345" width="22.140625" style="529" customWidth="1"/>
    <col min="14346" max="14346" width="20.140625" style="529" customWidth="1"/>
    <col min="14347" max="14347" width="22.42578125" style="529" customWidth="1"/>
    <col min="14348" max="14348" width="21.7109375" style="529" customWidth="1"/>
    <col min="14349" max="14349" width="22.140625" style="529" customWidth="1"/>
    <col min="14350" max="14350" width="3.42578125" style="529" customWidth="1"/>
    <col min="14351" max="14592" width="9.140625" style="529"/>
    <col min="14593" max="14593" width="125.85546875" style="529" customWidth="1"/>
    <col min="14594" max="14594" width="20.140625" style="529" customWidth="1"/>
    <col min="14595" max="14595" width="22" style="529" customWidth="1"/>
    <col min="14596" max="14596" width="21.7109375" style="529" customWidth="1"/>
    <col min="14597" max="14597" width="22.28515625" style="529" customWidth="1"/>
    <col min="14598" max="14598" width="20.140625" style="529" customWidth="1"/>
    <col min="14599" max="14599" width="22.7109375" style="529" customWidth="1"/>
    <col min="14600" max="14600" width="21.7109375" style="529" customWidth="1"/>
    <col min="14601" max="14601" width="22.140625" style="529" customWidth="1"/>
    <col min="14602" max="14602" width="20.140625" style="529" customWidth="1"/>
    <col min="14603" max="14603" width="22.42578125" style="529" customWidth="1"/>
    <col min="14604" max="14604" width="21.7109375" style="529" customWidth="1"/>
    <col min="14605" max="14605" width="22.140625" style="529" customWidth="1"/>
    <col min="14606" max="14606" width="3.42578125" style="529" customWidth="1"/>
    <col min="14607" max="14848" width="9.140625" style="529"/>
    <col min="14849" max="14849" width="125.85546875" style="529" customWidth="1"/>
    <col min="14850" max="14850" width="20.140625" style="529" customWidth="1"/>
    <col min="14851" max="14851" width="22" style="529" customWidth="1"/>
    <col min="14852" max="14852" width="21.7109375" style="529" customWidth="1"/>
    <col min="14853" max="14853" width="22.28515625" style="529" customWidth="1"/>
    <col min="14854" max="14854" width="20.140625" style="529" customWidth="1"/>
    <col min="14855" max="14855" width="22.7109375" style="529" customWidth="1"/>
    <col min="14856" max="14856" width="21.7109375" style="529" customWidth="1"/>
    <col min="14857" max="14857" width="22.140625" style="529" customWidth="1"/>
    <col min="14858" max="14858" width="20.140625" style="529" customWidth="1"/>
    <col min="14859" max="14859" width="22.42578125" style="529" customWidth="1"/>
    <col min="14860" max="14860" width="21.7109375" style="529" customWidth="1"/>
    <col min="14861" max="14861" width="22.140625" style="529" customWidth="1"/>
    <col min="14862" max="14862" width="3.42578125" style="529" customWidth="1"/>
    <col min="14863" max="15104" width="9.140625" style="529"/>
    <col min="15105" max="15105" width="125.85546875" style="529" customWidth="1"/>
    <col min="15106" max="15106" width="20.140625" style="529" customWidth="1"/>
    <col min="15107" max="15107" width="22" style="529" customWidth="1"/>
    <col min="15108" max="15108" width="21.7109375" style="529" customWidth="1"/>
    <col min="15109" max="15109" width="22.28515625" style="529" customWidth="1"/>
    <col min="15110" max="15110" width="20.140625" style="529" customWidth="1"/>
    <col min="15111" max="15111" width="22.7109375" style="529" customWidth="1"/>
    <col min="15112" max="15112" width="21.7109375" style="529" customWidth="1"/>
    <col min="15113" max="15113" width="22.140625" style="529" customWidth="1"/>
    <col min="15114" max="15114" width="20.140625" style="529" customWidth="1"/>
    <col min="15115" max="15115" width="22.42578125" style="529" customWidth="1"/>
    <col min="15116" max="15116" width="21.7109375" style="529" customWidth="1"/>
    <col min="15117" max="15117" width="22.140625" style="529" customWidth="1"/>
    <col min="15118" max="15118" width="3.42578125" style="529" customWidth="1"/>
    <col min="15119" max="15360" width="9.140625" style="529"/>
    <col min="15361" max="15361" width="125.85546875" style="529" customWidth="1"/>
    <col min="15362" max="15362" width="20.140625" style="529" customWidth="1"/>
    <col min="15363" max="15363" width="22" style="529" customWidth="1"/>
    <col min="15364" max="15364" width="21.7109375" style="529" customWidth="1"/>
    <col min="15365" max="15365" width="22.28515625" style="529" customWidth="1"/>
    <col min="15366" max="15366" width="20.140625" style="529" customWidth="1"/>
    <col min="15367" max="15367" width="22.7109375" style="529" customWidth="1"/>
    <col min="15368" max="15368" width="21.7109375" style="529" customWidth="1"/>
    <col min="15369" max="15369" width="22.140625" style="529" customWidth="1"/>
    <col min="15370" max="15370" width="20.140625" style="529" customWidth="1"/>
    <col min="15371" max="15371" width="22.42578125" style="529" customWidth="1"/>
    <col min="15372" max="15372" width="21.7109375" style="529" customWidth="1"/>
    <col min="15373" max="15373" width="22.140625" style="529" customWidth="1"/>
    <col min="15374" max="15374" width="3.42578125" style="529" customWidth="1"/>
    <col min="15375" max="15616" width="9.140625" style="529"/>
    <col min="15617" max="15617" width="125.85546875" style="529" customWidth="1"/>
    <col min="15618" max="15618" width="20.140625" style="529" customWidth="1"/>
    <col min="15619" max="15619" width="22" style="529" customWidth="1"/>
    <col min="15620" max="15620" width="21.7109375" style="529" customWidth="1"/>
    <col min="15621" max="15621" width="22.28515625" style="529" customWidth="1"/>
    <col min="15622" max="15622" width="20.140625" style="529" customWidth="1"/>
    <col min="15623" max="15623" width="22.7109375" style="529" customWidth="1"/>
    <col min="15624" max="15624" width="21.7109375" style="529" customWidth="1"/>
    <col min="15625" max="15625" width="22.140625" style="529" customWidth="1"/>
    <col min="15626" max="15626" width="20.140625" style="529" customWidth="1"/>
    <col min="15627" max="15627" width="22.42578125" style="529" customWidth="1"/>
    <col min="15628" max="15628" width="21.7109375" style="529" customWidth="1"/>
    <col min="15629" max="15629" width="22.140625" style="529" customWidth="1"/>
    <col min="15630" max="15630" width="3.42578125" style="529" customWidth="1"/>
    <col min="15631" max="15872" width="9.140625" style="529"/>
    <col min="15873" max="15873" width="125.85546875" style="529" customWidth="1"/>
    <col min="15874" max="15874" width="20.140625" style="529" customWidth="1"/>
    <col min="15875" max="15875" width="22" style="529" customWidth="1"/>
    <col min="15876" max="15876" width="21.7109375" style="529" customWidth="1"/>
    <col min="15877" max="15877" width="22.28515625" style="529" customWidth="1"/>
    <col min="15878" max="15878" width="20.140625" style="529" customWidth="1"/>
    <col min="15879" max="15879" width="22.7109375" style="529" customWidth="1"/>
    <col min="15880" max="15880" width="21.7109375" style="529" customWidth="1"/>
    <col min="15881" max="15881" width="22.140625" style="529" customWidth="1"/>
    <col min="15882" max="15882" width="20.140625" style="529" customWidth="1"/>
    <col min="15883" max="15883" width="22.42578125" style="529" customWidth="1"/>
    <col min="15884" max="15884" width="21.7109375" style="529" customWidth="1"/>
    <col min="15885" max="15885" width="22.140625" style="529" customWidth="1"/>
    <col min="15886" max="15886" width="3.42578125" style="529" customWidth="1"/>
    <col min="15887" max="16128" width="9.140625" style="529"/>
    <col min="16129" max="16129" width="125.85546875" style="529" customWidth="1"/>
    <col min="16130" max="16130" width="20.140625" style="529" customWidth="1"/>
    <col min="16131" max="16131" width="22" style="529" customWidth="1"/>
    <col min="16132" max="16132" width="21.7109375" style="529" customWidth="1"/>
    <col min="16133" max="16133" width="22.28515625" style="529" customWidth="1"/>
    <col min="16134" max="16134" width="20.140625" style="529" customWidth="1"/>
    <col min="16135" max="16135" width="22.7109375" style="529" customWidth="1"/>
    <col min="16136" max="16136" width="21.7109375" style="529" customWidth="1"/>
    <col min="16137" max="16137" width="22.140625" style="529" customWidth="1"/>
    <col min="16138" max="16138" width="20.140625" style="529" customWidth="1"/>
    <col min="16139" max="16139" width="22.42578125" style="529" customWidth="1"/>
    <col min="16140" max="16140" width="21.7109375" style="529" customWidth="1"/>
    <col min="16141" max="16141" width="22.140625" style="529" customWidth="1"/>
    <col min="16142" max="16142" width="3.42578125" style="529" customWidth="1"/>
    <col min="16143" max="16384" width="9.140625" style="529"/>
  </cols>
  <sheetData>
    <row r="1" spans="1:26" s="1" customFormat="1" ht="5.25" hidden="1" customHeight="1">
      <c r="A1" s="266"/>
      <c r="B1" s="267"/>
      <c r="C1" s="267"/>
      <c r="D1" s="267"/>
      <c r="E1" s="267"/>
      <c r="F1" s="267"/>
      <c r="G1" s="267"/>
      <c r="H1" s="267"/>
      <c r="I1" s="267"/>
      <c r="J1" s="267"/>
      <c r="K1" s="267"/>
      <c r="L1" s="267"/>
      <c r="M1" s="267"/>
      <c r="N1" s="268"/>
    </row>
    <row r="2" spans="1:26" s="2" customFormat="1" ht="70.5" customHeight="1">
      <c r="A2" s="746" t="s">
        <v>623</v>
      </c>
      <c r="B2" s="746"/>
      <c r="C2" s="746"/>
      <c r="D2" s="746"/>
      <c r="E2" s="746"/>
      <c r="F2" s="746"/>
      <c r="G2" s="746"/>
      <c r="H2" s="746"/>
      <c r="I2" s="746"/>
      <c r="J2" s="746"/>
      <c r="K2" s="746"/>
      <c r="L2" s="746"/>
      <c r="M2" s="746"/>
      <c r="N2" s="269"/>
    </row>
    <row r="3" spans="1:26" s="2" customFormat="1" ht="42.75" customHeight="1">
      <c r="A3" s="746" t="s">
        <v>202</v>
      </c>
      <c r="B3" s="746"/>
      <c r="C3" s="746"/>
      <c r="D3" s="746"/>
      <c r="E3" s="746"/>
      <c r="F3" s="746"/>
      <c r="G3" s="746"/>
      <c r="H3" s="746"/>
      <c r="I3" s="746"/>
      <c r="J3" s="746"/>
      <c r="K3" s="746"/>
      <c r="L3" s="746"/>
      <c r="M3" s="746"/>
      <c r="N3" s="269"/>
    </row>
    <row r="4" spans="1:26" s="2" customFormat="1" ht="40.5" customHeight="1">
      <c r="A4" s="746" t="s">
        <v>806</v>
      </c>
      <c r="B4" s="746"/>
      <c r="C4" s="746"/>
      <c r="D4" s="746"/>
      <c r="E4" s="746"/>
      <c r="F4" s="746"/>
      <c r="G4" s="746"/>
      <c r="H4" s="746"/>
      <c r="I4" s="746"/>
      <c r="J4" s="746"/>
      <c r="K4" s="746"/>
      <c r="L4" s="746"/>
      <c r="M4" s="746"/>
      <c r="N4" s="269"/>
    </row>
    <row r="5" spans="1:26" s="3" customFormat="1" ht="74.25" customHeight="1">
      <c r="A5" s="747" t="s">
        <v>725</v>
      </c>
      <c r="B5" s="747"/>
      <c r="C5" s="747"/>
      <c r="D5" s="747"/>
      <c r="E5" s="747"/>
      <c r="F5" s="747"/>
      <c r="G5" s="747"/>
      <c r="H5" s="747"/>
      <c r="I5" s="747"/>
      <c r="J5" s="747"/>
      <c r="K5" s="747"/>
      <c r="L5" s="747"/>
      <c r="M5" s="747"/>
      <c r="N5" s="270"/>
    </row>
    <row r="6" spans="1:26" ht="6" customHeight="1"/>
    <row r="7" spans="1:26" ht="19.5" customHeight="1">
      <c r="A7" s="205"/>
      <c r="B7" s="206"/>
      <c r="C7" s="206"/>
      <c r="D7" s="207"/>
      <c r="E7" s="207"/>
      <c r="F7" s="206"/>
      <c r="G7" s="207"/>
      <c r="H7" s="206"/>
      <c r="I7" s="206"/>
      <c r="J7" s="207"/>
      <c r="K7" s="207"/>
      <c r="L7" s="206"/>
      <c r="M7" s="207"/>
      <c r="N7" s="272"/>
    </row>
    <row r="8" spans="1:26" s="273" customFormat="1" ht="33.75" customHeight="1">
      <c r="A8" s="209"/>
      <c r="B8" s="752" t="s">
        <v>206</v>
      </c>
      <c r="C8" s="752"/>
      <c r="D8" s="752"/>
      <c r="E8" s="752"/>
      <c r="F8" s="752" t="s">
        <v>207</v>
      </c>
      <c r="G8" s="752"/>
      <c r="H8" s="752"/>
      <c r="I8" s="752"/>
      <c r="J8" s="752" t="s">
        <v>208</v>
      </c>
      <c r="K8" s="752"/>
      <c r="L8" s="752"/>
      <c r="M8" s="752"/>
      <c r="Y8" s="273">
        <v>1</v>
      </c>
      <c r="Z8" s="273">
        <v>1</v>
      </c>
    </row>
    <row r="9" spans="1:26" s="275" customFormat="1" ht="75" customHeight="1">
      <c r="A9" s="212"/>
      <c r="B9" s="212" t="s">
        <v>191</v>
      </c>
      <c r="C9" s="213" t="s">
        <v>192</v>
      </c>
      <c r="D9" s="212" t="s">
        <v>193</v>
      </c>
      <c r="E9" s="212" t="s">
        <v>45</v>
      </c>
      <c r="F9" s="213" t="s">
        <v>191</v>
      </c>
      <c r="G9" s="212" t="s">
        <v>192</v>
      </c>
      <c r="H9" s="212" t="s">
        <v>193</v>
      </c>
      <c r="I9" s="213" t="s">
        <v>45</v>
      </c>
      <c r="J9" s="212" t="s">
        <v>191</v>
      </c>
      <c r="K9" s="212" t="s">
        <v>192</v>
      </c>
      <c r="L9" s="213" t="s">
        <v>193</v>
      </c>
      <c r="M9" s="212" t="s">
        <v>45</v>
      </c>
      <c r="N9" s="274"/>
      <c r="Y9" s="275">
        <v>1</v>
      </c>
      <c r="Z9" s="275">
        <v>1</v>
      </c>
    </row>
    <row r="10" spans="1:26" s="276" customFormat="1" ht="66.75" customHeight="1">
      <c r="A10" s="216" t="s">
        <v>164</v>
      </c>
      <c r="B10" s="217">
        <v>0</v>
      </c>
      <c r="C10" s="217">
        <v>30.727599999999999</v>
      </c>
      <c r="D10" s="217">
        <v>0</v>
      </c>
      <c r="E10" s="217">
        <v>30.727599999999999</v>
      </c>
      <c r="F10" s="217">
        <v>0</v>
      </c>
      <c r="G10" s="217">
        <v>1415.2281499999999</v>
      </c>
      <c r="H10" s="217">
        <v>874.09553000000005</v>
      </c>
      <c r="I10" s="217">
        <v>2289.32368</v>
      </c>
      <c r="J10" s="217">
        <v>124.88</v>
      </c>
      <c r="K10" s="217">
        <v>15537.4450574</v>
      </c>
      <c r="L10" s="217">
        <v>3385.9829336000003</v>
      </c>
      <c r="M10" s="217">
        <v>19048.307991000001</v>
      </c>
      <c r="N10" s="273"/>
    </row>
    <row r="11" spans="1:26" s="276" customFormat="1" ht="66.75" customHeight="1">
      <c r="A11" s="216" t="s">
        <v>165</v>
      </c>
      <c r="B11" s="219">
        <v>0</v>
      </c>
      <c r="C11" s="219">
        <v>0</v>
      </c>
      <c r="D11" s="219">
        <v>0</v>
      </c>
      <c r="E11" s="219">
        <v>0</v>
      </c>
      <c r="F11" s="219">
        <v>0</v>
      </c>
      <c r="G11" s="219">
        <v>0</v>
      </c>
      <c r="H11" s="217">
        <v>0</v>
      </c>
      <c r="I11" s="217">
        <v>0</v>
      </c>
      <c r="J11" s="217">
        <v>0</v>
      </c>
      <c r="K11" s="217">
        <v>0</v>
      </c>
      <c r="L11" s="217">
        <v>0</v>
      </c>
      <c r="M11" s="217">
        <v>0</v>
      </c>
      <c r="N11" s="273"/>
    </row>
    <row r="12" spans="1:26" s="276" customFormat="1" ht="66.75" customHeight="1">
      <c r="A12" s="216" t="s">
        <v>166</v>
      </c>
      <c r="B12" s="219">
        <v>0</v>
      </c>
      <c r="C12" s="219">
        <v>0</v>
      </c>
      <c r="D12" s="219">
        <v>0</v>
      </c>
      <c r="E12" s="219">
        <v>0</v>
      </c>
      <c r="F12" s="219">
        <v>0</v>
      </c>
      <c r="G12" s="219">
        <v>0</v>
      </c>
      <c r="H12" s="217">
        <v>0</v>
      </c>
      <c r="I12" s="217">
        <v>0</v>
      </c>
      <c r="J12" s="217">
        <v>0</v>
      </c>
      <c r="K12" s="217">
        <v>0</v>
      </c>
      <c r="L12" s="217">
        <v>0</v>
      </c>
      <c r="M12" s="217">
        <v>0</v>
      </c>
      <c r="N12" s="273"/>
    </row>
    <row r="13" spans="1:26" s="276" customFormat="1" ht="66.75" customHeight="1">
      <c r="A13" s="216" t="s">
        <v>167</v>
      </c>
      <c r="B13" s="217">
        <v>0</v>
      </c>
      <c r="C13" s="217">
        <v>0</v>
      </c>
      <c r="D13" s="217">
        <v>0</v>
      </c>
      <c r="E13" s="217">
        <v>0</v>
      </c>
      <c r="F13" s="217">
        <v>0</v>
      </c>
      <c r="G13" s="217">
        <v>0</v>
      </c>
      <c r="H13" s="217">
        <v>0</v>
      </c>
      <c r="I13" s="217">
        <v>0</v>
      </c>
      <c r="J13" s="217">
        <v>0</v>
      </c>
      <c r="K13" s="217">
        <v>0</v>
      </c>
      <c r="L13" s="217">
        <v>0</v>
      </c>
      <c r="M13" s="217">
        <v>0</v>
      </c>
      <c r="N13" s="273"/>
    </row>
    <row r="14" spans="1:26" s="276" customFormat="1" ht="66.75" customHeight="1">
      <c r="A14" s="216" t="s">
        <v>168</v>
      </c>
      <c r="B14" s="217">
        <v>0</v>
      </c>
      <c r="C14" s="217">
        <v>163.10928000000001</v>
      </c>
      <c r="D14" s="217">
        <v>24.324126</v>
      </c>
      <c r="E14" s="217">
        <v>187.43340599999999</v>
      </c>
      <c r="F14" s="217">
        <v>19.8325</v>
      </c>
      <c r="G14" s="217">
        <v>679.01056999999992</v>
      </c>
      <c r="H14" s="217">
        <v>5768.1913459999996</v>
      </c>
      <c r="I14" s="217">
        <v>6467.0344160000004</v>
      </c>
      <c r="J14" s="217">
        <v>2.5</v>
      </c>
      <c r="K14" s="217">
        <v>2434.1855800000003</v>
      </c>
      <c r="L14" s="217">
        <v>6311.8861782000004</v>
      </c>
      <c r="M14" s="217">
        <v>8748.5717581999997</v>
      </c>
      <c r="N14" s="273"/>
    </row>
    <row r="15" spans="1:26" s="276" customFormat="1" ht="66.75" customHeight="1">
      <c r="A15" s="216" t="s">
        <v>169</v>
      </c>
      <c r="B15" s="217">
        <v>0</v>
      </c>
      <c r="C15" s="217">
        <v>0</v>
      </c>
      <c r="D15" s="217">
        <v>0</v>
      </c>
      <c r="E15" s="217">
        <v>0</v>
      </c>
      <c r="F15" s="217">
        <v>0</v>
      </c>
      <c r="G15" s="217">
        <v>0</v>
      </c>
      <c r="H15" s="217">
        <v>0</v>
      </c>
      <c r="I15" s="217">
        <v>0</v>
      </c>
      <c r="J15" s="217">
        <v>0</v>
      </c>
      <c r="K15" s="217">
        <v>0</v>
      </c>
      <c r="L15" s="217">
        <v>0</v>
      </c>
      <c r="M15" s="217">
        <v>0</v>
      </c>
      <c r="N15" s="273"/>
    </row>
    <row r="16" spans="1:26" s="276" customFormat="1" ht="66.75" customHeight="1">
      <c r="A16" s="216" t="s">
        <v>108</v>
      </c>
      <c r="B16" s="217">
        <v>0</v>
      </c>
      <c r="C16" s="217">
        <v>1625.69623</v>
      </c>
      <c r="D16" s="217">
        <v>2624.8929093999996</v>
      </c>
      <c r="E16" s="217">
        <v>4250.5891394</v>
      </c>
      <c r="F16" s="217">
        <v>812.97421280000003</v>
      </c>
      <c r="G16" s="217">
        <v>4536.6089528000002</v>
      </c>
      <c r="H16" s="217">
        <v>30203.746094000002</v>
      </c>
      <c r="I16" s="217">
        <v>35553.329259599996</v>
      </c>
      <c r="J16" s="217">
        <v>639.40422000000001</v>
      </c>
      <c r="K16" s="217">
        <v>8308.2209703999997</v>
      </c>
      <c r="L16" s="217">
        <v>96087.745087599993</v>
      </c>
      <c r="M16" s="217">
        <v>105035.370278</v>
      </c>
      <c r="N16" s="273"/>
    </row>
    <row r="17" spans="1:14" s="276" customFormat="1" ht="66.75" customHeight="1">
      <c r="A17" s="216" t="s">
        <v>170</v>
      </c>
      <c r="B17" s="217">
        <v>106.99784</v>
      </c>
      <c r="C17" s="217">
        <v>7112.4010301999997</v>
      </c>
      <c r="D17" s="217">
        <v>4786.6541200000001</v>
      </c>
      <c r="E17" s="217">
        <v>12006.0529902</v>
      </c>
      <c r="F17" s="217">
        <v>363.87625000000003</v>
      </c>
      <c r="G17" s="217">
        <v>8636.1012988000002</v>
      </c>
      <c r="H17" s="217">
        <v>37520.682113399998</v>
      </c>
      <c r="I17" s="217">
        <v>46520.6596622</v>
      </c>
      <c r="J17" s="217">
        <v>1292.3670061999999</v>
      </c>
      <c r="K17" s="217">
        <v>18150.792235800003</v>
      </c>
      <c r="L17" s="217">
        <v>65324.866350000004</v>
      </c>
      <c r="M17" s="217">
        <v>84768.025591999991</v>
      </c>
      <c r="N17" s="273"/>
    </row>
    <row r="18" spans="1:14" s="276" customFormat="1" ht="66.75" customHeight="1">
      <c r="A18" s="216" t="s">
        <v>171</v>
      </c>
      <c r="B18" s="217">
        <v>0</v>
      </c>
      <c r="C18" s="217">
        <v>0</v>
      </c>
      <c r="D18" s="217">
        <v>0</v>
      </c>
      <c r="E18" s="217">
        <v>0</v>
      </c>
      <c r="F18" s="217">
        <v>0</v>
      </c>
      <c r="G18" s="217">
        <v>0</v>
      </c>
      <c r="H18" s="217">
        <v>0</v>
      </c>
      <c r="I18" s="217">
        <v>0</v>
      </c>
      <c r="J18" s="217">
        <v>5.88</v>
      </c>
      <c r="K18" s="217">
        <v>31.713529999999999</v>
      </c>
      <c r="L18" s="217">
        <v>166.7346</v>
      </c>
      <c r="M18" s="217">
        <v>204.32813000000002</v>
      </c>
      <c r="N18" s="273"/>
    </row>
    <row r="19" spans="1:14" s="276" customFormat="1" ht="66.75" customHeight="1">
      <c r="A19" s="216" t="s">
        <v>172</v>
      </c>
      <c r="B19" s="217">
        <v>0</v>
      </c>
      <c r="C19" s="217">
        <v>0</v>
      </c>
      <c r="D19" s="217">
        <v>0</v>
      </c>
      <c r="E19" s="217">
        <v>0</v>
      </c>
      <c r="F19" s="217">
        <v>0</v>
      </c>
      <c r="G19" s="217">
        <v>3.234</v>
      </c>
      <c r="H19" s="217">
        <v>726.73919839999996</v>
      </c>
      <c r="I19" s="217">
        <v>729.9731984</v>
      </c>
      <c r="J19" s="217">
        <v>0</v>
      </c>
      <c r="K19" s="217">
        <v>153.98198000000002</v>
      </c>
      <c r="L19" s="217">
        <v>12.806929999999999</v>
      </c>
      <c r="M19" s="217">
        <v>166.78891000000002</v>
      </c>
      <c r="N19" s="273"/>
    </row>
    <row r="20" spans="1:14" s="276" customFormat="1" ht="66.75" customHeight="1">
      <c r="A20" s="216" t="s">
        <v>173</v>
      </c>
      <c r="B20" s="217">
        <v>0</v>
      </c>
      <c r="C20" s="217">
        <v>0</v>
      </c>
      <c r="D20" s="217">
        <v>0</v>
      </c>
      <c r="E20" s="217">
        <v>0</v>
      </c>
      <c r="F20" s="217">
        <v>0</v>
      </c>
      <c r="G20" s="217">
        <v>0</v>
      </c>
      <c r="H20" s="217">
        <v>0</v>
      </c>
      <c r="I20" s="217">
        <v>0</v>
      </c>
      <c r="J20" s="217">
        <v>0</v>
      </c>
      <c r="K20" s="217">
        <v>0</v>
      </c>
      <c r="L20" s="217">
        <v>0</v>
      </c>
      <c r="M20" s="217">
        <v>0</v>
      </c>
      <c r="N20" s="273"/>
    </row>
    <row r="21" spans="1:14" s="276" customFormat="1" ht="66.75" customHeight="1">
      <c r="A21" s="216" t="s">
        <v>174</v>
      </c>
      <c r="B21" s="217">
        <v>12.816709999999999</v>
      </c>
      <c r="C21" s="217">
        <v>609.21632</v>
      </c>
      <c r="D21" s="217">
        <v>1394.1218271999999</v>
      </c>
      <c r="E21" s="217">
        <v>2016.1548571999999</v>
      </c>
      <c r="F21" s="217">
        <v>216.75210999999999</v>
      </c>
      <c r="G21" s="217">
        <v>758.15301999999997</v>
      </c>
      <c r="H21" s="217">
        <v>10021.487203999999</v>
      </c>
      <c r="I21" s="217">
        <v>10996.392334</v>
      </c>
      <c r="J21" s="217">
        <v>829.95866000000001</v>
      </c>
      <c r="K21" s="217">
        <v>2669.7547694</v>
      </c>
      <c r="L21" s="217">
        <v>19218.766397200001</v>
      </c>
      <c r="M21" s="217">
        <v>22718.4798266</v>
      </c>
      <c r="N21" s="273"/>
    </row>
    <row r="22" spans="1:14" s="276" customFormat="1" ht="66.75" customHeight="1">
      <c r="A22" s="216" t="s">
        <v>175</v>
      </c>
      <c r="B22" s="217">
        <v>0</v>
      </c>
      <c r="C22" s="217">
        <v>0</v>
      </c>
      <c r="D22" s="217">
        <v>0</v>
      </c>
      <c r="E22" s="217">
        <v>0</v>
      </c>
      <c r="F22" s="217">
        <v>0</v>
      </c>
      <c r="G22" s="217">
        <v>0</v>
      </c>
      <c r="H22" s="217">
        <v>0</v>
      </c>
      <c r="I22" s="217">
        <v>0</v>
      </c>
      <c r="J22" s="217">
        <v>0</v>
      </c>
      <c r="K22" s="217">
        <v>0</v>
      </c>
      <c r="L22" s="217">
        <v>0</v>
      </c>
      <c r="M22" s="217">
        <v>0</v>
      </c>
      <c r="N22" s="273"/>
    </row>
    <row r="23" spans="1:14" s="276" customFormat="1" ht="66.75" customHeight="1">
      <c r="A23" s="216" t="s">
        <v>176</v>
      </c>
      <c r="B23" s="217">
        <v>0</v>
      </c>
      <c r="C23" s="217">
        <v>0</v>
      </c>
      <c r="D23" s="217">
        <v>0</v>
      </c>
      <c r="E23" s="217">
        <v>0</v>
      </c>
      <c r="F23" s="217">
        <v>3.05694</v>
      </c>
      <c r="G23" s="217">
        <v>0</v>
      </c>
      <c r="H23" s="217">
        <v>0</v>
      </c>
      <c r="I23" s="217">
        <v>3.05694</v>
      </c>
      <c r="J23" s="217">
        <v>3</v>
      </c>
      <c r="K23" s="217">
        <v>0</v>
      </c>
      <c r="L23" s="217">
        <v>0</v>
      </c>
      <c r="M23" s="217">
        <v>3</v>
      </c>
      <c r="N23" s="273"/>
    </row>
    <row r="24" spans="1:14" s="276" customFormat="1" ht="66.75" customHeight="1">
      <c r="A24" s="216" t="s">
        <v>177</v>
      </c>
      <c r="B24" s="217">
        <v>0</v>
      </c>
      <c r="C24" s="217">
        <v>0</v>
      </c>
      <c r="D24" s="217">
        <v>0</v>
      </c>
      <c r="E24" s="217">
        <v>0</v>
      </c>
      <c r="F24" s="217">
        <v>5</v>
      </c>
      <c r="G24" s="217">
        <v>2.2224499999999998</v>
      </c>
      <c r="H24" s="217">
        <v>98.098068600000005</v>
      </c>
      <c r="I24" s="217">
        <v>105.3205186</v>
      </c>
      <c r="J24" s="217">
        <v>0</v>
      </c>
      <c r="K24" s="217">
        <v>0</v>
      </c>
      <c r="L24" s="217">
        <v>0</v>
      </c>
      <c r="M24" s="217">
        <v>0</v>
      </c>
      <c r="N24" s="273"/>
    </row>
    <row r="25" spans="1:14" s="276" customFormat="1" ht="66.75" customHeight="1">
      <c r="A25" s="216" t="s">
        <v>178</v>
      </c>
      <c r="B25" s="217">
        <v>0</v>
      </c>
      <c r="C25" s="217">
        <v>0</v>
      </c>
      <c r="D25" s="217">
        <v>0</v>
      </c>
      <c r="E25" s="217">
        <v>0</v>
      </c>
      <c r="F25" s="217">
        <v>0</v>
      </c>
      <c r="G25" s="217">
        <v>0</v>
      </c>
      <c r="H25" s="217">
        <v>0</v>
      </c>
      <c r="I25" s="217">
        <v>0</v>
      </c>
      <c r="J25" s="217">
        <v>0</v>
      </c>
      <c r="K25" s="217">
        <v>0</v>
      </c>
      <c r="L25" s="217">
        <v>0</v>
      </c>
      <c r="M25" s="217">
        <v>0</v>
      </c>
      <c r="N25" s="273"/>
    </row>
    <row r="26" spans="1:14" s="276" customFormat="1" ht="66.75" customHeight="1">
      <c r="A26" s="216" t="s">
        <v>179</v>
      </c>
      <c r="B26" s="217">
        <v>0</v>
      </c>
      <c r="C26" s="217">
        <v>0</v>
      </c>
      <c r="D26" s="217">
        <v>0</v>
      </c>
      <c r="E26" s="217">
        <v>0</v>
      </c>
      <c r="F26" s="217">
        <v>0</v>
      </c>
      <c r="G26" s="217">
        <v>0</v>
      </c>
      <c r="H26" s="217">
        <v>0</v>
      </c>
      <c r="I26" s="217">
        <v>0</v>
      </c>
      <c r="J26" s="217">
        <v>0</v>
      </c>
      <c r="K26" s="217">
        <v>0</v>
      </c>
      <c r="L26" s="217">
        <v>0</v>
      </c>
      <c r="M26" s="217">
        <v>0</v>
      </c>
      <c r="N26" s="273"/>
    </row>
    <row r="27" spans="1:14" s="278" customFormat="1" ht="92.25" customHeight="1" thickBot="1">
      <c r="A27" s="220" t="s">
        <v>180</v>
      </c>
      <c r="B27" s="221">
        <v>0</v>
      </c>
      <c r="C27" s="221">
        <v>0</v>
      </c>
      <c r="D27" s="221">
        <v>0</v>
      </c>
      <c r="E27" s="221">
        <v>0</v>
      </c>
      <c r="F27" s="221">
        <v>0</v>
      </c>
      <c r="G27" s="221">
        <v>0</v>
      </c>
      <c r="H27" s="221">
        <v>0</v>
      </c>
      <c r="I27" s="221">
        <v>0</v>
      </c>
      <c r="J27" s="221">
        <v>0</v>
      </c>
      <c r="K27" s="221">
        <v>0</v>
      </c>
      <c r="L27" s="221">
        <v>0</v>
      </c>
      <c r="M27" s="221">
        <v>0</v>
      </c>
      <c r="N27" s="277"/>
    </row>
    <row r="28" spans="1:14" s="276" customFormat="1" ht="42" customHeight="1" thickTop="1" thickBot="1">
      <c r="A28" s="279" t="s">
        <v>194</v>
      </c>
      <c r="B28" s="280">
        <f>SUM(B10:B27)</f>
        <v>119.81455</v>
      </c>
      <c r="C28" s="280">
        <f t="shared" ref="C28:M28" si="0">SUM(C10:C27)</f>
        <v>9541.1504601999986</v>
      </c>
      <c r="D28" s="280">
        <f t="shared" si="0"/>
        <v>8829.9929826000007</v>
      </c>
      <c r="E28" s="280">
        <f t="shared" si="0"/>
        <v>18490.957992799998</v>
      </c>
      <c r="F28" s="280">
        <f t="shared" si="0"/>
        <v>1421.4920127999999</v>
      </c>
      <c r="G28" s="280">
        <f t="shared" si="0"/>
        <v>16030.5584416</v>
      </c>
      <c r="H28" s="280">
        <f t="shared" si="0"/>
        <v>85213.039554399991</v>
      </c>
      <c r="I28" s="280">
        <f t="shared" si="0"/>
        <v>102665.09000879999</v>
      </c>
      <c r="J28" s="280">
        <f t="shared" si="0"/>
        <v>2897.9898862</v>
      </c>
      <c r="K28" s="280">
        <f t="shared" si="0"/>
        <v>47286.094123000003</v>
      </c>
      <c r="L28" s="280">
        <f t="shared" si="0"/>
        <v>190508.78847659999</v>
      </c>
      <c r="M28" s="280">
        <f t="shared" si="0"/>
        <v>240692.87248580001</v>
      </c>
      <c r="N28" s="273"/>
    </row>
    <row r="29" spans="1:14" ht="11.25" customHeight="1" thickTop="1" thickBot="1">
      <c r="A29" s="226"/>
      <c r="B29" s="227"/>
      <c r="C29" s="228"/>
      <c r="D29" s="228"/>
      <c r="E29" s="228"/>
      <c r="F29" s="228"/>
      <c r="G29" s="228"/>
      <c r="H29" s="227"/>
      <c r="I29" s="227"/>
      <c r="J29" s="227"/>
      <c r="K29" s="227"/>
      <c r="L29" s="227"/>
      <c r="M29" s="227"/>
    </row>
    <row r="30" spans="1:14" ht="33" customHeight="1" thickTop="1">
      <c r="A30" s="232" t="s">
        <v>730</v>
      </c>
      <c r="B30" s="160"/>
      <c r="C30" s="191"/>
      <c r="D30" s="191"/>
      <c r="E30" s="191"/>
      <c r="F30" s="191"/>
      <c r="G30" s="191"/>
      <c r="H30" s="192"/>
      <c r="I30" s="192"/>
      <c r="J30" s="20"/>
      <c r="K30" s="20"/>
      <c r="L30" s="20"/>
      <c r="M30" s="20"/>
    </row>
    <row r="31" spans="1:14" ht="13.5" customHeight="1">
      <c r="A31" s="19"/>
      <c r="B31" s="44"/>
      <c r="C31" s="21"/>
      <c r="D31" s="21"/>
      <c r="E31" s="21"/>
      <c r="F31" s="21"/>
      <c r="G31" s="21"/>
      <c r="H31" s="21"/>
      <c r="I31" s="137"/>
      <c r="J31" s="20"/>
      <c r="K31" s="20"/>
      <c r="L31" s="20"/>
      <c r="M31" s="20"/>
    </row>
    <row r="32" spans="1:14" ht="13.5" customHeight="1">
      <c r="A32" s="19"/>
      <c r="B32" s="44"/>
      <c r="C32" s="21"/>
      <c r="D32" s="21"/>
      <c r="E32" s="21"/>
      <c r="F32" s="21"/>
      <c r="G32" s="21"/>
      <c r="H32" s="21"/>
      <c r="I32" s="137"/>
      <c r="J32" s="20"/>
      <c r="K32" s="20"/>
      <c r="L32" s="20"/>
      <c r="M32" s="20"/>
    </row>
    <row r="33" spans="1:13" ht="13.5" customHeight="1">
      <c r="A33" s="19"/>
      <c r="B33" s="44"/>
      <c r="C33" s="21"/>
      <c r="D33" s="21"/>
      <c r="E33" s="21"/>
      <c r="F33" s="21"/>
      <c r="G33" s="21"/>
      <c r="H33" s="21"/>
      <c r="I33" s="137"/>
      <c r="J33" s="20"/>
      <c r="K33" s="20"/>
      <c r="L33" s="20"/>
      <c r="M33" s="20"/>
    </row>
    <row r="34" spans="1:13" ht="13.5" customHeight="1">
      <c r="A34" s="19"/>
      <c r="B34" s="44"/>
      <c r="C34" s="21"/>
      <c r="D34" s="21"/>
      <c r="E34" s="21"/>
      <c r="F34" s="21"/>
      <c r="G34" s="21"/>
      <c r="H34" s="21"/>
      <c r="I34" s="137"/>
      <c r="J34" s="20"/>
      <c r="K34" s="20"/>
      <c r="L34" s="20"/>
      <c r="M34" s="20"/>
    </row>
    <row r="35" spans="1:13" ht="13.5" customHeight="1">
      <c r="A35" s="19"/>
      <c r="B35" s="44"/>
      <c r="C35" s="21"/>
      <c r="D35" s="21"/>
      <c r="E35" s="21"/>
      <c r="F35" s="21"/>
      <c r="G35" s="21"/>
      <c r="H35" s="21"/>
      <c r="I35" s="137"/>
      <c r="J35" s="20"/>
      <c r="K35" s="20"/>
      <c r="L35" s="20"/>
      <c r="M35" s="20"/>
    </row>
    <row r="36" spans="1:13" ht="13.5" customHeight="1">
      <c r="A36" s="19"/>
      <c r="B36" s="44"/>
      <c r="C36" s="21"/>
      <c r="D36" s="21"/>
      <c r="E36" s="21"/>
      <c r="F36" s="21"/>
      <c r="G36" s="21"/>
      <c r="H36" s="21"/>
      <c r="I36" s="137"/>
      <c r="J36" s="20"/>
      <c r="K36" s="20"/>
      <c r="L36" s="20"/>
      <c r="M36" s="20"/>
    </row>
    <row r="37" spans="1:13" ht="13.5" customHeight="1">
      <c r="A37" s="168"/>
      <c r="B37" s="234"/>
      <c r="C37" s="21"/>
      <c r="D37" s="21"/>
      <c r="E37" s="21"/>
      <c r="F37" s="21"/>
      <c r="G37" s="21"/>
      <c r="H37" s="21"/>
      <c r="I37" s="137"/>
      <c r="J37" s="20"/>
      <c r="K37" s="20"/>
      <c r="L37" s="20"/>
      <c r="M37" s="20"/>
    </row>
    <row r="38" spans="1:13" ht="13.5" customHeight="1">
      <c r="A38" s="19"/>
      <c r="B38" s="234"/>
      <c r="C38" s="21"/>
      <c r="D38" s="21"/>
      <c r="E38" s="21"/>
      <c r="F38" s="21"/>
      <c r="G38" s="21"/>
      <c r="H38" s="21"/>
      <c r="I38" s="137"/>
      <c r="J38" s="20"/>
      <c r="K38" s="20"/>
      <c r="L38" s="20"/>
      <c r="M38" s="20"/>
    </row>
    <row r="39" spans="1:13" ht="13.5" customHeight="1">
      <c r="A39" s="19"/>
      <c r="B39" s="234"/>
      <c r="C39" s="21"/>
      <c r="D39" s="21"/>
      <c r="E39" s="21"/>
      <c r="F39" s="21"/>
      <c r="G39" s="21"/>
      <c r="H39" s="21"/>
      <c r="I39" s="137"/>
      <c r="J39" s="20"/>
      <c r="K39" s="20"/>
      <c r="L39" s="20"/>
      <c r="M39" s="20"/>
    </row>
    <row r="40" spans="1:13" ht="13.5" customHeight="1">
      <c r="A40" s="19"/>
      <c r="B40" s="234"/>
      <c r="C40" s="21"/>
      <c r="D40" s="21"/>
      <c r="E40" s="21"/>
      <c r="F40" s="21"/>
      <c r="G40" s="21"/>
      <c r="H40" s="21"/>
      <c r="I40" s="137"/>
      <c r="J40" s="20"/>
      <c r="K40" s="20"/>
      <c r="L40" s="20"/>
      <c r="M40" s="20"/>
    </row>
    <row r="41" spans="1:13" ht="13.5" customHeight="1">
      <c r="A41" s="19"/>
      <c r="B41" s="234"/>
      <c r="C41" s="21"/>
      <c r="D41" s="21"/>
      <c r="E41" s="21"/>
      <c r="F41" s="21"/>
      <c r="G41" s="21"/>
      <c r="H41" s="21"/>
      <c r="I41" s="137"/>
      <c r="J41" s="20"/>
      <c r="K41" s="20"/>
      <c r="L41" s="20"/>
      <c r="M41" s="20"/>
    </row>
    <row r="42" spans="1:13" ht="13.5" customHeight="1">
      <c r="A42" s="19"/>
      <c r="B42" s="234"/>
      <c r="C42" s="21"/>
      <c r="D42" s="21"/>
      <c r="E42" s="21"/>
      <c r="F42" s="21"/>
      <c r="G42" s="21"/>
      <c r="H42" s="21"/>
      <c r="I42" s="137"/>
      <c r="J42" s="20"/>
      <c r="K42" s="20"/>
      <c r="L42" s="20"/>
      <c r="M42" s="20"/>
    </row>
    <row r="43" spans="1:13" ht="13.5" customHeight="1">
      <c r="A43" s="168"/>
      <c r="B43" s="234"/>
      <c r="C43" s="21"/>
      <c r="D43" s="21"/>
      <c r="E43" s="21"/>
      <c r="F43" s="21"/>
      <c r="G43" s="21"/>
      <c r="H43" s="21"/>
      <c r="I43" s="137"/>
      <c r="J43" s="20"/>
      <c r="K43" s="20"/>
      <c r="L43" s="20"/>
      <c r="M43" s="20"/>
    </row>
    <row r="44" spans="1:13" ht="13.5" customHeight="1">
      <c r="A44" s="19"/>
      <c r="B44" s="44"/>
      <c r="C44" s="21"/>
      <c r="D44" s="21"/>
      <c r="E44" s="21"/>
      <c r="F44" s="21"/>
      <c r="G44" s="21"/>
      <c r="H44" s="21"/>
      <c r="I44" s="137"/>
      <c r="J44" s="20"/>
      <c r="K44" s="20"/>
      <c r="L44" s="20"/>
      <c r="M44" s="20"/>
    </row>
    <row r="45" spans="1:13" ht="13.5" customHeight="1">
      <c r="A45" s="19"/>
      <c r="B45" s="44"/>
      <c r="C45" s="21"/>
      <c r="D45" s="21"/>
      <c r="E45" s="21"/>
      <c r="F45" s="21"/>
      <c r="G45" s="21"/>
      <c r="H45" s="21"/>
      <c r="I45" s="137"/>
      <c r="J45" s="20"/>
      <c r="K45" s="20"/>
      <c r="L45" s="20"/>
      <c r="M45" s="20"/>
    </row>
    <row r="46" spans="1:13" ht="13.5" customHeight="1">
      <c r="A46" s="19"/>
      <c r="B46" s="44"/>
      <c r="C46" s="21"/>
      <c r="D46" s="21"/>
      <c r="E46" s="21"/>
      <c r="F46" s="21"/>
      <c r="G46" s="21"/>
      <c r="H46" s="21"/>
      <c r="I46" s="137"/>
      <c r="J46" s="20"/>
      <c r="K46" s="20"/>
      <c r="L46" s="20"/>
      <c r="M46" s="20"/>
    </row>
    <row r="47" spans="1:13" ht="13.5" customHeight="1">
      <c r="A47" s="168"/>
      <c r="B47" s="44"/>
      <c r="C47" s="21"/>
      <c r="D47" s="21"/>
      <c r="E47" s="21"/>
      <c r="F47" s="21"/>
      <c r="G47" s="21"/>
      <c r="H47" s="21"/>
      <c r="I47" s="137"/>
      <c r="J47" s="20"/>
      <c r="K47" s="20"/>
      <c r="L47" s="20"/>
      <c r="M47" s="20"/>
    </row>
    <row r="48" spans="1:13" ht="13.5" customHeight="1">
      <c r="A48" s="19"/>
      <c r="B48" s="44"/>
      <c r="C48" s="21"/>
      <c r="D48" s="21"/>
      <c r="E48" s="21"/>
      <c r="F48" s="21"/>
      <c r="G48" s="21"/>
      <c r="H48" s="21"/>
      <c r="I48" s="137"/>
      <c r="J48" s="20"/>
      <c r="K48" s="20"/>
      <c r="L48" s="20"/>
      <c r="M48" s="20"/>
    </row>
    <row r="49" spans="1:13" ht="13.5" customHeight="1">
      <c r="A49" s="19"/>
      <c r="B49" s="44"/>
      <c r="C49" s="21"/>
      <c r="D49" s="21"/>
      <c r="E49" s="21"/>
      <c r="F49" s="21"/>
      <c r="G49" s="21"/>
      <c r="H49" s="21"/>
      <c r="I49" s="137"/>
      <c r="J49" s="20"/>
      <c r="K49" s="20"/>
      <c r="L49" s="20"/>
      <c r="M49" s="20"/>
    </row>
    <row r="50" spans="1:13" ht="13.5" customHeight="1">
      <c r="A50" s="19"/>
      <c r="B50" s="44"/>
      <c r="C50" s="21"/>
      <c r="D50" s="21"/>
      <c r="E50" s="21"/>
      <c r="F50" s="21"/>
      <c r="G50" s="21"/>
      <c r="H50" s="21"/>
      <c r="I50" s="137"/>
      <c r="J50" s="20"/>
      <c r="K50" s="20"/>
      <c r="L50" s="20"/>
      <c r="M50" s="20"/>
    </row>
    <row r="51" spans="1:13" ht="13.5" customHeight="1">
      <c r="A51" s="19"/>
      <c r="B51" s="44"/>
      <c r="C51" s="21"/>
      <c r="D51" s="21"/>
      <c r="E51" s="21"/>
      <c r="F51" s="21"/>
      <c r="G51" s="21"/>
      <c r="H51" s="21"/>
      <c r="I51" s="137"/>
      <c r="J51" s="20"/>
      <c r="K51" s="20"/>
      <c r="L51" s="20"/>
      <c r="M51" s="20"/>
    </row>
    <row r="52" spans="1:13" ht="13.5" customHeight="1">
      <c r="A52" s="168"/>
      <c r="B52" s="44"/>
      <c r="C52" s="21"/>
      <c r="D52" s="21"/>
      <c r="E52" s="21"/>
      <c r="F52" s="21"/>
      <c r="G52" s="21"/>
      <c r="H52" s="21"/>
      <c r="I52" s="137"/>
      <c r="J52" s="20"/>
      <c r="K52" s="20"/>
      <c r="L52" s="20"/>
      <c r="M52" s="20"/>
    </row>
    <row r="53" spans="1:13" ht="13.5" customHeight="1">
      <c r="A53" s="19"/>
      <c r="B53" s="44"/>
      <c r="C53" s="21"/>
      <c r="D53" s="21"/>
      <c r="E53" s="21"/>
      <c r="F53" s="21"/>
      <c r="G53" s="21"/>
      <c r="H53" s="21"/>
      <c r="I53" s="137"/>
      <c r="J53" s="20"/>
      <c r="K53" s="20"/>
      <c r="L53" s="20"/>
      <c r="M53" s="20"/>
    </row>
    <row r="54" spans="1:13" ht="13.5" customHeight="1">
      <c r="A54" s="19"/>
      <c r="B54" s="44"/>
      <c r="C54" s="21"/>
      <c r="D54" s="21"/>
      <c r="E54" s="21"/>
      <c r="F54" s="21"/>
      <c r="G54" s="21"/>
      <c r="H54" s="21"/>
      <c r="I54" s="137"/>
      <c r="J54" s="20"/>
      <c r="K54" s="20"/>
      <c r="L54" s="20"/>
      <c r="M54" s="20"/>
    </row>
    <row r="55" spans="1:13" ht="13.5" customHeight="1">
      <c r="A55" s="19"/>
      <c r="B55" s="44"/>
      <c r="C55" s="21"/>
      <c r="D55" s="21"/>
      <c r="E55" s="21"/>
      <c r="F55" s="21"/>
      <c r="G55" s="21"/>
      <c r="H55" s="21"/>
      <c r="I55" s="137"/>
      <c r="J55" s="20"/>
      <c r="K55" s="20"/>
      <c r="L55" s="20"/>
      <c r="M55" s="20"/>
    </row>
    <row r="56" spans="1:13" ht="9" customHeight="1">
      <c r="A56" s="166"/>
      <c r="B56" s="44"/>
      <c r="C56" s="21"/>
      <c r="D56" s="21"/>
      <c r="E56" s="21"/>
      <c r="F56" s="21"/>
      <c r="G56" s="21"/>
      <c r="H56" s="21"/>
      <c r="I56" s="137"/>
      <c r="J56" s="20"/>
      <c r="K56" s="20"/>
      <c r="L56" s="20"/>
      <c r="M56" s="20"/>
    </row>
    <row r="57" spans="1:13" ht="9" customHeight="1">
      <c r="A57" s="166"/>
      <c r="B57" s="44"/>
      <c r="C57" s="21"/>
      <c r="D57" s="21"/>
      <c r="E57" s="21"/>
      <c r="F57" s="21"/>
      <c r="G57" s="21"/>
      <c r="H57" s="21"/>
      <c r="I57" s="137"/>
      <c r="J57" s="20"/>
      <c r="K57" s="20"/>
      <c r="L57" s="20"/>
      <c r="M57" s="20"/>
    </row>
    <row r="58" spans="1:13" ht="9" customHeight="1">
      <c r="A58" s="166"/>
      <c r="B58" s="44"/>
      <c r="C58" s="21"/>
      <c r="D58" s="21"/>
      <c r="E58" s="21"/>
      <c r="F58" s="21"/>
      <c r="G58" s="21"/>
      <c r="H58" s="21"/>
      <c r="I58" s="137"/>
      <c r="J58" s="20"/>
      <c r="K58" s="20"/>
      <c r="L58" s="20"/>
      <c r="M58" s="20"/>
    </row>
    <row r="59" spans="1:13" ht="9" customHeight="1">
      <c r="A59" s="166"/>
      <c r="B59" s="44"/>
      <c r="C59" s="21"/>
      <c r="D59" s="21"/>
      <c r="E59" s="21"/>
      <c r="F59" s="21"/>
      <c r="G59" s="21"/>
      <c r="H59" s="21"/>
      <c r="I59" s="137"/>
      <c r="J59" s="20"/>
      <c r="K59" s="20"/>
      <c r="L59" s="20"/>
      <c r="M59" s="20"/>
    </row>
    <row r="60" spans="1:13" ht="9" customHeight="1">
      <c r="A60" s="167"/>
      <c r="B60" s="44"/>
      <c r="C60" s="21"/>
      <c r="D60" s="21"/>
      <c r="E60" s="21"/>
      <c r="F60" s="21"/>
      <c r="G60" s="21"/>
      <c r="H60" s="21"/>
      <c r="I60" s="137"/>
      <c r="J60" s="20"/>
      <c r="K60" s="20"/>
      <c r="L60" s="20"/>
      <c r="M60" s="20"/>
    </row>
    <row r="61" spans="1:13" ht="9" customHeight="1">
      <c r="A61" s="167"/>
      <c r="C61" s="21"/>
      <c r="D61" s="21"/>
      <c r="E61" s="21"/>
      <c r="F61" s="21"/>
      <c r="G61" s="21"/>
      <c r="H61" s="21"/>
      <c r="I61" s="20"/>
      <c r="J61" s="20"/>
      <c r="K61" s="20"/>
      <c r="L61" s="20"/>
      <c r="M61" s="20"/>
    </row>
    <row r="62" spans="1:13" ht="9" customHeight="1">
      <c r="A62" s="168"/>
      <c r="C62" s="21"/>
      <c r="D62" s="21"/>
      <c r="E62" s="21"/>
      <c r="F62" s="21"/>
      <c r="G62" s="21"/>
      <c r="H62" s="21"/>
      <c r="I62" s="20"/>
      <c r="J62" s="20"/>
      <c r="K62" s="20"/>
      <c r="L62" s="20"/>
      <c r="M62" s="20"/>
    </row>
    <row r="63" spans="1:13" ht="9" customHeight="1">
      <c r="A63" s="19"/>
      <c r="C63" s="21"/>
      <c r="D63" s="21"/>
      <c r="E63" s="21"/>
      <c r="F63" s="21"/>
      <c r="G63" s="21"/>
      <c r="H63" s="21"/>
      <c r="I63" s="20"/>
      <c r="J63" s="20"/>
      <c r="K63" s="20"/>
      <c r="L63" s="20"/>
      <c r="M63" s="20"/>
    </row>
    <row r="64" spans="1:13" ht="9" customHeight="1">
      <c r="A64" s="19"/>
      <c r="C64" s="21"/>
      <c r="D64" s="21"/>
      <c r="E64" s="21"/>
      <c r="F64" s="21"/>
      <c r="G64" s="21"/>
      <c r="H64" s="21"/>
      <c r="I64" s="20"/>
      <c r="J64" s="20"/>
      <c r="K64" s="20"/>
      <c r="L64" s="20"/>
      <c r="M64" s="20"/>
    </row>
    <row r="65" spans="1:13" ht="9" customHeight="1">
      <c r="A65" s="19"/>
      <c r="C65" s="21"/>
      <c r="D65" s="21"/>
      <c r="E65" s="21"/>
      <c r="F65" s="21"/>
      <c r="G65" s="21"/>
      <c r="H65" s="21"/>
      <c r="I65" s="20"/>
      <c r="J65" s="20"/>
      <c r="K65" s="20"/>
      <c r="L65" s="20"/>
      <c r="M65" s="20"/>
    </row>
    <row r="66" spans="1:13" ht="9" customHeight="1">
      <c r="A66" s="19"/>
      <c r="C66" s="21"/>
      <c r="D66" s="21"/>
      <c r="E66" s="21"/>
      <c r="F66" s="21"/>
      <c r="G66" s="21"/>
      <c r="H66" s="21"/>
      <c r="I66" s="20"/>
      <c r="J66" s="20"/>
      <c r="K66" s="20"/>
      <c r="L66" s="20"/>
      <c r="M66" s="20"/>
    </row>
    <row r="67" spans="1:13" ht="9" customHeight="1">
      <c r="A67" s="166"/>
      <c r="C67" s="21"/>
      <c r="D67" s="21"/>
      <c r="E67" s="21"/>
      <c r="F67" s="21"/>
      <c r="G67" s="21"/>
      <c r="H67" s="21"/>
      <c r="I67" s="20"/>
      <c r="J67" s="20"/>
      <c r="K67" s="20"/>
      <c r="L67" s="20"/>
      <c r="M67" s="20"/>
    </row>
    <row r="68" spans="1:13" ht="9" customHeight="1">
      <c r="A68" s="168"/>
      <c r="C68" s="21"/>
      <c r="D68" s="21"/>
      <c r="E68" s="21"/>
      <c r="F68" s="21"/>
      <c r="G68" s="21"/>
      <c r="H68" s="21"/>
      <c r="I68" s="20"/>
      <c r="J68" s="20"/>
      <c r="K68" s="20"/>
      <c r="L68" s="20"/>
      <c r="M68" s="20"/>
    </row>
    <row r="69" spans="1:13" ht="9" customHeight="1">
      <c r="A69" s="19"/>
      <c r="C69" s="21"/>
      <c r="D69" s="21"/>
      <c r="E69" s="21"/>
      <c r="F69" s="21"/>
      <c r="G69" s="21"/>
      <c r="H69" s="21"/>
      <c r="I69" s="20"/>
      <c r="J69" s="20"/>
      <c r="K69" s="20"/>
      <c r="L69" s="20"/>
      <c r="M69" s="20"/>
    </row>
    <row r="70" spans="1:13" ht="9" customHeight="1">
      <c r="A70" s="19"/>
      <c r="C70" s="21"/>
      <c r="D70" s="21"/>
      <c r="E70" s="21"/>
      <c r="F70" s="21"/>
      <c r="G70" s="21"/>
      <c r="H70" s="21"/>
      <c r="I70" s="20"/>
      <c r="J70" s="20"/>
      <c r="K70" s="20"/>
      <c r="L70" s="20"/>
      <c r="M70" s="20"/>
    </row>
    <row r="71" spans="1:13" ht="9" customHeight="1">
      <c r="A71" s="19"/>
      <c r="C71" s="21"/>
      <c r="D71" s="21"/>
      <c r="E71" s="21"/>
      <c r="F71" s="21"/>
      <c r="G71" s="21"/>
      <c r="H71" s="21"/>
      <c r="I71" s="20"/>
      <c r="J71" s="20"/>
      <c r="K71" s="20"/>
      <c r="L71" s="20"/>
      <c r="M71" s="20"/>
    </row>
    <row r="72" spans="1:13" ht="9" customHeight="1">
      <c r="A72" s="19"/>
      <c r="C72" s="21"/>
      <c r="D72" s="21"/>
      <c r="E72" s="21"/>
      <c r="F72" s="21"/>
      <c r="G72" s="21"/>
      <c r="H72" s="21"/>
      <c r="I72" s="20"/>
      <c r="J72" s="20"/>
      <c r="K72" s="20"/>
      <c r="L72" s="20"/>
      <c r="M72" s="20"/>
    </row>
    <row r="73" spans="1:13" ht="9" customHeight="1">
      <c r="A73" s="166"/>
      <c r="C73" s="21"/>
      <c r="D73" s="21"/>
      <c r="E73" s="21"/>
      <c r="F73" s="21"/>
      <c r="G73" s="21"/>
      <c r="H73" s="21"/>
      <c r="I73" s="20"/>
      <c r="J73" s="20"/>
      <c r="K73" s="20"/>
      <c r="L73" s="20"/>
      <c r="M73" s="20"/>
    </row>
    <row r="74" spans="1:13" ht="9" customHeight="1">
      <c r="A74" s="168"/>
      <c r="C74" s="21"/>
      <c r="D74" s="21"/>
      <c r="E74" s="21"/>
      <c r="F74" s="21"/>
      <c r="G74" s="21"/>
      <c r="H74" s="21"/>
      <c r="I74" s="20"/>
      <c r="J74" s="20"/>
      <c r="K74" s="20"/>
      <c r="L74" s="20"/>
      <c r="M74" s="20"/>
    </row>
    <row r="75" spans="1:13" ht="9" customHeight="1">
      <c r="A75" s="19"/>
      <c r="C75" s="21"/>
      <c r="D75" s="21"/>
      <c r="E75" s="21"/>
      <c r="F75" s="21"/>
      <c r="G75" s="21"/>
      <c r="H75" s="21"/>
      <c r="I75" s="20"/>
      <c r="J75" s="20"/>
      <c r="K75" s="20"/>
      <c r="L75" s="20"/>
      <c r="M75" s="20"/>
    </row>
    <row r="76" spans="1:13" ht="9" customHeight="1">
      <c r="A76" s="19"/>
      <c r="C76" s="21"/>
      <c r="D76" s="21"/>
      <c r="E76" s="21"/>
      <c r="F76" s="21"/>
      <c r="G76" s="21"/>
      <c r="H76" s="21"/>
      <c r="I76" s="20"/>
      <c r="J76" s="20"/>
      <c r="K76" s="20"/>
      <c r="L76" s="20"/>
      <c r="M76" s="20"/>
    </row>
    <row r="77" spans="1:13" ht="9" customHeight="1">
      <c r="A77" s="19"/>
      <c r="C77" s="21"/>
      <c r="D77" s="21"/>
      <c r="E77" s="21"/>
      <c r="F77" s="21"/>
      <c r="G77" s="21"/>
      <c r="H77" s="21"/>
      <c r="I77" s="20"/>
      <c r="J77" s="20"/>
      <c r="K77" s="20"/>
      <c r="L77" s="20"/>
      <c r="M77" s="20"/>
    </row>
    <row r="78" spans="1:13" ht="9" customHeight="1">
      <c r="A78" s="19"/>
      <c r="C78" s="21"/>
      <c r="D78" s="21"/>
      <c r="E78" s="21"/>
      <c r="F78" s="21"/>
      <c r="G78" s="21"/>
      <c r="H78" s="21"/>
      <c r="I78" s="20"/>
      <c r="J78" s="20"/>
      <c r="K78" s="20"/>
      <c r="L78" s="20"/>
      <c r="M78" s="20"/>
    </row>
    <row r="79" spans="1:13">
      <c r="A79" s="19"/>
      <c r="C79" s="44"/>
      <c r="D79" s="44"/>
      <c r="E79" s="44"/>
      <c r="F79" s="44"/>
      <c r="G79" s="44"/>
      <c r="H79" s="44"/>
    </row>
    <row r="80" spans="1:13">
      <c r="A80" s="19"/>
      <c r="C80" s="44"/>
      <c r="D80" s="44"/>
      <c r="E80" s="44"/>
      <c r="F80" s="44"/>
      <c r="G80" s="44"/>
      <c r="H80" s="44"/>
    </row>
    <row r="81" spans="1:8">
      <c r="A81" s="19"/>
      <c r="C81" s="44"/>
      <c r="D81" s="44"/>
      <c r="E81" s="44"/>
      <c r="F81" s="44"/>
      <c r="G81" s="44"/>
      <c r="H81" s="44"/>
    </row>
    <row r="82" spans="1:8">
      <c r="A82" s="19"/>
      <c r="C82" s="44"/>
      <c r="D82" s="44"/>
      <c r="E82" s="44"/>
      <c r="F82" s="44"/>
      <c r="G82" s="44"/>
      <c r="H82" s="44"/>
    </row>
    <row r="83" spans="1:8">
      <c r="A83" s="166"/>
      <c r="C83" s="44"/>
      <c r="D83" s="44"/>
      <c r="E83" s="44"/>
      <c r="F83" s="44"/>
      <c r="G83" s="44"/>
      <c r="H83" s="44"/>
    </row>
    <row r="84" spans="1:8">
      <c r="A84" s="168"/>
      <c r="C84" s="44"/>
      <c r="D84" s="44"/>
      <c r="E84" s="44"/>
      <c r="F84" s="44"/>
      <c r="G84" s="44"/>
      <c r="H84" s="44"/>
    </row>
    <row r="85" spans="1:8">
      <c r="A85" s="19"/>
      <c r="C85" s="44"/>
      <c r="D85" s="44"/>
      <c r="E85" s="44"/>
      <c r="F85" s="44"/>
      <c r="G85" s="44"/>
      <c r="H85" s="44"/>
    </row>
    <row r="86" spans="1:8">
      <c r="A86" s="19"/>
      <c r="C86" s="44"/>
      <c r="D86" s="44"/>
      <c r="E86" s="44"/>
      <c r="F86" s="44"/>
      <c r="G86" s="44"/>
      <c r="H86" s="44"/>
    </row>
    <row r="87" spans="1:8">
      <c r="A87" s="19"/>
      <c r="C87" s="44"/>
      <c r="D87" s="44"/>
      <c r="E87" s="44"/>
      <c r="F87" s="44"/>
      <c r="G87" s="44"/>
      <c r="H87" s="44"/>
    </row>
    <row r="88" spans="1:8">
      <c r="A88" s="19"/>
      <c r="C88" s="44"/>
      <c r="D88" s="44"/>
      <c r="E88" s="44"/>
      <c r="F88" s="44"/>
      <c r="G88" s="44"/>
      <c r="H88" s="44"/>
    </row>
    <row r="89" spans="1:8">
      <c r="A89" s="19"/>
      <c r="C89" s="44"/>
      <c r="D89" s="44"/>
      <c r="E89" s="44"/>
      <c r="F89" s="44"/>
      <c r="G89" s="44"/>
      <c r="H89" s="44"/>
    </row>
    <row r="90" spans="1:8">
      <c r="A90" s="19"/>
      <c r="C90" s="44"/>
      <c r="D90" s="44"/>
      <c r="E90" s="44"/>
      <c r="F90" s="44"/>
      <c r="G90" s="44"/>
      <c r="H90" s="44"/>
    </row>
    <row r="91" spans="1:8">
      <c r="A91" s="19"/>
      <c r="C91" s="44"/>
      <c r="D91" s="44"/>
      <c r="E91" s="44"/>
      <c r="F91" s="44"/>
      <c r="G91" s="44"/>
      <c r="H91" s="44"/>
    </row>
    <row r="92" spans="1:8">
      <c r="A92" s="19"/>
      <c r="C92" s="44"/>
      <c r="D92" s="44"/>
      <c r="E92" s="44"/>
      <c r="F92" s="44"/>
      <c r="G92" s="44"/>
      <c r="H92" s="44"/>
    </row>
    <row r="93" spans="1:8">
      <c r="A93" s="19"/>
      <c r="C93" s="44"/>
      <c r="D93" s="44"/>
      <c r="E93" s="44"/>
      <c r="F93" s="44"/>
      <c r="G93" s="44"/>
      <c r="H93" s="44"/>
    </row>
    <row r="94" spans="1:8">
      <c r="A94" s="168"/>
      <c r="C94" s="44"/>
      <c r="D94" s="44"/>
      <c r="E94" s="44"/>
      <c r="F94" s="44"/>
      <c r="G94" s="44"/>
      <c r="H94" s="44"/>
    </row>
    <row r="95" spans="1:8">
      <c r="A95" s="19"/>
      <c r="C95" s="44"/>
      <c r="D95" s="44"/>
      <c r="E95" s="44"/>
      <c r="F95" s="44"/>
      <c r="G95" s="44"/>
      <c r="H95" s="44"/>
    </row>
    <row r="96" spans="1:8">
      <c r="A96" s="19"/>
      <c r="C96" s="44"/>
      <c r="D96" s="44"/>
      <c r="E96" s="44"/>
      <c r="F96" s="44"/>
      <c r="G96" s="44"/>
      <c r="H96" s="44"/>
    </row>
    <row r="97" spans="1:8">
      <c r="A97" s="19"/>
      <c r="C97" s="44"/>
      <c r="D97" s="44"/>
      <c r="E97" s="44"/>
      <c r="F97" s="44"/>
      <c r="G97" s="44"/>
      <c r="H97" s="44"/>
    </row>
    <row r="98" spans="1:8">
      <c r="A98" s="169"/>
      <c r="C98" s="44"/>
      <c r="D98" s="44"/>
      <c r="E98" s="44"/>
      <c r="F98" s="44"/>
      <c r="G98" s="44"/>
      <c r="H98" s="44"/>
    </row>
    <row r="99" spans="1:8">
      <c r="A99" s="169"/>
      <c r="C99" s="44"/>
      <c r="D99" s="44"/>
      <c r="E99" s="44"/>
      <c r="F99" s="44"/>
      <c r="G99" s="44"/>
      <c r="H99" s="44"/>
    </row>
    <row r="100" spans="1:8">
      <c r="A100" s="169"/>
      <c r="C100" s="44"/>
      <c r="D100" s="44"/>
      <c r="E100" s="44"/>
      <c r="F100" s="44"/>
      <c r="G100" s="44"/>
      <c r="H100" s="44"/>
    </row>
    <row r="101" spans="1:8">
      <c r="A101" s="169"/>
      <c r="C101" s="44"/>
      <c r="D101" s="44"/>
      <c r="E101" s="44"/>
      <c r="F101" s="44"/>
      <c r="G101" s="44"/>
      <c r="H101" s="44"/>
    </row>
    <row r="102" spans="1:8">
      <c r="A102" s="169"/>
      <c r="C102" s="44"/>
      <c r="D102" s="44"/>
      <c r="E102" s="44"/>
      <c r="F102" s="44"/>
      <c r="G102" s="44"/>
      <c r="H102" s="44"/>
    </row>
    <row r="103" spans="1:8">
      <c r="A103" s="169"/>
      <c r="C103" s="44"/>
      <c r="D103" s="44"/>
      <c r="E103" s="44"/>
      <c r="F103" s="44"/>
      <c r="G103" s="44"/>
      <c r="H103" s="44"/>
    </row>
    <row r="104" spans="1:8">
      <c r="A104" s="169"/>
      <c r="C104" s="44"/>
      <c r="D104" s="44"/>
      <c r="E104" s="44"/>
      <c r="F104" s="44"/>
      <c r="G104" s="44"/>
      <c r="H104" s="44"/>
    </row>
    <row r="105" spans="1:8">
      <c r="A105" s="169"/>
      <c r="C105" s="44"/>
      <c r="D105" s="44"/>
      <c r="E105" s="44"/>
      <c r="F105" s="44"/>
      <c r="G105" s="44"/>
      <c r="H105" s="44"/>
    </row>
    <row r="106" spans="1:8">
      <c r="A106" s="169"/>
      <c r="C106" s="44"/>
      <c r="D106" s="44"/>
      <c r="E106" s="44"/>
      <c r="F106" s="44"/>
      <c r="G106" s="44"/>
      <c r="H106" s="44"/>
    </row>
    <row r="107" spans="1:8" ht="15.75">
      <c r="A107" s="170"/>
      <c r="C107" s="44"/>
      <c r="D107" s="44"/>
      <c r="E107" s="44"/>
      <c r="F107" s="44"/>
      <c r="G107" s="44"/>
      <c r="H107" s="44"/>
    </row>
    <row r="108" spans="1:8" ht="15.75">
      <c r="A108" s="170"/>
      <c r="C108" s="44"/>
      <c r="D108" s="44"/>
      <c r="E108" s="44"/>
      <c r="F108" s="44"/>
      <c r="G108" s="44"/>
      <c r="H108" s="44"/>
    </row>
    <row r="109" spans="1:8" ht="15.75">
      <c r="A109" s="170"/>
      <c r="C109" s="44"/>
      <c r="D109" s="44"/>
      <c r="E109" s="44"/>
      <c r="F109" s="44"/>
      <c r="G109" s="44"/>
      <c r="H109" s="44"/>
    </row>
    <row r="110" spans="1:8" ht="15.75">
      <c r="A110" s="170"/>
      <c r="C110" s="44"/>
      <c r="D110" s="44"/>
      <c r="E110" s="44"/>
      <c r="F110" s="44"/>
      <c r="G110" s="44"/>
      <c r="H110" s="44"/>
    </row>
    <row r="111" spans="1:8" ht="15.75">
      <c r="A111" s="170"/>
      <c r="C111" s="44"/>
      <c r="D111" s="44"/>
      <c r="E111" s="44"/>
      <c r="F111" s="44"/>
      <c r="G111" s="44"/>
      <c r="H111" s="44"/>
    </row>
    <row r="112" spans="1:8" ht="15.75">
      <c r="A112" s="170"/>
      <c r="C112" s="44"/>
      <c r="D112" s="44"/>
      <c r="E112" s="44"/>
      <c r="F112" s="44"/>
      <c r="G112" s="44"/>
      <c r="H112" s="44"/>
    </row>
    <row r="113" spans="1:8" ht="15.75">
      <c r="A113" s="170"/>
      <c r="C113" s="44"/>
      <c r="D113" s="44"/>
      <c r="E113" s="44"/>
      <c r="F113" s="44"/>
      <c r="G113" s="44"/>
      <c r="H113" s="44"/>
    </row>
    <row r="114" spans="1:8" ht="15.75">
      <c r="A114" s="170"/>
      <c r="C114" s="44"/>
      <c r="D114" s="44"/>
      <c r="E114" s="44"/>
      <c r="F114" s="44"/>
      <c r="G114" s="44"/>
      <c r="H114" s="44"/>
    </row>
    <row r="115" spans="1:8" ht="15.75">
      <c r="A115" s="170"/>
      <c r="C115" s="44"/>
      <c r="D115" s="44"/>
      <c r="E115" s="44"/>
      <c r="F115" s="44"/>
      <c r="G115" s="44"/>
      <c r="H115" s="44"/>
    </row>
    <row r="116" spans="1:8" ht="15.75">
      <c r="A116" s="170"/>
      <c r="C116" s="44"/>
      <c r="D116" s="44"/>
      <c r="E116" s="44"/>
      <c r="F116" s="44"/>
      <c r="G116" s="44"/>
      <c r="H116" s="44"/>
    </row>
    <row r="117" spans="1:8" ht="15.75">
      <c r="A117" s="170"/>
      <c r="C117" s="44"/>
      <c r="D117" s="44"/>
      <c r="E117" s="44"/>
      <c r="F117" s="44"/>
      <c r="G117" s="44"/>
      <c r="H117" s="44"/>
    </row>
    <row r="118" spans="1:8" ht="15.75">
      <c r="A118" s="170"/>
      <c r="C118" s="44"/>
      <c r="D118" s="44"/>
      <c r="E118" s="44"/>
      <c r="F118" s="44"/>
      <c r="G118" s="44"/>
      <c r="H118" s="44"/>
    </row>
    <row r="119" spans="1:8" ht="15.75">
      <c r="A119" s="170"/>
      <c r="C119" s="44"/>
      <c r="D119" s="44"/>
      <c r="E119" s="44"/>
      <c r="F119" s="44"/>
      <c r="G119" s="44"/>
      <c r="H119" s="44"/>
    </row>
    <row r="120" spans="1:8" ht="15.75">
      <c r="A120" s="170"/>
    </row>
    <row r="121" spans="1:8" ht="15.75">
      <c r="A121" s="170"/>
    </row>
    <row r="122" spans="1:8" ht="15.75">
      <c r="A122" s="170"/>
    </row>
    <row r="123" spans="1:8" ht="15.75">
      <c r="A123" s="170"/>
    </row>
    <row r="124" spans="1:8" ht="15.75">
      <c r="A124" s="170"/>
    </row>
    <row r="125" spans="1:8" ht="15.75">
      <c r="A125" s="170"/>
    </row>
    <row r="126" spans="1:8" ht="15.75">
      <c r="A126" s="170"/>
    </row>
    <row r="127" spans="1:8" ht="15.75">
      <c r="A127" s="170"/>
    </row>
    <row r="128" spans="1:8" ht="15.75">
      <c r="A128" s="170"/>
    </row>
    <row r="129" spans="1:1" ht="15.75">
      <c r="A129" s="170"/>
    </row>
    <row r="130" spans="1:1" ht="15.75">
      <c r="A130" s="170"/>
    </row>
    <row r="131" spans="1:1" ht="15.75">
      <c r="A131" s="170"/>
    </row>
    <row r="132" spans="1:1" ht="15.75">
      <c r="A132" s="170"/>
    </row>
    <row r="133" spans="1:1" ht="15.75">
      <c r="A133" s="170"/>
    </row>
    <row r="134" spans="1:1" ht="15.75">
      <c r="A134" s="170"/>
    </row>
    <row r="135" spans="1:1" ht="15.75">
      <c r="A135" s="170"/>
    </row>
    <row r="136" spans="1:1" ht="15.75">
      <c r="A136" s="170"/>
    </row>
    <row r="137" spans="1:1" ht="15.75">
      <c r="A137" s="170"/>
    </row>
    <row r="138" spans="1:1" ht="15.75">
      <c r="A138" s="170"/>
    </row>
    <row r="139" spans="1:1" ht="15.75">
      <c r="A139" s="170"/>
    </row>
    <row r="140" spans="1:1" ht="15.75">
      <c r="A140" s="170"/>
    </row>
    <row r="141" spans="1:1" ht="15.75">
      <c r="A141" s="170"/>
    </row>
    <row r="142" spans="1:1" ht="15.75">
      <c r="A142" s="170"/>
    </row>
    <row r="143" spans="1:1" ht="15.75">
      <c r="A143" s="170"/>
    </row>
    <row r="144" spans="1:1" ht="15.75">
      <c r="A144" s="170"/>
    </row>
    <row r="145" spans="1:1" ht="15.75">
      <c r="A145" s="170"/>
    </row>
    <row r="146" spans="1:1" ht="15.75">
      <c r="A146" s="170"/>
    </row>
    <row r="147" spans="1:1" ht="15.75">
      <c r="A147" s="170"/>
    </row>
    <row r="148" spans="1:1" ht="15.75">
      <c r="A148" s="170"/>
    </row>
    <row r="149" spans="1:1" ht="15.75">
      <c r="A149" s="170"/>
    </row>
    <row r="150" spans="1:1" ht="15.75">
      <c r="A150" s="170"/>
    </row>
    <row r="151" spans="1:1" ht="15.75">
      <c r="A151" s="170"/>
    </row>
    <row r="152" spans="1:1" ht="15.75">
      <c r="A152" s="170"/>
    </row>
    <row r="153" spans="1:1" ht="15.75">
      <c r="A153" s="170"/>
    </row>
    <row r="154" spans="1:1" ht="15.75">
      <c r="A154" s="170"/>
    </row>
    <row r="155" spans="1:1" ht="15.75">
      <c r="A155" s="170"/>
    </row>
    <row r="156" spans="1:1" ht="15.75">
      <c r="A156" s="170"/>
    </row>
    <row r="157" spans="1:1" ht="15.75">
      <c r="A157" s="170"/>
    </row>
    <row r="158" spans="1:1" ht="15.75">
      <c r="A158" s="170"/>
    </row>
    <row r="159" spans="1:1" ht="15.75">
      <c r="A159" s="170"/>
    </row>
    <row r="160" spans="1:1" ht="15.75">
      <c r="A160" s="170"/>
    </row>
    <row r="161" spans="1:1" ht="15.75">
      <c r="A161" s="170"/>
    </row>
    <row r="162" spans="1:1" ht="15.75">
      <c r="A162" s="170"/>
    </row>
    <row r="163" spans="1:1" ht="15.75">
      <c r="A163" s="170"/>
    </row>
    <row r="164" spans="1:1" ht="15.75">
      <c r="A164" s="170"/>
    </row>
    <row r="165" spans="1:1" ht="15.75">
      <c r="A165" s="170"/>
    </row>
    <row r="166" spans="1:1" ht="15.75">
      <c r="A166" s="170"/>
    </row>
    <row r="167" spans="1:1" ht="15.75">
      <c r="A167" s="170"/>
    </row>
    <row r="168" spans="1:1" ht="15.75">
      <c r="A168" s="170"/>
    </row>
    <row r="169" spans="1:1" ht="15.75">
      <c r="A169" s="170"/>
    </row>
    <row r="170" spans="1:1" ht="15.75">
      <c r="A170" s="170"/>
    </row>
    <row r="171" spans="1:1" ht="15.75">
      <c r="A171" s="170"/>
    </row>
    <row r="172" spans="1:1" ht="15.75">
      <c r="A172" s="170"/>
    </row>
    <row r="173" spans="1:1" ht="15.75">
      <c r="A173" s="170"/>
    </row>
    <row r="174" spans="1:1" ht="15.75">
      <c r="A174" s="170"/>
    </row>
    <row r="175" spans="1:1" ht="15.75">
      <c r="A175" s="170"/>
    </row>
    <row r="176" spans="1:1" ht="15.75">
      <c r="A176" s="170"/>
    </row>
    <row r="177" spans="1:1" ht="15.75">
      <c r="A177" s="170"/>
    </row>
    <row r="178" spans="1:1" ht="15.75">
      <c r="A178" s="170"/>
    </row>
    <row r="179" spans="1:1" ht="15.75">
      <c r="A179" s="170"/>
    </row>
    <row r="180" spans="1:1" ht="15.75">
      <c r="A180" s="170"/>
    </row>
    <row r="181" spans="1:1" ht="15.75">
      <c r="A181" s="170"/>
    </row>
    <row r="182" spans="1:1" ht="15.75">
      <c r="A182" s="170"/>
    </row>
    <row r="183" spans="1:1" ht="15.75">
      <c r="A183" s="170"/>
    </row>
    <row r="184" spans="1:1" ht="15.75">
      <c r="A184" s="170"/>
    </row>
    <row r="185" spans="1:1" ht="15.75">
      <c r="A185" s="170"/>
    </row>
    <row r="186" spans="1:1" ht="15.75">
      <c r="A186" s="170"/>
    </row>
    <row r="187" spans="1:1" ht="15.75">
      <c r="A187" s="170"/>
    </row>
    <row r="188" spans="1:1" ht="15.75">
      <c r="A188" s="170"/>
    </row>
    <row r="189" spans="1:1" ht="15.75">
      <c r="A189" s="170"/>
    </row>
    <row r="190" spans="1:1" ht="15.75">
      <c r="A190" s="170"/>
    </row>
    <row r="191" spans="1:1" ht="15.75">
      <c r="A191" s="170"/>
    </row>
    <row r="192" spans="1:1" ht="15.75">
      <c r="A192" s="170"/>
    </row>
    <row r="193" spans="1:1" ht="15.75">
      <c r="A193" s="170"/>
    </row>
    <row r="194" spans="1:1" ht="15.75">
      <c r="A194" s="170"/>
    </row>
    <row r="195" spans="1:1" ht="15.75">
      <c r="A195" s="170"/>
    </row>
    <row r="196" spans="1:1" ht="15.75">
      <c r="A196" s="170"/>
    </row>
    <row r="197" spans="1:1" ht="15.75">
      <c r="A197" s="170"/>
    </row>
    <row r="198" spans="1:1" ht="15.75">
      <c r="A198" s="170"/>
    </row>
    <row r="199" spans="1:1" ht="15.75">
      <c r="A199" s="170"/>
    </row>
    <row r="200" spans="1:1" ht="15.75">
      <c r="A200" s="170"/>
    </row>
    <row r="201" spans="1:1" ht="15.75">
      <c r="A201" s="170"/>
    </row>
    <row r="202" spans="1:1" ht="15.75">
      <c r="A202" s="170"/>
    </row>
    <row r="203" spans="1:1" ht="15.75">
      <c r="A203" s="170"/>
    </row>
    <row r="204" spans="1:1" ht="15.75">
      <c r="A204" s="170"/>
    </row>
    <row r="205" spans="1:1" ht="15.75">
      <c r="A205" s="170"/>
    </row>
    <row r="206" spans="1:1" ht="15.75">
      <c r="A206" s="170"/>
    </row>
    <row r="207" spans="1:1" ht="15.75">
      <c r="A207" s="170"/>
    </row>
    <row r="208" spans="1:1" ht="15.75">
      <c r="A208" s="170"/>
    </row>
    <row r="209" spans="1:1" ht="15.75">
      <c r="A209" s="170"/>
    </row>
    <row r="210" spans="1:1" ht="15.75">
      <c r="A210" s="170"/>
    </row>
    <row r="211" spans="1:1" ht="15.75">
      <c r="A211" s="170"/>
    </row>
    <row r="212" spans="1:1" ht="15.75">
      <c r="A212" s="170"/>
    </row>
    <row r="213" spans="1:1" ht="15.75">
      <c r="A213" s="170"/>
    </row>
    <row r="214" spans="1:1" ht="15.75">
      <c r="A214" s="170"/>
    </row>
    <row r="215" spans="1:1" ht="15.75">
      <c r="A215" s="170"/>
    </row>
    <row r="216" spans="1:1" ht="15.75">
      <c r="A216" s="170"/>
    </row>
    <row r="217" spans="1:1" ht="15.75">
      <c r="A217" s="170"/>
    </row>
    <row r="218" spans="1:1" ht="15.75">
      <c r="A218" s="170"/>
    </row>
    <row r="219" spans="1:1" ht="15.75">
      <c r="A219" s="170"/>
    </row>
    <row r="220" spans="1:1" ht="15.75">
      <c r="A220" s="22"/>
    </row>
    <row r="221" spans="1:1" ht="15.75">
      <c r="A221" s="22"/>
    </row>
    <row r="222" spans="1:1" ht="15.75">
      <c r="A222" s="22"/>
    </row>
    <row r="223" spans="1:1" ht="15.75">
      <c r="A223" s="22"/>
    </row>
    <row r="224" spans="1:1" ht="15.75">
      <c r="A224" s="22"/>
    </row>
    <row r="225" spans="1:1" ht="15.75">
      <c r="A225" s="22"/>
    </row>
    <row r="226" spans="1:1" ht="15.75">
      <c r="A226" s="22"/>
    </row>
    <row r="227" spans="1:1" ht="15.75">
      <c r="A227" s="22"/>
    </row>
    <row r="228" spans="1:1" ht="15.75">
      <c r="A228" s="22"/>
    </row>
    <row r="229" spans="1:1" ht="15.75">
      <c r="A229" s="22"/>
    </row>
    <row r="230" spans="1:1" ht="15.75">
      <c r="A230" s="22"/>
    </row>
    <row r="231" spans="1:1" ht="15.75">
      <c r="A231" s="22"/>
    </row>
    <row r="232" spans="1:1" ht="15.75">
      <c r="A232" s="22"/>
    </row>
    <row r="233" spans="1:1" ht="15.75">
      <c r="A233" s="22"/>
    </row>
    <row r="234" spans="1:1" ht="15.75">
      <c r="A234" s="22"/>
    </row>
    <row r="235" spans="1:1" ht="15.75">
      <c r="A235" s="22"/>
    </row>
    <row r="236" spans="1:1" ht="15.75">
      <c r="A236" s="22"/>
    </row>
    <row r="237" spans="1:1" ht="15.75">
      <c r="A237" s="22"/>
    </row>
    <row r="238" spans="1:1" ht="15.75">
      <c r="A238" s="22"/>
    </row>
    <row r="239" spans="1:1" ht="15.75">
      <c r="A239" s="22"/>
    </row>
    <row r="240" spans="1:1" ht="15.75">
      <c r="A240" s="22"/>
    </row>
    <row r="241" spans="1:1" ht="15.75">
      <c r="A241" s="22"/>
    </row>
    <row r="242" spans="1:1" ht="15.75">
      <c r="A242" s="22"/>
    </row>
    <row r="243" spans="1:1" ht="15.75">
      <c r="A243" s="22"/>
    </row>
    <row r="244" spans="1:1" ht="15.75">
      <c r="A244" s="22"/>
    </row>
    <row r="245" spans="1:1" ht="15.75">
      <c r="A245" s="22"/>
    </row>
    <row r="246" spans="1:1" ht="15.75">
      <c r="A246" s="22"/>
    </row>
    <row r="247" spans="1:1" ht="15.75">
      <c r="A247" s="22"/>
    </row>
    <row r="248" spans="1:1" ht="15.75">
      <c r="A248" s="22"/>
    </row>
    <row r="249" spans="1:1" ht="15.75">
      <c r="A249" s="22"/>
    </row>
    <row r="250" spans="1:1" ht="15.75">
      <c r="A250" s="22"/>
    </row>
    <row r="251" spans="1:1" ht="15.75">
      <c r="A251" s="22"/>
    </row>
    <row r="252" spans="1:1" ht="15.75">
      <c r="A252" s="22"/>
    </row>
    <row r="253" spans="1:1" ht="15.75">
      <c r="A253" s="22"/>
    </row>
    <row r="254" spans="1:1" ht="15.75">
      <c r="A254" s="22"/>
    </row>
    <row r="255" spans="1:1" ht="15.75">
      <c r="A255" s="22"/>
    </row>
    <row r="256" spans="1:1" ht="15.75">
      <c r="A256" s="22"/>
    </row>
    <row r="257" spans="1:1" ht="15.75">
      <c r="A257" s="22"/>
    </row>
    <row r="258" spans="1:1" ht="15.75">
      <c r="A258" s="22"/>
    </row>
    <row r="259" spans="1:1" ht="15.75">
      <c r="A259" s="22"/>
    </row>
    <row r="260" spans="1:1" ht="15.75">
      <c r="A260" s="22"/>
    </row>
    <row r="261" spans="1:1" ht="15.75">
      <c r="A261" s="22"/>
    </row>
    <row r="262" spans="1:1" ht="15.75">
      <c r="A262" s="22"/>
    </row>
    <row r="263" spans="1:1" ht="15.75">
      <c r="A263" s="22"/>
    </row>
    <row r="264" spans="1:1" ht="15.75">
      <c r="A264" s="22"/>
    </row>
    <row r="265" spans="1:1" ht="15.75">
      <c r="A265" s="22"/>
    </row>
    <row r="266" spans="1:1" ht="15.75">
      <c r="A266" s="22"/>
    </row>
    <row r="267" spans="1:1" ht="15.75">
      <c r="A267" s="22"/>
    </row>
    <row r="268" spans="1:1" ht="15.75">
      <c r="A268" s="22"/>
    </row>
    <row r="269" spans="1:1" ht="15.75">
      <c r="A269" s="22"/>
    </row>
    <row r="270" spans="1:1" ht="15.75">
      <c r="A270" s="22"/>
    </row>
    <row r="271" spans="1:1" ht="15.75">
      <c r="A271" s="22"/>
    </row>
    <row r="272" spans="1:1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</sheetData>
  <mergeCells count="7">
    <mergeCell ref="B8:E8"/>
    <mergeCell ref="F8:I8"/>
    <mergeCell ref="J8:M8"/>
    <mergeCell ref="A2:M2"/>
    <mergeCell ref="A3:M3"/>
    <mergeCell ref="A4:M4"/>
    <mergeCell ref="A5:M5"/>
  </mergeCells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3"/>
  <sheetViews>
    <sheetView showGridLines="0" topLeftCell="A2" zoomScale="40" zoomScaleNormal="40" workbookViewId="0">
      <selection activeCell="S13" sqref="S13"/>
    </sheetView>
  </sheetViews>
  <sheetFormatPr defaultRowHeight="15"/>
  <cols>
    <col min="1" max="1" width="137" style="23" customWidth="1"/>
    <col min="2" max="2" width="20.140625" style="529" customWidth="1"/>
    <col min="3" max="3" width="22" style="529" customWidth="1"/>
    <col min="4" max="4" width="21.7109375" style="529" customWidth="1"/>
    <col min="5" max="5" width="22.28515625" style="529" customWidth="1"/>
    <col min="6" max="6" width="20.140625" style="529" customWidth="1"/>
    <col min="7" max="7" width="22.7109375" style="529" customWidth="1"/>
    <col min="8" max="8" width="21.7109375" style="529" customWidth="1"/>
    <col min="9" max="9" width="22.140625" style="529" customWidth="1"/>
    <col min="10" max="10" width="3.42578125" style="271" customWidth="1"/>
    <col min="11" max="256" width="9.140625" style="529"/>
    <col min="257" max="257" width="125.85546875" style="529" customWidth="1"/>
    <col min="258" max="258" width="20.140625" style="529" customWidth="1"/>
    <col min="259" max="259" width="22" style="529" customWidth="1"/>
    <col min="260" max="260" width="21.7109375" style="529" customWidth="1"/>
    <col min="261" max="261" width="22.28515625" style="529" customWidth="1"/>
    <col min="262" max="262" width="20.140625" style="529" customWidth="1"/>
    <col min="263" max="263" width="22.7109375" style="529" customWidth="1"/>
    <col min="264" max="264" width="21.7109375" style="529" customWidth="1"/>
    <col min="265" max="265" width="22.140625" style="529" customWidth="1"/>
    <col min="266" max="266" width="3.42578125" style="529" customWidth="1"/>
    <col min="267" max="512" width="9.140625" style="529"/>
    <col min="513" max="513" width="125.85546875" style="529" customWidth="1"/>
    <col min="514" max="514" width="20.140625" style="529" customWidth="1"/>
    <col min="515" max="515" width="22" style="529" customWidth="1"/>
    <col min="516" max="516" width="21.7109375" style="529" customWidth="1"/>
    <col min="517" max="517" width="22.28515625" style="529" customWidth="1"/>
    <col min="518" max="518" width="20.140625" style="529" customWidth="1"/>
    <col min="519" max="519" width="22.7109375" style="529" customWidth="1"/>
    <col min="520" max="520" width="21.7109375" style="529" customWidth="1"/>
    <col min="521" max="521" width="22.140625" style="529" customWidth="1"/>
    <col min="522" max="522" width="3.42578125" style="529" customWidth="1"/>
    <col min="523" max="768" width="9.140625" style="529"/>
    <col min="769" max="769" width="125.85546875" style="529" customWidth="1"/>
    <col min="770" max="770" width="20.140625" style="529" customWidth="1"/>
    <col min="771" max="771" width="22" style="529" customWidth="1"/>
    <col min="772" max="772" width="21.7109375" style="529" customWidth="1"/>
    <col min="773" max="773" width="22.28515625" style="529" customWidth="1"/>
    <col min="774" max="774" width="20.140625" style="529" customWidth="1"/>
    <col min="775" max="775" width="22.7109375" style="529" customWidth="1"/>
    <col min="776" max="776" width="21.7109375" style="529" customWidth="1"/>
    <col min="777" max="777" width="22.140625" style="529" customWidth="1"/>
    <col min="778" max="778" width="3.42578125" style="529" customWidth="1"/>
    <col min="779" max="1024" width="9.140625" style="529"/>
    <col min="1025" max="1025" width="125.85546875" style="529" customWidth="1"/>
    <col min="1026" max="1026" width="20.140625" style="529" customWidth="1"/>
    <col min="1027" max="1027" width="22" style="529" customWidth="1"/>
    <col min="1028" max="1028" width="21.7109375" style="529" customWidth="1"/>
    <col min="1029" max="1029" width="22.28515625" style="529" customWidth="1"/>
    <col min="1030" max="1030" width="20.140625" style="529" customWidth="1"/>
    <col min="1031" max="1031" width="22.7109375" style="529" customWidth="1"/>
    <col min="1032" max="1032" width="21.7109375" style="529" customWidth="1"/>
    <col min="1033" max="1033" width="22.140625" style="529" customWidth="1"/>
    <col min="1034" max="1034" width="3.42578125" style="529" customWidth="1"/>
    <col min="1035" max="1280" width="9.140625" style="529"/>
    <col min="1281" max="1281" width="125.85546875" style="529" customWidth="1"/>
    <col min="1282" max="1282" width="20.140625" style="529" customWidth="1"/>
    <col min="1283" max="1283" width="22" style="529" customWidth="1"/>
    <col min="1284" max="1284" width="21.7109375" style="529" customWidth="1"/>
    <col min="1285" max="1285" width="22.28515625" style="529" customWidth="1"/>
    <col min="1286" max="1286" width="20.140625" style="529" customWidth="1"/>
    <col min="1287" max="1287" width="22.7109375" style="529" customWidth="1"/>
    <col min="1288" max="1288" width="21.7109375" style="529" customWidth="1"/>
    <col min="1289" max="1289" width="22.140625" style="529" customWidth="1"/>
    <col min="1290" max="1290" width="3.42578125" style="529" customWidth="1"/>
    <col min="1291" max="1536" width="9.140625" style="529"/>
    <col min="1537" max="1537" width="125.85546875" style="529" customWidth="1"/>
    <col min="1538" max="1538" width="20.140625" style="529" customWidth="1"/>
    <col min="1539" max="1539" width="22" style="529" customWidth="1"/>
    <col min="1540" max="1540" width="21.7109375" style="529" customWidth="1"/>
    <col min="1541" max="1541" width="22.28515625" style="529" customWidth="1"/>
    <col min="1542" max="1542" width="20.140625" style="529" customWidth="1"/>
    <col min="1543" max="1543" width="22.7109375" style="529" customWidth="1"/>
    <col min="1544" max="1544" width="21.7109375" style="529" customWidth="1"/>
    <col min="1545" max="1545" width="22.140625" style="529" customWidth="1"/>
    <col min="1546" max="1546" width="3.42578125" style="529" customWidth="1"/>
    <col min="1547" max="1792" width="9.140625" style="529"/>
    <col min="1793" max="1793" width="125.85546875" style="529" customWidth="1"/>
    <col min="1794" max="1794" width="20.140625" style="529" customWidth="1"/>
    <col min="1795" max="1795" width="22" style="529" customWidth="1"/>
    <col min="1796" max="1796" width="21.7109375" style="529" customWidth="1"/>
    <col min="1797" max="1797" width="22.28515625" style="529" customWidth="1"/>
    <col min="1798" max="1798" width="20.140625" style="529" customWidth="1"/>
    <col min="1799" max="1799" width="22.7109375" style="529" customWidth="1"/>
    <col min="1800" max="1800" width="21.7109375" style="529" customWidth="1"/>
    <col min="1801" max="1801" width="22.140625" style="529" customWidth="1"/>
    <col min="1802" max="1802" width="3.42578125" style="529" customWidth="1"/>
    <col min="1803" max="2048" width="9.140625" style="529"/>
    <col min="2049" max="2049" width="125.85546875" style="529" customWidth="1"/>
    <col min="2050" max="2050" width="20.140625" style="529" customWidth="1"/>
    <col min="2051" max="2051" width="22" style="529" customWidth="1"/>
    <col min="2052" max="2052" width="21.7109375" style="529" customWidth="1"/>
    <col min="2053" max="2053" width="22.28515625" style="529" customWidth="1"/>
    <col min="2054" max="2054" width="20.140625" style="529" customWidth="1"/>
    <col min="2055" max="2055" width="22.7109375" style="529" customWidth="1"/>
    <col min="2056" max="2056" width="21.7109375" style="529" customWidth="1"/>
    <col min="2057" max="2057" width="22.140625" style="529" customWidth="1"/>
    <col min="2058" max="2058" width="3.42578125" style="529" customWidth="1"/>
    <col min="2059" max="2304" width="9.140625" style="529"/>
    <col min="2305" max="2305" width="125.85546875" style="529" customWidth="1"/>
    <col min="2306" max="2306" width="20.140625" style="529" customWidth="1"/>
    <col min="2307" max="2307" width="22" style="529" customWidth="1"/>
    <col min="2308" max="2308" width="21.7109375" style="529" customWidth="1"/>
    <col min="2309" max="2309" width="22.28515625" style="529" customWidth="1"/>
    <col min="2310" max="2310" width="20.140625" style="529" customWidth="1"/>
    <col min="2311" max="2311" width="22.7109375" style="529" customWidth="1"/>
    <col min="2312" max="2312" width="21.7109375" style="529" customWidth="1"/>
    <col min="2313" max="2313" width="22.140625" style="529" customWidth="1"/>
    <col min="2314" max="2314" width="3.42578125" style="529" customWidth="1"/>
    <col min="2315" max="2560" width="9.140625" style="529"/>
    <col min="2561" max="2561" width="125.85546875" style="529" customWidth="1"/>
    <col min="2562" max="2562" width="20.140625" style="529" customWidth="1"/>
    <col min="2563" max="2563" width="22" style="529" customWidth="1"/>
    <col min="2564" max="2564" width="21.7109375" style="529" customWidth="1"/>
    <col min="2565" max="2565" width="22.28515625" style="529" customWidth="1"/>
    <col min="2566" max="2566" width="20.140625" style="529" customWidth="1"/>
    <col min="2567" max="2567" width="22.7109375" style="529" customWidth="1"/>
    <col min="2568" max="2568" width="21.7109375" style="529" customWidth="1"/>
    <col min="2569" max="2569" width="22.140625" style="529" customWidth="1"/>
    <col min="2570" max="2570" width="3.42578125" style="529" customWidth="1"/>
    <col min="2571" max="2816" width="9.140625" style="529"/>
    <col min="2817" max="2817" width="125.85546875" style="529" customWidth="1"/>
    <col min="2818" max="2818" width="20.140625" style="529" customWidth="1"/>
    <col min="2819" max="2819" width="22" style="529" customWidth="1"/>
    <col min="2820" max="2820" width="21.7109375" style="529" customWidth="1"/>
    <col min="2821" max="2821" width="22.28515625" style="529" customWidth="1"/>
    <col min="2822" max="2822" width="20.140625" style="529" customWidth="1"/>
    <col min="2823" max="2823" width="22.7109375" style="529" customWidth="1"/>
    <col min="2824" max="2824" width="21.7109375" style="529" customWidth="1"/>
    <col min="2825" max="2825" width="22.140625" style="529" customWidth="1"/>
    <col min="2826" max="2826" width="3.42578125" style="529" customWidth="1"/>
    <col min="2827" max="3072" width="9.140625" style="529"/>
    <col min="3073" max="3073" width="125.85546875" style="529" customWidth="1"/>
    <col min="3074" max="3074" width="20.140625" style="529" customWidth="1"/>
    <col min="3075" max="3075" width="22" style="529" customWidth="1"/>
    <col min="3076" max="3076" width="21.7109375" style="529" customWidth="1"/>
    <col min="3077" max="3077" width="22.28515625" style="529" customWidth="1"/>
    <col min="3078" max="3078" width="20.140625" style="529" customWidth="1"/>
    <col min="3079" max="3079" width="22.7109375" style="529" customWidth="1"/>
    <col min="3080" max="3080" width="21.7109375" style="529" customWidth="1"/>
    <col min="3081" max="3081" width="22.140625" style="529" customWidth="1"/>
    <col min="3082" max="3082" width="3.42578125" style="529" customWidth="1"/>
    <col min="3083" max="3328" width="9.140625" style="529"/>
    <col min="3329" max="3329" width="125.85546875" style="529" customWidth="1"/>
    <col min="3330" max="3330" width="20.140625" style="529" customWidth="1"/>
    <col min="3331" max="3331" width="22" style="529" customWidth="1"/>
    <col min="3332" max="3332" width="21.7109375" style="529" customWidth="1"/>
    <col min="3333" max="3333" width="22.28515625" style="529" customWidth="1"/>
    <col min="3334" max="3334" width="20.140625" style="529" customWidth="1"/>
    <col min="3335" max="3335" width="22.7109375" style="529" customWidth="1"/>
    <col min="3336" max="3336" width="21.7109375" style="529" customWidth="1"/>
    <col min="3337" max="3337" width="22.140625" style="529" customWidth="1"/>
    <col min="3338" max="3338" width="3.42578125" style="529" customWidth="1"/>
    <col min="3339" max="3584" width="9.140625" style="529"/>
    <col min="3585" max="3585" width="125.85546875" style="529" customWidth="1"/>
    <col min="3586" max="3586" width="20.140625" style="529" customWidth="1"/>
    <col min="3587" max="3587" width="22" style="529" customWidth="1"/>
    <col min="3588" max="3588" width="21.7109375" style="529" customWidth="1"/>
    <col min="3589" max="3589" width="22.28515625" style="529" customWidth="1"/>
    <col min="3590" max="3590" width="20.140625" style="529" customWidth="1"/>
    <col min="3591" max="3591" width="22.7109375" style="529" customWidth="1"/>
    <col min="3592" max="3592" width="21.7109375" style="529" customWidth="1"/>
    <col min="3593" max="3593" width="22.140625" style="529" customWidth="1"/>
    <col min="3594" max="3594" width="3.42578125" style="529" customWidth="1"/>
    <col min="3595" max="3840" width="9.140625" style="529"/>
    <col min="3841" max="3841" width="125.85546875" style="529" customWidth="1"/>
    <col min="3842" max="3842" width="20.140625" style="529" customWidth="1"/>
    <col min="3843" max="3843" width="22" style="529" customWidth="1"/>
    <col min="3844" max="3844" width="21.7109375" style="529" customWidth="1"/>
    <col min="3845" max="3845" width="22.28515625" style="529" customWidth="1"/>
    <col min="3846" max="3846" width="20.140625" style="529" customWidth="1"/>
    <col min="3847" max="3847" width="22.7109375" style="529" customWidth="1"/>
    <col min="3848" max="3848" width="21.7109375" style="529" customWidth="1"/>
    <col min="3849" max="3849" width="22.140625" style="529" customWidth="1"/>
    <col min="3850" max="3850" width="3.42578125" style="529" customWidth="1"/>
    <col min="3851" max="4096" width="9.140625" style="529"/>
    <col min="4097" max="4097" width="125.85546875" style="529" customWidth="1"/>
    <col min="4098" max="4098" width="20.140625" style="529" customWidth="1"/>
    <col min="4099" max="4099" width="22" style="529" customWidth="1"/>
    <col min="4100" max="4100" width="21.7109375" style="529" customWidth="1"/>
    <col min="4101" max="4101" width="22.28515625" style="529" customWidth="1"/>
    <col min="4102" max="4102" width="20.140625" style="529" customWidth="1"/>
    <col min="4103" max="4103" width="22.7109375" style="529" customWidth="1"/>
    <col min="4104" max="4104" width="21.7109375" style="529" customWidth="1"/>
    <col min="4105" max="4105" width="22.140625" style="529" customWidth="1"/>
    <col min="4106" max="4106" width="3.42578125" style="529" customWidth="1"/>
    <col min="4107" max="4352" width="9.140625" style="529"/>
    <col min="4353" max="4353" width="125.85546875" style="529" customWidth="1"/>
    <col min="4354" max="4354" width="20.140625" style="529" customWidth="1"/>
    <col min="4355" max="4355" width="22" style="529" customWidth="1"/>
    <col min="4356" max="4356" width="21.7109375" style="529" customWidth="1"/>
    <col min="4357" max="4357" width="22.28515625" style="529" customWidth="1"/>
    <col min="4358" max="4358" width="20.140625" style="529" customWidth="1"/>
    <col min="4359" max="4359" width="22.7109375" style="529" customWidth="1"/>
    <col min="4360" max="4360" width="21.7109375" style="529" customWidth="1"/>
    <col min="4361" max="4361" width="22.140625" style="529" customWidth="1"/>
    <col min="4362" max="4362" width="3.42578125" style="529" customWidth="1"/>
    <col min="4363" max="4608" width="9.140625" style="529"/>
    <col min="4609" max="4609" width="125.85546875" style="529" customWidth="1"/>
    <col min="4610" max="4610" width="20.140625" style="529" customWidth="1"/>
    <col min="4611" max="4611" width="22" style="529" customWidth="1"/>
    <col min="4612" max="4612" width="21.7109375" style="529" customWidth="1"/>
    <col min="4613" max="4613" width="22.28515625" style="529" customWidth="1"/>
    <col min="4614" max="4614" width="20.140625" style="529" customWidth="1"/>
    <col min="4615" max="4615" width="22.7109375" style="529" customWidth="1"/>
    <col min="4616" max="4616" width="21.7109375" style="529" customWidth="1"/>
    <col min="4617" max="4617" width="22.140625" style="529" customWidth="1"/>
    <col min="4618" max="4618" width="3.42578125" style="529" customWidth="1"/>
    <col min="4619" max="4864" width="9.140625" style="529"/>
    <col min="4865" max="4865" width="125.85546875" style="529" customWidth="1"/>
    <col min="4866" max="4866" width="20.140625" style="529" customWidth="1"/>
    <col min="4867" max="4867" width="22" style="529" customWidth="1"/>
    <col min="4868" max="4868" width="21.7109375" style="529" customWidth="1"/>
    <col min="4869" max="4869" width="22.28515625" style="529" customWidth="1"/>
    <col min="4870" max="4870" width="20.140625" style="529" customWidth="1"/>
    <col min="4871" max="4871" width="22.7109375" style="529" customWidth="1"/>
    <col min="4872" max="4872" width="21.7109375" style="529" customWidth="1"/>
    <col min="4873" max="4873" width="22.140625" style="529" customWidth="1"/>
    <col min="4874" max="4874" width="3.42578125" style="529" customWidth="1"/>
    <col min="4875" max="5120" width="9.140625" style="529"/>
    <col min="5121" max="5121" width="125.85546875" style="529" customWidth="1"/>
    <col min="5122" max="5122" width="20.140625" style="529" customWidth="1"/>
    <col min="5123" max="5123" width="22" style="529" customWidth="1"/>
    <col min="5124" max="5124" width="21.7109375" style="529" customWidth="1"/>
    <col min="5125" max="5125" width="22.28515625" style="529" customWidth="1"/>
    <col min="5126" max="5126" width="20.140625" style="529" customWidth="1"/>
    <col min="5127" max="5127" width="22.7109375" style="529" customWidth="1"/>
    <col min="5128" max="5128" width="21.7109375" style="529" customWidth="1"/>
    <col min="5129" max="5129" width="22.140625" style="529" customWidth="1"/>
    <col min="5130" max="5130" width="3.42578125" style="529" customWidth="1"/>
    <col min="5131" max="5376" width="9.140625" style="529"/>
    <col min="5377" max="5377" width="125.85546875" style="529" customWidth="1"/>
    <col min="5378" max="5378" width="20.140625" style="529" customWidth="1"/>
    <col min="5379" max="5379" width="22" style="529" customWidth="1"/>
    <col min="5380" max="5380" width="21.7109375" style="529" customWidth="1"/>
    <col min="5381" max="5381" width="22.28515625" style="529" customWidth="1"/>
    <col min="5382" max="5382" width="20.140625" style="529" customWidth="1"/>
    <col min="5383" max="5383" width="22.7109375" style="529" customWidth="1"/>
    <col min="5384" max="5384" width="21.7109375" style="529" customWidth="1"/>
    <col min="5385" max="5385" width="22.140625" style="529" customWidth="1"/>
    <col min="5386" max="5386" width="3.42578125" style="529" customWidth="1"/>
    <col min="5387" max="5632" width="9.140625" style="529"/>
    <col min="5633" max="5633" width="125.85546875" style="529" customWidth="1"/>
    <col min="5634" max="5634" width="20.140625" style="529" customWidth="1"/>
    <col min="5635" max="5635" width="22" style="529" customWidth="1"/>
    <col min="5636" max="5636" width="21.7109375" style="529" customWidth="1"/>
    <col min="5637" max="5637" width="22.28515625" style="529" customWidth="1"/>
    <col min="5638" max="5638" width="20.140625" style="529" customWidth="1"/>
    <col min="5639" max="5639" width="22.7109375" style="529" customWidth="1"/>
    <col min="5640" max="5640" width="21.7109375" style="529" customWidth="1"/>
    <col min="5641" max="5641" width="22.140625" style="529" customWidth="1"/>
    <col min="5642" max="5642" width="3.42578125" style="529" customWidth="1"/>
    <col min="5643" max="5888" width="9.140625" style="529"/>
    <col min="5889" max="5889" width="125.85546875" style="529" customWidth="1"/>
    <col min="5890" max="5890" width="20.140625" style="529" customWidth="1"/>
    <col min="5891" max="5891" width="22" style="529" customWidth="1"/>
    <col min="5892" max="5892" width="21.7109375" style="529" customWidth="1"/>
    <col min="5893" max="5893" width="22.28515625" style="529" customWidth="1"/>
    <col min="5894" max="5894" width="20.140625" style="529" customWidth="1"/>
    <col min="5895" max="5895" width="22.7109375" style="529" customWidth="1"/>
    <col min="5896" max="5896" width="21.7109375" style="529" customWidth="1"/>
    <col min="5897" max="5897" width="22.140625" style="529" customWidth="1"/>
    <col min="5898" max="5898" width="3.42578125" style="529" customWidth="1"/>
    <col min="5899" max="6144" width="9.140625" style="529"/>
    <col min="6145" max="6145" width="125.85546875" style="529" customWidth="1"/>
    <col min="6146" max="6146" width="20.140625" style="529" customWidth="1"/>
    <col min="6147" max="6147" width="22" style="529" customWidth="1"/>
    <col min="6148" max="6148" width="21.7109375" style="529" customWidth="1"/>
    <col min="6149" max="6149" width="22.28515625" style="529" customWidth="1"/>
    <col min="6150" max="6150" width="20.140625" style="529" customWidth="1"/>
    <col min="6151" max="6151" width="22.7109375" style="529" customWidth="1"/>
    <col min="6152" max="6152" width="21.7109375" style="529" customWidth="1"/>
    <col min="6153" max="6153" width="22.140625" style="529" customWidth="1"/>
    <col min="6154" max="6154" width="3.42578125" style="529" customWidth="1"/>
    <col min="6155" max="6400" width="9.140625" style="529"/>
    <col min="6401" max="6401" width="125.85546875" style="529" customWidth="1"/>
    <col min="6402" max="6402" width="20.140625" style="529" customWidth="1"/>
    <col min="6403" max="6403" width="22" style="529" customWidth="1"/>
    <col min="6404" max="6404" width="21.7109375" style="529" customWidth="1"/>
    <col min="6405" max="6405" width="22.28515625" style="529" customWidth="1"/>
    <col min="6406" max="6406" width="20.140625" style="529" customWidth="1"/>
    <col min="6407" max="6407" width="22.7109375" style="529" customWidth="1"/>
    <col min="6408" max="6408" width="21.7109375" style="529" customWidth="1"/>
    <col min="6409" max="6409" width="22.140625" style="529" customWidth="1"/>
    <col min="6410" max="6410" width="3.42578125" style="529" customWidth="1"/>
    <col min="6411" max="6656" width="9.140625" style="529"/>
    <col min="6657" max="6657" width="125.85546875" style="529" customWidth="1"/>
    <col min="6658" max="6658" width="20.140625" style="529" customWidth="1"/>
    <col min="6659" max="6659" width="22" style="529" customWidth="1"/>
    <col min="6660" max="6660" width="21.7109375" style="529" customWidth="1"/>
    <col min="6661" max="6661" width="22.28515625" style="529" customWidth="1"/>
    <col min="6662" max="6662" width="20.140625" style="529" customWidth="1"/>
    <col min="6663" max="6663" width="22.7109375" style="529" customWidth="1"/>
    <col min="6664" max="6664" width="21.7109375" style="529" customWidth="1"/>
    <col min="6665" max="6665" width="22.140625" style="529" customWidth="1"/>
    <col min="6666" max="6666" width="3.42578125" style="529" customWidth="1"/>
    <col min="6667" max="6912" width="9.140625" style="529"/>
    <col min="6913" max="6913" width="125.85546875" style="529" customWidth="1"/>
    <col min="6914" max="6914" width="20.140625" style="529" customWidth="1"/>
    <col min="6915" max="6915" width="22" style="529" customWidth="1"/>
    <col min="6916" max="6916" width="21.7109375" style="529" customWidth="1"/>
    <col min="6917" max="6917" width="22.28515625" style="529" customWidth="1"/>
    <col min="6918" max="6918" width="20.140625" style="529" customWidth="1"/>
    <col min="6919" max="6919" width="22.7109375" style="529" customWidth="1"/>
    <col min="6920" max="6920" width="21.7109375" style="529" customWidth="1"/>
    <col min="6921" max="6921" width="22.140625" style="529" customWidth="1"/>
    <col min="6922" max="6922" width="3.42578125" style="529" customWidth="1"/>
    <col min="6923" max="7168" width="9.140625" style="529"/>
    <col min="7169" max="7169" width="125.85546875" style="529" customWidth="1"/>
    <col min="7170" max="7170" width="20.140625" style="529" customWidth="1"/>
    <col min="7171" max="7171" width="22" style="529" customWidth="1"/>
    <col min="7172" max="7172" width="21.7109375" style="529" customWidth="1"/>
    <col min="7173" max="7173" width="22.28515625" style="529" customWidth="1"/>
    <col min="7174" max="7174" width="20.140625" style="529" customWidth="1"/>
    <col min="7175" max="7175" width="22.7109375" style="529" customWidth="1"/>
    <col min="7176" max="7176" width="21.7109375" style="529" customWidth="1"/>
    <col min="7177" max="7177" width="22.140625" style="529" customWidth="1"/>
    <col min="7178" max="7178" width="3.42578125" style="529" customWidth="1"/>
    <col min="7179" max="7424" width="9.140625" style="529"/>
    <col min="7425" max="7425" width="125.85546875" style="529" customWidth="1"/>
    <col min="7426" max="7426" width="20.140625" style="529" customWidth="1"/>
    <col min="7427" max="7427" width="22" style="529" customWidth="1"/>
    <col min="7428" max="7428" width="21.7109375" style="529" customWidth="1"/>
    <col min="7429" max="7429" width="22.28515625" style="529" customWidth="1"/>
    <col min="7430" max="7430" width="20.140625" style="529" customWidth="1"/>
    <col min="7431" max="7431" width="22.7109375" style="529" customWidth="1"/>
    <col min="7432" max="7432" width="21.7109375" style="529" customWidth="1"/>
    <col min="7433" max="7433" width="22.140625" style="529" customWidth="1"/>
    <col min="7434" max="7434" width="3.42578125" style="529" customWidth="1"/>
    <col min="7435" max="7680" width="9.140625" style="529"/>
    <col min="7681" max="7681" width="125.85546875" style="529" customWidth="1"/>
    <col min="7682" max="7682" width="20.140625" style="529" customWidth="1"/>
    <col min="7683" max="7683" width="22" style="529" customWidth="1"/>
    <col min="7684" max="7684" width="21.7109375" style="529" customWidth="1"/>
    <col min="7685" max="7685" width="22.28515625" style="529" customWidth="1"/>
    <col min="7686" max="7686" width="20.140625" style="529" customWidth="1"/>
    <col min="7687" max="7687" width="22.7109375" style="529" customWidth="1"/>
    <col min="7688" max="7688" width="21.7109375" style="529" customWidth="1"/>
    <col min="7689" max="7689" width="22.140625" style="529" customWidth="1"/>
    <col min="7690" max="7690" width="3.42578125" style="529" customWidth="1"/>
    <col min="7691" max="7936" width="9.140625" style="529"/>
    <col min="7937" max="7937" width="125.85546875" style="529" customWidth="1"/>
    <col min="7938" max="7938" width="20.140625" style="529" customWidth="1"/>
    <col min="7939" max="7939" width="22" style="529" customWidth="1"/>
    <col min="7940" max="7940" width="21.7109375" style="529" customWidth="1"/>
    <col min="7941" max="7941" width="22.28515625" style="529" customWidth="1"/>
    <col min="7942" max="7942" width="20.140625" style="529" customWidth="1"/>
    <col min="7943" max="7943" width="22.7109375" style="529" customWidth="1"/>
    <col min="7944" max="7944" width="21.7109375" style="529" customWidth="1"/>
    <col min="7945" max="7945" width="22.140625" style="529" customWidth="1"/>
    <col min="7946" max="7946" width="3.42578125" style="529" customWidth="1"/>
    <col min="7947" max="8192" width="9.140625" style="529"/>
    <col min="8193" max="8193" width="125.85546875" style="529" customWidth="1"/>
    <col min="8194" max="8194" width="20.140625" style="529" customWidth="1"/>
    <col min="8195" max="8195" width="22" style="529" customWidth="1"/>
    <col min="8196" max="8196" width="21.7109375" style="529" customWidth="1"/>
    <col min="8197" max="8197" width="22.28515625" style="529" customWidth="1"/>
    <col min="8198" max="8198" width="20.140625" style="529" customWidth="1"/>
    <col min="8199" max="8199" width="22.7109375" style="529" customWidth="1"/>
    <col min="8200" max="8200" width="21.7109375" style="529" customWidth="1"/>
    <col min="8201" max="8201" width="22.140625" style="529" customWidth="1"/>
    <col min="8202" max="8202" width="3.42578125" style="529" customWidth="1"/>
    <col min="8203" max="8448" width="9.140625" style="529"/>
    <col min="8449" max="8449" width="125.85546875" style="529" customWidth="1"/>
    <col min="8450" max="8450" width="20.140625" style="529" customWidth="1"/>
    <col min="8451" max="8451" width="22" style="529" customWidth="1"/>
    <col min="8452" max="8452" width="21.7109375" style="529" customWidth="1"/>
    <col min="8453" max="8453" width="22.28515625" style="529" customWidth="1"/>
    <col min="8454" max="8454" width="20.140625" style="529" customWidth="1"/>
    <col min="8455" max="8455" width="22.7109375" style="529" customWidth="1"/>
    <col min="8456" max="8456" width="21.7109375" style="529" customWidth="1"/>
    <col min="8457" max="8457" width="22.140625" style="529" customWidth="1"/>
    <col min="8458" max="8458" width="3.42578125" style="529" customWidth="1"/>
    <col min="8459" max="8704" width="9.140625" style="529"/>
    <col min="8705" max="8705" width="125.85546875" style="529" customWidth="1"/>
    <col min="8706" max="8706" width="20.140625" style="529" customWidth="1"/>
    <col min="8707" max="8707" width="22" style="529" customWidth="1"/>
    <col min="8708" max="8708" width="21.7109375" style="529" customWidth="1"/>
    <col min="8709" max="8709" width="22.28515625" style="529" customWidth="1"/>
    <col min="8710" max="8710" width="20.140625" style="529" customWidth="1"/>
    <col min="8711" max="8711" width="22.7109375" style="529" customWidth="1"/>
    <col min="8712" max="8712" width="21.7109375" style="529" customWidth="1"/>
    <col min="8713" max="8713" width="22.140625" style="529" customWidth="1"/>
    <col min="8714" max="8714" width="3.42578125" style="529" customWidth="1"/>
    <col min="8715" max="8960" width="9.140625" style="529"/>
    <col min="8961" max="8961" width="125.85546875" style="529" customWidth="1"/>
    <col min="8962" max="8962" width="20.140625" style="529" customWidth="1"/>
    <col min="8963" max="8963" width="22" style="529" customWidth="1"/>
    <col min="8964" max="8964" width="21.7109375" style="529" customWidth="1"/>
    <col min="8965" max="8965" width="22.28515625" style="529" customWidth="1"/>
    <col min="8966" max="8966" width="20.140625" style="529" customWidth="1"/>
    <col min="8967" max="8967" width="22.7109375" style="529" customWidth="1"/>
    <col min="8968" max="8968" width="21.7109375" style="529" customWidth="1"/>
    <col min="8969" max="8969" width="22.140625" style="529" customWidth="1"/>
    <col min="8970" max="8970" width="3.42578125" style="529" customWidth="1"/>
    <col min="8971" max="9216" width="9.140625" style="529"/>
    <col min="9217" max="9217" width="125.85546875" style="529" customWidth="1"/>
    <col min="9218" max="9218" width="20.140625" style="529" customWidth="1"/>
    <col min="9219" max="9219" width="22" style="529" customWidth="1"/>
    <col min="9220" max="9220" width="21.7109375" style="529" customWidth="1"/>
    <col min="9221" max="9221" width="22.28515625" style="529" customWidth="1"/>
    <col min="9222" max="9222" width="20.140625" style="529" customWidth="1"/>
    <col min="9223" max="9223" width="22.7109375" style="529" customWidth="1"/>
    <col min="9224" max="9224" width="21.7109375" style="529" customWidth="1"/>
    <col min="9225" max="9225" width="22.140625" style="529" customWidth="1"/>
    <col min="9226" max="9226" width="3.42578125" style="529" customWidth="1"/>
    <col min="9227" max="9472" width="9.140625" style="529"/>
    <col min="9473" max="9473" width="125.85546875" style="529" customWidth="1"/>
    <col min="9474" max="9474" width="20.140625" style="529" customWidth="1"/>
    <col min="9475" max="9475" width="22" style="529" customWidth="1"/>
    <col min="9476" max="9476" width="21.7109375" style="529" customWidth="1"/>
    <col min="9477" max="9477" width="22.28515625" style="529" customWidth="1"/>
    <col min="9478" max="9478" width="20.140625" style="529" customWidth="1"/>
    <col min="9479" max="9479" width="22.7109375" style="529" customWidth="1"/>
    <col min="9480" max="9480" width="21.7109375" style="529" customWidth="1"/>
    <col min="9481" max="9481" width="22.140625" style="529" customWidth="1"/>
    <col min="9482" max="9482" width="3.42578125" style="529" customWidth="1"/>
    <col min="9483" max="9728" width="9.140625" style="529"/>
    <col min="9729" max="9729" width="125.85546875" style="529" customWidth="1"/>
    <col min="9730" max="9730" width="20.140625" style="529" customWidth="1"/>
    <col min="9731" max="9731" width="22" style="529" customWidth="1"/>
    <col min="9732" max="9732" width="21.7109375" style="529" customWidth="1"/>
    <col min="9733" max="9733" width="22.28515625" style="529" customWidth="1"/>
    <col min="9734" max="9734" width="20.140625" style="529" customWidth="1"/>
    <col min="9735" max="9735" width="22.7109375" style="529" customWidth="1"/>
    <col min="9736" max="9736" width="21.7109375" style="529" customWidth="1"/>
    <col min="9737" max="9737" width="22.140625" style="529" customWidth="1"/>
    <col min="9738" max="9738" width="3.42578125" style="529" customWidth="1"/>
    <col min="9739" max="9984" width="9.140625" style="529"/>
    <col min="9985" max="9985" width="125.85546875" style="529" customWidth="1"/>
    <col min="9986" max="9986" width="20.140625" style="529" customWidth="1"/>
    <col min="9987" max="9987" width="22" style="529" customWidth="1"/>
    <col min="9988" max="9988" width="21.7109375" style="529" customWidth="1"/>
    <col min="9989" max="9989" width="22.28515625" style="529" customWidth="1"/>
    <col min="9990" max="9990" width="20.140625" style="529" customWidth="1"/>
    <col min="9991" max="9991" width="22.7109375" style="529" customWidth="1"/>
    <col min="9992" max="9992" width="21.7109375" style="529" customWidth="1"/>
    <col min="9993" max="9993" width="22.140625" style="529" customWidth="1"/>
    <col min="9994" max="9994" width="3.42578125" style="529" customWidth="1"/>
    <col min="9995" max="10240" width="9.140625" style="529"/>
    <col min="10241" max="10241" width="125.85546875" style="529" customWidth="1"/>
    <col min="10242" max="10242" width="20.140625" style="529" customWidth="1"/>
    <col min="10243" max="10243" width="22" style="529" customWidth="1"/>
    <col min="10244" max="10244" width="21.7109375" style="529" customWidth="1"/>
    <col min="10245" max="10245" width="22.28515625" style="529" customWidth="1"/>
    <col min="10246" max="10246" width="20.140625" style="529" customWidth="1"/>
    <col min="10247" max="10247" width="22.7109375" style="529" customWidth="1"/>
    <col min="10248" max="10248" width="21.7109375" style="529" customWidth="1"/>
    <col min="10249" max="10249" width="22.140625" style="529" customWidth="1"/>
    <col min="10250" max="10250" width="3.42578125" style="529" customWidth="1"/>
    <col min="10251" max="10496" width="9.140625" style="529"/>
    <col min="10497" max="10497" width="125.85546875" style="529" customWidth="1"/>
    <col min="10498" max="10498" width="20.140625" style="529" customWidth="1"/>
    <col min="10499" max="10499" width="22" style="529" customWidth="1"/>
    <col min="10500" max="10500" width="21.7109375" style="529" customWidth="1"/>
    <col min="10501" max="10501" width="22.28515625" style="529" customWidth="1"/>
    <col min="10502" max="10502" width="20.140625" style="529" customWidth="1"/>
    <col min="10503" max="10503" width="22.7109375" style="529" customWidth="1"/>
    <col min="10504" max="10504" width="21.7109375" style="529" customWidth="1"/>
    <col min="10505" max="10505" width="22.140625" style="529" customWidth="1"/>
    <col min="10506" max="10506" width="3.42578125" style="529" customWidth="1"/>
    <col min="10507" max="10752" width="9.140625" style="529"/>
    <col min="10753" max="10753" width="125.85546875" style="529" customWidth="1"/>
    <col min="10754" max="10754" width="20.140625" style="529" customWidth="1"/>
    <col min="10755" max="10755" width="22" style="529" customWidth="1"/>
    <col min="10756" max="10756" width="21.7109375" style="529" customWidth="1"/>
    <col min="10757" max="10757" width="22.28515625" style="529" customWidth="1"/>
    <col min="10758" max="10758" width="20.140625" style="529" customWidth="1"/>
    <col min="10759" max="10759" width="22.7109375" style="529" customWidth="1"/>
    <col min="10760" max="10760" width="21.7109375" style="529" customWidth="1"/>
    <col min="10761" max="10761" width="22.140625" style="529" customWidth="1"/>
    <col min="10762" max="10762" width="3.42578125" style="529" customWidth="1"/>
    <col min="10763" max="11008" width="9.140625" style="529"/>
    <col min="11009" max="11009" width="125.85546875" style="529" customWidth="1"/>
    <col min="11010" max="11010" width="20.140625" style="529" customWidth="1"/>
    <col min="11011" max="11011" width="22" style="529" customWidth="1"/>
    <col min="11012" max="11012" width="21.7109375" style="529" customWidth="1"/>
    <col min="11013" max="11013" width="22.28515625" style="529" customWidth="1"/>
    <col min="11014" max="11014" width="20.140625" style="529" customWidth="1"/>
    <col min="11015" max="11015" width="22.7109375" style="529" customWidth="1"/>
    <col min="11016" max="11016" width="21.7109375" style="529" customWidth="1"/>
    <col min="11017" max="11017" width="22.140625" style="529" customWidth="1"/>
    <col min="11018" max="11018" width="3.42578125" style="529" customWidth="1"/>
    <col min="11019" max="11264" width="9.140625" style="529"/>
    <col min="11265" max="11265" width="125.85546875" style="529" customWidth="1"/>
    <col min="11266" max="11266" width="20.140625" style="529" customWidth="1"/>
    <col min="11267" max="11267" width="22" style="529" customWidth="1"/>
    <col min="11268" max="11268" width="21.7109375" style="529" customWidth="1"/>
    <col min="11269" max="11269" width="22.28515625" style="529" customWidth="1"/>
    <col min="11270" max="11270" width="20.140625" style="529" customWidth="1"/>
    <col min="11271" max="11271" width="22.7109375" style="529" customWidth="1"/>
    <col min="11272" max="11272" width="21.7109375" style="529" customWidth="1"/>
    <col min="11273" max="11273" width="22.140625" style="529" customWidth="1"/>
    <col min="11274" max="11274" width="3.42578125" style="529" customWidth="1"/>
    <col min="11275" max="11520" width="9.140625" style="529"/>
    <col min="11521" max="11521" width="125.85546875" style="529" customWidth="1"/>
    <col min="11522" max="11522" width="20.140625" style="529" customWidth="1"/>
    <col min="11523" max="11523" width="22" style="529" customWidth="1"/>
    <col min="11524" max="11524" width="21.7109375" style="529" customWidth="1"/>
    <col min="11525" max="11525" width="22.28515625" style="529" customWidth="1"/>
    <col min="11526" max="11526" width="20.140625" style="529" customWidth="1"/>
    <col min="11527" max="11527" width="22.7109375" style="529" customWidth="1"/>
    <col min="11528" max="11528" width="21.7109375" style="529" customWidth="1"/>
    <col min="11529" max="11529" width="22.140625" style="529" customWidth="1"/>
    <col min="11530" max="11530" width="3.42578125" style="529" customWidth="1"/>
    <col min="11531" max="11776" width="9.140625" style="529"/>
    <col min="11777" max="11777" width="125.85546875" style="529" customWidth="1"/>
    <col min="11778" max="11778" width="20.140625" style="529" customWidth="1"/>
    <col min="11779" max="11779" width="22" style="529" customWidth="1"/>
    <col min="11780" max="11780" width="21.7109375" style="529" customWidth="1"/>
    <col min="11781" max="11781" width="22.28515625" style="529" customWidth="1"/>
    <col min="11782" max="11782" width="20.140625" style="529" customWidth="1"/>
    <col min="11783" max="11783" width="22.7109375" style="529" customWidth="1"/>
    <col min="11784" max="11784" width="21.7109375" style="529" customWidth="1"/>
    <col min="11785" max="11785" width="22.140625" style="529" customWidth="1"/>
    <col min="11786" max="11786" width="3.42578125" style="529" customWidth="1"/>
    <col min="11787" max="12032" width="9.140625" style="529"/>
    <col min="12033" max="12033" width="125.85546875" style="529" customWidth="1"/>
    <col min="12034" max="12034" width="20.140625" style="529" customWidth="1"/>
    <col min="12035" max="12035" width="22" style="529" customWidth="1"/>
    <col min="12036" max="12036" width="21.7109375" style="529" customWidth="1"/>
    <col min="12037" max="12037" width="22.28515625" style="529" customWidth="1"/>
    <col min="12038" max="12038" width="20.140625" style="529" customWidth="1"/>
    <col min="12039" max="12039" width="22.7109375" style="529" customWidth="1"/>
    <col min="12040" max="12040" width="21.7109375" style="529" customWidth="1"/>
    <col min="12041" max="12041" width="22.140625" style="529" customWidth="1"/>
    <col min="12042" max="12042" width="3.42578125" style="529" customWidth="1"/>
    <col min="12043" max="12288" width="9.140625" style="529"/>
    <col min="12289" max="12289" width="125.85546875" style="529" customWidth="1"/>
    <col min="12290" max="12290" width="20.140625" style="529" customWidth="1"/>
    <col min="12291" max="12291" width="22" style="529" customWidth="1"/>
    <col min="12292" max="12292" width="21.7109375" style="529" customWidth="1"/>
    <col min="12293" max="12293" width="22.28515625" style="529" customWidth="1"/>
    <col min="12294" max="12294" width="20.140625" style="529" customWidth="1"/>
    <col min="12295" max="12295" width="22.7109375" style="529" customWidth="1"/>
    <col min="12296" max="12296" width="21.7109375" style="529" customWidth="1"/>
    <col min="12297" max="12297" width="22.140625" style="529" customWidth="1"/>
    <col min="12298" max="12298" width="3.42578125" style="529" customWidth="1"/>
    <col min="12299" max="12544" width="9.140625" style="529"/>
    <col min="12545" max="12545" width="125.85546875" style="529" customWidth="1"/>
    <col min="12546" max="12546" width="20.140625" style="529" customWidth="1"/>
    <col min="12547" max="12547" width="22" style="529" customWidth="1"/>
    <col min="12548" max="12548" width="21.7109375" style="529" customWidth="1"/>
    <col min="12549" max="12549" width="22.28515625" style="529" customWidth="1"/>
    <col min="12550" max="12550" width="20.140625" style="529" customWidth="1"/>
    <col min="12551" max="12551" width="22.7109375" style="529" customWidth="1"/>
    <col min="12552" max="12552" width="21.7109375" style="529" customWidth="1"/>
    <col min="12553" max="12553" width="22.140625" style="529" customWidth="1"/>
    <col min="12554" max="12554" width="3.42578125" style="529" customWidth="1"/>
    <col min="12555" max="12800" width="9.140625" style="529"/>
    <col min="12801" max="12801" width="125.85546875" style="529" customWidth="1"/>
    <col min="12802" max="12802" width="20.140625" style="529" customWidth="1"/>
    <col min="12803" max="12803" width="22" style="529" customWidth="1"/>
    <col min="12804" max="12804" width="21.7109375" style="529" customWidth="1"/>
    <col min="12805" max="12805" width="22.28515625" style="529" customWidth="1"/>
    <col min="12806" max="12806" width="20.140625" style="529" customWidth="1"/>
    <col min="12807" max="12807" width="22.7109375" style="529" customWidth="1"/>
    <col min="12808" max="12808" width="21.7109375" style="529" customWidth="1"/>
    <col min="12809" max="12809" width="22.140625" style="529" customWidth="1"/>
    <col min="12810" max="12810" width="3.42578125" style="529" customWidth="1"/>
    <col min="12811" max="13056" width="9.140625" style="529"/>
    <col min="13057" max="13057" width="125.85546875" style="529" customWidth="1"/>
    <col min="13058" max="13058" width="20.140625" style="529" customWidth="1"/>
    <col min="13059" max="13059" width="22" style="529" customWidth="1"/>
    <col min="13060" max="13060" width="21.7109375" style="529" customWidth="1"/>
    <col min="13061" max="13061" width="22.28515625" style="529" customWidth="1"/>
    <col min="13062" max="13062" width="20.140625" style="529" customWidth="1"/>
    <col min="13063" max="13063" width="22.7109375" style="529" customWidth="1"/>
    <col min="13064" max="13064" width="21.7109375" style="529" customWidth="1"/>
    <col min="13065" max="13065" width="22.140625" style="529" customWidth="1"/>
    <col min="13066" max="13066" width="3.42578125" style="529" customWidth="1"/>
    <col min="13067" max="13312" width="9.140625" style="529"/>
    <col min="13313" max="13313" width="125.85546875" style="529" customWidth="1"/>
    <col min="13314" max="13314" width="20.140625" style="529" customWidth="1"/>
    <col min="13315" max="13315" width="22" style="529" customWidth="1"/>
    <col min="13316" max="13316" width="21.7109375" style="529" customWidth="1"/>
    <col min="13317" max="13317" width="22.28515625" style="529" customWidth="1"/>
    <col min="13318" max="13318" width="20.140625" style="529" customWidth="1"/>
    <col min="13319" max="13319" width="22.7109375" style="529" customWidth="1"/>
    <col min="13320" max="13320" width="21.7109375" style="529" customWidth="1"/>
    <col min="13321" max="13321" width="22.140625" style="529" customWidth="1"/>
    <col min="13322" max="13322" width="3.42578125" style="529" customWidth="1"/>
    <col min="13323" max="13568" width="9.140625" style="529"/>
    <col min="13569" max="13569" width="125.85546875" style="529" customWidth="1"/>
    <col min="13570" max="13570" width="20.140625" style="529" customWidth="1"/>
    <col min="13571" max="13571" width="22" style="529" customWidth="1"/>
    <col min="13572" max="13572" width="21.7109375" style="529" customWidth="1"/>
    <col min="13573" max="13573" width="22.28515625" style="529" customWidth="1"/>
    <col min="13574" max="13574" width="20.140625" style="529" customWidth="1"/>
    <col min="13575" max="13575" width="22.7109375" style="529" customWidth="1"/>
    <col min="13576" max="13576" width="21.7109375" style="529" customWidth="1"/>
    <col min="13577" max="13577" width="22.140625" style="529" customWidth="1"/>
    <col min="13578" max="13578" width="3.42578125" style="529" customWidth="1"/>
    <col min="13579" max="13824" width="9.140625" style="529"/>
    <col min="13825" max="13825" width="125.85546875" style="529" customWidth="1"/>
    <col min="13826" max="13826" width="20.140625" style="529" customWidth="1"/>
    <col min="13827" max="13827" width="22" style="529" customWidth="1"/>
    <col min="13828" max="13828" width="21.7109375" style="529" customWidth="1"/>
    <col min="13829" max="13829" width="22.28515625" style="529" customWidth="1"/>
    <col min="13830" max="13830" width="20.140625" style="529" customWidth="1"/>
    <col min="13831" max="13831" width="22.7109375" style="529" customWidth="1"/>
    <col min="13832" max="13832" width="21.7109375" style="529" customWidth="1"/>
    <col min="13833" max="13833" width="22.140625" style="529" customWidth="1"/>
    <col min="13834" max="13834" width="3.42578125" style="529" customWidth="1"/>
    <col min="13835" max="14080" width="9.140625" style="529"/>
    <col min="14081" max="14081" width="125.85546875" style="529" customWidth="1"/>
    <col min="14082" max="14082" width="20.140625" style="529" customWidth="1"/>
    <col min="14083" max="14083" width="22" style="529" customWidth="1"/>
    <col min="14084" max="14084" width="21.7109375" style="529" customWidth="1"/>
    <col min="14085" max="14085" width="22.28515625" style="529" customWidth="1"/>
    <col min="14086" max="14086" width="20.140625" style="529" customWidth="1"/>
    <col min="14087" max="14087" width="22.7109375" style="529" customWidth="1"/>
    <col min="14088" max="14088" width="21.7109375" style="529" customWidth="1"/>
    <col min="14089" max="14089" width="22.140625" style="529" customWidth="1"/>
    <col min="14090" max="14090" width="3.42578125" style="529" customWidth="1"/>
    <col min="14091" max="14336" width="9.140625" style="529"/>
    <col min="14337" max="14337" width="125.85546875" style="529" customWidth="1"/>
    <col min="14338" max="14338" width="20.140625" style="529" customWidth="1"/>
    <col min="14339" max="14339" width="22" style="529" customWidth="1"/>
    <col min="14340" max="14340" width="21.7109375" style="529" customWidth="1"/>
    <col min="14341" max="14341" width="22.28515625" style="529" customWidth="1"/>
    <col min="14342" max="14342" width="20.140625" style="529" customWidth="1"/>
    <col min="14343" max="14343" width="22.7109375" style="529" customWidth="1"/>
    <col min="14344" max="14344" width="21.7109375" style="529" customWidth="1"/>
    <col min="14345" max="14345" width="22.140625" style="529" customWidth="1"/>
    <col min="14346" max="14346" width="3.42578125" style="529" customWidth="1"/>
    <col min="14347" max="14592" width="9.140625" style="529"/>
    <col min="14593" max="14593" width="125.85546875" style="529" customWidth="1"/>
    <col min="14594" max="14594" width="20.140625" style="529" customWidth="1"/>
    <col min="14595" max="14595" width="22" style="529" customWidth="1"/>
    <col min="14596" max="14596" width="21.7109375" style="529" customWidth="1"/>
    <col min="14597" max="14597" width="22.28515625" style="529" customWidth="1"/>
    <col min="14598" max="14598" width="20.140625" style="529" customWidth="1"/>
    <col min="14599" max="14599" width="22.7109375" style="529" customWidth="1"/>
    <col min="14600" max="14600" width="21.7109375" style="529" customWidth="1"/>
    <col min="14601" max="14601" width="22.140625" style="529" customWidth="1"/>
    <col min="14602" max="14602" width="3.42578125" style="529" customWidth="1"/>
    <col min="14603" max="14848" width="9.140625" style="529"/>
    <col min="14849" max="14849" width="125.85546875" style="529" customWidth="1"/>
    <col min="14850" max="14850" width="20.140625" style="529" customWidth="1"/>
    <col min="14851" max="14851" width="22" style="529" customWidth="1"/>
    <col min="14852" max="14852" width="21.7109375" style="529" customWidth="1"/>
    <col min="14853" max="14853" width="22.28515625" style="529" customWidth="1"/>
    <col min="14854" max="14854" width="20.140625" style="529" customWidth="1"/>
    <col min="14855" max="14855" width="22.7109375" style="529" customWidth="1"/>
    <col min="14856" max="14856" width="21.7109375" style="529" customWidth="1"/>
    <col min="14857" max="14857" width="22.140625" style="529" customWidth="1"/>
    <col min="14858" max="14858" width="3.42578125" style="529" customWidth="1"/>
    <col min="14859" max="15104" width="9.140625" style="529"/>
    <col min="15105" max="15105" width="125.85546875" style="529" customWidth="1"/>
    <col min="15106" max="15106" width="20.140625" style="529" customWidth="1"/>
    <col min="15107" max="15107" width="22" style="529" customWidth="1"/>
    <col min="15108" max="15108" width="21.7109375" style="529" customWidth="1"/>
    <col min="15109" max="15109" width="22.28515625" style="529" customWidth="1"/>
    <col min="15110" max="15110" width="20.140625" style="529" customWidth="1"/>
    <col min="15111" max="15111" width="22.7109375" style="529" customWidth="1"/>
    <col min="15112" max="15112" width="21.7109375" style="529" customWidth="1"/>
    <col min="15113" max="15113" width="22.140625" style="529" customWidth="1"/>
    <col min="15114" max="15114" width="3.42578125" style="529" customWidth="1"/>
    <col min="15115" max="15360" width="9.140625" style="529"/>
    <col min="15361" max="15361" width="125.85546875" style="529" customWidth="1"/>
    <col min="15362" max="15362" width="20.140625" style="529" customWidth="1"/>
    <col min="15363" max="15363" width="22" style="529" customWidth="1"/>
    <col min="15364" max="15364" width="21.7109375" style="529" customWidth="1"/>
    <col min="15365" max="15365" width="22.28515625" style="529" customWidth="1"/>
    <col min="15366" max="15366" width="20.140625" style="529" customWidth="1"/>
    <col min="15367" max="15367" width="22.7109375" style="529" customWidth="1"/>
    <col min="15368" max="15368" width="21.7109375" style="529" customWidth="1"/>
    <col min="15369" max="15369" width="22.140625" style="529" customWidth="1"/>
    <col min="15370" max="15370" width="3.42578125" style="529" customWidth="1"/>
    <col min="15371" max="15616" width="9.140625" style="529"/>
    <col min="15617" max="15617" width="125.85546875" style="529" customWidth="1"/>
    <col min="15618" max="15618" width="20.140625" style="529" customWidth="1"/>
    <col min="15619" max="15619" width="22" style="529" customWidth="1"/>
    <col min="15620" max="15620" width="21.7109375" style="529" customWidth="1"/>
    <col min="15621" max="15621" width="22.28515625" style="529" customWidth="1"/>
    <col min="15622" max="15622" width="20.140625" style="529" customWidth="1"/>
    <col min="15623" max="15623" width="22.7109375" style="529" customWidth="1"/>
    <col min="15624" max="15624" width="21.7109375" style="529" customWidth="1"/>
    <col min="15625" max="15625" width="22.140625" style="529" customWidth="1"/>
    <col min="15626" max="15626" width="3.42578125" style="529" customWidth="1"/>
    <col min="15627" max="15872" width="9.140625" style="529"/>
    <col min="15873" max="15873" width="125.85546875" style="529" customWidth="1"/>
    <col min="15874" max="15874" width="20.140625" style="529" customWidth="1"/>
    <col min="15875" max="15875" width="22" style="529" customWidth="1"/>
    <col min="15876" max="15876" width="21.7109375" style="529" customWidth="1"/>
    <col min="15877" max="15877" width="22.28515625" style="529" customWidth="1"/>
    <col min="15878" max="15878" width="20.140625" style="529" customWidth="1"/>
    <col min="15879" max="15879" width="22.7109375" style="529" customWidth="1"/>
    <col min="15880" max="15880" width="21.7109375" style="529" customWidth="1"/>
    <col min="15881" max="15881" width="22.140625" style="529" customWidth="1"/>
    <col min="15882" max="15882" width="3.42578125" style="529" customWidth="1"/>
    <col min="15883" max="16128" width="9.140625" style="529"/>
    <col min="16129" max="16129" width="125.85546875" style="529" customWidth="1"/>
    <col min="16130" max="16130" width="20.140625" style="529" customWidth="1"/>
    <col min="16131" max="16131" width="22" style="529" customWidth="1"/>
    <col min="16132" max="16132" width="21.7109375" style="529" customWidth="1"/>
    <col min="16133" max="16133" width="22.28515625" style="529" customWidth="1"/>
    <col min="16134" max="16134" width="20.140625" style="529" customWidth="1"/>
    <col min="16135" max="16135" width="22.7109375" style="529" customWidth="1"/>
    <col min="16136" max="16136" width="21.7109375" style="529" customWidth="1"/>
    <col min="16137" max="16137" width="22.140625" style="529" customWidth="1"/>
    <col min="16138" max="16138" width="3.42578125" style="529" customWidth="1"/>
    <col min="16139" max="16384" width="9.140625" style="529"/>
  </cols>
  <sheetData>
    <row r="1" spans="1:26" s="1" customFormat="1" ht="5.25" hidden="1" customHeight="1">
      <c r="A1" s="266"/>
      <c r="B1" s="267"/>
      <c r="C1" s="267"/>
      <c r="D1" s="267"/>
      <c r="E1" s="267"/>
      <c r="F1" s="267"/>
      <c r="G1" s="267"/>
      <c r="H1" s="267"/>
      <c r="I1" s="267"/>
      <c r="J1" s="268"/>
    </row>
    <row r="2" spans="1:26" s="2" customFormat="1" ht="70.5" customHeight="1">
      <c r="A2" s="746" t="s">
        <v>623</v>
      </c>
      <c r="B2" s="746"/>
      <c r="C2" s="746"/>
      <c r="D2" s="746"/>
      <c r="E2" s="746"/>
      <c r="F2" s="746"/>
      <c r="G2" s="746"/>
      <c r="H2" s="746"/>
      <c r="I2" s="746"/>
      <c r="J2" s="269"/>
    </row>
    <row r="3" spans="1:26" s="2" customFormat="1" ht="42.75" customHeight="1">
      <c r="A3" s="746" t="s">
        <v>202</v>
      </c>
      <c r="B3" s="746"/>
      <c r="C3" s="746"/>
      <c r="D3" s="746"/>
      <c r="E3" s="746"/>
      <c r="F3" s="746"/>
      <c r="G3" s="746"/>
      <c r="H3" s="746"/>
      <c r="I3" s="746"/>
      <c r="J3" s="269"/>
    </row>
    <row r="4" spans="1:26" s="2" customFormat="1" ht="40.5" customHeight="1">
      <c r="A4" s="746" t="s">
        <v>806</v>
      </c>
      <c r="B4" s="746"/>
      <c r="C4" s="746"/>
      <c r="D4" s="746"/>
      <c r="E4" s="746"/>
      <c r="F4" s="746"/>
      <c r="G4" s="746"/>
      <c r="H4" s="746"/>
      <c r="I4" s="746"/>
      <c r="J4" s="269"/>
    </row>
    <row r="5" spans="1:26" s="3" customFormat="1" ht="74.25" customHeight="1">
      <c r="A5" s="747" t="s">
        <v>725</v>
      </c>
      <c r="B5" s="747"/>
      <c r="C5" s="747"/>
      <c r="D5" s="747"/>
      <c r="E5" s="747"/>
      <c r="F5" s="747"/>
      <c r="G5" s="747"/>
      <c r="H5" s="747"/>
      <c r="I5" s="747"/>
      <c r="J5" s="270"/>
    </row>
    <row r="6" spans="1:26" ht="6" customHeight="1"/>
    <row r="7" spans="1:26" ht="19.5" customHeight="1">
      <c r="A7" s="205"/>
      <c r="B7" s="206"/>
      <c r="C7" s="206"/>
      <c r="D7" s="207"/>
      <c r="E7" s="207"/>
      <c r="F7" s="206"/>
      <c r="G7" s="207"/>
      <c r="H7" s="206"/>
      <c r="I7" s="206"/>
      <c r="J7" s="272"/>
    </row>
    <row r="8" spans="1:26" s="273" customFormat="1" ht="33.75" customHeight="1">
      <c r="A8" s="209"/>
      <c r="B8" s="752" t="s">
        <v>209</v>
      </c>
      <c r="C8" s="752"/>
      <c r="D8" s="752"/>
      <c r="E8" s="752"/>
      <c r="F8" s="752" t="s">
        <v>210</v>
      </c>
      <c r="G8" s="752"/>
      <c r="H8" s="752"/>
      <c r="I8" s="752"/>
      <c r="U8" s="273">
        <v>1</v>
      </c>
      <c r="V8" s="273">
        <v>1</v>
      </c>
      <c r="Y8" s="273">
        <v>1</v>
      </c>
      <c r="Z8" s="273">
        <v>1</v>
      </c>
    </row>
    <row r="9" spans="1:26" s="275" customFormat="1" ht="75" customHeight="1">
      <c r="A9" s="212"/>
      <c r="B9" s="212" t="s">
        <v>191</v>
      </c>
      <c r="C9" s="213" t="s">
        <v>192</v>
      </c>
      <c r="D9" s="212" t="s">
        <v>193</v>
      </c>
      <c r="E9" s="212" t="s">
        <v>45</v>
      </c>
      <c r="F9" s="213" t="s">
        <v>191</v>
      </c>
      <c r="G9" s="212" t="s">
        <v>192</v>
      </c>
      <c r="H9" s="212" t="s">
        <v>193</v>
      </c>
      <c r="I9" s="213" t="s">
        <v>45</v>
      </c>
      <c r="J9" s="274"/>
      <c r="U9" s="275">
        <v>1</v>
      </c>
      <c r="V9" s="275">
        <v>1</v>
      </c>
      <c r="Y9" s="275">
        <v>1</v>
      </c>
      <c r="Z9" s="275">
        <v>1</v>
      </c>
    </row>
    <row r="10" spans="1:26" s="276" customFormat="1" ht="66.75" customHeight="1">
      <c r="A10" s="216" t="s">
        <v>164</v>
      </c>
      <c r="B10" s="217">
        <v>487.83203520000001</v>
      </c>
      <c r="C10" s="217">
        <v>22357.122828800002</v>
      </c>
      <c r="D10" s="217">
        <v>78302.966886599999</v>
      </c>
      <c r="E10" s="217">
        <v>101147.9217506</v>
      </c>
      <c r="F10" s="217">
        <v>63</v>
      </c>
      <c r="G10" s="217">
        <v>1560.5330900000001</v>
      </c>
      <c r="H10" s="217">
        <v>4439.7305636000001</v>
      </c>
      <c r="I10" s="217">
        <v>6063.2636536</v>
      </c>
      <c r="J10" s="273"/>
    </row>
    <row r="11" spans="1:26" s="276" customFormat="1" ht="66.75" customHeight="1">
      <c r="A11" s="216" t="s">
        <v>165</v>
      </c>
      <c r="B11" s="219">
        <v>3</v>
      </c>
      <c r="C11" s="219">
        <v>13.687777200000001</v>
      </c>
      <c r="D11" s="219">
        <v>316.17334000000005</v>
      </c>
      <c r="E11" s="219">
        <v>332.86111719999997</v>
      </c>
      <c r="F11" s="219">
        <v>90</v>
      </c>
      <c r="G11" s="219">
        <v>300.92932999999999</v>
      </c>
      <c r="H11" s="217">
        <v>0</v>
      </c>
      <c r="I11" s="217">
        <v>390.92932999999999</v>
      </c>
      <c r="J11" s="273"/>
    </row>
    <row r="12" spans="1:26" s="276" customFormat="1" ht="66.75" customHeight="1">
      <c r="A12" s="216" t="s">
        <v>166</v>
      </c>
      <c r="B12" s="219">
        <v>0</v>
      </c>
      <c r="C12" s="219">
        <v>0</v>
      </c>
      <c r="D12" s="219">
        <v>0</v>
      </c>
      <c r="E12" s="219">
        <v>0</v>
      </c>
      <c r="F12" s="219">
        <v>0</v>
      </c>
      <c r="G12" s="219">
        <v>0</v>
      </c>
      <c r="H12" s="217">
        <v>0</v>
      </c>
      <c r="I12" s="217">
        <v>0</v>
      </c>
      <c r="J12" s="273"/>
    </row>
    <row r="13" spans="1:26" s="276" customFormat="1" ht="66.75" customHeight="1">
      <c r="A13" s="216" t="s">
        <v>167</v>
      </c>
      <c r="B13" s="217">
        <v>0</v>
      </c>
      <c r="C13" s="217">
        <v>0</v>
      </c>
      <c r="D13" s="217">
        <v>130.37654000000001</v>
      </c>
      <c r="E13" s="217">
        <v>130.37654000000001</v>
      </c>
      <c r="F13" s="217">
        <v>0</v>
      </c>
      <c r="G13" s="217">
        <v>14.55761</v>
      </c>
      <c r="H13" s="217">
        <v>211.28788</v>
      </c>
      <c r="I13" s="217">
        <v>225.84548999999998</v>
      </c>
      <c r="J13" s="273"/>
    </row>
    <row r="14" spans="1:26" s="276" customFormat="1" ht="66.75" customHeight="1">
      <c r="A14" s="216" t="s">
        <v>168</v>
      </c>
      <c r="B14" s="217">
        <v>74.506009999999989</v>
      </c>
      <c r="C14" s="217">
        <v>13114.293154999999</v>
      </c>
      <c r="D14" s="217">
        <v>71208.908118200008</v>
      </c>
      <c r="E14" s="217">
        <v>84397.707283199998</v>
      </c>
      <c r="F14" s="217">
        <v>3899.1620099999996</v>
      </c>
      <c r="G14" s="217">
        <v>17407.236929999999</v>
      </c>
      <c r="H14" s="217">
        <v>8858.5878940000002</v>
      </c>
      <c r="I14" s="217">
        <v>30164.986833999999</v>
      </c>
      <c r="J14" s="273"/>
    </row>
    <row r="15" spans="1:26" s="276" customFormat="1" ht="66.75" customHeight="1">
      <c r="A15" s="216" t="s">
        <v>169</v>
      </c>
      <c r="B15" s="217">
        <v>0</v>
      </c>
      <c r="C15" s="217">
        <v>0</v>
      </c>
      <c r="D15" s="217">
        <v>202.78882000000002</v>
      </c>
      <c r="E15" s="217">
        <v>202.78882000000002</v>
      </c>
      <c r="F15" s="217">
        <v>0</v>
      </c>
      <c r="G15" s="217">
        <v>0</v>
      </c>
      <c r="H15" s="217">
        <v>138.96458999999999</v>
      </c>
      <c r="I15" s="217">
        <v>138.96458999999999</v>
      </c>
      <c r="J15" s="273"/>
    </row>
    <row r="16" spans="1:26" s="276" customFormat="1" ht="66.75" customHeight="1">
      <c r="A16" s="216" t="s">
        <v>108</v>
      </c>
      <c r="B16" s="217">
        <v>1163.8797276</v>
      </c>
      <c r="C16" s="217">
        <v>29292.727767</v>
      </c>
      <c r="D16" s="217">
        <v>378042.0988868</v>
      </c>
      <c r="E16" s="217">
        <v>408498.7063814</v>
      </c>
      <c r="F16" s="217">
        <v>859.42743000000007</v>
      </c>
      <c r="G16" s="217">
        <v>11981.645460000002</v>
      </c>
      <c r="H16" s="217">
        <v>87213.165886800009</v>
      </c>
      <c r="I16" s="217">
        <v>100054.2387768</v>
      </c>
      <c r="J16" s="273"/>
    </row>
    <row r="17" spans="1:10" s="276" customFormat="1" ht="66.75" customHeight="1">
      <c r="A17" s="216" t="s">
        <v>170</v>
      </c>
      <c r="B17" s="217">
        <v>1559.3973492</v>
      </c>
      <c r="C17" s="217">
        <v>98243.263744399999</v>
      </c>
      <c r="D17" s="217">
        <v>379804.24849680002</v>
      </c>
      <c r="E17" s="217">
        <v>479606.9095904</v>
      </c>
      <c r="F17" s="217">
        <v>499.02076</v>
      </c>
      <c r="G17" s="217">
        <v>33464.092533800002</v>
      </c>
      <c r="H17" s="217">
        <v>18512.563810600001</v>
      </c>
      <c r="I17" s="217">
        <v>52475.677104399998</v>
      </c>
      <c r="J17" s="273"/>
    </row>
    <row r="18" spans="1:10" s="276" customFormat="1" ht="66.75" customHeight="1">
      <c r="A18" s="216" t="s">
        <v>171</v>
      </c>
      <c r="B18" s="217">
        <v>27.456250000000001</v>
      </c>
      <c r="C18" s="217">
        <v>634.35972679999998</v>
      </c>
      <c r="D18" s="217">
        <v>357.24062959999998</v>
      </c>
      <c r="E18" s="217">
        <v>1019.0566064000001</v>
      </c>
      <c r="F18" s="217">
        <v>0</v>
      </c>
      <c r="G18" s="217">
        <v>214.94001</v>
      </c>
      <c r="H18" s="217">
        <v>370.43195000000003</v>
      </c>
      <c r="I18" s="217">
        <v>585.37195999999994</v>
      </c>
      <c r="J18" s="273"/>
    </row>
    <row r="19" spans="1:10" s="276" customFormat="1" ht="66.75" customHeight="1">
      <c r="A19" s="216" t="s">
        <v>172</v>
      </c>
      <c r="B19" s="217">
        <v>25.282</v>
      </c>
      <c r="C19" s="217">
        <v>850.99890879999998</v>
      </c>
      <c r="D19" s="217">
        <v>6029.3817136000007</v>
      </c>
      <c r="E19" s="217">
        <v>6905.6626224000001</v>
      </c>
      <c r="F19" s="217">
        <v>0</v>
      </c>
      <c r="G19" s="217">
        <v>228.01846</v>
      </c>
      <c r="H19" s="217">
        <v>0</v>
      </c>
      <c r="I19" s="217">
        <v>228.01846</v>
      </c>
      <c r="J19" s="273"/>
    </row>
    <row r="20" spans="1:10" s="276" customFormat="1" ht="66.75" customHeight="1">
      <c r="A20" s="216" t="s">
        <v>173</v>
      </c>
      <c r="B20" s="217">
        <v>51.774066400000002</v>
      </c>
      <c r="C20" s="217">
        <v>2000</v>
      </c>
      <c r="D20" s="217">
        <v>261.7</v>
      </c>
      <c r="E20" s="217">
        <v>2313.4740664000001</v>
      </c>
      <c r="F20" s="217">
        <v>0</v>
      </c>
      <c r="G20" s="217">
        <v>0</v>
      </c>
      <c r="H20" s="217">
        <v>0</v>
      </c>
      <c r="I20" s="217">
        <v>0</v>
      </c>
      <c r="J20" s="273"/>
    </row>
    <row r="21" spans="1:10" s="276" customFormat="1" ht="66.75" customHeight="1">
      <c r="A21" s="216" t="s">
        <v>174</v>
      </c>
      <c r="B21" s="217">
        <v>491.89202</v>
      </c>
      <c r="C21" s="217">
        <v>10200.408097</v>
      </c>
      <c r="D21" s="217">
        <v>230709.14262259999</v>
      </c>
      <c r="E21" s="217">
        <v>241401.4427396</v>
      </c>
      <c r="F21" s="217">
        <v>78.316059999999993</v>
      </c>
      <c r="G21" s="217">
        <v>1385.5545300000001</v>
      </c>
      <c r="H21" s="217">
        <v>33747.111892200002</v>
      </c>
      <c r="I21" s="217">
        <v>35210.982482199994</v>
      </c>
      <c r="J21" s="273"/>
    </row>
    <row r="22" spans="1:10" s="276" customFormat="1" ht="66.75" customHeight="1">
      <c r="A22" s="216" t="s">
        <v>175</v>
      </c>
      <c r="B22" s="217">
        <v>0</v>
      </c>
      <c r="C22" s="217">
        <v>0</v>
      </c>
      <c r="D22" s="217">
        <v>0</v>
      </c>
      <c r="E22" s="217">
        <v>0</v>
      </c>
      <c r="F22" s="217">
        <v>0</v>
      </c>
      <c r="G22" s="217">
        <v>0</v>
      </c>
      <c r="H22" s="217">
        <v>0</v>
      </c>
      <c r="I22" s="217">
        <v>0</v>
      </c>
      <c r="J22" s="273"/>
    </row>
    <row r="23" spans="1:10" s="276" customFormat="1" ht="66.75" customHeight="1">
      <c r="A23" s="216" t="s">
        <v>176</v>
      </c>
      <c r="B23" s="217">
        <v>21.245279999999998</v>
      </c>
      <c r="C23" s="217">
        <v>58.870736599999994</v>
      </c>
      <c r="D23" s="217">
        <v>95.69686999999999</v>
      </c>
      <c r="E23" s="217">
        <v>175.81288659999998</v>
      </c>
      <c r="F23" s="217">
        <v>5.9396599999999999</v>
      </c>
      <c r="G23" s="217">
        <v>0</v>
      </c>
      <c r="H23" s="217">
        <v>0</v>
      </c>
      <c r="I23" s="217">
        <v>5.9396599999999999</v>
      </c>
      <c r="J23" s="273"/>
    </row>
    <row r="24" spans="1:10" s="276" customFormat="1" ht="66.75" customHeight="1">
      <c r="A24" s="216" t="s">
        <v>177</v>
      </c>
      <c r="B24" s="217">
        <v>28.469429999999999</v>
      </c>
      <c r="C24" s="217">
        <v>25.094939999999998</v>
      </c>
      <c r="D24" s="217">
        <v>268.23066119999999</v>
      </c>
      <c r="E24" s="217">
        <v>321.79503120000004</v>
      </c>
      <c r="F24" s="217">
        <v>0</v>
      </c>
      <c r="G24" s="217">
        <v>94.221140000000005</v>
      </c>
      <c r="H24" s="217">
        <v>0</v>
      </c>
      <c r="I24" s="217">
        <v>94.221140000000005</v>
      </c>
      <c r="J24" s="273"/>
    </row>
    <row r="25" spans="1:10" s="276" customFormat="1" ht="66.75" customHeight="1">
      <c r="A25" s="216" t="s">
        <v>178</v>
      </c>
      <c r="B25" s="217">
        <v>0</v>
      </c>
      <c r="C25" s="217">
        <v>0</v>
      </c>
      <c r="D25" s="217">
        <v>0</v>
      </c>
      <c r="E25" s="217">
        <v>0</v>
      </c>
      <c r="F25" s="217">
        <v>0</v>
      </c>
      <c r="G25" s="217">
        <v>0</v>
      </c>
      <c r="H25" s="217">
        <v>0</v>
      </c>
      <c r="I25" s="217">
        <v>0</v>
      </c>
      <c r="J25" s="273"/>
    </row>
    <row r="26" spans="1:10" s="276" customFormat="1" ht="66.75" customHeight="1">
      <c r="A26" s="216" t="s">
        <v>179</v>
      </c>
      <c r="B26" s="217">
        <v>0</v>
      </c>
      <c r="C26" s="217">
        <v>0</v>
      </c>
      <c r="D26" s="217">
        <v>0</v>
      </c>
      <c r="E26" s="217">
        <v>0</v>
      </c>
      <c r="F26" s="217">
        <v>0</v>
      </c>
      <c r="G26" s="217">
        <v>0</v>
      </c>
      <c r="H26" s="217">
        <v>0</v>
      </c>
      <c r="I26" s="217">
        <v>0</v>
      </c>
      <c r="J26" s="273"/>
    </row>
    <row r="27" spans="1:10" s="278" customFormat="1" ht="92.25" customHeight="1" thickBot="1">
      <c r="A27" s="220" t="s">
        <v>180</v>
      </c>
      <c r="B27" s="221">
        <v>0</v>
      </c>
      <c r="C27" s="221">
        <v>0</v>
      </c>
      <c r="D27" s="221">
        <v>0</v>
      </c>
      <c r="E27" s="221">
        <v>0</v>
      </c>
      <c r="F27" s="221">
        <v>0</v>
      </c>
      <c r="G27" s="221">
        <v>0</v>
      </c>
      <c r="H27" s="221">
        <v>0</v>
      </c>
      <c r="I27" s="221">
        <v>0</v>
      </c>
      <c r="J27" s="277"/>
    </row>
    <row r="28" spans="1:10" s="276" customFormat="1" ht="42" customHeight="1" thickTop="1" thickBot="1">
      <c r="A28" s="279" t="s">
        <v>194</v>
      </c>
      <c r="B28" s="280">
        <f>SUM(B10:B27)</f>
        <v>3934.7341684000003</v>
      </c>
      <c r="C28" s="280">
        <f t="shared" ref="C28:I28" si="0">SUM(C10:C27)</f>
        <v>176790.8276816</v>
      </c>
      <c r="D28" s="280">
        <f t="shared" si="0"/>
        <v>1145728.9535854</v>
      </c>
      <c r="E28" s="280">
        <f t="shared" si="0"/>
        <v>1326454.5154354</v>
      </c>
      <c r="F28" s="280">
        <f t="shared" si="0"/>
        <v>5494.8659200000002</v>
      </c>
      <c r="G28" s="280">
        <f t="shared" si="0"/>
        <v>66651.729093799993</v>
      </c>
      <c r="H28" s="280">
        <f t="shared" si="0"/>
        <v>153491.84446719999</v>
      </c>
      <c r="I28" s="280">
        <f t="shared" si="0"/>
        <v>225638.43948100001</v>
      </c>
      <c r="J28" s="273"/>
    </row>
    <row r="29" spans="1:10" ht="11.25" customHeight="1" thickTop="1" thickBot="1">
      <c r="A29" s="226"/>
      <c r="B29" s="227"/>
      <c r="C29" s="228"/>
      <c r="D29" s="228"/>
      <c r="E29" s="228"/>
      <c r="F29" s="228"/>
      <c r="G29" s="228"/>
      <c r="H29" s="227"/>
      <c r="I29" s="227"/>
    </row>
    <row r="30" spans="1:10" ht="33" customHeight="1" thickTop="1">
      <c r="A30" s="232" t="s">
        <v>730</v>
      </c>
      <c r="B30" s="160"/>
      <c r="C30" s="191"/>
      <c r="D30" s="191"/>
      <c r="E30" s="191"/>
      <c r="F30" s="191"/>
      <c r="G30" s="191"/>
      <c r="H30" s="192"/>
      <c r="I30" s="192"/>
    </row>
    <row r="31" spans="1:10" ht="13.5" customHeight="1">
      <c r="A31" s="19"/>
      <c r="B31" s="44"/>
      <c r="C31" s="21"/>
      <c r="D31" s="21"/>
      <c r="E31" s="21"/>
      <c r="F31" s="21"/>
      <c r="G31" s="21"/>
      <c r="H31" s="21"/>
      <c r="I31" s="137"/>
    </row>
    <row r="32" spans="1:10" ht="13.5" customHeight="1">
      <c r="A32" s="19"/>
      <c r="B32" s="44"/>
      <c r="C32" s="21"/>
      <c r="D32" s="21"/>
      <c r="E32" s="21"/>
      <c r="F32" s="21"/>
      <c r="G32" s="21"/>
      <c r="H32" s="21"/>
      <c r="I32" s="137"/>
    </row>
    <row r="33" spans="1:9" ht="13.5" customHeight="1">
      <c r="A33" s="19"/>
      <c r="B33" s="44"/>
      <c r="C33" s="21"/>
      <c r="D33" s="21"/>
      <c r="E33" s="21"/>
      <c r="F33" s="21"/>
      <c r="G33" s="21"/>
      <c r="H33" s="21"/>
      <c r="I33" s="137"/>
    </row>
    <row r="34" spans="1:9" ht="13.5" customHeight="1">
      <c r="A34" s="19"/>
      <c r="B34" s="44"/>
      <c r="C34" s="21"/>
      <c r="D34" s="21"/>
      <c r="E34" s="21"/>
      <c r="F34" s="21"/>
      <c r="G34" s="21"/>
      <c r="H34" s="21"/>
      <c r="I34" s="137"/>
    </row>
    <row r="35" spans="1:9" ht="13.5" customHeight="1">
      <c r="A35" s="19"/>
      <c r="B35" s="44"/>
      <c r="C35" s="21"/>
      <c r="D35" s="21"/>
      <c r="E35" s="21"/>
      <c r="F35" s="21"/>
      <c r="G35" s="21"/>
      <c r="H35" s="21"/>
      <c r="I35" s="137"/>
    </row>
    <row r="36" spans="1:9" ht="13.5" customHeight="1">
      <c r="A36" s="19"/>
      <c r="B36" s="44"/>
      <c r="C36" s="21"/>
      <c r="D36" s="21"/>
      <c r="E36" s="21"/>
      <c r="F36" s="21"/>
      <c r="G36" s="21"/>
      <c r="H36" s="21"/>
      <c r="I36" s="137"/>
    </row>
    <row r="37" spans="1:9" ht="13.5" customHeight="1">
      <c r="A37" s="168"/>
      <c r="B37" s="234"/>
      <c r="C37" s="21"/>
      <c r="D37" s="21"/>
      <c r="E37" s="21"/>
      <c r="F37" s="21"/>
      <c r="G37" s="21"/>
      <c r="H37" s="21"/>
      <c r="I37" s="137"/>
    </row>
    <row r="38" spans="1:9" ht="13.5" customHeight="1">
      <c r="A38" s="19"/>
      <c r="B38" s="234"/>
      <c r="C38" s="21"/>
      <c r="D38" s="21"/>
      <c r="E38" s="21"/>
      <c r="F38" s="21"/>
      <c r="G38" s="21"/>
      <c r="H38" s="21"/>
      <c r="I38" s="137"/>
    </row>
    <row r="39" spans="1:9" ht="13.5" customHeight="1">
      <c r="A39" s="19"/>
      <c r="B39" s="234"/>
      <c r="C39" s="21"/>
      <c r="D39" s="21"/>
      <c r="E39" s="21"/>
      <c r="F39" s="21"/>
      <c r="G39" s="21"/>
      <c r="H39" s="21"/>
      <c r="I39" s="137"/>
    </row>
    <row r="40" spans="1:9" ht="13.5" customHeight="1">
      <c r="A40" s="19"/>
      <c r="B40" s="234"/>
      <c r="C40" s="21"/>
      <c r="D40" s="21"/>
      <c r="E40" s="21"/>
      <c r="F40" s="21"/>
      <c r="G40" s="21"/>
      <c r="H40" s="21"/>
      <c r="I40" s="137"/>
    </row>
    <row r="41" spans="1:9" ht="13.5" customHeight="1">
      <c r="A41" s="19"/>
      <c r="B41" s="234"/>
      <c r="C41" s="21"/>
      <c r="D41" s="21"/>
      <c r="E41" s="21"/>
      <c r="F41" s="21"/>
      <c r="G41" s="21"/>
      <c r="H41" s="21"/>
      <c r="I41" s="137"/>
    </row>
    <row r="42" spans="1:9" ht="13.5" customHeight="1">
      <c r="A42" s="19"/>
      <c r="B42" s="234"/>
      <c r="C42" s="21"/>
      <c r="D42" s="21"/>
      <c r="E42" s="21"/>
      <c r="F42" s="21"/>
      <c r="G42" s="21"/>
      <c r="H42" s="21"/>
      <c r="I42" s="137"/>
    </row>
    <row r="43" spans="1:9" ht="13.5" customHeight="1">
      <c r="A43" s="168"/>
      <c r="B43" s="234"/>
      <c r="C43" s="21"/>
      <c r="D43" s="21"/>
      <c r="E43" s="21"/>
      <c r="F43" s="21"/>
      <c r="G43" s="21"/>
      <c r="H43" s="21"/>
      <c r="I43" s="137"/>
    </row>
    <row r="44" spans="1:9" ht="13.5" customHeight="1">
      <c r="A44" s="19"/>
      <c r="B44" s="44"/>
      <c r="C44" s="21"/>
      <c r="D44" s="21"/>
      <c r="E44" s="21"/>
      <c r="F44" s="21"/>
      <c r="G44" s="21"/>
      <c r="H44" s="21"/>
      <c r="I44" s="137"/>
    </row>
    <row r="45" spans="1:9" ht="13.5" customHeight="1">
      <c r="A45" s="19"/>
      <c r="B45" s="44"/>
      <c r="C45" s="21"/>
      <c r="D45" s="21"/>
      <c r="E45" s="21"/>
      <c r="F45" s="21"/>
      <c r="G45" s="21"/>
      <c r="H45" s="21"/>
      <c r="I45" s="137"/>
    </row>
    <row r="46" spans="1:9" ht="13.5" customHeight="1">
      <c r="A46" s="19"/>
      <c r="B46" s="44"/>
      <c r="C46" s="21"/>
      <c r="D46" s="21"/>
      <c r="E46" s="21"/>
      <c r="F46" s="21"/>
      <c r="G46" s="21"/>
      <c r="H46" s="21"/>
      <c r="I46" s="137"/>
    </row>
    <row r="47" spans="1:9" ht="13.5" customHeight="1">
      <c r="A47" s="168"/>
      <c r="B47" s="44"/>
      <c r="C47" s="21"/>
      <c r="D47" s="21"/>
      <c r="E47" s="21"/>
      <c r="F47" s="21"/>
      <c r="G47" s="21"/>
      <c r="H47" s="21"/>
      <c r="I47" s="137"/>
    </row>
    <row r="48" spans="1:9" ht="13.5" customHeight="1">
      <c r="A48" s="19"/>
      <c r="B48" s="44"/>
      <c r="C48" s="21"/>
      <c r="D48" s="21"/>
      <c r="E48" s="21"/>
      <c r="F48" s="21"/>
      <c r="G48" s="21"/>
      <c r="H48" s="21"/>
      <c r="I48" s="137"/>
    </row>
    <row r="49" spans="1:9" ht="13.5" customHeight="1">
      <c r="A49" s="19"/>
      <c r="B49" s="44"/>
      <c r="C49" s="21"/>
      <c r="D49" s="21"/>
      <c r="E49" s="21"/>
      <c r="F49" s="21"/>
      <c r="G49" s="21"/>
      <c r="H49" s="21"/>
      <c r="I49" s="137"/>
    </row>
    <row r="50" spans="1:9" ht="13.5" customHeight="1">
      <c r="A50" s="19"/>
      <c r="B50" s="44"/>
      <c r="C50" s="21"/>
      <c r="D50" s="21"/>
      <c r="E50" s="21"/>
      <c r="F50" s="21"/>
      <c r="G50" s="21"/>
      <c r="H50" s="21"/>
      <c r="I50" s="137"/>
    </row>
    <row r="51" spans="1:9" ht="13.5" customHeight="1">
      <c r="A51" s="19"/>
      <c r="B51" s="44"/>
      <c r="C51" s="21"/>
      <c r="D51" s="21"/>
      <c r="E51" s="21"/>
      <c r="F51" s="21"/>
      <c r="G51" s="21"/>
      <c r="H51" s="21"/>
      <c r="I51" s="137"/>
    </row>
    <row r="52" spans="1:9" ht="13.5" customHeight="1">
      <c r="A52" s="168"/>
      <c r="B52" s="44"/>
      <c r="C52" s="21"/>
      <c r="D52" s="21"/>
      <c r="E52" s="21"/>
      <c r="F52" s="21"/>
      <c r="G52" s="21"/>
      <c r="H52" s="21"/>
      <c r="I52" s="137"/>
    </row>
    <row r="53" spans="1:9" ht="13.5" customHeight="1">
      <c r="A53" s="19"/>
      <c r="B53" s="44"/>
      <c r="C53" s="21"/>
      <c r="D53" s="21"/>
      <c r="E53" s="21"/>
      <c r="F53" s="21"/>
      <c r="G53" s="21"/>
      <c r="H53" s="21"/>
      <c r="I53" s="137"/>
    </row>
    <row r="54" spans="1:9" ht="13.5" customHeight="1">
      <c r="A54" s="19"/>
      <c r="B54" s="44"/>
      <c r="C54" s="21"/>
      <c r="D54" s="21"/>
      <c r="E54" s="21"/>
      <c r="F54" s="21"/>
      <c r="G54" s="21"/>
      <c r="H54" s="21"/>
      <c r="I54" s="137"/>
    </row>
    <row r="55" spans="1:9" ht="13.5" customHeight="1">
      <c r="A55" s="19"/>
      <c r="B55" s="44"/>
      <c r="C55" s="21"/>
      <c r="D55" s="21"/>
      <c r="E55" s="21"/>
      <c r="F55" s="21"/>
      <c r="G55" s="21"/>
      <c r="H55" s="21"/>
      <c r="I55" s="137"/>
    </row>
    <row r="56" spans="1:9" ht="9" customHeight="1">
      <c r="A56" s="166"/>
      <c r="B56" s="44"/>
      <c r="C56" s="21"/>
      <c r="D56" s="21"/>
      <c r="E56" s="21"/>
      <c r="F56" s="21"/>
      <c r="G56" s="21"/>
      <c r="H56" s="21"/>
      <c r="I56" s="137"/>
    </row>
    <row r="57" spans="1:9" ht="9" customHeight="1">
      <c r="A57" s="166"/>
      <c r="B57" s="44"/>
      <c r="C57" s="21"/>
      <c r="D57" s="21"/>
      <c r="E57" s="21"/>
      <c r="F57" s="21"/>
      <c r="G57" s="21"/>
      <c r="H57" s="21"/>
      <c r="I57" s="137"/>
    </row>
    <row r="58" spans="1:9" ht="9" customHeight="1">
      <c r="A58" s="166"/>
      <c r="B58" s="44"/>
      <c r="C58" s="21"/>
      <c r="D58" s="21"/>
      <c r="E58" s="21"/>
      <c r="F58" s="21"/>
      <c r="G58" s="21"/>
      <c r="H58" s="21"/>
      <c r="I58" s="137"/>
    </row>
    <row r="59" spans="1:9" ht="9" customHeight="1">
      <c r="A59" s="166"/>
      <c r="B59" s="44"/>
      <c r="C59" s="21"/>
      <c r="D59" s="21"/>
      <c r="E59" s="21"/>
      <c r="F59" s="21"/>
      <c r="G59" s="21"/>
      <c r="H59" s="21"/>
      <c r="I59" s="137"/>
    </row>
    <row r="60" spans="1:9" ht="9" customHeight="1">
      <c r="A60" s="167"/>
      <c r="B60" s="44"/>
      <c r="C60" s="21"/>
      <c r="D60" s="21"/>
      <c r="E60" s="21"/>
      <c r="F60" s="21"/>
      <c r="G60" s="21"/>
      <c r="H60" s="21"/>
      <c r="I60" s="137"/>
    </row>
    <row r="61" spans="1:9" ht="9" customHeight="1">
      <c r="A61" s="167"/>
      <c r="C61" s="21"/>
      <c r="D61" s="21"/>
      <c r="E61" s="21"/>
      <c r="F61" s="21"/>
      <c r="G61" s="21"/>
      <c r="H61" s="21"/>
      <c r="I61" s="20"/>
    </row>
    <row r="62" spans="1:9" ht="9" customHeight="1">
      <c r="A62" s="168"/>
      <c r="C62" s="21"/>
      <c r="D62" s="21"/>
      <c r="E62" s="21"/>
      <c r="F62" s="21"/>
      <c r="G62" s="21"/>
      <c r="H62" s="21"/>
      <c r="I62" s="20"/>
    </row>
    <row r="63" spans="1:9" ht="9" customHeight="1">
      <c r="A63" s="19"/>
      <c r="C63" s="21"/>
      <c r="D63" s="21"/>
      <c r="E63" s="21"/>
      <c r="F63" s="21"/>
      <c r="G63" s="21"/>
      <c r="H63" s="21"/>
      <c r="I63" s="20"/>
    </row>
    <row r="64" spans="1:9" ht="9" customHeight="1">
      <c r="A64" s="19"/>
      <c r="C64" s="21"/>
      <c r="D64" s="21"/>
      <c r="E64" s="21"/>
      <c r="F64" s="21"/>
      <c r="G64" s="21"/>
      <c r="H64" s="21"/>
      <c r="I64" s="20"/>
    </row>
    <row r="65" spans="1:9" ht="9" customHeight="1">
      <c r="A65" s="19"/>
      <c r="C65" s="21"/>
      <c r="D65" s="21"/>
      <c r="E65" s="21"/>
      <c r="F65" s="21"/>
      <c r="G65" s="21"/>
      <c r="H65" s="21"/>
      <c r="I65" s="20"/>
    </row>
    <row r="66" spans="1:9" ht="9" customHeight="1">
      <c r="A66" s="19"/>
      <c r="C66" s="21"/>
      <c r="D66" s="21"/>
      <c r="E66" s="21"/>
      <c r="F66" s="21"/>
      <c r="G66" s="21"/>
      <c r="H66" s="21"/>
      <c r="I66" s="20"/>
    </row>
    <row r="67" spans="1:9" ht="9" customHeight="1">
      <c r="A67" s="166"/>
      <c r="C67" s="21"/>
      <c r="D67" s="21"/>
      <c r="E67" s="21"/>
      <c r="F67" s="21"/>
      <c r="G67" s="21"/>
      <c r="H67" s="21"/>
      <c r="I67" s="20"/>
    </row>
    <row r="68" spans="1:9" ht="9" customHeight="1">
      <c r="A68" s="168"/>
      <c r="C68" s="21"/>
      <c r="D68" s="21"/>
      <c r="E68" s="21"/>
      <c r="F68" s="21"/>
      <c r="G68" s="21"/>
      <c r="H68" s="21"/>
      <c r="I68" s="20"/>
    </row>
    <row r="69" spans="1:9" ht="9" customHeight="1">
      <c r="A69" s="19"/>
      <c r="C69" s="21"/>
      <c r="D69" s="21"/>
      <c r="E69" s="21"/>
      <c r="F69" s="21"/>
      <c r="G69" s="21"/>
      <c r="H69" s="21"/>
      <c r="I69" s="20"/>
    </row>
    <row r="70" spans="1:9" ht="9" customHeight="1">
      <c r="A70" s="19"/>
      <c r="C70" s="21"/>
      <c r="D70" s="21"/>
      <c r="E70" s="21"/>
      <c r="F70" s="21"/>
      <c r="G70" s="21"/>
      <c r="H70" s="21"/>
      <c r="I70" s="20"/>
    </row>
    <row r="71" spans="1:9" ht="9" customHeight="1">
      <c r="A71" s="19"/>
      <c r="C71" s="21"/>
      <c r="D71" s="21"/>
      <c r="E71" s="21"/>
      <c r="F71" s="21"/>
      <c r="G71" s="21"/>
      <c r="H71" s="21"/>
      <c r="I71" s="20"/>
    </row>
    <row r="72" spans="1:9" ht="9" customHeight="1">
      <c r="A72" s="19"/>
      <c r="C72" s="21"/>
      <c r="D72" s="21"/>
      <c r="E72" s="21"/>
      <c r="F72" s="21"/>
      <c r="G72" s="21"/>
      <c r="H72" s="21"/>
      <c r="I72" s="20"/>
    </row>
    <row r="73" spans="1:9" ht="9" customHeight="1">
      <c r="A73" s="166"/>
      <c r="C73" s="21"/>
      <c r="D73" s="21"/>
      <c r="E73" s="21"/>
      <c r="F73" s="21"/>
      <c r="G73" s="21"/>
      <c r="H73" s="21"/>
      <c r="I73" s="20"/>
    </row>
    <row r="74" spans="1:9" ht="9" customHeight="1">
      <c r="A74" s="168"/>
      <c r="C74" s="21"/>
      <c r="D74" s="21"/>
      <c r="E74" s="21"/>
      <c r="F74" s="21"/>
      <c r="G74" s="21"/>
      <c r="H74" s="21"/>
      <c r="I74" s="20"/>
    </row>
    <row r="75" spans="1:9" ht="9" customHeight="1">
      <c r="A75" s="19"/>
      <c r="C75" s="21"/>
      <c r="D75" s="21"/>
      <c r="E75" s="21"/>
      <c r="F75" s="21"/>
      <c r="G75" s="21"/>
      <c r="H75" s="21"/>
      <c r="I75" s="20"/>
    </row>
    <row r="76" spans="1:9" ht="9" customHeight="1">
      <c r="A76" s="19"/>
      <c r="C76" s="21"/>
      <c r="D76" s="21"/>
      <c r="E76" s="21"/>
      <c r="F76" s="21"/>
      <c r="G76" s="21"/>
      <c r="H76" s="21"/>
      <c r="I76" s="20"/>
    </row>
    <row r="77" spans="1:9" ht="9" customHeight="1">
      <c r="A77" s="19"/>
      <c r="C77" s="21"/>
      <c r="D77" s="21"/>
      <c r="E77" s="21"/>
      <c r="F77" s="21"/>
      <c r="G77" s="21"/>
      <c r="H77" s="21"/>
      <c r="I77" s="20"/>
    </row>
    <row r="78" spans="1:9" ht="9" customHeight="1">
      <c r="A78" s="19"/>
      <c r="C78" s="21"/>
      <c r="D78" s="21"/>
      <c r="E78" s="21"/>
      <c r="F78" s="21"/>
      <c r="G78" s="21"/>
      <c r="H78" s="21"/>
      <c r="I78" s="20"/>
    </row>
    <row r="79" spans="1:9">
      <c r="A79" s="19"/>
      <c r="C79" s="44"/>
      <c r="D79" s="44"/>
      <c r="E79" s="44"/>
      <c r="F79" s="44"/>
      <c r="G79" s="44"/>
      <c r="H79" s="44"/>
    </row>
    <row r="80" spans="1:9">
      <c r="A80" s="19"/>
      <c r="C80" s="44"/>
      <c r="D80" s="44"/>
      <c r="E80" s="44"/>
      <c r="F80" s="44"/>
      <c r="G80" s="44"/>
      <c r="H80" s="44"/>
    </row>
    <row r="81" spans="1:8">
      <c r="A81" s="19"/>
      <c r="C81" s="44"/>
      <c r="D81" s="44"/>
      <c r="E81" s="44"/>
      <c r="F81" s="44"/>
      <c r="G81" s="44"/>
      <c r="H81" s="44"/>
    </row>
    <row r="82" spans="1:8">
      <c r="A82" s="19"/>
      <c r="C82" s="44"/>
      <c r="D82" s="44"/>
      <c r="E82" s="44"/>
      <c r="F82" s="44"/>
      <c r="G82" s="44"/>
      <c r="H82" s="44"/>
    </row>
    <row r="83" spans="1:8">
      <c r="A83" s="166"/>
      <c r="C83" s="44"/>
      <c r="D83" s="44"/>
      <c r="E83" s="44"/>
      <c r="F83" s="44"/>
      <c r="G83" s="44"/>
      <c r="H83" s="44"/>
    </row>
    <row r="84" spans="1:8">
      <c r="A84" s="168"/>
      <c r="C84" s="44"/>
      <c r="D84" s="44"/>
      <c r="E84" s="44"/>
      <c r="F84" s="44"/>
      <c r="G84" s="44"/>
      <c r="H84" s="44"/>
    </row>
    <row r="85" spans="1:8">
      <c r="A85" s="19"/>
      <c r="C85" s="44"/>
      <c r="D85" s="44"/>
      <c r="E85" s="44"/>
      <c r="F85" s="44"/>
      <c r="G85" s="44"/>
      <c r="H85" s="44"/>
    </row>
    <row r="86" spans="1:8">
      <c r="A86" s="19"/>
      <c r="C86" s="44"/>
      <c r="D86" s="44"/>
      <c r="E86" s="44"/>
      <c r="F86" s="44"/>
      <c r="G86" s="44"/>
      <c r="H86" s="44"/>
    </row>
    <row r="87" spans="1:8">
      <c r="A87" s="19"/>
      <c r="C87" s="44"/>
      <c r="D87" s="44"/>
      <c r="E87" s="44"/>
      <c r="F87" s="44"/>
      <c r="G87" s="44"/>
      <c r="H87" s="44"/>
    </row>
    <row r="88" spans="1:8">
      <c r="A88" s="19"/>
      <c r="C88" s="44"/>
      <c r="D88" s="44"/>
      <c r="E88" s="44"/>
      <c r="F88" s="44"/>
      <c r="G88" s="44"/>
      <c r="H88" s="44"/>
    </row>
    <row r="89" spans="1:8">
      <c r="A89" s="19"/>
      <c r="C89" s="44"/>
      <c r="D89" s="44"/>
      <c r="E89" s="44"/>
      <c r="F89" s="44"/>
      <c r="G89" s="44"/>
      <c r="H89" s="44"/>
    </row>
    <row r="90" spans="1:8">
      <c r="A90" s="19"/>
      <c r="C90" s="44"/>
      <c r="D90" s="44"/>
      <c r="E90" s="44"/>
      <c r="F90" s="44"/>
      <c r="G90" s="44"/>
      <c r="H90" s="44"/>
    </row>
    <row r="91" spans="1:8">
      <c r="A91" s="19"/>
      <c r="C91" s="44"/>
      <c r="D91" s="44"/>
      <c r="E91" s="44"/>
      <c r="F91" s="44"/>
      <c r="G91" s="44"/>
      <c r="H91" s="44"/>
    </row>
    <row r="92" spans="1:8">
      <c r="A92" s="19"/>
      <c r="C92" s="44"/>
      <c r="D92" s="44"/>
      <c r="E92" s="44"/>
      <c r="F92" s="44"/>
      <c r="G92" s="44"/>
      <c r="H92" s="44"/>
    </row>
    <row r="93" spans="1:8">
      <c r="A93" s="19"/>
      <c r="C93" s="44"/>
      <c r="D93" s="44"/>
      <c r="E93" s="44"/>
      <c r="F93" s="44"/>
      <c r="G93" s="44"/>
      <c r="H93" s="44"/>
    </row>
    <row r="94" spans="1:8">
      <c r="A94" s="168"/>
      <c r="C94" s="44"/>
      <c r="D94" s="44"/>
      <c r="E94" s="44"/>
      <c r="F94" s="44"/>
      <c r="G94" s="44"/>
      <c r="H94" s="44"/>
    </row>
    <row r="95" spans="1:8">
      <c r="A95" s="19"/>
      <c r="C95" s="44"/>
      <c r="D95" s="44"/>
      <c r="E95" s="44"/>
      <c r="F95" s="44"/>
      <c r="G95" s="44"/>
      <c r="H95" s="44"/>
    </row>
    <row r="96" spans="1:8">
      <c r="A96" s="19"/>
      <c r="C96" s="44"/>
      <c r="D96" s="44"/>
      <c r="E96" s="44"/>
      <c r="F96" s="44"/>
      <c r="G96" s="44"/>
      <c r="H96" s="44"/>
    </row>
    <row r="97" spans="1:8">
      <c r="A97" s="19"/>
      <c r="C97" s="44"/>
      <c r="D97" s="44"/>
      <c r="E97" s="44"/>
      <c r="F97" s="44"/>
      <c r="G97" s="44"/>
      <c r="H97" s="44"/>
    </row>
    <row r="98" spans="1:8">
      <c r="A98" s="169"/>
      <c r="C98" s="44"/>
      <c r="D98" s="44"/>
      <c r="E98" s="44"/>
      <c r="F98" s="44"/>
      <c r="G98" s="44"/>
      <c r="H98" s="44"/>
    </row>
    <row r="99" spans="1:8">
      <c r="A99" s="169"/>
      <c r="C99" s="44"/>
      <c r="D99" s="44"/>
      <c r="E99" s="44"/>
      <c r="F99" s="44"/>
      <c r="G99" s="44"/>
      <c r="H99" s="44"/>
    </row>
    <row r="100" spans="1:8">
      <c r="A100" s="169"/>
      <c r="C100" s="44"/>
      <c r="D100" s="44"/>
      <c r="E100" s="44"/>
      <c r="F100" s="44"/>
      <c r="G100" s="44"/>
      <c r="H100" s="44"/>
    </row>
    <row r="101" spans="1:8">
      <c r="A101" s="169"/>
      <c r="C101" s="44"/>
      <c r="D101" s="44"/>
      <c r="E101" s="44"/>
      <c r="F101" s="44"/>
      <c r="G101" s="44"/>
      <c r="H101" s="44"/>
    </row>
    <row r="102" spans="1:8">
      <c r="A102" s="169"/>
      <c r="C102" s="44"/>
      <c r="D102" s="44"/>
      <c r="E102" s="44"/>
      <c r="F102" s="44"/>
      <c r="G102" s="44"/>
      <c r="H102" s="44"/>
    </row>
    <row r="103" spans="1:8">
      <c r="A103" s="169"/>
      <c r="C103" s="44"/>
      <c r="D103" s="44"/>
      <c r="E103" s="44"/>
      <c r="F103" s="44"/>
      <c r="G103" s="44"/>
      <c r="H103" s="44"/>
    </row>
    <row r="104" spans="1:8">
      <c r="A104" s="169"/>
      <c r="C104" s="44"/>
      <c r="D104" s="44"/>
      <c r="E104" s="44"/>
      <c r="F104" s="44"/>
      <c r="G104" s="44"/>
      <c r="H104" s="44"/>
    </row>
    <row r="105" spans="1:8">
      <c r="A105" s="169"/>
      <c r="C105" s="44"/>
      <c r="D105" s="44"/>
      <c r="E105" s="44"/>
      <c r="F105" s="44"/>
      <c r="G105" s="44"/>
      <c r="H105" s="44"/>
    </row>
    <row r="106" spans="1:8">
      <c r="A106" s="169"/>
      <c r="C106" s="44"/>
      <c r="D106" s="44"/>
      <c r="E106" s="44"/>
      <c r="F106" s="44"/>
      <c r="G106" s="44"/>
      <c r="H106" s="44"/>
    </row>
    <row r="107" spans="1:8" ht="15.75">
      <c r="A107" s="170"/>
      <c r="C107" s="44"/>
      <c r="D107" s="44"/>
      <c r="E107" s="44"/>
      <c r="F107" s="44"/>
      <c r="G107" s="44"/>
      <c r="H107" s="44"/>
    </row>
    <row r="108" spans="1:8" ht="15.75">
      <c r="A108" s="170"/>
      <c r="C108" s="44"/>
      <c r="D108" s="44"/>
      <c r="E108" s="44"/>
      <c r="F108" s="44"/>
      <c r="G108" s="44"/>
      <c r="H108" s="44"/>
    </row>
    <row r="109" spans="1:8" ht="15.75">
      <c r="A109" s="170"/>
      <c r="C109" s="44"/>
      <c r="D109" s="44"/>
      <c r="E109" s="44"/>
      <c r="F109" s="44"/>
      <c r="G109" s="44"/>
      <c r="H109" s="44"/>
    </row>
    <row r="110" spans="1:8" ht="15.75">
      <c r="A110" s="170"/>
      <c r="C110" s="44"/>
      <c r="D110" s="44"/>
      <c r="E110" s="44"/>
      <c r="F110" s="44"/>
      <c r="G110" s="44"/>
      <c r="H110" s="44"/>
    </row>
    <row r="111" spans="1:8" ht="15.75">
      <c r="A111" s="170"/>
      <c r="C111" s="44"/>
      <c r="D111" s="44"/>
      <c r="E111" s="44"/>
      <c r="F111" s="44"/>
      <c r="G111" s="44"/>
      <c r="H111" s="44"/>
    </row>
    <row r="112" spans="1:8" ht="15.75">
      <c r="A112" s="170"/>
      <c r="C112" s="44"/>
      <c r="D112" s="44"/>
      <c r="E112" s="44"/>
      <c r="F112" s="44"/>
      <c r="G112" s="44"/>
      <c r="H112" s="44"/>
    </row>
    <row r="113" spans="1:8" ht="15.75">
      <c r="A113" s="170"/>
      <c r="C113" s="44"/>
      <c r="D113" s="44"/>
      <c r="E113" s="44"/>
      <c r="F113" s="44"/>
      <c r="G113" s="44"/>
      <c r="H113" s="44"/>
    </row>
    <row r="114" spans="1:8" ht="15.75">
      <c r="A114" s="170"/>
      <c r="C114" s="44"/>
      <c r="D114" s="44"/>
      <c r="E114" s="44"/>
      <c r="F114" s="44"/>
      <c r="G114" s="44"/>
      <c r="H114" s="44"/>
    </row>
    <row r="115" spans="1:8" ht="15.75">
      <c r="A115" s="170"/>
      <c r="C115" s="44"/>
      <c r="D115" s="44"/>
      <c r="E115" s="44"/>
      <c r="F115" s="44"/>
      <c r="G115" s="44"/>
      <c r="H115" s="44"/>
    </row>
    <row r="116" spans="1:8" ht="15.75">
      <c r="A116" s="170"/>
      <c r="C116" s="44"/>
      <c r="D116" s="44"/>
      <c r="E116" s="44"/>
      <c r="F116" s="44"/>
      <c r="G116" s="44"/>
      <c r="H116" s="44"/>
    </row>
    <row r="117" spans="1:8" ht="15.75">
      <c r="A117" s="170"/>
      <c r="C117" s="44"/>
      <c r="D117" s="44"/>
      <c r="E117" s="44"/>
      <c r="F117" s="44"/>
      <c r="G117" s="44"/>
      <c r="H117" s="44"/>
    </row>
    <row r="118" spans="1:8" ht="15.75">
      <c r="A118" s="170"/>
      <c r="C118" s="44"/>
      <c r="D118" s="44"/>
      <c r="E118" s="44"/>
      <c r="F118" s="44"/>
      <c r="G118" s="44"/>
      <c r="H118" s="44"/>
    </row>
    <row r="119" spans="1:8" ht="15.75">
      <c r="A119" s="170"/>
      <c r="C119" s="44"/>
      <c r="D119" s="44"/>
      <c r="E119" s="44"/>
      <c r="F119" s="44"/>
      <c r="G119" s="44"/>
      <c r="H119" s="44"/>
    </row>
    <row r="120" spans="1:8" ht="15.75">
      <c r="A120" s="170"/>
    </row>
    <row r="121" spans="1:8" ht="15.75">
      <c r="A121" s="170"/>
    </row>
    <row r="122" spans="1:8" ht="15.75">
      <c r="A122" s="170"/>
    </row>
    <row r="123" spans="1:8" ht="15.75">
      <c r="A123" s="170"/>
    </row>
    <row r="124" spans="1:8" ht="15.75">
      <c r="A124" s="170"/>
    </row>
    <row r="125" spans="1:8" ht="15.75">
      <c r="A125" s="170"/>
    </row>
    <row r="126" spans="1:8" ht="15.75">
      <c r="A126" s="170"/>
    </row>
    <row r="127" spans="1:8" ht="15.75">
      <c r="A127" s="170"/>
    </row>
    <row r="128" spans="1:8" ht="15.75">
      <c r="A128" s="170"/>
    </row>
    <row r="129" spans="1:1" ht="15.75">
      <c r="A129" s="170"/>
    </row>
    <row r="130" spans="1:1" ht="15.75">
      <c r="A130" s="170"/>
    </row>
    <row r="131" spans="1:1" ht="15.75">
      <c r="A131" s="170"/>
    </row>
    <row r="132" spans="1:1" ht="15.75">
      <c r="A132" s="170"/>
    </row>
    <row r="133" spans="1:1" ht="15.75">
      <c r="A133" s="170"/>
    </row>
    <row r="134" spans="1:1" ht="15.75">
      <c r="A134" s="170"/>
    </row>
    <row r="135" spans="1:1" ht="15.75">
      <c r="A135" s="170"/>
    </row>
    <row r="136" spans="1:1" ht="15.75">
      <c r="A136" s="170"/>
    </row>
    <row r="137" spans="1:1" ht="15.75">
      <c r="A137" s="170"/>
    </row>
    <row r="138" spans="1:1" ht="15.75">
      <c r="A138" s="170"/>
    </row>
    <row r="139" spans="1:1" ht="15.75">
      <c r="A139" s="170"/>
    </row>
    <row r="140" spans="1:1" ht="15.75">
      <c r="A140" s="170"/>
    </row>
    <row r="141" spans="1:1" ht="15.75">
      <c r="A141" s="170"/>
    </row>
    <row r="142" spans="1:1" ht="15.75">
      <c r="A142" s="170"/>
    </row>
    <row r="143" spans="1:1" ht="15.75">
      <c r="A143" s="170"/>
    </row>
    <row r="144" spans="1:1" ht="15.75">
      <c r="A144" s="170"/>
    </row>
    <row r="145" spans="1:1" ht="15.75">
      <c r="A145" s="170"/>
    </row>
    <row r="146" spans="1:1" ht="15.75">
      <c r="A146" s="170"/>
    </row>
    <row r="147" spans="1:1" ht="15.75">
      <c r="A147" s="170"/>
    </row>
    <row r="148" spans="1:1" ht="15.75">
      <c r="A148" s="170"/>
    </row>
    <row r="149" spans="1:1" ht="15.75">
      <c r="A149" s="170"/>
    </row>
    <row r="150" spans="1:1" ht="15.75">
      <c r="A150" s="170"/>
    </row>
    <row r="151" spans="1:1" ht="15.75">
      <c r="A151" s="170"/>
    </row>
    <row r="152" spans="1:1" ht="15.75">
      <c r="A152" s="170"/>
    </row>
    <row r="153" spans="1:1" ht="15.75">
      <c r="A153" s="170"/>
    </row>
    <row r="154" spans="1:1" ht="15.75">
      <c r="A154" s="170"/>
    </row>
    <row r="155" spans="1:1" ht="15.75">
      <c r="A155" s="170"/>
    </row>
    <row r="156" spans="1:1" ht="15.75">
      <c r="A156" s="170"/>
    </row>
    <row r="157" spans="1:1" ht="15.75">
      <c r="A157" s="170"/>
    </row>
    <row r="158" spans="1:1" ht="15.75">
      <c r="A158" s="170"/>
    </row>
    <row r="159" spans="1:1" ht="15.75">
      <c r="A159" s="170"/>
    </row>
    <row r="160" spans="1:1" ht="15.75">
      <c r="A160" s="170"/>
    </row>
    <row r="161" spans="1:1" ht="15.75">
      <c r="A161" s="170"/>
    </row>
    <row r="162" spans="1:1" ht="15.75">
      <c r="A162" s="170"/>
    </row>
    <row r="163" spans="1:1" ht="15.75">
      <c r="A163" s="170"/>
    </row>
    <row r="164" spans="1:1" ht="15.75">
      <c r="A164" s="170"/>
    </row>
    <row r="165" spans="1:1" ht="15.75">
      <c r="A165" s="170"/>
    </row>
    <row r="166" spans="1:1" ht="15.75">
      <c r="A166" s="170"/>
    </row>
    <row r="167" spans="1:1" ht="15.75">
      <c r="A167" s="170"/>
    </row>
    <row r="168" spans="1:1" ht="15.75">
      <c r="A168" s="170"/>
    </row>
    <row r="169" spans="1:1" ht="15.75">
      <c r="A169" s="170"/>
    </row>
    <row r="170" spans="1:1" ht="15.75">
      <c r="A170" s="170"/>
    </row>
    <row r="171" spans="1:1" ht="15.75">
      <c r="A171" s="170"/>
    </row>
    <row r="172" spans="1:1" ht="15.75">
      <c r="A172" s="170"/>
    </row>
    <row r="173" spans="1:1" ht="15.75">
      <c r="A173" s="170"/>
    </row>
    <row r="174" spans="1:1" ht="15.75">
      <c r="A174" s="170"/>
    </row>
    <row r="175" spans="1:1" ht="15.75">
      <c r="A175" s="170"/>
    </row>
    <row r="176" spans="1:1" ht="15.75">
      <c r="A176" s="170"/>
    </row>
    <row r="177" spans="1:1" ht="15.75">
      <c r="A177" s="170"/>
    </row>
    <row r="178" spans="1:1" ht="15.75">
      <c r="A178" s="170"/>
    </row>
    <row r="179" spans="1:1" ht="15.75">
      <c r="A179" s="170"/>
    </row>
    <row r="180" spans="1:1" ht="15.75">
      <c r="A180" s="170"/>
    </row>
    <row r="181" spans="1:1" ht="15.75">
      <c r="A181" s="170"/>
    </row>
    <row r="182" spans="1:1" ht="15.75">
      <c r="A182" s="170"/>
    </row>
    <row r="183" spans="1:1" ht="15.75">
      <c r="A183" s="170"/>
    </row>
    <row r="184" spans="1:1" ht="15.75">
      <c r="A184" s="170"/>
    </row>
    <row r="185" spans="1:1" ht="15.75">
      <c r="A185" s="170"/>
    </row>
    <row r="186" spans="1:1" ht="15.75">
      <c r="A186" s="170"/>
    </row>
    <row r="187" spans="1:1" ht="15.75">
      <c r="A187" s="170"/>
    </row>
    <row r="188" spans="1:1" ht="15.75">
      <c r="A188" s="170"/>
    </row>
    <row r="189" spans="1:1" ht="15.75">
      <c r="A189" s="170"/>
    </row>
    <row r="190" spans="1:1" ht="15.75">
      <c r="A190" s="170"/>
    </row>
    <row r="191" spans="1:1" ht="15.75">
      <c r="A191" s="170"/>
    </row>
    <row r="192" spans="1:1" ht="15.75">
      <c r="A192" s="170"/>
    </row>
    <row r="193" spans="1:1" ht="15.75">
      <c r="A193" s="170"/>
    </row>
    <row r="194" spans="1:1" ht="15.75">
      <c r="A194" s="170"/>
    </row>
    <row r="195" spans="1:1" ht="15.75">
      <c r="A195" s="170"/>
    </row>
    <row r="196" spans="1:1" ht="15.75">
      <c r="A196" s="170"/>
    </row>
    <row r="197" spans="1:1" ht="15.75">
      <c r="A197" s="170"/>
    </row>
    <row r="198" spans="1:1" ht="15.75">
      <c r="A198" s="170"/>
    </row>
    <row r="199" spans="1:1" ht="15.75">
      <c r="A199" s="170"/>
    </row>
    <row r="200" spans="1:1" ht="15.75">
      <c r="A200" s="170"/>
    </row>
    <row r="201" spans="1:1" ht="15.75">
      <c r="A201" s="170"/>
    </row>
    <row r="202" spans="1:1" ht="15.75">
      <c r="A202" s="170"/>
    </row>
    <row r="203" spans="1:1" ht="15.75">
      <c r="A203" s="170"/>
    </row>
    <row r="204" spans="1:1" ht="15.75">
      <c r="A204" s="170"/>
    </row>
    <row r="205" spans="1:1" ht="15.75">
      <c r="A205" s="170"/>
    </row>
    <row r="206" spans="1:1" ht="15.75">
      <c r="A206" s="170"/>
    </row>
    <row r="207" spans="1:1" ht="15.75">
      <c r="A207" s="170"/>
    </row>
    <row r="208" spans="1:1" ht="15.75">
      <c r="A208" s="170"/>
    </row>
    <row r="209" spans="1:1" ht="15.75">
      <c r="A209" s="170"/>
    </row>
    <row r="210" spans="1:1" ht="15.75">
      <c r="A210" s="170"/>
    </row>
    <row r="211" spans="1:1" ht="15.75">
      <c r="A211" s="170"/>
    </row>
    <row r="212" spans="1:1" ht="15.75">
      <c r="A212" s="170"/>
    </row>
    <row r="213" spans="1:1" ht="15.75">
      <c r="A213" s="170"/>
    </row>
    <row r="214" spans="1:1" ht="15.75">
      <c r="A214" s="170"/>
    </row>
    <row r="215" spans="1:1" ht="15.75">
      <c r="A215" s="170"/>
    </row>
    <row r="216" spans="1:1" ht="15.75">
      <c r="A216" s="170"/>
    </row>
    <row r="217" spans="1:1" ht="15.75">
      <c r="A217" s="170"/>
    </row>
    <row r="218" spans="1:1" ht="15.75">
      <c r="A218" s="170"/>
    </row>
    <row r="219" spans="1:1" ht="15.75">
      <c r="A219" s="170"/>
    </row>
    <row r="220" spans="1:1" ht="15.75">
      <c r="A220" s="22"/>
    </row>
    <row r="221" spans="1:1" ht="15.75">
      <c r="A221" s="22"/>
    </row>
    <row r="222" spans="1:1" ht="15.75">
      <c r="A222" s="22"/>
    </row>
    <row r="223" spans="1:1" ht="15.75">
      <c r="A223" s="22"/>
    </row>
    <row r="224" spans="1:1" ht="15.75">
      <c r="A224" s="22"/>
    </row>
    <row r="225" spans="1:1" ht="15.75">
      <c r="A225" s="22"/>
    </row>
    <row r="226" spans="1:1" ht="15.75">
      <c r="A226" s="22"/>
    </row>
    <row r="227" spans="1:1" ht="15.75">
      <c r="A227" s="22"/>
    </row>
    <row r="228" spans="1:1" ht="15.75">
      <c r="A228" s="22"/>
    </row>
    <row r="229" spans="1:1" ht="15.75">
      <c r="A229" s="22"/>
    </row>
    <row r="230" spans="1:1" ht="15.75">
      <c r="A230" s="22"/>
    </row>
    <row r="231" spans="1:1" ht="15.75">
      <c r="A231" s="22"/>
    </row>
    <row r="232" spans="1:1" ht="15.75">
      <c r="A232" s="22"/>
    </row>
    <row r="233" spans="1:1" ht="15.75">
      <c r="A233" s="22"/>
    </row>
    <row r="234" spans="1:1" ht="15.75">
      <c r="A234" s="22"/>
    </row>
    <row r="235" spans="1:1" ht="15.75">
      <c r="A235" s="22"/>
    </row>
    <row r="236" spans="1:1" ht="15.75">
      <c r="A236" s="22"/>
    </row>
    <row r="237" spans="1:1" ht="15.75">
      <c r="A237" s="22"/>
    </row>
    <row r="238" spans="1:1" ht="15.75">
      <c r="A238" s="22"/>
    </row>
    <row r="239" spans="1:1" ht="15.75">
      <c r="A239" s="22"/>
    </row>
    <row r="240" spans="1:1" ht="15.75">
      <c r="A240" s="22"/>
    </row>
    <row r="241" spans="1:1" ht="15.75">
      <c r="A241" s="22"/>
    </row>
    <row r="242" spans="1:1" ht="15.75">
      <c r="A242" s="22"/>
    </row>
    <row r="243" spans="1:1" ht="15.75">
      <c r="A243" s="22"/>
    </row>
    <row r="244" spans="1:1" ht="15.75">
      <c r="A244" s="22"/>
    </row>
    <row r="245" spans="1:1" ht="15.75">
      <c r="A245" s="22"/>
    </row>
    <row r="246" spans="1:1" ht="15.75">
      <c r="A246" s="22"/>
    </row>
    <row r="247" spans="1:1" ht="15.75">
      <c r="A247" s="22"/>
    </row>
    <row r="248" spans="1:1" ht="15.75">
      <c r="A248" s="22"/>
    </row>
    <row r="249" spans="1:1" ht="15.75">
      <c r="A249" s="22"/>
    </row>
    <row r="250" spans="1:1" ht="15.75">
      <c r="A250" s="22"/>
    </row>
    <row r="251" spans="1:1" ht="15.75">
      <c r="A251" s="22"/>
    </row>
    <row r="252" spans="1:1" ht="15.75">
      <c r="A252" s="22"/>
    </row>
    <row r="253" spans="1:1" ht="15.75">
      <c r="A253" s="22"/>
    </row>
    <row r="254" spans="1:1" ht="15.75">
      <c r="A254" s="22"/>
    </row>
    <row r="255" spans="1:1" ht="15.75">
      <c r="A255" s="22"/>
    </row>
    <row r="256" spans="1:1" ht="15.75">
      <c r="A256" s="22"/>
    </row>
    <row r="257" spans="1:1" ht="15.75">
      <c r="A257" s="22"/>
    </row>
    <row r="258" spans="1:1" ht="15.75">
      <c r="A258" s="22"/>
    </row>
    <row r="259" spans="1:1" ht="15.75">
      <c r="A259" s="22"/>
    </row>
    <row r="260" spans="1:1" ht="15.75">
      <c r="A260" s="22"/>
    </row>
    <row r="261" spans="1:1" ht="15.75">
      <c r="A261" s="22"/>
    </row>
    <row r="262" spans="1:1" ht="15.75">
      <c r="A262" s="22"/>
    </row>
    <row r="263" spans="1:1" ht="15.75">
      <c r="A263" s="22"/>
    </row>
    <row r="264" spans="1:1" ht="15.75">
      <c r="A264" s="22"/>
    </row>
    <row r="265" spans="1:1" ht="15.75">
      <c r="A265" s="22"/>
    </row>
    <row r="266" spans="1:1" ht="15.75">
      <c r="A266" s="22"/>
    </row>
    <row r="267" spans="1:1" ht="15.75">
      <c r="A267" s="22"/>
    </row>
    <row r="268" spans="1:1" ht="15.75">
      <c r="A268" s="22"/>
    </row>
    <row r="269" spans="1:1" ht="15.75">
      <c r="A269" s="22"/>
    </row>
    <row r="270" spans="1:1" ht="15.75">
      <c r="A270" s="22"/>
    </row>
    <row r="271" spans="1:1" ht="15.75">
      <c r="A271" s="22"/>
    </row>
    <row r="272" spans="1:1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</sheetData>
  <mergeCells count="6">
    <mergeCell ref="B8:E8"/>
    <mergeCell ref="F8:I8"/>
    <mergeCell ref="A2:I2"/>
    <mergeCell ref="A3:I3"/>
    <mergeCell ref="A4:I4"/>
    <mergeCell ref="A5:I5"/>
  </mergeCells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3"/>
  <sheetViews>
    <sheetView showGridLines="0" topLeftCell="A2" zoomScale="40" zoomScaleNormal="40" workbookViewId="0">
      <selection activeCell="G15" sqref="G15"/>
    </sheetView>
  </sheetViews>
  <sheetFormatPr defaultRowHeight="15"/>
  <cols>
    <col min="1" max="1" width="140.85546875" style="23" customWidth="1"/>
    <col min="2" max="2" width="29.140625" style="529" customWidth="1"/>
    <col min="3" max="3" width="31" style="529" customWidth="1"/>
    <col min="4" max="4" width="30.7109375" style="529" customWidth="1"/>
    <col min="5" max="5" width="31.28515625" style="529" customWidth="1"/>
    <col min="6" max="6" width="28.85546875" style="529" customWidth="1"/>
    <col min="7" max="7" width="31" style="529" customWidth="1"/>
    <col min="8" max="8" width="30.7109375" style="529" customWidth="1"/>
    <col min="9" max="9" width="31.28515625" style="529" customWidth="1"/>
    <col min="10" max="10" width="3.42578125" style="271" customWidth="1"/>
    <col min="11" max="256" width="9.140625" style="529"/>
    <col min="257" max="257" width="140.85546875" style="529" customWidth="1"/>
    <col min="258" max="258" width="29.140625" style="529" customWidth="1"/>
    <col min="259" max="259" width="31" style="529" customWidth="1"/>
    <col min="260" max="260" width="30.7109375" style="529" customWidth="1"/>
    <col min="261" max="261" width="31.28515625" style="529" customWidth="1"/>
    <col min="262" max="262" width="28.85546875" style="529" customWidth="1"/>
    <col min="263" max="263" width="31" style="529" customWidth="1"/>
    <col min="264" max="264" width="30.7109375" style="529" customWidth="1"/>
    <col min="265" max="265" width="31.28515625" style="529" customWidth="1"/>
    <col min="266" max="266" width="3.42578125" style="529" customWidth="1"/>
    <col min="267" max="512" width="9.140625" style="529"/>
    <col min="513" max="513" width="140.85546875" style="529" customWidth="1"/>
    <col min="514" max="514" width="29.140625" style="529" customWidth="1"/>
    <col min="515" max="515" width="31" style="529" customWidth="1"/>
    <col min="516" max="516" width="30.7109375" style="529" customWidth="1"/>
    <col min="517" max="517" width="31.28515625" style="529" customWidth="1"/>
    <col min="518" max="518" width="28.85546875" style="529" customWidth="1"/>
    <col min="519" max="519" width="31" style="529" customWidth="1"/>
    <col min="520" max="520" width="30.7109375" style="529" customWidth="1"/>
    <col min="521" max="521" width="31.28515625" style="529" customWidth="1"/>
    <col min="522" max="522" width="3.42578125" style="529" customWidth="1"/>
    <col min="523" max="768" width="9.140625" style="529"/>
    <col min="769" max="769" width="140.85546875" style="529" customWidth="1"/>
    <col min="770" max="770" width="29.140625" style="529" customWidth="1"/>
    <col min="771" max="771" width="31" style="529" customWidth="1"/>
    <col min="772" max="772" width="30.7109375" style="529" customWidth="1"/>
    <col min="773" max="773" width="31.28515625" style="529" customWidth="1"/>
    <col min="774" max="774" width="28.85546875" style="529" customWidth="1"/>
    <col min="775" max="775" width="31" style="529" customWidth="1"/>
    <col min="776" max="776" width="30.7109375" style="529" customWidth="1"/>
    <col min="777" max="777" width="31.28515625" style="529" customWidth="1"/>
    <col min="778" max="778" width="3.42578125" style="529" customWidth="1"/>
    <col min="779" max="1024" width="9.140625" style="529"/>
    <col min="1025" max="1025" width="140.85546875" style="529" customWidth="1"/>
    <col min="1026" max="1026" width="29.140625" style="529" customWidth="1"/>
    <col min="1027" max="1027" width="31" style="529" customWidth="1"/>
    <col min="1028" max="1028" width="30.7109375" style="529" customWidth="1"/>
    <col min="1029" max="1029" width="31.28515625" style="529" customWidth="1"/>
    <col min="1030" max="1030" width="28.85546875" style="529" customWidth="1"/>
    <col min="1031" max="1031" width="31" style="529" customWidth="1"/>
    <col min="1032" max="1032" width="30.7109375" style="529" customWidth="1"/>
    <col min="1033" max="1033" width="31.28515625" style="529" customWidth="1"/>
    <col min="1034" max="1034" width="3.42578125" style="529" customWidth="1"/>
    <col min="1035" max="1280" width="9.140625" style="529"/>
    <col min="1281" max="1281" width="140.85546875" style="529" customWidth="1"/>
    <col min="1282" max="1282" width="29.140625" style="529" customWidth="1"/>
    <col min="1283" max="1283" width="31" style="529" customWidth="1"/>
    <col min="1284" max="1284" width="30.7109375" style="529" customWidth="1"/>
    <col min="1285" max="1285" width="31.28515625" style="529" customWidth="1"/>
    <col min="1286" max="1286" width="28.85546875" style="529" customWidth="1"/>
    <col min="1287" max="1287" width="31" style="529" customWidth="1"/>
    <col min="1288" max="1288" width="30.7109375" style="529" customWidth="1"/>
    <col min="1289" max="1289" width="31.28515625" style="529" customWidth="1"/>
    <col min="1290" max="1290" width="3.42578125" style="529" customWidth="1"/>
    <col min="1291" max="1536" width="9.140625" style="529"/>
    <col min="1537" max="1537" width="140.85546875" style="529" customWidth="1"/>
    <col min="1538" max="1538" width="29.140625" style="529" customWidth="1"/>
    <col min="1539" max="1539" width="31" style="529" customWidth="1"/>
    <col min="1540" max="1540" width="30.7109375" style="529" customWidth="1"/>
    <col min="1541" max="1541" width="31.28515625" style="529" customWidth="1"/>
    <col min="1542" max="1542" width="28.85546875" style="529" customWidth="1"/>
    <col min="1543" max="1543" width="31" style="529" customWidth="1"/>
    <col min="1544" max="1544" width="30.7109375" style="529" customWidth="1"/>
    <col min="1545" max="1545" width="31.28515625" style="529" customWidth="1"/>
    <col min="1546" max="1546" width="3.42578125" style="529" customWidth="1"/>
    <col min="1547" max="1792" width="9.140625" style="529"/>
    <col min="1793" max="1793" width="140.85546875" style="529" customWidth="1"/>
    <col min="1794" max="1794" width="29.140625" style="529" customWidth="1"/>
    <col min="1795" max="1795" width="31" style="529" customWidth="1"/>
    <col min="1796" max="1796" width="30.7109375" style="529" customWidth="1"/>
    <col min="1797" max="1797" width="31.28515625" style="529" customWidth="1"/>
    <col min="1798" max="1798" width="28.85546875" style="529" customWidth="1"/>
    <col min="1799" max="1799" width="31" style="529" customWidth="1"/>
    <col min="1800" max="1800" width="30.7109375" style="529" customWidth="1"/>
    <col min="1801" max="1801" width="31.28515625" style="529" customWidth="1"/>
    <col min="1802" max="1802" width="3.42578125" style="529" customWidth="1"/>
    <col min="1803" max="2048" width="9.140625" style="529"/>
    <col min="2049" max="2049" width="140.85546875" style="529" customWidth="1"/>
    <col min="2050" max="2050" width="29.140625" style="529" customWidth="1"/>
    <col min="2051" max="2051" width="31" style="529" customWidth="1"/>
    <col min="2052" max="2052" width="30.7109375" style="529" customWidth="1"/>
    <col min="2053" max="2053" width="31.28515625" style="529" customWidth="1"/>
    <col min="2054" max="2054" width="28.85546875" style="529" customWidth="1"/>
    <col min="2055" max="2055" width="31" style="529" customWidth="1"/>
    <col min="2056" max="2056" width="30.7109375" style="529" customWidth="1"/>
    <col min="2057" max="2057" width="31.28515625" style="529" customWidth="1"/>
    <col min="2058" max="2058" width="3.42578125" style="529" customWidth="1"/>
    <col min="2059" max="2304" width="9.140625" style="529"/>
    <col min="2305" max="2305" width="140.85546875" style="529" customWidth="1"/>
    <col min="2306" max="2306" width="29.140625" style="529" customWidth="1"/>
    <col min="2307" max="2307" width="31" style="529" customWidth="1"/>
    <col min="2308" max="2308" width="30.7109375" style="529" customWidth="1"/>
    <col min="2309" max="2309" width="31.28515625" style="529" customWidth="1"/>
    <col min="2310" max="2310" width="28.85546875" style="529" customWidth="1"/>
    <col min="2311" max="2311" width="31" style="529" customWidth="1"/>
    <col min="2312" max="2312" width="30.7109375" style="529" customWidth="1"/>
    <col min="2313" max="2313" width="31.28515625" style="529" customWidth="1"/>
    <col min="2314" max="2314" width="3.42578125" style="529" customWidth="1"/>
    <col min="2315" max="2560" width="9.140625" style="529"/>
    <col min="2561" max="2561" width="140.85546875" style="529" customWidth="1"/>
    <col min="2562" max="2562" width="29.140625" style="529" customWidth="1"/>
    <col min="2563" max="2563" width="31" style="529" customWidth="1"/>
    <col min="2564" max="2564" width="30.7109375" style="529" customWidth="1"/>
    <col min="2565" max="2565" width="31.28515625" style="529" customWidth="1"/>
    <col min="2566" max="2566" width="28.85546875" style="529" customWidth="1"/>
    <col min="2567" max="2567" width="31" style="529" customWidth="1"/>
    <col min="2568" max="2568" width="30.7109375" style="529" customWidth="1"/>
    <col min="2569" max="2569" width="31.28515625" style="529" customWidth="1"/>
    <col min="2570" max="2570" width="3.42578125" style="529" customWidth="1"/>
    <col min="2571" max="2816" width="9.140625" style="529"/>
    <col min="2817" max="2817" width="140.85546875" style="529" customWidth="1"/>
    <col min="2818" max="2818" width="29.140625" style="529" customWidth="1"/>
    <col min="2819" max="2819" width="31" style="529" customWidth="1"/>
    <col min="2820" max="2820" width="30.7109375" style="529" customWidth="1"/>
    <col min="2821" max="2821" width="31.28515625" style="529" customWidth="1"/>
    <col min="2822" max="2822" width="28.85546875" style="529" customWidth="1"/>
    <col min="2823" max="2823" width="31" style="529" customWidth="1"/>
    <col min="2824" max="2824" width="30.7109375" style="529" customWidth="1"/>
    <col min="2825" max="2825" width="31.28515625" style="529" customWidth="1"/>
    <col min="2826" max="2826" width="3.42578125" style="529" customWidth="1"/>
    <col min="2827" max="3072" width="9.140625" style="529"/>
    <col min="3073" max="3073" width="140.85546875" style="529" customWidth="1"/>
    <col min="3074" max="3074" width="29.140625" style="529" customWidth="1"/>
    <col min="3075" max="3075" width="31" style="529" customWidth="1"/>
    <col min="3076" max="3076" width="30.7109375" style="529" customWidth="1"/>
    <col min="3077" max="3077" width="31.28515625" style="529" customWidth="1"/>
    <col min="3078" max="3078" width="28.85546875" style="529" customWidth="1"/>
    <col min="3079" max="3079" width="31" style="529" customWidth="1"/>
    <col min="3080" max="3080" width="30.7109375" style="529" customWidth="1"/>
    <col min="3081" max="3081" width="31.28515625" style="529" customWidth="1"/>
    <col min="3082" max="3082" width="3.42578125" style="529" customWidth="1"/>
    <col min="3083" max="3328" width="9.140625" style="529"/>
    <col min="3329" max="3329" width="140.85546875" style="529" customWidth="1"/>
    <col min="3330" max="3330" width="29.140625" style="529" customWidth="1"/>
    <col min="3331" max="3331" width="31" style="529" customWidth="1"/>
    <col min="3332" max="3332" width="30.7109375" style="529" customWidth="1"/>
    <col min="3333" max="3333" width="31.28515625" style="529" customWidth="1"/>
    <col min="3334" max="3334" width="28.85546875" style="529" customWidth="1"/>
    <col min="3335" max="3335" width="31" style="529" customWidth="1"/>
    <col min="3336" max="3336" width="30.7109375" style="529" customWidth="1"/>
    <col min="3337" max="3337" width="31.28515625" style="529" customWidth="1"/>
    <col min="3338" max="3338" width="3.42578125" style="529" customWidth="1"/>
    <col min="3339" max="3584" width="9.140625" style="529"/>
    <col min="3585" max="3585" width="140.85546875" style="529" customWidth="1"/>
    <col min="3586" max="3586" width="29.140625" style="529" customWidth="1"/>
    <col min="3587" max="3587" width="31" style="529" customWidth="1"/>
    <col min="3588" max="3588" width="30.7109375" style="529" customWidth="1"/>
    <col min="3589" max="3589" width="31.28515625" style="529" customWidth="1"/>
    <col min="3590" max="3590" width="28.85546875" style="529" customWidth="1"/>
    <col min="3591" max="3591" width="31" style="529" customWidth="1"/>
    <col min="3592" max="3592" width="30.7109375" style="529" customWidth="1"/>
    <col min="3593" max="3593" width="31.28515625" style="529" customWidth="1"/>
    <col min="3594" max="3594" width="3.42578125" style="529" customWidth="1"/>
    <col min="3595" max="3840" width="9.140625" style="529"/>
    <col min="3841" max="3841" width="140.85546875" style="529" customWidth="1"/>
    <col min="3842" max="3842" width="29.140625" style="529" customWidth="1"/>
    <col min="3843" max="3843" width="31" style="529" customWidth="1"/>
    <col min="3844" max="3844" width="30.7109375" style="529" customWidth="1"/>
    <col min="3845" max="3845" width="31.28515625" style="529" customWidth="1"/>
    <col min="3846" max="3846" width="28.85546875" style="529" customWidth="1"/>
    <col min="3847" max="3847" width="31" style="529" customWidth="1"/>
    <col min="3848" max="3848" width="30.7109375" style="529" customWidth="1"/>
    <col min="3849" max="3849" width="31.28515625" style="529" customWidth="1"/>
    <col min="3850" max="3850" width="3.42578125" style="529" customWidth="1"/>
    <col min="3851" max="4096" width="9.140625" style="529"/>
    <col min="4097" max="4097" width="140.85546875" style="529" customWidth="1"/>
    <col min="4098" max="4098" width="29.140625" style="529" customWidth="1"/>
    <col min="4099" max="4099" width="31" style="529" customWidth="1"/>
    <col min="4100" max="4100" width="30.7109375" style="529" customWidth="1"/>
    <col min="4101" max="4101" width="31.28515625" style="529" customWidth="1"/>
    <col min="4102" max="4102" width="28.85546875" style="529" customWidth="1"/>
    <col min="4103" max="4103" width="31" style="529" customWidth="1"/>
    <col min="4104" max="4104" width="30.7109375" style="529" customWidth="1"/>
    <col min="4105" max="4105" width="31.28515625" style="529" customWidth="1"/>
    <col min="4106" max="4106" width="3.42578125" style="529" customWidth="1"/>
    <col min="4107" max="4352" width="9.140625" style="529"/>
    <col min="4353" max="4353" width="140.85546875" style="529" customWidth="1"/>
    <col min="4354" max="4354" width="29.140625" style="529" customWidth="1"/>
    <col min="4355" max="4355" width="31" style="529" customWidth="1"/>
    <col min="4356" max="4356" width="30.7109375" style="529" customWidth="1"/>
    <col min="4357" max="4357" width="31.28515625" style="529" customWidth="1"/>
    <col min="4358" max="4358" width="28.85546875" style="529" customWidth="1"/>
    <col min="4359" max="4359" width="31" style="529" customWidth="1"/>
    <col min="4360" max="4360" width="30.7109375" style="529" customWidth="1"/>
    <col min="4361" max="4361" width="31.28515625" style="529" customWidth="1"/>
    <col min="4362" max="4362" width="3.42578125" style="529" customWidth="1"/>
    <col min="4363" max="4608" width="9.140625" style="529"/>
    <col min="4609" max="4609" width="140.85546875" style="529" customWidth="1"/>
    <col min="4610" max="4610" width="29.140625" style="529" customWidth="1"/>
    <col min="4611" max="4611" width="31" style="529" customWidth="1"/>
    <col min="4612" max="4612" width="30.7109375" style="529" customWidth="1"/>
    <col min="4613" max="4613" width="31.28515625" style="529" customWidth="1"/>
    <col min="4614" max="4614" width="28.85546875" style="529" customWidth="1"/>
    <col min="4615" max="4615" width="31" style="529" customWidth="1"/>
    <col min="4616" max="4616" width="30.7109375" style="529" customWidth="1"/>
    <col min="4617" max="4617" width="31.28515625" style="529" customWidth="1"/>
    <col min="4618" max="4618" width="3.42578125" style="529" customWidth="1"/>
    <col min="4619" max="4864" width="9.140625" style="529"/>
    <col min="4865" max="4865" width="140.85546875" style="529" customWidth="1"/>
    <col min="4866" max="4866" width="29.140625" style="529" customWidth="1"/>
    <col min="4867" max="4867" width="31" style="529" customWidth="1"/>
    <col min="4868" max="4868" width="30.7109375" style="529" customWidth="1"/>
    <col min="4869" max="4869" width="31.28515625" style="529" customWidth="1"/>
    <col min="4870" max="4870" width="28.85546875" style="529" customWidth="1"/>
    <col min="4871" max="4871" width="31" style="529" customWidth="1"/>
    <col min="4872" max="4872" width="30.7109375" style="529" customWidth="1"/>
    <col min="4873" max="4873" width="31.28515625" style="529" customWidth="1"/>
    <col min="4874" max="4874" width="3.42578125" style="529" customWidth="1"/>
    <col min="4875" max="5120" width="9.140625" style="529"/>
    <col min="5121" max="5121" width="140.85546875" style="529" customWidth="1"/>
    <col min="5122" max="5122" width="29.140625" style="529" customWidth="1"/>
    <col min="5123" max="5123" width="31" style="529" customWidth="1"/>
    <col min="5124" max="5124" width="30.7109375" style="529" customWidth="1"/>
    <col min="5125" max="5125" width="31.28515625" style="529" customWidth="1"/>
    <col min="5126" max="5126" width="28.85546875" style="529" customWidth="1"/>
    <col min="5127" max="5127" width="31" style="529" customWidth="1"/>
    <col min="5128" max="5128" width="30.7109375" style="529" customWidth="1"/>
    <col min="5129" max="5129" width="31.28515625" style="529" customWidth="1"/>
    <col min="5130" max="5130" width="3.42578125" style="529" customWidth="1"/>
    <col min="5131" max="5376" width="9.140625" style="529"/>
    <col min="5377" max="5377" width="140.85546875" style="529" customWidth="1"/>
    <col min="5378" max="5378" width="29.140625" style="529" customWidth="1"/>
    <col min="5379" max="5379" width="31" style="529" customWidth="1"/>
    <col min="5380" max="5380" width="30.7109375" style="529" customWidth="1"/>
    <col min="5381" max="5381" width="31.28515625" style="529" customWidth="1"/>
    <col min="5382" max="5382" width="28.85546875" style="529" customWidth="1"/>
    <col min="5383" max="5383" width="31" style="529" customWidth="1"/>
    <col min="5384" max="5384" width="30.7109375" style="529" customWidth="1"/>
    <col min="5385" max="5385" width="31.28515625" style="529" customWidth="1"/>
    <col min="5386" max="5386" width="3.42578125" style="529" customWidth="1"/>
    <col min="5387" max="5632" width="9.140625" style="529"/>
    <col min="5633" max="5633" width="140.85546875" style="529" customWidth="1"/>
    <col min="5634" max="5634" width="29.140625" style="529" customWidth="1"/>
    <col min="5635" max="5635" width="31" style="529" customWidth="1"/>
    <col min="5636" max="5636" width="30.7109375" style="529" customWidth="1"/>
    <col min="5637" max="5637" width="31.28515625" style="529" customWidth="1"/>
    <col min="5638" max="5638" width="28.85546875" style="529" customWidth="1"/>
    <col min="5639" max="5639" width="31" style="529" customWidth="1"/>
    <col min="5640" max="5640" width="30.7109375" style="529" customWidth="1"/>
    <col min="5641" max="5641" width="31.28515625" style="529" customWidth="1"/>
    <col min="5642" max="5642" width="3.42578125" style="529" customWidth="1"/>
    <col min="5643" max="5888" width="9.140625" style="529"/>
    <col min="5889" max="5889" width="140.85546875" style="529" customWidth="1"/>
    <col min="5890" max="5890" width="29.140625" style="529" customWidth="1"/>
    <col min="5891" max="5891" width="31" style="529" customWidth="1"/>
    <col min="5892" max="5892" width="30.7109375" style="529" customWidth="1"/>
    <col min="5893" max="5893" width="31.28515625" style="529" customWidth="1"/>
    <col min="5894" max="5894" width="28.85546875" style="529" customWidth="1"/>
    <col min="5895" max="5895" width="31" style="529" customWidth="1"/>
    <col min="5896" max="5896" width="30.7109375" style="529" customWidth="1"/>
    <col min="5897" max="5897" width="31.28515625" style="529" customWidth="1"/>
    <col min="5898" max="5898" width="3.42578125" style="529" customWidth="1"/>
    <col min="5899" max="6144" width="9.140625" style="529"/>
    <col min="6145" max="6145" width="140.85546875" style="529" customWidth="1"/>
    <col min="6146" max="6146" width="29.140625" style="529" customWidth="1"/>
    <col min="6147" max="6147" width="31" style="529" customWidth="1"/>
    <col min="6148" max="6148" width="30.7109375" style="529" customWidth="1"/>
    <col min="6149" max="6149" width="31.28515625" style="529" customWidth="1"/>
    <col min="6150" max="6150" width="28.85546875" style="529" customWidth="1"/>
    <col min="6151" max="6151" width="31" style="529" customWidth="1"/>
    <col min="6152" max="6152" width="30.7109375" style="529" customWidth="1"/>
    <col min="6153" max="6153" width="31.28515625" style="529" customWidth="1"/>
    <col min="6154" max="6154" width="3.42578125" style="529" customWidth="1"/>
    <col min="6155" max="6400" width="9.140625" style="529"/>
    <col min="6401" max="6401" width="140.85546875" style="529" customWidth="1"/>
    <col min="6402" max="6402" width="29.140625" style="529" customWidth="1"/>
    <col min="6403" max="6403" width="31" style="529" customWidth="1"/>
    <col min="6404" max="6404" width="30.7109375" style="529" customWidth="1"/>
    <col min="6405" max="6405" width="31.28515625" style="529" customWidth="1"/>
    <col min="6406" max="6406" width="28.85546875" style="529" customWidth="1"/>
    <col min="6407" max="6407" width="31" style="529" customWidth="1"/>
    <col min="6408" max="6408" width="30.7109375" style="529" customWidth="1"/>
    <col min="6409" max="6409" width="31.28515625" style="529" customWidth="1"/>
    <col min="6410" max="6410" width="3.42578125" style="529" customWidth="1"/>
    <col min="6411" max="6656" width="9.140625" style="529"/>
    <col min="6657" max="6657" width="140.85546875" style="529" customWidth="1"/>
    <col min="6658" max="6658" width="29.140625" style="529" customWidth="1"/>
    <col min="6659" max="6659" width="31" style="529" customWidth="1"/>
    <col min="6660" max="6660" width="30.7109375" style="529" customWidth="1"/>
    <col min="6661" max="6661" width="31.28515625" style="529" customWidth="1"/>
    <col min="6662" max="6662" width="28.85546875" style="529" customWidth="1"/>
    <col min="6663" max="6663" width="31" style="529" customWidth="1"/>
    <col min="6664" max="6664" width="30.7109375" style="529" customWidth="1"/>
    <col min="6665" max="6665" width="31.28515625" style="529" customWidth="1"/>
    <col min="6666" max="6666" width="3.42578125" style="529" customWidth="1"/>
    <col min="6667" max="6912" width="9.140625" style="529"/>
    <col min="6913" max="6913" width="140.85546875" style="529" customWidth="1"/>
    <col min="6914" max="6914" width="29.140625" style="529" customWidth="1"/>
    <col min="6915" max="6915" width="31" style="529" customWidth="1"/>
    <col min="6916" max="6916" width="30.7109375" style="529" customWidth="1"/>
    <col min="6917" max="6917" width="31.28515625" style="529" customWidth="1"/>
    <col min="6918" max="6918" width="28.85546875" style="529" customWidth="1"/>
    <col min="6919" max="6919" width="31" style="529" customWidth="1"/>
    <col min="6920" max="6920" width="30.7109375" style="529" customWidth="1"/>
    <col min="6921" max="6921" width="31.28515625" style="529" customWidth="1"/>
    <col min="6922" max="6922" width="3.42578125" style="529" customWidth="1"/>
    <col min="6923" max="7168" width="9.140625" style="529"/>
    <col min="7169" max="7169" width="140.85546875" style="529" customWidth="1"/>
    <col min="7170" max="7170" width="29.140625" style="529" customWidth="1"/>
    <col min="7171" max="7171" width="31" style="529" customWidth="1"/>
    <col min="7172" max="7172" width="30.7109375" style="529" customWidth="1"/>
    <col min="7173" max="7173" width="31.28515625" style="529" customWidth="1"/>
    <col min="7174" max="7174" width="28.85546875" style="529" customWidth="1"/>
    <col min="7175" max="7175" width="31" style="529" customWidth="1"/>
    <col min="7176" max="7176" width="30.7109375" style="529" customWidth="1"/>
    <col min="7177" max="7177" width="31.28515625" style="529" customWidth="1"/>
    <col min="7178" max="7178" width="3.42578125" style="529" customWidth="1"/>
    <col min="7179" max="7424" width="9.140625" style="529"/>
    <col min="7425" max="7425" width="140.85546875" style="529" customWidth="1"/>
    <col min="7426" max="7426" width="29.140625" style="529" customWidth="1"/>
    <col min="7427" max="7427" width="31" style="529" customWidth="1"/>
    <col min="7428" max="7428" width="30.7109375" style="529" customWidth="1"/>
    <col min="7429" max="7429" width="31.28515625" style="529" customWidth="1"/>
    <col min="7430" max="7430" width="28.85546875" style="529" customWidth="1"/>
    <col min="7431" max="7431" width="31" style="529" customWidth="1"/>
    <col min="7432" max="7432" width="30.7109375" style="529" customWidth="1"/>
    <col min="7433" max="7433" width="31.28515625" style="529" customWidth="1"/>
    <col min="7434" max="7434" width="3.42578125" style="529" customWidth="1"/>
    <col min="7435" max="7680" width="9.140625" style="529"/>
    <col min="7681" max="7681" width="140.85546875" style="529" customWidth="1"/>
    <col min="7682" max="7682" width="29.140625" style="529" customWidth="1"/>
    <col min="7683" max="7683" width="31" style="529" customWidth="1"/>
    <col min="7684" max="7684" width="30.7109375" style="529" customWidth="1"/>
    <col min="7685" max="7685" width="31.28515625" style="529" customWidth="1"/>
    <col min="7686" max="7686" width="28.85546875" style="529" customWidth="1"/>
    <col min="7687" max="7687" width="31" style="529" customWidth="1"/>
    <col min="7688" max="7688" width="30.7109375" style="529" customWidth="1"/>
    <col min="7689" max="7689" width="31.28515625" style="529" customWidth="1"/>
    <col min="7690" max="7690" width="3.42578125" style="529" customWidth="1"/>
    <col min="7691" max="7936" width="9.140625" style="529"/>
    <col min="7937" max="7937" width="140.85546875" style="529" customWidth="1"/>
    <col min="7938" max="7938" width="29.140625" style="529" customWidth="1"/>
    <col min="7939" max="7939" width="31" style="529" customWidth="1"/>
    <col min="7940" max="7940" width="30.7109375" style="529" customWidth="1"/>
    <col min="7941" max="7941" width="31.28515625" style="529" customWidth="1"/>
    <col min="7942" max="7942" width="28.85546875" style="529" customWidth="1"/>
    <col min="7943" max="7943" width="31" style="529" customWidth="1"/>
    <col min="7944" max="7944" width="30.7109375" style="529" customWidth="1"/>
    <col min="7945" max="7945" width="31.28515625" style="529" customWidth="1"/>
    <col min="7946" max="7946" width="3.42578125" style="529" customWidth="1"/>
    <col min="7947" max="8192" width="9.140625" style="529"/>
    <col min="8193" max="8193" width="140.85546875" style="529" customWidth="1"/>
    <col min="8194" max="8194" width="29.140625" style="529" customWidth="1"/>
    <col min="8195" max="8195" width="31" style="529" customWidth="1"/>
    <col min="8196" max="8196" width="30.7109375" style="529" customWidth="1"/>
    <col min="8197" max="8197" width="31.28515625" style="529" customWidth="1"/>
    <col min="8198" max="8198" width="28.85546875" style="529" customWidth="1"/>
    <col min="8199" max="8199" width="31" style="529" customWidth="1"/>
    <col min="8200" max="8200" width="30.7109375" style="529" customWidth="1"/>
    <col min="8201" max="8201" width="31.28515625" style="529" customWidth="1"/>
    <col min="8202" max="8202" width="3.42578125" style="529" customWidth="1"/>
    <col min="8203" max="8448" width="9.140625" style="529"/>
    <col min="8449" max="8449" width="140.85546875" style="529" customWidth="1"/>
    <col min="8450" max="8450" width="29.140625" style="529" customWidth="1"/>
    <col min="8451" max="8451" width="31" style="529" customWidth="1"/>
    <col min="8452" max="8452" width="30.7109375" style="529" customWidth="1"/>
    <col min="8453" max="8453" width="31.28515625" style="529" customWidth="1"/>
    <col min="8454" max="8454" width="28.85546875" style="529" customWidth="1"/>
    <col min="8455" max="8455" width="31" style="529" customWidth="1"/>
    <col min="8456" max="8456" width="30.7109375" style="529" customWidth="1"/>
    <col min="8457" max="8457" width="31.28515625" style="529" customWidth="1"/>
    <col min="8458" max="8458" width="3.42578125" style="529" customWidth="1"/>
    <col min="8459" max="8704" width="9.140625" style="529"/>
    <col min="8705" max="8705" width="140.85546875" style="529" customWidth="1"/>
    <col min="8706" max="8706" width="29.140625" style="529" customWidth="1"/>
    <col min="8707" max="8707" width="31" style="529" customWidth="1"/>
    <col min="8708" max="8708" width="30.7109375" style="529" customWidth="1"/>
    <col min="8709" max="8709" width="31.28515625" style="529" customWidth="1"/>
    <col min="8710" max="8710" width="28.85546875" style="529" customWidth="1"/>
    <col min="8711" max="8711" width="31" style="529" customWidth="1"/>
    <col min="8712" max="8712" width="30.7109375" style="529" customWidth="1"/>
    <col min="8713" max="8713" width="31.28515625" style="529" customWidth="1"/>
    <col min="8714" max="8714" width="3.42578125" style="529" customWidth="1"/>
    <col min="8715" max="8960" width="9.140625" style="529"/>
    <col min="8961" max="8961" width="140.85546875" style="529" customWidth="1"/>
    <col min="8962" max="8962" width="29.140625" style="529" customWidth="1"/>
    <col min="8963" max="8963" width="31" style="529" customWidth="1"/>
    <col min="8964" max="8964" width="30.7109375" style="529" customWidth="1"/>
    <col min="8965" max="8965" width="31.28515625" style="529" customWidth="1"/>
    <col min="8966" max="8966" width="28.85546875" style="529" customWidth="1"/>
    <col min="8967" max="8967" width="31" style="529" customWidth="1"/>
    <col min="8968" max="8968" width="30.7109375" style="529" customWidth="1"/>
    <col min="8969" max="8969" width="31.28515625" style="529" customWidth="1"/>
    <col min="8970" max="8970" width="3.42578125" style="529" customWidth="1"/>
    <col min="8971" max="9216" width="9.140625" style="529"/>
    <col min="9217" max="9217" width="140.85546875" style="529" customWidth="1"/>
    <col min="9218" max="9218" width="29.140625" style="529" customWidth="1"/>
    <col min="9219" max="9219" width="31" style="529" customWidth="1"/>
    <col min="9220" max="9220" width="30.7109375" style="529" customWidth="1"/>
    <col min="9221" max="9221" width="31.28515625" style="529" customWidth="1"/>
    <col min="9222" max="9222" width="28.85546875" style="529" customWidth="1"/>
    <col min="9223" max="9223" width="31" style="529" customWidth="1"/>
    <col min="9224" max="9224" width="30.7109375" style="529" customWidth="1"/>
    <col min="9225" max="9225" width="31.28515625" style="529" customWidth="1"/>
    <col min="9226" max="9226" width="3.42578125" style="529" customWidth="1"/>
    <col min="9227" max="9472" width="9.140625" style="529"/>
    <col min="9473" max="9473" width="140.85546875" style="529" customWidth="1"/>
    <col min="9474" max="9474" width="29.140625" style="529" customWidth="1"/>
    <col min="9475" max="9475" width="31" style="529" customWidth="1"/>
    <col min="9476" max="9476" width="30.7109375" style="529" customWidth="1"/>
    <col min="9477" max="9477" width="31.28515625" style="529" customWidth="1"/>
    <col min="9478" max="9478" width="28.85546875" style="529" customWidth="1"/>
    <col min="9479" max="9479" width="31" style="529" customWidth="1"/>
    <col min="9480" max="9480" width="30.7109375" style="529" customWidth="1"/>
    <col min="9481" max="9481" width="31.28515625" style="529" customWidth="1"/>
    <col min="9482" max="9482" width="3.42578125" style="529" customWidth="1"/>
    <col min="9483" max="9728" width="9.140625" style="529"/>
    <col min="9729" max="9729" width="140.85546875" style="529" customWidth="1"/>
    <col min="9730" max="9730" width="29.140625" style="529" customWidth="1"/>
    <col min="9731" max="9731" width="31" style="529" customWidth="1"/>
    <col min="9732" max="9732" width="30.7109375" style="529" customWidth="1"/>
    <col min="9733" max="9733" width="31.28515625" style="529" customWidth="1"/>
    <col min="9734" max="9734" width="28.85546875" style="529" customWidth="1"/>
    <col min="9735" max="9735" width="31" style="529" customWidth="1"/>
    <col min="9736" max="9736" width="30.7109375" style="529" customWidth="1"/>
    <col min="9737" max="9737" width="31.28515625" style="529" customWidth="1"/>
    <col min="9738" max="9738" width="3.42578125" style="529" customWidth="1"/>
    <col min="9739" max="9984" width="9.140625" style="529"/>
    <col min="9985" max="9985" width="140.85546875" style="529" customWidth="1"/>
    <col min="9986" max="9986" width="29.140625" style="529" customWidth="1"/>
    <col min="9987" max="9987" width="31" style="529" customWidth="1"/>
    <col min="9988" max="9988" width="30.7109375" style="529" customWidth="1"/>
    <col min="9989" max="9989" width="31.28515625" style="529" customWidth="1"/>
    <col min="9990" max="9990" width="28.85546875" style="529" customWidth="1"/>
    <col min="9991" max="9991" width="31" style="529" customWidth="1"/>
    <col min="9992" max="9992" width="30.7109375" style="529" customWidth="1"/>
    <col min="9993" max="9993" width="31.28515625" style="529" customWidth="1"/>
    <col min="9994" max="9994" width="3.42578125" style="529" customWidth="1"/>
    <col min="9995" max="10240" width="9.140625" style="529"/>
    <col min="10241" max="10241" width="140.85546875" style="529" customWidth="1"/>
    <col min="10242" max="10242" width="29.140625" style="529" customWidth="1"/>
    <col min="10243" max="10243" width="31" style="529" customWidth="1"/>
    <col min="10244" max="10244" width="30.7109375" style="529" customWidth="1"/>
    <col min="10245" max="10245" width="31.28515625" style="529" customWidth="1"/>
    <col min="10246" max="10246" width="28.85546875" style="529" customWidth="1"/>
    <col min="10247" max="10247" width="31" style="529" customWidth="1"/>
    <col min="10248" max="10248" width="30.7109375" style="529" customWidth="1"/>
    <col min="10249" max="10249" width="31.28515625" style="529" customWidth="1"/>
    <col min="10250" max="10250" width="3.42578125" style="529" customWidth="1"/>
    <col min="10251" max="10496" width="9.140625" style="529"/>
    <col min="10497" max="10497" width="140.85546875" style="529" customWidth="1"/>
    <col min="10498" max="10498" width="29.140625" style="529" customWidth="1"/>
    <col min="10499" max="10499" width="31" style="529" customWidth="1"/>
    <col min="10500" max="10500" width="30.7109375" style="529" customWidth="1"/>
    <col min="10501" max="10501" width="31.28515625" style="529" customWidth="1"/>
    <col min="10502" max="10502" width="28.85546875" style="529" customWidth="1"/>
    <col min="10503" max="10503" width="31" style="529" customWidth="1"/>
    <col min="10504" max="10504" width="30.7109375" style="529" customWidth="1"/>
    <col min="10505" max="10505" width="31.28515625" style="529" customWidth="1"/>
    <col min="10506" max="10506" width="3.42578125" style="529" customWidth="1"/>
    <col min="10507" max="10752" width="9.140625" style="529"/>
    <col min="10753" max="10753" width="140.85546875" style="529" customWidth="1"/>
    <col min="10754" max="10754" width="29.140625" style="529" customWidth="1"/>
    <col min="10755" max="10755" width="31" style="529" customWidth="1"/>
    <col min="10756" max="10756" width="30.7109375" style="529" customWidth="1"/>
    <col min="10757" max="10757" width="31.28515625" style="529" customWidth="1"/>
    <col min="10758" max="10758" width="28.85546875" style="529" customWidth="1"/>
    <col min="10759" max="10759" width="31" style="529" customWidth="1"/>
    <col min="10760" max="10760" width="30.7109375" style="529" customWidth="1"/>
    <col min="10761" max="10761" width="31.28515625" style="529" customWidth="1"/>
    <col min="10762" max="10762" width="3.42578125" style="529" customWidth="1"/>
    <col min="10763" max="11008" width="9.140625" style="529"/>
    <col min="11009" max="11009" width="140.85546875" style="529" customWidth="1"/>
    <col min="11010" max="11010" width="29.140625" style="529" customWidth="1"/>
    <col min="11011" max="11011" width="31" style="529" customWidth="1"/>
    <col min="11012" max="11012" width="30.7109375" style="529" customWidth="1"/>
    <col min="11013" max="11013" width="31.28515625" style="529" customWidth="1"/>
    <col min="11014" max="11014" width="28.85546875" style="529" customWidth="1"/>
    <col min="11015" max="11015" width="31" style="529" customWidth="1"/>
    <col min="11016" max="11016" width="30.7109375" style="529" customWidth="1"/>
    <col min="11017" max="11017" width="31.28515625" style="529" customWidth="1"/>
    <col min="11018" max="11018" width="3.42578125" style="529" customWidth="1"/>
    <col min="11019" max="11264" width="9.140625" style="529"/>
    <col min="11265" max="11265" width="140.85546875" style="529" customWidth="1"/>
    <col min="11266" max="11266" width="29.140625" style="529" customWidth="1"/>
    <col min="11267" max="11267" width="31" style="529" customWidth="1"/>
    <col min="11268" max="11268" width="30.7109375" style="529" customWidth="1"/>
    <col min="11269" max="11269" width="31.28515625" style="529" customWidth="1"/>
    <col min="11270" max="11270" width="28.85546875" style="529" customWidth="1"/>
    <col min="11271" max="11271" width="31" style="529" customWidth="1"/>
    <col min="11272" max="11272" width="30.7109375" style="529" customWidth="1"/>
    <col min="11273" max="11273" width="31.28515625" style="529" customWidth="1"/>
    <col min="11274" max="11274" width="3.42578125" style="529" customWidth="1"/>
    <col min="11275" max="11520" width="9.140625" style="529"/>
    <col min="11521" max="11521" width="140.85546875" style="529" customWidth="1"/>
    <col min="11522" max="11522" width="29.140625" style="529" customWidth="1"/>
    <col min="11523" max="11523" width="31" style="529" customWidth="1"/>
    <col min="11524" max="11524" width="30.7109375" style="529" customWidth="1"/>
    <col min="11525" max="11525" width="31.28515625" style="529" customWidth="1"/>
    <col min="11526" max="11526" width="28.85546875" style="529" customWidth="1"/>
    <col min="11527" max="11527" width="31" style="529" customWidth="1"/>
    <col min="11528" max="11528" width="30.7109375" style="529" customWidth="1"/>
    <col min="11529" max="11529" width="31.28515625" style="529" customWidth="1"/>
    <col min="11530" max="11530" width="3.42578125" style="529" customWidth="1"/>
    <col min="11531" max="11776" width="9.140625" style="529"/>
    <col min="11777" max="11777" width="140.85546875" style="529" customWidth="1"/>
    <col min="11778" max="11778" width="29.140625" style="529" customWidth="1"/>
    <col min="11779" max="11779" width="31" style="529" customWidth="1"/>
    <col min="11780" max="11780" width="30.7109375" style="529" customWidth="1"/>
    <col min="11781" max="11781" width="31.28515625" style="529" customWidth="1"/>
    <col min="11782" max="11782" width="28.85546875" style="529" customWidth="1"/>
    <col min="11783" max="11783" width="31" style="529" customWidth="1"/>
    <col min="11784" max="11784" width="30.7109375" style="529" customWidth="1"/>
    <col min="11785" max="11785" width="31.28515625" style="529" customWidth="1"/>
    <col min="11786" max="11786" width="3.42578125" style="529" customWidth="1"/>
    <col min="11787" max="12032" width="9.140625" style="529"/>
    <col min="12033" max="12033" width="140.85546875" style="529" customWidth="1"/>
    <col min="12034" max="12034" width="29.140625" style="529" customWidth="1"/>
    <col min="12035" max="12035" width="31" style="529" customWidth="1"/>
    <col min="12036" max="12036" width="30.7109375" style="529" customWidth="1"/>
    <col min="12037" max="12037" width="31.28515625" style="529" customWidth="1"/>
    <col min="12038" max="12038" width="28.85546875" style="529" customWidth="1"/>
    <col min="12039" max="12039" width="31" style="529" customWidth="1"/>
    <col min="12040" max="12040" width="30.7109375" style="529" customWidth="1"/>
    <col min="12041" max="12041" width="31.28515625" style="529" customWidth="1"/>
    <col min="12042" max="12042" width="3.42578125" style="529" customWidth="1"/>
    <col min="12043" max="12288" width="9.140625" style="529"/>
    <col min="12289" max="12289" width="140.85546875" style="529" customWidth="1"/>
    <col min="12290" max="12290" width="29.140625" style="529" customWidth="1"/>
    <col min="12291" max="12291" width="31" style="529" customWidth="1"/>
    <col min="12292" max="12292" width="30.7109375" style="529" customWidth="1"/>
    <col min="12293" max="12293" width="31.28515625" style="529" customWidth="1"/>
    <col min="12294" max="12294" width="28.85546875" style="529" customWidth="1"/>
    <col min="12295" max="12295" width="31" style="529" customWidth="1"/>
    <col min="12296" max="12296" width="30.7109375" style="529" customWidth="1"/>
    <col min="12297" max="12297" width="31.28515625" style="529" customWidth="1"/>
    <col min="12298" max="12298" width="3.42578125" style="529" customWidth="1"/>
    <col min="12299" max="12544" width="9.140625" style="529"/>
    <col min="12545" max="12545" width="140.85546875" style="529" customWidth="1"/>
    <col min="12546" max="12546" width="29.140625" style="529" customWidth="1"/>
    <col min="12547" max="12547" width="31" style="529" customWidth="1"/>
    <col min="12548" max="12548" width="30.7109375" style="529" customWidth="1"/>
    <col min="12549" max="12549" width="31.28515625" style="529" customWidth="1"/>
    <col min="12550" max="12550" width="28.85546875" style="529" customWidth="1"/>
    <col min="12551" max="12551" width="31" style="529" customWidth="1"/>
    <col min="12552" max="12552" width="30.7109375" style="529" customWidth="1"/>
    <col min="12553" max="12553" width="31.28515625" style="529" customWidth="1"/>
    <col min="12554" max="12554" width="3.42578125" style="529" customWidth="1"/>
    <col min="12555" max="12800" width="9.140625" style="529"/>
    <col min="12801" max="12801" width="140.85546875" style="529" customWidth="1"/>
    <col min="12802" max="12802" width="29.140625" style="529" customWidth="1"/>
    <col min="12803" max="12803" width="31" style="529" customWidth="1"/>
    <col min="12804" max="12804" width="30.7109375" style="529" customWidth="1"/>
    <col min="12805" max="12805" width="31.28515625" style="529" customWidth="1"/>
    <col min="12806" max="12806" width="28.85546875" style="529" customWidth="1"/>
    <col min="12807" max="12807" width="31" style="529" customWidth="1"/>
    <col min="12808" max="12808" width="30.7109375" style="529" customWidth="1"/>
    <col min="12809" max="12809" width="31.28515625" style="529" customWidth="1"/>
    <col min="12810" max="12810" width="3.42578125" style="529" customWidth="1"/>
    <col min="12811" max="13056" width="9.140625" style="529"/>
    <col min="13057" max="13057" width="140.85546875" style="529" customWidth="1"/>
    <col min="13058" max="13058" width="29.140625" style="529" customWidth="1"/>
    <col min="13059" max="13059" width="31" style="529" customWidth="1"/>
    <col min="13060" max="13060" width="30.7109375" style="529" customWidth="1"/>
    <col min="13061" max="13061" width="31.28515625" style="529" customWidth="1"/>
    <col min="13062" max="13062" width="28.85546875" style="529" customWidth="1"/>
    <col min="13063" max="13063" width="31" style="529" customWidth="1"/>
    <col min="13064" max="13064" width="30.7109375" style="529" customWidth="1"/>
    <col min="13065" max="13065" width="31.28515625" style="529" customWidth="1"/>
    <col min="13066" max="13066" width="3.42578125" style="529" customWidth="1"/>
    <col min="13067" max="13312" width="9.140625" style="529"/>
    <col min="13313" max="13313" width="140.85546875" style="529" customWidth="1"/>
    <col min="13314" max="13314" width="29.140625" style="529" customWidth="1"/>
    <col min="13315" max="13315" width="31" style="529" customWidth="1"/>
    <col min="13316" max="13316" width="30.7109375" style="529" customWidth="1"/>
    <col min="13317" max="13317" width="31.28515625" style="529" customWidth="1"/>
    <col min="13318" max="13318" width="28.85546875" style="529" customWidth="1"/>
    <col min="13319" max="13319" width="31" style="529" customWidth="1"/>
    <col min="13320" max="13320" width="30.7109375" style="529" customWidth="1"/>
    <col min="13321" max="13321" width="31.28515625" style="529" customWidth="1"/>
    <col min="13322" max="13322" width="3.42578125" style="529" customWidth="1"/>
    <col min="13323" max="13568" width="9.140625" style="529"/>
    <col min="13569" max="13569" width="140.85546875" style="529" customWidth="1"/>
    <col min="13570" max="13570" width="29.140625" style="529" customWidth="1"/>
    <col min="13571" max="13571" width="31" style="529" customWidth="1"/>
    <col min="13572" max="13572" width="30.7109375" style="529" customWidth="1"/>
    <col min="13573" max="13573" width="31.28515625" style="529" customWidth="1"/>
    <col min="13574" max="13574" width="28.85546875" style="529" customWidth="1"/>
    <col min="13575" max="13575" width="31" style="529" customWidth="1"/>
    <col min="13576" max="13576" width="30.7109375" style="529" customWidth="1"/>
    <col min="13577" max="13577" width="31.28515625" style="529" customWidth="1"/>
    <col min="13578" max="13578" width="3.42578125" style="529" customWidth="1"/>
    <col min="13579" max="13824" width="9.140625" style="529"/>
    <col min="13825" max="13825" width="140.85546875" style="529" customWidth="1"/>
    <col min="13826" max="13826" width="29.140625" style="529" customWidth="1"/>
    <col min="13827" max="13827" width="31" style="529" customWidth="1"/>
    <col min="13828" max="13828" width="30.7109375" style="529" customWidth="1"/>
    <col min="13829" max="13829" width="31.28515625" style="529" customWidth="1"/>
    <col min="13830" max="13830" width="28.85546875" style="529" customWidth="1"/>
    <col min="13831" max="13831" width="31" style="529" customWidth="1"/>
    <col min="13832" max="13832" width="30.7109375" style="529" customWidth="1"/>
    <col min="13833" max="13833" width="31.28515625" style="529" customWidth="1"/>
    <col min="13834" max="13834" width="3.42578125" style="529" customWidth="1"/>
    <col min="13835" max="14080" width="9.140625" style="529"/>
    <col min="14081" max="14081" width="140.85546875" style="529" customWidth="1"/>
    <col min="14082" max="14082" width="29.140625" style="529" customWidth="1"/>
    <col min="14083" max="14083" width="31" style="529" customWidth="1"/>
    <col min="14084" max="14084" width="30.7109375" style="529" customWidth="1"/>
    <col min="14085" max="14085" width="31.28515625" style="529" customWidth="1"/>
    <col min="14086" max="14086" width="28.85546875" style="529" customWidth="1"/>
    <col min="14087" max="14087" width="31" style="529" customWidth="1"/>
    <col min="14088" max="14088" width="30.7109375" style="529" customWidth="1"/>
    <col min="14089" max="14089" width="31.28515625" style="529" customWidth="1"/>
    <col min="14090" max="14090" width="3.42578125" style="529" customWidth="1"/>
    <col min="14091" max="14336" width="9.140625" style="529"/>
    <col min="14337" max="14337" width="140.85546875" style="529" customWidth="1"/>
    <col min="14338" max="14338" width="29.140625" style="529" customWidth="1"/>
    <col min="14339" max="14339" width="31" style="529" customWidth="1"/>
    <col min="14340" max="14340" width="30.7109375" style="529" customWidth="1"/>
    <col min="14341" max="14341" width="31.28515625" style="529" customWidth="1"/>
    <col min="14342" max="14342" width="28.85546875" style="529" customWidth="1"/>
    <col min="14343" max="14343" width="31" style="529" customWidth="1"/>
    <col min="14344" max="14344" width="30.7109375" style="529" customWidth="1"/>
    <col min="14345" max="14345" width="31.28515625" style="529" customWidth="1"/>
    <col min="14346" max="14346" width="3.42578125" style="529" customWidth="1"/>
    <col min="14347" max="14592" width="9.140625" style="529"/>
    <col min="14593" max="14593" width="140.85546875" style="529" customWidth="1"/>
    <col min="14594" max="14594" width="29.140625" style="529" customWidth="1"/>
    <col min="14595" max="14595" width="31" style="529" customWidth="1"/>
    <col min="14596" max="14596" width="30.7109375" style="529" customWidth="1"/>
    <col min="14597" max="14597" width="31.28515625" style="529" customWidth="1"/>
    <col min="14598" max="14598" width="28.85546875" style="529" customWidth="1"/>
    <col min="14599" max="14599" width="31" style="529" customWidth="1"/>
    <col min="14600" max="14600" width="30.7109375" style="529" customWidth="1"/>
    <col min="14601" max="14601" width="31.28515625" style="529" customWidth="1"/>
    <col min="14602" max="14602" width="3.42578125" style="529" customWidth="1"/>
    <col min="14603" max="14848" width="9.140625" style="529"/>
    <col min="14849" max="14849" width="140.85546875" style="529" customWidth="1"/>
    <col min="14850" max="14850" width="29.140625" style="529" customWidth="1"/>
    <col min="14851" max="14851" width="31" style="529" customWidth="1"/>
    <col min="14852" max="14852" width="30.7109375" style="529" customWidth="1"/>
    <col min="14853" max="14853" width="31.28515625" style="529" customWidth="1"/>
    <col min="14854" max="14854" width="28.85546875" style="529" customWidth="1"/>
    <col min="14855" max="14855" width="31" style="529" customWidth="1"/>
    <col min="14856" max="14856" width="30.7109375" style="529" customWidth="1"/>
    <col min="14857" max="14857" width="31.28515625" style="529" customWidth="1"/>
    <col min="14858" max="14858" width="3.42578125" style="529" customWidth="1"/>
    <col min="14859" max="15104" width="9.140625" style="529"/>
    <col min="15105" max="15105" width="140.85546875" style="529" customWidth="1"/>
    <col min="15106" max="15106" width="29.140625" style="529" customWidth="1"/>
    <col min="15107" max="15107" width="31" style="529" customWidth="1"/>
    <col min="15108" max="15108" width="30.7109375" style="529" customWidth="1"/>
    <col min="15109" max="15109" width="31.28515625" style="529" customWidth="1"/>
    <col min="15110" max="15110" width="28.85546875" style="529" customWidth="1"/>
    <col min="15111" max="15111" width="31" style="529" customWidth="1"/>
    <col min="15112" max="15112" width="30.7109375" style="529" customWidth="1"/>
    <col min="15113" max="15113" width="31.28515625" style="529" customWidth="1"/>
    <col min="15114" max="15114" width="3.42578125" style="529" customWidth="1"/>
    <col min="15115" max="15360" width="9.140625" style="529"/>
    <col min="15361" max="15361" width="140.85546875" style="529" customWidth="1"/>
    <col min="15362" max="15362" width="29.140625" style="529" customWidth="1"/>
    <col min="15363" max="15363" width="31" style="529" customWidth="1"/>
    <col min="15364" max="15364" width="30.7109375" style="529" customWidth="1"/>
    <col min="15365" max="15365" width="31.28515625" style="529" customWidth="1"/>
    <col min="15366" max="15366" width="28.85546875" style="529" customWidth="1"/>
    <col min="15367" max="15367" width="31" style="529" customWidth="1"/>
    <col min="15368" max="15368" width="30.7109375" style="529" customWidth="1"/>
    <col min="15369" max="15369" width="31.28515625" style="529" customWidth="1"/>
    <col min="15370" max="15370" width="3.42578125" style="529" customWidth="1"/>
    <col min="15371" max="15616" width="9.140625" style="529"/>
    <col min="15617" max="15617" width="140.85546875" style="529" customWidth="1"/>
    <col min="15618" max="15618" width="29.140625" style="529" customWidth="1"/>
    <col min="15619" max="15619" width="31" style="529" customWidth="1"/>
    <col min="15620" max="15620" width="30.7109375" style="529" customWidth="1"/>
    <col min="15621" max="15621" width="31.28515625" style="529" customWidth="1"/>
    <col min="15622" max="15622" width="28.85546875" style="529" customWidth="1"/>
    <col min="15623" max="15623" width="31" style="529" customWidth="1"/>
    <col min="15624" max="15624" width="30.7109375" style="529" customWidth="1"/>
    <col min="15625" max="15625" width="31.28515625" style="529" customWidth="1"/>
    <col min="15626" max="15626" width="3.42578125" style="529" customWidth="1"/>
    <col min="15627" max="15872" width="9.140625" style="529"/>
    <col min="15873" max="15873" width="140.85546875" style="529" customWidth="1"/>
    <col min="15874" max="15874" width="29.140625" style="529" customWidth="1"/>
    <col min="15875" max="15875" width="31" style="529" customWidth="1"/>
    <col min="15876" max="15876" width="30.7109375" style="529" customWidth="1"/>
    <col min="15877" max="15877" width="31.28515625" style="529" customWidth="1"/>
    <col min="15878" max="15878" width="28.85546875" style="529" customWidth="1"/>
    <col min="15879" max="15879" width="31" style="529" customWidth="1"/>
    <col min="15880" max="15880" width="30.7109375" style="529" customWidth="1"/>
    <col min="15881" max="15881" width="31.28515625" style="529" customWidth="1"/>
    <col min="15882" max="15882" width="3.42578125" style="529" customWidth="1"/>
    <col min="15883" max="16128" width="9.140625" style="529"/>
    <col min="16129" max="16129" width="140.85546875" style="529" customWidth="1"/>
    <col min="16130" max="16130" width="29.140625" style="529" customWidth="1"/>
    <col min="16131" max="16131" width="31" style="529" customWidth="1"/>
    <col min="16132" max="16132" width="30.7109375" style="529" customWidth="1"/>
    <col min="16133" max="16133" width="31.28515625" style="529" customWidth="1"/>
    <col min="16134" max="16134" width="28.85546875" style="529" customWidth="1"/>
    <col min="16135" max="16135" width="31" style="529" customWidth="1"/>
    <col min="16136" max="16136" width="30.7109375" style="529" customWidth="1"/>
    <col min="16137" max="16137" width="31.28515625" style="529" customWidth="1"/>
    <col min="16138" max="16138" width="3.42578125" style="529" customWidth="1"/>
    <col min="16139" max="16384" width="9.140625" style="529"/>
  </cols>
  <sheetData>
    <row r="1" spans="1:26" s="1" customFormat="1" ht="5.25" hidden="1" customHeight="1">
      <c r="A1" s="266"/>
      <c r="B1" s="267"/>
      <c r="C1" s="267"/>
      <c r="D1" s="267"/>
      <c r="E1" s="267"/>
      <c r="F1" s="267"/>
      <c r="G1" s="267"/>
      <c r="H1" s="267"/>
      <c r="I1" s="267"/>
      <c r="J1" s="268"/>
    </row>
    <row r="2" spans="1:26" s="2" customFormat="1" ht="70.5" customHeight="1">
      <c r="A2" s="746" t="s">
        <v>623</v>
      </c>
      <c r="B2" s="746"/>
      <c r="C2" s="746"/>
      <c r="D2" s="746"/>
      <c r="E2" s="746"/>
      <c r="F2" s="746"/>
      <c r="G2" s="746"/>
      <c r="H2" s="746"/>
      <c r="I2" s="746"/>
      <c r="J2" s="269"/>
    </row>
    <row r="3" spans="1:26" s="2" customFormat="1" ht="42.75" customHeight="1">
      <c r="A3" s="746" t="s">
        <v>202</v>
      </c>
      <c r="B3" s="746"/>
      <c r="C3" s="746"/>
      <c r="D3" s="746"/>
      <c r="E3" s="746"/>
      <c r="F3" s="746"/>
      <c r="G3" s="746"/>
      <c r="H3" s="746"/>
      <c r="I3" s="746"/>
      <c r="J3" s="269"/>
    </row>
    <row r="4" spans="1:26" s="2" customFormat="1" ht="40.5" customHeight="1">
      <c r="A4" s="746" t="s">
        <v>806</v>
      </c>
      <c r="B4" s="746"/>
      <c r="C4" s="746"/>
      <c r="D4" s="746"/>
      <c r="E4" s="746"/>
      <c r="F4" s="746"/>
      <c r="G4" s="746"/>
      <c r="H4" s="746"/>
      <c r="I4" s="746"/>
      <c r="J4" s="269"/>
    </row>
    <row r="5" spans="1:26" s="3" customFormat="1" ht="74.25" customHeight="1">
      <c r="A5" s="747" t="s">
        <v>725</v>
      </c>
      <c r="B5" s="747"/>
      <c r="C5" s="747"/>
      <c r="D5" s="747"/>
      <c r="E5" s="747"/>
      <c r="F5" s="747"/>
      <c r="G5" s="747"/>
      <c r="H5" s="747"/>
      <c r="I5" s="747"/>
      <c r="J5" s="270"/>
    </row>
    <row r="6" spans="1:26" ht="6" customHeight="1"/>
    <row r="7" spans="1:26" ht="19.5" customHeight="1">
      <c r="A7" s="205"/>
      <c r="B7" s="206"/>
      <c r="C7" s="206"/>
      <c r="D7" s="207"/>
      <c r="E7" s="207"/>
      <c r="F7" s="207"/>
      <c r="G7" s="207"/>
      <c r="H7" s="206"/>
      <c r="I7" s="207"/>
      <c r="J7" s="272"/>
    </row>
    <row r="8" spans="1:26" s="273" customFormat="1" ht="33.75" customHeight="1">
      <c r="A8" s="209"/>
      <c r="B8" s="752" t="s">
        <v>211</v>
      </c>
      <c r="C8" s="752"/>
      <c r="D8" s="752"/>
      <c r="E8" s="752"/>
      <c r="F8" s="752" t="s">
        <v>45</v>
      </c>
      <c r="G8" s="752"/>
      <c r="H8" s="752"/>
      <c r="I8" s="752"/>
      <c r="U8" s="273">
        <v>1</v>
      </c>
      <c r="V8" s="273">
        <v>1</v>
      </c>
      <c r="Y8" s="273">
        <v>1</v>
      </c>
      <c r="Z8" s="273">
        <v>1</v>
      </c>
    </row>
    <row r="9" spans="1:26" s="275" customFormat="1" ht="75" customHeight="1">
      <c r="A9" s="212"/>
      <c r="B9" s="212" t="s">
        <v>191</v>
      </c>
      <c r="C9" s="213" t="s">
        <v>192</v>
      </c>
      <c r="D9" s="212" t="s">
        <v>193</v>
      </c>
      <c r="E9" s="212" t="s">
        <v>45</v>
      </c>
      <c r="F9" s="212" t="s">
        <v>191</v>
      </c>
      <c r="G9" s="212" t="s">
        <v>192</v>
      </c>
      <c r="H9" s="213" t="s">
        <v>193</v>
      </c>
      <c r="I9" s="212" t="s">
        <v>45</v>
      </c>
      <c r="J9" s="274"/>
      <c r="U9" s="275">
        <v>1</v>
      </c>
      <c r="V9" s="275">
        <v>1</v>
      </c>
      <c r="Y9" s="275">
        <v>1</v>
      </c>
      <c r="Z9" s="275">
        <v>1</v>
      </c>
    </row>
    <row r="10" spans="1:26" s="276" customFormat="1" ht="66.75" customHeight="1">
      <c r="A10" s="216" t="s">
        <v>164</v>
      </c>
      <c r="B10" s="217">
        <v>0</v>
      </c>
      <c r="C10" s="217">
        <v>119.66880999999999</v>
      </c>
      <c r="D10" s="217">
        <v>0</v>
      </c>
      <c r="E10" s="217">
        <v>119.66880999999999</v>
      </c>
      <c r="F10" s="217">
        <v>1141.8109251999999</v>
      </c>
      <c r="G10" s="217">
        <v>253630.51338659998</v>
      </c>
      <c r="H10" s="217">
        <v>623110.64211140003</v>
      </c>
      <c r="I10" s="217">
        <v>877882.96642319998</v>
      </c>
      <c r="J10" s="273"/>
    </row>
    <row r="11" spans="1:26" s="276" customFormat="1" ht="66.75" customHeight="1">
      <c r="A11" s="216" t="s">
        <v>165</v>
      </c>
      <c r="B11" s="219">
        <v>0</v>
      </c>
      <c r="C11" s="219">
        <v>5.7541099999999998</v>
      </c>
      <c r="D11" s="219">
        <v>0</v>
      </c>
      <c r="E11" s="219">
        <v>5.7541099999999998</v>
      </c>
      <c r="F11" s="217">
        <v>93</v>
      </c>
      <c r="G11" s="217">
        <v>4634.3947871999999</v>
      </c>
      <c r="H11" s="217">
        <v>10286.5857868</v>
      </c>
      <c r="I11" s="217">
        <v>15013.980573999999</v>
      </c>
      <c r="J11" s="273"/>
    </row>
    <row r="12" spans="1:26" s="276" customFormat="1" ht="66.75" customHeight="1">
      <c r="A12" s="216" t="s">
        <v>166</v>
      </c>
      <c r="B12" s="219">
        <v>0</v>
      </c>
      <c r="C12" s="219">
        <v>0</v>
      </c>
      <c r="D12" s="219">
        <v>0</v>
      </c>
      <c r="E12" s="219">
        <v>0</v>
      </c>
      <c r="F12" s="217">
        <v>0</v>
      </c>
      <c r="G12" s="217">
        <v>36.556239999999995</v>
      </c>
      <c r="H12" s="217">
        <v>538.18586500000004</v>
      </c>
      <c r="I12" s="217">
        <v>574.74210500000004</v>
      </c>
      <c r="J12" s="273"/>
    </row>
    <row r="13" spans="1:26" s="276" customFormat="1" ht="66.75" customHeight="1">
      <c r="A13" s="216" t="s">
        <v>167</v>
      </c>
      <c r="B13" s="217">
        <v>0</v>
      </c>
      <c r="C13" s="217">
        <v>95.423929999999999</v>
      </c>
      <c r="D13" s="217">
        <v>953.18916000000002</v>
      </c>
      <c r="E13" s="217">
        <v>1048.6130900000001</v>
      </c>
      <c r="F13" s="217">
        <v>514.05615999999998</v>
      </c>
      <c r="G13" s="217">
        <v>15982.559850199999</v>
      </c>
      <c r="H13" s="217">
        <v>43737.408021200004</v>
      </c>
      <c r="I13" s="217">
        <v>60234.024031400004</v>
      </c>
      <c r="J13" s="273"/>
    </row>
    <row r="14" spans="1:26" s="276" customFormat="1" ht="66.75" customHeight="1">
      <c r="A14" s="216" t="s">
        <v>168</v>
      </c>
      <c r="B14" s="217">
        <v>18.933250000000001</v>
      </c>
      <c r="C14" s="217">
        <v>563.88482999999997</v>
      </c>
      <c r="D14" s="217">
        <v>694.97018460000004</v>
      </c>
      <c r="E14" s="217">
        <v>1277.7882646</v>
      </c>
      <c r="F14" s="217">
        <v>9748.4655724000004</v>
      </c>
      <c r="G14" s="217">
        <v>214911.01016060001</v>
      </c>
      <c r="H14" s="217">
        <v>520266.31712940003</v>
      </c>
      <c r="I14" s="217">
        <v>744925.79286240006</v>
      </c>
      <c r="J14" s="273"/>
    </row>
    <row r="15" spans="1:26" s="276" customFormat="1" ht="66.75" customHeight="1">
      <c r="A15" s="216" t="s">
        <v>169</v>
      </c>
      <c r="B15" s="217">
        <v>0</v>
      </c>
      <c r="C15" s="217">
        <v>0</v>
      </c>
      <c r="D15" s="217">
        <v>0</v>
      </c>
      <c r="E15" s="217">
        <v>0</v>
      </c>
      <c r="F15" s="217">
        <v>0</v>
      </c>
      <c r="G15" s="217">
        <v>130.49467999999999</v>
      </c>
      <c r="H15" s="217">
        <v>1566.0740718</v>
      </c>
      <c r="I15" s="217">
        <v>1696.5687518</v>
      </c>
      <c r="J15" s="273"/>
    </row>
    <row r="16" spans="1:26" s="276" customFormat="1" ht="66.75" customHeight="1">
      <c r="A16" s="216" t="s">
        <v>108</v>
      </c>
      <c r="B16" s="217">
        <v>27</v>
      </c>
      <c r="C16" s="217">
        <v>1642.7178000000001</v>
      </c>
      <c r="D16" s="217">
        <v>27526.151441799997</v>
      </c>
      <c r="E16" s="217">
        <v>29195.869241799999</v>
      </c>
      <c r="F16" s="217">
        <v>64511.811740999998</v>
      </c>
      <c r="G16" s="217">
        <v>227979.17413900001</v>
      </c>
      <c r="H16" s="217">
        <v>1526201.5992005998</v>
      </c>
      <c r="I16" s="217">
        <v>1818692.5850806001</v>
      </c>
      <c r="J16" s="273"/>
    </row>
    <row r="17" spans="1:10" s="276" customFormat="1" ht="66.75" customHeight="1">
      <c r="A17" s="216" t="s">
        <v>170</v>
      </c>
      <c r="B17" s="217">
        <v>0</v>
      </c>
      <c r="C17" s="217">
        <v>6228.4223480000001</v>
      </c>
      <c r="D17" s="217">
        <v>3470.8055856000001</v>
      </c>
      <c r="E17" s="217">
        <v>9699.2279335999992</v>
      </c>
      <c r="F17" s="217">
        <v>35960.366338600004</v>
      </c>
      <c r="G17" s="217">
        <v>903071.56020479999</v>
      </c>
      <c r="H17" s="217">
        <v>1596359.4700132001</v>
      </c>
      <c r="I17" s="217">
        <v>2535391.3965566</v>
      </c>
      <c r="J17" s="273"/>
    </row>
    <row r="18" spans="1:10" s="276" customFormat="1" ht="66.75" customHeight="1">
      <c r="A18" s="216" t="s">
        <v>171</v>
      </c>
      <c r="B18" s="217">
        <v>0</v>
      </c>
      <c r="C18" s="217">
        <v>116.99692</v>
      </c>
      <c r="D18" s="217">
        <v>0</v>
      </c>
      <c r="E18" s="217">
        <v>116.99692</v>
      </c>
      <c r="F18" s="217">
        <v>1601.3568600000001</v>
      </c>
      <c r="G18" s="217">
        <v>40440.271496000001</v>
      </c>
      <c r="H18" s="217">
        <v>98023.954272200004</v>
      </c>
      <c r="I18" s="217">
        <v>140065.58262820001</v>
      </c>
      <c r="J18" s="273"/>
    </row>
    <row r="19" spans="1:10" s="276" customFormat="1" ht="66.75" customHeight="1">
      <c r="A19" s="216" t="s">
        <v>172</v>
      </c>
      <c r="B19" s="217">
        <v>0</v>
      </c>
      <c r="C19" s="217">
        <v>0</v>
      </c>
      <c r="D19" s="217">
        <v>0</v>
      </c>
      <c r="E19" s="217">
        <v>0</v>
      </c>
      <c r="F19" s="217">
        <v>413.13669979999997</v>
      </c>
      <c r="G19" s="217">
        <v>79796.516861199998</v>
      </c>
      <c r="H19" s="217">
        <v>291999.01603</v>
      </c>
      <c r="I19" s="217">
        <v>372208.66959100001</v>
      </c>
      <c r="J19" s="273"/>
    </row>
    <row r="20" spans="1:10" s="276" customFormat="1" ht="66.75" customHeight="1">
      <c r="A20" s="216" t="s">
        <v>173</v>
      </c>
      <c r="B20" s="217">
        <v>0</v>
      </c>
      <c r="C20" s="217">
        <v>0</v>
      </c>
      <c r="D20" s="217">
        <v>0</v>
      </c>
      <c r="E20" s="217">
        <v>0</v>
      </c>
      <c r="F20" s="217">
        <v>181.8020764</v>
      </c>
      <c r="G20" s="217">
        <v>4920.3516233999999</v>
      </c>
      <c r="H20" s="217">
        <v>2316.5022538000003</v>
      </c>
      <c r="I20" s="217">
        <v>7418.6559535999995</v>
      </c>
      <c r="J20" s="273"/>
    </row>
    <row r="21" spans="1:10" s="276" customFormat="1" ht="66.75" customHeight="1">
      <c r="A21" s="216" t="s">
        <v>174</v>
      </c>
      <c r="B21" s="217">
        <v>0</v>
      </c>
      <c r="C21" s="217">
        <v>234.29766000000001</v>
      </c>
      <c r="D21" s="217">
        <v>14030.714642999999</v>
      </c>
      <c r="E21" s="217">
        <v>14265.012303</v>
      </c>
      <c r="F21" s="217">
        <v>9475.1313038000008</v>
      </c>
      <c r="G21" s="217">
        <v>120277.81797239999</v>
      </c>
      <c r="H21" s="217">
        <v>896588.55498819996</v>
      </c>
      <c r="I21" s="217">
        <v>1026341.5042644</v>
      </c>
      <c r="J21" s="273"/>
    </row>
    <row r="22" spans="1:10" s="276" customFormat="1" ht="66.75" customHeight="1">
      <c r="A22" s="216" t="s">
        <v>175</v>
      </c>
      <c r="B22" s="217">
        <v>0</v>
      </c>
      <c r="C22" s="217">
        <v>0</v>
      </c>
      <c r="D22" s="217">
        <v>0</v>
      </c>
      <c r="E22" s="217">
        <v>0</v>
      </c>
      <c r="F22" s="217">
        <v>37.686809999999994</v>
      </c>
      <c r="G22" s="217">
        <v>153.89975000000001</v>
      </c>
      <c r="H22" s="217">
        <v>232.8266678</v>
      </c>
      <c r="I22" s="217">
        <v>424.41322780000002</v>
      </c>
      <c r="J22" s="273"/>
    </row>
    <row r="23" spans="1:10" s="276" customFormat="1" ht="66.75" customHeight="1">
      <c r="A23" s="216" t="s">
        <v>176</v>
      </c>
      <c r="B23" s="217">
        <v>0</v>
      </c>
      <c r="C23" s="217">
        <v>0</v>
      </c>
      <c r="D23" s="217">
        <v>0</v>
      </c>
      <c r="E23" s="217">
        <v>0</v>
      </c>
      <c r="F23" s="217">
        <v>120.81546</v>
      </c>
      <c r="G23" s="217">
        <v>1876.0212766</v>
      </c>
      <c r="H23" s="217">
        <v>2720.3281477999999</v>
      </c>
      <c r="I23" s="217">
        <v>4717.1648844000001</v>
      </c>
      <c r="J23" s="273"/>
    </row>
    <row r="24" spans="1:10" s="276" customFormat="1" ht="66.75" customHeight="1">
      <c r="A24" s="216" t="s">
        <v>177</v>
      </c>
      <c r="B24" s="217">
        <v>0</v>
      </c>
      <c r="C24" s="217">
        <v>0</v>
      </c>
      <c r="D24" s="217">
        <v>0</v>
      </c>
      <c r="E24" s="217">
        <v>0</v>
      </c>
      <c r="F24" s="217">
        <v>242.48079000000001</v>
      </c>
      <c r="G24" s="217">
        <v>13010.452681999999</v>
      </c>
      <c r="H24" s="217">
        <v>34185.003084399999</v>
      </c>
      <c r="I24" s="217">
        <v>47437.936556400004</v>
      </c>
      <c r="J24" s="273"/>
    </row>
    <row r="25" spans="1:10" s="276" customFormat="1" ht="66.75" customHeight="1">
      <c r="A25" s="216" t="s">
        <v>178</v>
      </c>
      <c r="B25" s="217">
        <v>0</v>
      </c>
      <c r="C25" s="217">
        <v>0</v>
      </c>
      <c r="D25" s="217">
        <v>0</v>
      </c>
      <c r="E25" s="217">
        <v>0</v>
      </c>
      <c r="F25" s="217">
        <v>0</v>
      </c>
      <c r="G25" s="217">
        <v>83.41122</v>
      </c>
      <c r="H25" s="217">
        <v>130.2957462</v>
      </c>
      <c r="I25" s="217">
        <v>213.70696619999998</v>
      </c>
      <c r="J25" s="273"/>
    </row>
    <row r="26" spans="1:10" s="276" customFormat="1" ht="66.75" customHeight="1">
      <c r="A26" s="216" t="s">
        <v>179</v>
      </c>
      <c r="B26" s="217">
        <v>0</v>
      </c>
      <c r="C26" s="217">
        <v>0</v>
      </c>
      <c r="D26" s="217">
        <v>0</v>
      </c>
      <c r="E26" s="217">
        <v>0</v>
      </c>
      <c r="F26" s="217">
        <v>0</v>
      </c>
      <c r="G26" s="217">
        <v>0</v>
      </c>
      <c r="H26" s="217">
        <v>0</v>
      </c>
      <c r="I26" s="217">
        <v>0</v>
      </c>
      <c r="J26" s="273"/>
    </row>
    <row r="27" spans="1:10" s="278" customFormat="1" ht="92.25" customHeight="1" thickBot="1">
      <c r="A27" s="220" t="s">
        <v>180</v>
      </c>
      <c r="B27" s="221">
        <v>0</v>
      </c>
      <c r="C27" s="221">
        <v>0</v>
      </c>
      <c r="D27" s="221">
        <v>0</v>
      </c>
      <c r="E27" s="221">
        <v>0</v>
      </c>
      <c r="F27" s="221">
        <v>94.3</v>
      </c>
      <c r="G27" s="221">
        <v>37.884160000000001</v>
      </c>
      <c r="H27" s="221">
        <v>31.475189999999998</v>
      </c>
      <c r="I27" s="221">
        <v>163.65935000000002</v>
      </c>
      <c r="J27" s="277"/>
    </row>
    <row r="28" spans="1:10" s="276" customFormat="1" ht="42" customHeight="1" thickTop="1" thickBot="1">
      <c r="A28" s="279" t="s">
        <v>194</v>
      </c>
      <c r="B28" s="280">
        <f>SUM(B10:B27)</f>
        <v>45.933250000000001</v>
      </c>
      <c r="C28" s="280">
        <f t="shared" ref="C28:I28" si="0">SUM(C10:C27)</f>
        <v>9007.1664079999991</v>
      </c>
      <c r="D28" s="280">
        <f t="shared" si="0"/>
        <v>46675.831014999996</v>
      </c>
      <c r="E28" s="280">
        <f t="shared" si="0"/>
        <v>55728.930672999995</v>
      </c>
      <c r="F28" s="280">
        <f t="shared" si="0"/>
        <v>124136.22073720001</v>
      </c>
      <c r="G28" s="280">
        <f t="shared" si="0"/>
        <v>1880972.8904899999</v>
      </c>
      <c r="H28" s="280">
        <f t="shared" si="0"/>
        <v>5648294.2385797985</v>
      </c>
      <c r="I28" s="280">
        <f t="shared" si="0"/>
        <v>7653403.3498070007</v>
      </c>
      <c r="J28" s="273"/>
    </row>
    <row r="29" spans="1:10" ht="11.25" customHeight="1" thickTop="1" thickBot="1">
      <c r="A29" s="226"/>
      <c r="B29" s="227"/>
      <c r="C29" s="228"/>
      <c r="D29" s="228"/>
      <c r="E29" s="228"/>
      <c r="F29" s="227"/>
      <c r="G29" s="227"/>
      <c r="H29" s="227"/>
      <c r="I29" s="227"/>
    </row>
    <row r="30" spans="1:10" ht="33" customHeight="1" thickTop="1">
      <c r="A30" s="232" t="s">
        <v>730</v>
      </c>
      <c r="B30" s="160"/>
      <c r="C30" s="191"/>
      <c r="D30" s="191"/>
      <c r="E30" s="191"/>
      <c r="F30" s="20"/>
      <c r="G30" s="20"/>
      <c r="H30" s="20"/>
      <c r="I30" s="20"/>
    </row>
    <row r="31" spans="1:10" ht="13.5" customHeight="1">
      <c r="A31" s="19"/>
      <c r="B31" s="44"/>
      <c r="C31" s="21"/>
      <c r="D31" s="21"/>
      <c r="E31" s="21"/>
      <c r="F31" s="20"/>
      <c r="G31" s="20"/>
      <c r="H31" s="20"/>
      <c r="I31" s="20"/>
    </row>
    <row r="32" spans="1:10" ht="13.5" customHeight="1">
      <c r="A32" s="19"/>
      <c r="B32" s="44"/>
      <c r="C32" s="21"/>
      <c r="D32" s="21"/>
      <c r="E32" s="21"/>
      <c r="F32" s="20"/>
      <c r="G32" s="20"/>
      <c r="H32" s="20"/>
      <c r="I32" s="20"/>
    </row>
    <row r="33" spans="1:9" ht="13.5" customHeight="1">
      <c r="A33" s="19"/>
      <c r="B33" s="44"/>
      <c r="C33" s="21"/>
      <c r="D33" s="21"/>
      <c r="E33" s="21"/>
      <c r="F33" s="20"/>
      <c r="G33" s="20"/>
      <c r="H33" s="20"/>
      <c r="I33" s="20"/>
    </row>
    <row r="34" spans="1:9" ht="13.5" customHeight="1">
      <c r="A34" s="19"/>
      <c r="B34" s="44"/>
      <c r="C34" s="21"/>
      <c r="D34" s="21"/>
      <c r="E34" s="21"/>
      <c r="F34" s="20"/>
      <c r="G34" s="20"/>
      <c r="H34" s="20"/>
      <c r="I34" s="20"/>
    </row>
    <row r="35" spans="1:9" ht="13.5" customHeight="1">
      <c r="A35" s="19"/>
      <c r="B35" s="44"/>
      <c r="C35" s="21"/>
      <c r="D35" s="21"/>
      <c r="E35" s="21"/>
      <c r="F35" s="20"/>
      <c r="G35" s="20"/>
      <c r="H35" s="20"/>
      <c r="I35" s="20"/>
    </row>
    <row r="36" spans="1:9" ht="13.5" customHeight="1">
      <c r="A36" s="19"/>
      <c r="B36" s="44"/>
      <c r="C36" s="21"/>
      <c r="D36" s="21"/>
      <c r="E36" s="21"/>
      <c r="F36" s="20"/>
      <c r="G36" s="20"/>
      <c r="H36" s="20"/>
      <c r="I36" s="20"/>
    </row>
    <row r="37" spans="1:9" ht="13.5" customHeight="1">
      <c r="A37" s="168"/>
      <c r="B37" s="234"/>
      <c r="C37" s="21"/>
      <c r="D37" s="21"/>
      <c r="E37" s="21"/>
      <c r="F37" s="20"/>
      <c r="G37" s="20"/>
      <c r="H37" s="20"/>
      <c r="I37" s="20"/>
    </row>
    <row r="38" spans="1:9" ht="13.5" customHeight="1">
      <c r="A38" s="19"/>
      <c r="B38" s="234"/>
      <c r="C38" s="21"/>
      <c r="D38" s="21"/>
      <c r="E38" s="21"/>
      <c r="F38" s="20"/>
      <c r="G38" s="20"/>
      <c r="H38" s="20"/>
      <c r="I38" s="20"/>
    </row>
    <row r="39" spans="1:9" ht="13.5" customHeight="1">
      <c r="A39" s="19"/>
      <c r="B39" s="234"/>
      <c r="C39" s="21"/>
      <c r="D39" s="21"/>
      <c r="E39" s="21"/>
      <c r="F39" s="20"/>
      <c r="G39" s="20"/>
      <c r="H39" s="20"/>
      <c r="I39" s="20"/>
    </row>
    <row r="40" spans="1:9" ht="13.5" customHeight="1">
      <c r="A40" s="19"/>
      <c r="B40" s="234"/>
      <c r="C40" s="21"/>
      <c r="D40" s="21"/>
      <c r="E40" s="21"/>
      <c r="F40" s="20"/>
      <c r="G40" s="20"/>
      <c r="H40" s="20"/>
      <c r="I40" s="20"/>
    </row>
    <row r="41" spans="1:9" ht="13.5" customHeight="1">
      <c r="A41" s="19"/>
      <c r="B41" s="234"/>
      <c r="C41" s="21"/>
      <c r="D41" s="21"/>
      <c r="E41" s="21"/>
      <c r="F41" s="20"/>
      <c r="G41" s="20"/>
      <c r="H41" s="20"/>
      <c r="I41" s="20"/>
    </row>
    <row r="42" spans="1:9" ht="13.5" customHeight="1">
      <c r="A42" s="19"/>
      <c r="B42" s="234"/>
      <c r="C42" s="21"/>
      <c r="D42" s="21"/>
      <c r="E42" s="21"/>
      <c r="F42" s="20"/>
      <c r="G42" s="20"/>
      <c r="H42" s="20"/>
      <c r="I42" s="20"/>
    </row>
    <row r="43" spans="1:9" ht="13.5" customHeight="1">
      <c r="A43" s="168"/>
      <c r="B43" s="234"/>
      <c r="C43" s="21"/>
      <c r="D43" s="21"/>
      <c r="E43" s="21"/>
      <c r="F43" s="20"/>
      <c r="G43" s="20"/>
      <c r="H43" s="20"/>
      <c r="I43" s="20"/>
    </row>
    <row r="44" spans="1:9" ht="13.5" customHeight="1">
      <c r="A44" s="19"/>
      <c r="B44" s="44"/>
      <c r="C44" s="21"/>
      <c r="D44" s="21"/>
      <c r="E44" s="21"/>
      <c r="F44" s="20"/>
      <c r="G44" s="20"/>
      <c r="H44" s="20"/>
      <c r="I44" s="20"/>
    </row>
    <row r="45" spans="1:9" ht="13.5" customHeight="1">
      <c r="A45" s="19"/>
      <c r="B45" s="44"/>
      <c r="C45" s="21"/>
      <c r="D45" s="21"/>
      <c r="E45" s="21"/>
      <c r="F45" s="20"/>
      <c r="G45" s="20"/>
      <c r="H45" s="20"/>
      <c r="I45" s="20"/>
    </row>
    <row r="46" spans="1:9" ht="13.5" customHeight="1">
      <c r="A46" s="19"/>
      <c r="B46" s="44"/>
      <c r="C46" s="21"/>
      <c r="D46" s="21"/>
      <c r="E46" s="21"/>
      <c r="F46" s="20"/>
      <c r="G46" s="20"/>
      <c r="H46" s="20"/>
      <c r="I46" s="20"/>
    </row>
    <row r="47" spans="1:9" ht="13.5" customHeight="1">
      <c r="A47" s="168"/>
      <c r="B47" s="44"/>
      <c r="C47" s="21"/>
      <c r="D47" s="21"/>
      <c r="E47" s="21"/>
      <c r="F47" s="20"/>
      <c r="G47" s="20"/>
      <c r="H47" s="20"/>
      <c r="I47" s="20"/>
    </row>
    <row r="48" spans="1:9" ht="13.5" customHeight="1">
      <c r="A48" s="19"/>
      <c r="B48" s="44"/>
      <c r="C48" s="21"/>
      <c r="D48" s="21"/>
      <c r="E48" s="21"/>
      <c r="F48" s="20"/>
      <c r="G48" s="20"/>
      <c r="H48" s="20"/>
      <c r="I48" s="20"/>
    </row>
    <row r="49" spans="1:9" ht="13.5" customHeight="1">
      <c r="A49" s="19"/>
      <c r="B49" s="44"/>
      <c r="C49" s="21"/>
      <c r="D49" s="21"/>
      <c r="E49" s="21"/>
      <c r="F49" s="20"/>
      <c r="G49" s="20"/>
      <c r="H49" s="20"/>
      <c r="I49" s="20"/>
    </row>
    <row r="50" spans="1:9" ht="13.5" customHeight="1">
      <c r="A50" s="19"/>
      <c r="B50" s="44"/>
      <c r="C50" s="21"/>
      <c r="D50" s="21"/>
      <c r="E50" s="21"/>
      <c r="F50" s="20"/>
      <c r="G50" s="20"/>
      <c r="H50" s="20"/>
      <c r="I50" s="20"/>
    </row>
    <row r="51" spans="1:9" ht="13.5" customHeight="1">
      <c r="A51" s="19"/>
      <c r="B51" s="44"/>
      <c r="C51" s="21"/>
      <c r="D51" s="21"/>
      <c r="E51" s="21"/>
      <c r="F51" s="20"/>
      <c r="G51" s="20"/>
      <c r="H51" s="20"/>
      <c r="I51" s="20"/>
    </row>
    <row r="52" spans="1:9" ht="13.5" customHeight="1">
      <c r="A52" s="168"/>
      <c r="B52" s="44"/>
      <c r="C52" s="21"/>
      <c r="D52" s="21"/>
      <c r="E52" s="21"/>
      <c r="F52" s="20"/>
      <c r="G52" s="20"/>
      <c r="H52" s="20"/>
      <c r="I52" s="20"/>
    </row>
    <row r="53" spans="1:9" ht="13.5" customHeight="1">
      <c r="A53" s="19"/>
      <c r="B53" s="44"/>
      <c r="C53" s="21"/>
      <c r="D53" s="21"/>
      <c r="E53" s="21"/>
      <c r="F53" s="20"/>
      <c r="G53" s="20"/>
      <c r="H53" s="20"/>
      <c r="I53" s="20"/>
    </row>
    <row r="54" spans="1:9" ht="13.5" customHeight="1">
      <c r="A54" s="19"/>
      <c r="B54" s="44"/>
      <c r="C54" s="21"/>
      <c r="D54" s="21"/>
      <c r="E54" s="21"/>
      <c r="F54" s="20"/>
      <c r="G54" s="20"/>
      <c r="H54" s="20"/>
      <c r="I54" s="20"/>
    </row>
    <row r="55" spans="1:9" ht="13.5" customHeight="1">
      <c r="A55" s="19"/>
      <c r="B55" s="44"/>
      <c r="C55" s="21"/>
      <c r="D55" s="21"/>
      <c r="E55" s="21"/>
      <c r="F55" s="20"/>
      <c r="G55" s="20"/>
      <c r="H55" s="20"/>
      <c r="I55" s="20"/>
    </row>
    <row r="56" spans="1:9" ht="9" customHeight="1">
      <c r="A56" s="166"/>
      <c r="B56" s="44"/>
      <c r="C56" s="21"/>
      <c r="D56" s="21"/>
      <c r="E56" s="21"/>
      <c r="F56" s="20"/>
      <c r="G56" s="20"/>
      <c r="H56" s="20"/>
      <c r="I56" s="20"/>
    </row>
    <row r="57" spans="1:9" ht="9" customHeight="1">
      <c r="A57" s="166"/>
      <c r="B57" s="44"/>
      <c r="C57" s="21"/>
      <c r="D57" s="21"/>
      <c r="E57" s="21"/>
      <c r="F57" s="20"/>
      <c r="G57" s="20"/>
      <c r="H57" s="20"/>
      <c r="I57" s="20"/>
    </row>
    <row r="58" spans="1:9" ht="9" customHeight="1">
      <c r="A58" s="166"/>
      <c r="B58" s="44"/>
      <c r="C58" s="21"/>
      <c r="D58" s="21"/>
      <c r="E58" s="21"/>
      <c r="F58" s="20"/>
      <c r="G58" s="20"/>
      <c r="H58" s="20"/>
      <c r="I58" s="20"/>
    </row>
    <row r="59" spans="1:9" ht="9" customHeight="1">
      <c r="A59" s="166"/>
      <c r="B59" s="44"/>
      <c r="C59" s="21"/>
      <c r="D59" s="21"/>
      <c r="E59" s="21"/>
      <c r="F59" s="20"/>
      <c r="G59" s="20"/>
      <c r="H59" s="20"/>
      <c r="I59" s="20"/>
    </row>
    <row r="60" spans="1:9" ht="9" customHeight="1">
      <c r="A60" s="167"/>
      <c r="B60" s="44"/>
      <c r="C60" s="21"/>
      <c r="D60" s="21"/>
      <c r="E60" s="21"/>
      <c r="F60" s="20"/>
      <c r="G60" s="20"/>
      <c r="H60" s="20"/>
      <c r="I60" s="20"/>
    </row>
    <row r="61" spans="1:9" ht="9" customHeight="1">
      <c r="A61" s="167"/>
      <c r="C61" s="21"/>
      <c r="D61" s="21"/>
      <c r="E61" s="21"/>
      <c r="F61" s="20"/>
      <c r="G61" s="20"/>
      <c r="H61" s="20"/>
      <c r="I61" s="20"/>
    </row>
    <row r="62" spans="1:9" ht="9" customHeight="1">
      <c r="A62" s="168"/>
      <c r="C62" s="21"/>
      <c r="D62" s="21"/>
      <c r="E62" s="21"/>
      <c r="F62" s="20"/>
      <c r="G62" s="20"/>
      <c r="H62" s="20"/>
      <c r="I62" s="20"/>
    </row>
    <row r="63" spans="1:9" ht="9" customHeight="1">
      <c r="A63" s="19"/>
      <c r="C63" s="21"/>
      <c r="D63" s="21"/>
      <c r="E63" s="21"/>
      <c r="F63" s="20"/>
      <c r="G63" s="20"/>
      <c r="H63" s="20"/>
      <c r="I63" s="20"/>
    </row>
    <row r="64" spans="1:9" ht="9" customHeight="1">
      <c r="A64" s="19"/>
      <c r="C64" s="21"/>
      <c r="D64" s="21"/>
      <c r="E64" s="21"/>
      <c r="F64" s="20"/>
      <c r="G64" s="20"/>
      <c r="H64" s="20"/>
      <c r="I64" s="20"/>
    </row>
    <row r="65" spans="1:9" ht="9" customHeight="1">
      <c r="A65" s="19"/>
      <c r="C65" s="21"/>
      <c r="D65" s="21"/>
      <c r="E65" s="21"/>
      <c r="F65" s="20"/>
      <c r="G65" s="20"/>
      <c r="H65" s="20"/>
      <c r="I65" s="20"/>
    </row>
    <row r="66" spans="1:9" ht="9" customHeight="1">
      <c r="A66" s="19"/>
      <c r="C66" s="21"/>
      <c r="D66" s="21"/>
      <c r="E66" s="21"/>
      <c r="F66" s="20"/>
      <c r="G66" s="20"/>
      <c r="H66" s="20"/>
      <c r="I66" s="20"/>
    </row>
    <row r="67" spans="1:9" ht="9" customHeight="1">
      <c r="A67" s="166"/>
      <c r="C67" s="21"/>
      <c r="D67" s="21"/>
      <c r="E67" s="21"/>
      <c r="F67" s="20"/>
      <c r="G67" s="20"/>
      <c r="H67" s="20"/>
      <c r="I67" s="20"/>
    </row>
    <row r="68" spans="1:9" ht="9" customHeight="1">
      <c r="A68" s="168"/>
      <c r="C68" s="21"/>
      <c r="D68" s="21"/>
      <c r="E68" s="21"/>
      <c r="F68" s="20"/>
      <c r="G68" s="20"/>
      <c r="H68" s="20"/>
      <c r="I68" s="20"/>
    </row>
    <row r="69" spans="1:9" ht="9" customHeight="1">
      <c r="A69" s="19"/>
      <c r="C69" s="21"/>
      <c r="D69" s="21"/>
      <c r="E69" s="21"/>
      <c r="F69" s="20"/>
      <c r="G69" s="20"/>
      <c r="H69" s="20"/>
      <c r="I69" s="20"/>
    </row>
    <row r="70" spans="1:9" ht="9" customHeight="1">
      <c r="A70" s="19"/>
      <c r="C70" s="21"/>
      <c r="D70" s="21"/>
      <c r="E70" s="21"/>
      <c r="F70" s="20"/>
      <c r="G70" s="20"/>
      <c r="H70" s="20"/>
      <c r="I70" s="20"/>
    </row>
    <row r="71" spans="1:9" ht="9" customHeight="1">
      <c r="A71" s="19"/>
      <c r="C71" s="21"/>
      <c r="D71" s="21"/>
      <c r="E71" s="21"/>
      <c r="F71" s="20"/>
      <c r="G71" s="20"/>
      <c r="H71" s="20"/>
      <c r="I71" s="20"/>
    </row>
    <row r="72" spans="1:9" ht="9" customHeight="1">
      <c r="A72" s="19"/>
      <c r="C72" s="21"/>
      <c r="D72" s="21"/>
      <c r="E72" s="21"/>
      <c r="F72" s="20"/>
      <c r="G72" s="20"/>
      <c r="H72" s="20"/>
      <c r="I72" s="20"/>
    </row>
    <row r="73" spans="1:9" ht="9" customHeight="1">
      <c r="A73" s="166"/>
      <c r="C73" s="21"/>
      <c r="D73" s="21"/>
      <c r="E73" s="21"/>
      <c r="F73" s="20"/>
      <c r="G73" s="20"/>
      <c r="H73" s="20"/>
      <c r="I73" s="20"/>
    </row>
    <row r="74" spans="1:9" ht="9" customHeight="1">
      <c r="A74" s="168"/>
      <c r="C74" s="21"/>
      <c r="D74" s="21"/>
      <c r="E74" s="21"/>
      <c r="F74" s="20"/>
      <c r="G74" s="20"/>
      <c r="H74" s="20"/>
      <c r="I74" s="20"/>
    </row>
    <row r="75" spans="1:9" ht="9" customHeight="1">
      <c r="A75" s="19"/>
      <c r="C75" s="21"/>
      <c r="D75" s="21"/>
      <c r="E75" s="21"/>
      <c r="F75" s="20"/>
      <c r="G75" s="20"/>
      <c r="H75" s="20"/>
      <c r="I75" s="20"/>
    </row>
    <row r="76" spans="1:9" ht="9" customHeight="1">
      <c r="A76" s="19"/>
      <c r="C76" s="21"/>
      <c r="D76" s="21"/>
      <c r="E76" s="21"/>
      <c r="F76" s="20"/>
      <c r="G76" s="20"/>
      <c r="H76" s="20"/>
      <c r="I76" s="20"/>
    </row>
    <row r="77" spans="1:9" ht="9" customHeight="1">
      <c r="A77" s="19"/>
      <c r="C77" s="21"/>
      <c r="D77" s="21"/>
      <c r="E77" s="21"/>
      <c r="F77" s="20"/>
      <c r="G77" s="20"/>
      <c r="H77" s="20"/>
      <c r="I77" s="20"/>
    </row>
    <row r="78" spans="1:9" ht="9" customHeight="1">
      <c r="A78" s="19"/>
      <c r="C78" s="21"/>
      <c r="D78" s="21"/>
      <c r="E78" s="21"/>
      <c r="F78" s="20"/>
      <c r="G78" s="20"/>
      <c r="H78" s="20"/>
      <c r="I78" s="20"/>
    </row>
    <row r="79" spans="1:9">
      <c r="A79" s="19"/>
      <c r="C79" s="44"/>
      <c r="D79" s="44"/>
      <c r="E79" s="44"/>
    </row>
    <row r="80" spans="1:9">
      <c r="A80" s="19"/>
      <c r="C80" s="44"/>
      <c r="D80" s="44"/>
      <c r="E80" s="44"/>
    </row>
    <row r="81" spans="1:5">
      <c r="A81" s="19"/>
      <c r="C81" s="44"/>
      <c r="D81" s="44"/>
      <c r="E81" s="44"/>
    </row>
    <row r="82" spans="1:5">
      <c r="A82" s="19"/>
      <c r="C82" s="44"/>
      <c r="D82" s="44"/>
      <c r="E82" s="44"/>
    </row>
    <row r="83" spans="1:5">
      <c r="A83" s="166"/>
      <c r="C83" s="44"/>
      <c r="D83" s="44"/>
      <c r="E83" s="44"/>
    </row>
    <row r="84" spans="1:5">
      <c r="A84" s="168"/>
      <c r="C84" s="44"/>
      <c r="D84" s="44"/>
      <c r="E84" s="44"/>
    </row>
    <row r="85" spans="1:5">
      <c r="A85" s="19"/>
      <c r="C85" s="44"/>
      <c r="D85" s="44"/>
      <c r="E85" s="44"/>
    </row>
    <row r="86" spans="1:5">
      <c r="A86" s="19"/>
      <c r="C86" s="44"/>
      <c r="D86" s="44"/>
      <c r="E86" s="44"/>
    </row>
    <row r="87" spans="1:5">
      <c r="A87" s="19"/>
      <c r="C87" s="44"/>
      <c r="D87" s="44"/>
      <c r="E87" s="44"/>
    </row>
    <row r="88" spans="1:5">
      <c r="A88" s="19"/>
      <c r="C88" s="44"/>
      <c r="D88" s="44"/>
      <c r="E88" s="44"/>
    </row>
    <row r="89" spans="1:5">
      <c r="A89" s="19"/>
      <c r="C89" s="44"/>
      <c r="D89" s="44"/>
      <c r="E89" s="44"/>
    </row>
    <row r="90" spans="1:5">
      <c r="A90" s="19"/>
      <c r="C90" s="44"/>
      <c r="D90" s="44"/>
      <c r="E90" s="44"/>
    </row>
    <row r="91" spans="1:5">
      <c r="A91" s="19"/>
      <c r="C91" s="44"/>
      <c r="D91" s="44"/>
      <c r="E91" s="44"/>
    </row>
    <row r="92" spans="1:5">
      <c r="A92" s="19"/>
      <c r="C92" s="44"/>
      <c r="D92" s="44"/>
      <c r="E92" s="44"/>
    </row>
    <row r="93" spans="1:5">
      <c r="A93" s="19"/>
      <c r="C93" s="44"/>
      <c r="D93" s="44"/>
      <c r="E93" s="44"/>
    </row>
    <row r="94" spans="1:5">
      <c r="A94" s="168"/>
      <c r="C94" s="44"/>
      <c r="D94" s="44"/>
      <c r="E94" s="44"/>
    </row>
    <row r="95" spans="1:5">
      <c r="A95" s="19"/>
      <c r="C95" s="44"/>
      <c r="D95" s="44"/>
      <c r="E95" s="44"/>
    </row>
    <row r="96" spans="1:5">
      <c r="A96" s="19"/>
      <c r="C96" s="44"/>
      <c r="D96" s="44"/>
      <c r="E96" s="44"/>
    </row>
    <row r="97" spans="1:5">
      <c r="A97" s="19"/>
      <c r="C97" s="44"/>
      <c r="D97" s="44"/>
      <c r="E97" s="44"/>
    </row>
    <row r="98" spans="1:5">
      <c r="A98" s="169"/>
      <c r="C98" s="44"/>
      <c r="D98" s="44"/>
      <c r="E98" s="44"/>
    </row>
    <row r="99" spans="1:5">
      <c r="A99" s="169"/>
      <c r="C99" s="44"/>
      <c r="D99" s="44"/>
      <c r="E99" s="44"/>
    </row>
    <row r="100" spans="1:5">
      <c r="A100" s="169"/>
      <c r="C100" s="44"/>
      <c r="D100" s="44"/>
      <c r="E100" s="44"/>
    </row>
    <row r="101" spans="1:5">
      <c r="A101" s="169"/>
      <c r="C101" s="44"/>
      <c r="D101" s="44"/>
      <c r="E101" s="44"/>
    </row>
    <row r="102" spans="1:5">
      <c r="A102" s="169"/>
      <c r="C102" s="44"/>
      <c r="D102" s="44"/>
      <c r="E102" s="44"/>
    </row>
    <row r="103" spans="1:5">
      <c r="A103" s="169"/>
      <c r="C103" s="44"/>
      <c r="D103" s="44"/>
      <c r="E103" s="44"/>
    </row>
    <row r="104" spans="1:5">
      <c r="A104" s="169"/>
      <c r="C104" s="44"/>
      <c r="D104" s="44"/>
      <c r="E104" s="44"/>
    </row>
    <row r="105" spans="1:5">
      <c r="A105" s="169"/>
      <c r="C105" s="44"/>
      <c r="D105" s="44"/>
      <c r="E105" s="44"/>
    </row>
    <row r="106" spans="1:5">
      <c r="A106" s="169"/>
      <c r="C106" s="44"/>
      <c r="D106" s="44"/>
      <c r="E106" s="44"/>
    </row>
    <row r="107" spans="1:5" ht="15.75">
      <c r="A107" s="170"/>
      <c r="C107" s="44"/>
      <c r="D107" s="44"/>
      <c r="E107" s="44"/>
    </row>
    <row r="108" spans="1:5" ht="15.75">
      <c r="A108" s="170"/>
      <c r="C108" s="44"/>
      <c r="D108" s="44"/>
      <c r="E108" s="44"/>
    </row>
    <row r="109" spans="1:5" ht="15.75">
      <c r="A109" s="170"/>
      <c r="C109" s="44"/>
      <c r="D109" s="44"/>
      <c r="E109" s="44"/>
    </row>
    <row r="110" spans="1:5" ht="15.75">
      <c r="A110" s="170"/>
      <c r="C110" s="44"/>
      <c r="D110" s="44"/>
      <c r="E110" s="44"/>
    </row>
    <row r="111" spans="1:5" ht="15.75">
      <c r="A111" s="170"/>
      <c r="C111" s="44"/>
      <c r="D111" s="44"/>
      <c r="E111" s="44"/>
    </row>
    <row r="112" spans="1:5" ht="15.75">
      <c r="A112" s="170"/>
      <c r="C112" s="44"/>
      <c r="D112" s="44"/>
      <c r="E112" s="44"/>
    </row>
    <row r="113" spans="1:5" ht="15.75">
      <c r="A113" s="170"/>
      <c r="C113" s="44"/>
      <c r="D113" s="44"/>
      <c r="E113" s="44"/>
    </row>
    <row r="114" spans="1:5" ht="15.75">
      <c r="A114" s="170"/>
      <c r="C114" s="44"/>
      <c r="D114" s="44"/>
      <c r="E114" s="44"/>
    </row>
    <row r="115" spans="1:5" ht="15.75">
      <c r="A115" s="170"/>
      <c r="C115" s="44"/>
      <c r="D115" s="44"/>
      <c r="E115" s="44"/>
    </row>
    <row r="116" spans="1:5" ht="15.75">
      <c r="A116" s="170"/>
      <c r="C116" s="44"/>
      <c r="D116" s="44"/>
      <c r="E116" s="44"/>
    </row>
    <row r="117" spans="1:5" ht="15.75">
      <c r="A117" s="170"/>
      <c r="C117" s="44"/>
      <c r="D117" s="44"/>
      <c r="E117" s="44"/>
    </row>
    <row r="118" spans="1:5" ht="15.75">
      <c r="A118" s="170"/>
      <c r="C118" s="44"/>
      <c r="D118" s="44"/>
      <c r="E118" s="44"/>
    </row>
    <row r="119" spans="1:5" ht="15.75">
      <c r="A119" s="170"/>
      <c r="C119" s="44"/>
      <c r="D119" s="44"/>
      <c r="E119" s="44"/>
    </row>
    <row r="120" spans="1:5" ht="15.75">
      <c r="A120" s="170"/>
    </row>
    <row r="121" spans="1:5" ht="15.75">
      <c r="A121" s="170"/>
    </row>
    <row r="122" spans="1:5" ht="15.75">
      <c r="A122" s="170"/>
    </row>
    <row r="123" spans="1:5" ht="15.75">
      <c r="A123" s="170"/>
    </row>
    <row r="124" spans="1:5" ht="15.75">
      <c r="A124" s="170"/>
    </row>
    <row r="125" spans="1:5" ht="15.75">
      <c r="A125" s="170"/>
    </row>
    <row r="126" spans="1:5" ht="15.75">
      <c r="A126" s="170"/>
    </row>
    <row r="127" spans="1:5" ht="15.75">
      <c r="A127" s="170"/>
    </row>
    <row r="128" spans="1:5" ht="15.75">
      <c r="A128" s="170"/>
    </row>
    <row r="129" spans="1:1" ht="15.75">
      <c r="A129" s="170"/>
    </row>
    <row r="130" spans="1:1" ht="15.75">
      <c r="A130" s="170"/>
    </row>
    <row r="131" spans="1:1" ht="15.75">
      <c r="A131" s="170"/>
    </row>
    <row r="132" spans="1:1" ht="15.75">
      <c r="A132" s="170"/>
    </row>
    <row r="133" spans="1:1" ht="15.75">
      <c r="A133" s="170"/>
    </row>
    <row r="134" spans="1:1" ht="15.75">
      <c r="A134" s="170"/>
    </row>
    <row r="135" spans="1:1" ht="15.75">
      <c r="A135" s="170"/>
    </row>
    <row r="136" spans="1:1" ht="15.75">
      <c r="A136" s="170"/>
    </row>
    <row r="137" spans="1:1" ht="15.75">
      <c r="A137" s="170"/>
    </row>
    <row r="138" spans="1:1" ht="15.75">
      <c r="A138" s="170"/>
    </row>
    <row r="139" spans="1:1" ht="15.75">
      <c r="A139" s="170"/>
    </row>
    <row r="140" spans="1:1" ht="15.75">
      <c r="A140" s="170"/>
    </row>
    <row r="141" spans="1:1" ht="15.75">
      <c r="A141" s="170"/>
    </row>
    <row r="142" spans="1:1" ht="15.75">
      <c r="A142" s="170"/>
    </row>
    <row r="143" spans="1:1" ht="15.75">
      <c r="A143" s="170"/>
    </row>
    <row r="144" spans="1:1" ht="15.75">
      <c r="A144" s="170"/>
    </row>
    <row r="145" spans="1:1" ht="15.75">
      <c r="A145" s="170"/>
    </row>
    <row r="146" spans="1:1" ht="15.75">
      <c r="A146" s="170"/>
    </row>
    <row r="147" spans="1:1" ht="15.75">
      <c r="A147" s="170"/>
    </row>
    <row r="148" spans="1:1" ht="15.75">
      <c r="A148" s="170"/>
    </row>
    <row r="149" spans="1:1" ht="15.75">
      <c r="A149" s="170"/>
    </row>
    <row r="150" spans="1:1" ht="15.75">
      <c r="A150" s="170"/>
    </row>
    <row r="151" spans="1:1" ht="15.75">
      <c r="A151" s="170"/>
    </row>
    <row r="152" spans="1:1" ht="15.75">
      <c r="A152" s="170"/>
    </row>
    <row r="153" spans="1:1" ht="15.75">
      <c r="A153" s="170"/>
    </row>
    <row r="154" spans="1:1" ht="15.75">
      <c r="A154" s="170"/>
    </row>
    <row r="155" spans="1:1" ht="15.75">
      <c r="A155" s="170"/>
    </row>
    <row r="156" spans="1:1" ht="15.75">
      <c r="A156" s="170"/>
    </row>
    <row r="157" spans="1:1" ht="15.75">
      <c r="A157" s="170"/>
    </row>
    <row r="158" spans="1:1" ht="15.75">
      <c r="A158" s="170"/>
    </row>
    <row r="159" spans="1:1" ht="15.75">
      <c r="A159" s="170"/>
    </row>
    <row r="160" spans="1:1" ht="15.75">
      <c r="A160" s="170"/>
    </row>
    <row r="161" spans="1:1" ht="15.75">
      <c r="A161" s="170"/>
    </row>
    <row r="162" spans="1:1" ht="15.75">
      <c r="A162" s="170"/>
    </row>
    <row r="163" spans="1:1" ht="15.75">
      <c r="A163" s="170"/>
    </row>
    <row r="164" spans="1:1" ht="15.75">
      <c r="A164" s="170"/>
    </row>
    <row r="165" spans="1:1" ht="15.75">
      <c r="A165" s="170"/>
    </row>
    <row r="166" spans="1:1" ht="15.75">
      <c r="A166" s="170"/>
    </row>
    <row r="167" spans="1:1" ht="15.75">
      <c r="A167" s="170"/>
    </row>
    <row r="168" spans="1:1" ht="15.75">
      <c r="A168" s="170"/>
    </row>
    <row r="169" spans="1:1" ht="15.75">
      <c r="A169" s="170"/>
    </row>
    <row r="170" spans="1:1" ht="15.75">
      <c r="A170" s="170"/>
    </row>
    <row r="171" spans="1:1" ht="15.75">
      <c r="A171" s="170"/>
    </row>
    <row r="172" spans="1:1" ht="15.75">
      <c r="A172" s="170"/>
    </row>
    <row r="173" spans="1:1" ht="15.75">
      <c r="A173" s="170"/>
    </row>
    <row r="174" spans="1:1" ht="15.75">
      <c r="A174" s="170"/>
    </row>
    <row r="175" spans="1:1" ht="15.75">
      <c r="A175" s="170"/>
    </row>
    <row r="176" spans="1:1" ht="15.75">
      <c r="A176" s="170"/>
    </row>
    <row r="177" spans="1:1" ht="15.75">
      <c r="A177" s="170"/>
    </row>
    <row r="178" spans="1:1" ht="15.75">
      <c r="A178" s="170"/>
    </row>
    <row r="179" spans="1:1" ht="15.75">
      <c r="A179" s="170"/>
    </row>
    <row r="180" spans="1:1" ht="15.75">
      <c r="A180" s="170"/>
    </row>
    <row r="181" spans="1:1" ht="15.75">
      <c r="A181" s="170"/>
    </row>
    <row r="182" spans="1:1" ht="15.75">
      <c r="A182" s="170"/>
    </row>
    <row r="183" spans="1:1" ht="15.75">
      <c r="A183" s="170"/>
    </row>
    <row r="184" spans="1:1" ht="15.75">
      <c r="A184" s="170"/>
    </row>
    <row r="185" spans="1:1" ht="15.75">
      <c r="A185" s="170"/>
    </row>
    <row r="186" spans="1:1" ht="15.75">
      <c r="A186" s="170"/>
    </row>
    <row r="187" spans="1:1" ht="15.75">
      <c r="A187" s="170"/>
    </row>
    <row r="188" spans="1:1" ht="15.75">
      <c r="A188" s="170"/>
    </row>
    <row r="189" spans="1:1" ht="15.75">
      <c r="A189" s="170"/>
    </row>
    <row r="190" spans="1:1" ht="15.75">
      <c r="A190" s="170"/>
    </row>
    <row r="191" spans="1:1" ht="15.75">
      <c r="A191" s="170"/>
    </row>
    <row r="192" spans="1:1" ht="15.75">
      <c r="A192" s="170"/>
    </row>
    <row r="193" spans="1:1" ht="15.75">
      <c r="A193" s="170"/>
    </row>
    <row r="194" spans="1:1" ht="15.75">
      <c r="A194" s="170"/>
    </row>
    <row r="195" spans="1:1" ht="15.75">
      <c r="A195" s="170"/>
    </row>
    <row r="196" spans="1:1" ht="15.75">
      <c r="A196" s="170"/>
    </row>
    <row r="197" spans="1:1" ht="15.75">
      <c r="A197" s="170"/>
    </row>
    <row r="198" spans="1:1" ht="15.75">
      <c r="A198" s="170"/>
    </row>
    <row r="199" spans="1:1" ht="15.75">
      <c r="A199" s="170"/>
    </row>
    <row r="200" spans="1:1" ht="15.75">
      <c r="A200" s="170"/>
    </row>
    <row r="201" spans="1:1" ht="15.75">
      <c r="A201" s="170"/>
    </row>
    <row r="202" spans="1:1" ht="15.75">
      <c r="A202" s="170"/>
    </row>
    <row r="203" spans="1:1" ht="15.75">
      <c r="A203" s="170"/>
    </row>
    <row r="204" spans="1:1" ht="15.75">
      <c r="A204" s="170"/>
    </row>
    <row r="205" spans="1:1" ht="15.75">
      <c r="A205" s="170"/>
    </row>
    <row r="206" spans="1:1" ht="15.75">
      <c r="A206" s="170"/>
    </row>
    <row r="207" spans="1:1" ht="15.75">
      <c r="A207" s="170"/>
    </row>
    <row r="208" spans="1:1" ht="15.75">
      <c r="A208" s="170"/>
    </row>
    <row r="209" spans="1:1" ht="15.75">
      <c r="A209" s="170"/>
    </row>
    <row r="210" spans="1:1" ht="15.75">
      <c r="A210" s="170"/>
    </row>
    <row r="211" spans="1:1" ht="15.75">
      <c r="A211" s="170"/>
    </row>
    <row r="212" spans="1:1" ht="15.75">
      <c r="A212" s="170"/>
    </row>
    <row r="213" spans="1:1" ht="15.75">
      <c r="A213" s="170"/>
    </row>
    <row r="214" spans="1:1" ht="15.75">
      <c r="A214" s="170"/>
    </row>
    <row r="215" spans="1:1" ht="15.75">
      <c r="A215" s="170"/>
    </row>
    <row r="216" spans="1:1" ht="15.75">
      <c r="A216" s="170"/>
    </row>
    <row r="217" spans="1:1" ht="15.75">
      <c r="A217" s="170"/>
    </row>
    <row r="218" spans="1:1" ht="15.75">
      <c r="A218" s="170"/>
    </row>
    <row r="219" spans="1:1" ht="15.75">
      <c r="A219" s="170"/>
    </row>
    <row r="220" spans="1:1" ht="15.75">
      <c r="A220" s="22"/>
    </row>
    <row r="221" spans="1:1" ht="15.75">
      <c r="A221" s="22"/>
    </row>
    <row r="222" spans="1:1" ht="15.75">
      <c r="A222" s="22"/>
    </row>
    <row r="223" spans="1:1" ht="15.75">
      <c r="A223" s="22"/>
    </row>
    <row r="224" spans="1:1" ht="15.75">
      <c r="A224" s="22"/>
    </row>
    <row r="225" spans="1:1" ht="15.75">
      <c r="A225" s="22"/>
    </row>
    <row r="226" spans="1:1" ht="15.75">
      <c r="A226" s="22"/>
    </row>
    <row r="227" spans="1:1" ht="15.75">
      <c r="A227" s="22"/>
    </row>
    <row r="228" spans="1:1" ht="15.75">
      <c r="A228" s="22"/>
    </row>
    <row r="229" spans="1:1" ht="15.75">
      <c r="A229" s="22"/>
    </row>
    <row r="230" spans="1:1" ht="15.75">
      <c r="A230" s="22"/>
    </row>
    <row r="231" spans="1:1" ht="15.75">
      <c r="A231" s="22"/>
    </row>
    <row r="232" spans="1:1" ht="15.75">
      <c r="A232" s="22"/>
    </row>
    <row r="233" spans="1:1" ht="15.75">
      <c r="A233" s="22"/>
    </row>
    <row r="234" spans="1:1" ht="15.75">
      <c r="A234" s="22"/>
    </row>
    <row r="235" spans="1:1" ht="15.75">
      <c r="A235" s="22"/>
    </row>
    <row r="236" spans="1:1" ht="15.75">
      <c r="A236" s="22"/>
    </row>
    <row r="237" spans="1:1" ht="15.75">
      <c r="A237" s="22"/>
    </row>
    <row r="238" spans="1:1" ht="15.75">
      <c r="A238" s="22"/>
    </row>
    <row r="239" spans="1:1" ht="15.75">
      <c r="A239" s="22"/>
    </row>
    <row r="240" spans="1:1" ht="15.75">
      <c r="A240" s="22"/>
    </row>
    <row r="241" spans="1:1" ht="15.75">
      <c r="A241" s="22"/>
    </row>
    <row r="242" spans="1:1" ht="15.75">
      <c r="A242" s="22"/>
    </row>
    <row r="243" spans="1:1" ht="15.75">
      <c r="A243" s="22"/>
    </row>
    <row r="244" spans="1:1" ht="15.75">
      <c r="A244" s="22"/>
    </row>
    <row r="245" spans="1:1" ht="15.75">
      <c r="A245" s="22"/>
    </row>
    <row r="246" spans="1:1" ht="15.75">
      <c r="A246" s="22"/>
    </row>
    <row r="247" spans="1:1" ht="15.75">
      <c r="A247" s="22"/>
    </row>
    <row r="248" spans="1:1" ht="15.75">
      <c r="A248" s="22"/>
    </row>
    <row r="249" spans="1:1" ht="15.75">
      <c r="A249" s="22"/>
    </row>
    <row r="250" spans="1:1" ht="15.75">
      <c r="A250" s="22"/>
    </row>
    <row r="251" spans="1:1" ht="15.75">
      <c r="A251" s="22"/>
    </row>
    <row r="252" spans="1:1" ht="15.75">
      <c r="A252" s="22"/>
    </row>
    <row r="253" spans="1:1" ht="15.75">
      <c r="A253" s="22"/>
    </row>
    <row r="254" spans="1:1" ht="15.75">
      <c r="A254" s="22"/>
    </row>
    <row r="255" spans="1:1" ht="15.75">
      <c r="A255" s="22"/>
    </row>
    <row r="256" spans="1:1" ht="15.75">
      <c r="A256" s="22"/>
    </row>
    <row r="257" spans="1:1" ht="15.75">
      <c r="A257" s="22"/>
    </row>
    <row r="258" spans="1:1" ht="15.75">
      <c r="A258" s="22"/>
    </row>
    <row r="259" spans="1:1" ht="15.75">
      <c r="A259" s="22"/>
    </row>
    <row r="260" spans="1:1" ht="15.75">
      <c r="A260" s="22"/>
    </row>
    <row r="261" spans="1:1" ht="15.75">
      <c r="A261" s="22"/>
    </row>
    <row r="262" spans="1:1" ht="15.75">
      <c r="A262" s="22"/>
    </row>
    <row r="263" spans="1:1" ht="15.75">
      <c r="A263" s="22"/>
    </row>
    <row r="264" spans="1:1" ht="15.75">
      <c r="A264" s="22"/>
    </row>
    <row r="265" spans="1:1" ht="15.75">
      <c r="A265" s="22"/>
    </row>
    <row r="266" spans="1:1" ht="15.75">
      <c r="A266" s="22"/>
    </row>
    <row r="267" spans="1:1" ht="15.75">
      <c r="A267" s="22"/>
    </row>
    <row r="268" spans="1:1" ht="15.75">
      <c r="A268" s="22"/>
    </row>
    <row r="269" spans="1:1" ht="15.75">
      <c r="A269" s="22"/>
    </row>
    <row r="270" spans="1:1" ht="15.75">
      <c r="A270" s="22"/>
    </row>
    <row r="271" spans="1:1" ht="15.75">
      <c r="A271" s="22"/>
    </row>
    <row r="272" spans="1:1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</sheetData>
  <mergeCells count="6">
    <mergeCell ref="B8:E8"/>
    <mergeCell ref="F8:I8"/>
    <mergeCell ref="A2:I2"/>
    <mergeCell ref="A3:I3"/>
    <mergeCell ref="A4:I4"/>
    <mergeCell ref="A5:I5"/>
  </mergeCells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3"/>
  <sheetViews>
    <sheetView showGridLines="0" topLeftCell="A2" zoomScale="25" zoomScaleNormal="25" workbookViewId="0">
      <selection activeCell="E11" sqref="E11"/>
    </sheetView>
  </sheetViews>
  <sheetFormatPr defaultRowHeight="60"/>
  <cols>
    <col min="1" max="1" width="228" style="23" customWidth="1"/>
    <col min="2" max="2" width="39.42578125" style="529" customWidth="1"/>
    <col min="3" max="3" width="48.7109375" style="238" customWidth="1"/>
    <col min="4" max="4" width="41.140625" style="529" customWidth="1"/>
    <col min="5" max="5" width="48.7109375" style="529" customWidth="1"/>
    <col min="6" max="6" width="51.140625" style="529" customWidth="1"/>
    <col min="7" max="7" width="48.7109375" style="529" customWidth="1"/>
    <col min="8" max="8" width="64" style="529" customWidth="1"/>
    <col min="9" max="9" width="42.42578125" style="529" customWidth="1"/>
    <col min="10" max="10" width="39.42578125" style="529" customWidth="1"/>
    <col min="11" max="11" width="48.7109375" style="529" customWidth="1"/>
    <col min="12" max="12" width="41.140625" style="529" customWidth="1"/>
    <col min="13" max="13" width="48.7109375" style="529" customWidth="1"/>
    <col min="14" max="14" width="51.140625" style="529" customWidth="1"/>
    <col min="15" max="15" width="48.7109375" style="529" customWidth="1"/>
    <col min="16" max="16" width="64" style="529" customWidth="1"/>
    <col min="17" max="17" width="42.42578125" style="529" customWidth="1"/>
    <col min="18" max="18" width="6.5703125" style="239" customWidth="1"/>
    <col min="19" max="256" width="9.140625" style="529"/>
    <col min="257" max="257" width="228" style="529" customWidth="1"/>
    <col min="258" max="258" width="39.42578125" style="529" customWidth="1"/>
    <col min="259" max="259" width="48.7109375" style="529" customWidth="1"/>
    <col min="260" max="260" width="41.140625" style="529" customWidth="1"/>
    <col min="261" max="261" width="48.7109375" style="529" customWidth="1"/>
    <col min="262" max="262" width="51.140625" style="529" customWidth="1"/>
    <col min="263" max="263" width="48.7109375" style="529" customWidth="1"/>
    <col min="264" max="264" width="64" style="529" customWidth="1"/>
    <col min="265" max="265" width="42.42578125" style="529" customWidth="1"/>
    <col min="266" max="266" width="39.42578125" style="529" customWidth="1"/>
    <col min="267" max="267" width="48.7109375" style="529" customWidth="1"/>
    <col min="268" max="268" width="41.140625" style="529" customWidth="1"/>
    <col min="269" max="269" width="48.7109375" style="529" customWidth="1"/>
    <col min="270" max="270" width="51.140625" style="529" customWidth="1"/>
    <col min="271" max="271" width="48.7109375" style="529" customWidth="1"/>
    <col min="272" max="272" width="64" style="529" customWidth="1"/>
    <col min="273" max="273" width="42.42578125" style="529" customWidth="1"/>
    <col min="274" max="274" width="6.5703125" style="529" customWidth="1"/>
    <col min="275" max="512" width="9.140625" style="529"/>
    <col min="513" max="513" width="228" style="529" customWidth="1"/>
    <col min="514" max="514" width="39.42578125" style="529" customWidth="1"/>
    <col min="515" max="515" width="48.7109375" style="529" customWidth="1"/>
    <col min="516" max="516" width="41.140625" style="529" customWidth="1"/>
    <col min="517" max="517" width="48.7109375" style="529" customWidth="1"/>
    <col min="518" max="518" width="51.140625" style="529" customWidth="1"/>
    <col min="519" max="519" width="48.7109375" style="529" customWidth="1"/>
    <col min="520" max="520" width="64" style="529" customWidth="1"/>
    <col min="521" max="521" width="42.42578125" style="529" customWidth="1"/>
    <col min="522" max="522" width="39.42578125" style="529" customWidth="1"/>
    <col min="523" max="523" width="48.7109375" style="529" customWidth="1"/>
    <col min="524" max="524" width="41.140625" style="529" customWidth="1"/>
    <col min="525" max="525" width="48.7109375" style="529" customWidth="1"/>
    <col min="526" max="526" width="51.140625" style="529" customWidth="1"/>
    <col min="527" max="527" width="48.7109375" style="529" customWidth="1"/>
    <col min="528" max="528" width="64" style="529" customWidth="1"/>
    <col min="529" max="529" width="42.42578125" style="529" customWidth="1"/>
    <col min="530" max="530" width="6.5703125" style="529" customWidth="1"/>
    <col min="531" max="768" width="9.140625" style="529"/>
    <col min="769" max="769" width="228" style="529" customWidth="1"/>
    <col min="770" max="770" width="39.42578125" style="529" customWidth="1"/>
    <col min="771" max="771" width="48.7109375" style="529" customWidth="1"/>
    <col min="772" max="772" width="41.140625" style="529" customWidth="1"/>
    <col min="773" max="773" width="48.7109375" style="529" customWidth="1"/>
    <col min="774" max="774" width="51.140625" style="529" customWidth="1"/>
    <col min="775" max="775" width="48.7109375" style="529" customWidth="1"/>
    <col min="776" max="776" width="64" style="529" customWidth="1"/>
    <col min="777" max="777" width="42.42578125" style="529" customWidth="1"/>
    <col min="778" max="778" width="39.42578125" style="529" customWidth="1"/>
    <col min="779" max="779" width="48.7109375" style="529" customWidth="1"/>
    <col min="780" max="780" width="41.140625" style="529" customWidth="1"/>
    <col min="781" max="781" width="48.7109375" style="529" customWidth="1"/>
    <col min="782" max="782" width="51.140625" style="529" customWidth="1"/>
    <col min="783" max="783" width="48.7109375" style="529" customWidth="1"/>
    <col min="784" max="784" width="64" style="529" customWidth="1"/>
    <col min="785" max="785" width="42.42578125" style="529" customWidth="1"/>
    <col min="786" max="786" width="6.5703125" style="529" customWidth="1"/>
    <col min="787" max="1024" width="9.140625" style="529"/>
    <col min="1025" max="1025" width="228" style="529" customWidth="1"/>
    <col min="1026" max="1026" width="39.42578125" style="529" customWidth="1"/>
    <col min="1027" max="1027" width="48.7109375" style="529" customWidth="1"/>
    <col min="1028" max="1028" width="41.140625" style="529" customWidth="1"/>
    <col min="1029" max="1029" width="48.7109375" style="529" customWidth="1"/>
    <col min="1030" max="1030" width="51.140625" style="529" customWidth="1"/>
    <col min="1031" max="1031" width="48.7109375" style="529" customWidth="1"/>
    <col min="1032" max="1032" width="64" style="529" customWidth="1"/>
    <col min="1033" max="1033" width="42.42578125" style="529" customWidth="1"/>
    <col min="1034" max="1034" width="39.42578125" style="529" customWidth="1"/>
    <col min="1035" max="1035" width="48.7109375" style="529" customWidth="1"/>
    <col min="1036" max="1036" width="41.140625" style="529" customWidth="1"/>
    <col min="1037" max="1037" width="48.7109375" style="529" customWidth="1"/>
    <col min="1038" max="1038" width="51.140625" style="529" customWidth="1"/>
    <col min="1039" max="1039" width="48.7109375" style="529" customWidth="1"/>
    <col min="1040" max="1040" width="64" style="529" customWidth="1"/>
    <col min="1041" max="1041" width="42.42578125" style="529" customWidth="1"/>
    <col min="1042" max="1042" width="6.5703125" style="529" customWidth="1"/>
    <col min="1043" max="1280" width="9.140625" style="529"/>
    <col min="1281" max="1281" width="228" style="529" customWidth="1"/>
    <col min="1282" max="1282" width="39.42578125" style="529" customWidth="1"/>
    <col min="1283" max="1283" width="48.7109375" style="529" customWidth="1"/>
    <col min="1284" max="1284" width="41.140625" style="529" customWidth="1"/>
    <col min="1285" max="1285" width="48.7109375" style="529" customWidth="1"/>
    <col min="1286" max="1286" width="51.140625" style="529" customWidth="1"/>
    <col min="1287" max="1287" width="48.7109375" style="529" customWidth="1"/>
    <col min="1288" max="1288" width="64" style="529" customWidth="1"/>
    <col min="1289" max="1289" width="42.42578125" style="529" customWidth="1"/>
    <col min="1290" max="1290" width="39.42578125" style="529" customWidth="1"/>
    <col min="1291" max="1291" width="48.7109375" style="529" customWidth="1"/>
    <col min="1292" max="1292" width="41.140625" style="529" customWidth="1"/>
    <col min="1293" max="1293" width="48.7109375" style="529" customWidth="1"/>
    <col min="1294" max="1294" width="51.140625" style="529" customWidth="1"/>
    <col min="1295" max="1295" width="48.7109375" style="529" customWidth="1"/>
    <col min="1296" max="1296" width="64" style="529" customWidth="1"/>
    <col min="1297" max="1297" width="42.42578125" style="529" customWidth="1"/>
    <col min="1298" max="1298" width="6.5703125" style="529" customWidth="1"/>
    <col min="1299" max="1536" width="9.140625" style="529"/>
    <col min="1537" max="1537" width="228" style="529" customWidth="1"/>
    <col min="1538" max="1538" width="39.42578125" style="529" customWidth="1"/>
    <col min="1539" max="1539" width="48.7109375" style="529" customWidth="1"/>
    <col min="1540" max="1540" width="41.140625" style="529" customWidth="1"/>
    <col min="1541" max="1541" width="48.7109375" style="529" customWidth="1"/>
    <col min="1542" max="1542" width="51.140625" style="529" customWidth="1"/>
    <col min="1543" max="1543" width="48.7109375" style="529" customWidth="1"/>
    <col min="1544" max="1544" width="64" style="529" customWidth="1"/>
    <col min="1545" max="1545" width="42.42578125" style="529" customWidth="1"/>
    <col min="1546" max="1546" width="39.42578125" style="529" customWidth="1"/>
    <col min="1547" max="1547" width="48.7109375" style="529" customWidth="1"/>
    <col min="1548" max="1548" width="41.140625" style="529" customWidth="1"/>
    <col min="1549" max="1549" width="48.7109375" style="529" customWidth="1"/>
    <col min="1550" max="1550" width="51.140625" style="529" customWidth="1"/>
    <col min="1551" max="1551" width="48.7109375" style="529" customWidth="1"/>
    <col min="1552" max="1552" width="64" style="529" customWidth="1"/>
    <col min="1553" max="1553" width="42.42578125" style="529" customWidth="1"/>
    <col min="1554" max="1554" width="6.5703125" style="529" customWidth="1"/>
    <col min="1555" max="1792" width="9.140625" style="529"/>
    <col min="1793" max="1793" width="228" style="529" customWidth="1"/>
    <col min="1794" max="1794" width="39.42578125" style="529" customWidth="1"/>
    <col min="1795" max="1795" width="48.7109375" style="529" customWidth="1"/>
    <col min="1796" max="1796" width="41.140625" style="529" customWidth="1"/>
    <col min="1797" max="1797" width="48.7109375" style="529" customWidth="1"/>
    <col min="1798" max="1798" width="51.140625" style="529" customWidth="1"/>
    <col min="1799" max="1799" width="48.7109375" style="529" customWidth="1"/>
    <col min="1800" max="1800" width="64" style="529" customWidth="1"/>
    <col min="1801" max="1801" width="42.42578125" style="529" customWidth="1"/>
    <col min="1802" max="1802" width="39.42578125" style="529" customWidth="1"/>
    <col min="1803" max="1803" width="48.7109375" style="529" customWidth="1"/>
    <col min="1804" max="1804" width="41.140625" style="529" customWidth="1"/>
    <col min="1805" max="1805" width="48.7109375" style="529" customWidth="1"/>
    <col min="1806" max="1806" width="51.140625" style="529" customWidth="1"/>
    <col min="1807" max="1807" width="48.7109375" style="529" customWidth="1"/>
    <col min="1808" max="1808" width="64" style="529" customWidth="1"/>
    <col min="1809" max="1809" width="42.42578125" style="529" customWidth="1"/>
    <col min="1810" max="1810" width="6.5703125" style="529" customWidth="1"/>
    <col min="1811" max="2048" width="9.140625" style="529"/>
    <col min="2049" max="2049" width="228" style="529" customWidth="1"/>
    <col min="2050" max="2050" width="39.42578125" style="529" customWidth="1"/>
    <col min="2051" max="2051" width="48.7109375" style="529" customWidth="1"/>
    <col min="2052" max="2052" width="41.140625" style="529" customWidth="1"/>
    <col min="2053" max="2053" width="48.7109375" style="529" customWidth="1"/>
    <col min="2054" max="2054" width="51.140625" style="529" customWidth="1"/>
    <col min="2055" max="2055" width="48.7109375" style="529" customWidth="1"/>
    <col min="2056" max="2056" width="64" style="529" customWidth="1"/>
    <col min="2057" max="2057" width="42.42578125" style="529" customWidth="1"/>
    <col min="2058" max="2058" width="39.42578125" style="529" customWidth="1"/>
    <col min="2059" max="2059" width="48.7109375" style="529" customWidth="1"/>
    <col min="2060" max="2060" width="41.140625" style="529" customWidth="1"/>
    <col min="2061" max="2061" width="48.7109375" style="529" customWidth="1"/>
    <col min="2062" max="2062" width="51.140625" style="529" customWidth="1"/>
    <col min="2063" max="2063" width="48.7109375" style="529" customWidth="1"/>
    <col min="2064" max="2064" width="64" style="529" customWidth="1"/>
    <col min="2065" max="2065" width="42.42578125" style="529" customWidth="1"/>
    <col min="2066" max="2066" width="6.5703125" style="529" customWidth="1"/>
    <col min="2067" max="2304" width="9.140625" style="529"/>
    <col min="2305" max="2305" width="228" style="529" customWidth="1"/>
    <col min="2306" max="2306" width="39.42578125" style="529" customWidth="1"/>
    <col min="2307" max="2307" width="48.7109375" style="529" customWidth="1"/>
    <col min="2308" max="2308" width="41.140625" style="529" customWidth="1"/>
    <col min="2309" max="2309" width="48.7109375" style="529" customWidth="1"/>
    <col min="2310" max="2310" width="51.140625" style="529" customWidth="1"/>
    <col min="2311" max="2311" width="48.7109375" style="529" customWidth="1"/>
    <col min="2312" max="2312" width="64" style="529" customWidth="1"/>
    <col min="2313" max="2313" width="42.42578125" style="529" customWidth="1"/>
    <col min="2314" max="2314" width="39.42578125" style="529" customWidth="1"/>
    <col min="2315" max="2315" width="48.7109375" style="529" customWidth="1"/>
    <col min="2316" max="2316" width="41.140625" style="529" customWidth="1"/>
    <col min="2317" max="2317" width="48.7109375" style="529" customWidth="1"/>
    <col min="2318" max="2318" width="51.140625" style="529" customWidth="1"/>
    <col min="2319" max="2319" width="48.7109375" style="529" customWidth="1"/>
    <col min="2320" max="2320" width="64" style="529" customWidth="1"/>
    <col min="2321" max="2321" width="42.42578125" style="529" customWidth="1"/>
    <col min="2322" max="2322" width="6.5703125" style="529" customWidth="1"/>
    <col min="2323" max="2560" width="9.140625" style="529"/>
    <col min="2561" max="2561" width="228" style="529" customWidth="1"/>
    <col min="2562" max="2562" width="39.42578125" style="529" customWidth="1"/>
    <col min="2563" max="2563" width="48.7109375" style="529" customWidth="1"/>
    <col min="2564" max="2564" width="41.140625" style="529" customWidth="1"/>
    <col min="2565" max="2565" width="48.7109375" style="529" customWidth="1"/>
    <col min="2566" max="2566" width="51.140625" style="529" customWidth="1"/>
    <col min="2567" max="2567" width="48.7109375" style="529" customWidth="1"/>
    <col min="2568" max="2568" width="64" style="529" customWidth="1"/>
    <col min="2569" max="2569" width="42.42578125" style="529" customWidth="1"/>
    <col min="2570" max="2570" width="39.42578125" style="529" customWidth="1"/>
    <col min="2571" max="2571" width="48.7109375" style="529" customWidth="1"/>
    <col min="2572" max="2572" width="41.140625" style="529" customWidth="1"/>
    <col min="2573" max="2573" width="48.7109375" style="529" customWidth="1"/>
    <col min="2574" max="2574" width="51.140625" style="529" customWidth="1"/>
    <col min="2575" max="2575" width="48.7109375" style="529" customWidth="1"/>
    <col min="2576" max="2576" width="64" style="529" customWidth="1"/>
    <col min="2577" max="2577" width="42.42578125" style="529" customWidth="1"/>
    <col min="2578" max="2578" width="6.5703125" style="529" customWidth="1"/>
    <col min="2579" max="2816" width="9.140625" style="529"/>
    <col min="2817" max="2817" width="228" style="529" customWidth="1"/>
    <col min="2818" max="2818" width="39.42578125" style="529" customWidth="1"/>
    <col min="2819" max="2819" width="48.7109375" style="529" customWidth="1"/>
    <col min="2820" max="2820" width="41.140625" style="529" customWidth="1"/>
    <col min="2821" max="2821" width="48.7109375" style="529" customWidth="1"/>
    <col min="2822" max="2822" width="51.140625" style="529" customWidth="1"/>
    <col min="2823" max="2823" width="48.7109375" style="529" customWidth="1"/>
    <col min="2824" max="2824" width="64" style="529" customWidth="1"/>
    <col min="2825" max="2825" width="42.42578125" style="529" customWidth="1"/>
    <col min="2826" max="2826" width="39.42578125" style="529" customWidth="1"/>
    <col min="2827" max="2827" width="48.7109375" style="529" customWidth="1"/>
    <col min="2828" max="2828" width="41.140625" style="529" customWidth="1"/>
    <col min="2829" max="2829" width="48.7109375" style="529" customWidth="1"/>
    <col min="2830" max="2830" width="51.140625" style="529" customWidth="1"/>
    <col min="2831" max="2831" width="48.7109375" style="529" customWidth="1"/>
    <col min="2832" max="2832" width="64" style="529" customWidth="1"/>
    <col min="2833" max="2833" width="42.42578125" style="529" customWidth="1"/>
    <col min="2834" max="2834" width="6.5703125" style="529" customWidth="1"/>
    <col min="2835" max="3072" width="9.140625" style="529"/>
    <col min="3073" max="3073" width="228" style="529" customWidth="1"/>
    <col min="3074" max="3074" width="39.42578125" style="529" customWidth="1"/>
    <col min="3075" max="3075" width="48.7109375" style="529" customWidth="1"/>
    <col min="3076" max="3076" width="41.140625" style="529" customWidth="1"/>
    <col min="3077" max="3077" width="48.7109375" style="529" customWidth="1"/>
    <col min="3078" max="3078" width="51.140625" style="529" customWidth="1"/>
    <col min="3079" max="3079" width="48.7109375" style="529" customWidth="1"/>
    <col min="3080" max="3080" width="64" style="529" customWidth="1"/>
    <col min="3081" max="3081" width="42.42578125" style="529" customWidth="1"/>
    <col min="3082" max="3082" width="39.42578125" style="529" customWidth="1"/>
    <col min="3083" max="3083" width="48.7109375" style="529" customWidth="1"/>
    <col min="3084" max="3084" width="41.140625" style="529" customWidth="1"/>
    <col min="3085" max="3085" width="48.7109375" style="529" customWidth="1"/>
    <col min="3086" max="3086" width="51.140625" style="529" customWidth="1"/>
    <col min="3087" max="3087" width="48.7109375" style="529" customWidth="1"/>
    <col min="3088" max="3088" width="64" style="529" customWidth="1"/>
    <col min="3089" max="3089" width="42.42578125" style="529" customWidth="1"/>
    <col min="3090" max="3090" width="6.5703125" style="529" customWidth="1"/>
    <col min="3091" max="3328" width="9.140625" style="529"/>
    <col min="3329" max="3329" width="228" style="529" customWidth="1"/>
    <col min="3330" max="3330" width="39.42578125" style="529" customWidth="1"/>
    <col min="3331" max="3331" width="48.7109375" style="529" customWidth="1"/>
    <col min="3332" max="3332" width="41.140625" style="529" customWidth="1"/>
    <col min="3333" max="3333" width="48.7109375" style="529" customWidth="1"/>
    <col min="3334" max="3334" width="51.140625" style="529" customWidth="1"/>
    <col min="3335" max="3335" width="48.7109375" style="529" customWidth="1"/>
    <col min="3336" max="3336" width="64" style="529" customWidth="1"/>
    <col min="3337" max="3337" width="42.42578125" style="529" customWidth="1"/>
    <col min="3338" max="3338" width="39.42578125" style="529" customWidth="1"/>
    <col min="3339" max="3339" width="48.7109375" style="529" customWidth="1"/>
    <col min="3340" max="3340" width="41.140625" style="529" customWidth="1"/>
    <col min="3341" max="3341" width="48.7109375" style="529" customWidth="1"/>
    <col min="3342" max="3342" width="51.140625" style="529" customWidth="1"/>
    <col min="3343" max="3343" width="48.7109375" style="529" customWidth="1"/>
    <col min="3344" max="3344" width="64" style="529" customWidth="1"/>
    <col min="3345" max="3345" width="42.42578125" style="529" customWidth="1"/>
    <col min="3346" max="3346" width="6.5703125" style="529" customWidth="1"/>
    <col min="3347" max="3584" width="9.140625" style="529"/>
    <col min="3585" max="3585" width="228" style="529" customWidth="1"/>
    <col min="3586" max="3586" width="39.42578125" style="529" customWidth="1"/>
    <col min="3587" max="3587" width="48.7109375" style="529" customWidth="1"/>
    <col min="3588" max="3588" width="41.140625" style="529" customWidth="1"/>
    <col min="3589" max="3589" width="48.7109375" style="529" customWidth="1"/>
    <col min="3590" max="3590" width="51.140625" style="529" customWidth="1"/>
    <col min="3591" max="3591" width="48.7109375" style="529" customWidth="1"/>
    <col min="3592" max="3592" width="64" style="529" customWidth="1"/>
    <col min="3593" max="3593" width="42.42578125" style="529" customWidth="1"/>
    <col min="3594" max="3594" width="39.42578125" style="529" customWidth="1"/>
    <col min="3595" max="3595" width="48.7109375" style="529" customWidth="1"/>
    <col min="3596" max="3596" width="41.140625" style="529" customWidth="1"/>
    <col min="3597" max="3597" width="48.7109375" style="529" customWidth="1"/>
    <col min="3598" max="3598" width="51.140625" style="529" customWidth="1"/>
    <col min="3599" max="3599" width="48.7109375" style="529" customWidth="1"/>
    <col min="3600" max="3600" width="64" style="529" customWidth="1"/>
    <col min="3601" max="3601" width="42.42578125" style="529" customWidth="1"/>
    <col min="3602" max="3602" width="6.5703125" style="529" customWidth="1"/>
    <col min="3603" max="3840" width="9.140625" style="529"/>
    <col min="3841" max="3841" width="228" style="529" customWidth="1"/>
    <col min="3842" max="3842" width="39.42578125" style="529" customWidth="1"/>
    <col min="3843" max="3843" width="48.7109375" style="529" customWidth="1"/>
    <col min="3844" max="3844" width="41.140625" style="529" customWidth="1"/>
    <col min="3845" max="3845" width="48.7109375" style="529" customWidth="1"/>
    <col min="3846" max="3846" width="51.140625" style="529" customWidth="1"/>
    <col min="3847" max="3847" width="48.7109375" style="529" customWidth="1"/>
    <col min="3848" max="3848" width="64" style="529" customWidth="1"/>
    <col min="3849" max="3849" width="42.42578125" style="529" customWidth="1"/>
    <col min="3850" max="3850" width="39.42578125" style="529" customWidth="1"/>
    <col min="3851" max="3851" width="48.7109375" style="529" customWidth="1"/>
    <col min="3852" max="3852" width="41.140625" style="529" customWidth="1"/>
    <col min="3853" max="3853" width="48.7109375" style="529" customWidth="1"/>
    <col min="3854" max="3854" width="51.140625" style="529" customWidth="1"/>
    <col min="3855" max="3855" width="48.7109375" style="529" customWidth="1"/>
    <col min="3856" max="3856" width="64" style="529" customWidth="1"/>
    <col min="3857" max="3857" width="42.42578125" style="529" customWidth="1"/>
    <col min="3858" max="3858" width="6.5703125" style="529" customWidth="1"/>
    <col min="3859" max="4096" width="9.140625" style="529"/>
    <col min="4097" max="4097" width="228" style="529" customWidth="1"/>
    <col min="4098" max="4098" width="39.42578125" style="529" customWidth="1"/>
    <col min="4099" max="4099" width="48.7109375" style="529" customWidth="1"/>
    <col min="4100" max="4100" width="41.140625" style="529" customWidth="1"/>
    <col min="4101" max="4101" width="48.7109375" style="529" customWidth="1"/>
    <col min="4102" max="4102" width="51.140625" style="529" customWidth="1"/>
    <col min="4103" max="4103" width="48.7109375" style="529" customWidth="1"/>
    <col min="4104" max="4104" width="64" style="529" customWidth="1"/>
    <col min="4105" max="4105" width="42.42578125" style="529" customWidth="1"/>
    <col min="4106" max="4106" width="39.42578125" style="529" customWidth="1"/>
    <col min="4107" max="4107" width="48.7109375" style="529" customWidth="1"/>
    <col min="4108" max="4108" width="41.140625" style="529" customWidth="1"/>
    <col min="4109" max="4109" width="48.7109375" style="529" customWidth="1"/>
    <col min="4110" max="4110" width="51.140625" style="529" customWidth="1"/>
    <col min="4111" max="4111" width="48.7109375" style="529" customWidth="1"/>
    <col min="4112" max="4112" width="64" style="529" customWidth="1"/>
    <col min="4113" max="4113" width="42.42578125" style="529" customWidth="1"/>
    <col min="4114" max="4114" width="6.5703125" style="529" customWidth="1"/>
    <col min="4115" max="4352" width="9.140625" style="529"/>
    <col min="4353" max="4353" width="228" style="529" customWidth="1"/>
    <col min="4354" max="4354" width="39.42578125" style="529" customWidth="1"/>
    <col min="4355" max="4355" width="48.7109375" style="529" customWidth="1"/>
    <col min="4356" max="4356" width="41.140625" style="529" customWidth="1"/>
    <col min="4357" max="4357" width="48.7109375" style="529" customWidth="1"/>
    <col min="4358" max="4358" width="51.140625" style="529" customWidth="1"/>
    <col min="4359" max="4359" width="48.7109375" style="529" customWidth="1"/>
    <col min="4360" max="4360" width="64" style="529" customWidth="1"/>
    <col min="4361" max="4361" width="42.42578125" style="529" customWidth="1"/>
    <col min="4362" max="4362" width="39.42578125" style="529" customWidth="1"/>
    <col min="4363" max="4363" width="48.7109375" style="529" customWidth="1"/>
    <col min="4364" max="4364" width="41.140625" style="529" customWidth="1"/>
    <col min="4365" max="4365" width="48.7109375" style="529" customWidth="1"/>
    <col min="4366" max="4366" width="51.140625" style="529" customWidth="1"/>
    <col min="4367" max="4367" width="48.7109375" style="529" customWidth="1"/>
    <col min="4368" max="4368" width="64" style="529" customWidth="1"/>
    <col min="4369" max="4369" width="42.42578125" style="529" customWidth="1"/>
    <col min="4370" max="4370" width="6.5703125" style="529" customWidth="1"/>
    <col min="4371" max="4608" width="9.140625" style="529"/>
    <col min="4609" max="4609" width="228" style="529" customWidth="1"/>
    <col min="4610" max="4610" width="39.42578125" style="529" customWidth="1"/>
    <col min="4611" max="4611" width="48.7109375" style="529" customWidth="1"/>
    <col min="4612" max="4612" width="41.140625" style="529" customWidth="1"/>
    <col min="4613" max="4613" width="48.7109375" style="529" customWidth="1"/>
    <col min="4614" max="4614" width="51.140625" style="529" customWidth="1"/>
    <col min="4615" max="4615" width="48.7109375" style="529" customWidth="1"/>
    <col min="4616" max="4616" width="64" style="529" customWidth="1"/>
    <col min="4617" max="4617" width="42.42578125" style="529" customWidth="1"/>
    <col min="4618" max="4618" width="39.42578125" style="529" customWidth="1"/>
    <col min="4619" max="4619" width="48.7109375" style="529" customWidth="1"/>
    <col min="4620" max="4620" width="41.140625" style="529" customWidth="1"/>
    <col min="4621" max="4621" width="48.7109375" style="529" customWidth="1"/>
    <col min="4622" max="4622" width="51.140625" style="529" customWidth="1"/>
    <col min="4623" max="4623" width="48.7109375" style="529" customWidth="1"/>
    <col min="4624" max="4624" width="64" style="529" customWidth="1"/>
    <col min="4625" max="4625" width="42.42578125" style="529" customWidth="1"/>
    <col min="4626" max="4626" width="6.5703125" style="529" customWidth="1"/>
    <col min="4627" max="4864" width="9.140625" style="529"/>
    <col min="4865" max="4865" width="228" style="529" customWidth="1"/>
    <col min="4866" max="4866" width="39.42578125" style="529" customWidth="1"/>
    <col min="4867" max="4867" width="48.7109375" style="529" customWidth="1"/>
    <col min="4868" max="4868" width="41.140625" style="529" customWidth="1"/>
    <col min="4869" max="4869" width="48.7109375" style="529" customWidth="1"/>
    <col min="4870" max="4870" width="51.140625" style="529" customWidth="1"/>
    <col min="4871" max="4871" width="48.7109375" style="529" customWidth="1"/>
    <col min="4872" max="4872" width="64" style="529" customWidth="1"/>
    <col min="4873" max="4873" width="42.42578125" style="529" customWidth="1"/>
    <col min="4874" max="4874" width="39.42578125" style="529" customWidth="1"/>
    <col min="4875" max="4875" width="48.7109375" style="529" customWidth="1"/>
    <col min="4876" max="4876" width="41.140625" style="529" customWidth="1"/>
    <col min="4877" max="4877" width="48.7109375" style="529" customWidth="1"/>
    <col min="4878" max="4878" width="51.140625" style="529" customWidth="1"/>
    <col min="4879" max="4879" width="48.7109375" style="529" customWidth="1"/>
    <col min="4880" max="4880" width="64" style="529" customWidth="1"/>
    <col min="4881" max="4881" width="42.42578125" style="529" customWidth="1"/>
    <col min="4882" max="4882" width="6.5703125" style="529" customWidth="1"/>
    <col min="4883" max="5120" width="9.140625" style="529"/>
    <col min="5121" max="5121" width="228" style="529" customWidth="1"/>
    <col min="5122" max="5122" width="39.42578125" style="529" customWidth="1"/>
    <col min="5123" max="5123" width="48.7109375" style="529" customWidth="1"/>
    <col min="5124" max="5124" width="41.140625" style="529" customWidth="1"/>
    <col min="5125" max="5125" width="48.7109375" style="529" customWidth="1"/>
    <col min="5126" max="5126" width="51.140625" style="529" customWidth="1"/>
    <col min="5127" max="5127" width="48.7109375" style="529" customWidth="1"/>
    <col min="5128" max="5128" width="64" style="529" customWidth="1"/>
    <col min="5129" max="5129" width="42.42578125" style="529" customWidth="1"/>
    <col min="5130" max="5130" width="39.42578125" style="529" customWidth="1"/>
    <col min="5131" max="5131" width="48.7109375" style="529" customWidth="1"/>
    <col min="5132" max="5132" width="41.140625" style="529" customWidth="1"/>
    <col min="5133" max="5133" width="48.7109375" style="529" customWidth="1"/>
    <col min="5134" max="5134" width="51.140625" style="529" customWidth="1"/>
    <col min="5135" max="5135" width="48.7109375" style="529" customWidth="1"/>
    <col min="5136" max="5136" width="64" style="529" customWidth="1"/>
    <col min="5137" max="5137" width="42.42578125" style="529" customWidth="1"/>
    <col min="5138" max="5138" width="6.5703125" style="529" customWidth="1"/>
    <col min="5139" max="5376" width="9.140625" style="529"/>
    <col min="5377" max="5377" width="228" style="529" customWidth="1"/>
    <col min="5378" max="5378" width="39.42578125" style="529" customWidth="1"/>
    <col min="5379" max="5379" width="48.7109375" style="529" customWidth="1"/>
    <col min="5380" max="5380" width="41.140625" style="529" customWidth="1"/>
    <col min="5381" max="5381" width="48.7109375" style="529" customWidth="1"/>
    <col min="5382" max="5382" width="51.140625" style="529" customWidth="1"/>
    <col min="5383" max="5383" width="48.7109375" style="529" customWidth="1"/>
    <col min="5384" max="5384" width="64" style="529" customWidth="1"/>
    <col min="5385" max="5385" width="42.42578125" style="529" customWidth="1"/>
    <col min="5386" max="5386" width="39.42578125" style="529" customWidth="1"/>
    <col min="5387" max="5387" width="48.7109375" style="529" customWidth="1"/>
    <col min="5388" max="5388" width="41.140625" style="529" customWidth="1"/>
    <col min="5389" max="5389" width="48.7109375" style="529" customWidth="1"/>
    <col min="5390" max="5390" width="51.140625" style="529" customWidth="1"/>
    <col min="5391" max="5391" width="48.7109375" style="529" customWidth="1"/>
    <col min="5392" max="5392" width="64" style="529" customWidth="1"/>
    <col min="5393" max="5393" width="42.42578125" style="529" customWidth="1"/>
    <col min="5394" max="5394" width="6.5703125" style="529" customWidth="1"/>
    <col min="5395" max="5632" width="9.140625" style="529"/>
    <col min="5633" max="5633" width="228" style="529" customWidth="1"/>
    <col min="5634" max="5634" width="39.42578125" style="529" customWidth="1"/>
    <col min="5635" max="5635" width="48.7109375" style="529" customWidth="1"/>
    <col min="5636" max="5636" width="41.140625" style="529" customWidth="1"/>
    <col min="5637" max="5637" width="48.7109375" style="529" customWidth="1"/>
    <col min="5638" max="5638" width="51.140625" style="529" customWidth="1"/>
    <col min="5639" max="5639" width="48.7109375" style="529" customWidth="1"/>
    <col min="5640" max="5640" width="64" style="529" customWidth="1"/>
    <col min="5641" max="5641" width="42.42578125" style="529" customWidth="1"/>
    <col min="5642" max="5642" width="39.42578125" style="529" customWidth="1"/>
    <col min="5643" max="5643" width="48.7109375" style="529" customWidth="1"/>
    <col min="5644" max="5644" width="41.140625" style="529" customWidth="1"/>
    <col min="5645" max="5645" width="48.7109375" style="529" customWidth="1"/>
    <col min="5646" max="5646" width="51.140625" style="529" customWidth="1"/>
    <col min="5647" max="5647" width="48.7109375" style="529" customWidth="1"/>
    <col min="5648" max="5648" width="64" style="529" customWidth="1"/>
    <col min="5649" max="5649" width="42.42578125" style="529" customWidth="1"/>
    <col min="5650" max="5650" width="6.5703125" style="529" customWidth="1"/>
    <col min="5651" max="5888" width="9.140625" style="529"/>
    <col min="5889" max="5889" width="228" style="529" customWidth="1"/>
    <col min="5890" max="5890" width="39.42578125" style="529" customWidth="1"/>
    <col min="5891" max="5891" width="48.7109375" style="529" customWidth="1"/>
    <col min="5892" max="5892" width="41.140625" style="529" customWidth="1"/>
    <col min="5893" max="5893" width="48.7109375" style="529" customWidth="1"/>
    <col min="5894" max="5894" width="51.140625" style="529" customWidth="1"/>
    <col min="5895" max="5895" width="48.7109375" style="529" customWidth="1"/>
    <col min="5896" max="5896" width="64" style="529" customWidth="1"/>
    <col min="5897" max="5897" width="42.42578125" style="529" customWidth="1"/>
    <col min="5898" max="5898" width="39.42578125" style="529" customWidth="1"/>
    <col min="5899" max="5899" width="48.7109375" style="529" customWidth="1"/>
    <col min="5900" max="5900" width="41.140625" style="529" customWidth="1"/>
    <col min="5901" max="5901" width="48.7109375" style="529" customWidth="1"/>
    <col min="5902" max="5902" width="51.140625" style="529" customWidth="1"/>
    <col min="5903" max="5903" width="48.7109375" style="529" customWidth="1"/>
    <col min="5904" max="5904" width="64" style="529" customWidth="1"/>
    <col min="5905" max="5905" width="42.42578125" style="529" customWidth="1"/>
    <col min="5906" max="5906" width="6.5703125" style="529" customWidth="1"/>
    <col min="5907" max="6144" width="9.140625" style="529"/>
    <col min="6145" max="6145" width="228" style="529" customWidth="1"/>
    <col min="6146" max="6146" width="39.42578125" style="529" customWidth="1"/>
    <col min="6147" max="6147" width="48.7109375" style="529" customWidth="1"/>
    <col min="6148" max="6148" width="41.140625" style="529" customWidth="1"/>
    <col min="6149" max="6149" width="48.7109375" style="529" customWidth="1"/>
    <col min="6150" max="6150" width="51.140625" style="529" customWidth="1"/>
    <col min="6151" max="6151" width="48.7109375" style="529" customWidth="1"/>
    <col min="6152" max="6152" width="64" style="529" customWidth="1"/>
    <col min="6153" max="6153" width="42.42578125" style="529" customWidth="1"/>
    <col min="6154" max="6154" width="39.42578125" style="529" customWidth="1"/>
    <col min="6155" max="6155" width="48.7109375" style="529" customWidth="1"/>
    <col min="6156" max="6156" width="41.140625" style="529" customWidth="1"/>
    <col min="6157" max="6157" width="48.7109375" style="529" customWidth="1"/>
    <col min="6158" max="6158" width="51.140625" style="529" customWidth="1"/>
    <col min="6159" max="6159" width="48.7109375" style="529" customWidth="1"/>
    <col min="6160" max="6160" width="64" style="529" customWidth="1"/>
    <col min="6161" max="6161" width="42.42578125" style="529" customWidth="1"/>
    <col min="6162" max="6162" width="6.5703125" style="529" customWidth="1"/>
    <col min="6163" max="6400" width="9.140625" style="529"/>
    <col min="6401" max="6401" width="228" style="529" customWidth="1"/>
    <col min="6402" max="6402" width="39.42578125" style="529" customWidth="1"/>
    <col min="6403" max="6403" width="48.7109375" style="529" customWidth="1"/>
    <col min="6404" max="6404" width="41.140625" style="529" customWidth="1"/>
    <col min="6405" max="6405" width="48.7109375" style="529" customWidth="1"/>
    <col min="6406" max="6406" width="51.140625" style="529" customWidth="1"/>
    <col min="6407" max="6407" width="48.7109375" style="529" customWidth="1"/>
    <col min="6408" max="6408" width="64" style="529" customWidth="1"/>
    <col min="6409" max="6409" width="42.42578125" style="529" customWidth="1"/>
    <col min="6410" max="6410" width="39.42578125" style="529" customWidth="1"/>
    <col min="6411" max="6411" width="48.7109375" style="529" customWidth="1"/>
    <col min="6412" max="6412" width="41.140625" style="529" customWidth="1"/>
    <col min="6413" max="6413" width="48.7109375" style="529" customWidth="1"/>
    <col min="6414" max="6414" width="51.140625" style="529" customWidth="1"/>
    <col min="6415" max="6415" width="48.7109375" style="529" customWidth="1"/>
    <col min="6416" max="6416" width="64" style="529" customWidth="1"/>
    <col min="6417" max="6417" width="42.42578125" style="529" customWidth="1"/>
    <col min="6418" max="6418" width="6.5703125" style="529" customWidth="1"/>
    <col min="6419" max="6656" width="9.140625" style="529"/>
    <col min="6657" max="6657" width="228" style="529" customWidth="1"/>
    <col min="6658" max="6658" width="39.42578125" style="529" customWidth="1"/>
    <col min="6659" max="6659" width="48.7109375" style="529" customWidth="1"/>
    <col min="6660" max="6660" width="41.140625" style="529" customWidth="1"/>
    <col min="6661" max="6661" width="48.7109375" style="529" customWidth="1"/>
    <col min="6662" max="6662" width="51.140625" style="529" customWidth="1"/>
    <col min="6663" max="6663" width="48.7109375" style="529" customWidth="1"/>
    <col min="6664" max="6664" width="64" style="529" customWidth="1"/>
    <col min="6665" max="6665" width="42.42578125" style="529" customWidth="1"/>
    <col min="6666" max="6666" width="39.42578125" style="529" customWidth="1"/>
    <col min="6667" max="6667" width="48.7109375" style="529" customWidth="1"/>
    <col min="6668" max="6668" width="41.140625" style="529" customWidth="1"/>
    <col min="6669" max="6669" width="48.7109375" style="529" customWidth="1"/>
    <col min="6670" max="6670" width="51.140625" style="529" customWidth="1"/>
    <col min="6671" max="6671" width="48.7109375" style="529" customWidth="1"/>
    <col min="6672" max="6672" width="64" style="529" customWidth="1"/>
    <col min="6673" max="6673" width="42.42578125" style="529" customWidth="1"/>
    <col min="6674" max="6674" width="6.5703125" style="529" customWidth="1"/>
    <col min="6675" max="6912" width="9.140625" style="529"/>
    <col min="6913" max="6913" width="228" style="529" customWidth="1"/>
    <col min="6914" max="6914" width="39.42578125" style="529" customWidth="1"/>
    <col min="6915" max="6915" width="48.7109375" style="529" customWidth="1"/>
    <col min="6916" max="6916" width="41.140625" style="529" customWidth="1"/>
    <col min="6917" max="6917" width="48.7109375" style="529" customWidth="1"/>
    <col min="6918" max="6918" width="51.140625" style="529" customWidth="1"/>
    <col min="6919" max="6919" width="48.7109375" style="529" customWidth="1"/>
    <col min="6920" max="6920" width="64" style="529" customWidth="1"/>
    <col min="6921" max="6921" width="42.42578125" style="529" customWidth="1"/>
    <col min="6922" max="6922" width="39.42578125" style="529" customWidth="1"/>
    <col min="6923" max="6923" width="48.7109375" style="529" customWidth="1"/>
    <col min="6924" max="6924" width="41.140625" style="529" customWidth="1"/>
    <col min="6925" max="6925" width="48.7109375" style="529" customWidth="1"/>
    <col min="6926" max="6926" width="51.140625" style="529" customWidth="1"/>
    <col min="6927" max="6927" width="48.7109375" style="529" customWidth="1"/>
    <col min="6928" max="6928" width="64" style="529" customWidth="1"/>
    <col min="6929" max="6929" width="42.42578125" style="529" customWidth="1"/>
    <col min="6930" max="6930" width="6.5703125" style="529" customWidth="1"/>
    <col min="6931" max="7168" width="9.140625" style="529"/>
    <col min="7169" max="7169" width="228" style="529" customWidth="1"/>
    <col min="7170" max="7170" width="39.42578125" style="529" customWidth="1"/>
    <col min="7171" max="7171" width="48.7109375" style="529" customWidth="1"/>
    <col min="7172" max="7172" width="41.140625" style="529" customWidth="1"/>
    <col min="7173" max="7173" width="48.7109375" style="529" customWidth="1"/>
    <col min="7174" max="7174" width="51.140625" style="529" customWidth="1"/>
    <col min="7175" max="7175" width="48.7109375" style="529" customWidth="1"/>
    <col min="7176" max="7176" width="64" style="529" customWidth="1"/>
    <col min="7177" max="7177" width="42.42578125" style="529" customWidth="1"/>
    <col min="7178" max="7178" width="39.42578125" style="529" customWidth="1"/>
    <col min="7179" max="7179" width="48.7109375" style="529" customWidth="1"/>
    <col min="7180" max="7180" width="41.140625" style="529" customWidth="1"/>
    <col min="7181" max="7181" width="48.7109375" style="529" customWidth="1"/>
    <col min="7182" max="7182" width="51.140625" style="529" customWidth="1"/>
    <col min="7183" max="7183" width="48.7109375" style="529" customWidth="1"/>
    <col min="7184" max="7184" width="64" style="529" customWidth="1"/>
    <col min="7185" max="7185" width="42.42578125" style="529" customWidth="1"/>
    <col min="7186" max="7186" width="6.5703125" style="529" customWidth="1"/>
    <col min="7187" max="7424" width="9.140625" style="529"/>
    <col min="7425" max="7425" width="228" style="529" customWidth="1"/>
    <col min="7426" max="7426" width="39.42578125" style="529" customWidth="1"/>
    <col min="7427" max="7427" width="48.7109375" style="529" customWidth="1"/>
    <col min="7428" max="7428" width="41.140625" style="529" customWidth="1"/>
    <col min="7429" max="7429" width="48.7109375" style="529" customWidth="1"/>
    <col min="7430" max="7430" width="51.140625" style="529" customWidth="1"/>
    <col min="7431" max="7431" width="48.7109375" style="529" customWidth="1"/>
    <col min="7432" max="7432" width="64" style="529" customWidth="1"/>
    <col min="7433" max="7433" width="42.42578125" style="529" customWidth="1"/>
    <col min="7434" max="7434" width="39.42578125" style="529" customWidth="1"/>
    <col min="7435" max="7435" width="48.7109375" style="529" customWidth="1"/>
    <col min="7436" max="7436" width="41.140625" style="529" customWidth="1"/>
    <col min="7437" max="7437" width="48.7109375" style="529" customWidth="1"/>
    <col min="7438" max="7438" width="51.140625" style="529" customWidth="1"/>
    <col min="7439" max="7439" width="48.7109375" style="529" customWidth="1"/>
    <col min="7440" max="7440" width="64" style="529" customWidth="1"/>
    <col min="7441" max="7441" width="42.42578125" style="529" customWidth="1"/>
    <col min="7442" max="7442" width="6.5703125" style="529" customWidth="1"/>
    <col min="7443" max="7680" width="9.140625" style="529"/>
    <col min="7681" max="7681" width="228" style="529" customWidth="1"/>
    <col min="7682" max="7682" width="39.42578125" style="529" customWidth="1"/>
    <col min="7683" max="7683" width="48.7109375" style="529" customWidth="1"/>
    <col min="7684" max="7684" width="41.140625" style="529" customWidth="1"/>
    <col min="7685" max="7685" width="48.7109375" style="529" customWidth="1"/>
    <col min="7686" max="7686" width="51.140625" style="529" customWidth="1"/>
    <col min="7687" max="7687" width="48.7109375" style="529" customWidth="1"/>
    <col min="7688" max="7688" width="64" style="529" customWidth="1"/>
    <col min="7689" max="7689" width="42.42578125" style="529" customWidth="1"/>
    <col min="7690" max="7690" width="39.42578125" style="529" customWidth="1"/>
    <col min="7691" max="7691" width="48.7109375" style="529" customWidth="1"/>
    <col min="7692" max="7692" width="41.140625" style="529" customWidth="1"/>
    <col min="7693" max="7693" width="48.7109375" style="529" customWidth="1"/>
    <col min="7694" max="7694" width="51.140625" style="529" customWidth="1"/>
    <col min="7695" max="7695" width="48.7109375" style="529" customWidth="1"/>
    <col min="7696" max="7696" width="64" style="529" customWidth="1"/>
    <col min="7697" max="7697" width="42.42578125" style="529" customWidth="1"/>
    <col min="7698" max="7698" width="6.5703125" style="529" customWidth="1"/>
    <col min="7699" max="7936" width="9.140625" style="529"/>
    <col min="7937" max="7937" width="228" style="529" customWidth="1"/>
    <col min="7938" max="7938" width="39.42578125" style="529" customWidth="1"/>
    <col min="7939" max="7939" width="48.7109375" style="529" customWidth="1"/>
    <col min="7940" max="7940" width="41.140625" style="529" customWidth="1"/>
    <col min="7941" max="7941" width="48.7109375" style="529" customWidth="1"/>
    <col min="7942" max="7942" width="51.140625" style="529" customWidth="1"/>
    <col min="7943" max="7943" width="48.7109375" style="529" customWidth="1"/>
    <col min="7944" max="7944" width="64" style="529" customWidth="1"/>
    <col min="7945" max="7945" width="42.42578125" style="529" customWidth="1"/>
    <col min="7946" max="7946" width="39.42578125" style="529" customWidth="1"/>
    <col min="7947" max="7947" width="48.7109375" style="529" customWidth="1"/>
    <col min="7948" max="7948" width="41.140625" style="529" customWidth="1"/>
    <col min="7949" max="7949" width="48.7109375" style="529" customWidth="1"/>
    <col min="7950" max="7950" width="51.140625" style="529" customWidth="1"/>
    <col min="7951" max="7951" width="48.7109375" style="529" customWidth="1"/>
    <col min="7952" max="7952" width="64" style="529" customWidth="1"/>
    <col min="7953" max="7953" width="42.42578125" style="529" customWidth="1"/>
    <col min="7954" max="7954" width="6.5703125" style="529" customWidth="1"/>
    <col min="7955" max="8192" width="9.140625" style="529"/>
    <col min="8193" max="8193" width="228" style="529" customWidth="1"/>
    <col min="8194" max="8194" width="39.42578125" style="529" customWidth="1"/>
    <col min="8195" max="8195" width="48.7109375" style="529" customWidth="1"/>
    <col min="8196" max="8196" width="41.140625" style="529" customWidth="1"/>
    <col min="8197" max="8197" width="48.7109375" style="529" customWidth="1"/>
    <col min="8198" max="8198" width="51.140625" style="529" customWidth="1"/>
    <col min="8199" max="8199" width="48.7109375" style="529" customWidth="1"/>
    <col min="8200" max="8200" width="64" style="529" customWidth="1"/>
    <col min="8201" max="8201" width="42.42578125" style="529" customWidth="1"/>
    <col min="8202" max="8202" width="39.42578125" style="529" customWidth="1"/>
    <col min="8203" max="8203" width="48.7109375" style="529" customWidth="1"/>
    <col min="8204" max="8204" width="41.140625" style="529" customWidth="1"/>
    <col min="8205" max="8205" width="48.7109375" style="529" customWidth="1"/>
    <col min="8206" max="8206" width="51.140625" style="529" customWidth="1"/>
    <col min="8207" max="8207" width="48.7109375" style="529" customWidth="1"/>
    <col min="8208" max="8208" width="64" style="529" customWidth="1"/>
    <col min="8209" max="8209" width="42.42578125" style="529" customWidth="1"/>
    <col min="8210" max="8210" width="6.5703125" style="529" customWidth="1"/>
    <col min="8211" max="8448" width="9.140625" style="529"/>
    <col min="8449" max="8449" width="228" style="529" customWidth="1"/>
    <col min="8450" max="8450" width="39.42578125" style="529" customWidth="1"/>
    <col min="8451" max="8451" width="48.7109375" style="529" customWidth="1"/>
    <col min="8452" max="8452" width="41.140625" style="529" customWidth="1"/>
    <col min="8453" max="8453" width="48.7109375" style="529" customWidth="1"/>
    <col min="8454" max="8454" width="51.140625" style="529" customWidth="1"/>
    <col min="8455" max="8455" width="48.7109375" style="529" customWidth="1"/>
    <col min="8456" max="8456" width="64" style="529" customWidth="1"/>
    <col min="8457" max="8457" width="42.42578125" style="529" customWidth="1"/>
    <col min="8458" max="8458" width="39.42578125" style="529" customWidth="1"/>
    <col min="8459" max="8459" width="48.7109375" style="529" customWidth="1"/>
    <col min="8460" max="8460" width="41.140625" style="529" customWidth="1"/>
    <col min="8461" max="8461" width="48.7109375" style="529" customWidth="1"/>
    <col min="8462" max="8462" width="51.140625" style="529" customWidth="1"/>
    <col min="8463" max="8463" width="48.7109375" style="529" customWidth="1"/>
    <col min="8464" max="8464" width="64" style="529" customWidth="1"/>
    <col min="8465" max="8465" width="42.42578125" style="529" customWidth="1"/>
    <col min="8466" max="8466" width="6.5703125" style="529" customWidth="1"/>
    <col min="8467" max="8704" width="9.140625" style="529"/>
    <col min="8705" max="8705" width="228" style="529" customWidth="1"/>
    <col min="8706" max="8706" width="39.42578125" style="529" customWidth="1"/>
    <col min="8707" max="8707" width="48.7109375" style="529" customWidth="1"/>
    <col min="8708" max="8708" width="41.140625" style="529" customWidth="1"/>
    <col min="8709" max="8709" width="48.7109375" style="529" customWidth="1"/>
    <col min="8710" max="8710" width="51.140625" style="529" customWidth="1"/>
    <col min="8711" max="8711" width="48.7109375" style="529" customWidth="1"/>
    <col min="8712" max="8712" width="64" style="529" customWidth="1"/>
    <col min="8713" max="8713" width="42.42578125" style="529" customWidth="1"/>
    <col min="8714" max="8714" width="39.42578125" style="529" customWidth="1"/>
    <col min="8715" max="8715" width="48.7109375" style="529" customWidth="1"/>
    <col min="8716" max="8716" width="41.140625" style="529" customWidth="1"/>
    <col min="8717" max="8717" width="48.7109375" style="529" customWidth="1"/>
    <col min="8718" max="8718" width="51.140625" style="529" customWidth="1"/>
    <col min="8719" max="8719" width="48.7109375" style="529" customWidth="1"/>
    <col min="8720" max="8720" width="64" style="529" customWidth="1"/>
    <col min="8721" max="8721" width="42.42578125" style="529" customWidth="1"/>
    <col min="8722" max="8722" width="6.5703125" style="529" customWidth="1"/>
    <col min="8723" max="8960" width="9.140625" style="529"/>
    <col min="8961" max="8961" width="228" style="529" customWidth="1"/>
    <col min="8962" max="8962" width="39.42578125" style="529" customWidth="1"/>
    <col min="8963" max="8963" width="48.7109375" style="529" customWidth="1"/>
    <col min="8964" max="8964" width="41.140625" style="529" customWidth="1"/>
    <col min="8965" max="8965" width="48.7109375" style="529" customWidth="1"/>
    <col min="8966" max="8966" width="51.140625" style="529" customWidth="1"/>
    <col min="8967" max="8967" width="48.7109375" style="529" customWidth="1"/>
    <col min="8968" max="8968" width="64" style="529" customWidth="1"/>
    <col min="8969" max="8969" width="42.42578125" style="529" customWidth="1"/>
    <col min="8970" max="8970" width="39.42578125" style="529" customWidth="1"/>
    <col min="8971" max="8971" width="48.7109375" style="529" customWidth="1"/>
    <col min="8972" max="8972" width="41.140625" style="529" customWidth="1"/>
    <col min="8973" max="8973" width="48.7109375" style="529" customWidth="1"/>
    <col min="8974" max="8974" width="51.140625" style="529" customWidth="1"/>
    <col min="8975" max="8975" width="48.7109375" style="529" customWidth="1"/>
    <col min="8976" max="8976" width="64" style="529" customWidth="1"/>
    <col min="8977" max="8977" width="42.42578125" style="529" customWidth="1"/>
    <col min="8978" max="8978" width="6.5703125" style="529" customWidth="1"/>
    <col min="8979" max="9216" width="9.140625" style="529"/>
    <col min="9217" max="9217" width="228" style="529" customWidth="1"/>
    <col min="9218" max="9218" width="39.42578125" style="529" customWidth="1"/>
    <col min="9219" max="9219" width="48.7109375" style="529" customWidth="1"/>
    <col min="9220" max="9220" width="41.140625" style="529" customWidth="1"/>
    <col min="9221" max="9221" width="48.7109375" style="529" customWidth="1"/>
    <col min="9222" max="9222" width="51.140625" style="529" customWidth="1"/>
    <col min="9223" max="9223" width="48.7109375" style="529" customWidth="1"/>
    <col min="9224" max="9224" width="64" style="529" customWidth="1"/>
    <col min="9225" max="9225" width="42.42578125" style="529" customWidth="1"/>
    <col min="9226" max="9226" width="39.42578125" style="529" customWidth="1"/>
    <col min="9227" max="9227" width="48.7109375" style="529" customWidth="1"/>
    <col min="9228" max="9228" width="41.140625" style="529" customWidth="1"/>
    <col min="9229" max="9229" width="48.7109375" style="529" customWidth="1"/>
    <col min="9230" max="9230" width="51.140625" style="529" customWidth="1"/>
    <col min="9231" max="9231" width="48.7109375" style="529" customWidth="1"/>
    <col min="9232" max="9232" width="64" style="529" customWidth="1"/>
    <col min="9233" max="9233" width="42.42578125" style="529" customWidth="1"/>
    <col min="9234" max="9234" width="6.5703125" style="529" customWidth="1"/>
    <col min="9235" max="9472" width="9.140625" style="529"/>
    <col min="9473" max="9473" width="228" style="529" customWidth="1"/>
    <col min="9474" max="9474" width="39.42578125" style="529" customWidth="1"/>
    <col min="9475" max="9475" width="48.7109375" style="529" customWidth="1"/>
    <col min="9476" max="9476" width="41.140625" style="529" customWidth="1"/>
    <col min="9477" max="9477" width="48.7109375" style="529" customWidth="1"/>
    <col min="9478" max="9478" width="51.140625" style="529" customWidth="1"/>
    <col min="9479" max="9479" width="48.7109375" style="529" customWidth="1"/>
    <col min="9480" max="9480" width="64" style="529" customWidth="1"/>
    <col min="9481" max="9481" width="42.42578125" style="529" customWidth="1"/>
    <col min="9482" max="9482" width="39.42578125" style="529" customWidth="1"/>
    <col min="9483" max="9483" width="48.7109375" style="529" customWidth="1"/>
    <col min="9484" max="9484" width="41.140625" style="529" customWidth="1"/>
    <col min="9485" max="9485" width="48.7109375" style="529" customWidth="1"/>
    <col min="9486" max="9486" width="51.140625" style="529" customWidth="1"/>
    <col min="9487" max="9487" width="48.7109375" style="529" customWidth="1"/>
    <col min="9488" max="9488" width="64" style="529" customWidth="1"/>
    <col min="9489" max="9489" width="42.42578125" style="529" customWidth="1"/>
    <col min="9490" max="9490" width="6.5703125" style="529" customWidth="1"/>
    <col min="9491" max="9728" width="9.140625" style="529"/>
    <col min="9729" max="9729" width="228" style="529" customWidth="1"/>
    <col min="9730" max="9730" width="39.42578125" style="529" customWidth="1"/>
    <col min="9731" max="9731" width="48.7109375" style="529" customWidth="1"/>
    <col min="9732" max="9732" width="41.140625" style="529" customWidth="1"/>
    <col min="9733" max="9733" width="48.7109375" style="529" customWidth="1"/>
    <col min="9734" max="9734" width="51.140625" style="529" customWidth="1"/>
    <col min="9735" max="9735" width="48.7109375" style="529" customWidth="1"/>
    <col min="9736" max="9736" width="64" style="529" customWidth="1"/>
    <col min="9737" max="9737" width="42.42578125" style="529" customWidth="1"/>
    <col min="9738" max="9738" width="39.42578125" style="529" customWidth="1"/>
    <col min="9739" max="9739" width="48.7109375" style="529" customWidth="1"/>
    <col min="9740" max="9740" width="41.140625" style="529" customWidth="1"/>
    <col min="9741" max="9741" width="48.7109375" style="529" customWidth="1"/>
    <col min="9742" max="9742" width="51.140625" style="529" customWidth="1"/>
    <col min="9743" max="9743" width="48.7109375" style="529" customWidth="1"/>
    <col min="9744" max="9744" width="64" style="529" customWidth="1"/>
    <col min="9745" max="9745" width="42.42578125" style="529" customWidth="1"/>
    <col min="9746" max="9746" width="6.5703125" style="529" customWidth="1"/>
    <col min="9747" max="9984" width="9.140625" style="529"/>
    <col min="9985" max="9985" width="228" style="529" customWidth="1"/>
    <col min="9986" max="9986" width="39.42578125" style="529" customWidth="1"/>
    <col min="9987" max="9987" width="48.7109375" style="529" customWidth="1"/>
    <col min="9988" max="9988" width="41.140625" style="529" customWidth="1"/>
    <col min="9989" max="9989" width="48.7109375" style="529" customWidth="1"/>
    <col min="9990" max="9990" width="51.140625" style="529" customWidth="1"/>
    <col min="9991" max="9991" width="48.7109375" style="529" customWidth="1"/>
    <col min="9992" max="9992" width="64" style="529" customWidth="1"/>
    <col min="9993" max="9993" width="42.42578125" style="529" customWidth="1"/>
    <col min="9994" max="9994" width="39.42578125" style="529" customWidth="1"/>
    <col min="9995" max="9995" width="48.7109375" style="529" customWidth="1"/>
    <col min="9996" max="9996" width="41.140625" style="529" customWidth="1"/>
    <col min="9997" max="9997" width="48.7109375" style="529" customWidth="1"/>
    <col min="9998" max="9998" width="51.140625" style="529" customWidth="1"/>
    <col min="9999" max="9999" width="48.7109375" style="529" customWidth="1"/>
    <col min="10000" max="10000" width="64" style="529" customWidth="1"/>
    <col min="10001" max="10001" width="42.42578125" style="529" customWidth="1"/>
    <col min="10002" max="10002" width="6.5703125" style="529" customWidth="1"/>
    <col min="10003" max="10240" width="9.140625" style="529"/>
    <col min="10241" max="10241" width="228" style="529" customWidth="1"/>
    <col min="10242" max="10242" width="39.42578125" style="529" customWidth="1"/>
    <col min="10243" max="10243" width="48.7109375" style="529" customWidth="1"/>
    <col min="10244" max="10244" width="41.140625" style="529" customWidth="1"/>
    <col min="10245" max="10245" width="48.7109375" style="529" customWidth="1"/>
    <col min="10246" max="10246" width="51.140625" style="529" customWidth="1"/>
    <col min="10247" max="10247" width="48.7109375" style="529" customWidth="1"/>
    <col min="10248" max="10248" width="64" style="529" customWidth="1"/>
    <col min="10249" max="10249" width="42.42578125" style="529" customWidth="1"/>
    <col min="10250" max="10250" width="39.42578125" style="529" customWidth="1"/>
    <col min="10251" max="10251" width="48.7109375" style="529" customWidth="1"/>
    <col min="10252" max="10252" width="41.140625" style="529" customWidth="1"/>
    <col min="10253" max="10253" width="48.7109375" style="529" customWidth="1"/>
    <col min="10254" max="10254" width="51.140625" style="529" customWidth="1"/>
    <col min="10255" max="10255" width="48.7109375" style="529" customWidth="1"/>
    <col min="10256" max="10256" width="64" style="529" customWidth="1"/>
    <col min="10257" max="10257" width="42.42578125" style="529" customWidth="1"/>
    <col min="10258" max="10258" width="6.5703125" style="529" customWidth="1"/>
    <col min="10259" max="10496" width="9.140625" style="529"/>
    <col min="10497" max="10497" width="228" style="529" customWidth="1"/>
    <col min="10498" max="10498" width="39.42578125" style="529" customWidth="1"/>
    <col min="10499" max="10499" width="48.7109375" style="529" customWidth="1"/>
    <col min="10500" max="10500" width="41.140625" style="529" customWidth="1"/>
    <col min="10501" max="10501" width="48.7109375" style="529" customWidth="1"/>
    <col min="10502" max="10502" width="51.140625" style="529" customWidth="1"/>
    <col min="10503" max="10503" width="48.7109375" style="529" customWidth="1"/>
    <col min="10504" max="10504" width="64" style="529" customWidth="1"/>
    <col min="10505" max="10505" width="42.42578125" style="529" customWidth="1"/>
    <col min="10506" max="10506" width="39.42578125" style="529" customWidth="1"/>
    <col min="10507" max="10507" width="48.7109375" style="529" customWidth="1"/>
    <col min="10508" max="10508" width="41.140625" style="529" customWidth="1"/>
    <col min="10509" max="10509" width="48.7109375" style="529" customWidth="1"/>
    <col min="10510" max="10510" width="51.140625" style="529" customWidth="1"/>
    <col min="10511" max="10511" width="48.7109375" style="529" customWidth="1"/>
    <col min="10512" max="10512" width="64" style="529" customWidth="1"/>
    <col min="10513" max="10513" width="42.42578125" style="529" customWidth="1"/>
    <col min="10514" max="10514" width="6.5703125" style="529" customWidth="1"/>
    <col min="10515" max="10752" width="9.140625" style="529"/>
    <col min="10753" max="10753" width="228" style="529" customWidth="1"/>
    <col min="10754" max="10754" width="39.42578125" style="529" customWidth="1"/>
    <col min="10755" max="10755" width="48.7109375" style="529" customWidth="1"/>
    <col min="10756" max="10756" width="41.140625" style="529" customWidth="1"/>
    <col min="10757" max="10757" width="48.7109375" style="529" customWidth="1"/>
    <col min="10758" max="10758" width="51.140625" style="529" customWidth="1"/>
    <col min="10759" max="10759" width="48.7109375" style="529" customWidth="1"/>
    <col min="10760" max="10760" width="64" style="529" customWidth="1"/>
    <col min="10761" max="10761" width="42.42578125" style="529" customWidth="1"/>
    <col min="10762" max="10762" width="39.42578125" style="529" customWidth="1"/>
    <col min="10763" max="10763" width="48.7109375" style="529" customWidth="1"/>
    <col min="10764" max="10764" width="41.140625" style="529" customWidth="1"/>
    <col min="10765" max="10765" width="48.7109375" style="529" customWidth="1"/>
    <col min="10766" max="10766" width="51.140625" style="529" customWidth="1"/>
    <col min="10767" max="10767" width="48.7109375" style="529" customWidth="1"/>
    <col min="10768" max="10768" width="64" style="529" customWidth="1"/>
    <col min="10769" max="10769" width="42.42578125" style="529" customWidth="1"/>
    <col min="10770" max="10770" width="6.5703125" style="529" customWidth="1"/>
    <col min="10771" max="11008" width="9.140625" style="529"/>
    <col min="11009" max="11009" width="228" style="529" customWidth="1"/>
    <col min="11010" max="11010" width="39.42578125" style="529" customWidth="1"/>
    <col min="11011" max="11011" width="48.7109375" style="529" customWidth="1"/>
    <col min="11012" max="11012" width="41.140625" style="529" customWidth="1"/>
    <col min="11013" max="11013" width="48.7109375" style="529" customWidth="1"/>
    <col min="11014" max="11014" width="51.140625" style="529" customWidth="1"/>
    <col min="11015" max="11015" width="48.7109375" style="529" customWidth="1"/>
    <col min="11016" max="11016" width="64" style="529" customWidth="1"/>
    <col min="11017" max="11017" width="42.42578125" style="529" customWidth="1"/>
    <col min="11018" max="11018" width="39.42578125" style="529" customWidth="1"/>
    <col min="11019" max="11019" width="48.7109375" style="529" customWidth="1"/>
    <col min="11020" max="11020" width="41.140625" style="529" customWidth="1"/>
    <col min="11021" max="11021" width="48.7109375" style="529" customWidth="1"/>
    <col min="11022" max="11022" width="51.140625" style="529" customWidth="1"/>
    <col min="11023" max="11023" width="48.7109375" style="529" customWidth="1"/>
    <col min="11024" max="11024" width="64" style="529" customWidth="1"/>
    <col min="11025" max="11025" width="42.42578125" style="529" customWidth="1"/>
    <col min="11026" max="11026" width="6.5703125" style="529" customWidth="1"/>
    <col min="11027" max="11264" width="9.140625" style="529"/>
    <col min="11265" max="11265" width="228" style="529" customWidth="1"/>
    <col min="11266" max="11266" width="39.42578125" style="529" customWidth="1"/>
    <col min="11267" max="11267" width="48.7109375" style="529" customWidth="1"/>
    <col min="11268" max="11268" width="41.140625" style="529" customWidth="1"/>
    <col min="11269" max="11269" width="48.7109375" style="529" customWidth="1"/>
    <col min="11270" max="11270" width="51.140625" style="529" customWidth="1"/>
    <col min="11271" max="11271" width="48.7109375" style="529" customWidth="1"/>
    <col min="11272" max="11272" width="64" style="529" customWidth="1"/>
    <col min="11273" max="11273" width="42.42578125" style="529" customWidth="1"/>
    <col min="11274" max="11274" width="39.42578125" style="529" customWidth="1"/>
    <col min="11275" max="11275" width="48.7109375" style="529" customWidth="1"/>
    <col min="11276" max="11276" width="41.140625" style="529" customWidth="1"/>
    <col min="11277" max="11277" width="48.7109375" style="529" customWidth="1"/>
    <col min="11278" max="11278" width="51.140625" style="529" customWidth="1"/>
    <col min="11279" max="11279" width="48.7109375" style="529" customWidth="1"/>
    <col min="11280" max="11280" width="64" style="529" customWidth="1"/>
    <col min="11281" max="11281" width="42.42578125" style="529" customWidth="1"/>
    <col min="11282" max="11282" width="6.5703125" style="529" customWidth="1"/>
    <col min="11283" max="11520" width="9.140625" style="529"/>
    <col min="11521" max="11521" width="228" style="529" customWidth="1"/>
    <col min="11522" max="11522" width="39.42578125" style="529" customWidth="1"/>
    <col min="11523" max="11523" width="48.7109375" style="529" customWidth="1"/>
    <col min="11524" max="11524" width="41.140625" style="529" customWidth="1"/>
    <col min="11525" max="11525" width="48.7109375" style="529" customWidth="1"/>
    <col min="11526" max="11526" width="51.140625" style="529" customWidth="1"/>
    <col min="11527" max="11527" width="48.7109375" style="529" customWidth="1"/>
    <col min="11528" max="11528" width="64" style="529" customWidth="1"/>
    <col min="11529" max="11529" width="42.42578125" style="529" customWidth="1"/>
    <col min="11530" max="11530" width="39.42578125" style="529" customWidth="1"/>
    <col min="11531" max="11531" width="48.7109375" style="529" customWidth="1"/>
    <col min="11532" max="11532" width="41.140625" style="529" customWidth="1"/>
    <col min="11533" max="11533" width="48.7109375" style="529" customWidth="1"/>
    <col min="11534" max="11534" width="51.140625" style="529" customWidth="1"/>
    <col min="11535" max="11535" width="48.7109375" style="529" customWidth="1"/>
    <col min="11536" max="11536" width="64" style="529" customWidth="1"/>
    <col min="11537" max="11537" width="42.42578125" style="529" customWidth="1"/>
    <col min="11538" max="11538" width="6.5703125" style="529" customWidth="1"/>
    <col min="11539" max="11776" width="9.140625" style="529"/>
    <col min="11777" max="11777" width="228" style="529" customWidth="1"/>
    <col min="11778" max="11778" width="39.42578125" style="529" customWidth="1"/>
    <col min="11779" max="11779" width="48.7109375" style="529" customWidth="1"/>
    <col min="11780" max="11780" width="41.140625" style="529" customWidth="1"/>
    <col min="11781" max="11781" width="48.7109375" style="529" customWidth="1"/>
    <col min="11782" max="11782" width="51.140625" style="529" customWidth="1"/>
    <col min="11783" max="11783" width="48.7109375" style="529" customWidth="1"/>
    <col min="11784" max="11784" width="64" style="529" customWidth="1"/>
    <col min="11785" max="11785" width="42.42578125" style="529" customWidth="1"/>
    <col min="11786" max="11786" width="39.42578125" style="529" customWidth="1"/>
    <col min="11787" max="11787" width="48.7109375" style="529" customWidth="1"/>
    <col min="11788" max="11788" width="41.140625" style="529" customWidth="1"/>
    <col min="11789" max="11789" width="48.7109375" style="529" customWidth="1"/>
    <col min="11790" max="11790" width="51.140625" style="529" customWidth="1"/>
    <col min="11791" max="11791" width="48.7109375" style="529" customWidth="1"/>
    <col min="11792" max="11792" width="64" style="529" customWidth="1"/>
    <col min="11793" max="11793" width="42.42578125" style="529" customWidth="1"/>
    <col min="11794" max="11794" width="6.5703125" style="529" customWidth="1"/>
    <col min="11795" max="12032" width="9.140625" style="529"/>
    <col min="12033" max="12033" width="228" style="529" customWidth="1"/>
    <col min="12034" max="12034" width="39.42578125" style="529" customWidth="1"/>
    <col min="12035" max="12035" width="48.7109375" style="529" customWidth="1"/>
    <col min="12036" max="12036" width="41.140625" style="529" customWidth="1"/>
    <col min="12037" max="12037" width="48.7109375" style="529" customWidth="1"/>
    <col min="12038" max="12038" width="51.140625" style="529" customWidth="1"/>
    <col min="12039" max="12039" width="48.7109375" style="529" customWidth="1"/>
    <col min="12040" max="12040" width="64" style="529" customWidth="1"/>
    <col min="12041" max="12041" width="42.42578125" style="529" customWidth="1"/>
    <col min="12042" max="12042" width="39.42578125" style="529" customWidth="1"/>
    <col min="12043" max="12043" width="48.7109375" style="529" customWidth="1"/>
    <col min="12044" max="12044" width="41.140625" style="529" customWidth="1"/>
    <col min="12045" max="12045" width="48.7109375" style="529" customWidth="1"/>
    <col min="12046" max="12046" width="51.140625" style="529" customWidth="1"/>
    <col min="12047" max="12047" width="48.7109375" style="529" customWidth="1"/>
    <col min="12048" max="12048" width="64" style="529" customWidth="1"/>
    <col min="12049" max="12049" width="42.42578125" style="529" customWidth="1"/>
    <col min="12050" max="12050" width="6.5703125" style="529" customWidth="1"/>
    <col min="12051" max="12288" width="9.140625" style="529"/>
    <col min="12289" max="12289" width="228" style="529" customWidth="1"/>
    <col min="12290" max="12290" width="39.42578125" style="529" customWidth="1"/>
    <col min="12291" max="12291" width="48.7109375" style="529" customWidth="1"/>
    <col min="12292" max="12292" width="41.140625" style="529" customWidth="1"/>
    <col min="12293" max="12293" width="48.7109375" style="529" customWidth="1"/>
    <col min="12294" max="12294" width="51.140625" style="529" customWidth="1"/>
    <col min="12295" max="12295" width="48.7109375" style="529" customWidth="1"/>
    <col min="12296" max="12296" width="64" style="529" customWidth="1"/>
    <col min="12297" max="12297" width="42.42578125" style="529" customWidth="1"/>
    <col min="12298" max="12298" width="39.42578125" style="529" customWidth="1"/>
    <col min="12299" max="12299" width="48.7109375" style="529" customWidth="1"/>
    <col min="12300" max="12300" width="41.140625" style="529" customWidth="1"/>
    <col min="12301" max="12301" width="48.7109375" style="529" customWidth="1"/>
    <col min="12302" max="12302" width="51.140625" style="529" customWidth="1"/>
    <col min="12303" max="12303" width="48.7109375" style="529" customWidth="1"/>
    <col min="12304" max="12304" width="64" style="529" customWidth="1"/>
    <col min="12305" max="12305" width="42.42578125" style="529" customWidth="1"/>
    <col min="12306" max="12306" width="6.5703125" style="529" customWidth="1"/>
    <col min="12307" max="12544" width="9.140625" style="529"/>
    <col min="12545" max="12545" width="228" style="529" customWidth="1"/>
    <col min="12546" max="12546" width="39.42578125" style="529" customWidth="1"/>
    <col min="12547" max="12547" width="48.7109375" style="529" customWidth="1"/>
    <col min="12548" max="12548" width="41.140625" style="529" customWidth="1"/>
    <col min="12549" max="12549" width="48.7109375" style="529" customWidth="1"/>
    <col min="12550" max="12550" width="51.140625" style="529" customWidth="1"/>
    <col min="12551" max="12551" width="48.7109375" style="529" customWidth="1"/>
    <col min="12552" max="12552" width="64" style="529" customWidth="1"/>
    <col min="12553" max="12553" width="42.42578125" style="529" customWidth="1"/>
    <col min="12554" max="12554" width="39.42578125" style="529" customWidth="1"/>
    <col min="12555" max="12555" width="48.7109375" style="529" customWidth="1"/>
    <col min="12556" max="12556" width="41.140625" style="529" customWidth="1"/>
    <col min="12557" max="12557" width="48.7109375" style="529" customWidth="1"/>
    <col min="12558" max="12558" width="51.140625" style="529" customWidth="1"/>
    <col min="12559" max="12559" width="48.7109375" style="529" customWidth="1"/>
    <col min="12560" max="12560" width="64" style="529" customWidth="1"/>
    <col min="12561" max="12561" width="42.42578125" style="529" customWidth="1"/>
    <col min="12562" max="12562" width="6.5703125" style="529" customWidth="1"/>
    <col min="12563" max="12800" width="9.140625" style="529"/>
    <col min="12801" max="12801" width="228" style="529" customWidth="1"/>
    <col min="12802" max="12802" width="39.42578125" style="529" customWidth="1"/>
    <col min="12803" max="12803" width="48.7109375" style="529" customWidth="1"/>
    <col min="12804" max="12804" width="41.140625" style="529" customWidth="1"/>
    <col min="12805" max="12805" width="48.7109375" style="529" customWidth="1"/>
    <col min="12806" max="12806" width="51.140625" style="529" customWidth="1"/>
    <col min="12807" max="12807" width="48.7109375" style="529" customWidth="1"/>
    <col min="12808" max="12808" width="64" style="529" customWidth="1"/>
    <col min="12809" max="12809" width="42.42578125" style="529" customWidth="1"/>
    <col min="12810" max="12810" width="39.42578125" style="529" customWidth="1"/>
    <col min="12811" max="12811" width="48.7109375" style="529" customWidth="1"/>
    <col min="12812" max="12812" width="41.140625" style="529" customWidth="1"/>
    <col min="12813" max="12813" width="48.7109375" style="529" customWidth="1"/>
    <col min="12814" max="12814" width="51.140625" style="529" customWidth="1"/>
    <col min="12815" max="12815" width="48.7109375" style="529" customWidth="1"/>
    <col min="12816" max="12816" width="64" style="529" customWidth="1"/>
    <col min="12817" max="12817" width="42.42578125" style="529" customWidth="1"/>
    <col min="12818" max="12818" width="6.5703125" style="529" customWidth="1"/>
    <col min="12819" max="13056" width="9.140625" style="529"/>
    <col min="13057" max="13057" width="228" style="529" customWidth="1"/>
    <col min="13058" max="13058" width="39.42578125" style="529" customWidth="1"/>
    <col min="13059" max="13059" width="48.7109375" style="529" customWidth="1"/>
    <col min="13060" max="13060" width="41.140625" style="529" customWidth="1"/>
    <col min="13061" max="13061" width="48.7109375" style="529" customWidth="1"/>
    <col min="13062" max="13062" width="51.140625" style="529" customWidth="1"/>
    <col min="13063" max="13063" width="48.7109375" style="529" customWidth="1"/>
    <col min="13064" max="13064" width="64" style="529" customWidth="1"/>
    <col min="13065" max="13065" width="42.42578125" style="529" customWidth="1"/>
    <col min="13066" max="13066" width="39.42578125" style="529" customWidth="1"/>
    <col min="13067" max="13067" width="48.7109375" style="529" customWidth="1"/>
    <col min="13068" max="13068" width="41.140625" style="529" customWidth="1"/>
    <col min="13069" max="13069" width="48.7109375" style="529" customWidth="1"/>
    <col min="13070" max="13070" width="51.140625" style="529" customWidth="1"/>
    <col min="13071" max="13071" width="48.7109375" style="529" customWidth="1"/>
    <col min="13072" max="13072" width="64" style="529" customWidth="1"/>
    <col min="13073" max="13073" width="42.42578125" style="529" customWidth="1"/>
    <col min="13074" max="13074" width="6.5703125" style="529" customWidth="1"/>
    <col min="13075" max="13312" width="9.140625" style="529"/>
    <col min="13313" max="13313" width="228" style="529" customWidth="1"/>
    <col min="13314" max="13314" width="39.42578125" style="529" customWidth="1"/>
    <col min="13315" max="13315" width="48.7109375" style="529" customWidth="1"/>
    <col min="13316" max="13316" width="41.140625" style="529" customWidth="1"/>
    <col min="13317" max="13317" width="48.7109375" style="529" customWidth="1"/>
    <col min="13318" max="13318" width="51.140625" style="529" customWidth="1"/>
    <col min="13319" max="13319" width="48.7109375" style="529" customWidth="1"/>
    <col min="13320" max="13320" width="64" style="529" customWidth="1"/>
    <col min="13321" max="13321" width="42.42578125" style="529" customWidth="1"/>
    <col min="13322" max="13322" width="39.42578125" style="529" customWidth="1"/>
    <col min="13323" max="13323" width="48.7109375" style="529" customWidth="1"/>
    <col min="13324" max="13324" width="41.140625" style="529" customWidth="1"/>
    <col min="13325" max="13325" width="48.7109375" style="529" customWidth="1"/>
    <col min="13326" max="13326" width="51.140625" style="529" customWidth="1"/>
    <col min="13327" max="13327" width="48.7109375" style="529" customWidth="1"/>
    <col min="13328" max="13328" width="64" style="529" customWidth="1"/>
    <col min="13329" max="13329" width="42.42578125" style="529" customWidth="1"/>
    <col min="13330" max="13330" width="6.5703125" style="529" customWidth="1"/>
    <col min="13331" max="13568" width="9.140625" style="529"/>
    <col min="13569" max="13569" width="228" style="529" customWidth="1"/>
    <col min="13570" max="13570" width="39.42578125" style="529" customWidth="1"/>
    <col min="13571" max="13571" width="48.7109375" style="529" customWidth="1"/>
    <col min="13572" max="13572" width="41.140625" style="529" customWidth="1"/>
    <col min="13573" max="13573" width="48.7109375" style="529" customWidth="1"/>
    <col min="13574" max="13574" width="51.140625" style="529" customWidth="1"/>
    <col min="13575" max="13575" width="48.7109375" style="529" customWidth="1"/>
    <col min="13576" max="13576" width="64" style="529" customWidth="1"/>
    <col min="13577" max="13577" width="42.42578125" style="529" customWidth="1"/>
    <col min="13578" max="13578" width="39.42578125" style="529" customWidth="1"/>
    <col min="13579" max="13579" width="48.7109375" style="529" customWidth="1"/>
    <col min="13580" max="13580" width="41.140625" style="529" customWidth="1"/>
    <col min="13581" max="13581" width="48.7109375" style="529" customWidth="1"/>
    <col min="13582" max="13582" width="51.140625" style="529" customWidth="1"/>
    <col min="13583" max="13583" width="48.7109375" style="529" customWidth="1"/>
    <col min="13584" max="13584" width="64" style="529" customWidth="1"/>
    <col min="13585" max="13585" width="42.42578125" style="529" customWidth="1"/>
    <col min="13586" max="13586" width="6.5703125" style="529" customWidth="1"/>
    <col min="13587" max="13824" width="9.140625" style="529"/>
    <col min="13825" max="13825" width="228" style="529" customWidth="1"/>
    <col min="13826" max="13826" width="39.42578125" style="529" customWidth="1"/>
    <col min="13827" max="13827" width="48.7109375" style="529" customWidth="1"/>
    <col min="13828" max="13828" width="41.140625" style="529" customWidth="1"/>
    <col min="13829" max="13829" width="48.7109375" style="529" customWidth="1"/>
    <col min="13830" max="13830" width="51.140625" style="529" customWidth="1"/>
    <col min="13831" max="13831" width="48.7109375" style="529" customWidth="1"/>
    <col min="13832" max="13832" width="64" style="529" customWidth="1"/>
    <col min="13833" max="13833" width="42.42578125" style="529" customWidth="1"/>
    <col min="13834" max="13834" width="39.42578125" style="529" customWidth="1"/>
    <col min="13835" max="13835" width="48.7109375" style="529" customWidth="1"/>
    <col min="13836" max="13836" width="41.140625" style="529" customWidth="1"/>
    <col min="13837" max="13837" width="48.7109375" style="529" customWidth="1"/>
    <col min="13838" max="13838" width="51.140625" style="529" customWidth="1"/>
    <col min="13839" max="13839" width="48.7109375" style="529" customWidth="1"/>
    <col min="13840" max="13840" width="64" style="529" customWidth="1"/>
    <col min="13841" max="13841" width="42.42578125" style="529" customWidth="1"/>
    <col min="13842" max="13842" width="6.5703125" style="529" customWidth="1"/>
    <col min="13843" max="14080" width="9.140625" style="529"/>
    <col min="14081" max="14081" width="228" style="529" customWidth="1"/>
    <col min="14082" max="14082" width="39.42578125" style="529" customWidth="1"/>
    <col min="14083" max="14083" width="48.7109375" style="529" customWidth="1"/>
    <col min="14084" max="14084" width="41.140625" style="529" customWidth="1"/>
    <col min="14085" max="14085" width="48.7109375" style="529" customWidth="1"/>
    <col min="14086" max="14086" width="51.140625" style="529" customWidth="1"/>
    <col min="14087" max="14087" width="48.7109375" style="529" customWidth="1"/>
    <col min="14088" max="14088" width="64" style="529" customWidth="1"/>
    <col min="14089" max="14089" width="42.42578125" style="529" customWidth="1"/>
    <col min="14090" max="14090" width="39.42578125" style="529" customWidth="1"/>
    <col min="14091" max="14091" width="48.7109375" style="529" customWidth="1"/>
    <col min="14092" max="14092" width="41.140625" style="529" customWidth="1"/>
    <col min="14093" max="14093" width="48.7109375" style="529" customWidth="1"/>
    <col min="14094" max="14094" width="51.140625" style="529" customWidth="1"/>
    <col min="14095" max="14095" width="48.7109375" style="529" customWidth="1"/>
    <col min="14096" max="14096" width="64" style="529" customWidth="1"/>
    <col min="14097" max="14097" width="42.42578125" style="529" customWidth="1"/>
    <col min="14098" max="14098" width="6.5703125" style="529" customWidth="1"/>
    <col min="14099" max="14336" width="9.140625" style="529"/>
    <col min="14337" max="14337" width="228" style="529" customWidth="1"/>
    <col min="14338" max="14338" width="39.42578125" style="529" customWidth="1"/>
    <col min="14339" max="14339" width="48.7109375" style="529" customWidth="1"/>
    <col min="14340" max="14340" width="41.140625" style="529" customWidth="1"/>
    <col min="14341" max="14341" width="48.7109375" style="529" customWidth="1"/>
    <col min="14342" max="14342" width="51.140625" style="529" customWidth="1"/>
    <col min="14343" max="14343" width="48.7109375" style="529" customWidth="1"/>
    <col min="14344" max="14344" width="64" style="529" customWidth="1"/>
    <col min="14345" max="14345" width="42.42578125" style="529" customWidth="1"/>
    <col min="14346" max="14346" width="39.42578125" style="529" customWidth="1"/>
    <col min="14347" max="14347" width="48.7109375" style="529" customWidth="1"/>
    <col min="14348" max="14348" width="41.140625" style="529" customWidth="1"/>
    <col min="14349" max="14349" width="48.7109375" style="529" customWidth="1"/>
    <col min="14350" max="14350" width="51.140625" style="529" customWidth="1"/>
    <col min="14351" max="14351" width="48.7109375" style="529" customWidth="1"/>
    <col min="14352" max="14352" width="64" style="529" customWidth="1"/>
    <col min="14353" max="14353" width="42.42578125" style="529" customWidth="1"/>
    <col min="14354" max="14354" width="6.5703125" style="529" customWidth="1"/>
    <col min="14355" max="14592" width="9.140625" style="529"/>
    <col min="14593" max="14593" width="228" style="529" customWidth="1"/>
    <col min="14594" max="14594" width="39.42578125" style="529" customWidth="1"/>
    <col min="14595" max="14595" width="48.7109375" style="529" customWidth="1"/>
    <col min="14596" max="14596" width="41.140625" style="529" customWidth="1"/>
    <col min="14597" max="14597" width="48.7109375" style="529" customWidth="1"/>
    <col min="14598" max="14598" width="51.140625" style="529" customWidth="1"/>
    <col min="14599" max="14599" width="48.7109375" style="529" customWidth="1"/>
    <col min="14600" max="14600" width="64" style="529" customWidth="1"/>
    <col min="14601" max="14601" width="42.42578125" style="529" customWidth="1"/>
    <col min="14602" max="14602" width="39.42578125" style="529" customWidth="1"/>
    <col min="14603" max="14603" width="48.7109375" style="529" customWidth="1"/>
    <col min="14604" max="14604" width="41.140625" style="529" customWidth="1"/>
    <col min="14605" max="14605" width="48.7109375" style="529" customWidth="1"/>
    <col min="14606" max="14606" width="51.140625" style="529" customWidth="1"/>
    <col min="14607" max="14607" width="48.7109375" style="529" customWidth="1"/>
    <col min="14608" max="14608" width="64" style="529" customWidth="1"/>
    <col min="14609" max="14609" width="42.42578125" style="529" customWidth="1"/>
    <col min="14610" max="14610" width="6.5703125" style="529" customWidth="1"/>
    <col min="14611" max="14848" width="9.140625" style="529"/>
    <col min="14849" max="14849" width="228" style="529" customWidth="1"/>
    <col min="14850" max="14850" width="39.42578125" style="529" customWidth="1"/>
    <col min="14851" max="14851" width="48.7109375" style="529" customWidth="1"/>
    <col min="14852" max="14852" width="41.140625" style="529" customWidth="1"/>
    <col min="14853" max="14853" width="48.7109375" style="529" customWidth="1"/>
    <col min="14854" max="14854" width="51.140625" style="529" customWidth="1"/>
    <col min="14855" max="14855" width="48.7109375" style="529" customWidth="1"/>
    <col min="14856" max="14856" width="64" style="529" customWidth="1"/>
    <col min="14857" max="14857" width="42.42578125" style="529" customWidth="1"/>
    <col min="14858" max="14858" width="39.42578125" style="529" customWidth="1"/>
    <col min="14859" max="14859" width="48.7109375" style="529" customWidth="1"/>
    <col min="14860" max="14860" width="41.140625" style="529" customWidth="1"/>
    <col min="14861" max="14861" width="48.7109375" style="529" customWidth="1"/>
    <col min="14862" max="14862" width="51.140625" style="529" customWidth="1"/>
    <col min="14863" max="14863" width="48.7109375" style="529" customWidth="1"/>
    <col min="14864" max="14864" width="64" style="529" customWidth="1"/>
    <col min="14865" max="14865" width="42.42578125" style="529" customWidth="1"/>
    <col min="14866" max="14866" width="6.5703125" style="529" customWidth="1"/>
    <col min="14867" max="15104" width="9.140625" style="529"/>
    <col min="15105" max="15105" width="228" style="529" customWidth="1"/>
    <col min="15106" max="15106" width="39.42578125" style="529" customWidth="1"/>
    <col min="15107" max="15107" width="48.7109375" style="529" customWidth="1"/>
    <col min="15108" max="15108" width="41.140625" style="529" customWidth="1"/>
    <col min="15109" max="15109" width="48.7109375" style="529" customWidth="1"/>
    <col min="15110" max="15110" width="51.140625" style="529" customWidth="1"/>
    <col min="15111" max="15111" width="48.7109375" style="529" customWidth="1"/>
    <col min="15112" max="15112" width="64" style="529" customWidth="1"/>
    <col min="15113" max="15113" width="42.42578125" style="529" customWidth="1"/>
    <col min="15114" max="15114" width="39.42578125" style="529" customWidth="1"/>
    <col min="15115" max="15115" width="48.7109375" style="529" customWidth="1"/>
    <col min="15116" max="15116" width="41.140625" style="529" customWidth="1"/>
    <col min="15117" max="15117" width="48.7109375" style="529" customWidth="1"/>
    <col min="15118" max="15118" width="51.140625" style="529" customWidth="1"/>
    <col min="15119" max="15119" width="48.7109375" style="529" customWidth="1"/>
    <col min="15120" max="15120" width="64" style="529" customWidth="1"/>
    <col min="15121" max="15121" width="42.42578125" style="529" customWidth="1"/>
    <col min="15122" max="15122" width="6.5703125" style="529" customWidth="1"/>
    <col min="15123" max="15360" width="9.140625" style="529"/>
    <col min="15361" max="15361" width="228" style="529" customWidth="1"/>
    <col min="15362" max="15362" width="39.42578125" style="529" customWidth="1"/>
    <col min="15363" max="15363" width="48.7109375" style="529" customWidth="1"/>
    <col min="15364" max="15364" width="41.140625" style="529" customWidth="1"/>
    <col min="15365" max="15365" width="48.7109375" style="529" customWidth="1"/>
    <col min="15366" max="15366" width="51.140625" style="529" customWidth="1"/>
    <col min="15367" max="15367" width="48.7109375" style="529" customWidth="1"/>
    <col min="15368" max="15368" width="64" style="529" customWidth="1"/>
    <col min="15369" max="15369" width="42.42578125" style="529" customWidth="1"/>
    <col min="15370" max="15370" width="39.42578125" style="529" customWidth="1"/>
    <col min="15371" max="15371" width="48.7109375" style="529" customWidth="1"/>
    <col min="15372" max="15372" width="41.140625" style="529" customWidth="1"/>
    <col min="15373" max="15373" width="48.7109375" style="529" customWidth="1"/>
    <col min="15374" max="15374" width="51.140625" style="529" customWidth="1"/>
    <col min="15375" max="15375" width="48.7109375" style="529" customWidth="1"/>
    <col min="15376" max="15376" width="64" style="529" customWidth="1"/>
    <col min="15377" max="15377" width="42.42578125" style="529" customWidth="1"/>
    <col min="15378" max="15378" width="6.5703125" style="529" customWidth="1"/>
    <col min="15379" max="15616" width="9.140625" style="529"/>
    <col min="15617" max="15617" width="228" style="529" customWidth="1"/>
    <col min="15618" max="15618" width="39.42578125" style="529" customWidth="1"/>
    <col min="15619" max="15619" width="48.7109375" style="529" customWidth="1"/>
    <col min="15620" max="15620" width="41.140625" style="529" customWidth="1"/>
    <col min="15621" max="15621" width="48.7109375" style="529" customWidth="1"/>
    <col min="15622" max="15622" width="51.140625" style="529" customWidth="1"/>
    <col min="15623" max="15623" width="48.7109375" style="529" customWidth="1"/>
    <col min="15624" max="15624" width="64" style="529" customWidth="1"/>
    <col min="15625" max="15625" width="42.42578125" style="529" customWidth="1"/>
    <col min="15626" max="15626" width="39.42578125" style="529" customWidth="1"/>
    <col min="15627" max="15627" width="48.7109375" style="529" customWidth="1"/>
    <col min="15628" max="15628" width="41.140625" style="529" customWidth="1"/>
    <col min="15629" max="15629" width="48.7109375" style="529" customWidth="1"/>
    <col min="15630" max="15630" width="51.140625" style="529" customWidth="1"/>
    <col min="15631" max="15631" width="48.7109375" style="529" customWidth="1"/>
    <col min="15632" max="15632" width="64" style="529" customWidth="1"/>
    <col min="15633" max="15633" width="42.42578125" style="529" customWidth="1"/>
    <col min="15634" max="15634" width="6.5703125" style="529" customWidth="1"/>
    <col min="15635" max="15872" width="9.140625" style="529"/>
    <col min="15873" max="15873" width="228" style="529" customWidth="1"/>
    <col min="15874" max="15874" width="39.42578125" style="529" customWidth="1"/>
    <col min="15875" max="15875" width="48.7109375" style="529" customWidth="1"/>
    <col min="15876" max="15876" width="41.140625" style="529" customWidth="1"/>
    <col min="15877" max="15877" width="48.7109375" style="529" customWidth="1"/>
    <col min="15878" max="15878" width="51.140625" style="529" customWidth="1"/>
    <col min="15879" max="15879" width="48.7109375" style="529" customWidth="1"/>
    <col min="15880" max="15880" width="64" style="529" customWidth="1"/>
    <col min="15881" max="15881" width="42.42578125" style="529" customWidth="1"/>
    <col min="15882" max="15882" width="39.42578125" style="529" customWidth="1"/>
    <col min="15883" max="15883" width="48.7109375" style="529" customWidth="1"/>
    <col min="15884" max="15884" width="41.140625" style="529" customWidth="1"/>
    <col min="15885" max="15885" width="48.7109375" style="529" customWidth="1"/>
    <col min="15886" max="15886" width="51.140625" style="529" customWidth="1"/>
    <col min="15887" max="15887" width="48.7109375" style="529" customWidth="1"/>
    <col min="15888" max="15888" width="64" style="529" customWidth="1"/>
    <col min="15889" max="15889" width="42.42578125" style="529" customWidth="1"/>
    <col min="15890" max="15890" width="6.5703125" style="529" customWidth="1"/>
    <col min="15891" max="16128" width="9.140625" style="529"/>
    <col min="16129" max="16129" width="228" style="529" customWidth="1"/>
    <col min="16130" max="16130" width="39.42578125" style="529" customWidth="1"/>
    <col min="16131" max="16131" width="48.7109375" style="529" customWidth="1"/>
    <col min="16132" max="16132" width="41.140625" style="529" customWidth="1"/>
    <col min="16133" max="16133" width="48.7109375" style="529" customWidth="1"/>
    <col min="16134" max="16134" width="51.140625" style="529" customWidth="1"/>
    <col min="16135" max="16135" width="48.7109375" style="529" customWidth="1"/>
    <col min="16136" max="16136" width="64" style="529" customWidth="1"/>
    <col min="16137" max="16137" width="42.42578125" style="529" customWidth="1"/>
    <col min="16138" max="16138" width="39.42578125" style="529" customWidth="1"/>
    <col min="16139" max="16139" width="48.7109375" style="529" customWidth="1"/>
    <col min="16140" max="16140" width="41.140625" style="529" customWidth="1"/>
    <col min="16141" max="16141" width="48.7109375" style="529" customWidth="1"/>
    <col min="16142" max="16142" width="51.140625" style="529" customWidth="1"/>
    <col min="16143" max="16143" width="48.7109375" style="529" customWidth="1"/>
    <col min="16144" max="16144" width="64" style="529" customWidth="1"/>
    <col min="16145" max="16145" width="42.42578125" style="529" customWidth="1"/>
    <col min="16146" max="16146" width="6.5703125" style="529" customWidth="1"/>
    <col min="16147" max="16384" width="9.140625" style="529"/>
  </cols>
  <sheetData>
    <row r="1" spans="1:26" s="1" customFormat="1" ht="5.25" hidden="1" customHeight="1">
      <c r="A1" s="138"/>
      <c r="B1" s="139"/>
      <c r="C1" s="281"/>
      <c r="D1" s="139"/>
      <c r="E1" s="139"/>
      <c r="F1" s="139"/>
      <c r="G1" s="139"/>
      <c r="H1" s="139"/>
      <c r="I1" s="139"/>
      <c r="J1" s="139"/>
      <c r="K1" s="139"/>
      <c r="L1" s="139"/>
      <c r="M1" s="139"/>
      <c r="N1" s="139"/>
      <c r="O1" s="139"/>
      <c r="P1" s="139"/>
      <c r="Q1" s="139"/>
      <c r="R1" s="236"/>
    </row>
    <row r="2" spans="1:26" s="2" customFormat="1" ht="145.5" customHeight="1">
      <c r="A2" s="749" t="s">
        <v>623</v>
      </c>
      <c r="B2" s="749"/>
      <c r="C2" s="749"/>
      <c r="D2" s="749"/>
      <c r="E2" s="749"/>
      <c r="F2" s="749"/>
      <c r="G2" s="749"/>
      <c r="H2" s="749"/>
      <c r="I2" s="749"/>
      <c r="J2" s="749"/>
      <c r="K2" s="749"/>
      <c r="L2" s="749"/>
      <c r="M2" s="749"/>
      <c r="N2" s="749"/>
      <c r="O2" s="749"/>
      <c r="P2" s="749"/>
      <c r="Q2" s="749"/>
      <c r="R2" s="236"/>
    </row>
    <row r="3" spans="1:26" s="2" customFormat="1" ht="75" customHeight="1">
      <c r="A3" s="749" t="s">
        <v>212</v>
      </c>
      <c r="B3" s="749"/>
      <c r="C3" s="749"/>
      <c r="D3" s="749"/>
      <c r="E3" s="749"/>
      <c r="F3" s="749"/>
      <c r="G3" s="749"/>
      <c r="H3" s="749"/>
      <c r="I3" s="749"/>
      <c r="J3" s="749"/>
      <c r="K3" s="749"/>
      <c r="L3" s="749"/>
      <c r="M3" s="749"/>
      <c r="N3" s="749"/>
      <c r="O3" s="749"/>
      <c r="P3" s="749"/>
      <c r="Q3" s="749"/>
      <c r="R3" s="236"/>
    </row>
    <row r="4" spans="1:26" s="2" customFormat="1" ht="63" customHeight="1">
      <c r="A4" s="749" t="s">
        <v>806</v>
      </c>
      <c r="B4" s="749"/>
      <c r="C4" s="749"/>
      <c r="D4" s="749"/>
      <c r="E4" s="749"/>
      <c r="F4" s="749"/>
      <c r="G4" s="749"/>
      <c r="H4" s="749"/>
      <c r="I4" s="749"/>
      <c r="J4" s="749"/>
      <c r="K4" s="749"/>
      <c r="L4" s="749"/>
      <c r="M4" s="749"/>
      <c r="N4" s="749"/>
      <c r="O4" s="749"/>
      <c r="P4" s="749"/>
      <c r="Q4" s="749"/>
      <c r="R4" s="236"/>
    </row>
    <row r="5" spans="1:26" s="3" customFormat="1" ht="144.75" customHeight="1">
      <c r="A5" s="753" t="s">
        <v>725</v>
      </c>
      <c r="B5" s="753"/>
      <c r="C5" s="753"/>
      <c r="D5" s="753"/>
      <c r="E5" s="753"/>
      <c r="F5" s="753"/>
      <c r="G5" s="753"/>
      <c r="H5" s="753"/>
      <c r="I5" s="753"/>
      <c r="J5" s="753"/>
      <c r="K5" s="753"/>
      <c r="L5" s="753"/>
      <c r="M5" s="753"/>
      <c r="N5" s="753"/>
      <c r="O5" s="753"/>
      <c r="P5" s="753"/>
      <c r="Q5" s="753"/>
      <c r="R5" s="237"/>
    </row>
    <row r="6" spans="1:26" ht="6" customHeight="1"/>
    <row r="7" spans="1:26" ht="73.5" customHeight="1">
      <c r="A7" s="205"/>
      <c r="B7" s="206"/>
      <c r="C7" s="240"/>
      <c r="D7" s="207"/>
      <c r="E7" s="207"/>
      <c r="F7" s="206"/>
      <c r="G7" s="206"/>
      <c r="H7" s="206"/>
      <c r="I7" s="206"/>
      <c r="J7" s="206"/>
      <c r="K7" s="207"/>
      <c r="L7" s="206"/>
      <c r="M7" s="206"/>
      <c r="N7" s="207"/>
      <c r="O7" s="207"/>
      <c r="P7" s="206"/>
      <c r="Q7" s="207"/>
      <c r="R7" s="241"/>
    </row>
    <row r="8" spans="1:26" s="243" customFormat="1" ht="82.5" customHeight="1">
      <c r="A8" s="282"/>
      <c r="B8" s="754" t="s">
        <v>203</v>
      </c>
      <c r="C8" s="754"/>
      <c r="D8" s="754"/>
      <c r="E8" s="754"/>
      <c r="F8" s="754"/>
      <c r="G8" s="754"/>
      <c r="H8" s="754"/>
      <c r="I8" s="754"/>
      <c r="J8" s="754" t="s">
        <v>204</v>
      </c>
      <c r="K8" s="754"/>
      <c r="L8" s="754"/>
      <c r="M8" s="754"/>
      <c r="N8" s="754"/>
      <c r="O8" s="754"/>
      <c r="P8" s="754"/>
      <c r="Q8" s="754"/>
      <c r="R8" s="241"/>
      <c r="Y8" s="243">
        <v>1</v>
      </c>
      <c r="Z8" s="243">
        <v>1</v>
      </c>
    </row>
    <row r="9" spans="1:26" s="250" customFormat="1" ht="262.5" customHeight="1">
      <c r="A9" s="244"/>
      <c r="B9" s="244" t="s">
        <v>43</v>
      </c>
      <c r="C9" s="245" t="s">
        <v>196</v>
      </c>
      <c r="D9" s="244" t="s">
        <v>197</v>
      </c>
      <c r="E9" s="246" t="s">
        <v>198</v>
      </c>
      <c r="F9" s="247" t="s">
        <v>199</v>
      </c>
      <c r="G9" s="246" t="s">
        <v>200</v>
      </c>
      <c r="H9" s="244" t="s">
        <v>201</v>
      </c>
      <c r="I9" s="247" t="s">
        <v>45</v>
      </c>
      <c r="J9" s="244" t="s">
        <v>43</v>
      </c>
      <c r="K9" s="246" t="s">
        <v>196</v>
      </c>
      <c r="L9" s="247" t="s">
        <v>197</v>
      </c>
      <c r="M9" s="246" t="s">
        <v>198</v>
      </c>
      <c r="N9" s="244" t="s">
        <v>199</v>
      </c>
      <c r="O9" s="246" t="s">
        <v>200</v>
      </c>
      <c r="P9" s="244" t="s">
        <v>201</v>
      </c>
      <c r="Q9" s="244" t="s">
        <v>45</v>
      </c>
      <c r="R9" s="248"/>
      <c r="S9" s="249"/>
      <c r="T9" s="249"/>
      <c r="U9" s="248"/>
      <c r="V9" s="249"/>
      <c r="W9" s="249"/>
      <c r="X9" s="248"/>
      <c r="Y9" s="249">
        <v>1</v>
      </c>
      <c r="Z9" s="250">
        <v>1</v>
      </c>
    </row>
    <row r="10" spans="1:26" ht="168" customHeight="1">
      <c r="A10" s="251" t="s">
        <v>164</v>
      </c>
      <c r="B10" s="252">
        <v>22480.360475400001</v>
      </c>
      <c r="C10" s="252">
        <v>4.5036300000000002</v>
      </c>
      <c r="D10" s="252">
        <v>68.500230000000002</v>
      </c>
      <c r="E10" s="252">
        <v>0</v>
      </c>
      <c r="F10" s="252">
        <v>46.186120000000003</v>
      </c>
      <c r="G10" s="252">
        <v>0</v>
      </c>
      <c r="H10" s="252">
        <v>0</v>
      </c>
      <c r="I10" s="252">
        <v>22599.550460000002</v>
      </c>
      <c r="J10" s="252">
        <v>567883.01027660002</v>
      </c>
      <c r="K10" s="252">
        <v>4848.1747658000004</v>
      </c>
      <c r="L10" s="252">
        <v>2869.4716715999998</v>
      </c>
      <c r="M10" s="252">
        <v>100.25171</v>
      </c>
      <c r="N10" s="252">
        <v>3437.09818</v>
      </c>
      <c r="O10" s="252">
        <v>51.553870000000003</v>
      </c>
      <c r="P10" s="252">
        <v>0</v>
      </c>
      <c r="Q10" s="252">
        <v>579189.56054999994</v>
      </c>
      <c r="R10" s="241"/>
    </row>
    <row r="11" spans="1:26" ht="168" customHeight="1">
      <c r="A11" s="251" t="s">
        <v>165</v>
      </c>
      <c r="B11" s="253">
        <v>434.79384999999996</v>
      </c>
      <c r="C11" s="253">
        <v>0</v>
      </c>
      <c r="D11" s="253">
        <v>0</v>
      </c>
      <c r="E11" s="253">
        <v>0</v>
      </c>
      <c r="F11" s="253">
        <v>0</v>
      </c>
      <c r="G11" s="253">
        <v>0</v>
      </c>
      <c r="H11" s="253">
        <v>0</v>
      </c>
      <c r="I11" s="253">
        <v>434.79384999999996</v>
      </c>
      <c r="J11" s="253">
        <v>9359.9053368000004</v>
      </c>
      <c r="K11" s="253">
        <v>144.39608999999999</v>
      </c>
      <c r="L11" s="252">
        <v>132.84215</v>
      </c>
      <c r="M11" s="252">
        <v>26.609060000000003</v>
      </c>
      <c r="N11" s="252">
        <v>0</v>
      </c>
      <c r="O11" s="252">
        <v>0</v>
      </c>
      <c r="P11" s="252">
        <v>0</v>
      </c>
      <c r="Q11" s="252">
        <v>9663.7526300000009</v>
      </c>
      <c r="R11" s="241"/>
    </row>
    <row r="12" spans="1:26" ht="168" customHeight="1">
      <c r="A12" s="251" t="s">
        <v>166</v>
      </c>
      <c r="B12" s="253">
        <v>0</v>
      </c>
      <c r="C12" s="253">
        <v>0</v>
      </c>
      <c r="D12" s="253">
        <v>0</v>
      </c>
      <c r="E12" s="253">
        <v>0</v>
      </c>
      <c r="F12" s="253">
        <v>0</v>
      </c>
      <c r="G12" s="253">
        <v>0</v>
      </c>
      <c r="H12" s="253">
        <v>0</v>
      </c>
      <c r="I12" s="253">
        <v>0</v>
      </c>
      <c r="J12" s="253">
        <v>567.74210500000004</v>
      </c>
      <c r="K12" s="253">
        <v>0</v>
      </c>
      <c r="L12" s="252">
        <v>0</v>
      </c>
      <c r="M12" s="252">
        <v>0</v>
      </c>
      <c r="N12" s="252">
        <v>0</v>
      </c>
      <c r="O12" s="252">
        <v>0</v>
      </c>
      <c r="P12" s="252">
        <v>7</v>
      </c>
      <c r="Q12" s="252">
        <v>574.74211000000003</v>
      </c>
      <c r="R12" s="241"/>
    </row>
    <row r="13" spans="1:26" ht="168" customHeight="1">
      <c r="A13" s="251" t="s">
        <v>167</v>
      </c>
      <c r="B13" s="252">
        <v>1008.3270176</v>
      </c>
      <c r="C13" s="252">
        <v>0</v>
      </c>
      <c r="D13" s="252">
        <v>0</v>
      </c>
      <c r="E13" s="252">
        <v>0</v>
      </c>
      <c r="F13" s="252">
        <v>0</v>
      </c>
      <c r="G13" s="252">
        <v>0</v>
      </c>
      <c r="H13" s="252">
        <v>0</v>
      </c>
      <c r="I13" s="252">
        <v>1008.3270200000001</v>
      </c>
      <c r="J13" s="252">
        <v>46091.9895712</v>
      </c>
      <c r="K13" s="252">
        <v>868.29223260000003</v>
      </c>
      <c r="L13" s="252">
        <v>531.97559999999999</v>
      </c>
      <c r="M13" s="252">
        <v>0</v>
      </c>
      <c r="N13" s="252">
        <v>626.64985999999999</v>
      </c>
      <c r="O13" s="252">
        <v>33.013889999999996</v>
      </c>
      <c r="P13" s="252">
        <v>30.5</v>
      </c>
      <c r="Q13" s="252">
        <v>48182.421159999998</v>
      </c>
      <c r="R13" s="241"/>
    </row>
    <row r="14" spans="1:26" ht="168" customHeight="1">
      <c r="A14" s="251" t="s">
        <v>168</v>
      </c>
      <c r="B14" s="252">
        <v>37203.4208908</v>
      </c>
      <c r="C14" s="252">
        <v>96.999635800000007</v>
      </c>
      <c r="D14" s="252">
        <v>4.72316</v>
      </c>
      <c r="E14" s="252">
        <v>0</v>
      </c>
      <c r="F14" s="252">
        <v>140.39329999999998</v>
      </c>
      <c r="G14" s="252">
        <v>7.9146200000000002</v>
      </c>
      <c r="H14" s="252">
        <v>10.339079999999999</v>
      </c>
      <c r="I14" s="252">
        <v>37463.790689999994</v>
      </c>
      <c r="J14" s="252">
        <v>388064.16619319998</v>
      </c>
      <c r="K14" s="252">
        <v>4012.1011587999997</v>
      </c>
      <c r="L14" s="252">
        <v>1788.3105131999998</v>
      </c>
      <c r="M14" s="252">
        <v>431.79535999999996</v>
      </c>
      <c r="N14" s="252">
        <v>5662.4272120000005</v>
      </c>
      <c r="O14" s="252">
        <v>236.40457999999998</v>
      </c>
      <c r="P14" s="252">
        <v>94.379639999999995</v>
      </c>
      <c r="Q14" s="252">
        <v>400289.58467000001</v>
      </c>
      <c r="R14" s="241"/>
    </row>
    <row r="15" spans="1:26" ht="168" customHeight="1">
      <c r="A15" s="251" t="s">
        <v>169</v>
      </c>
      <c r="B15" s="252">
        <v>0</v>
      </c>
      <c r="C15" s="252">
        <v>0</v>
      </c>
      <c r="D15" s="252">
        <v>0</v>
      </c>
      <c r="E15" s="252">
        <v>0</v>
      </c>
      <c r="F15" s="252">
        <v>0</v>
      </c>
      <c r="G15" s="252">
        <v>0</v>
      </c>
      <c r="H15" s="252">
        <v>0</v>
      </c>
      <c r="I15" s="252">
        <v>0</v>
      </c>
      <c r="J15" s="252">
        <v>692.25632999999993</v>
      </c>
      <c r="K15" s="252">
        <v>0</v>
      </c>
      <c r="L15" s="252">
        <v>4.9996200000000002</v>
      </c>
      <c r="M15" s="252">
        <v>0</v>
      </c>
      <c r="N15" s="252">
        <v>0</v>
      </c>
      <c r="O15" s="252">
        <v>0</v>
      </c>
      <c r="P15" s="252">
        <v>0</v>
      </c>
      <c r="Q15" s="252">
        <v>697.25594999999998</v>
      </c>
      <c r="R15" s="241"/>
    </row>
    <row r="16" spans="1:26" ht="168" customHeight="1">
      <c r="A16" s="251" t="s">
        <v>108</v>
      </c>
      <c r="B16" s="252">
        <v>141048.65968740001</v>
      </c>
      <c r="C16" s="252">
        <v>890.85704559999999</v>
      </c>
      <c r="D16" s="252">
        <v>257.54594000000003</v>
      </c>
      <c r="E16" s="252">
        <v>72.913550000000001</v>
      </c>
      <c r="F16" s="252">
        <v>1352.2894507999999</v>
      </c>
      <c r="G16" s="252">
        <v>0</v>
      </c>
      <c r="H16" s="252">
        <v>423.3349</v>
      </c>
      <c r="I16" s="252">
        <v>144045.60056999998</v>
      </c>
      <c r="J16" s="252">
        <v>635201.38795580005</v>
      </c>
      <c r="K16" s="252">
        <v>7652.3512172000001</v>
      </c>
      <c r="L16" s="252">
        <v>1495.2162074</v>
      </c>
      <c r="M16" s="252">
        <v>3.9023000000000003</v>
      </c>
      <c r="N16" s="252">
        <v>6272.7651747999998</v>
      </c>
      <c r="O16" s="252">
        <v>145.81951000000001</v>
      </c>
      <c r="P16" s="252">
        <v>1404.4129800000001</v>
      </c>
      <c r="Q16" s="252">
        <v>652175.85534000001</v>
      </c>
      <c r="R16" s="241"/>
    </row>
    <row r="17" spans="1:18" ht="168" customHeight="1">
      <c r="A17" s="251" t="s">
        <v>170</v>
      </c>
      <c r="B17" s="252">
        <v>111643.1644126</v>
      </c>
      <c r="C17" s="252">
        <v>371.73584639999996</v>
      </c>
      <c r="D17" s="252">
        <v>280.52668920000002</v>
      </c>
      <c r="E17" s="252">
        <v>43.844250000000002</v>
      </c>
      <c r="F17" s="252">
        <v>411.399067</v>
      </c>
      <c r="G17" s="252">
        <v>75.634779999999992</v>
      </c>
      <c r="H17" s="252">
        <v>77.273750000000007</v>
      </c>
      <c r="I17" s="252">
        <v>112903.57879</v>
      </c>
      <c r="J17" s="252">
        <v>1187780.1288508</v>
      </c>
      <c r="K17" s="252">
        <v>10639.3180204</v>
      </c>
      <c r="L17" s="252">
        <v>6286.9603424000006</v>
      </c>
      <c r="M17" s="252">
        <v>1013.3800566</v>
      </c>
      <c r="N17" s="252">
        <v>16979.4086312</v>
      </c>
      <c r="O17" s="252">
        <v>1130.8297690000002</v>
      </c>
      <c r="P17" s="252">
        <v>288.79304999999999</v>
      </c>
      <c r="Q17" s="252">
        <v>1224118.8187799999</v>
      </c>
      <c r="R17" s="241"/>
    </row>
    <row r="18" spans="1:18" ht="168" customHeight="1">
      <c r="A18" s="251" t="s">
        <v>171</v>
      </c>
      <c r="B18" s="252">
        <v>185.64308</v>
      </c>
      <c r="C18" s="252">
        <v>0</v>
      </c>
      <c r="D18" s="252">
        <v>0</v>
      </c>
      <c r="E18" s="252">
        <v>0</v>
      </c>
      <c r="F18" s="252">
        <v>0</v>
      </c>
      <c r="G18" s="252">
        <v>0</v>
      </c>
      <c r="H18" s="252">
        <v>0</v>
      </c>
      <c r="I18" s="252">
        <v>185.64308</v>
      </c>
      <c r="J18" s="252">
        <v>99784.289694399995</v>
      </c>
      <c r="K18" s="252">
        <v>664.18484640000008</v>
      </c>
      <c r="L18" s="252">
        <v>819.29741760000002</v>
      </c>
      <c r="M18" s="252">
        <v>49.473790000000001</v>
      </c>
      <c r="N18" s="252">
        <v>1046.4803543999999</v>
      </c>
      <c r="O18" s="252">
        <v>26.82593</v>
      </c>
      <c r="P18" s="252">
        <v>30</v>
      </c>
      <c r="Q18" s="252">
        <v>102420.55205</v>
      </c>
      <c r="R18" s="241"/>
    </row>
    <row r="19" spans="1:18" ht="168" customHeight="1">
      <c r="A19" s="251" t="s">
        <v>172</v>
      </c>
      <c r="B19" s="252">
        <v>218.96537000000001</v>
      </c>
      <c r="C19" s="252">
        <v>0</v>
      </c>
      <c r="D19" s="252">
        <v>0</v>
      </c>
      <c r="E19" s="252">
        <v>0</v>
      </c>
      <c r="F19" s="252">
        <v>0</v>
      </c>
      <c r="G19" s="252">
        <v>0</v>
      </c>
      <c r="H19" s="252">
        <v>0</v>
      </c>
      <c r="I19" s="252">
        <v>218.96537000000001</v>
      </c>
      <c r="J19" s="252">
        <v>285729.63777580002</v>
      </c>
      <c r="K19" s="252">
        <v>4199.5710493999995</v>
      </c>
      <c r="L19" s="252">
        <v>1835.1057466</v>
      </c>
      <c r="M19" s="252">
        <v>32.490499</v>
      </c>
      <c r="N19" s="252">
        <v>3218.0789087999997</v>
      </c>
      <c r="O19" s="252">
        <v>1952.8495518</v>
      </c>
      <c r="P19" s="252">
        <v>160.18142</v>
      </c>
      <c r="Q19" s="252">
        <v>297127.91499999998</v>
      </c>
      <c r="R19" s="241"/>
    </row>
    <row r="20" spans="1:18" ht="168" customHeight="1">
      <c r="A20" s="251" t="s">
        <v>173</v>
      </c>
      <c r="B20" s="252">
        <v>112.27121000000001</v>
      </c>
      <c r="C20" s="252">
        <v>0</v>
      </c>
      <c r="D20" s="252">
        <v>0</v>
      </c>
      <c r="E20" s="252">
        <v>0</v>
      </c>
      <c r="F20" s="252">
        <v>0</v>
      </c>
      <c r="G20" s="252">
        <v>0</v>
      </c>
      <c r="H20" s="252">
        <v>0</v>
      </c>
      <c r="I20" s="252">
        <v>112.27121000000001</v>
      </c>
      <c r="J20" s="252">
        <v>1338.9131100000002</v>
      </c>
      <c r="K20" s="252">
        <v>42.86777</v>
      </c>
      <c r="L20" s="252">
        <v>23.82938</v>
      </c>
      <c r="M20" s="252">
        <v>10.2434206</v>
      </c>
      <c r="N20" s="252">
        <v>44.506989999999995</v>
      </c>
      <c r="O20" s="252">
        <v>0</v>
      </c>
      <c r="P20" s="252">
        <v>54.354999999999997</v>
      </c>
      <c r="Q20" s="252">
        <v>1514.7156699999998</v>
      </c>
      <c r="R20" s="241"/>
    </row>
    <row r="21" spans="1:18" ht="168" customHeight="1">
      <c r="A21" s="251" t="s">
        <v>174</v>
      </c>
      <c r="B21" s="252">
        <v>26038.026524599998</v>
      </c>
      <c r="C21" s="252">
        <v>170.55407459999998</v>
      </c>
      <c r="D21" s="252">
        <v>1.69048</v>
      </c>
      <c r="E21" s="252">
        <v>0</v>
      </c>
      <c r="F21" s="252">
        <v>46.739539999999998</v>
      </c>
      <c r="G21" s="252">
        <v>0</v>
      </c>
      <c r="H21" s="252">
        <v>0.4</v>
      </c>
      <c r="I21" s="252">
        <v>26257.410620000002</v>
      </c>
      <c r="J21" s="252">
        <v>444614.09620259999</v>
      </c>
      <c r="K21" s="252">
        <v>4530.7387312000001</v>
      </c>
      <c r="L21" s="252">
        <v>765.87437479999994</v>
      </c>
      <c r="M21" s="252">
        <v>108.89075</v>
      </c>
      <c r="N21" s="252">
        <v>3885.6730962000001</v>
      </c>
      <c r="O21" s="252">
        <v>60.775404600000002</v>
      </c>
      <c r="P21" s="252">
        <v>96.85</v>
      </c>
      <c r="Q21" s="252">
        <v>454062.89856</v>
      </c>
      <c r="R21" s="241"/>
    </row>
    <row r="22" spans="1:18" ht="168" customHeight="1">
      <c r="A22" s="251" t="s">
        <v>175</v>
      </c>
      <c r="B22" s="252">
        <v>0</v>
      </c>
      <c r="C22" s="252">
        <v>0</v>
      </c>
      <c r="D22" s="252">
        <v>0</v>
      </c>
      <c r="E22" s="252">
        <v>0</v>
      </c>
      <c r="F22" s="252">
        <v>0</v>
      </c>
      <c r="G22" s="252">
        <v>0</v>
      </c>
      <c r="H22" s="252">
        <v>0</v>
      </c>
      <c r="I22" s="252">
        <v>0</v>
      </c>
      <c r="J22" s="252">
        <v>167.73326779999999</v>
      </c>
      <c r="K22" s="252">
        <v>0</v>
      </c>
      <c r="L22" s="252">
        <v>0</v>
      </c>
      <c r="M22" s="252">
        <v>0</v>
      </c>
      <c r="N22" s="252">
        <v>31.12161</v>
      </c>
      <c r="O22" s="252">
        <v>0</v>
      </c>
      <c r="P22" s="252">
        <v>40.5</v>
      </c>
      <c r="Q22" s="252">
        <v>239.35488000000001</v>
      </c>
      <c r="R22" s="241"/>
    </row>
    <row r="23" spans="1:18" ht="168" customHeight="1">
      <c r="A23" s="251" t="s">
        <v>176</v>
      </c>
      <c r="B23" s="252">
        <v>2.4</v>
      </c>
      <c r="C23" s="252">
        <v>0</v>
      </c>
      <c r="D23" s="252">
        <v>0</v>
      </c>
      <c r="E23" s="252">
        <v>0</v>
      </c>
      <c r="F23" s="252">
        <v>0</v>
      </c>
      <c r="G23" s="252">
        <v>0</v>
      </c>
      <c r="H23" s="252">
        <v>0</v>
      </c>
      <c r="I23" s="252">
        <v>2.4</v>
      </c>
      <c r="J23" s="252">
        <v>3359.0952278</v>
      </c>
      <c r="K23" s="252">
        <v>0</v>
      </c>
      <c r="L23" s="252">
        <v>6.1310900000000004</v>
      </c>
      <c r="M23" s="252">
        <v>0</v>
      </c>
      <c r="N23" s="252">
        <v>0</v>
      </c>
      <c r="O23" s="252">
        <v>0</v>
      </c>
      <c r="P23" s="252">
        <v>33.950000000000003</v>
      </c>
      <c r="Q23" s="252">
        <v>3399.17632</v>
      </c>
      <c r="R23" s="241"/>
    </row>
    <row r="24" spans="1:18" ht="168" customHeight="1">
      <c r="A24" s="251" t="s">
        <v>177</v>
      </c>
      <c r="B24" s="252">
        <v>46.86054</v>
      </c>
      <c r="C24" s="252">
        <v>0</v>
      </c>
      <c r="D24" s="252">
        <v>0</v>
      </c>
      <c r="E24" s="252">
        <v>0</v>
      </c>
      <c r="F24" s="252">
        <v>0</v>
      </c>
      <c r="G24" s="252">
        <v>0</v>
      </c>
      <c r="H24" s="252">
        <v>0</v>
      </c>
      <c r="I24" s="252">
        <v>46.86054</v>
      </c>
      <c r="J24" s="252">
        <v>30875.802918200003</v>
      </c>
      <c r="K24" s="252">
        <v>103.82534320000001</v>
      </c>
      <c r="L24" s="252">
        <v>319.08471999999995</v>
      </c>
      <c r="M24" s="252">
        <v>0</v>
      </c>
      <c r="N24" s="252">
        <v>709.48812179999993</v>
      </c>
      <c r="O24" s="252">
        <v>0</v>
      </c>
      <c r="P24" s="252">
        <v>8</v>
      </c>
      <c r="Q24" s="252">
        <v>32016.201109999998</v>
      </c>
      <c r="R24" s="241"/>
    </row>
    <row r="25" spans="1:18" ht="168" customHeight="1">
      <c r="A25" s="251" t="s">
        <v>178</v>
      </c>
      <c r="B25" s="252">
        <v>0</v>
      </c>
      <c r="C25" s="252">
        <v>0</v>
      </c>
      <c r="D25" s="252">
        <v>0</v>
      </c>
      <c r="E25" s="252">
        <v>0</v>
      </c>
      <c r="F25" s="252">
        <v>0</v>
      </c>
      <c r="G25" s="252">
        <v>0</v>
      </c>
      <c r="H25" s="252">
        <v>0</v>
      </c>
      <c r="I25" s="252">
        <v>0</v>
      </c>
      <c r="J25" s="252">
        <v>195.7457364</v>
      </c>
      <c r="K25" s="252">
        <v>0</v>
      </c>
      <c r="L25" s="252">
        <v>17.961229800000002</v>
      </c>
      <c r="M25" s="252">
        <v>0</v>
      </c>
      <c r="N25" s="252">
        <v>0</v>
      </c>
      <c r="O25" s="252">
        <v>0</v>
      </c>
      <c r="P25" s="252">
        <v>0</v>
      </c>
      <c r="Q25" s="252">
        <v>213.70697000000001</v>
      </c>
      <c r="R25" s="241"/>
    </row>
    <row r="26" spans="1:18" ht="168" customHeight="1">
      <c r="A26" s="251" t="s">
        <v>179</v>
      </c>
      <c r="B26" s="252">
        <v>0</v>
      </c>
      <c r="C26" s="252">
        <v>0</v>
      </c>
      <c r="D26" s="252">
        <v>0</v>
      </c>
      <c r="E26" s="252">
        <v>0</v>
      </c>
      <c r="F26" s="252">
        <v>0</v>
      </c>
      <c r="G26" s="252">
        <v>0</v>
      </c>
      <c r="H26" s="252">
        <v>0</v>
      </c>
      <c r="I26" s="252">
        <v>0</v>
      </c>
      <c r="J26" s="252">
        <v>0</v>
      </c>
      <c r="K26" s="252">
        <v>0</v>
      </c>
      <c r="L26" s="252">
        <v>0</v>
      </c>
      <c r="M26" s="252">
        <v>0</v>
      </c>
      <c r="N26" s="252">
        <v>0</v>
      </c>
      <c r="O26" s="252">
        <v>0</v>
      </c>
      <c r="P26" s="252">
        <v>0</v>
      </c>
      <c r="Q26" s="252">
        <v>0</v>
      </c>
      <c r="R26" s="241"/>
    </row>
    <row r="27" spans="1:18" s="180" customFormat="1" ht="297.75" customHeight="1">
      <c r="A27" s="254" t="s">
        <v>180</v>
      </c>
      <c r="B27" s="255">
        <v>0</v>
      </c>
      <c r="C27" s="255">
        <v>0</v>
      </c>
      <c r="D27" s="255">
        <v>0</v>
      </c>
      <c r="E27" s="255">
        <v>0</v>
      </c>
      <c r="F27" s="255">
        <v>0</v>
      </c>
      <c r="G27" s="255">
        <v>0</v>
      </c>
      <c r="H27" s="255">
        <v>0</v>
      </c>
      <c r="I27" s="255">
        <v>0</v>
      </c>
      <c r="J27" s="255">
        <v>52.434719999999999</v>
      </c>
      <c r="K27" s="255">
        <v>0</v>
      </c>
      <c r="L27" s="255">
        <v>0</v>
      </c>
      <c r="M27" s="255">
        <v>0</v>
      </c>
      <c r="N27" s="255">
        <v>0</v>
      </c>
      <c r="O27" s="255">
        <v>0</v>
      </c>
      <c r="P27" s="255">
        <v>10</v>
      </c>
      <c r="Q27" s="255">
        <v>62.434719999999999</v>
      </c>
      <c r="R27" s="256"/>
    </row>
    <row r="28" spans="1:18" s="180" customFormat="1" ht="111.75" customHeight="1">
      <c r="A28" s="283" t="s">
        <v>194</v>
      </c>
      <c r="B28" s="284">
        <f>SUM(B10:B27)</f>
        <v>340422.89305840002</v>
      </c>
      <c r="C28" s="284">
        <f t="shared" ref="C28:Q28" si="0">SUM(C10:C27)</f>
        <v>1534.6502323999998</v>
      </c>
      <c r="D28" s="284">
        <f t="shared" si="0"/>
        <v>612.98649920000003</v>
      </c>
      <c r="E28" s="284">
        <f t="shared" si="0"/>
        <v>116.7578</v>
      </c>
      <c r="F28" s="284">
        <f t="shared" si="0"/>
        <v>1997.0074778000001</v>
      </c>
      <c r="G28" s="284">
        <f t="shared" si="0"/>
        <v>83.549399999999991</v>
      </c>
      <c r="H28" s="284">
        <f t="shared" si="0"/>
        <v>511.34773000000001</v>
      </c>
      <c r="I28" s="284">
        <f t="shared" si="0"/>
        <v>345279.19219999999</v>
      </c>
      <c r="J28" s="284">
        <f t="shared" si="0"/>
        <v>3701758.3352723997</v>
      </c>
      <c r="K28" s="284">
        <f t="shared" si="0"/>
        <v>37705.821224999992</v>
      </c>
      <c r="L28" s="284">
        <f t="shared" si="0"/>
        <v>16897.060063399997</v>
      </c>
      <c r="M28" s="284">
        <f t="shared" si="0"/>
        <v>1777.0369462000001</v>
      </c>
      <c r="N28" s="284">
        <f t="shared" si="0"/>
        <v>41913.698139200009</v>
      </c>
      <c r="O28" s="284">
        <f t="shared" si="0"/>
        <v>3638.0725054</v>
      </c>
      <c r="P28" s="284">
        <f t="shared" si="0"/>
        <v>2258.92209</v>
      </c>
      <c r="Q28" s="284">
        <f t="shared" si="0"/>
        <v>3805948.9464699998</v>
      </c>
      <c r="R28" s="256"/>
    </row>
    <row r="29" spans="1:18" ht="27.75" customHeight="1" thickBot="1">
      <c r="A29" s="285"/>
      <c r="B29" s="286"/>
      <c r="C29" s="287"/>
      <c r="D29" s="288"/>
      <c r="E29" s="288"/>
      <c r="F29" s="288"/>
      <c r="G29" s="288"/>
      <c r="H29" s="288"/>
      <c r="I29" s="288"/>
      <c r="J29" s="288"/>
      <c r="K29" s="288"/>
      <c r="L29" s="286"/>
      <c r="M29" s="286"/>
      <c r="N29" s="286"/>
      <c r="O29" s="286"/>
      <c r="P29" s="286"/>
      <c r="Q29" s="286"/>
      <c r="R29" s="241"/>
    </row>
    <row r="30" spans="1:18" ht="87" customHeight="1">
      <c r="A30" s="238" t="s">
        <v>730</v>
      </c>
      <c r="B30" s="160"/>
      <c r="C30" s="263"/>
      <c r="D30" s="191"/>
      <c r="E30" s="191"/>
      <c r="F30" s="191"/>
      <c r="G30" s="191"/>
      <c r="H30" s="191"/>
      <c r="I30" s="191"/>
      <c r="J30" s="191"/>
      <c r="K30" s="191"/>
      <c r="L30" s="192"/>
      <c r="M30" s="192"/>
      <c r="N30" s="20"/>
      <c r="O30" s="20"/>
      <c r="P30" s="20"/>
      <c r="Q30" s="20"/>
    </row>
    <row r="31" spans="1:18" ht="13.5" customHeight="1">
      <c r="A31" s="19"/>
      <c r="B31" s="44"/>
      <c r="C31" s="264"/>
      <c r="D31" s="21"/>
      <c r="E31" s="21"/>
      <c r="F31" s="21"/>
      <c r="G31" s="21"/>
      <c r="H31" s="21"/>
      <c r="I31" s="21"/>
      <c r="J31" s="21"/>
      <c r="K31" s="21"/>
      <c r="L31" s="21"/>
      <c r="M31" s="137"/>
      <c r="N31" s="20"/>
      <c r="O31" s="20"/>
      <c r="P31" s="20"/>
      <c r="Q31" s="20"/>
    </row>
    <row r="32" spans="1:18" ht="13.5" customHeight="1">
      <c r="A32" s="19"/>
      <c r="B32" s="44"/>
      <c r="C32" s="264"/>
      <c r="D32" s="21"/>
      <c r="E32" s="21"/>
      <c r="F32" s="21"/>
      <c r="G32" s="21"/>
      <c r="H32" s="21"/>
      <c r="I32" s="21"/>
      <c r="J32" s="21"/>
      <c r="K32" s="21"/>
      <c r="L32" s="21"/>
      <c r="M32" s="137"/>
      <c r="N32" s="20"/>
      <c r="O32" s="20"/>
      <c r="P32" s="20"/>
      <c r="Q32" s="20"/>
    </row>
    <row r="33" spans="1:17" ht="13.5" customHeight="1">
      <c r="A33" s="19"/>
      <c r="B33" s="44"/>
      <c r="C33" s="264"/>
      <c r="D33" s="21"/>
      <c r="E33" s="21"/>
      <c r="F33" s="21"/>
      <c r="G33" s="21"/>
      <c r="H33" s="21"/>
      <c r="I33" s="21"/>
      <c r="J33" s="21"/>
      <c r="K33" s="21"/>
      <c r="L33" s="21"/>
      <c r="M33" s="137"/>
      <c r="N33" s="20"/>
      <c r="O33" s="20"/>
      <c r="P33" s="20"/>
      <c r="Q33" s="20"/>
    </row>
    <row r="34" spans="1:17" ht="13.5" customHeight="1">
      <c r="A34" s="19"/>
      <c r="B34" s="44"/>
      <c r="C34" s="264"/>
      <c r="D34" s="21"/>
      <c r="E34" s="21"/>
      <c r="F34" s="21"/>
      <c r="G34" s="21"/>
      <c r="H34" s="21"/>
      <c r="I34" s="21"/>
      <c r="J34" s="21"/>
      <c r="K34" s="21"/>
      <c r="L34" s="21"/>
      <c r="M34" s="137"/>
      <c r="N34" s="20"/>
      <c r="O34" s="20"/>
      <c r="P34" s="20"/>
      <c r="Q34" s="20"/>
    </row>
    <row r="35" spans="1:17" ht="13.5" customHeight="1">
      <c r="A35" s="19"/>
      <c r="B35" s="44"/>
      <c r="C35" s="264"/>
      <c r="D35" s="21"/>
      <c r="E35" s="21"/>
      <c r="F35" s="21"/>
      <c r="G35" s="21"/>
      <c r="H35" s="21"/>
      <c r="I35" s="21"/>
      <c r="J35" s="21"/>
      <c r="K35" s="21"/>
      <c r="L35" s="21"/>
      <c r="M35" s="137"/>
      <c r="N35" s="20"/>
      <c r="O35" s="20"/>
      <c r="P35" s="20"/>
      <c r="Q35" s="20"/>
    </row>
    <row r="36" spans="1:17" ht="13.5" customHeight="1">
      <c r="A36" s="19"/>
      <c r="B36" s="44"/>
      <c r="C36" s="264"/>
      <c r="D36" s="21"/>
      <c r="E36" s="21"/>
      <c r="F36" s="21"/>
      <c r="G36" s="21"/>
      <c r="H36" s="21"/>
      <c r="I36" s="21"/>
      <c r="J36" s="21"/>
      <c r="K36" s="21"/>
      <c r="L36" s="21"/>
      <c r="M36" s="137"/>
      <c r="N36" s="20"/>
      <c r="O36" s="20"/>
      <c r="P36" s="20"/>
      <c r="Q36" s="20"/>
    </row>
    <row r="37" spans="1:17" ht="13.5" customHeight="1">
      <c r="A37" s="168"/>
      <c r="B37" s="234"/>
      <c r="C37" s="264"/>
      <c r="D37" s="21"/>
      <c r="E37" s="21"/>
      <c r="F37" s="21"/>
      <c r="G37" s="21"/>
      <c r="H37" s="21"/>
      <c r="I37" s="21"/>
      <c r="J37" s="21"/>
      <c r="K37" s="21"/>
      <c r="L37" s="21"/>
      <c r="M37" s="137"/>
      <c r="N37" s="20"/>
      <c r="O37" s="20"/>
      <c r="P37" s="20"/>
      <c r="Q37" s="20"/>
    </row>
    <row r="38" spans="1:17" ht="13.5" customHeight="1">
      <c r="A38" s="19"/>
      <c r="B38" s="234"/>
      <c r="C38" s="264"/>
      <c r="D38" s="21"/>
      <c r="E38" s="21"/>
      <c r="F38" s="21"/>
      <c r="G38" s="21"/>
      <c r="H38" s="21"/>
      <c r="I38" s="21"/>
      <c r="J38" s="21"/>
      <c r="K38" s="21"/>
      <c r="L38" s="21"/>
      <c r="M38" s="137"/>
      <c r="N38" s="20"/>
      <c r="O38" s="20"/>
      <c r="P38" s="20"/>
      <c r="Q38" s="20"/>
    </row>
    <row r="39" spans="1:17" ht="13.5" customHeight="1">
      <c r="A39" s="19"/>
      <c r="B39" s="234"/>
      <c r="C39" s="264"/>
      <c r="D39" s="21"/>
      <c r="E39" s="21"/>
      <c r="F39" s="21"/>
      <c r="G39" s="21"/>
      <c r="H39" s="21"/>
      <c r="I39" s="21"/>
      <c r="J39" s="21"/>
      <c r="K39" s="21"/>
      <c r="L39" s="21"/>
      <c r="M39" s="137"/>
      <c r="N39" s="20"/>
      <c r="O39" s="20"/>
      <c r="P39" s="20"/>
      <c r="Q39" s="20"/>
    </row>
    <row r="40" spans="1:17" ht="13.5" customHeight="1">
      <c r="A40" s="19"/>
      <c r="B40" s="234"/>
      <c r="C40" s="264"/>
      <c r="D40" s="21"/>
      <c r="E40" s="21"/>
      <c r="F40" s="21"/>
      <c r="G40" s="21"/>
      <c r="H40" s="21"/>
      <c r="I40" s="21"/>
      <c r="J40" s="21"/>
      <c r="K40" s="21"/>
      <c r="L40" s="21"/>
      <c r="M40" s="137"/>
      <c r="N40" s="20"/>
      <c r="O40" s="20"/>
      <c r="P40" s="20"/>
      <c r="Q40" s="20"/>
    </row>
    <row r="41" spans="1:17" ht="13.5" customHeight="1">
      <c r="A41" s="19"/>
      <c r="B41" s="234"/>
      <c r="C41" s="264"/>
      <c r="D41" s="21"/>
      <c r="E41" s="21"/>
      <c r="F41" s="21"/>
      <c r="G41" s="21"/>
      <c r="H41" s="21"/>
      <c r="I41" s="21"/>
      <c r="J41" s="21"/>
      <c r="K41" s="21"/>
      <c r="L41" s="21"/>
      <c r="M41" s="137"/>
      <c r="N41" s="20"/>
      <c r="O41" s="20"/>
      <c r="P41" s="20"/>
      <c r="Q41" s="20"/>
    </row>
    <row r="42" spans="1:17" ht="13.5" customHeight="1">
      <c r="A42" s="19"/>
      <c r="B42" s="234"/>
      <c r="C42" s="264"/>
      <c r="D42" s="21"/>
      <c r="E42" s="21"/>
      <c r="F42" s="21"/>
      <c r="G42" s="21"/>
      <c r="H42" s="21"/>
      <c r="I42" s="21"/>
      <c r="J42" s="21"/>
      <c r="K42" s="21"/>
      <c r="L42" s="21"/>
      <c r="M42" s="137"/>
      <c r="N42" s="20"/>
      <c r="O42" s="20"/>
      <c r="P42" s="20"/>
      <c r="Q42" s="20"/>
    </row>
    <row r="43" spans="1:17" ht="13.5" customHeight="1">
      <c r="A43" s="168"/>
      <c r="B43" s="234"/>
      <c r="C43" s="264"/>
      <c r="D43" s="21"/>
      <c r="E43" s="21"/>
      <c r="F43" s="21"/>
      <c r="G43" s="21"/>
      <c r="H43" s="21"/>
      <c r="I43" s="21"/>
      <c r="J43" s="21"/>
      <c r="K43" s="21"/>
      <c r="L43" s="21"/>
      <c r="M43" s="137"/>
      <c r="N43" s="20"/>
      <c r="O43" s="20"/>
      <c r="P43" s="20"/>
      <c r="Q43" s="20"/>
    </row>
    <row r="44" spans="1:17" ht="13.5" customHeight="1">
      <c r="A44" s="19"/>
      <c r="B44" s="44"/>
      <c r="C44" s="264"/>
      <c r="D44" s="21"/>
      <c r="E44" s="21"/>
      <c r="F44" s="21"/>
      <c r="G44" s="21"/>
      <c r="H44" s="21"/>
      <c r="I44" s="21"/>
      <c r="J44" s="21"/>
      <c r="K44" s="21"/>
      <c r="L44" s="21"/>
      <c r="M44" s="137"/>
      <c r="N44" s="20"/>
      <c r="O44" s="20"/>
      <c r="P44" s="20"/>
      <c r="Q44" s="20"/>
    </row>
    <row r="45" spans="1:17" ht="13.5" customHeight="1">
      <c r="A45" s="19"/>
      <c r="B45" s="44"/>
      <c r="C45" s="264"/>
      <c r="D45" s="21"/>
      <c r="E45" s="21"/>
      <c r="F45" s="21"/>
      <c r="G45" s="21"/>
      <c r="H45" s="21"/>
      <c r="I45" s="21"/>
      <c r="J45" s="21"/>
      <c r="K45" s="21"/>
      <c r="L45" s="21"/>
      <c r="M45" s="137"/>
      <c r="N45" s="20"/>
      <c r="O45" s="20"/>
      <c r="P45" s="20"/>
      <c r="Q45" s="20"/>
    </row>
    <row r="46" spans="1:17" ht="13.5" customHeight="1">
      <c r="A46" s="19"/>
      <c r="B46" s="44"/>
      <c r="C46" s="264"/>
      <c r="D46" s="21"/>
      <c r="E46" s="21"/>
      <c r="F46" s="21"/>
      <c r="G46" s="21"/>
      <c r="H46" s="21"/>
      <c r="I46" s="21"/>
      <c r="J46" s="21"/>
      <c r="K46" s="21"/>
      <c r="L46" s="21"/>
      <c r="M46" s="137"/>
      <c r="N46" s="20"/>
      <c r="O46" s="20"/>
      <c r="P46" s="20"/>
      <c r="Q46" s="20"/>
    </row>
    <row r="47" spans="1:17" ht="13.5" customHeight="1">
      <c r="A47" s="168"/>
      <c r="B47" s="44"/>
      <c r="C47" s="264"/>
      <c r="D47" s="21"/>
      <c r="E47" s="21"/>
      <c r="F47" s="21"/>
      <c r="G47" s="21"/>
      <c r="H47" s="21"/>
      <c r="I47" s="21"/>
      <c r="J47" s="21"/>
      <c r="K47" s="21"/>
      <c r="L47" s="21"/>
      <c r="M47" s="137"/>
      <c r="N47" s="20"/>
      <c r="O47" s="20"/>
      <c r="P47" s="20"/>
      <c r="Q47" s="20"/>
    </row>
    <row r="48" spans="1:17" ht="13.5" customHeight="1">
      <c r="A48" s="19"/>
      <c r="B48" s="44"/>
      <c r="C48" s="264"/>
      <c r="D48" s="21"/>
      <c r="E48" s="21"/>
      <c r="F48" s="21"/>
      <c r="G48" s="21"/>
      <c r="H48" s="21"/>
      <c r="I48" s="21"/>
      <c r="J48" s="21"/>
      <c r="K48" s="21"/>
      <c r="L48" s="21"/>
      <c r="M48" s="137"/>
      <c r="N48" s="20"/>
      <c r="O48" s="20"/>
      <c r="P48" s="20"/>
      <c r="Q48" s="20"/>
    </row>
    <row r="49" spans="1:17" ht="13.5" customHeight="1">
      <c r="A49" s="19"/>
      <c r="B49" s="44"/>
      <c r="C49" s="264"/>
      <c r="D49" s="21"/>
      <c r="E49" s="21"/>
      <c r="F49" s="21"/>
      <c r="G49" s="21"/>
      <c r="H49" s="21"/>
      <c r="I49" s="21"/>
      <c r="J49" s="21"/>
      <c r="K49" s="21"/>
      <c r="L49" s="21"/>
      <c r="M49" s="137"/>
      <c r="N49" s="20"/>
      <c r="O49" s="20"/>
      <c r="P49" s="20"/>
      <c r="Q49" s="20"/>
    </row>
    <row r="50" spans="1:17" ht="13.5" customHeight="1">
      <c r="A50" s="19"/>
      <c r="B50" s="44"/>
      <c r="C50" s="264"/>
      <c r="D50" s="21"/>
      <c r="E50" s="21"/>
      <c r="F50" s="21"/>
      <c r="G50" s="21"/>
      <c r="H50" s="21"/>
      <c r="I50" s="21"/>
      <c r="J50" s="21"/>
      <c r="K50" s="21"/>
      <c r="L50" s="21"/>
      <c r="M50" s="137"/>
      <c r="N50" s="20"/>
      <c r="O50" s="20"/>
      <c r="P50" s="20"/>
      <c r="Q50" s="20"/>
    </row>
    <row r="51" spans="1:17" ht="13.5" customHeight="1">
      <c r="A51" s="19"/>
      <c r="B51" s="44"/>
      <c r="C51" s="264"/>
      <c r="D51" s="21"/>
      <c r="E51" s="21"/>
      <c r="F51" s="21"/>
      <c r="G51" s="21"/>
      <c r="H51" s="21"/>
      <c r="I51" s="21"/>
      <c r="J51" s="21"/>
      <c r="K51" s="21"/>
      <c r="L51" s="21"/>
      <c r="M51" s="137"/>
      <c r="N51" s="20"/>
      <c r="O51" s="20"/>
      <c r="P51" s="20"/>
      <c r="Q51" s="20"/>
    </row>
    <row r="52" spans="1:17" ht="13.5" customHeight="1">
      <c r="A52" s="168"/>
      <c r="B52" s="44"/>
      <c r="C52" s="264"/>
      <c r="D52" s="21"/>
      <c r="E52" s="21"/>
      <c r="F52" s="21"/>
      <c r="G52" s="21"/>
      <c r="H52" s="21"/>
      <c r="I52" s="21"/>
      <c r="J52" s="21"/>
      <c r="K52" s="21"/>
      <c r="L52" s="21"/>
      <c r="M52" s="137"/>
      <c r="N52" s="20"/>
      <c r="O52" s="20"/>
      <c r="P52" s="20"/>
      <c r="Q52" s="20"/>
    </row>
    <row r="53" spans="1:17" ht="13.5" customHeight="1">
      <c r="A53" s="19"/>
      <c r="B53" s="44"/>
      <c r="C53" s="264"/>
      <c r="D53" s="21"/>
      <c r="E53" s="21"/>
      <c r="F53" s="21"/>
      <c r="G53" s="21"/>
      <c r="H53" s="21"/>
      <c r="I53" s="21"/>
      <c r="J53" s="21"/>
      <c r="K53" s="21"/>
      <c r="L53" s="21"/>
      <c r="M53" s="137"/>
      <c r="N53" s="20"/>
      <c r="O53" s="20"/>
      <c r="P53" s="20"/>
      <c r="Q53" s="20"/>
    </row>
    <row r="54" spans="1:17" ht="13.5" customHeight="1">
      <c r="A54" s="19"/>
      <c r="B54" s="44"/>
      <c r="C54" s="264"/>
      <c r="D54" s="21"/>
      <c r="E54" s="21"/>
      <c r="F54" s="21"/>
      <c r="G54" s="21"/>
      <c r="H54" s="21"/>
      <c r="I54" s="21"/>
      <c r="J54" s="21"/>
      <c r="K54" s="21"/>
      <c r="L54" s="21"/>
      <c r="M54" s="137"/>
      <c r="N54" s="20"/>
      <c r="O54" s="20"/>
      <c r="P54" s="20"/>
      <c r="Q54" s="20"/>
    </row>
    <row r="55" spans="1:17" ht="13.5" customHeight="1">
      <c r="A55" s="19"/>
      <c r="B55" s="44"/>
      <c r="C55" s="264"/>
      <c r="D55" s="21"/>
      <c r="E55" s="21"/>
      <c r="F55" s="21"/>
      <c r="G55" s="21"/>
      <c r="H55" s="21"/>
      <c r="I55" s="21"/>
      <c r="J55" s="21"/>
      <c r="K55" s="21"/>
      <c r="L55" s="21"/>
      <c r="M55" s="137"/>
      <c r="N55" s="20"/>
      <c r="O55" s="20"/>
      <c r="P55" s="20"/>
      <c r="Q55" s="20"/>
    </row>
    <row r="56" spans="1:17" ht="9" customHeight="1">
      <c r="A56" s="166"/>
      <c r="B56" s="44"/>
      <c r="C56" s="264"/>
      <c r="D56" s="21"/>
      <c r="E56" s="21"/>
      <c r="F56" s="21"/>
      <c r="G56" s="21"/>
      <c r="H56" s="21"/>
      <c r="I56" s="21"/>
      <c r="J56" s="21"/>
      <c r="K56" s="21"/>
      <c r="L56" s="21"/>
      <c r="M56" s="137"/>
      <c r="N56" s="20"/>
      <c r="O56" s="20"/>
      <c r="P56" s="20"/>
      <c r="Q56" s="20"/>
    </row>
    <row r="57" spans="1:17" ht="9" customHeight="1">
      <c r="A57" s="166"/>
      <c r="B57" s="44"/>
      <c r="C57" s="264"/>
      <c r="D57" s="21"/>
      <c r="E57" s="21"/>
      <c r="F57" s="21"/>
      <c r="G57" s="21"/>
      <c r="H57" s="21"/>
      <c r="I57" s="21"/>
      <c r="J57" s="21"/>
      <c r="K57" s="21"/>
      <c r="L57" s="21"/>
      <c r="M57" s="137"/>
      <c r="N57" s="20"/>
      <c r="O57" s="20"/>
      <c r="P57" s="20"/>
      <c r="Q57" s="20"/>
    </row>
    <row r="58" spans="1:17" ht="9" customHeight="1">
      <c r="A58" s="166"/>
      <c r="B58" s="44"/>
      <c r="C58" s="264"/>
      <c r="D58" s="21"/>
      <c r="E58" s="21"/>
      <c r="F58" s="21"/>
      <c r="G58" s="21"/>
      <c r="H58" s="21"/>
      <c r="I58" s="21"/>
      <c r="J58" s="21"/>
      <c r="K58" s="21"/>
      <c r="L58" s="21"/>
      <c r="M58" s="137"/>
      <c r="N58" s="20"/>
      <c r="O58" s="20"/>
      <c r="P58" s="20"/>
      <c r="Q58" s="20"/>
    </row>
    <row r="59" spans="1:17" ht="9" customHeight="1">
      <c r="A59" s="166"/>
      <c r="B59" s="44"/>
      <c r="C59" s="264"/>
      <c r="D59" s="21"/>
      <c r="E59" s="21"/>
      <c r="F59" s="21"/>
      <c r="G59" s="21"/>
      <c r="H59" s="21"/>
      <c r="I59" s="21"/>
      <c r="J59" s="21"/>
      <c r="K59" s="21"/>
      <c r="L59" s="21"/>
      <c r="M59" s="137"/>
      <c r="N59" s="20"/>
      <c r="O59" s="20"/>
      <c r="P59" s="20"/>
      <c r="Q59" s="20"/>
    </row>
    <row r="60" spans="1:17" ht="9" customHeight="1">
      <c r="A60" s="167"/>
      <c r="B60" s="44"/>
      <c r="C60" s="264"/>
      <c r="D60" s="21"/>
      <c r="E60" s="21"/>
      <c r="F60" s="21"/>
      <c r="G60" s="21"/>
      <c r="H60" s="21"/>
      <c r="I60" s="21"/>
      <c r="J60" s="21"/>
      <c r="K60" s="21"/>
      <c r="L60" s="21"/>
      <c r="M60" s="137"/>
      <c r="N60" s="20"/>
      <c r="O60" s="20"/>
      <c r="P60" s="20"/>
      <c r="Q60" s="20"/>
    </row>
    <row r="61" spans="1:17" ht="9" customHeight="1">
      <c r="A61" s="167"/>
      <c r="C61" s="264"/>
      <c r="D61" s="21"/>
      <c r="E61" s="21"/>
      <c r="F61" s="21"/>
      <c r="G61" s="21"/>
      <c r="H61" s="21"/>
      <c r="I61" s="21"/>
      <c r="J61" s="21"/>
      <c r="K61" s="21"/>
      <c r="L61" s="21"/>
      <c r="M61" s="20"/>
      <c r="N61" s="20"/>
      <c r="O61" s="20"/>
      <c r="P61" s="20"/>
      <c r="Q61" s="20"/>
    </row>
    <row r="62" spans="1:17" ht="9" customHeight="1">
      <c r="A62" s="168"/>
      <c r="C62" s="264"/>
      <c r="D62" s="21"/>
      <c r="E62" s="21"/>
      <c r="F62" s="21"/>
      <c r="G62" s="21"/>
      <c r="H62" s="21"/>
      <c r="I62" s="21"/>
      <c r="J62" s="21"/>
      <c r="K62" s="21"/>
      <c r="L62" s="21"/>
      <c r="M62" s="20"/>
      <c r="N62" s="20"/>
      <c r="O62" s="20"/>
      <c r="P62" s="20"/>
      <c r="Q62" s="20"/>
    </row>
    <row r="63" spans="1:17" ht="9" customHeight="1">
      <c r="A63" s="19"/>
      <c r="C63" s="264"/>
      <c r="D63" s="21"/>
      <c r="E63" s="21"/>
      <c r="F63" s="21"/>
      <c r="G63" s="21"/>
      <c r="H63" s="21"/>
      <c r="I63" s="21"/>
      <c r="J63" s="21"/>
      <c r="K63" s="21"/>
      <c r="L63" s="21"/>
      <c r="M63" s="20"/>
      <c r="N63" s="20"/>
      <c r="O63" s="20"/>
      <c r="P63" s="20"/>
      <c r="Q63" s="20"/>
    </row>
    <row r="64" spans="1:17" ht="9" customHeight="1">
      <c r="A64" s="19"/>
      <c r="C64" s="264"/>
      <c r="D64" s="21"/>
      <c r="E64" s="21"/>
      <c r="F64" s="21"/>
      <c r="G64" s="21"/>
      <c r="H64" s="21"/>
      <c r="I64" s="21"/>
      <c r="J64" s="21"/>
      <c r="K64" s="21"/>
      <c r="L64" s="21"/>
      <c r="M64" s="20"/>
      <c r="N64" s="20"/>
      <c r="O64" s="20"/>
      <c r="P64" s="20"/>
      <c r="Q64" s="20"/>
    </row>
    <row r="65" spans="1:17" ht="9" customHeight="1">
      <c r="A65" s="19"/>
      <c r="C65" s="264"/>
      <c r="D65" s="21"/>
      <c r="E65" s="21"/>
      <c r="F65" s="21"/>
      <c r="G65" s="21"/>
      <c r="H65" s="21"/>
      <c r="I65" s="21"/>
      <c r="J65" s="21"/>
      <c r="K65" s="21"/>
      <c r="L65" s="21"/>
      <c r="M65" s="20"/>
      <c r="N65" s="20"/>
      <c r="O65" s="20"/>
      <c r="P65" s="20"/>
      <c r="Q65" s="20"/>
    </row>
    <row r="66" spans="1:17" ht="9" customHeight="1">
      <c r="A66" s="19"/>
      <c r="C66" s="264"/>
      <c r="D66" s="21"/>
      <c r="E66" s="21"/>
      <c r="F66" s="21"/>
      <c r="G66" s="21"/>
      <c r="H66" s="21"/>
      <c r="I66" s="21"/>
      <c r="J66" s="21"/>
      <c r="K66" s="21"/>
      <c r="L66" s="21"/>
      <c r="M66" s="20"/>
      <c r="N66" s="20"/>
      <c r="O66" s="20"/>
      <c r="P66" s="20"/>
      <c r="Q66" s="20"/>
    </row>
    <row r="67" spans="1:17" ht="9" customHeight="1">
      <c r="A67" s="166"/>
      <c r="C67" s="264"/>
      <c r="D67" s="21"/>
      <c r="E67" s="21"/>
      <c r="F67" s="21"/>
      <c r="G67" s="21"/>
      <c r="H67" s="21"/>
      <c r="I67" s="21"/>
      <c r="J67" s="21"/>
      <c r="K67" s="21"/>
      <c r="L67" s="21"/>
      <c r="M67" s="20"/>
      <c r="N67" s="20"/>
      <c r="O67" s="20"/>
      <c r="P67" s="20"/>
      <c r="Q67" s="20"/>
    </row>
    <row r="68" spans="1:17" ht="9" customHeight="1">
      <c r="A68" s="168"/>
      <c r="C68" s="264"/>
      <c r="D68" s="21"/>
      <c r="E68" s="21"/>
      <c r="F68" s="21"/>
      <c r="G68" s="21"/>
      <c r="H68" s="21"/>
      <c r="I68" s="21"/>
      <c r="J68" s="21"/>
      <c r="K68" s="21"/>
      <c r="L68" s="21"/>
      <c r="M68" s="20"/>
      <c r="N68" s="20"/>
      <c r="O68" s="20"/>
      <c r="P68" s="20"/>
      <c r="Q68" s="20"/>
    </row>
    <row r="69" spans="1:17" ht="9" customHeight="1">
      <c r="A69" s="19"/>
      <c r="C69" s="264"/>
      <c r="D69" s="21"/>
      <c r="E69" s="21"/>
      <c r="F69" s="21"/>
      <c r="G69" s="21"/>
      <c r="H69" s="21"/>
      <c r="I69" s="21"/>
      <c r="J69" s="21"/>
      <c r="K69" s="21"/>
      <c r="L69" s="21"/>
      <c r="M69" s="20"/>
      <c r="N69" s="20"/>
      <c r="O69" s="20"/>
      <c r="P69" s="20"/>
      <c r="Q69" s="20"/>
    </row>
    <row r="70" spans="1:17" ht="9" customHeight="1">
      <c r="A70" s="19"/>
      <c r="C70" s="264"/>
      <c r="D70" s="21"/>
      <c r="E70" s="21"/>
      <c r="F70" s="21"/>
      <c r="G70" s="21"/>
      <c r="H70" s="21"/>
      <c r="I70" s="21"/>
      <c r="J70" s="21"/>
      <c r="K70" s="21"/>
      <c r="L70" s="21"/>
      <c r="M70" s="20"/>
      <c r="N70" s="20"/>
      <c r="O70" s="20"/>
      <c r="P70" s="20"/>
      <c r="Q70" s="20"/>
    </row>
    <row r="71" spans="1:17" ht="9" customHeight="1">
      <c r="A71" s="19"/>
      <c r="C71" s="264"/>
      <c r="D71" s="21"/>
      <c r="E71" s="21"/>
      <c r="F71" s="21"/>
      <c r="G71" s="21"/>
      <c r="H71" s="21"/>
      <c r="I71" s="21"/>
      <c r="J71" s="21"/>
      <c r="K71" s="21"/>
      <c r="L71" s="21"/>
      <c r="M71" s="20"/>
      <c r="N71" s="20"/>
      <c r="O71" s="20"/>
      <c r="P71" s="20"/>
      <c r="Q71" s="20"/>
    </row>
    <row r="72" spans="1:17" ht="9" customHeight="1">
      <c r="A72" s="19"/>
      <c r="C72" s="264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66"/>
      <c r="C73" s="264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68"/>
      <c r="C74" s="264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 ht="9" customHeight="1">
      <c r="A75" s="19"/>
      <c r="C75" s="264"/>
      <c r="D75" s="21"/>
      <c r="E75" s="21"/>
      <c r="F75" s="21"/>
      <c r="G75" s="21"/>
      <c r="H75" s="21"/>
      <c r="I75" s="21"/>
      <c r="J75" s="21"/>
      <c r="K75" s="21"/>
      <c r="L75" s="21"/>
      <c r="M75" s="20"/>
      <c r="N75" s="20"/>
      <c r="O75" s="20"/>
      <c r="P75" s="20"/>
      <c r="Q75" s="20"/>
    </row>
    <row r="76" spans="1:17" ht="9" customHeight="1">
      <c r="A76" s="19"/>
      <c r="C76" s="264"/>
      <c r="D76" s="21"/>
      <c r="E76" s="21"/>
      <c r="F76" s="21"/>
      <c r="G76" s="21"/>
      <c r="H76" s="21"/>
      <c r="I76" s="21"/>
      <c r="J76" s="21"/>
      <c r="K76" s="21"/>
      <c r="L76" s="21"/>
      <c r="M76" s="20"/>
      <c r="N76" s="20"/>
      <c r="O76" s="20"/>
      <c r="P76" s="20"/>
      <c r="Q76" s="20"/>
    </row>
    <row r="77" spans="1:17" ht="9" customHeight="1">
      <c r="A77" s="19"/>
      <c r="C77" s="264"/>
      <c r="D77" s="21"/>
      <c r="E77" s="21"/>
      <c r="F77" s="21"/>
      <c r="G77" s="21"/>
      <c r="H77" s="21"/>
      <c r="I77" s="21"/>
      <c r="J77" s="21"/>
      <c r="K77" s="21"/>
      <c r="L77" s="21"/>
      <c r="M77" s="20"/>
      <c r="N77" s="20"/>
      <c r="O77" s="20"/>
      <c r="P77" s="20"/>
      <c r="Q77" s="20"/>
    </row>
    <row r="78" spans="1:17" ht="9" customHeight="1">
      <c r="A78" s="19"/>
      <c r="C78" s="264"/>
      <c r="D78" s="21"/>
      <c r="E78" s="21"/>
      <c r="F78" s="21"/>
      <c r="G78" s="21"/>
      <c r="H78" s="21"/>
      <c r="I78" s="21"/>
      <c r="J78" s="21"/>
      <c r="K78" s="21"/>
      <c r="L78" s="21"/>
      <c r="M78" s="20"/>
      <c r="N78" s="20"/>
      <c r="O78" s="20"/>
      <c r="P78" s="20"/>
      <c r="Q78" s="20"/>
    </row>
    <row r="79" spans="1:17">
      <c r="A79" s="19"/>
      <c r="C79" s="265"/>
      <c r="D79" s="44"/>
      <c r="E79" s="44"/>
      <c r="F79" s="44"/>
      <c r="G79" s="44"/>
      <c r="H79" s="44"/>
      <c r="I79" s="44"/>
      <c r="J79" s="44"/>
      <c r="K79" s="44"/>
      <c r="L79" s="44"/>
    </row>
    <row r="80" spans="1:17">
      <c r="A80" s="19"/>
      <c r="C80" s="265"/>
      <c r="D80" s="44"/>
      <c r="E80" s="44"/>
      <c r="F80" s="44"/>
      <c r="G80" s="44"/>
      <c r="H80" s="44"/>
      <c r="I80" s="44"/>
      <c r="J80" s="44"/>
      <c r="K80" s="44"/>
      <c r="L80" s="44"/>
    </row>
    <row r="81" spans="1:12">
      <c r="A81" s="19"/>
      <c r="C81" s="265"/>
      <c r="D81" s="44"/>
      <c r="E81" s="44"/>
      <c r="F81" s="44"/>
      <c r="G81" s="44"/>
      <c r="H81" s="44"/>
      <c r="I81" s="44"/>
      <c r="J81" s="44"/>
      <c r="K81" s="44"/>
      <c r="L81" s="44"/>
    </row>
    <row r="82" spans="1:12">
      <c r="A82" s="19"/>
      <c r="C82" s="265"/>
      <c r="D82" s="44"/>
      <c r="E82" s="44"/>
      <c r="F82" s="44"/>
      <c r="G82" s="44"/>
      <c r="H82" s="44"/>
      <c r="I82" s="44"/>
      <c r="J82" s="44"/>
      <c r="K82" s="44"/>
      <c r="L82" s="44"/>
    </row>
    <row r="83" spans="1:12">
      <c r="A83" s="166"/>
      <c r="C83" s="265"/>
      <c r="D83" s="44"/>
      <c r="E83" s="44"/>
      <c r="F83" s="44"/>
      <c r="G83" s="44"/>
      <c r="H83" s="44"/>
      <c r="I83" s="44"/>
      <c r="J83" s="44"/>
      <c r="K83" s="44"/>
      <c r="L83" s="44"/>
    </row>
    <row r="84" spans="1:12">
      <c r="A84" s="168"/>
      <c r="C84" s="265"/>
      <c r="D84" s="44"/>
      <c r="E84" s="44"/>
      <c r="F84" s="44"/>
      <c r="G84" s="44"/>
      <c r="H84" s="44"/>
      <c r="I84" s="44"/>
      <c r="J84" s="44"/>
      <c r="K84" s="44"/>
      <c r="L84" s="44"/>
    </row>
    <row r="85" spans="1:12">
      <c r="A85" s="19"/>
      <c r="C85" s="265"/>
      <c r="D85" s="44"/>
      <c r="E85" s="44"/>
      <c r="F85" s="44"/>
      <c r="G85" s="44"/>
      <c r="H85" s="44"/>
      <c r="I85" s="44"/>
      <c r="J85" s="44"/>
      <c r="K85" s="44"/>
      <c r="L85" s="44"/>
    </row>
    <row r="86" spans="1:12">
      <c r="A86" s="19"/>
      <c r="C86" s="265"/>
      <c r="D86" s="44"/>
      <c r="E86" s="44"/>
      <c r="F86" s="44"/>
      <c r="G86" s="44"/>
      <c r="H86" s="44"/>
      <c r="I86" s="44"/>
      <c r="J86" s="44"/>
      <c r="K86" s="44"/>
      <c r="L86" s="44"/>
    </row>
    <row r="87" spans="1:12">
      <c r="A87" s="19"/>
      <c r="C87" s="265"/>
      <c r="D87" s="44"/>
      <c r="E87" s="44"/>
      <c r="F87" s="44"/>
      <c r="G87" s="44"/>
      <c r="H87" s="44"/>
      <c r="I87" s="44"/>
      <c r="J87" s="44"/>
      <c r="K87" s="44"/>
      <c r="L87" s="44"/>
    </row>
    <row r="88" spans="1:12">
      <c r="A88" s="19"/>
      <c r="C88" s="265"/>
      <c r="D88" s="44"/>
      <c r="E88" s="44"/>
      <c r="F88" s="44"/>
      <c r="G88" s="44"/>
      <c r="H88" s="44"/>
      <c r="I88" s="44"/>
      <c r="J88" s="44"/>
      <c r="K88" s="44"/>
      <c r="L88" s="44"/>
    </row>
    <row r="89" spans="1:12">
      <c r="A89" s="19"/>
      <c r="C89" s="265"/>
      <c r="D89" s="44"/>
      <c r="E89" s="44"/>
      <c r="F89" s="44"/>
      <c r="G89" s="44"/>
      <c r="H89" s="44"/>
      <c r="I89" s="44"/>
      <c r="J89" s="44"/>
      <c r="K89" s="44"/>
      <c r="L89" s="44"/>
    </row>
    <row r="90" spans="1:12">
      <c r="A90" s="19"/>
      <c r="C90" s="265"/>
      <c r="D90" s="44"/>
      <c r="E90" s="44"/>
      <c r="F90" s="44"/>
      <c r="G90" s="44"/>
      <c r="H90" s="44"/>
      <c r="I90" s="44"/>
      <c r="J90" s="44"/>
      <c r="K90" s="44"/>
      <c r="L90" s="44"/>
    </row>
    <row r="91" spans="1:12">
      <c r="A91" s="19"/>
      <c r="C91" s="265"/>
      <c r="D91" s="44"/>
      <c r="E91" s="44"/>
      <c r="F91" s="44"/>
      <c r="G91" s="44"/>
      <c r="H91" s="44"/>
      <c r="I91" s="44"/>
      <c r="J91" s="44"/>
      <c r="K91" s="44"/>
      <c r="L91" s="44"/>
    </row>
    <row r="92" spans="1:12">
      <c r="A92" s="19"/>
      <c r="C92" s="265"/>
      <c r="D92" s="44"/>
      <c r="E92" s="44"/>
      <c r="F92" s="44"/>
      <c r="G92" s="44"/>
      <c r="H92" s="44"/>
      <c r="I92" s="44"/>
      <c r="J92" s="44"/>
      <c r="K92" s="44"/>
      <c r="L92" s="44"/>
    </row>
    <row r="93" spans="1:12">
      <c r="A93" s="19"/>
      <c r="C93" s="265"/>
      <c r="D93" s="44"/>
      <c r="E93" s="44"/>
      <c r="F93" s="44"/>
      <c r="G93" s="44"/>
      <c r="H93" s="44"/>
      <c r="I93" s="44"/>
      <c r="J93" s="44"/>
      <c r="K93" s="44"/>
      <c r="L93" s="44"/>
    </row>
    <row r="94" spans="1:12">
      <c r="A94" s="168"/>
      <c r="C94" s="265"/>
      <c r="D94" s="44"/>
      <c r="E94" s="44"/>
      <c r="F94" s="44"/>
      <c r="G94" s="44"/>
      <c r="H94" s="44"/>
      <c r="I94" s="44"/>
      <c r="J94" s="44"/>
      <c r="K94" s="44"/>
      <c r="L94" s="44"/>
    </row>
    <row r="95" spans="1:12">
      <c r="A95" s="19"/>
      <c r="C95" s="265"/>
      <c r="D95" s="44"/>
      <c r="E95" s="44"/>
      <c r="F95" s="44"/>
      <c r="G95" s="44"/>
      <c r="H95" s="44"/>
      <c r="I95" s="44"/>
      <c r="J95" s="44"/>
      <c r="K95" s="44"/>
      <c r="L95" s="44"/>
    </row>
    <row r="96" spans="1:12">
      <c r="A96" s="19"/>
      <c r="C96" s="265"/>
      <c r="D96" s="44"/>
      <c r="E96" s="44"/>
      <c r="F96" s="44"/>
      <c r="G96" s="44"/>
      <c r="H96" s="44"/>
      <c r="I96" s="44"/>
      <c r="J96" s="44"/>
      <c r="K96" s="44"/>
      <c r="L96" s="44"/>
    </row>
    <row r="97" spans="1:12">
      <c r="A97" s="19"/>
      <c r="C97" s="265"/>
      <c r="D97" s="44"/>
      <c r="E97" s="44"/>
      <c r="F97" s="44"/>
      <c r="G97" s="44"/>
      <c r="H97" s="44"/>
      <c r="I97" s="44"/>
      <c r="J97" s="44"/>
      <c r="K97" s="44"/>
      <c r="L97" s="44"/>
    </row>
    <row r="98" spans="1:12">
      <c r="A98" s="169"/>
      <c r="C98" s="265"/>
      <c r="D98" s="44"/>
      <c r="E98" s="44"/>
      <c r="F98" s="44"/>
      <c r="G98" s="44"/>
      <c r="H98" s="44"/>
      <c r="I98" s="44"/>
      <c r="J98" s="44"/>
      <c r="K98" s="44"/>
      <c r="L98" s="44"/>
    </row>
    <row r="99" spans="1:12">
      <c r="A99" s="169"/>
      <c r="C99" s="265"/>
      <c r="D99" s="44"/>
      <c r="E99" s="44"/>
      <c r="F99" s="44"/>
      <c r="G99" s="44"/>
      <c r="H99" s="44"/>
      <c r="I99" s="44"/>
      <c r="J99" s="44"/>
      <c r="K99" s="44"/>
      <c r="L99" s="44"/>
    </row>
    <row r="100" spans="1:12">
      <c r="A100" s="169"/>
      <c r="C100" s="265"/>
      <c r="D100" s="44"/>
      <c r="E100" s="44"/>
      <c r="F100" s="44"/>
      <c r="G100" s="44"/>
      <c r="H100" s="44"/>
      <c r="I100" s="44"/>
      <c r="J100" s="44"/>
      <c r="K100" s="44"/>
      <c r="L100" s="44"/>
    </row>
    <row r="101" spans="1:12">
      <c r="A101" s="169"/>
      <c r="C101" s="265"/>
      <c r="D101" s="44"/>
      <c r="E101" s="44"/>
      <c r="F101" s="44"/>
      <c r="G101" s="44"/>
      <c r="H101" s="44"/>
      <c r="I101" s="44"/>
      <c r="J101" s="44"/>
      <c r="K101" s="44"/>
      <c r="L101" s="44"/>
    </row>
    <row r="102" spans="1:12">
      <c r="A102" s="169"/>
      <c r="C102" s="265"/>
      <c r="D102" s="44"/>
      <c r="E102" s="44"/>
      <c r="F102" s="44"/>
      <c r="G102" s="44"/>
      <c r="H102" s="44"/>
      <c r="I102" s="44"/>
      <c r="J102" s="44"/>
      <c r="K102" s="44"/>
      <c r="L102" s="44"/>
    </row>
    <row r="103" spans="1:12">
      <c r="A103" s="169"/>
      <c r="C103" s="265"/>
      <c r="D103" s="44"/>
      <c r="E103" s="44"/>
      <c r="F103" s="44"/>
      <c r="G103" s="44"/>
      <c r="H103" s="44"/>
      <c r="I103" s="44"/>
      <c r="J103" s="44"/>
      <c r="K103" s="44"/>
      <c r="L103" s="44"/>
    </row>
    <row r="104" spans="1:12">
      <c r="A104" s="169"/>
      <c r="C104" s="265"/>
      <c r="D104" s="44"/>
      <c r="E104" s="44"/>
      <c r="F104" s="44"/>
      <c r="G104" s="44"/>
      <c r="H104" s="44"/>
      <c r="I104" s="44"/>
      <c r="J104" s="44"/>
      <c r="K104" s="44"/>
      <c r="L104" s="44"/>
    </row>
    <row r="105" spans="1:12">
      <c r="A105" s="169"/>
      <c r="C105" s="265"/>
      <c r="D105" s="44"/>
      <c r="E105" s="44"/>
      <c r="F105" s="44"/>
      <c r="G105" s="44"/>
      <c r="H105" s="44"/>
      <c r="I105" s="44"/>
      <c r="J105" s="44"/>
      <c r="K105" s="44"/>
      <c r="L105" s="44"/>
    </row>
    <row r="106" spans="1:12">
      <c r="A106" s="169"/>
      <c r="C106" s="265"/>
      <c r="D106" s="44"/>
      <c r="E106" s="44"/>
      <c r="F106" s="44"/>
      <c r="G106" s="44"/>
      <c r="H106" s="44"/>
      <c r="I106" s="44"/>
      <c r="J106" s="44"/>
      <c r="K106" s="44"/>
      <c r="L106" s="44"/>
    </row>
    <row r="107" spans="1:12">
      <c r="A107" s="170"/>
      <c r="C107" s="265"/>
      <c r="D107" s="44"/>
      <c r="E107" s="44"/>
      <c r="F107" s="44"/>
      <c r="G107" s="44"/>
      <c r="H107" s="44"/>
      <c r="I107" s="44"/>
      <c r="J107" s="44"/>
      <c r="K107" s="44"/>
      <c r="L107" s="44"/>
    </row>
    <row r="108" spans="1:12">
      <c r="A108" s="170"/>
      <c r="C108" s="265"/>
      <c r="D108" s="44"/>
      <c r="E108" s="44"/>
      <c r="F108" s="44"/>
      <c r="G108" s="44"/>
      <c r="H108" s="44"/>
      <c r="I108" s="44"/>
      <c r="J108" s="44"/>
      <c r="K108" s="44"/>
      <c r="L108" s="44"/>
    </row>
    <row r="109" spans="1:12">
      <c r="A109" s="170"/>
      <c r="C109" s="265"/>
      <c r="D109" s="44"/>
      <c r="E109" s="44"/>
      <c r="F109" s="44"/>
      <c r="G109" s="44"/>
      <c r="H109" s="44"/>
      <c r="I109" s="44"/>
      <c r="J109" s="44"/>
      <c r="K109" s="44"/>
      <c r="L109" s="44"/>
    </row>
    <row r="110" spans="1:12">
      <c r="A110" s="170"/>
      <c r="C110" s="265"/>
      <c r="D110" s="44"/>
      <c r="E110" s="44"/>
      <c r="F110" s="44"/>
      <c r="G110" s="44"/>
      <c r="H110" s="44"/>
      <c r="I110" s="44"/>
      <c r="J110" s="44"/>
      <c r="K110" s="44"/>
      <c r="L110" s="44"/>
    </row>
    <row r="111" spans="1:12">
      <c r="A111" s="170"/>
      <c r="C111" s="265"/>
      <c r="D111" s="44"/>
      <c r="E111" s="44"/>
      <c r="F111" s="44"/>
      <c r="G111" s="44"/>
      <c r="H111" s="44"/>
      <c r="I111" s="44"/>
      <c r="J111" s="44"/>
      <c r="K111" s="44"/>
      <c r="L111" s="44"/>
    </row>
    <row r="112" spans="1:12">
      <c r="A112" s="170"/>
      <c r="C112" s="265"/>
      <c r="D112" s="44"/>
      <c r="E112" s="44"/>
      <c r="F112" s="44"/>
      <c r="G112" s="44"/>
      <c r="H112" s="44"/>
      <c r="I112" s="44"/>
      <c r="J112" s="44"/>
      <c r="K112" s="44"/>
      <c r="L112" s="44"/>
    </row>
    <row r="113" spans="1:12">
      <c r="A113" s="170"/>
      <c r="C113" s="265"/>
      <c r="D113" s="44"/>
      <c r="E113" s="44"/>
      <c r="F113" s="44"/>
      <c r="G113" s="44"/>
      <c r="H113" s="44"/>
      <c r="I113" s="44"/>
      <c r="J113" s="44"/>
      <c r="K113" s="44"/>
      <c r="L113" s="44"/>
    </row>
    <row r="114" spans="1:12">
      <c r="A114" s="170"/>
      <c r="C114" s="265"/>
      <c r="D114" s="44"/>
      <c r="E114" s="44"/>
      <c r="F114" s="44"/>
      <c r="G114" s="44"/>
      <c r="H114" s="44"/>
      <c r="I114" s="44"/>
      <c r="J114" s="44"/>
      <c r="K114" s="44"/>
      <c r="L114" s="44"/>
    </row>
    <row r="115" spans="1:12">
      <c r="A115" s="170"/>
      <c r="C115" s="265"/>
      <c r="D115" s="44"/>
      <c r="E115" s="44"/>
      <c r="F115" s="44"/>
      <c r="G115" s="44"/>
      <c r="H115" s="44"/>
      <c r="I115" s="44"/>
      <c r="J115" s="44"/>
      <c r="K115" s="44"/>
      <c r="L115" s="44"/>
    </row>
    <row r="116" spans="1:12">
      <c r="A116" s="170"/>
      <c r="C116" s="265"/>
      <c r="D116" s="44"/>
      <c r="E116" s="44"/>
      <c r="F116" s="44"/>
      <c r="G116" s="44"/>
      <c r="H116" s="44"/>
      <c r="I116" s="44"/>
      <c r="J116" s="44"/>
      <c r="K116" s="44"/>
      <c r="L116" s="44"/>
    </row>
    <row r="117" spans="1:12">
      <c r="A117" s="170"/>
      <c r="C117" s="265"/>
      <c r="D117" s="44"/>
      <c r="E117" s="44"/>
      <c r="F117" s="44"/>
      <c r="G117" s="44"/>
      <c r="H117" s="44"/>
      <c r="I117" s="44"/>
      <c r="J117" s="44"/>
      <c r="K117" s="44"/>
      <c r="L117" s="44"/>
    </row>
    <row r="118" spans="1:12">
      <c r="A118" s="170"/>
      <c r="C118" s="265"/>
      <c r="D118" s="44"/>
      <c r="E118" s="44"/>
      <c r="F118" s="44"/>
      <c r="G118" s="44"/>
      <c r="H118" s="44"/>
      <c r="I118" s="44"/>
      <c r="J118" s="44"/>
      <c r="K118" s="44"/>
      <c r="L118" s="44"/>
    </row>
    <row r="119" spans="1:12">
      <c r="A119" s="170"/>
      <c r="C119" s="265"/>
      <c r="D119" s="44"/>
      <c r="E119" s="44"/>
      <c r="F119" s="44"/>
      <c r="G119" s="44"/>
      <c r="H119" s="44"/>
      <c r="I119" s="44"/>
      <c r="J119" s="44"/>
      <c r="K119" s="44"/>
      <c r="L119" s="44"/>
    </row>
    <row r="120" spans="1:12">
      <c r="A120" s="170"/>
    </row>
    <row r="121" spans="1:12">
      <c r="A121" s="170"/>
    </row>
    <row r="122" spans="1:12">
      <c r="A122" s="170"/>
    </row>
    <row r="123" spans="1:12">
      <c r="A123" s="170"/>
    </row>
    <row r="124" spans="1:12">
      <c r="A124" s="170"/>
    </row>
    <row r="125" spans="1:12">
      <c r="A125" s="170"/>
    </row>
    <row r="126" spans="1:12">
      <c r="A126" s="170"/>
    </row>
    <row r="127" spans="1:12">
      <c r="A127" s="170"/>
    </row>
    <row r="128" spans="1:12">
      <c r="A128" s="170"/>
    </row>
    <row r="129" spans="1:1">
      <c r="A129" s="170"/>
    </row>
    <row r="130" spans="1:1">
      <c r="A130" s="170"/>
    </row>
    <row r="131" spans="1:1">
      <c r="A131" s="170"/>
    </row>
    <row r="132" spans="1:1">
      <c r="A132" s="170"/>
    </row>
    <row r="133" spans="1:1">
      <c r="A133" s="170"/>
    </row>
    <row r="134" spans="1:1">
      <c r="A134" s="170"/>
    </row>
    <row r="135" spans="1:1">
      <c r="A135" s="170"/>
    </row>
    <row r="136" spans="1:1">
      <c r="A136" s="170"/>
    </row>
    <row r="137" spans="1:1">
      <c r="A137" s="170"/>
    </row>
    <row r="138" spans="1:1">
      <c r="A138" s="170"/>
    </row>
    <row r="139" spans="1:1">
      <c r="A139" s="170"/>
    </row>
    <row r="140" spans="1:1">
      <c r="A140" s="170"/>
    </row>
    <row r="141" spans="1:1">
      <c r="A141" s="170"/>
    </row>
    <row r="142" spans="1:1">
      <c r="A142" s="170"/>
    </row>
    <row r="143" spans="1:1">
      <c r="A143" s="170"/>
    </row>
    <row r="144" spans="1:1">
      <c r="A144" s="170"/>
    </row>
    <row r="145" spans="1:1">
      <c r="A145" s="170"/>
    </row>
    <row r="146" spans="1:1">
      <c r="A146" s="170"/>
    </row>
    <row r="147" spans="1:1">
      <c r="A147" s="170"/>
    </row>
    <row r="148" spans="1:1">
      <c r="A148" s="170"/>
    </row>
    <row r="149" spans="1:1">
      <c r="A149" s="170"/>
    </row>
    <row r="150" spans="1:1">
      <c r="A150" s="170"/>
    </row>
    <row r="151" spans="1:1">
      <c r="A151" s="170"/>
    </row>
    <row r="152" spans="1:1">
      <c r="A152" s="170"/>
    </row>
    <row r="153" spans="1:1">
      <c r="A153" s="170"/>
    </row>
    <row r="154" spans="1:1">
      <c r="A154" s="170"/>
    </row>
    <row r="155" spans="1:1">
      <c r="A155" s="170"/>
    </row>
    <row r="156" spans="1:1">
      <c r="A156" s="170"/>
    </row>
    <row r="157" spans="1:1">
      <c r="A157" s="170"/>
    </row>
    <row r="158" spans="1:1">
      <c r="A158" s="170"/>
    </row>
    <row r="159" spans="1:1">
      <c r="A159" s="170"/>
    </row>
    <row r="160" spans="1:1">
      <c r="A160" s="170"/>
    </row>
    <row r="161" spans="1:1">
      <c r="A161" s="170"/>
    </row>
    <row r="162" spans="1:1">
      <c r="A162" s="170"/>
    </row>
    <row r="163" spans="1:1">
      <c r="A163" s="170"/>
    </row>
    <row r="164" spans="1:1">
      <c r="A164" s="170"/>
    </row>
    <row r="165" spans="1:1">
      <c r="A165" s="170"/>
    </row>
    <row r="166" spans="1:1">
      <c r="A166" s="170"/>
    </row>
    <row r="167" spans="1:1">
      <c r="A167" s="170"/>
    </row>
    <row r="168" spans="1:1">
      <c r="A168" s="170"/>
    </row>
    <row r="169" spans="1:1">
      <c r="A169" s="170"/>
    </row>
    <row r="170" spans="1:1">
      <c r="A170" s="170"/>
    </row>
    <row r="171" spans="1:1">
      <c r="A171" s="170"/>
    </row>
    <row r="172" spans="1:1">
      <c r="A172" s="170"/>
    </row>
    <row r="173" spans="1:1">
      <c r="A173" s="170"/>
    </row>
    <row r="174" spans="1:1">
      <c r="A174" s="170"/>
    </row>
    <row r="175" spans="1:1">
      <c r="A175" s="170"/>
    </row>
    <row r="176" spans="1:1">
      <c r="A176" s="170"/>
    </row>
    <row r="177" spans="1:1">
      <c r="A177" s="170"/>
    </row>
    <row r="178" spans="1:1">
      <c r="A178" s="170"/>
    </row>
    <row r="179" spans="1:1">
      <c r="A179" s="170"/>
    </row>
    <row r="180" spans="1:1">
      <c r="A180" s="170"/>
    </row>
    <row r="181" spans="1:1">
      <c r="A181" s="170"/>
    </row>
    <row r="182" spans="1:1">
      <c r="A182" s="170"/>
    </row>
    <row r="183" spans="1:1">
      <c r="A183" s="170"/>
    </row>
    <row r="184" spans="1:1">
      <c r="A184" s="170"/>
    </row>
    <row r="185" spans="1:1">
      <c r="A185" s="170"/>
    </row>
    <row r="186" spans="1:1">
      <c r="A186" s="170"/>
    </row>
    <row r="187" spans="1:1">
      <c r="A187" s="170"/>
    </row>
    <row r="188" spans="1:1">
      <c r="A188" s="170"/>
    </row>
    <row r="189" spans="1:1">
      <c r="A189" s="170"/>
    </row>
    <row r="190" spans="1:1">
      <c r="A190" s="170"/>
    </row>
    <row r="191" spans="1:1">
      <c r="A191" s="170"/>
    </row>
    <row r="192" spans="1:1">
      <c r="A192" s="170"/>
    </row>
    <row r="193" spans="1:1">
      <c r="A193" s="170"/>
    </row>
    <row r="194" spans="1:1">
      <c r="A194" s="170"/>
    </row>
    <row r="195" spans="1:1">
      <c r="A195" s="170"/>
    </row>
    <row r="196" spans="1:1">
      <c r="A196" s="170"/>
    </row>
    <row r="197" spans="1:1">
      <c r="A197" s="170"/>
    </row>
    <row r="198" spans="1:1">
      <c r="A198" s="170"/>
    </row>
    <row r="199" spans="1:1">
      <c r="A199" s="170"/>
    </row>
    <row r="200" spans="1:1">
      <c r="A200" s="170"/>
    </row>
    <row r="201" spans="1:1">
      <c r="A201" s="170"/>
    </row>
    <row r="202" spans="1:1">
      <c r="A202" s="170"/>
    </row>
    <row r="203" spans="1:1">
      <c r="A203" s="170"/>
    </row>
    <row r="204" spans="1:1">
      <c r="A204" s="170"/>
    </row>
    <row r="205" spans="1:1">
      <c r="A205" s="170"/>
    </row>
    <row r="206" spans="1:1">
      <c r="A206" s="170"/>
    </row>
    <row r="207" spans="1:1">
      <c r="A207" s="170"/>
    </row>
    <row r="208" spans="1:1">
      <c r="A208" s="170"/>
    </row>
    <row r="209" spans="1:1">
      <c r="A209" s="170"/>
    </row>
    <row r="210" spans="1:1">
      <c r="A210" s="170"/>
    </row>
    <row r="211" spans="1:1">
      <c r="A211" s="170"/>
    </row>
    <row r="212" spans="1:1">
      <c r="A212" s="170"/>
    </row>
    <row r="213" spans="1:1">
      <c r="A213" s="170"/>
    </row>
    <row r="214" spans="1:1">
      <c r="A214" s="170"/>
    </row>
    <row r="215" spans="1:1">
      <c r="A215" s="170"/>
    </row>
    <row r="216" spans="1:1">
      <c r="A216" s="170"/>
    </row>
    <row r="217" spans="1:1">
      <c r="A217" s="170"/>
    </row>
    <row r="218" spans="1:1">
      <c r="A218" s="170"/>
    </row>
    <row r="219" spans="1:1">
      <c r="A219" s="170"/>
    </row>
    <row r="220" spans="1:1">
      <c r="A220" s="22"/>
    </row>
    <row r="221" spans="1:1">
      <c r="A221" s="22"/>
    </row>
    <row r="222" spans="1:1">
      <c r="A222" s="22"/>
    </row>
    <row r="223" spans="1:1">
      <c r="A223" s="22"/>
    </row>
    <row r="224" spans="1:1">
      <c r="A224" s="22"/>
    </row>
    <row r="225" spans="1:1">
      <c r="A225" s="22"/>
    </row>
    <row r="226" spans="1:1">
      <c r="A226" s="22"/>
    </row>
    <row r="227" spans="1:1">
      <c r="A227" s="22"/>
    </row>
    <row r="228" spans="1:1">
      <c r="A228" s="22"/>
    </row>
    <row r="229" spans="1:1">
      <c r="A229" s="22"/>
    </row>
    <row r="230" spans="1:1">
      <c r="A230" s="22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  <row r="650" spans="1:1">
      <c r="A650" s="22"/>
    </row>
    <row r="651" spans="1:1">
      <c r="A651" s="22"/>
    </row>
    <row r="652" spans="1:1">
      <c r="A652" s="22"/>
    </row>
    <row r="653" spans="1:1">
      <c r="A653" s="22"/>
    </row>
  </sheetData>
  <mergeCells count="6">
    <mergeCell ref="B8:I8"/>
    <mergeCell ref="J8:Q8"/>
    <mergeCell ref="A2:Q2"/>
    <mergeCell ref="A3:Q3"/>
    <mergeCell ref="A4:Q4"/>
    <mergeCell ref="A5:Q5"/>
  </mergeCell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3"/>
  <sheetViews>
    <sheetView showGridLines="0" topLeftCell="A2" zoomScale="25" zoomScaleNormal="25" workbookViewId="0">
      <selection activeCell="D10" sqref="D10"/>
    </sheetView>
  </sheetViews>
  <sheetFormatPr defaultRowHeight="60"/>
  <cols>
    <col min="1" max="1" width="228" style="23" customWidth="1"/>
    <col min="2" max="2" width="39.42578125" style="529" customWidth="1"/>
    <col min="3" max="3" width="48.7109375" style="238" customWidth="1"/>
    <col min="4" max="4" width="41.140625" style="529" customWidth="1"/>
    <col min="5" max="5" width="48.7109375" style="529" customWidth="1"/>
    <col min="6" max="6" width="51.140625" style="529" customWidth="1"/>
    <col min="7" max="7" width="48.7109375" style="529" customWidth="1"/>
    <col min="8" max="8" width="64" style="529" customWidth="1"/>
    <col min="9" max="9" width="42.42578125" style="529" customWidth="1"/>
    <col min="10" max="10" width="39.42578125" style="529" customWidth="1"/>
    <col min="11" max="11" width="48.7109375" style="529" customWidth="1"/>
    <col min="12" max="12" width="41.140625" style="529" customWidth="1"/>
    <col min="13" max="13" width="48.7109375" style="529" customWidth="1"/>
    <col min="14" max="14" width="51.140625" style="529" customWidth="1"/>
    <col min="15" max="15" width="48.7109375" style="529" customWidth="1"/>
    <col min="16" max="16" width="64" style="529" customWidth="1"/>
    <col min="17" max="17" width="42.42578125" style="529" customWidth="1"/>
    <col min="18" max="18" width="6.5703125" style="239" customWidth="1"/>
    <col min="19" max="256" width="9.140625" style="529"/>
    <col min="257" max="257" width="228" style="529" customWidth="1"/>
    <col min="258" max="258" width="39.42578125" style="529" customWidth="1"/>
    <col min="259" max="259" width="48.7109375" style="529" customWidth="1"/>
    <col min="260" max="260" width="41.140625" style="529" customWidth="1"/>
    <col min="261" max="261" width="48.7109375" style="529" customWidth="1"/>
    <col min="262" max="262" width="51.140625" style="529" customWidth="1"/>
    <col min="263" max="263" width="48.7109375" style="529" customWidth="1"/>
    <col min="264" max="264" width="64" style="529" customWidth="1"/>
    <col min="265" max="265" width="42.42578125" style="529" customWidth="1"/>
    <col min="266" max="266" width="39.42578125" style="529" customWidth="1"/>
    <col min="267" max="267" width="48.7109375" style="529" customWidth="1"/>
    <col min="268" max="268" width="41.140625" style="529" customWidth="1"/>
    <col min="269" max="269" width="48.7109375" style="529" customWidth="1"/>
    <col min="270" max="270" width="51.140625" style="529" customWidth="1"/>
    <col min="271" max="271" width="48.7109375" style="529" customWidth="1"/>
    <col min="272" max="272" width="64" style="529" customWidth="1"/>
    <col min="273" max="273" width="42.42578125" style="529" customWidth="1"/>
    <col min="274" max="274" width="6.5703125" style="529" customWidth="1"/>
    <col min="275" max="512" width="9.140625" style="529"/>
    <col min="513" max="513" width="228" style="529" customWidth="1"/>
    <col min="514" max="514" width="39.42578125" style="529" customWidth="1"/>
    <col min="515" max="515" width="48.7109375" style="529" customWidth="1"/>
    <col min="516" max="516" width="41.140625" style="529" customWidth="1"/>
    <col min="517" max="517" width="48.7109375" style="529" customWidth="1"/>
    <col min="518" max="518" width="51.140625" style="529" customWidth="1"/>
    <col min="519" max="519" width="48.7109375" style="529" customWidth="1"/>
    <col min="520" max="520" width="64" style="529" customWidth="1"/>
    <col min="521" max="521" width="42.42578125" style="529" customWidth="1"/>
    <col min="522" max="522" width="39.42578125" style="529" customWidth="1"/>
    <col min="523" max="523" width="48.7109375" style="529" customWidth="1"/>
    <col min="524" max="524" width="41.140625" style="529" customWidth="1"/>
    <col min="525" max="525" width="48.7109375" style="529" customWidth="1"/>
    <col min="526" max="526" width="51.140625" style="529" customWidth="1"/>
    <col min="527" max="527" width="48.7109375" style="529" customWidth="1"/>
    <col min="528" max="528" width="64" style="529" customWidth="1"/>
    <col min="529" max="529" width="42.42578125" style="529" customWidth="1"/>
    <col min="530" max="530" width="6.5703125" style="529" customWidth="1"/>
    <col min="531" max="768" width="9.140625" style="529"/>
    <col min="769" max="769" width="228" style="529" customWidth="1"/>
    <col min="770" max="770" width="39.42578125" style="529" customWidth="1"/>
    <col min="771" max="771" width="48.7109375" style="529" customWidth="1"/>
    <col min="772" max="772" width="41.140625" style="529" customWidth="1"/>
    <col min="773" max="773" width="48.7109375" style="529" customWidth="1"/>
    <col min="774" max="774" width="51.140625" style="529" customWidth="1"/>
    <col min="775" max="775" width="48.7109375" style="529" customWidth="1"/>
    <col min="776" max="776" width="64" style="529" customWidth="1"/>
    <col min="777" max="777" width="42.42578125" style="529" customWidth="1"/>
    <col min="778" max="778" width="39.42578125" style="529" customWidth="1"/>
    <col min="779" max="779" width="48.7109375" style="529" customWidth="1"/>
    <col min="780" max="780" width="41.140625" style="529" customWidth="1"/>
    <col min="781" max="781" width="48.7109375" style="529" customWidth="1"/>
    <col min="782" max="782" width="51.140625" style="529" customWidth="1"/>
    <col min="783" max="783" width="48.7109375" style="529" customWidth="1"/>
    <col min="784" max="784" width="64" style="529" customWidth="1"/>
    <col min="785" max="785" width="42.42578125" style="529" customWidth="1"/>
    <col min="786" max="786" width="6.5703125" style="529" customWidth="1"/>
    <col min="787" max="1024" width="9.140625" style="529"/>
    <col min="1025" max="1025" width="228" style="529" customWidth="1"/>
    <col min="1026" max="1026" width="39.42578125" style="529" customWidth="1"/>
    <col min="1027" max="1027" width="48.7109375" style="529" customWidth="1"/>
    <col min="1028" max="1028" width="41.140625" style="529" customWidth="1"/>
    <col min="1029" max="1029" width="48.7109375" style="529" customWidth="1"/>
    <col min="1030" max="1030" width="51.140625" style="529" customWidth="1"/>
    <col min="1031" max="1031" width="48.7109375" style="529" customWidth="1"/>
    <col min="1032" max="1032" width="64" style="529" customWidth="1"/>
    <col min="1033" max="1033" width="42.42578125" style="529" customWidth="1"/>
    <col min="1034" max="1034" width="39.42578125" style="529" customWidth="1"/>
    <col min="1035" max="1035" width="48.7109375" style="529" customWidth="1"/>
    <col min="1036" max="1036" width="41.140625" style="529" customWidth="1"/>
    <col min="1037" max="1037" width="48.7109375" style="529" customWidth="1"/>
    <col min="1038" max="1038" width="51.140625" style="529" customWidth="1"/>
    <col min="1039" max="1039" width="48.7109375" style="529" customWidth="1"/>
    <col min="1040" max="1040" width="64" style="529" customWidth="1"/>
    <col min="1041" max="1041" width="42.42578125" style="529" customWidth="1"/>
    <col min="1042" max="1042" width="6.5703125" style="529" customWidth="1"/>
    <col min="1043" max="1280" width="9.140625" style="529"/>
    <col min="1281" max="1281" width="228" style="529" customWidth="1"/>
    <col min="1282" max="1282" width="39.42578125" style="529" customWidth="1"/>
    <col min="1283" max="1283" width="48.7109375" style="529" customWidth="1"/>
    <col min="1284" max="1284" width="41.140625" style="529" customWidth="1"/>
    <col min="1285" max="1285" width="48.7109375" style="529" customWidth="1"/>
    <col min="1286" max="1286" width="51.140625" style="529" customWidth="1"/>
    <col min="1287" max="1287" width="48.7109375" style="529" customWidth="1"/>
    <col min="1288" max="1288" width="64" style="529" customWidth="1"/>
    <col min="1289" max="1289" width="42.42578125" style="529" customWidth="1"/>
    <col min="1290" max="1290" width="39.42578125" style="529" customWidth="1"/>
    <col min="1291" max="1291" width="48.7109375" style="529" customWidth="1"/>
    <col min="1292" max="1292" width="41.140625" style="529" customWidth="1"/>
    <col min="1293" max="1293" width="48.7109375" style="529" customWidth="1"/>
    <col min="1294" max="1294" width="51.140625" style="529" customWidth="1"/>
    <col min="1295" max="1295" width="48.7109375" style="529" customWidth="1"/>
    <col min="1296" max="1296" width="64" style="529" customWidth="1"/>
    <col min="1297" max="1297" width="42.42578125" style="529" customWidth="1"/>
    <col min="1298" max="1298" width="6.5703125" style="529" customWidth="1"/>
    <col min="1299" max="1536" width="9.140625" style="529"/>
    <col min="1537" max="1537" width="228" style="529" customWidth="1"/>
    <col min="1538" max="1538" width="39.42578125" style="529" customWidth="1"/>
    <col min="1539" max="1539" width="48.7109375" style="529" customWidth="1"/>
    <col min="1540" max="1540" width="41.140625" style="529" customWidth="1"/>
    <col min="1541" max="1541" width="48.7109375" style="529" customWidth="1"/>
    <col min="1542" max="1542" width="51.140625" style="529" customWidth="1"/>
    <col min="1543" max="1543" width="48.7109375" style="529" customWidth="1"/>
    <col min="1544" max="1544" width="64" style="529" customWidth="1"/>
    <col min="1545" max="1545" width="42.42578125" style="529" customWidth="1"/>
    <col min="1546" max="1546" width="39.42578125" style="529" customWidth="1"/>
    <col min="1547" max="1547" width="48.7109375" style="529" customWidth="1"/>
    <col min="1548" max="1548" width="41.140625" style="529" customWidth="1"/>
    <col min="1549" max="1549" width="48.7109375" style="529" customWidth="1"/>
    <col min="1550" max="1550" width="51.140625" style="529" customWidth="1"/>
    <col min="1551" max="1551" width="48.7109375" style="529" customWidth="1"/>
    <col min="1552" max="1552" width="64" style="529" customWidth="1"/>
    <col min="1553" max="1553" width="42.42578125" style="529" customWidth="1"/>
    <col min="1554" max="1554" width="6.5703125" style="529" customWidth="1"/>
    <col min="1555" max="1792" width="9.140625" style="529"/>
    <col min="1793" max="1793" width="228" style="529" customWidth="1"/>
    <col min="1794" max="1794" width="39.42578125" style="529" customWidth="1"/>
    <col min="1795" max="1795" width="48.7109375" style="529" customWidth="1"/>
    <col min="1796" max="1796" width="41.140625" style="529" customWidth="1"/>
    <col min="1797" max="1797" width="48.7109375" style="529" customWidth="1"/>
    <col min="1798" max="1798" width="51.140625" style="529" customWidth="1"/>
    <col min="1799" max="1799" width="48.7109375" style="529" customWidth="1"/>
    <col min="1800" max="1800" width="64" style="529" customWidth="1"/>
    <col min="1801" max="1801" width="42.42578125" style="529" customWidth="1"/>
    <col min="1802" max="1802" width="39.42578125" style="529" customWidth="1"/>
    <col min="1803" max="1803" width="48.7109375" style="529" customWidth="1"/>
    <col min="1804" max="1804" width="41.140625" style="529" customWidth="1"/>
    <col min="1805" max="1805" width="48.7109375" style="529" customWidth="1"/>
    <col min="1806" max="1806" width="51.140625" style="529" customWidth="1"/>
    <col min="1807" max="1807" width="48.7109375" style="529" customWidth="1"/>
    <col min="1808" max="1808" width="64" style="529" customWidth="1"/>
    <col min="1809" max="1809" width="42.42578125" style="529" customWidth="1"/>
    <col min="1810" max="1810" width="6.5703125" style="529" customWidth="1"/>
    <col min="1811" max="2048" width="9.140625" style="529"/>
    <col min="2049" max="2049" width="228" style="529" customWidth="1"/>
    <col min="2050" max="2050" width="39.42578125" style="529" customWidth="1"/>
    <col min="2051" max="2051" width="48.7109375" style="529" customWidth="1"/>
    <col min="2052" max="2052" width="41.140625" style="529" customWidth="1"/>
    <col min="2053" max="2053" width="48.7109375" style="529" customWidth="1"/>
    <col min="2054" max="2054" width="51.140625" style="529" customWidth="1"/>
    <col min="2055" max="2055" width="48.7109375" style="529" customWidth="1"/>
    <col min="2056" max="2056" width="64" style="529" customWidth="1"/>
    <col min="2057" max="2057" width="42.42578125" style="529" customWidth="1"/>
    <col min="2058" max="2058" width="39.42578125" style="529" customWidth="1"/>
    <col min="2059" max="2059" width="48.7109375" style="529" customWidth="1"/>
    <col min="2060" max="2060" width="41.140625" style="529" customWidth="1"/>
    <col min="2061" max="2061" width="48.7109375" style="529" customWidth="1"/>
    <col min="2062" max="2062" width="51.140625" style="529" customWidth="1"/>
    <col min="2063" max="2063" width="48.7109375" style="529" customWidth="1"/>
    <col min="2064" max="2064" width="64" style="529" customWidth="1"/>
    <col min="2065" max="2065" width="42.42578125" style="529" customWidth="1"/>
    <col min="2066" max="2066" width="6.5703125" style="529" customWidth="1"/>
    <col min="2067" max="2304" width="9.140625" style="529"/>
    <col min="2305" max="2305" width="228" style="529" customWidth="1"/>
    <col min="2306" max="2306" width="39.42578125" style="529" customWidth="1"/>
    <col min="2307" max="2307" width="48.7109375" style="529" customWidth="1"/>
    <col min="2308" max="2308" width="41.140625" style="529" customWidth="1"/>
    <col min="2309" max="2309" width="48.7109375" style="529" customWidth="1"/>
    <col min="2310" max="2310" width="51.140625" style="529" customWidth="1"/>
    <col min="2311" max="2311" width="48.7109375" style="529" customWidth="1"/>
    <col min="2312" max="2312" width="64" style="529" customWidth="1"/>
    <col min="2313" max="2313" width="42.42578125" style="529" customWidth="1"/>
    <col min="2314" max="2314" width="39.42578125" style="529" customWidth="1"/>
    <col min="2315" max="2315" width="48.7109375" style="529" customWidth="1"/>
    <col min="2316" max="2316" width="41.140625" style="529" customWidth="1"/>
    <col min="2317" max="2317" width="48.7109375" style="529" customWidth="1"/>
    <col min="2318" max="2318" width="51.140625" style="529" customWidth="1"/>
    <col min="2319" max="2319" width="48.7109375" style="529" customWidth="1"/>
    <col min="2320" max="2320" width="64" style="529" customWidth="1"/>
    <col min="2321" max="2321" width="42.42578125" style="529" customWidth="1"/>
    <col min="2322" max="2322" width="6.5703125" style="529" customWidth="1"/>
    <col min="2323" max="2560" width="9.140625" style="529"/>
    <col min="2561" max="2561" width="228" style="529" customWidth="1"/>
    <col min="2562" max="2562" width="39.42578125" style="529" customWidth="1"/>
    <col min="2563" max="2563" width="48.7109375" style="529" customWidth="1"/>
    <col min="2564" max="2564" width="41.140625" style="529" customWidth="1"/>
    <col min="2565" max="2565" width="48.7109375" style="529" customWidth="1"/>
    <col min="2566" max="2566" width="51.140625" style="529" customWidth="1"/>
    <col min="2567" max="2567" width="48.7109375" style="529" customWidth="1"/>
    <col min="2568" max="2568" width="64" style="529" customWidth="1"/>
    <col min="2569" max="2569" width="42.42578125" style="529" customWidth="1"/>
    <col min="2570" max="2570" width="39.42578125" style="529" customWidth="1"/>
    <col min="2571" max="2571" width="48.7109375" style="529" customWidth="1"/>
    <col min="2572" max="2572" width="41.140625" style="529" customWidth="1"/>
    <col min="2573" max="2573" width="48.7109375" style="529" customWidth="1"/>
    <col min="2574" max="2574" width="51.140625" style="529" customWidth="1"/>
    <col min="2575" max="2575" width="48.7109375" style="529" customWidth="1"/>
    <col min="2576" max="2576" width="64" style="529" customWidth="1"/>
    <col min="2577" max="2577" width="42.42578125" style="529" customWidth="1"/>
    <col min="2578" max="2578" width="6.5703125" style="529" customWidth="1"/>
    <col min="2579" max="2816" width="9.140625" style="529"/>
    <col min="2817" max="2817" width="228" style="529" customWidth="1"/>
    <col min="2818" max="2818" width="39.42578125" style="529" customWidth="1"/>
    <col min="2819" max="2819" width="48.7109375" style="529" customWidth="1"/>
    <col min="2820" max="2820" width="41.140625" style="529" customWidth="1"/>
    <col min="2821" max="2821" width="48.7109375" style="529" customWidth="1"/>
    <col min="2822" max="2822" width="51.140625" style="529" customWidth="1"/>
    <col min="2823" max="2823" width="48.7109375" style="529" customWidth="1"/>
    <col min="2824" max="2824" width="64" style="529" customWidth="1"/>
    <col min="2825" max="2825" width="42.42578125" style="529" customWidth="1"/>
    <col min="2826" max="2826" width="39.42578125" style="529" customWidth="1"/>
    <col min="2827" max="2827" width="48.7109375" style="529" customWidth="1"/>
    <col min="2828" max="2828" width="41.140625" style="529" customWidth="1"/>
    <col min="2829" max="2829" width="48.7109375" style="529" customWidth="1"/>
    <col min="2830" max="2830" width="51.140625" style="529" customWidth="1"/>
    <col min="2831" max="2831" width="48.7109375" style="529" customWidth="1"/>
    <col min="2832" max="2832" width="64" style="529" customWidth="1"/>
    <col min="2833" max="2833" width="42.42578125" style="529" customWidth="1"/>
    <col min="2834" max="2834" width="6.5703125" style="529" customWidth="1"/>
    <col min="2835" max="3072" width="9.140625" style="529"/>
    <col min="3073" max="3073" width="228" style="529" customWidth="1"/>
    <col min="3074" max="3074" width="39.42578125" style="529" customWidth="1"/>
    <col min="3075" max="3075" width="48.7109375" style="529" customWidth="1"/>
    <col min="3076" max="3076" width="41.140625" style="529" customWidth="1"/>
    <col min="3077" max="3077" width="48.7109375" style="529" customWidth="1"/>
    <col min="3078" max="3078" width="51.140625" style="529" customWidth="1"/>
    <col min="3079" max="3079" width="48.7109375" style="529" customWidth="1"/>
    <col min="3080" max="3080" width="64" style="529" customWidth="1"/>
    <col min="3081" max="3081" width="42.42578125" style="529" customWidth="1"/>
    <col min="3082" max="3082" width="39.42578125" style="529" customWidth="1"/>
    <col min="3083" max="3083" width="48.7109375" style="529" customWidth="1"/>
    <col min="3084" max="3084" width="41.140625" style="529" customWidth="1"/>
    <col min="3085" max="3085" width="48.7109375" style="529" customWidth="1"/>
    <col min="3086" max="3086" width="51.140625" style="529" customWidth="1"/>
    <col min="3087" max="3087" width="48.7109375" style="529" customWidth="1"/>
    <col min="3088" max="3088" width="64" style="529" customWidth="1"/>
    <col min="3089" max="3089" width="42.42578125" style="529" customWidth="1"/>
    <col min="3090" max="3090" width="6.5703125" style="529" customWidth="1"/>
    <col min="3091" max="3328" width="9.140625" style="529"/>
    <col min="3329" max="3329" width="228" style="529" customWidth="1"/>
    <col min="3330" max="3330" width="39.42578125" style="529" customWidth="1"/>
    <col min="3331" max="3331" width="48.7109375" style="529" customWidth="1"/>
    <col min="3332" max="3332" width="41.140625" style="529" customWidth="1"/>
    <col min="3333" max="3333" width="48.7109375" style="529" customWidth="1"/>
    <col min="3334" max="3334" width="51.140625" style="529" customWidth="1"/>
    <col min="3335" max="3335" width="48.7109375" style="529" customWidth="1"/>
    <col min="3336" max="3336" width="64" style="529" customWidth="1"/>
    <col min="3337" max="3337" width="42.42578125" style="529" customWidth="1"/>
    <col min="3338" max="3338" width="39.42578125" style="529" customWidth="1"/>
    <col min="3339" max="3339" width="48.7109375" style="529" customWidth="1"/>
    <col min="3340" max="3340" width="41.140625" style="529" customWidth="1"/>
    <col min="3341" max="3341" width="48.7109375" style="529" customWidth="1"/>
    <col min="3342" max="3342" width="51.140625" style="529" customWidth="1"/>
    <col min="3343" max="3343" width="48.7109375" style="529" customWidth="1"/>
    <col min="3344" max="3344" width="64" style="529" customWidth="1"/>
    <col min="3345" max="3345" width="42.42578125" style="529" customWidth="1"/>
    <col min="3346" max="3346" width="6.5703125" style="529" customWidth="1"/>
    <col min="3347" max="3584" width="9.140625" style="529"/>
    <col min="3585" max="3585" width="228" style="529" customWidth="1"/>
    <col min="3586" max="3586" width="39.42578125" style="529" customWidth="1"/>
    <col min="3587" max="3587" width="48.7109375" style="529" customWidth="1"/>
    <col min="3588" max="3588" width="41.140625" style="529" customWidth="1"/>
    <col min="3589" max="3589" width="48.7109375" style="529" customWidth="1"/>
    <col min="3590" max="3590" width="51.140625" style="529" customWidth="1"/>
    <col min="3591" max="3591" width="48.7109375" style="529" customWidth="1"/>
    <col min="3592" max="3592" width="64" style="529" customWidth="1"/>
    <col min="3593" max="3593" width="42.42578125" style="529" customWidth="1"/>
    <col min="3594" max="3594" width="39.42578125" style="529" customWidth="1"/>
    <col min="3595" max="3595" width="48.7109375" style="529" customWidth="1"/>
    <col min="3596" max="3596" width="41.140625" style="529" customWidth="1"/>
    <col min="3597" max="3597" width="48.7109375" style="529" customWidth="1"/>
    <col min="3598" max="3598" width="51.140625" style="529" customWidth="1"/>
    <col min="3599" max="3599" width="48.7109375" style="529" customWidth="1"/>
    <col min="3600" max="3600" width="64" style="529" customWidth="1"/>
    <col min="3601" max="3601" width="42.42578125" style="529" customWidth="1"/>
    <col min="3602" max="3602" width="6.5703125" style="529" customWidth="1"/>
    <col min="3603" max="3840" width="9.140625" style="529"/>
    <col min="3841" max="3841" width="228" style="529" customWidth="1"/>
    <col min="3842" max="3842" width="39.42578125" style="529" customWidth="1"/>
    <col min="3843" max="3843" width="48.7109375" style="529" customWidth="1"/>
    <col min="3844" max="3844" width="41.140625" style="529" customWidth="1"/>
    <col min="3845" max="3845" width="48.7109375" style="529" customWidth="1"/>
    <col min="3846" max="3846" width="51.140625" style="529" customWidth="1"/>
    <col min="3847" max="3847" width="48.7109375" style="529" customWidth="1"/>
    <col min="3848" max="3848" width="64" style="529" customWidth="1"/>
    <col min="3849" max="3849" width="42.42578125" style="529" customWidth="1"/>
    <col min="3850" max="3850" width="39.42578125" style="529" customWidth="1"/>
    <col min="3851" max="3851" width="48.7109375" style="529" customWidth="1"/>
    <col min="3852" max="3852" width="41.140625" style="529" customWidth="1"/>
    <col min="3853" max="3853" width="48.7109375" style="529" customWidth="1"/>
    <col min="3854" max="3854" width="51.140625" style="529" customWidth="1"/>
    <col min="3855" max="3855" width="48.7109375" style="529" customWidth="1"/>
    <col min="3856" max="3856" width="64" style="529" customWidth="1"/>
    <col min="3857" max="3857" width="42.42578125" style="529" customWidth="1"/>
    <col min="3858" max="3858" width="6.5703125" style="529" customWidth="1"/>
    <col min="3859" max="4096" width="9.140625" style="529"/>
    <col min="4097" max="4097" width="228" style="529" customWidth="1"/>
    <col min="4098" max="4098" width="39.42578125" style="529" customWidth="1"/>
    <col min="4099" max="4099" width="48.7109375" style="529" customWidth="1"/>
    <col min="4100" max="4100" width="41.140625" style="529" customWidth="1"/>
    <col min="4101" max="4101" width="48.7109375" style="529" customWidth="1"/>
    <col min="4102" max="4102" width="51.140625" style="529" customWidth="1"/>
    <col min="4103" max="4103" width="48.7109375" style="529" customWidth="1"/>
    <col min="4104" max="4104" width="64" style="529" customWidth="1"/>
    <col min="4105" max="4105" width="42.42578125" style="529" customWidth="1"/>
    <col min="4106" max="4106" width="39.42578125" style="529" customWidth="1"/>
    <col min="4107" max="4107" width="48.7109375" style="529" customWidth="1"/>
    <col min="4108" max="4108" width="41.140625" style="529" customWidth="1"/>
    <col min="4109" max="4109" width="48.7109375" style="529" customWidth="1"/>
    <col min="4110" max="4110" width="51.140625" style="529" customWidth="1"/>
    <col min="4111" max="4111" width="48.7109375" style="529" customWidth="1"/>
    <col min="4112" max="4112" width="64" style="529" customWidth="1"/>
    <col min="4113" max="4113" width="42.42578125" style="529" customWidth="1"/>
    <col min="4114" max="4114" width="6.5703125" style="529" customWidth="1"/>
    <col min="4115" max="4352" width="9.140625" style="529"/>
    <col min="4353" max="4353" width="228" style="529" customWidth="1"/>
    <col min="4354" max="4354" width="39.42578125" style="529" customWidth="1"/>
    <col min="4355" max="4355" width="48.7109375" style="529" customWidth="1"/>
    <col min="4356" max="4356" width="41.140625" style="529" customWidth="1"/>
    <col min="4357" max="4357" width="48.7109375" style="529" customWidth="1"/>
    <col min="4358" max="4358" width="51.140625" style="529" customWidth="1"/>
    <col min="4359" max="4359" width="48.7109375" style="529" customWidth="1"/>
    <col min="4360" max="4360" width="64" style="529" customWidth="1"/>
    <col min="4361" max="4361" width="42.42578125" style="529" customWidth="1"/>
    <col min="4362" max="4362" width="39.42578125" style="529" customWidth="1"/>
    <col min="4363" max="4363" width="48.7109375" style="529" customWidth="1"/>
    <col min="4364" max="4364" width="41.140625" style="529" customWidth="1"/>
    <col min="4365" max="4365" width="48.7109375" style="529" customWidth="1"/>
    <col min="4366" max="4366" width="51.140625" style="529" customWidth="1"/>
    <col min="4367" max="4367" width="48.7109375" style="529" customWidth="1"/>
    <col min="4368" max="4368" width="64" style="529" customWidth="1"/>
    <col min="4369" max="4369" width="42.42578125" style="529" customWidth="1"/>
    <col min="4370" max="4370" width="6.5703125" style="529" customWidth="1"/>
    <col min="4371" max="4608" width="9.140625" style="529"/>
    <col min="4609" max="4609" width="228" style="529" customWidth="1"/>
    <col min="4610" max="4610" width="39.42578125" style="529" customWidth="1"/>
    <col min="4611" max="4611" width="48.7109375" style="529" customWidth="1"/>
    <col min="4612" max="4612" width="41.140625" style="529" customWidth="1"/>
    <col min="4613" max="4613" width="48.7109375" style="529" customWidth="1"/>
    <col min="4614" max="4614" width="51.140625" style="529" customWidth="1"/>
    <col min="4615" max="4615" width="48.7109375" style="529" customWidth="1"/>
    <col min="4616" max="4616" width="64" style="529" customWidth="1"/>
    <col min="4617" max="4617" width="42.42578125" style="529" customWidth="1"/>
    <col min="4618" max="4618" width="39.42578125" style="529" customWidth="1"/>
    <col min="4619" max="4619" width="48.7109375" style="529" customWidth="1"/>
    <col min="4620" max="4620" width="41.140625" style="529" customWidth="1"/>
    <col min="4621" max="4621" width="48.7109375" style="529" customWidth="1"/>
    <col min="4622" max="4622" width="51.140625" style="529" customWidth="1"/>
    <col min="4623" max="4623" width="48.7109375" style="529" customWidth="1"/>
    <col min="4624" max="4624" width="64" style="529" customWidth="1"/>
    <col min="4625" max="4625" width="42.42578125" style="529" customWidth="1"/>
    <col min="4626" max="4626" width="6.5703125" style="529" customWidth="1"/>
    <col min="4627" max="4864" width="9.140625" style="529"/>
    <col min="4865" max="4865" width="228" style="529" customWidth="1"/>
    <col min="4866" max="4866" width="39.42578125" style="529" customWidth="1"/>
    <col min="4867" max="4867" width="48.7109375" style="529" customWidth="1"/>
    <col min="4868" max="4868" width="41.140625" style="529" customWidth="1"/>
    <col min="4869" max="4869" width="48.7109375" style="529" customWidth="1"/>
    <col min="4870" max="4870" width="51.140625" style="529" customWidth="1"/>
    <col min="4871" max="4871" width="48.7109375" style="529" customWidth="1"/>
    <col min="4872" max="4872" width="64" style="529" customWidth="1"/>
    <col min="4873" max="4873" width="42.42578125" style="529" customWidth="1"/>
    <col min="4874" max="4874" width="39.42578125" style="529" customWidth="1"/>
    <col min="4875" max="4875" width="48.7109375" style="529" customWidth="1"/>
    <col min="4876" max="4876" width="41.140625" style="529" customWidth="1"/>
    <col min="4877" max="4877" width="48.7109375" style="529" customWidth="1"/>
    <col min="4878" max="4878" width="51.140625" style="529" customWidth="1"/>
    <col min="4879" max="4879" width="48.7109375" style="529" customWidth="1"/>
    <col min="4880" max="4880" width="64" style="529" customWidth="1"/>
    <col min="4881" max="4881" width="42.42578125" style="529" customWidth="1"/>
    <col min="4882" max="4882" width="6.5703125" style="529" customWidth="1"/>
    <col min="4883" max="5120" width="9.140625" style="529"/>
    <col min="5121" max="5121" width="228" style="529" customWidth="1"/>
    <col min="5122" max="5122" width="39.42578125" style="529" customWidth="1"/>
    <col min="5123" max="5123" width="48.7109375" style="529" customWidth="1"/>
    <col min="5124" max="5124" width="41.140625" style="529" customWidth="1"/>
    <col min="5125" max="5125" width="48.7109375" style="529" customWidth="1"/>
    <col min="5126" max="5126" width="51.140625" style="529" customWidth="1"/>
    <col min="5127" max="5127" width="48.7109375" style="529" customWidth="1"/>
    <col min="5128" max="5128" width="64" style="529" customWidth="1"/>
    <col min="5129" max="5129" width="42.42578125" style="529" customWidth="1"/>
    <col min="5130" max="5130" width="39.42578125" style="529" customWidth="1"/>
    <col min="5131" max="5131" width="48.7109375" style="529" customWidth="1"/>
    <col min="5132" max="5132" width="41.140625" style="529" customWidth="1"/>
    <col min="5133" max="5133" width="48.7109375" style="529" customWidth="1"/>
    <col min="5134" max="5134" width="51.140625" style="529" customWidth="1"/>
    <col min="5135" max="5135" width="48.7109375" style="529" customWidth="1"/>
    <col min="5136" max="5136" width="64" style="529" customWidth="1"/>
    <col min="5137" max="5137" width="42.42578125" style="529" customWidth="1"/>
    <col min="5138" max="5138" width="6.5703125" style="529" customWidth="1"/>
    <col min="5139" max="5376" width="9.140625" style="529"/>
    <col min="5377" max="5377" width="228" style="529" customWidth="1"/>
    <col min="5378" max="5378" width="39.42578125" style="529" customWidth="1"/>
    <col min="5379" max="5379" width="48.7109375" style="529" customWidth="1"/>
    <col min="5380" max="5380" width="41.140625" style="529" customWidth="1"/>
    <col min="5381" max="5381" width="48.7109375" style="529" customWidth="1"/>
    <col min="5382" max="5382" width="51.140625" style="529" customWidth="1"/>
    <col min="5383" max="5383" width="48.7109375" style="529" customWidth="1"/>
    <col min="5384" max="5384" width="64" style="529" customWidth="1"/>
    <col min="5385" max="5385" width="42.42578125" style="529" customWidth="1"/>
    <col min="5386" max="5386" width="39.42578125" style="529" customWidth="1"/>
    <col min="5387" max="5387" width="48.7109375" style="529" customWidth="1"/>
    <col min="5388" max="5388" width="41.140625" style="529" customWidth="1"/>
    <col min="5389" max="5389" width="48.7109375" style="529" customWidth="1"/>
    <col min="5390" max="5390" width="51.140625" style="529" customWidth="1"/>
    <col min="5391" max="5391" width="48.7109375" style="529" customWidth="1"/>
    <col min="5392" max="5392" width="64" style="529" customWidth="1"/>
    <col min="5393" max="5393" width="42.42578125" style="529" customWidth="1"/>
    <col min="5394" max="5394" width="6.5703125" style="529" customWidth="1"/>
    <col min="5395" max="5632" width="9.140625" style="529"/>
    <col min="5633" max="5633" width="228" style="529" customWidth="1"/>
    <col min="5634" max="5634" width="39.42578125" style="529" customWidth="1"/>
    <col min="5635" max="5635" width="48.7109375" style="529" customWidth="1"/>
    <col min="5636" max="5636" width="41.140625" style="529" customWidth="1"/>
    <col min="5637" max="5637" width="48.7109375" style="529" customWidth="1"/>
    <col min="5638" max="5638" width="51.140625" style="529" customWidth="1"/>
    <col min="5639" max="5639" width="48.7109375" style="529" customWidth="1"/>
    <col min="5640" max="5640" width="64" style="529" customWidth="1"/>
    <col min="5641" max="5641" width="42.42578125" style="529" customWidth="1"/>
    <col min="5642" max="5642" width="39.42578125" style="529" customWidth="1"/>
    <col min="5643" max="5643" width="48.7109375" style="529" customWidth="1"/>
    <col min="5644" max="5644" width="41.140625" style="529" customWidth="1"/>
    <col min="5645" max="5645" width="48.7109375" style="529" customWidth="1"/>
    <col min="5646" max="5646" width="51.140625" style="529" customWidth="1"/>
    <col min="5647" max="5647" width="48.7109375" style="529" customWidth="1"/>
    <col min="5648" max="5648" width="64" style="529" customWidth="1"/>
    <col min="5649" max="5649" width="42.42578125" style="529" customWidth="1"/>
    <col min="5650" max="5650" width="6.5703125" style="529" customWidth="1"/>
    <col min="5651" max="5888" width="9.140625" style="529"/>
    <col min="5889" max="5889" width="228" style="529" customWidth="1"/>
    <col min="5890" max="5890" width="39.42578125" style="529" customWidth="1"/>
    <col min="5891" max="5891" width="48.7109375" style="529" customWidth="1"/>
    <col min="5892" max="5892" width="41.140625" style="529" customWidth="1"/>
    <col min="5893" max="5893" width="48.7109375" style="529" customWidth="1"/>
    <col min="5894" max="5894" width="51.140625" style="529" customWidth="1"/>
    <col min="5895" max="5895" width="48.7109375" style="529" customWidth="1"/>
    <col min="5896" max="5896" width="64" style="529" customWidth="1"/>
    <col min="5897" max="5897" width="42.42578125" style="529" customWidth="1"/>
    <col min="5898" max="5898" width="39.42578125" style="529" customWidth="1"/>
    <col min="5899" max="5899" width="48.7109375" style="529" customWidth="1"/>
    <col min="5900" max="5900" width="41.140625" style="529" customWidth="1"/>
    <col min="5901" max="5901" width="48.7109375" style="529" customWidth="1"/>
    <col min="5902" max="5902" width="51.140625" style="529" customWidth="1"/>
    <col min="5903" max="5903" width="48.7109375" style="529" customWidth="1"/>
    <col min="5904" max="5904" width="64" style="529" customWidth="1"/>
    <col min="5905" max="5905" width="42.42578125" style="529" customWidth="1"/>
    <col min="5906" max="5906" width="6.5703125" style="529" customWidth="1"/>
    <col min="5907" max="6144" width="9.140625" style="529"/>
    <col min="6145" max="6145" width="228" style="529" customWidth="1"/>
    <col min="6146" max="6146" width="39.42578125" style="529" customWidth="1"/>
    <col min="6147" max="6147" width="48.7109375" style="529" customWidth="1"/>
    <col min="6148" max="6148" width="41.140625" style="529" customWidth="1"/>
    <col min="6149" max="6149" width="48.7109375" style="529" customWidth="1"/>
    <col min="6150" max="6150" width="51.140625" style="529" customWidth="1"/>
    <col min="6151" max="6151" width="48.7109375" style="529" customWidth="1"/>
    <col min="6152" max="6152" width="64" style="529" customWidth="1"/>
    <col min="6153" max="6153" width="42.42578125" style="529" customWidth="1"/>
    <col min="6154" max="6154" width="39.42578125" style="529" customWidth="1"/>
    <col min="6155" max="6155" width="48.7109375" style="529" customWidth="1"/>
    <col min="6156" max="6156" width="41.140625" style="529" customWidth="1"/>
    <col min="6157" max="6157" width="48.7109375" style="529" customWidth="1"/>
    <col min="6158" max="6158" width="51.140625" style="529" customWidth="1"/>
    <col min="6159" max="6159" width="48.7109375" style="529" customWidth="1"/>
    <col min="6160" max="6160" width="64" style="529" customWidth="1"/>
    <col min="6161" max="6161" width="42.42578125" style="529" customWidth="1"/>
    <col min="6162" max="6162" width="6.5703125" style="529" customWidth="1"/>
    <col min="6163" max="6400" width="9.140625" style="529"/>
    <col min="6401" max="6401" width="228" style="529" customWidth="1"/>
    <col min="6402" max="6402" width="39.42578125" style="529" customWidth="1"/>
    <col min="6403" max="6403" width="48.7109375" style="529" customWidth="1"/>
    <col min="6404" max="6404" width="41.140625" style="529" customWidth="1"/>
    <col min="6405" max="6405" width="48.7109375" style="529" customWidth="1"/>
    <col min="6406" max="6406" width="51.140625" style="529" customWidth="1"/>
    <col min="6407" max="6407" width="48.7109375" style="529" customWidth="1"/>
    <col min="6408" max="6408" width="64" style="529" customWidth="1"/>
    <col min="6409" max="6409" width="42.42578125" style="529" customWidth="1"/>
    <col min="6410" max="6410" width="39.42578125" style="529" customWidth="1"/>
    <col min="6411" max="6411" width="48.7109375" style="529" customWidth="1"/>
    <col min="6412" max="6412" width="41.140625" style="529" customWidth="1"/>
    <col min="6413" max="6413" width="48.7109375" style="529" customWidth="1"/>
    <col min="6414" max="6414" width="51.140625" style="529" customWidth="1"/>
    <col min="6415" max="6415" width="48.7109375" style="529" customWidth="1"/>
    <col min="6416" max="6416" width="64" style="529" customWidth="1"/>
    <col min="6417" max="6417" width="42.42578125" style="529" customWidth="1"/>
    <col min="6418" max="6418" width="6.5703125" style="529" customWidth="1"/>
    <col min="6419" max="6656" width="9.140625" style="529"/>
    <col min="6657" max="6657" width="228" style="529" customWidth="1"/>
    <col min="6658" max="6658" width="39.42578125" style="529" customWidth="1"/>
    <col min="6659" max="6659" width="48.7109375" style="529" customWidth="1"/>
    <col min="6660" max="6660" width="41.140625" style="529" customWidth="1"/>
    <col min="6661" max="6661" width="48.7109375" style="529" customWidth="1"/>
    <col min="6662" max="6662" width="51.140625" style="529" customWidth="1"/>
    <col min="6663" max="6663" width="48.7109375" style="529" customWidth="1"/>
    <col min="6664" max="6664" width="64" style="529" customWidth="1"/>
    <col min="6665" max="6665" width="42.42578125" style="529" customWidth="1"/>
    <col min="6666" max="6666" width="39.42578125" style="529" customWidth="1"/>
    <col min="6667" max="6667" width="48.7109375" style="529" customWidth="1"/>
    <col min="6668" max="6668" width="41.140625" style="529" customWidth="1"/>
    <col min="6669" max="6669" width="48.7109375" style="529" customWidth="1"/>
    <col min="6670" max="6670" width="51.140625" style="529" customWidth="1"/>
    <col min="6671" max="6671" width="48.7109375" style="529" customWidth="1"/>
    <col min="6672" max="6672" width="64" style="529" customWidth="1"/>
    <col min="6673" max="6673" width="42.42578125" style="529" customWidth="1"/>
    <col min="6674" max="6674" width="6.5703125" style="529" customWidth="1"/>
    <col min="6675" max="6912" width="9.140625" style="529"/>
    <col min="6913" max="6913" width="228" style="529" customWidth="1"/>
    <col min="6914" max="6914" width="39.42578125" style="529" customWidth="1"/>
    <col min="6915" max="6915" width="48.7109375" style="529" customWidth="1"/>
    <col min="6916" max="6916" width="41.140625" style="529" customWidth="1"/>
    <col min="6917" max="6917" width="48.7109375" style="529" customWidth="1"/>
    <col min="6918" max="6918" width="51.140625" style="529" customWidth="1"/>
    <col min="6919" max="6919" width="48.7109375" style="529" customWidth="1"/>
    <col min="6920" max="6920" width="64" style="529" customWidth="1"/>
    <col min="6921" max="6921" width="42.42578125" style="529" customWidth="1"/>
    <col min="6922" max="6922" width="39.42578125" style="529" customWidth="1"/>
    <col min="6923" max="6923" width="48.7109375" style="529" customWidth="1"/>
    <col min="6924" max="6924" width="41.140625" style="529" customWidth="1"/>
    <col min="6925" max="6925" width="48.7109375" style="529" customWidth="1"/>
    <col min="6926" max="6926" width="51.140625" style="529" customWidth="1"/>
    <col min="6927" max="6927" width="48.7109375" style="529" customWidth="1"/>
    <col min="6928" max="6928" width="64" style="529" customWidth="1"/>
    <col min="6929" max="6929" width="42.42578125" style="529" customWidth="1"/>
    <col min="6930" max="6930" width="6.5703125" style="529" customWidth="1"/>
    <col min="6931" max="7168" width="9.140625" style="529"/>
    <col min="7169" max="7169" width="228" style="529" customWidth="1"/>
    <col min="7170" max="7170" width="39.42578125" style="529" customWidth="1"/>
    <col min="7171" max="7171" width="48.7109375" style="529" customWidth="1"/>
    <col min="7172" max="7172" width="41.140625" style="529" customWidth="1"/>
    <col min="7173" max="7173" width="48.7109375" style="529" customWidth="1"/>
    <col min="7174" max="7174" width="51.140625" style="529" customWidth="1"/>
    <col min="7175" max="7175" width="48.7109375" style="529" customWidth="1"/>
    <col min="7176" max="7176" width="64" style="529" customWidth="1"/>
    <col min="7177" max="7177" width="42.42578125" style="529" customWidth="1"/>
    <col min="7178" max="7178" width="39.42578125" style="529" customWidth="1"/>
    <col min="7179" max="7179" width="48.7109375" style="529" customWidth="1"/>
    <col min="7180" max="7180" width="41.140625" style="529" customWidth="1"/>
    <col min="7181" max="7181" width="48.7109375" style="529" customWidth="1"/>
    <col min="7182" max="7182" width="51.140625" style="529" customWidth="1"/>
    <col min="7183" max="7183" width="48.7109375" style="529" customWidth="1"/>
    <col min="7184" max="7184" width="64" style="529" customWidth="1"/>
    <col min="7185" max="7185" width="42.42578125" style="529" customWidth="1"/>
    <col min="7186" max="7186" width="6.5703125" style="529" customWidth="1"/>
    <col min="7187" max="7424" width="9.140625" style="529"/>
    <col min="7425" max="7425" width="228" style="529" customWidth="1"/>
    <col min="7426" max="7426" width="39.42578125" style="529" customWidth="1"/>
    <col min="7427" max="7427" width="48.7109375" style="529" customWidth="1"/>
    <col min="7428" max="7428" width="41.140625" style="529" customWidth="1"/>
    <col min="7429" max="7429" width="48.7109375" style="529" customWidth="1"/>
    <col min="7430" max="7430" width="51.140625" style="529" customWidth="1"/>
    <col min="7431" max="7431" width="48.7109375" style="529" customWidth="1"/>
    <col min="7432" max="7432" width="64" style="529" customWidth="1"/>
    <col min="7433" max="7433" width="42.42578125" style="529" customWidth="1"/>
    <col min="7434" max="7434" width="39.42578125" style="529" customWidth="1"/>
    <col min="7435" max="7435" width="48.7109375" style="529" customWidth="1"/>
    <col min="7436" max="7436" width="41.140625" style="529" customWidth="1"/>
    <col min="7437" max="7437" width="48.7109375" style="529" customWidth="1"/>
    <col min="7438" max="7438" width="51.140625" style="529" customWidth="1"/>
    <col min="7439" max="7439" width="48.7109375" style="529" customWidth="1"/>
    <col min="7440" max="7440" width="64" style="529" customWidth="1"/>
    <col min="7441" max="7441" width="42.42578125" style="529" customWidth="1"/>
    <col min="7442" max="7442" width="6.5703125" style="529" customWidth="1"/>
    <col min="7443" max="7680" width="9.140625" style="529"/>
    <col min="7681" max="7681" width="228" style="529" customWidth="1"/>
    <col min="7682" max="7682" width="39.42578125" style="529" customWidth="1"/>
    <col min="7683" max="7683" width="48.7109375" style="529" customWidth="1"/>
    <col min="7684" max="7684" width="41.140625" style="529" customWidth="1"/>
    <col min="7685" max="7685" width="48.7109375" style="529" customWidth="1"/>
    <col min="7686" max="7686" width="51.140625" style="529" customWidth="1"/>
    <col min="7687" max="7687" width="48.7109375" style="529" customWidth="1"/>
    <col min="7688" max="7688" width="64" style="529" customWidth="1"/>
    <col min="7689" max="7689" width="42.42578125" style="529" customWidth="1"/>
    <col min="7690" max="7690" width="39.42578125" style="529" customWidth="1"/>
    <col min="7691" max="7691" width="48.7109375" style="529" customWidth="1"/>
    <col min="7692" max="7692" width="41.140625" style="529" customWidth="1"/>
    <col min="7693" max="7693" width="48.7109375" style="529" customWidth="1"/>
    <col min="7694" max="7694" width="51.140625" style="529" customWidth="1"/>
    <col min="7695" max="7695" width="48.7109375" style="529" customWidth="1"/>
    <col min="7696" max="7696" width="64" style="529" customWidth="1"/>
    <col min="7697" max="7697" width="42.42578125" style="529" customWidth="1"/>
    <col min="7698" max="7698" width="6.5703125" style="529" customWidth="1"/>
    <col min="7699" max="7936" width="9.140625" style="529"/>
    <col min="7937" max="7937" width="228" style="529" customWidth="1"/>
    <col min="7938" max="7938" width="39.42578125" style="529" customWidth="1"/>
    <col min="7939" max="7939" width="48.7109375" style="529" customWidth="1"/>
    <col min="7940" max="7940" width="41.140625" style="529" customWidth="1"/>
    <col min="7941" max="7941" width="48.7109375" style="529" customWidth="1"/>
    <col min="7942" max="7942" width="51.140625" style="529" customWidth="1"/>
    <col min="7943" max="7943" width="48.7109375" style="529" customWidth="1"/>
    <col min="7944" max="7944" width="64" style="529" customWidth="1"/>
    <col min="7945" max="7945" width="42.42578125" style="529" customWidth="1"/>
    <col min="7946" max="7946" width="39.42578125" style="529" customWidth="1"/>
    <col min="7947" max="7947" width="48.7109375" style="529" customWidth="1"/>
    <col min="7948" max="7948" width="41.140625" style="529" customWidth="1"/>
    <col min="7949" max="7949" width="48.7109375" style="529" customWidth="1"/>
    <col min="7950" max="7950" width="51.140625" style="529" customWidth="1"/>
    <col min="7951" max="7951" width="48.7109375" style="529" customWidth="1"/>
    <col min="7952" max="7952" width="64" style="529" customWidth="1"/>
    <col min="7953" max="7953" width="42.42578125" style="529" customWidth="1"/>
    <col min="7954" max="7954" width="6.5703125" style="529" customWidth="1"/>
    <col min="7955" max="8192" width="9.140625" style="529"/>
    <col min="8193" max="8193" width="228" style="529" customWidth="1"/>
    <col min="8194" max="8194" width="39.42578125" style="529" customWidth="1"/>
    <col min="8195" max="8195" width="48.7109375" style="529" customWidth="1"/>
    <col min="8196" max="8196" width="41.140625" style="529" customWidth="1"/>
    <col min="8197" max="8197" width="48.7109375" style="529" customWidth="1"/>
    <col min="8198" max="8198" width="51.140625" style="529" customWidth="1"/>
    <col min="8199" max="8199" width="48.7109375" style="529" customWidth="1"/>
    <col min="8200" max="8200" width="64" style="529" customWidth="1"/>
    <col min="8201" max="8201" width="42.42578125" style="529" customWidth="1"/>
    <col min="8202" max="8202" width="39.42578125" style="529" customWidth="1"/>
    <col min="8203" max="8203" width="48.7109375" style="529" customWidth="1"/>
    <col min="8204" max="8204" width="41.140625" style="529" customWidth="1"/>
    <col min="8205" max="8205" width="48.7109375" style="529" customWidth="1"/>
    <col min="8206" max="8206" width="51.140625" style="529" customWidth="1"/>
    <col min="8207" max="8207" width="48.7109375" style="529" customWidth="1"/>
    <col min="8208" max="8208" width="64" style="529" customWidth="1"/>
    <col min="8209" max="8209" width="42.42578125" style="529" customWidth="1"/>
    <col min="8210" max="8210" width="6.5703125" style="529" customWidth="1"/>
    <col min="8211" max="8448" width="9.140625" style="529"/>
    <col min="8449" max="8449" width="228" style="529" customWidth="1"/>
    <col min="8450" max="8450" width="39.42578125" style="529" customWidth="1"/>
    <col min="8451" max="8451" width="48.7109375" style="529" customWidth="1"/>
    <col min="8452" max="8452" width="41.140625" style="529" customWidth="1"/>
    <col min="8453" max="8453" width="48.7109375" style="529" customWidth="1"/>
    <col min="8454" max="8454" width="51.140625" style="529" customWidth="1"/>
    <col min="8455" max="8455" width="48.7109375" style="529" customWidth="1"/>
    <col min="8456" max="8456" width="64" style="529" customWidth="1"/>
    <col min="8457" max="8457" width="42.42578125" style="529" customWidth="1"/>
    <col min="8458" max="8458" width="39.42578125" style="529" customWidth="1"/>
    <col min="8459" max="8459" width="48.7109375" style="529" customWidth="1"/>
    <col min="8460" max="8460" width="41.140625" style="529" customWidth="1"/>
    <col min="8461" max="8461" width="48.7109375" style="529" customWidth="1"/>
    <col min="8462" max="8462" width="51.140625" style="529" customWidth="1"/>
    <col min="8463" max="8463" width="48.7109375" style="529" customWidth="1"/>
    <col min="8464" max="8464" width="64" style="529" customWidth="1"/>
    <col min="8465" max="8465" width="42.42578125" style="529" customWidth="1"/>
    <col min="8466" max="8466" width="6.5703125" style="529" customWidth="1"/>
    <col min="8467" max="8704" width="9.140625" style="529"/>
    <col min="8705" max="8705" width="228" style="529" customWidth="1"/>
    <col min="8706" max="8706" width="39.42578125" style="529" customWidth="1"/>
    <col min="8707" max="8707" width="48.7109375" style="529" customWidth="1"/>
    <col min="8708" max="8708" width="41.140625" style="529" customWidth="1"/>
    <col min="8709" max="8709" width="48.7109375" style="529" customWidth="1"/>
    <col min="8710" max="8710" width="51.140625" style="529" customWidth="1"/>
    <col min="8711" max="8711" width="48.7109375" style="529" customWidth="1"/>
    <col min="8712" max="8712" width="64" style="529" customWidth="1"/>
    <col min="8713" max="8713" width="42.42578125" style="529" customWidth="1"/>
    <col min="8714" max="8714" width="39.42578125" style="529" customWidth="1"/>
    <col min="8715" max="8715" width="48.7109375" style="529" customWidth="1"/>
    <col min="8716" max="8716" width="41.140625" style="529" customWidth="1"/>
    <col min="8717" max="8717" width="48.7109375" style="529" customWidth="1"/>
    <col min="8718" max="8718" width="51.140625" style="529" customWidth="1"/>
    <col min="8719" max="8719" width="48.7109375" style="529" customWidth="1"/>
    <col min="8720" max="8720" width="64" style="529" customWidth="1"/>
    <col min="8721" max="8721" width="42.42578125" style="529" customWidth="1"/>
    <col min="8722" max="8722" width="6.5703125" style="529" customWidth="1"/>
    <col min="8723" max="8960" width="9.140625" style="529"/>
    <col min="8961" max="8961" width="228" style="529" customWidth="1"/>
    <col min="8962" max="8962" width="39.42578125" style="529" customWidth="1"/>
    <col min="8963" max="8963" width="48.7109375" style="529" customWidth="1"/>
    <col min="8964" max="8964" width="41.140625" style="529" customWidth="1"/>
    <col min="8965" max="8965" width="48.7109375" style="529" customWidth="1"/>
    <col min="8966" max="8966" width="51.140625" style="529" customWidth="1"/>
    <col min="8967" max="8967" width="48.7109375" style="529" customWidth="1"/>
    <col min="8968" max="8968" width="64" style="529" customWidth="1"/>
    <col min="8969" max="8969" width="42.42578125" style="529" customWidth="1"/>
    <col min="8970" max="8970" width="39.42578125" style="529" customWidth="1"/>
    <col min="8971" max="8971" width="48.7109375" style="529" customWidth="1"/>
    <col min="8972" max="8972" width="41.140625" style="529" customWidth="1"/>
    <col min="8973" max="8973" width="48.7109375" style="529" customWidth="1"/>
    <col min="8974" max="8974" width="51.140625" style="529" customWidth="1"/>
    <col min="8975" max="8975" width="48.7109375" style="529" customWidth="1"/>
    <col min="8976" max="8976" width="64" style="529" customWidth="1"/>
    <col min="8977" max="8977" width="42.42578125" style="529" customWidth="1"/>
    <col min="8978" max="8978" width="6.5703125" style="529" customWidth="1"/>
    <col min="8979" max="9216" width="9.140625" style="529"/>
    <col min="9217" max="9217" width="228" style="529" customWidth="1"/>
    <col min="9218" max="9218" width="39.42578125" style="529" customWidth="1"/>
    <col min="9219" max="9219" width="48.7109375" style="529" customWidth="1"/>
    <col min="9220" max="9220" width="41.140625" style="529" customWidth="1"/>
    <col min="9221" max="9221" width="48.7109375" style="529" customWidth="1"/>
    <col min="9222" max="9222" width="51.140625" style="529" customWidth="1"/>
    <col min="9223" max="9223" width="48.7109375" style="529" customWidth="1"/>
    <col min="9224" max="9224" width="64" style="529" customWidth="1"/>
    <col min="9225" max="9225" width="42.42578125" style="529" customWidth="1"/>
    <col min="9226" max="9226" width="39.42578125" style="529" customWidth="1"/>
    <col min="9227" max="9227" width="48.7109375" style="529" customWidth="1"/>
    <col min="9228" max="9228" width="41.140625" style="529" customWidth="1"/>
    <col min="9229" max="9229" width="48.7109375" style="529" customWidth="1"/>
    <col min="9230" max="9230" width="51.140625" style="529" customWidth="1"/>
    <col min="9231" max="9231" width="48.7109375" style="529" customWidth="1"/>
    <col min="9232" max="9232" width="64" style="529" customWidth="1"/>
    <col min="9233" max="9233" width="42.42578125" style="529" customWidth="1"/>
    <col min="9234" max="9234" width="6.5703125" style="529" customWidth="1"/>
    <col min="9235" max="9472" width="9.140625" style="529"/>
    <col min="9473" max="9473" width="228" style="529" customWidth="1"/>
    <col min="9474" max="9474" width="39.42578125" style="529" customWidth="1"/>
    <col min="9475" max="9475" width="48.7109375" style="529" customWidth="1"/>
    <col min="9476" max="9476" width="41.140625" style="529" customWidth="1"/>
    <col min="9477" max="9477" width="48.7109375" style="529" customWidth="1"/>
    <col min="9478" max="9478" width="51.140625" style="529" customWidth="1"/>
    <col min="9479" max="9479" width="48.7109375" style="529" customWidth="1"/>
    <col min="9480" max="9480" width="64" style="529" customWidth="1"/>
    <col min="9481" max="9481" width="42.42578125" style="529" customWidth="1"/>
    <col min="9482" max="9482" width="39.42578125" style="529" customWidth="1"/>
    <col min="9483" max="9483" width="48.7109375" style="529" customWidth="1"/>
    <col min="9484" max="9484" width="41.140625" style="529" customWidth="1"/>
    <col min="9485" max="9485" width="48.7109375" style="529" customWidth="1"/>
    <col min="9486" max="9486" width="51.140625" style="529" customWidth="1"/>
    <col min="9487" max="9487" width="48.7109375" style="529" customWidth="1"/>
    <col min="9488" max="9488" width="64" style="529" customWidth="1"/>
    <col min="9489" max="9489" width="42.42578125" style="529" customWidth="1"/>
    <col min="9490" max="9490" width="6.5703125" style="529" customWidth="1"/>
    <col min="9491" max="9728" width="9.140625" style="529"/>
    <col min="9729" max="9729" width="228" style="529" customWidth="1"/>
    <col min="9730" max="9730" width="39.42578125" style="529" customWidth="1"/>
    <col min="9731" max="9731" width="48.7109375" style="529" customWidth="1"/>
    <col min="9732" max="9732" width="41.140625" style="529" customWidth="1"/>
    <col min="9733" max="9733" width="48.7109375" style="529" customWidth="1"/>
    <col min="9734" max="9734" width="51.140625" style="529" customWidth="1"/>
    <col min="9735" max="9735" width="48.7109375" style="529" customWidth="1"/>
    <col min="9736" max="9736" width="64" style="529" customWidth="1"/>
    <col min="9737" max="9737" width="42.42578125" style="529" customWidth="1"/>
    <col min="9738" max="9738" width="39.42578125" style="529" customWidth="1"/>
    <col min="9739" max="9739" width="48.7109375" style="529" customWidth="1"/>
    <col min="9740" max="9740" width="41.140625" style="529" customWidth="1"/>
    <col min="9741" max="9741" width="48.7109375" style="529" customWidth="1"/>
    <col min="9742" max="9742" width="51.140625" style="529" customWidth="1"/>
    <col min="9743" max="9743" width="48.7109375" style="529" customWidth="1"/>
    <col min="9744" max="9744" width="64" style="529" customWidth="1"/>
    <col min="9745" max="9745" width="42.42578125" style="529" customWidth="1"/>
    <col min="9746" max="9746" width="6.5703125" style="529" customWidth="1"/>
    <col min="9747" max="9984" width="9.140625" style="529"/>
    <col min="9985" max="9985" width="228" style="529" customWidth="1"/>
    <col min="9986" max="9986" width="39.42578125" style="529" customWidth="1"/>
    <col min="9987" max="9987" width="48.7109375" style="529" customWidth="1"/>
    <col min="9988" max="9988" width="41.140625" style="529" customWidth="1"/>
    <col min="9989" max="9989" width="48.7109375" style="529" customWidth="1"/>
    <col min="9990" max="9990" width="51.140625" style="529" customWidth="1"/>
    <col min="9991" max="9991" width="48.7109375" style="529" customWidth="1"/>
    <col min="9992" max="9992" width="64" style="529" customWidth="1"/>
    <col min="9993" max="9993" width="42.42578125" style="529" customWidth="1"/>
    <col min="9994" max="9994" width="39.42578125" style="529" customWidth="1"/>
    <col min="9995" max="9995" width="48.7109375" style="529" customWidth="1"/>
    <col min="9996" max="9996" width="41.140625" style="529" customWidth="1"/>
    <col min="9997" max="9997" width="48.7109375" style="529" customWidth="1"/>
    <col min="9998" max="9998" width="51.140625" style="529" customWidth="1"/>
    <col min="9999" max="9999" width="48.7109375" style="529" customWidth="1"/>
    <col min="10000" max="10000" width="64" style="529" customWidth="1"/>
    <col min="10001" max="10001" width="42.42578125" style="529" customWidth="1"/>
    <col min="10002" max="10002" width="6.5703125" style="529" customWidth="1"/>
    <col min="10003" max="10240" width="9.140625" style="529"/>
    <col min="10241" max="10241" width="228" style="529" customWidth="1"/>
    <col min="10242" max="10242" width="39.42578125" style="529" customWidth="1"/>
    <col min="10243" max="10243" width="48.7109375" style="529" customWidth="1"/>
    <col min="10244" max="10244" width="41.140625" style="529" customWidth="1"/>
    <col min="10245" max="10245" width="48.7109375" style="529" customWidth="1"/>
    <col min="10246" max="10246" width="51.140625" style="529" customWidth="1"/>
    <col min="10247" max="10247" width="48.7109375" style="529" customWidth="1"/>
    <col min="10248" max="10248" width="64" style="529" customWidth="1"/>
    <col min="10249" max="10249" width="42.42578125" style="529" customWidth="1"/>
    <col min="10250" max="10250" width="39.42578125" style="529" customWidth="1"/>
    <col min="10251" max="10251" width="48.7109375" style="529" customWidth="1"/>
    <col min="10252" max="10252" width="41.140625" style="529" customWidth="1"/>
    <col min="10253" max="10253" width="48.7109375" style="529" customWidth="1"/>
    <col min="10254" max="10254" width="51.140625" style="529" customWidth="1"/>
    <col min="10255" max="10255" width="48.7109375" style="529" customWidth="1"/>
    <col min="10256" max="10256" width="64" style="529" customWidth="1"/>
    <col min="10257" max="10257" width="42.42578125" style="529" customWidth="1"/>
    <col min="10258" max="10258" width="6.5703125" style="529" customWidth="1"/>
    <col min="10259" max="10496" width="9.140625" style="529"/>
    <col min="10497" max="10497" width="228" style="529" customWidth="1"/>
    <col min="10498" max="10498" width="39.42578125" style="529" customWidth="1"/>
    <col min="10499" max="10499" width="48.7109375" style="529" customWidth="1"/>
    <col min="10500" max="10500" width="41.140625" style="529" customWidth="1"/>
    <col min="10501" max="10501" width="48.7109375" style="529" customWidth="1"/>
    <col min="10502" max="10502" width="51.140625" style="529" customWidth="1"/>
    <col min="10503" max="10503" width="48.7109375" style="529" customWidth="1"/>
    <col min="10504" max="10504" width="64" style="529" customWidth="1"/>
    <col min="10505" max="10505" width="42.42578125" style="529" customWidth="1"/>
    <col min="10506" max="10506" width="39.42578125" style="529" customWidth="1"/>
    <col min="10507" max="10507" width="48.7109375" style="529" customWidth="1"/>
    <col min="10508" max="10508" width="41.140625" style="529" customWidth="1"/>
    <col min="10509" max="10509" width="48.7109375" style="529" customWidth="1"/>
    <col min="10510" max="10510" width="51.140625" style="529" customWidth="1"/>
    <col min="10511" max="10511" width="48.7109375" style="529" customWidth="1"/>
    <col min="10512" max="10512" width="64" style="529" customWidth="1"/>
    <col min="10513" max="10513" width="42.42578125" style="529" customWidth="1"/>
    <col min="10514" max="10514" width="6.5703125" style="529" customWidth="1"/>
    <col min="10515" max="10752" width="9.140625" style="529"/>
    <col min="10753" max="10753" width="228" style="529" customWidth="1"/>
    <col min="10754" max="10754" width="39.42578125" style="529" customWidth="1"/>
    <col min="10755" max="10755" width="48.7109375" style="529" customWidth="1"/>
    <col min="10756" max="10756" width="41.140625" style="529" customWidth="1"/>
    <col min="10757" max="10757" width="48.7109375" style="529" customWidth="1"/>
    <col min="10758" max="10758" width="51.140625" style="529" customWidth="1"/>
    <col min="10759" max="10759" width="48.7109375" style="529" customWidth="1"/>
    <col min="10760" max="10760" width="64" style="529" customWidth="1"/>
    <col min="10761" max="10761" width="42.42578125" style="529" customWidth="1"/>
    <col min="10762" max="10762" width="39.42578125" style="529" customWidth="1"/>
    <col min="10763" max="10763" width="48.7109375" style="529" customWidth="1"/>
    <col min="10764" max="10764" width="41.140625" style="529" customWidth="1"/>
    <col min="10765" max="10765" width="48.7109375" style="529" customWidth="1"/>
    <col min="10766" max="10766" width="51.140625" style="529" customWidth="1"/>
    <col min="10767" max="10767" width="48.7109375" style="529" customWidth="1"/>
    <col min="10768" max="10768" width="64" style="529" customWidth="1"/>
    <col min="10769" max="10769" width="42.42578125" style="529" customWidth="1"/>
    <col min="10770" max="10770" width="6.5703125" style="529" customWidth="1"/>
    <col min="10771" max="11008" width="9.140625" style="529"/>
    <col min="11009" max="11009" width="228" style="529" customWidth="1"/>
    <col min="11010" max="11010" width="39.42578125" style="529" customWidth="1"/>
    <col min="11011" max="11011" width="48.7109375" style="529" customWidth="1"/>
    <col min="11012" max="11012" width="41.140625" style="529" customWidth="1"/>
    <col min="11013" max="11013" width="48.7109375" style="529" customWidth="1"/>
    <col min="11014" max="11014" width="51.140625" style="529" customWidth="1"/>
    <col min="11015" max="11015" width="48.7109375" style="529" customWidth="1"/>
    <col min="11016" max="11016" width="64" style="529" customWidth="1"/>
    <col min="11017" max="11017" width="42.42578125" style="529" customWidth="1"/>
    <col min="11018" max="11018" width="39.42578125" style="529" customWidth="1"/>
    <col min="11019" max="11019" width="48.7109375" style="529" customWidth="1"/>
    <col min="11020" max="11020" width="41.140625" style="529" customWidth="1"/>
    <col min="11021" max="11021" width="48.7109375" style="529" customWidth="1"/>
    <col min="11022" max="11022" width="51.140625" style="529" customWidth="1"/>
    <col min="11023" max="11023" width="48.7109375" style="529" customWidth="1"/>
    <col min="11024" max="11024" width="64" style="529" customWidth="1"/>
    <col min="11025" max="11025" width="42.42578125" style="529" customWidth="1"/>
    <col min="11026" max="11026" width="6.5703125" style="529" customWidth="1"/>
    <col min="11027" max="11264" width="9.140625" style="529"/>
    <col min="11265" max="11265" width="228" style="529" customWidth="1"/>
    <col min="11266" max="11266" width="39.42578125" style="529" customWidth="1"/>
    <col min="11267" max="11267" width="48.7109375" style="529" customWidth="1"/>
    <col min="11268" max="11268" width="41.140625" style="529" customWidth="1"/>
    <col min="11269" max="11269" width="48.7109375" style="529" customWidth="1"/>
    <col min="11270" max="11270" width="51.140625" style="529" customWidth="1"/>
    <col min="11271" max="11271" width="48.7109375" style="529" customWidth="1"/>
    <col min="11272" max="11272" width="64" style="529" customWidth="1"/>
    <col min="11273" max="11273" width="42.42578125" style="529" customWidth="1"/>
    <col min="11274" max="11274" width="39.42578125" style="529" customWidth="1"/>
    <col min="11275" max="11275" width="48.7109375" style="529" customWidth="1"/>
    <col min="11276" max="11276" width="41.140625" style="529" customWidth="1"/>
    <col min="11277" max="11277" width="48.7109375" style="529" customWidth="1"/>
    <col min="11278" max="11278" width="51.140625" style="529" customWidth="1"/>
    <col min="11279" max="11279" width="48.7109375" style="529" customWidth="1"/>
    <col min="11280" max="11280" width="64" style="529" customWidth="1"/>
    <col min="11281" max="11281" width="42.42578125" style="529" customWidth="1"/>
    <col min="11282" max="11282" width="6.5703125" style="529" customWidth="1"/>
    <col min="11283" max="11520" width="9.140625" style="529"/>
    <col min="11521" max="11521" width="228" style="529" customWidth="1"/>
    <col min="11522" max="11522" width="39.42578125" style="529" customWidth="1"/>
    <col min="11523" max="11523" width="48.7109375" style="529" customWidth="1"/>
    <col min="11524" max="11524" width="41.140625" style="529" customWidth="1"/>
    <col min="11525" max="11525" width="48.7109375" style="529" customWidth="1"/>
    <col min="11526" max="11526" width="51.140625" style="529" customWidth="1"/>
    <col min="11527" max="11527" width="48.7109375" style="529" customWidth="1"/>
    <col min="11528" max="11528" width="64" style="529" customWidth="1"/>
    <col min="11529" max="11529" width="42.42578125" style="529" customWidth="1"/>
    <col min="11530" max="11530" width="39.42578125" style="529" customWidth="1"/>
    <col min="11531" max="11531" width="48.7109375" style="529" customWidth="1"/>
    <col min="11532" max="11532" width="41.140625" style="529" customWidth="1"/>
    <col min="11533" max="11533" width="48.7109375" style="529" customWidth="1"/>
    <col min="11534" max="11534" width="51.140625" style="529" customWidth="1"/>
    <col min="11535" max="11535" width="48.7109375" style="529" customWidth="1"/>
    <col min="11536" max="11536" width="64" style="529" customWidth="1"/>
    <col min="11537" max="11537" width="42.42578125" style="529" customWidth="1"/>
    <col min="11538" max="11538" width="6.5703125" style="529" customWidth="1"/>
    <col min="11539" max="11776" width="9.140625" style="529"/>
    <col min="11777" max="11777" width="228" style="529" customWidth="1"/>
    <col min="11778" max="11778" width="39.42578125" style="529" customWidth="1"/>
    <col min="11779" max="11779" width="48.7109375" style="529" customWidth="1"/>
    <col min="11780" max="11780" width="41.140625" style="529" customWidth="1"/>
    <col min="11781" max="11781" width="48.7109375" style="529" customWidth="1"/>
    <col min="11782" max="11782" width="51.140625" style="529" customWidth="1"/>
    <col min="11783" max="11783" width="48.7109375" style="529" customWidth="1"/>
    <col min="11784" max="11784" width="64" style="529" customWidth="1"/>
    <col min="11785" max="11785" width="42.42578125" style="529" customWidth="1"/>
    <col min="11786" max="11786" width="39.42578125" style="529" customWidth="1"/>
    <col min="11787" max="11787" width="48.7109375" style="529" customWidth="1"/>
    <col min="11788" max="11788" width="41.140625" style="529" customWidth="1"/>
    <col min="11789" max="11789" width="48.7109375" style="529" customWidth="1"/>
    <col min="11790" max="11790" width="51.140625" style="529" customWidth="1"/>
    <col min="11791" max="11791" width="48.7109375" style="529" customWidth="1"/>
    <col min="11792" max="11792" width="64" style="529" customWidth="1"/>
    <col min="11793" max="11793" width="42.42578125" style="529" customWidth="1"/>
    <col min="11794" max="11794" width="6.5703125" style="529" customWidth="1"/>
    <col min="11795" max="12032" width="9.140625" style="529"/>
    <col min="12033" max="12033" width="228" style="529" customWidth="1"/>
    <col min="12034" max="12034" width="39.42578125" style="529" customWidth="1"/>
    <col min="12035" max="12035" width="48.7109375" style="529" customWidth="1"/>
    <col min="12036" max="12036" width="41.140625" style="529" customWidth="1"/>
    <col min="12037" max="12037" width="48.7109375" style="529" customWidth="1"/>
    <col min="12038" max="12038" width="51.140625" style="529" customWidth="1"/>
    <col min="12039" max="12039" width="48.7109375" style="529" customWidth="1"/>
    <col min="12040" max="12040" width="64" style="529" customWidth="1"/>
    <col min="12041" max="12041" width="42.42578125" style="529" customWidth="1"/>
    <col min="12042" max="12042" width="39.42578125" style="529" customWidth="1"/>
    <col min="12043" max="12043" width="48.7109375" style="529" customWidth="1"/>
    <col min="12044" max="12044" width="41.140625" style="529" customWidth="1"/>
    <col min="12045" max="12045" width="48.7109375" style="529" customWidth="1"/>
    <col min="12046" max="12046" width="51.140625" style="529" customWidth="1"/>
    <col min="12047" max="12047" width="48.7109375" style="529" customWidth="1"/>
    <col min="12048" max="12048" width="64" style="529" customWidth="1"/>
    <col min="12049" max="12049" width="42.42578125" style="529" customWidth="1"/>
    <col min="12050" max="12050" width="6.5703125" style="529" customWidth="1"/>
    <col min="12051" max="12288" width="9.140625" style="529"/>
    <col min="12289" max="12289" width="228" style="529" customWidth="1"/>
    <col min="12290" max="12290" width="39.42578125" style="529" customWidth="1"/>
    <col min="12291" max="12291" width="48.7109375" style="529" customWidth="1"/>
    <col min="12292" max="12292" width="41.140625" style="529" customWidth="1"/>
    <col min="12293" max="12293" width="48.7109375" style="529" customWidth="1"/>
    <col min="12294" max="12294" width="51.140625" style="529" customWidth="1"/>
    <col min="12295" max="12295" width="48.7109375" style="529" customWidth="1"/>
    <col min="12296" max="12296" width="64" style="529" customWidth="1"/>
    <col min="12297" max="12297" width="42.42578125" style="529" customWidth="1"/>
    <col min="12298" max="12298" width="39.42578125" style="529" customWidth="1"/>
    <col min="12299" max="12299" width="48.7109375" style="529" customWidth="1"/>
    <col min="12300" max="12300" width="41.140625" style="529" customWidth="1"/>
    <col min="12301" max="12301" width="48.7109375" style="529" customWidth="1"/>
    <col min="12302" max="12302" width="51.140625" style="529" customWidth="1"/>
    <col min="12303" max="12303" width="48.7109375" style="529" customWidth="1"/>
    <col min="12304" max="12304" width="64" style="529" customWidth="1"/>
    <col min="12305" max="12305" width="42.42578125" style="529" customWidth="1"/>
    <col min="12306" max="12306" width="6.5703125" style="529" customWidth="1"/>
    <col min="12307" max="12544" width="9.140625" style="529"/>
    <col min="12545" max="12545" width="228" style="529" customWidth="1"/>
    <col min="12546" max="12546" width="39.42578125" style="529" customWidth="1"/>
    <col min="12547" max="12547" width="48.7109375" style="529" customWidth="1"/>
    <col min="12548" max="12548" width="41.140625" style="529" customWidth="1"/>
    <col min="12549" max="12549" width="48.7109375" style="529" customWidth="1"/>
    <col min="12550" max="12550" width="51.140625" style="529" customWidth="1"/>
    <col min="12551" max="12551" width="48.7109375" style="529" customWidth="1"/>
    <col min="12552" max="12552" width="64" style="529" customWidth="1"/>
    <col min="12553" max="12553" width="42.42578125" style="529" customWidth="1"/>
    <col min="12554" max="12554" width="39.42578125" style="529" customWidth="1"/>
    <col min="12555" max="12555" width="48.7109375" style="529" customWidth="1"/>
    <col min="12556" max="12556" width="41.140625" style="529" customWidth="1"/>
    <col min="12557" max="12557" width="48.7109375" style="529" customWidth="1"/>
    <col min="12558" max="12558" width="51.140625" style="529" customWidth="1"/>
    <col min="12559" max="12559" width="48.7109375" style="529" customWidth="1"/>
    <col min="12560" max="12560" width="64" style="529" customWidth="1"/>
    <col min="12561" max="12561" width="42.42578125" style="529" customWidth="1"/>
    <col min="12562" max="12562" width="6.5703125" style="529" customWidth="1"/>
    <col min="12563" max="12800" width="9.140625" style="529"/>
    <col min="12801" max="12801" width="228" style="529" customWidth="1"/>
    <col min="12802" max="12802" width="39.42578125" style="529" customWidth="1"/>
    <col min="12803" max="12803" width="48.7109375" style="529" customWidth="1"/>
    <col min="12804" max="12804" width="41.140625" style="529" customWidth="1"/>
    <col min="12805" max="12805" width="48.7109375" style="529" customWidth="1"/>
    <col min="12806" max="12806" width="51.140625" style="529" customWidth="1"/>
    <col min="12807" max="12807" width="48.7109375" style="529" customWidth="1"/>
    <col min="12808" max="12808" width="64" style="529" customWidth="1"/>
    <col min="12809" max="12809" width="42.42578125" style="529" customWidth="1"/>
    <col min="12810" max="12810" width="39.42578125" style="529" customWidth="1"/>
    <col min="12811" max="12811" width="48.7109375" style="529" customWidth="1"/>
    <col min="12812" max="12812" width="41.140625" style="529" customWidth="1"/>
    <col min="12813" max="12813" width="48.7109375" style="529" customWidth="1"/>
    <col min="12814" max="12814" width="51.140625" style="529" customWidth="1"/>
    <col min="12815" max="12815" width="48.7109375" style="529" customWidth="1"/>
    <col min="12816" max="12816" width="64" style="529" customWidth="1"/>
    <col min="12817" max="12817" width="42.42578125" style="529" customWidth="1"/>
    <col min="12818" max="12818" width="6.5703125" style="529" customWidth="1"/>
    <col min="12819" max="13056" width="9.140625" style="529"/>
    <col min="13057" max="13057" width="228" style="529" customWidth="1"/>
    <col min="13058" max="13058" width="39.42578125" style="529" customWidth="1"/>
    <col min="13059" max="13059" width="48.7109375" style="529" customWidth="1"/>
    <col min="13060" max="13060" width="41.140625" style="529" customWidth="1"/>
    <col min="13061" max="13061" width="48.7109375" style="529" customWidth="1"/>
    <col min="13062" max="13062" width="51.140625" style="529" customWidth="1"/>
    <col min="13063" max="13063" width="48.7109375" style="529" customWidth="1"/>
    <col min="13064" max="13064" width="64" style="529" customWidth="1"/>
    <col min="13065" max="13065" width="42.42578125" style="529" customWidth="1"/>
    <col min="13066" max="13066" width="39.42578125" style="529" customWidth="1"/>
    <col min="13067" max="13067" width="48.7109375" style="529" customWidth="1"/>
    <col min="13068" max="13068" width="41.140625" style="529" customWidth="1"/>
    <col min="13069" max="13069" width="48.7109375" style="529" customWidth="1"/>
    <col min="13070" max="13070" width="51.140625" style="529" customWidth="1"/>
    <col min="13071" max="13071" width="48.7109375" style="529" customWidth="1"/>
    <col min="13072" max="13072" width="64" style="529" customWidth="1"/>
    <col min="13073" max="13073" width="42.42578125" style="529" customWidth="1"/>
    <col min="13074" max="13074" width="6.5703125" style="529" customWidth="1"/>
    <col min="13075" max="13312" width="9.140625" style="529"/>
    <col min="13313" max="13313" width="228" style="529" customWidth="1"/>
    <col min="13314" max="13314" width="39.42578125" style="529" customWidth="1"/>
    <col min="13315" max="13315" width="48.7109375" style="529" customWidth="1"/>
    <col min="13316" max="13316" width="41.140625" style="529" customWidth="1"/>
    <col min="13317" max="13317" width="48.7109375" style="529" customWidth="1"/>
    <col min="13318" max="13318" width="51.140625" style="529" customWidth="1"/>
    <col min="13319" max="13319" width="48.7109375" style="529" customWidth="1"/>
    <col min="13320" max="13320" width="64" style="529" customWidth="1"/>
    <col min="13321" max="13321" width="42.42578125" style="529" customWidth="1"/>
    <col min="13322" max="13322" width="39.42578125" style="529" customWidth="1"/>
    <col min="13323" max="13323" width="48.7109375" style="529" customWidth="1"/>
    <col min="13324" max="13324" width="41.140625" style="529" customWidth="1"/>
    <col min="13325" max="13325" width="48.7109375" style="529" customWidth="1"/>
    <col min="13326" max="13326" width="51.140625" style="529" customWidth="1"/>
    <col min="13327" max="13327" width="48.7109375" style="529" customWidth="1"/>
    <col min="13328" max="13328" width="64" style="529" customWidth="1"/>
    <col min="13329" max="13329" width="42.42578125" style="529" customWidth="1"/>
    <col min="13330" max="13330" width="6.5703125" style="529" customWidth="1"/>
    <col min="13331" max="13568" width="9.140625" style="529"/>
    <col min="13569" max="13569" width="228" style="529" customWidth="1"/>
    <col min="13570" max="13570" width="39.42578125" style="529" customWidth="1"/>
    <col min="13571" max="13571" width="48.7109375" style="529" customWidth="1"/>
    <col min="13572" max="13572" width="41.140625" style="529" customWidth="1"/>
    <col min="13573" max="13573" width="48.7109375" style="529" customWidth="1"/>
    <col min="13574" max="13574" width="51.140625" style="529" customWidth="1"/>
    <col min="13575" max="13575" width="48.7109375" style="529" customWidth="1"/>
    <col min="13576" max="13576" width="64" style="529" customWidth="1"/>
    <col min="13577" max="13577" width="42.42578125" style="529" customWidth="1"/>
    <col min="13578" max="13578" width="39.42578125" style="529" customWidth="1"/>
    <col min="13579" max="13579" width="48.7109375" style="529" customWidth="1"/>
    <col min="13580" max="13580" width="41.140625" style="529" customWidth="1"/>
    <col min="13581" max="13581" width="48.7109375" style="529" customWidth="1"/>
    <col min="13582" max="13582" width="51.140625" style="529" customWidth="1"/>
    <col min="13583" max="13583" width="48.7109375" style="529" customWidth="1"/>
    <col min="13584" max="13584" width="64" style="529" customWidth="1"/>
    <col min="13585" max="13585" width="42.42578125" style="529" customWidth="1"/>
    <col min="13586" max="13586" width="6.5703125" style="529" customWidth="1"/>
    <col min="13587" max="13824" width="9.140625" style="529"/>
    <col min="13825" max="13825" width="228" style="529" customWidth="1"/>
    <col min="13826" max="13826" width="39.42578125" style="529" customWidth="1"/>
    <col min="13827" max="13827" width="48.7109375" style="529" customWidth="1"/>
    <col min="13828" max="13828" width="41.140625" style="529" customWidth="1"/>
    <col min="13829" max="13829" width="48.7109375" style="529" customWidth="1"/>
    <col min="13830" max="13830" width="51.140625" style="529" customWidth="1"/>
    <col min="13831" max="13831" width="48.7109375" style="529" customWidth="1"/>
    <col min="13832" max="13832" width="64" style="529" customWidth="1"/>
    <col min="13833" max="13833" width="42.42578125" style="529" customWidth="1"/>
    <col min="13834" max="13834" width="39.42578125" style="529" customWidth="1"/>
    <col min="13835" max="13835" width="48.7109375" style="529" customWidth="1"/>
    <col min="13836" max="13836" width="41.140625" style="529" customWidth="1"/>
    <col min="13837" max="13837" width="48.7109375" style="529" customWidth="1"/>
    <col min="13838" max="13838" width="51.140625" style="529" customWidth="1"/>
    <col min="13839" max="13839" width="48.7109375" style="529" customWidth="1"/>
    <col min="13840" max="13840" width="64" style="529" customWidth="1"/>
    <col min="13841" max="13841" width="42.42578125" style="529" customWidth="1"/>
    <col min="13842" max="13842" width="6.5703125" style="529" customWidth="1"/>
    <col min="13843" max="14080" width="9.140625" style="529"/>
    <col min="14081" max="14081" width="228" style="529" customWidth="1"/>
    <col min="14082" max="14082" width="39.42578125" style="529" customWidth="1"/>
    <col min="14083" max="14083" width="48.7109375" style="529" customWidth="1"/>
    <col min="14084" max="14084" width="41.140625" style="529" customWidth="1"/>
    <col min="14085" max="14085" width="48.7109375" style="529" customWidth="1"/>
    <col min="14086" max="14086" width="51.140625" style="529" customWidth="1"/>
    <col min="14087" max="14087" width="48.7109375" style="529" customWidth="1"/>
    <col min="14088" max="14088" width="64" style="529" customWidth="1"/>
    <col min="14089" max="14089" width="42.42578125" style="529" customWidth="1"/>
    <col min="14090" max="14090" width="39.42578125" style="529" customWidth="1"/>
    <col min="14091" max="14091" width="48.7109375" style="529" customWidth="1"/>
    <col min="14092" max="14092" width="41.140625" style="529" customWidth="1"/>
    <col min="14093" max="14093" width="48.7109375" style="529" customWidth="1"/>
    <col min="14094" max="14094" width="51.140625" style="529" customWidth="1"/>
    <col min="14095" max="14095" width="48.7109375" style="529" customWidth="1"/>
    <col min="14096" max="14096" width="64" style="529" customWidth="1"/>
    <col min="14097" max="14097" width="42.42578125" style="529" customWidth="1"/>
    <col min="14098" max="14098" width="6.5703125" style="529" customWidth="1"/>
    <col min="14099" max="14336" width="9.140625" style="529"/>
    <col min="14337" max="14337" width="228" style="529" customWidth="1"/>
    <col min="14338" max="14338" width="39.42578125" style="529" customWidth="1"/>
    <col min="14339" max="14339" width="48.7109375" style="529" customWidth="1"/>
    <col min="14340" max="14340" width="41.140625" style="529" customWidth="1"/>
    <col min="14341" max="14341" width="48.7109375" style="529" customWidth="1"/>
    <col min="14342" max="14342" width="51.140625" style="529" customWidth="1"/>
    <col min="14343" max="14343" width="48.7109375" style="529" customWidth="1"/>
    <col min="14344" max="14344" width="64" style="529" customWidth="1"/>
    <col min="14345" max="14345" width="42.42578125" style="529" customWidth="1"/>
    <col min="14346" max="14346" width="39.42578125" style="529" customWidth="1"/>
    <col min="14347" max="14347" width="48.7109375" style="529" customWidth="1"/>
    <col min="14348" max="14348" width="41.140625" style="529" customWidth="1"/>
    <col min="14349" max="14349" width="48.7109375" style="529" customWidth="1"/>
    <col min="14350" max="14350" width="51.140625" style="529" customWidth="1"/>
    <col min="14351" max="14351" width="48.7109375" style="529" customWidth="1"/>
    <col min="14352" max="14352" width="64" style="529" customWidth="1"/>
    <col min="14353" max="14353" width="42.42578125" style="529" customWidth="1"/>
    <col min="14354" max="14354" width="6.5703125" style="529" customWidth="1"/>
    <col min="14355" max="14592" width="9.140625" style="529"/>
    <col min="14593" max="14593" width="228" style="529" customWidth="1"/>
    <col min="14594" max="14594" width="39.42578125" style="529" customWidth="1"/>
    <col min="14595" max="14595" width="48.7109375" style="529" customWidth="1"/>
    <col min="14596" max="14596" width="41.140625" style="529" customWidth="1"/>
    <col min="14597" max="14597" width="48.7109375" style="529" customWidth="1"/>
    <col min="14598" max="14598" width="51.140625" style="529" customWidth="1"/>
    <col min="14599" max="14599" width="48.7109375" style="529" customWidth="1"/>
    <col min="14600" max="14600" width="64" style="529" customWidth="1"/>
    <col min="14601" max="14601" width="42.42578125" style="529" customWidth="1"/>
    <col min="14602" max="14602" width="39.42578125" style="529" customWidth="1"/>
    <col min="14603" max="14603" width="48.7109375" style="529" customWidth="1"/>
    <col min="14604" max="14604" width="41.140625" style="529" customWidth="1"/>
    <col min="14605" max="14605" width="48.7109375" style="529" customWidth="1"/>
    <col min="14606" max="14606" width="51.140625" style="529" customWidth="1"/>
    <col min="14607" max="14607" width="48.7109375" style="529" customWidth="1"/>
    <col min="14608" max="14608" width="64" style="529" customWidth="1"/>
    <col min="14609" max="14609" width="42.42578125" style="529" customWidth="1"/>
    <col min="14610" max="14610" width="6.5703125" style="529" customWidth="1"/>
    <col min="14611" max="14848" width="9.140625" style="529"/>
    <col min="14849" max="14849" width="228" style="529" customWidth="1"/>
    <col min="14850" max="14850" width="39.42578125" style="529" customWidth="1"/>
    <col min="14851" max="14851" width="48.7109375" style="529" customWidth="1"/>
    <col min="14852" max="14852" width="41.140625" style="529" customWidth="1"/>
    <col min="14853" max="14853" width="48.7109375" style="529" customWidth="1"/>
    <col min="14854" max="14854" width="51.140625" style="529" customWidth="1"/>
    <col min="14855" max="14855" width="48.7109375" style="529" customWidth="1"/>
    <col min="14856" max="14856" width="64" style="529" customWidth="1"/>
    <col min="14857" max="14857" width="42.42578125" style="529" customWidth="1"/>
    <col min="14858" max="14858" width="39.42578125" style="529" customWidth="1"/>
    <col min="14859" max="14859" width="48.7109375" style="529" customWidth="1"/>
    <col min="14860" max="14860" width="41.140625" style="529" customWidth="1"/>
    <col min="14861" max="14861" width="48.7109375" style="529" customWidth="1"/>
    <col min="14862" max="14862" width="51.140625" style="529" customWidth="1"/>
    <col min="14863" max="14863" width="48.7109375" style="529" customWidth="1"/>
    <col min="14864" max="14864" width="64" style="529" customWidth="1"/>
    <col min="14865" max="14865" width="42.42578125" style="529" customWidth="1"/>
    <col min="14866" max="14866" width="6.5703125" style="529" customWidth="1"/>
    <col min="14867" max="15104" width="9.140625" style="529"/>
    <col min="15105" max="15105" width="228" style="529" customWidth="1"/>
    <col min="15106" max="15106" width="39.42578125" style="529" customWidth="1"/>
    <col min="15107" max="15107" width="48.7109375" style="529" customWidth="1"/>
    <col min="15108" max="15108" width="41.140625" style="529" customWidth="1"/>
    <col min="15109" max="15109" width="48.7109375" style="529" customWidth="1"/>
    <col min="15110" max="15110" width="51.140625" style="529" customWidth="1"/>
    <col min="15111" max="15111" width="48.7109375" style="529" customWidth="1"/>
    <col min="15112" max="15112" width="64" style="529" customWidth="1"/>
    <col min="15113" max="15113" width="42.42578125" style="529" customWidth="1"/>
    <col min="15114" max="15114" width="39.42578125" style="529" customWidth="1"/>
    <col min="15115" max="15115" width="48.7109375" style="529" customWidth="1"/>
    <col min="15116" max="15116" width="41.140625" style="529" customWidth="1"/>
    <col min="15117" max="15117" width="48.7109375" style="529" customWidth="1"/>
    <col min="15118" max="15118" width="51.140625" style="529" customWidth="1"/>
    <col min="15119" max="15119" width="48.7109375" style="529" customWidth="1"/>
    <col min="15120" max="15120" width="64" style="529" customWidth="1"/>
    <col min="15121" max="15121" width="42.42578125" style="529" customWidth="1"/>
    <col min="15122" max="15122" width="6.5703125" style="529" customWidth="1"/>
    <col min="15123" max="15360" width="9.140625" style="529"/>
    <col min="15361" max="15361" width="228" style="529" customWidth="1"/>
    <col min="15362" max="15362" width="39.42578125" style="529" customWidth="1"/>
    <col min="15363" max="15363" width="48.7109375" style="529" customWidth="1"/>
    <col min="15364" max="15364" width="41.140625" style="529" customWidth="1"/>
    <col min="15365" max="15365" width="48.7109375" style="529" customWidth="1"/>
    <col min="15366" max="15366" width="51.140625" style="529" customWidth="1"/>
    <col min="15367" max="15367" width="48.7109375" style="529" customWidth="1"/>
    <col min="15368" max="15368" width="64" style="529" customWidth="1"/>
    <col min="15369" max="15369" width="42.42578125" style="529" customWidth="1"/>
    <col min="15370" max="15370" width="39.42578125" style="529" customWidth="1"/>
    <col min="15371" max="15371" width="48.7109375" style="529" customWidth="1"/>
    <col min="15372" max="15372" width="41.140625" style="529" customWidth="1"/>
    <col min="15373" max="15373" width="48.7109375" style="529" customWidth="1"/>
    <col min="15374" max="15374" width="51.140625" style="529" customWidth="1"/>
    <col min="15375" max="15375" width="48.7109375" style="529" customWidth="1"/>
    <col min="15376" max="15376" width="64" style="529" customWidth="1"/>
    <col min="15377" max="15377" width="42.42578125" style="529" customWidth="1"/>
    <col min="15378" max="15378" width="6.5703125" style="529" customWidth="1"/>
    <col min="15379" max="15616" width="9.140625" style="529"/>
    <col min="15617" max="15617" width="228" style="529" customWidth="1"/>
    <col min="15618" max="15618" width="39.42578125" style="529" customWidth="1"/>
    <col min="15619" max="15619" width="48.7109375" style="529" customWidth="1"/>
    <col min="15620" max="15620" width="41.140625" style="529" customWidth="1"/>
    <col min="15621" max="15621" width="48.7109375" style="529" customWidth="1"/>
    <col min="15622" max="15622" width="51.140625" style="529" customWidth="1"/>
    <col min="15623" max="15623" width="48.7109375" style="529" customWidth="1"/>
    <col min="15624" max="15624" width="64" style="529" customWidth="1"/>
    <col min="15625" max="15625" width="42.42578125" style="529" customWidth="1"/>
    <col min="15626" max="15626" width="39.42578125" style="529" customWidth="1"/>
    <col min="15627" max="15627" width="48.7109375" style="529" customWidth="1"/>
    <col min="15628" max="15628" width="41.140625" style="529" customWidth="1"/>
    <col min="15629" max="15629" width="48.7109375" style="529" customWidth="1"/>
    <col min="15630" max="15630" width="51.140625" style="529" customWidth="1"/>
    <col min="15631" max="15631" width="48.7109375" style="529" customWidth="1"/>
    <col min="15632" max="15632" width="64" style="529" customWidth="1"/>
    <col min="15633" max="15633" width="42.42578125" style="529" customWidth="1"/>
    <col min="15634" max="15634" width="6.5703125" style="529" customWidth="1"/>
    <col min="15635" max="15872" width="9.140625" style="529"/>
    <col min="15873" max="15873" width="228" style="529" customWidth="1"/>
    <col min="15874" max="15874" width="39.42578125" style="529" customWidth="1"/>
    <col min="15875" max="15875" width="48.7109375" style="529" customWidth="1"/>
    <col min="15876" max="15876" width="41.140625" style="529" customWidth="1"/>
    <col min="15877" max="15877" width="48.7109375" style="529" customWidth="1"/>
    <col min="15878" max="15878" width="51.140625" style="529" customWidth="1"/>
    <col min="15879" max="15879" width="48.7109375" style="529" customWidth="1"/>
    <col min="15880" max="15880" width="64" style="529" customWidth="1"/>
    <col min="15881" max="15881" width="42.42578125" style="529" customWidth="1"/>
    <col min="15882" max="15882" width="39.42578125" style="529" customWidth="1"/>
    <col min="15883" max="15883" width="48.7109375" style="529" customWidth="1"/>
    <col min="15884" max="15884" width="41.140625" style="529" customWidth="1"/>
    <col min="15885" max="15885" width="48.7109375" style="529" customWidth="1"/>
    <col min="15886" max="15886" width="51.140625" style="529" customWidth="1"/>
    <col min="15887" max="15887" width="48.7109375" style="529" customWidth="1"/>
    <col min="15888" max="15888" width="64" style="529" customWidth="1"/>
    <col min="15889" max="15889" width="42.42578125" style="529" customWidth="1"/>
    <col min="15890" max="15890" width="6.5703125" style="529" customWidth="1"/>
    <col min="15891" max="16128" width="9.140625" style="529"/>
    <col min="16129" max="16129" width="228" style="529" customWidth="1"/>
    <col min="16130" max="16130" width="39.42578125" style="529" customWidth="1"/>
    <col min="16131" max="16131" width="48.7109375" style="529" customWidth="1"/>
    <col min="16132" max="16132" width="41.140625" style="529" customWidth="1"/>
    <col min="16133" max="16133" width="48.7109375" style="529" customWidth="1"/>
    <col min="16134" max="16134" width="51.140625" style="529" customWidth="1"/>
    <col min="16135" max="16135" width="48.7109375" style="529" customWidth="1"/>
    <col min="16136" max="16136" width="64" style="529" customWidth="1"/>
    <col min="16137" max="16137" width="42.42578125" style="529" customWidth="1"/>
    <col min="16138" max="16138" width="39.42578125" style="529" customWidth="1"/>
    <col min="16139" max="16139" width="48.7109375" style="529" customWidth="1"/>
    <col min="16140" max="16140" width="41.140625" style="529" customWidth="1"/>
    <col min="16141" max="16141" width="48.7109375" style="529" customWidth="1"/>
    <col min="16142" max="16142" width="51.140625" style="529" customWidth="1"/>
    <col min="16143" max="16143" width="48.7109375" style="529" customWidth="1"/>
    <col min="16144" max="16144" width="64" style="529" customWidth="1"/>
    <col min="16145" max="16145" width="42.42578125" style="529" customWidth="1"/>
    <col min="16146" max="16146" width="6.5703125" style="529" customWidth="1"/>
    <col min="16147" max="16384" width="9.140625" style="529"/>
  </cols>
  <sheetData>
    <row r="1" spans="1:26" s="1" customFormat="1" ht="5.25" hidden="1" customHeight="1">
      <c r="A1" s="138"/>
      <c r="B1" s="139"/>
      <c r="C1" s="281"/>
      <c r="D1" s="139"/>
      <c r="E1" s="139"/>
      <c r="F1" s="139"/>
      <c r="G1" s="139"/>
      <c r="H1" s="139"/>
      <c r="I1" s="139"/>
      <c r="J1" s="139"/>
      <c r="K1" s="139"/>
      <c r="L1" s="139"/>
      <c r="M1" s="139"/>
      <c r="N1" s="139"/>
      <c r="O1" s="139"/>
      <c r="P1" s="139"/>
      <c r="Q1" s="139"/>
      <c r="R1" s="236"/>
    </row>
    <row r="2" spans="1:26" s="2" customFormat="1" ht="145.5" customHeight="1">
      <c r="A2" s="749" t="s">
        <v>623</v>
      </c>
      <c r="B2" s="749"/>
      <c r="C2" s="749"/>
      <c r="D2" s="749"/>
      <c r="E2" s="749"/>
      <c r="F2" s="749"/>
      <c r="G2" s="749"/>
      <c r="H2" s="749"/>
      <c r="I2" s="749"/>
      <c r="J2" s="749"/>
      <c r="K2" s="749"/>
      <c r="L2" s="749"/>
      <c r="M2" s="749"/>
      <c r="N2" s="749"/>
      <c r="O2" s="749"/>
      <c r="P2" s="749"/>
      <c r="Q2" s="749"/>
      <c r="R2" s="236"/>
    </row>
    <row r="3" spans="1:26" s="2" customFormat="1" ht="75" customHeight="1">
      <c r="A3" s="749" t="s">
        <v>212</v>
      </c>
      <c r="B3" s="749"/>
      <c r="C3" s="749"/>
      <c r="D3" s="749"/>
      <c r="E3" s="749"/>
      <c r="F3" s="749"/>
      <c r="G3" s="749"/>
      <c r="H3" s="749"/>
      <c r="I3" s="749"/>
      <c r="J3" s="749"/>
      <c r="K3" s="749"/>
      <c r="L3" s="749"/>
      <c r="M3" s="749"/>
      <c r="N3" s="749"/>
      <c r="O3" s="749"/>
      <c r="P3" s="749"/>
      <c r="Q3" s="749"/>
      <c r="R3" s="236"/>
    </row>
    <row r="4" spans="1:26" s="2" customFormat="1" ht="63" customHeight="1">
      <c r="A4" s="749" t="s">
        <v>806</v>
      </c>
      <c r="B4" s="749"/>
      <c r="C4" s="749"/>
      <c r="D4" s="749"/>
      <c r="E4" s="749"/>
      <c r="F4" s="749"/>
      <c r="G4" s="749"/>
      <c r="H4" s="749"/>
      <c r="I4" s="749"/>
      <c r="J4" s="749"/>
      <c r="K4" s="749"/>
      <c r="L4" s="749"/>
      <c r="M4" s="749"/>
      <c r="N4" s="749"/>
      <c r="O4" s="749"/>
      <c r="P4" s="749"/>
      <c r="Q4" s="749"/>
      <c r="R4" s="236"/>
    </row>
    <row r="5" spans="1:26" s="3" customFormat="1" ht="144.75" customHeight="1">
      <c r="A5" s="753" t="s">
        <v>725</v>
      </c>
      <c r="B5" s="753"/>
      <c r="C5" s="753"/>
      <c r="D5" s="753"/>
      <c r="E5" s="753"/>
      <c r="F5" s="753"/>
      <c r="G5" s="753"/>
      <c r="H5" s="753"/>
      <c r="I5" s="753"/>
      <c r="J5" s="753"/>
      <c r="K5" s="753"/>
      <c r="L5" s="753"/>
      <c r="M5" s="753"/>
      <c r="N5" s="753"/>
      <c r="O5" s="753"/>
      <c r="P5" s="753"/>
      <c r="Q5" s="753"/>
      <c r="R5" s="237"/>
    </row>
    <row r="6" spans="1:26" ht="6" customHeight="1"/>
    <row r="7" spans="1:26" ht="73.5" customHeight="1">
      <c r="A7" s="205"/>
      <c r="B7" s="206"/>
      <c r="C7" s="240"/>
      <c r="D7" s="207"/>
      <c r="E7" s="207"/>
      <c r="F7" s="206"/>
      <c r="G7" s="206"/>
      <c r="H7" s="206"/>
      <c r="I7" s="206"/>
      <c r="J7" s="206"/>
      <c r="K7" s="207"/>
      <c r="L7" s="206"/>
      <c r="M7" s="206"/>
      <c r="N7" s="207"/>
      <c r="O7" s="207"/>
      <c r="P7" s="206"/>
      <c r="Q7" s="207"/>
      <c r="R7" s="241"/>
    </row>
    <row r="8" spans="1:26" s="243" customFormat="1" ht="82.5" customHeight="1">
      <c r="A8" s="282"/>
      <c r="B8" s="754" t="s">
        <v>205</v>
      </c>
      <c r="C8" s="754"/>
      <c r="D8" s="754"/>
      <c r="E8" s="754"/>
      <c r="F8" s="754"/>
      <c r="G8" s="754"/>
      <c r="H8" s="754"/>
      <c r="I8" s="754"/>
      <c r="J8" s="754" t="s">
        <v>206</v>
      </c>
      <c r="K8" s="754"/>
      <c r="L8" s="754"/>
      <c r="M8" s="754"/>
      <c r="N8" s="754"/>
      <c r="O8" s="754"/>
      <c r="P8" s="754"/>
      <c r="Q8" s="754"/>
      <c r="R8" s="241"/>
      <c r="Y8" s="243">
        <v>1</v>
      </c>
      <c r="Z8" s="243">
        <v>1</v>
      </c>
    </row>
    <row r="9" spans="1:26" s="250" customFormat="1" ht="262.5" customHeight="1">
      <c r="A9" s="244"/>
      <c r="B9" s="244" t="s">
        <v>43</v>
      </c>
      <c r="C9" s="245" t="s">
        <v>196</v>
      </c>
      <c r="D9" s="244" t="s">
        <v>197</v>
      </c>
      <c r="E9" s="246" t="s">
        <v>198</v>
      </c>
      <c r="F9" s="247" t="s">
        <v>199</v>
      </c>
      <c r="G9" s="246" t="s">
        <v>200</v>
      </c>
      <c r="H9" s="244" t="s">
        <v>201</v>
      </c>
      <c r="I9" s="247" t="s">
        <v>45</v>
      </c>
      <c r="J9" s="244" t="s">
        <v>43</v>
      </c>
      <c r="K9" s="246" t="s">
        <v>196</v>
      </c>
      <c r="L9" s="247" t="s">
        <v>197</v>
      </c>
      <c r="M9" s="246" t="s">
        <v>198</v>
      </c>
      <c r="N9" s="244" t="s">
        <v>199</v>
      </c>
      <c r="O9" s="246" t="s">
        <v>200</v>
      </c>
      <c r="P9" s="244" t="s">
        <v>201</v>
      </c>
      <c r="Q9" s="244" t="s">
        <v>45</v>
      </c>
      <c r="R9" s="248"/>
      <c r="S9" s="249"/>
      <c r="T9" s="249"/>
      <c r="U9" s="248"/>
      <c r="V9" s="249"/>
      <c r="W9" s="249"/>
      <c r="X9" s="248"/>
      <c r="Y9" s="249">
        <v>1</v>
      </c>
      <c r="Z9" s="250">
        <v>1</v>
      </c>
    </row>
    <row r="10" spans="1:26" ht="168" customHeight="1">
      <c r="A10" s="251" t="s">
        <v>164</v>
      </c>
      <c r="B10" s="252">
        <v>145017.1961386</v>
      </c>
      <c r="C10" s="252">
        <v>1204.16372</v>
      </c>
      <c r="D10" s="252">
        <v>181.35423</v>
      </c>
      <c r="E10" s="252">
        <v>0</v>
      </c>
      <c r="F10" s="252">
        <v>991.91946999999993</v>
      </c>
      <c r="G10" s="252">
        <v>0</v>
      </c>
      <c r="H10" s="252">
        <v>8.4499999999999992E-3</v>
      </c>
      <c r="I10" s="252">
        <v>147394.64202</v>
      </c>
      <c r="J10" s="252">
        <v>30.727599999999999</v>
      </c>
      <c r="K10" s="252">
        <v>0</v>
      </c>
      <c r="L10" s="252">
        <v>0</v>
      </c>
      <c r="M10" s="252">
        <v>0</v>
      </c>
      <c r="N10" s="252">
        <v>0</v>
      </c>
      <c r="O10" s="252">
        <v>0</v>
      </c>
      <c r="P10" s="252">
        <v>0</v>
      </c>
      <c r="Q10" s="252">
        <v>30.727599999999999</v>
      </c>
      <c r="R10" s="241"/>
    </row>
    <row r="11" spans="1:26" ht="168" customHeight="1">
      <c r="A11" s="251" t="s">
        <v>165</v>
      </c>
      <c r="B11" s="253">
        <v>4070.4937099999997</v>
      </c>
      <c r="C11" s="253">
        <v>115.39582</v>
      </c>
      <c r="D11" s="253">
        <v>0</v>
      </c>
      <c r="E11" s="253">
        <v>0</v>
      </c>
      <c r="F11" s="253">
        <v>0</v>
      </c>
      <c r="G11" s="253">
        <v>0</v>
      </c>
      <c r="H11" s="253">
        <v>0</v>
      </c>
      <c r="I11" s="253">
        <v>4185.8895299999995</v>
      </c>
      <c r="J11" s="253">
        <v>0</v>
      </c>
      <c r="K11" s="253">
        <v>0</v>
      </c>
      <c r="L11" s="252">
        <v>0</v>
      </c>
      <c r="M11" s="252">
        <v>0</v>
      </c>
      <c r="N11" s="252">
        <v>0</v>
      </c>
      <c r="O11" s="252">
        <v>0</v>
      </c>
      <c r="P11" s="252">
        <v>0</v>
      </c>
      <c r="Q11" s="252">
        <v>0</v>
      </c>
      <c r="R11" s="241"/>
    </row>
    <row r="12" spans="1:26" ht="168" customHeight="1">
      <c r="A12" s="251" t="s">
        <v>166</v>
      </c>
      <c r="B12" s="253">
        <v>0</v>
      </c>
      <c r="C12" s="253">
        <v>0</v>
      </c>
      <c r="D12" s="253">
        <v>0</v>
      </c>
      <c r="E12" s="253">
        <v>0</v>
      </c>
      <c r="F12" s="253">
        <v>0</v>
      </c>
      <c r="G12" s="253">
        <v>0</v>
      </c>
      <c r="H12" s="253">
        <v>0</v>
      </c>
      <c r="I12" s="253">
        <v>0</v>
      </c>
      <c r="J12" s="253">
        <v>0</v>
      </c>
      <c r="K12" s="253">
        <v>0</v>
      </c>
      <c r="L12" s="252">
        <v>0</v>
      </c>
      <c r="M12" s="252">
        <v>0</v>
      </c>
      <c r="N12" s="252">
        <v>0</v>
      </c>
      <c r="O12" s="252">
        <v>0</v>
      </c>
      <c r="P12" s="252">
        <v>0</v>
      </c>
      <c r="Q12" s="252">
        <v>0</v>
      </c>
      <c r="R12" s="241"/>
    </row>
    <row r="13" spans="1:26" ht="168" customHeight="1">
      <c r="A13" s="251" t="s">
        <v>167</v>
      </c>
      <c r="B13" s="252">
        <v>9329.6086199999991</v>
      </c>
      <c r="C13" s="252">
        <v>0</v>
      </c>
      <c r="D13" s="252">
        <v>0</v>
      </c>
      <c r="E13" s="252">
        <v>0</v>
      </c>
      <c r="F13" s="252">
        <v>0</v>
      </c>
      <c r="G13" s="252">
        <v>0</v>
      </c>
      <c r="H13" s="252">
        <v>308.83211999999997</v>
      </c>
      <c r="I13" s="252">
        <v>9638.44074</v>
      </c>
      <c r="J13" s="252">
        <v>0</v>
      </c>
      <c r="K13" s="252">
        <v>0</v>
      </c>
      <c r="L13" s="252">
        <v>0</v>
      </c>
      <c r="M13" s="252">
        <v>0</v>
      </c>
      <c r="N13" s="252">
        <v>0</v>
      </c>
      <c r="O13" s="252">
        <v>0</v>
      </c>
      <c r="P13" s="252">
        <v>0</v>
      </c>
      <c r="Q13" s="252">
        <v>0</v>
      </c>
      <c r="R13" s="241"/>
    </row>
    <row r="14" spans="1:26" ht="168" customHeight="1">
      <c r="A14" s="251" t="s">
        <v>168</v>
      </c>
      <c r="B14" s="252">
        <v>165579.06540599998</v>
      </c>
      <c r="C14" s="252">
        <v>3122.4154014000001</v>
      </c>
      <c r="D14" s="252">
        <v>1848.3908024</v>
      </c>
      <c r="E14" s="252">
        <v>0</v>
      </c>
      <c r="F14" s="252">
        <v>4571.4740468</v>
      </c>
      <c r="G14" s="252">
        <v>168.19764999999998</v>
      </c>
      <c r="H14" s="252">
        <v>639.35225000000003</v>
      </c>
      <c r="I14" s="252">
        <v>175928.89556</v>
      </c>
      <c r="J14" s="252">
        <v>187.43340599999999</v>
      </c>
      <c r="K14" s="252">
        <v>0</v>
      </c>
      <c r="L14" s="252">
        <v>0</v>
      </c>
      <c r="M14" s="252">
        <v>0</v>
      </c>
      <c r="N14" s="252">
        <v>0</v>
      </c>
      <c r="O14" s="252">
        <v>0</v>
      </c>
      <c r="P14" s="252">
        <v>0</v>
      </c>
      <c r="Q14" s="252">
        <v>187.43341000000001</v>
      </c>
      <c r="R14" s="241"/>
    </row>
    <row r="15" spans="1:26" ht="168" customHeight="1">
      <c r="A15" s="251" t="s">
        <v>169</v>
      </c>
      <c r="B15" s="252">
        <v>650.69939179999994</v>
      </c>
      <c r="C15" s="252">
        <v>0</v>
      </c>
      <c r="D15" s="252">
        <v>0</v>
      </c>
      <c r="E15" s="252">
        <v>0</v>
      </c>
      <c r="F15" s="252">
        <v>0</v>
      </c>
      <c r="G15" s="252">
        <v>0</v>
      </c>
      <c r="H15" s="252">
        <v>6.86</v>
      </c>
      <c r="I15" s="252">
        <v>657.55939000000001</v>
      </c>
      <c r="J15" s="252">
        <v>0</v>
      </c>
      <c r="K15" s="252">
        <v>0</v>
      </c>
      <c r="L15" s="252">
        <v>0</v>
      </c>
      <c r="M15" s="252">
        <v>0</v>
      </c>
      <c r="N15" s="252">
        <v>0</v>
      </c>
      <c r="O15" s="252">
        <v>0</v>
      </c>
      <c r="P15" s="252">
        <v>0</v>
      </c>
      <c r="Q15" s="252">
        <v>0</v>
      </c>
      <c r="R15" s="241"/>
    </row>
    <row r="16" spans="1:26" ht="168" customHeight="1">
      <c r="A16" s="251" t="s">
        <v>108</v>
      </c>
      <c r="B16" s="252">
        <v>274810.39582039998</v>
      </c>
      <c r="C16" s="252">
        <v>4677.6056594000001</v>
      </c>
      <c r="D16" s="252">
        <v>2007.2545548000001</v>
      </c>
      <c r="E16" s="252">
        <v>626.92696999999998</v>
      </c>
      <c r="F16" s="252">
        <v>3154.1750964000003</v>
      </c>
      <c r="G16" s="252">
        <v>0</v>
      </c>
      <c r="H16" s="252">
        <v>54606.667979999998</v>
      </c>
      <c r="I16" s="252">
        <v>339883.02607999998</v>
      </c>
      <c r="J16" s="252">
        <v>4011.4493548</v>
      </c>
      <c r="K16" s="252">
        <v>0</v>
      </c>
      <c r="L16" s="252">
        <v>101.78588999999999</v>
      </c>
      <c r="M16" s="252">
        <v>0</v>
      </c>
      <c r="N16" s="252">
        <v>137.35389459999999</v>
      </c>
      <c r="O16" s="252">
        <v>0</v>
      </c>
      <c r="P16" s="252">
        <v>0</v>
      </c>
      <c r="Q16" s="252">
        <v>4250.5891300000003</v>
      </c>
      <c r="R16" s="241"/>
    </row>
    <row r="17" spans="1:18" ht="168" customHeight="1">
      <c r="A17" s="251" t="s">
        <v>170</v>
      </c>
      <c r="B17" s="252">
        <v>479984.04852859996</v>
      </c>
      <c r="C17" s="252">
        <v>7872.5431502000001</v>
      </c>
      <c r="D17" s="252">
        <v>4864.2620299999999</v>
      </c>
      <c r="E17" s="252">
        <v>3912.43181</v>
      </c>
      <c r="F17" s="252">
        <v>7847.1223027999995</v>
      </c>
      <c r="G17" s="252">
        <v>845.68302260000007</v>
      </c>
      <c r="H17" s="252">
        <v>7966.3553200000006</v>
      </c>
      <c r="I17" s="252">
        <v>513292.44623</v>
      </c>
      <c r="J17" s="252">
        <v>10936.775650199999</v>
      </c>
      <c r="K17" s="252">
        <v>0</v>
      </c>
      <c r="L17" s="252">
        <v>194.90858</v>
      </c>
      <c r="M17" s="252">
        <v>0</v>
      </c>
      <c r="N17" s="252">
        <v>874.36876000000007</v>
      </c>
      <c r="O17" s="252">
        <v>0</v>
      </c>
      <c r="P17" s="252">
        <v>0</v>
      </c>
      <c r="Q17" s="252">
        <v>12006.05299</v>
      </c>
      <c r="R17" s="241"/>
    </row>
    <row r="18" spans="1:18" ht="168" customHeight="1">
      <c r="A18" s="251" t="s">
        <v>171</v>
      </c>
      <c r="B18" s="252">
        <v>33788.9991582</v>
      </c>
      <c r="C18" s="252">
        <v>121.97000999999999</v>
      </c>
      <c r="D18" s="252">
        <v>97.143439999999998</v>
      </c>
      <c r="E18" s="252">
        <v>0</v>
      </c>
      <c r="F18" s="252">
        <v>242.63422</v>
      </c>
      <c r="G18" s="252">
        <v>198.93988000000002</v>
      </c>
      <c r="H18" s="252">
        <v>1083.9471899999999</v>
      </c>
      <c r="I18" s="252">
        <v>35533.633900000001</v>
      </c>
      <c r="J18" s="252">
        <v>0</v>
      </c>
      <c r="K18" s="252">
        <v>0</v>
      </c>
      <c r="L18" s="252">
        <v>0</v>
      </c>
      <c r="M18" s="252">
        <v>0</v>
      </c>
      <c r="N18" s="252">
        <v>0</v>
      </c>
      <c r="O18" s="252">
        <v>0</v>
      </c>
      <c r="P18" s="252">
        <v>0</v>
      </c>
      <c r="Q18" s="252">
        <v>0</v>
      </c>
      <c r="R18" s="241"/>
    </row>
    <row r="19" spans="1:18" ht="168" customHeight="1">
      <c r="A19" s="251" t="s">
        <v>172</v>
      </c>
      <c r="B19" s="252">
        <v>63677.924383199999</v>
      </c>
      <c r="C19" s="252">
        <v>825.16672319999998</v>
      </c>
      <c r="D19" s="252">
        <v>1151.6211424000001</v>
      </c>
      <c r="E19" s="252">
        <v>28.405439999999999</v>
      </c>
      <c r="F19" s="252">
        <v>430.72874999999999</v>
      </c>
      <c r="G19" s="252">
        <v>0</v>
      </c>
      <c r="H19" s="252">
        <v>717.49964</v>
      </c>
      <c r="I19" s="252">
        <v>66831.346080000003</v>
      </c>
      <c r="J19" s="252">
        <v>0</v>
      </c>
      <c r="K19" s="252">
        <v>0</v>
      </c>
      <c r="L19" s="252">
        <v>0</v>
      </c>
      <c r="M19" s="252">
        <v>0</v>
      </c>
      <c r="N19" s="252">
        <v>0</v>
      </c>
      <c r="O19" s="252">
        <v>0</v>
      </c>
      <c r="P19" s="252">
        <v>0</v>
      </c>
      <c r="Q19" s="252">
        <v>0</v>
      </c>
      <c r="R19" s="241"/>
    </row>
    <row r="20" spans="1:18" ht="168" customHeight="1">
      <c r="A20" s="251" t="s">
        <v>173</v>
      </c>
      <c r="B20" s="252">
        <v>1401.6704465999999</v>
      </c>
      <c r="C20" s="252">
        <v>45.944559999999996</v>
      </c>
      <c r="D20" s="252">
        <v>0</v>
      </c>
      <c r="E20" s="252">
        <v>0</v>
      </c>
      <c r="F20" s="252">
        <v>0</v>
      </c>
      <c r="G20" s="252">
        <v>0</v>
      </c>
      <c r="H20" s="252">
        <v>2030.58</v>
      </c>
      <c r="I20" s="252">
        <v>3478.1950000000002</v>
      </c>
      <c r="J20" s="252">
        <v>0</v>
      </c>
      <c r="K20" s="252">
        <v>0</v>
      </c>
      <c r="L20" s="252">
        <v>0</v>
      </c>
      <c r="M20" s="252">
        <v>0</v>
      </c>
      <c r="N20" s="252">
        <v>0</v>
      </c>
      <c r="O20" s="252">
        <v>0</v>
      </c>
      <c r="P20" s="252">
        <v>0</v>
      </c>
      <c r="Q20" s="252">
        <v>0</v>
      </c>
      <c r="R20" s="241"/>
    </row>
    <row r="21" spans="1:18" ht="168" customHeight="1">
      <c r="A21" s="251" t="s">
        <v>174</v>
      </c>
      <c r="B21" s="252">
        <v>210459.679294</v>
      </c>
      <c r="C21" s="252">
        <v>2244.6103128</v>
      </c>
      <c r="D21" s="252">
        <v>294.44749000000002</v>
      </c>
      <c r="E21" s="252">
        <v>0</v>
      </c>
      <c r="F21" s="252">
        <v>2094.7247768000002</v>
      </c>
      <c r="G21" s="252">
        <v>38.707830000000001</v>
      </c>
      <c r="H21" s="252">
        <v>4280.5608400000001</v>
      </c>
      <c r="I21" s="252">
        <v>219412.73053</v>
      </c>
      <c r="J21" s="252">
        <v>1979.3711071999999</v>
      </c>
      <c r="K21" s="252">
        <v>0</v>
      </c>
      <c r="L21" s="252">
        <v>0</v>
      </c>
      <c r="M21" s="252">
        <v>0</v>
      </c>
      <c r="N21" s="252">
        <v>36.783749999999998</v>
      </c>
      <c r="O21" s="252">
        <v>0</v>
      </c>
      <c r="P21" s="252">
        <v>0</v>
      </c>
      <c r="Q21" s="252">
        <v>2016.1548600000001</v>
      </c>
      <c r="R21" s="241"/>
    </row>
    <row r="22" spans="1:18" ht="168" customHeight="1">
      <c r="A22" s="251" t="s">
        <v>175</v>
      </c>
      <c r="B22" s="252">
        <v>185.05835000000002</v>
      </c>
      <c r="C22" s="252">
        <v>0</v>
      </c>
      <c r="D22" s="252">
        <v>0</v>
      </c>
      <c r="E22" s="252">
        <v>0</v>
      </c>
      <c r="F22" s="252">
        <v>0</v>
      </c>
      <c r="G22" s="252">
        <v>0</v>
      </c>
      <c r="H22" s="252">
        <v>0</v>
      </c>
      <c r="I22" s="252">
        <v>185.05835000000002</v>
      </c>
      <c r="J22" s="252">
        <v>0</v>
      </c>
      <c r="K22" s="252">
        <v>0</v>
      </c>
      <c r="L22" s="252">
        <v>0</v>
      </c>
      <c r="M22" s="252">
        <v>0</v>
      </c>
      <c r="N22" s="252">
        <v>0</v>
      </c>
      <c r="O22" s="252">
        <v>0</v>
      </c>
      <c r="P22" s="252">
        <v>0</v>
      </c>
      <c r="Q22" s="252">
        <v>0</v>
      </c>
      <c r="R22" s="241"/>
    </row>
    <row r="23" spans="1:18" ht="168" customHeight="1">
      <c r="A23" s="251" t="s">
        <v>176</v>
      </c>
      <c r="B23" s="252">
        <v>1109.9184599999999</v>
      </c>
      <c r="C23" s="252">
        <v>0</v>
      </c>
      <c r="D23" s="252">
        <v>0</v>
      </c>
      <c r="E23" s="252">
        <v>0</v>
      </c>
      <c r="F23" s="252">
        <v>0</v>
      </c>
      <c r="G23" s="252">
        <v>0</v>
      </c>
      <c r="H23" s="252">
        <v>17.860619999999997</v>
      </c>
      <c r="I23" s="252">
        <v>1127.77908</v>
      </c>
      <c r="J23" s="252">
        <v>0</v>
      </c>
      <c r="K23" s="252">
        <v>0</v>
      </c>
      <c r="L23" s="252">
        <v>0</v>
      </c>
      <c r="M23" s="252">
        <v>0</v>
      </c>
      <c r="N23" s="252">
        <v>0</v>
      </c>
      <c r="O23" s="252">
        <v>0</v>
      </c>
      <c r="P23" s="252">
        <v>0</v>
      </c>
      <c r="Q23" s="252">
        <v>0</v>
      </c>
      <c r="R23" s="241"/>
    </row>
    <row r="24" spans="1:18" ht="168" customHeight="1">
      <c r="A24" s="251" t="s">
        <v>177</v>
      </c>
      <c r="B24" s="252">
        <v>14367.3098534</v>
      </c>
      <c r="C24" s="252">
        <v>75.564809999999994</v>
      </c>
      <c r="D24" s="252">
        <v>49.920960000000001</v>
      </c>
      <c r="E24" s="252">
        <v>16.385490000000001</v>
      </c>
      <c r="F24" s="252">
        <v>128.09711999999999</v>
      </c>
      <c r="G24" s="252">
        <v>0</v>
      </c>
      <c r="H24" s="252">
        <v>216.25998999999999</v>
      </c>
      <c r="I24" s="252">
        <v>14853.538210000001</v>
      </c>
      <c r="J24" s="252">
        <v>0</v>
      </c>
      <c r="K24" s="252">
        <v>0</v>
      </c>
      <c r="L24" s="252">
        <v>0</v>
      </c>
      <c r="M24" s="252">
        <v>0</v>
      </c>
      <c r="N24" s="252">
        <v>0</v>
      </c>
      <c r="O24" s="252">
        <v>0</v>
      </c>
      <c r="P24" s="252">
        <v>0</v>
      </c>
      <c r="Q24" s="252">
        <v>0</v>
      </c>
      <c r="R24" s="241"/>
    </row>
    <row r="25" spans="1:18" ht="168" customHeight="1">
      <c r="A25" s="251" t="s">
        <v>178</v>
      </c>
      <c r="B25" s="252">
        <v>0</v>
      </c>
      <c r="C25" s="252">
        <v>0</v>
      </c>
      <c r="D25" s="252">
        <v>0</v>
      </c>
      <c r="E25" s="252">
        <v>0</v>
      </c>
      <c r="F25" s="252">
        <v>0</v>
      </c>
      <c r="G25" s="252">
        <v>0</v>
      </c>
      <c r="H25" s="252">
        <v>0</v>
      </c>
      <c r="I25" s="252">
        <v>0</v>
      </c>
      <c r="J25" s="252">
        <v>0</v>
      </c>
      <c r="K25" s="252">
        <v>0</v>
      </c>
      <c r="L25" s="252">
        <v>0</v>
      </c>
      <c r="M25" s="252">
        <v>0</v>
      </c>
      <c r="N25" s="252">
        <v>0</v>
      </c>
      <c r="O25" s="252">
        <v>0</v>
      </c>
      <c r="P25" s="252">
        <v>0</v>
      </c>
      <c r="Q25" s="252">
        <v>0</v>
      </c>
      <c r="R25" s="241"/>
    </row>
    <row r="26" spans="1:18" ht="168" customHeight="1">
      <c r="A26" s="251" t="s">
        <v>179</v>
      </c>
      <c r="B26" s="252">
        <v>0</v>
      </c>
      <c r="C26" s="252">
        <v>0</v>
      </c>
      <c r="D26" s="252">
        <v>0</v>
      </c>
      <c r="E26" s="252">
        <v>0</v>
      </c>
      <c r="F26" s="252">
        <v>0</v>
      </c>
      <c r="G26" s="252">
        <v>0</v>
      </c>
      <c r="H26" s="252">
        <v>0</v>
      </c>
      <c r="I26" s="252">
        <v>0</v>
      </c>
      <c r="J26" s="252">
        <v>0</v>
      </c>
      <c r="K26" s="252">
        <v>0</v>
      </c>
      <c r="L26" s="252">
        <v>0</v>
      </c>
      <c r="M26" s="252">
        <v>0</v>
      </c>
      <c r="N26" s="252">
        <v>0</v>
      </c>
      <c r="O26" s="252">
        <v>0</v>
      </c>
      <c r="P26" s="252">
        <v>0</v>
      </c>
      <c r="Q26" s="252">
        <v>0</v>
      </c>
      <c r="R26" s="241"/>
    </row>
    <row r="27" spans="1:18" s="180" customFormat="1" ht="297.75" customHeight="1">
      <c r="A27" s="254" t="s">
        <v>180</v>
      </c>
      <c r="B27" s="255">
        <v>0</v>
      </c>
      <c r="C27" s="255">
        <v>0</v>
      </c>
      <c r="D27" s="255">
        <v>0</v>
      </c>
      <c r="E27" s="255">
        <v>0</v>
      </c>
      <c r="F27" s="255">
        <v>0</v>
      </c>
      <c r="G27" s="255">
        <v>0</v>
      </c>
      <c r="H27" s="255">
        <v>101.22463</v>
      </c>
      <c r="I27" s="255">
        <v>101.22463</v>
      </c>
      <c r="J27" s="255">
        <v>0</v>
      </c>
      <c r="K27" s="255">
        <v>0</v>
      </c>
      <c r="L27" s="255">
        <v>0</v>
      </c>
      <c r="M27" s="255">
        <v>0</v>
      </c>
      <c r="N27" s="255">
        <v>0</v>
      </c>
      <c r="O27" s="255">
        <v>0</v>
      </c>
      <c r="P27" s="255">
        <v>0</v>
      </c>
      <c r="Q27" s="255">
        <v>0</v>
      </c>
      <c r="R27" s="256"/>
    </row>
    <row r="28" spans="1:18" s="180" customFormat="1" ht="111.75" customHeight="1">
      <c r="A28" s="283" t="s">
        <v>194</v>
      </c>
      <c r="B28" s="284">
        <f>SUM(B10:B27)</f>
        <v>1404432.0675608004</v>
      </c>
      <c r="C28" s="284">
        <f t="shared" ref="C28:Q28" si="0">SUM(C10:C27)</f>
        <v>20305.380166999999</v>
      </c>
      <c r="D28" s="284">
        <f t="shared" si="0"/>
        <v>10494.394649599999</v>
      </c>
      <c r="E28" s="284">
        <f t="shared" si="0"/>
        <v>4584.1497100000006</v>
      </c>
      <c r="F28" s="284">
        <f t="shared" si="0"/>
        <v>19460.875782799998</v>
      </c>
      <c r="G28" s="284">
        <f t="shared" si="0"/>
        <v>1251.5283826000002</v>
      </c>
      <c r="H28" s="284">
        <f t="shared" si="0"/>
        <v>71976.009030000016</v>
      </c>
      <c r="I28" s="284">
        <f t="shared" si="0"/>
        <v>1532504.4053300002</v>
      </c>
      <c r="J28" s="284">
        <f t="shared" si="0"/>
        <v>17145.757118199999</v>
      </c>
      <c r="K28" s="284">
        <f t="shared" si="0"/>
        <v>0</v>
      </c>
      <c r="L28" s="284">
        <f t="shared" si="0"/>
        <v>296.69447000000002</v>
      </c>
      <c r="M28" s="284">
        <f t="shared" si="0"/>
        <v>0</v>
      </c>
      <c r="N28" s="284">
        <f t="shared" si="0"/>
        <v>1048.5064046</v>
      </c>
      <c r="O28" s="284">
        <f t="shared" si="0"/>
        <v>0</v>
      </c>
      <c r="P28" s="284">
        <f t="shared" si="0"/>
        <v>0</v>
      </c>
      <c r="Q28" s="284">
        <f t="shared" si="0"/>
        <v>18490.957989999999</v>
      </c>
      <c r="R28" s="256"/>
    </row>
    <row r="29" spans="1:18" ht="27.75" customHeight="1" thickBot="1">
      <c r="A29" s="285"/>
      <c r="B29" s="286"/>
      <c r="C29" s="287"/>
      <c r="D29" s="288"/>
      <c r="E29" s="288"/>
      <c r="F29" s="288"/>
      <c r="G29" s="288"/>
      <c r="H29" s="288"/>
      <c r="I29" s="288"/>
      <c r="J29" s="288"/>
      <c r="K29" s="288"/>
      <c r="L29" s="286"/>
      <c r="M29" s="286"/>
      <c r="N29" s="286"/>
      <c r="O29" s="286"/>
      <c r="P29" s="286"/>
      <c r="Q29" s="286"/>
      <c r="R29" s="241"/>
    </row>
    <row r="30" spans="1:18" ht="87" customHeight="1">
      <c r="A30" s="238" t="s">
        <v>730</v>
      </c>
      <c r="B30" s="160"/>
      <c r="C30" s="263"/>
      <c r="D30" s="191"/>
      <c r="E30" s="191"/>
      <c r="F30" s="191"/>
      <c r="G30" s="191"/>
      <c r="H30" s="191"/>
      <c r="I30" s="191"/>
      <c r="J30" s="191"/>
      <c r="K30" s="191"/>
      <c r="L30" s="192"/>
      <c r="M30" s="192"/>
      <c r="N30" s="20"/>
      <c r="O30" s="20"/>
      <c r="P30" s="20"/>
      <c r="Q30" s="20"/>
    </row>
    <row r="31" spans="1:18" ht="13.5" customHeight="1">
      <c r="A31" s="19"/>
      <c r="B31" s="44"/>
      <c r="C31" s="264"/>
      <c r="D31" s="21"/>
      <c r="E31" s="21"/>
      <c r="F31" s="21"/>
      <c r="G31" s="21"/>
      <c r="H31" s="21"/>
      <c r="I31" s="21"/>
      <c r="J31" s="21"/>
      <c r="K31" s="21"/>
      <c r="L31" s="21"/>
      <c r="M31" s="137"/>
      <c r="N31" s="20"/>
      <c r="O31" s="20"/>
      <c r="P31" s="20"/>
      <c r="Q31" s="20"/>
    </row>
    <row r="32" spans="1:18" ht="13.5" customHeight="1">
      <c r="A32" s="19"/>
      <c r="B32" s="44"/>
      <c r="C32" s="264"/>
      <c r="D32" s="21"/>
      <c r="E32" s="21"/>
      <c r="F32" s="21"/>
      <c r="G32" s="21"/>
      <c r="H32" s="21"/>
      <c r="I32" s="21"/>
      <c r="J32" s="21"/>
      <c r="K32" s="21"/>
      <c r="L32" s="21"/>
      <c r="M32" s="137"/>
      <c r="N32" s="20"/>
      <c r="O32" s="20"/>
      <c r="P32" s="20"/>
      <c r="Q32" s="20"/>
    </row>
    <row r="33" spans="1:17" ht="13.5" customHeight="1">
      <c r="A33" s="19"/>
      <c r="B33" s="44"/>
      <c r="C33" s="264"/>
      <c r="D33" s="21"/>
      <c r="E33" s="21"/>
      <c r="F33" s="21"/>
      <c r="G33" s="21"/>
      <c r="H33" s="21"/>
      <c r="I33" s="21"/>
      <c r="J33" s="21"/>
      <c r="K33" s="21"/>
      <c r="L33" s="21"/>
      <c r="M33" s="137"/>
      <c r="N33" s="20"/>
      <c r="O33" s="20"/>
      <c r="P33" s="20"/>
      <c r="Q33" s="20"/>
    </row>
    <row r="34" spans="1:17" ht="13.5" customHeight="1">
      <c r="A34" s="19"/>
      <c r="B34" s="44"/>
      <c r="C34" s="264"/>
      <c r="D34" s="21"/>
      <c r="E34" s="21"/>
      <c r="F34" s="21"/>
      <c r="G34" s="21"/>
      <c r="H34" s="21"/>
      <c r="I34" s="21"/>
      <c r="J34" s="21"/>
      <c r="K34" s="21"/>
      <c r="L34" s="21"/>
      <c r="M34" s="137"/>
      <c r="N34" s="20"/>
      <c r="O34" s="20"/>
      <c r="P34" s="20"/>
      <c r="Q34" s="20"/>
    </row>
    <row r="35" spans="1:17" ht="13.5" customHeight="1">
      <c r="A35" s="19"/>
      <c r="B35" s="44"/>
      <c r="C35" s="264"/>
      <c r="D35" s="21"/>
      <c r="E35" s="21"/>
      <c r="F35" s="21"/>
      <c r="G35" s="21"/>
      <c r="H35" s="21"/>
      <c r="I35" s="21"/>
      <c r="J35" s="21"/>
      <c r="K35" s="21"/>
      <c r="L35" s="21"/>
      <c r="M35" s="137"/>
      <c r="N35" s="20"/>
      <c r="O35" s="20"/>
      <c r="P35" s="20"/>
      <c r="Q35" s="20"/>
    </row>
    <row r="36" spans="1:17" ht="13.5" customHeight="1">
      <c r="A36" s="19"/>
      <c r="B36" s="44"/>
      <c r="C36" s="264"/>
      <c r="D36" s="21"/>
      <c r="E36" s="21"/>
      <c r="F36" s="21"/>
      <c r="G36" s="21"/>
      <c r="H36" s="21"/>
      <c r="I36" s="21"/>
      <c r="J36" s="21"/>
      <c r="K36" s="21"/>
      <c r="L36" s="21"/>
      <c r="M36" s="137"/>
      <c r="N36" s="20"/>
      <c r="O36" s="20"/>
      <c r="P36" s="20"/>
      <c r="Q36" s="20"/>
    </row>
    <row r="37" spans="1:17" ht="13.5" customHeight="1">
      <c r="A37" s="168"/>
      <c r="B37" s="234"/>
      <c r="C37" s="264"/>
      <c r="D37" s="21"/>
      <c r="E37" s="21"/>
      <c r="F37" s="21"/>
      <c r="G37" s="21"/>
      <c r="H37" s="21"/>
      <c r="I37" s="21"/>
      <c r="J37" s="21"/>
      <c r="K37" s="21"/>
      <c r="L37" s="21"/>
      <c r="M37" s="137"/>
      <c r="N37" s="20"/>
      <c r="O37" s="20"/>
      <c r="P37" s="20"/>
      <c r="Q37" s="20"/>
    </row>
    <row r="38" spans="1:17" ht="13.5" customHeight="1">
      <c r="A38" s="19"/>
      <c r="B38" s="234"/>
      <c r="C38" s="264"/>
      <c r="D38" s="21"/>
      <c r="E38" s="21"/>
      <c r="F38" s="21"/>
      <c r="G38" s="21"/>
      <c r="H38" s="21"/>
      <c r="I38" s="21"/>
      <c r="J38" s="21"/>
      <c r="K38" s="21"/>
      <c r="L38" s="21"/>
      <c r="M38" s="137"/>
      <c r="N38" s="20"/>
      <c r="O38" s="20"/>
      <c r="P38" s="20"/>
      <c r="Q38" s="20"/>
    </row>
    <row r="39" spans="1:17" ht="13.5" customHeight="1">
      <c r="A39" s="19"/>
      <c r="B39" s="234"/>
      <c r="C39" s="264"/>
      <c r="D39" s="21"/>
      <c r="E39" s="21"/>
      <c r="F39" s="21"/>
      <c r="G39" s="21"/>
      <c r="H39" s="21"/>
      <c r="I39" s="21"/>
      <c r="J39" s="21"/>
      <c r="K39" s="21"/>
      <c r="L39" s="21"/>
      <c r="M39" s="137"/>
      <c r="N39" s="20"/>
      <c r="O39" s="20"/>
      <c r="P39" s="20"/>
      <c r="Q39" s="20"/>
    </row>
    <row r="40" spans="1:17" ht="13.5" customHeight="1">
      <c r="A40" s="19"/>
      <c r="B40" s="234"/>
      <c r="C40" s="264"/>
      <c r="D40" s="21"/>
      <c r="E40" s="21"/>
      <c r="F40" s="21"/>
      <c r="G40" s="21"/>
      <c r="H40" s="21"/>
      <c r="I40" s="21"/>
      <c r="J40" s="21"/>
      <c r="K40" s="21"/>
      <c r="L40" s="21"/>
      <c r="M40" s="137"/>
      <c r="N40" s="20"/>
      <c r="O40" s="20"/>
      <c r="P40" s="20"/>
      <c r="Q40" s="20"/>
    </row>
    <row r="41" spans="1:17" ht="13.5" customHeight="1">
      <c r="A41" s="19"/>
      <c r="B41" s="234"/>
      <c r="C41" s="264"/>
      <c r="D41" s="21"/>
      <c r="E41" s="21"/>
      <c r="F41" s="21"/>
      <c r="G41" s="21"/>
      <c r="H41" s="21"/>
      <c r="I41" s="21"/>
      <c r="J41" s="21"/>
      <c r="K41" s="21"/>
      <c r="L41" s="21"/>
      <c r="M41" s="137"/>
      <c r="N41" s="20"/>
      <c r="O41" s="20"/>
      <c r="P41" s="20"/>
      <c r="Q41" s="20"/>
    </row>
    <row r="42" spans="1:17" ht="13.5" customHeight="1">
      <c r="A42" s="19"/>
      <c r="B42" s="234"/>
      <c r="C42" s="264"/>
      <c r="D42" s="21"/>
      <c r="E42" s="21"/>
      <c r="F42" s="21"/>
      <c r="G42" s="21"/>
      <c r="H42" s="21"/>
      <c r="I42" s="21"/>
      <c r="J42" s="21"/>
      <c r="K42" s="21"/>
      <c r="L42" s="21"/>
      <c r="M42" s="137"/>
      <c r="N42" s="20"/>
      <c r="O42" s="20"/>
      <c r="P42" s="20"/>
      <c r="Q42" s="20"/>
    </row>
    <row r="43" spans="1:17" ht="13.5" customHeight="1">
      <c r="A43" s="168"/>
      <c r="B43" s="234"/>
      <c r="C43" s="264"/>
      <c r="D43" s="21"/>
      <c r="E43" s="21"/>
      <c r="F43" s="21"/>
      <c r="G43" s="21"/>
      <c r="H43" s="21"/>
      <c r="I43" s="21"/>
      <c r="J43" s="21"/>
      <c r="K43" s="21"/>
      <c r="L43" s="21"/>
      <c r="M43" s="137"/>
      <c r="N43" s="20"/>
      <c r="O43" s="20"/>
      <c r="P43" s="20"/>
      <c r="Q43" s="20"/>
    </row>
    <row r="44" spans="1:17" ht="13.5" customHeight="1">
      <c r="A44" s="19"/>
      <c r="B44" s="44"/>
      <c r="C44" s="264"/>
      <c r="D44" s="21"/>
      <c r="E44" s="21"/>
      <c r="F44" s="21"/>
      <c r="G44" s="21"/>
      <c r="H44" s="21"/>
      <c r="I44" s="21"/>
      <c r="J44" s="21"/>
      <c r="K44" s="21"/>
      <c r="L44" s="21"/>
      <c r="M44" s="137"/>
      <c r="N44" s="20"/>
      <c r="O44" s="20"/>
      <c r="P44" s="20"/>
      <c r="Q44" s="20"/>
    </row>
    <row r="45" spans="1:17" ht="13.5" customHeight="1">
      <c r="A45" s="19"/>
      <c r="B45" s="44"/>
      <c r="C45" s="264"/>
      <c r="D45" s="21"/>
      <c r="E45" s="21"/>
      <c r="F45" s="21"/>
      <c r="G45" s="21"/>
      <c r="H45" s="21"/>
      <c r="I45" s="21"/>
      <c r="J45" s="21"/>
      <c r="K45" s="21"/>
      <c r="L45" s="21"/>
      <c r="M45" s="137"/>
      <c r="N45" s="20"/>
      <c r="O45" s="20"/>
      <c r="P45" s="20"/>
      <c r="Q45" s="20"/>
    </row>
    <row r="46" spans="1:17" ht="13.5" customHeight="1">
      <c r="A46" s="19"/>
      <c r="B46" s="44"/>
      <c r="C46" s="264"/>
      <c r="D46" s="21"/>
      <c r="E46" s="21"/>
      <c r="F46" s="21"/>
      <c r="G46" s="21"/>
      <c r="H46" s="21"/>
      <c r="I46" s="21"/>
      <c r="J46" s="21"/>
      <c r="K46" s="21"/>
      <c r="L46" s="21"/>
      <c r="M46" s="137"/>
      <c r="N46" s="20"/>
      <c r="O46" s="20"/>
      <c r="P46" s="20"/>
      <c r="Q46" s="20"/>
    </row>
    <row r="47" spans="1:17" ht="13.5" customHeight="1">
      <c r="A47" s="168"/>
      <c r="B47" s="44"/>
      <c r="C47" s="264"/>
      <c r="D47" s="21"/>
      <c r="E47" s="21"/>
      <c r="F47" s="21"/>
      <c r="G47" s="21"/>
      <c r="H47" s="21"/>
      <c r="I47" s="21"/>
      <c r="J47" s="21"/>
      <c r="K47" s="21"/>
      <c r="L47" s="21"/>
      <c r="M47" s="137"/>
      <c r="N47" s="20"/>
      <c r="O47" s="20"/>
      <c r="P47" s="20"/>
      <c r="Q47" s="20"/>
    </row>
    <row r="48" spans="1:17" ht="13.5" customHeight="1">
      <c r="A48" s="19"/>
      <c r="B48" s="44"/>
      <c r="C48" s="264"/>
      <c r="D48" s="21"/>
      <c r="E48" s="21"/>
      <c r="F48" s="21"/>
      <c r="G48" s="21"/>
      <c r="H48" s="21"/>
      <c r="I48" s="21"/>
      <c r="J48" s="21"/>
      <c r="K48" s="21"/>
      <c r="L48" s="21"/>
      <c r="M48" s="137"/>
      <c r="N48" s="20"/>
      <c r="O48" s="20"/>
      <c r="P48" s="20"/>
      <c r="Q48" s="20"/>
    </row>
    <row r="49" spans="1:17" ht="13.5" customHeight="1">
      <c r="A49" s="19"/>
      <c r="B49" s="44"/>
      <c r="C49" s="264"/>
      <c r="D49" s="21"/>
      <c r="E49" s="21"/>
      <c r="F49" s="21"/>
      <c r="G49" s="21"/>
      <c r="H49" s="21"/>
      <c r="I49" s="21"/>
      <c r="J49" s="21"/>
      <c r="K49" s="21"/>
      <c r="L49" s="21"/>
      <c r="M49" s="137"/>
      <c r="N49" s="20"/>
      <c r="O49" s="20"/>
      <c r="P49" s="20"/>
      <c r="Q49" s="20"/>
    </row>
    <row r="50" spans="1:17" ht="13.5" customHeight="1">
      <c r="A50" s="19"/>
      <c r="B50" s="44"/>
      <c r="C50" s="264"/>
      <c r="D50" s="21"/>
      <c r="E50" s="21"/>
      <c r="F50" s="21"/>
      <c r="G50" s="21"/>
      <c r="H50" s="21"/>
      <c r="I50" s="21"/>
      <c r="J50" s="21"/>
      <c r="K50" s="21"/>
      <c r="L50" s="21"/>
      <c r="M50" s="137"/>
      <c r="N50" s="20"/>
      <c r="O50" s="20"/>
      <c r="P50" s="20"/>
      <c r="Q50" s="20"/>
    </row>
    <row r="51" spans="1:17" ht="13.5" customHeight="1">
      <c r="A51" s="19"/>
      <c r="B51" s="44"/>
      <c r="C51" s="264"/>
      <c r="D51" s="21"/>
      <c r="E51" s="21"/>
      <c r="F51" s="21"/>
      <c r="G51" s="21"/>
      <c r="H51" s="21"/>
      <c r="I51" s="21"/>
      <c r="J51" s="21"/>
      <c r="K51" s="21"/>
      <c r="L51" s="21"/>
      <c r="M51" s="137"/>
      <c r="N51" s="20"/>
      <c r="O51" s="20"/>
      <c r="P51" s="20"/>
      <c r="Q51" s="20"/>
    </row>
    <row r="52" spans="1:17" ht="13.5" customHeight="1">
      <c r="A52" s="168"/>
      <c r="B52" s="44"/>
      <c r="C52" s="264"/>
      <c r="D52" s="21"/>
      <c r="E52" s="21"/>
      <c r="F52" s="21"/>
      <c r="G52" s="21"/>
      <c r="H52" s="21"/>
      <c r="I52" s="21"/>
      <c r="J52" s="21"/>
      <c r="K52" s="21"/>
      <c r="L52" s="21"/>
      <c r="M52" s="137"/>
      <c r="N52" s="20"/>
      <c r="O52" s="20"/>
      <c r="P52" s="20"/>
      <c r="Q52" s="20"/>
    </row>
    <row r="53" spans="1:17" ht="13.5" customHeight="1">
      <c r="A53" s="19"/>
      <c r="B53" s="44"/>
      <c r="C53" s="264"/>
      <c r="D53" s="21"/>
      <c r="E53" s="21"/>
      <c r="F53" s="21"/>
      <c r="G53" s="21"/>
      <c r="H53" s="21"/>
      <c r="I53" s="21"/>
      <c r="J53" s="21"/>
      <c r="K53" s="21"/>
      <c r="L53" s="21"/>
      <c r="M53" s="137"/>
      <c r="N53" s="20"/>
      <c r="O53" s="20"/>
      <c r="P53" s="20"/>
      <c r="Q53" s="20"/>
    </row>
    <row r="54" spans="1:17" ht="13.5" customHeight="1">
      <c r="A54" s="19"/>
      <c r="B54" s="44"/>
      <c r="C54" s="264"/>
      <c r="D54" s="21"/>
      <c r="E54" s="21"/>
      <c r="F54" s="21"/>
      <c r="G54" s="21"/>
      <c r="H54" s="21"/>
      <c r="I54" s="21"/>
      <c r="J54" s="21"/>
      <c r="K54" s="21"/>
      <c r="L54" s="21"/>
      <c r="M54" s="137"/>
      <c r="N54" s="20"/>
      <c r="O54" s="20"/>
      <c r="P54" s="20"/>
      <c r="Q54" s="20"/>
    </row>
    <row r="55" spans="1:17" ht="13.5" customHeight="1">
      <c r="A55" s="19"/>
      <c r="B55" s="44"/>
      <c r="C55" s="264"/>
      <c r="D55" s="21"/>
      <c r="E55" s="21"/>
      <c r="F55" s="21"/>
      <c r="G55" s="21"/>
      <c r="H55" s="21"/>
      <c r="I55" s="21"/>
      <c r="J55" s="21"/>
      <c r="K55" s="21"/>
      <c r="L55" s="21"/>
      <c r="M55" s="137"/>
      <c r="N55" s="20"/>
      <c r="O55" s="20"/>
      <c r="P55" s="20"/>
      <c r="Q55" s="20"/>
    </row>
    <row r="56" spans="1:17" ht="9" customHeight="1">
      <c r="A56" s="166"/>
      <c r="B56" s="44"/>
      <c r="C56" s="264"/>
      <c r="D56" s="21"/>
      <c r="E56" s="21"/>
      <c r="F56" s="21"/>
      <c r="G56" s="21"/>
      <c r="H56" s="21"/>
      <c r="I56" s="21"/>
      <c r="J56" s="21"/>
      <c r="K56" s="21"/>
      <c r="L56" s="21"/>
      <c r="M56" s="137"/>
      <c r="N56" s="20"/>
      <c r="O56" s="20"/>
      <c r="P56" s="20"/>
      <c r="Q56" s="20"/>
    </row>
    <row r="57" spans="1:17" ht="9" customHeight="1">
      <c r="A57" s="166"/>
      <c r="B57" s="44"/>
      <c r="C57" s="264"/>
      <c r="D57" s="21"/>
      <c r="E57" s="21"/>
      <c r="F57" s="21"/>
      <c r="G57" s="21"/>
      <c r="H57" s="21"/>
      <c r="I57" s="21"/>
      <c r="J57" s="21"/>
      <c r="K57" s="21"/>
      <c r="L57" s="21"/>
      <c r="M57" s="137"/>
      <c r="N57" s="20"/>
      <c r="O57" s="20"/>
      <c r="P57" s="20"/>
      <c r="Q57" s="20"/>
    </row>
    <row r="58" spans="1:17" ht="9" customHeight="1">
      <c r="A58" s="166"/>
      <c r="B58" s="44"/>
      <c r="C58" s="264"/>
      <c r="D58" s="21"/>
      <c r="E58" s="21"/>
      <c r="F58" s="21"/>
      <c r="G58" s="21"/>
      <c r="H58" s="21"/>
      <c r="I58" s="21"/>
      <c r="J58" s="21"/>
      <c r="K58" s="21"/>
      <c r="L58" s="21"/>
      <c r="M58" s="137"/>
      <c r="N58" s="20"/>
      <c r="O58" s="20"/>
      <c r="P58" s="20"/>
      <c r="Q58" s="20"/>
    </row>
    <row r="59" spans="1:17" ht="9" customHeight="1">
      <c r="A59" s="166"/>
      <c r="B59" s="44"/>
      <c r="C59" s="264"/>
      <c r="D59" s="21"/>
      <c r="E59" s="21"/>
      <c r="F59" s="21"/>
      <c r="G59" s="21"/>
      <c r="H59" s="21"/>
      <c r="I59" s="21"/>
      <c r="J59" s="21"/>
      <c r="K59" s="21"/>
      <c r="L59" s="21"/>
      <c r="M59" s="137"/>
      <c r="N59" s="20"/>
      <c r="O59" s="20"/>
      <c r="P59" s="20"/>
      <c r="Q59" s="20"/>
    </row>
    <row r="60" spans="1:17" ht="9" customHeight="1">
      <c r="A60" s="167"/>
      <c r="B60" s="44"/>
      <c r="C60" s="264"/>
      <c r="D60" s="21"/>
      <c r="E60" s="21"/>
      <c r="F60" s="21"/>
      <c r="G60" s="21"/>
      <c r="H60" s="21"/>
      <c r="I60" s="21"/>
      <c r="J60" s="21"/>
      <c r="K60" s="21"/>
      <c r="L60" s="21"/>
      <c r="M60" s="137"/>
      <c r="N60" s="20"/>
      <c r="O60" s="20"/>
      <c r="P60" s="20"/>
      <c r="Q60" s="20"/>
    </row>
    <row r="61" spans="1:17" ht="9" customHeight="1">
      <c r="A61" s="167"/>
      <c r="C61" s="264"/>
      <c r="D61" s="21"/>
      <c r="E61" s="21"/>
      <c r="F61" s="21"/>
      <c r="G61" s="21"/>
      <c r="H61" s="21"/>
      <c r="I61" s="21"/>
      <c r="J61" s="21"/>
      <c r="K61" s="21"/>
      <c r="L61" s="21"/>
      <c r="M61" s="20"/>
      <c r="N61" s="20"/>
      <c r="O61" s="20"/>
      <c r="P61" s="20"/>
      <c r="Q61" s="20"/>
    </row>
    <row r="62" spans="1:17" ht="9" customHeight="1">
      <c r="A62" s="168"/>
      <c r="C62" s="264"/>
      <c r="D62" s="21"/>
      <c r="E62" s="21"/>
      <c r="F62" s="21"/>
      <c r="G62" s="21"/>
      <c r="H62" s="21"/>
      <c r="I62" s="21"/>
      <c r="J62" s="21"/>
      <c r="K62" s="21"/>
      <c r="L62" s="21"/>
      <c r="M62" s="20"/>
      <c r="N62" s="20"/>
      <c r="O62" s="20"/>
      <c r="P62" s="20"/>
      <c r="Q62" s="20"/>
    </row>
    <row r="63" spans="1:17" ht="9" customHeight="1">
      <c r="A63" s="19"/>
      <c r="C63" s="264"/>
      <c r="D63" s="21"/>
      <c r="E63" s="21"/>
      <c r="F63" s="21"/>
      <c r="G63" s="21"/>
      <c r="H63" s="21"/>
      <c r="I63" s="21"/>
      <c r="J63" s="21"/>
      <c r="K63" s="21"/>
      <c r="L63" s="21"/>
      <c r="M63" s="20"/>
      <c r="N63" s="20"/>
      <c r="O63" s="20"/>
      <c r="P63" s="20"/>
      <c r="Q63" s="20"/>
    </row>
    <row r="64" spans="1:17" ht="9" customHeight="1">
      <c r="A64" s="19"/>
      <c r="C64" s="264"/>
      <c r="D64" s="21"/>
      <c r="E64" s="21"/>
      <c r="F64" s="21"/>
      <c r="G64" s="21"/>
      <c r="H64" s="21"/>
      <c r="I64" s="21"/>
      <c r="J64" s="21"/>
      <c r="K64" s="21"/>
      <c r="L64" s="21"/>
      <c r="M64" s="20"/>
      <c r="N64" s="20"/>
      <c r="O64" s="20"/>
      <c r="P64" s="20"/>
      <c r="Q64" s="20"/>
    </row>
    <row r="65" spans="1:17" ht="9" customHeight="1">
      <c r="A65" s="19"/>
      <c r="C65" s="264"/>
      <c r="D65" s="21"/>
      <c r="E65" s="21"/>
      <c r="F65" s="21"/>
      <c r="G65" s="21"/>
      <c r="H65" s="21"/>
      <c r="I65" s="21"/>
      <c r="J65" s="21"/>
      <c r="K65" s="21"/>
      <c r="L65" s="21"/>
      <c r="M65" s="20"/>
      <c r="N65" s="20"/>
      <c r="O65" s="20"/>
      <c r="P65" s="20"/>
      <c r="Q65" s="20"/>
    </row>
    <row r="66" spans="1:17" ht="9" customHeight="1">
      <c r="A66" s="19"/>
      <c r="C66" s="264"/>
      <c r="D66" s="21"/>
      <c r="E66" s="21"/>
      <c r="F66" s="21"/>
      <c r="G66" s="21"/>
      <c r="H66" s="21"/>
      <c r="I66" s="21"/>
      <c r="J66" s="21"/>
      <c r="K66" s="21"/>
      <c r="L66" s="21"/>
      <c r="M66" s="20"/>
      <c r="N66" s="20"/>
      <c r="O66" s="20"/>
      <c r="P66" s="20"/>
      <c r="Q66" s="20"/>
    </row>
    <row r="67" spans="1:17" ht="9" customHeight="1">
      <c r="A67" s="166"/>
      <c r="C67" s="264"/>
      <c r="D67" s="21"/>
      <c r="E67" s="21"/>
      <c r="F67" s="21"/>
      <c r="G67" s="21"/>
      <c r="H67" s="21"/>
      <c r="I67" s="21"/>
      <c r="J67" s="21"/>
      <c r="K67" s="21"/>
      <c r="L67" s="21"/>
      <c r="M67" s="20"/>
      <c r="N67" s="20"/>
      <c r="O67" s="20"/>
      <c r="P67" s="20"/>
      <c r="Q67" s="20"/>
    </row>
    <row r="68" spans="1:17" ht="9" customHeight="1">
      <c r="A68" s="168"/>
      <c r="C68" s="264"/>
      <c r="D68" s="21"/>
      <c r="E68" s="21"/>
      <c r="F68" s="21"/>
      <c r="G68" s="21"/>
      <c r="H68" s="21"/>
      <c r="I68" s="21"/>
      <c r="J68" s="21"/>
      <c r="K68" s="21"/>
      <c r="L68" s="21"/>
      <c r="M68" s="20"/>
      <c r="N68" s="20"/>
      <c r="O68" s="20"/>
      <c r="P68" s="20"/>
      <c r="Q68" s="20"/>
    </row>
    <row r="69" spans="1:17" ht="9" customHeight="1">
      <c r="A69" s="19"/>
      <c r="C69" s="264"/>
      <c r="D69" s="21"/>
      <c r="E69" s="21"/>
      <c r="F69" s="21"/>
      <c r="G69" s="21"/>
      <c r="H69" s="21"/>
      <c r="I69" s="21"/>
      <c r="J69" s="21"/>
      <c r="K69" s="21"/>
      <c r="L69" s="21"/>
      <c r="M69" s="20"/>
      <c r="N69" s="20"/>
      <c r="O69" s="20"/>
      <c r="P69" s="20"/>
      <c r="Q69" s="20"/>
    </row>
    <row r="70" spans="1:17" ht="9" customHeight="1">
      <c r="A70" s="19"/>
      <c r="C70" s="264"/>
      <c r="D70" s="21"/>
      <c r="E70" s="21"/>
      <c r="F70" s="21"/>
      <c r="G70" s="21"/>
      <c r="H70" s="21"/>
      <c r="I70" s="21"/>
      <c r="J70" s="21"/>
      <c r="K70" s="21"/>
      <c r="L70" s="21"/>
      <c r="M70" s="20"/>
      <c r="N70" s="20"/>
      <c r="O70" s="20"/>
      <c r="P70" s="20"/>
      <c r="Q70" s="20"/>
    </row>
    <row r="71" spans="1:17" ht="9" customHeight="1">
      <c r="A71" s="19"/>
      <c r="C71" s="264"/>
      <c r="D71" s="21"/>
      <c r="E71" s="21"/>
      <c r="F71" s="21"/>
      <c r="G71" s="21"/>
      <c r="H71" s="21"/>
      <c r="I71" s="21"/>
      <c r="J71" s="21"/>
      <c r="K71" s="21"/>
      <c r="L71" s="21"/>
      <c r="M71" s="20"/>
      <c r="N71" s="20"/>
      <c r="O71" s="20"/>
      <c r="P71" s="20"/>
      <c r="Q71" s="20"/>
    </row>
    <row r="72" spans="1:17" ht="9" customHeight="1">
      <c r="A72" s="19"/>
      <c r="C72" s="264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66"/>
      <c r="C73" s="264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68"/>
      <c r="C74" s="264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 ht="9" customHeight="1">
      <c r="A75" s="19"/>
      <c r="C75" s="264"/>
      <c r="D75" s="21"/>
      <c r="E75" s="21"/>
      <c r="F75" s="21"/>
      <c r="G75" s="21"/>
      <c r="H75" s="21"/>
      <c r="I75" s="21"/>
      <c r="J75" s="21"/>
      <c r="K75" s="21"/>
      <c r="L75" s="21"/>
      <c r="M75" s="20"/>
      <c r="N75" s="20"/>
      <c r="O75" s="20"/>
      <c r="P75" s="20"/>
      <c r="Q75" s="20"/>
    </row>
    <row r="76" spans="1:17" ht="9" customHeight="1">
      <c r="A76" s="19"/>
      <c r="C76" s="264"/>
      <c r="D76" s="21"/>
      <c r="E76" s="21"/>
      <c r="F76" s="21"/>
      <c r="G76" s="21"/>
      <c r="H76" s="21"/>
      <c r="I76" s="21"/>
      <c r="J76" s="21"/>
      <c r="K76" s="21"/>
      <c r="L76" s="21"/>
      <c r="M76" s="20"/>
      <c r="N76" s="20"/>
      <c r="O76" s="20"/>
      <c r="P76" s="20"/>
      <c r="Q76" s="20"/>
    </row>
    <row r="77" spans="1:17" ht="9" customHeight="1">
      <c r="A77" s="19"/>
      <c r="C77" s="264"/>
      <c r="D77" s="21"/>
      <c r="E77" s="21"/>
      <c r="F77" s="21"/>
      <c r="G77" s="21"/>
      <c r="H77" s="21"/>
      <c r="I77" s="21"/>
      <c r="J77" s="21"/>
      <c r="K77" s="21"/>
      <c r="L77" s="21"/>
      <c r="M77" s="20"/>
      <c r="N77" s="20"/>
      <c r="O77" s="20"/>
      <c r="P77" s="20"/>
      <c r="Q77" s="20"/>
    </row>
    <row r="78" spans="1:17" ht="9" customHeight="1">
      <c r="A78" s="19"/>
      <c r="C78" s="264"/>
      <c r="D78" s="21"/>
      <c r="E78" s="21"/>
      <c r="F78" s="21"/>
      <c r="G78" s="21"/>
      <c r="H78" s="21"/>
      <c r="I78" s="21"/>
      <c r="J78" s="21"/>
      <c r="K78" s="21"/>
      <c r="L78" s="21"/>
      <c r="M78" s="20"/>
      <c r="N78" s="20"/>
      <c r="O78" s="20"/>
      <c r="P78" s="20"/>
      <c r="Q78" s="20"/>
    </row>
    <row r="79" spans="1:17">
      <c r="A79" s="19"/>
      <c r="C79" s="265"/>
      <c r="D79" s="44"/>
      <c r="E79" s="44"/>
      <c r="F79" s="44"/>
      <c r="G79" s="44"/>
      <c r="H79" s="44"/>
      <c r="I79" s="44"/>
      <c r="J79" s="44"/>
      <c r="K79" s="44"/>
      <c r="L79" s="44"/>
    </row>
    <row r="80" spans="1:17">
      <c r="A80" s="19"/>
      <c r="C80" s="265"/>
      <c r="D80" s="44"/>
      <c r="E80" s="44"/>
      <c r="F80" s="44"/>
      <c r="G80" s="44"/>
      <c r="H80" s="44"/>
      <c r="I80" s="44"/>
      <c r="J80" s="44"/>
      <c r="K80" s="44"/>
      <c r="L80" s="44"/>
    </row>
    <row r="81" spans="1:12">
      <c r="A81" s="19"/>
      <c r="C81" s="265"/>
      <c r="D81" s="44"/>
      <c r="E81" s="44"/>
      <c r="F81" s="44"/>
      <c r="G81" s="44"/>
      <c r="H81" s="44"/>
      <c r="I81" s="44"/>
      <c r="J81" s="44"/>
      <c r="K81" s="44"/>
      <c r="L81" s="44"/>
    </row>
    <row r="82" spans="1:12">
      <c r="A82" s="19"/>
      <c r="C82" s="265"/>
      <c r="D82" s="44"/>
      <c r="E82" s="44"/>
      <c r="F82" s="44"/>
      <c r="G82" s="44"/>
      <c r="H82" s="44"/>
      <c r="I82" s="44"/>
      <c r="J82" s="44"/>
      <c r="K82" s="44"/>
      <c r="L82" s="44"/>
    </row>
    <row r="83" spans="1:12">
      <c r="A83" s="166"/>
      <c r="C83" s="265"/>
      <c r="D83" s="44"/>
      <c r="E83" s="44"/>
      <c r="F83" s="44"/>
      <c r="G83" s="44"/>
      <c r="H83" s="44"/>
      <c r="I83" s="44"/>
      <c r="J83" s="44"/>
      <c r="K83" s="44"/>
      <c r="L83" s="44"/>
    </row>
    <row r="84" spans="1:12">
      <c r="A84" s="168"/>
      <c r="C84" s="265"/>
      <c r="D84" s="44"/>
      <c r="E84" s="44"/>
      <c r="F84" s="44"/>
      <c r="G84" s="44"/>
      <c r="H84" s="44"/>
      <c r="I84" s="44"/>
      <c r="J84" s="44"/>
      <c r="K84" s="44"/>
      <c r="L84" s="44"/>
    </row>
    <row r="85" spans="1:12">
      <c r="A85" s="19"/>
      <c r="C85" s="265"/>
      <c r="D85" s="44"/>
      <c r="E85" s="44"/>
      <c r="F85" s="44"/>
      <c r="G85" s="44"/>
      <c r="H85" s="44"/>
      <c r="I85" s="44"/>
      <c r="J85" s="44"/>
      <c r="K85" s="44"/>
      <c r="L85" s="44"/>
    </row>
    <row r="86" spans="1:12">
      <c r="A86" s="19"/>
      <c r="C86" s="265"/>
      <c r="D86" s="44"/>
      <c r="E86" s="44"/>
      <c r="F86" s="44"/>
      <c r="G86" s="44"/>
      <c r="H86" s="44"/>
      <c r="I86" s="44"/>
      <c r="J86" s="44"/>
      <c r="K86" s="44"/>
      <c r="L86" s="44"/>
    </row>
    <row r="87" spans="1:12">
      <c r="A87" s="19"/>
      <c r="C87" s="265"/>
      <c r="D87" s="44"/>
      <c r="E87" s="44"/>
      <c r="F87" s="44"/>
      <c r="G87" s="44"/>
      <c r="H87" s="44"/>
      <c r="I87" s="44"/>
      <c r="J87" s="44"/>
      <c r="K87" s="44"/>
      <c r="L87" s="44"/>
    </row>
    <row r="88" spans="1:12">
      <c r="A88" s="19"/>
      <c r="C88" s="265"/>
      <c r="D88" s="44"/>
      <c r="E88" s="44"/>
      <c r="F88" s="44"/>
      <c r="G88" s="44"/>
      <c r="H88" s="44"/>
      <c r="I88" s="44"/>
      <c r="J88" s="44"/>
      <c r="K88" s="44"/>
      <c r="L88" s="44"/>
    </row>
    <row r="89" spans="1:12">
      <c r="A89" s="19"/>
      <c r="C89" s="265"/>
      <c r="D89" s="44"/>
      <c r="E89" s="44"/>
      <c r="F89" s="44"/>
      <c r="G89" s="44"/>
      <c r="H89" s="44"/>
      <c r="I89" s="44"/>
      <c r="J89" s="44"/>
      <c r="K89" s="44"/>
      <c r="L89" s="44"/>
    </row>
    <row r="90" spans="1:12">
      <c r="A90" s="19"/>
      <c r="C90" s="265"/>
      <c r="D90" s="44"/>
      <c r="E90" s="44"/>
      <c r="F90" s="44"/>
      <c r="G90" s="44"/>
      <c r="H90" s="44"/>
      <c r="I90" s="44"/>
      <c r="J90" s="44"/>
      <c r="K90" s="44"/>
      <c r="L90" s="44"/>
    </row>
    <row r="91" spans="1:12">
      <c r="A91" s="19"/>
      <c r="C91" s="265"/>
      <c r="D91" s="44"/>
      <c r="E91" s="44"/>
      <c r="F91" s="44"/>
      <c r="G91" s="44"/>
      <c r="H91" s="44"/>
      <c r="I91" s="44"/>
      <c r="J91" s="44"/>
      <c r="K91" s="44"/>
      <c r="L91" s="44"/>
    </row>
    <row r="92" spans="1:12">
      <c r="A92" s="19"/>
      <c r="C92" s="265"/>
      <c r="D92" s="44"/>
      <c r="E92" s="44"/>
      <c r="F92" s="44"/>
      <c r="G92" s="44"/>
      <c r="H92" s="44"/>
      <c r="I92" s="44"/>
      <c r="J92" s="44"/>
      <c r="K92" s="44"/>
      <c r="L92" s="44"/>
    </row>
    <row r="93" spans="1:12">
      <c r="A93" s="19"/>
      <c r="C93" s="265"/>
      <c r="D93" s="44"/>
      <c r="E93" s="44"/>
      <c r="F93" s="44"/>
      <c r="G93" s="44"/>
      <c r="H93" s="44"/>
      <c r="I93" s="44"/>
      <c r="J93" s="44"/>
      <c r="K93" s="44"/>
      <c r="L93" s="44"/>
    </row>
    <row r="94" spans="1:12">
      <c r="A94" s="168"/>
      <c r="C94" s="265"/>
      <c r="D94" s="44"/>
      <c r="E94" s="44"/>
      <c r="F94" s="44"/>
      <c r="G94" s="44"/>
      <c r="H94" s="44"/>
      <c r="I94" s="44"/>
      <c r="J94" s="44"/>
      <c r="K94" s="44"/>
      <c r="L94" s="44"/>
    </row>
    <row r="95" spans="1:12">
      <c r="A95" s="19"/>
      <c r="C95" s="265"/>
      <c r="D95" s="44"/>
      <c r="E95" s="44"/>
      <c r="F95" s="44"/>
      <c r="G95" s="44"/>
      <c r="H95" s="44"/>
      <c r="I95" s="44"/>
      <c r="J95" s="44"/>
      <c r="K95" s="44"/>
      <c r="L95" s="44"/>
    </row>
    <row r="96" spans="1:12">
      <c r="A96" s="19"/>
      <c r="C96" s="265"/>
      <c r="D96" s="44"/>
      <c r="E96" s="44"/>
      <c r="F96" s="44"/>
      <c r="G96" s="44"/>
      <c r="H96" s="44"/>
      <c r="I96" s="44"/>
      <c r="J96" s="44"/>
      <c r="K96" s="44"/>
      <c r="L96" s="44"/>
    </row>
    <row r="97" spans="1:12">
      <c r="A97" s="19"/>
      <c r="C97" s="265"/>
      <c r="D97" s="44"/>
      <c r="E97" s="44"/>
      <c r="F97" s="44"/>
      <c r="G97" s="44"/>
      <c r="H97" s="44"/>
      <c r="I97" s="44"/>
      <c r="J97" s="44"/>
      <c r="K97" s="44"/>
      <c r="L97" s="44"/>
    </row>
    <row r="98" spans="1:12">
      <c r="A98" s="169"/>
      <c r="C98" s="265"/>
      <c r="D98" s="44"/>
      <c r="E98" s="44"/>
      <c r="F98" s="44"/>
      <c r="G98" s="44"/>
      <c r="H98" s="44"/>
      <c r="I98" s="44"/>
      <c r="J98" s="44"/>
      <c r="K98" s="44"/>
      <c r="L98" s="44"/>
    </row>
    <row r="99" spans="1:12">
      <c r="A99" s="169"/>
      <c r="C99" s="265"/>
      <c r="D99" s="44"/>
      <c r="E99" s="44"/>
      <c r="F99" s="44"/>
      <c r="G99" s="44"/>
      <c r="H99" s="44"/>
      <c r="I99" s="44"/>
      <c r="J99" s="44"/>
      <c r="K99" s="44"/>
      <c r="L99" s="44"/>
    </row>
    <row r="100" spans="1:12">
      <c r="A100" s="169"/>
      <c r="C100" s="265"/>
      <c r="D100" s="44"/>
      <c r="E100" s="44"/>
      <c r="F100" s="44"/>
      <c r="G100" s="44"/>
      <c r="H100" s="44"/>
      <c r="I100" s="44"/>
      <c r="J100" s="44"/>
      <c r="K100" s="44"/>
      <c r="L100" s="44"/>
    </row>
    <row r="101" spans="1:12">
      <c r="A101" s="169"/>
      <c r="C101" s="265"/>
      <c r="D101" s="44"/>
      <c r="E101" s="44"/>
      <c r="F101" s="44"/>
      <c r="G101" s="44"/>
      <c r="H101" s="44"/>
      <c r="I101" s="44"/>
      <c r="J101" s="44"/>
      <c r="K101" s="44"/>
      <c r="L101" s="44"/>
    </row>
    <row r="102" spans="1:12">
      <c r="A102" s="169"/>
      <c r="C102" s="265"/>
      <c r="D102" s="44"/>
      <c r="E102" s="44"/>
      <c r="F102" s="44"/>
      <c r="G102" s="44"/>
      <c r="H102" s="44"/>
      <c r="I102" s="44"/>
      <c r="J102" s="44"/>
      <c r="K102" s="44"/>
      <c r="L102" s="44"/>
    </row>
    <row r="103" spans="1:12">
      <c r="A103" s="169"/>
      <c r="C103" s="265"/>
      <c r="D103" s="44"/>
      <c r="E103" s="44"/>
      <c r="F103" s="44"/>
      <c r="G103" s="44"/>
      <c r="H103" s="44"/>
      <c r="I103" s="44"/>
      <c r="J103" s="44"/>
      <c r="K103" s="44"/>
      <c r="L103" s="44"/>
    </row>
    <row r="104" spans="1:12">
      <c r="A104" s="169"/>
      <c r="C104" s="265"/>
      <c r="D104" s="44"/>
      <c r="E104" s="44"/>
      <c r="F104" s="44"/>
      <c r="G104" s="44"/>
      <c r="H104" s="44"/>
      <c r="I104" s="44"/>
      <c r="J104" s="44"/>
      <c r="K104" s="44"/>
      <c r="L104" s="44"/>
    </row>
    <row r="105" spans="1:12">
      <c r="A105" s="169"/>
      <c r="C105" s="265"/>
      <c r="D105" s="44"/>
      <c r="E105" s="44"/>
      <c r="F105" s="44"/>
      <c r="G105" s="44"/>
      <c r="H105" s="44"/>
      <c r="I105" s="44"/>
      <c r="J105" s="44"/>
      <c r="K105" s="44"/>
      <c r="L105" s="44"/>
    </row>
    <row r="106" spans="1:12">
      <c r="A106" s="169"/>
      <c r="C106" s="265"/>
      <c r="D106" s="44"/>
      <c r="E106" s="44"/>
      <c r="F106" s="44"/>
      <c r="G106" s="44"/>
      <c r="H106" s="44"/>
      <c r="I106" s="44"/>
      <c r="J106" s="44"/>
      <c r="K106" s="44"/>
      <c r="L106" s="44"/>
    </row>
    <row r="107" spans="1:12">
      <c r="A107" s="170"/>
      <c r="C107" s="265"/>
      <c r="D107" s="44"/>
      <c r="E107" s="44"/>
      <c r="F107" s="44"/>
      <c r="G107" s="44"/>
      <c r="H107" s="44"/>
      <c r="I107" s="44"/>
      <c r="J107" s="44"/>
      <c r="K107" s="44"/>
      <c r="L107" s="44"/>
    </row>
    <row r="108" spans="1:12">
      <c r="A108" s="170"/>
      <c r="C108" s="265"/>
      <c r="D108" s="44"/>
      <c r="E108" s="44"/>
      <c r="F108" s="44"/>
      <c r="G108" s="44"/>
      <c r="H108" s="44"/>
      <c r="I108" s="44"/>
      <c r="J108" s="44"/>
      <c r="K108" s="44"/>
      <c r="L108" s="44"/>
    </row>
    <row r="109" spans="1:12">
      <c r="A109" s="170"/>
      <c r="C109" s="265"/>
      <c r="D109" s="44"/>
      <c r="E109" s="44"/>
      <c r="F109" s="44"/>
      <c r="G109" s="44"/>
      <c r="H109" s="44"/>
      <c r="I109" s="44"/>
      <c r="J109" s="44"/>
      <c r="K109" s="44"/>
      <c r="L109" s="44"/>
    </row>
    <row r="110" spans="1:12">
      <c r="A110" s="170"/>
      <c r="C110" s="265"/>
      <c r="D110" s="44"/>
      <c r="E110" s="44"/>
      <c r="F110" s="44"/>
      <c r="G110" s="44"/>
      <c r="H110" s="44"/>
      <c r="I110" s="44"/>
      <c r="J110" s="44"/>
      <c r="K110" s="44"/>
      <c r="L110" s="44"/>
    </row>
    <row r="111" spans="1:12">
      <c r="A111" s="170"/>
      <c r="C111" s="265"/>
      <c r="D111" s="44"/>
      <c r="E111" s="44"/>
      <c r="F111" s="44"/>
      <c r="G111" s="44"/>
      <c r="H111" s="44"/>
      <c r="I111" s="44"/>
      <c r="J111" s="44"/>
      <c r="K111" s="44"/>
      <c r="L111" s="44"/>
    </row>
    <row r="112" spans="1:12">
      <c r="A112" s="170"/>
      <c r="C112" s="265"/>
      <c r="D112" s="44"/>
      <c r="E112" s="44"/>
      <c r="F112" s="44"/>
      <c r="G112" s="44"/>
      <c r="H112" s="44"/>
      <c r="I112" s="44"/>
      <c r="J112" s="44"/>
      <c r="K112" s="44"/>
      <c r="L112" s="44"/>
    </row>
    <row r="113" spans="1:12">
      <c r="A113" s="170"/>
      <c r="C113" s="265"/>
      <c r="D113" s="44"/>
      <c r="E113" s="44"/>
      <c r="F113" s="44"/>
      <c r="G113" s="44"/>
      <c r="H113" s="44"/>
      <c r="I113" s="44"/>
      <c r="J113" s="44"/>
      <c r="K113" s="44"/>
      <c r="L113" s="44"/>
    </row>
    <row r="114" spans="1:12">
      <c r="A114" s="170"/>
      <c r="C114" s="265"/>
      <c r="D114" s="44"/>
      <c r="E114" s="44"/>
      <c r="F114" s="44"/>
      <c r="G114" s="44"/>
      <c r="H114" s="44"/>
      <c r="I114" s="44"/>
      <c r="J114" s="44"/>
      <c r="K114" s="44"/>
      <c r="L114" s="44"/>
    </row>
    <row r="115" spans="1:12">
      <c r="A115" s="170"/>
      <c r="C115" s="265"/>
      <c r="D115" s="44"/>
      <c r="E115" s="44"/>
      <c r="F115" s="44"/>
      <c r="G115" s="44"/>
      <c r="H115" s="44"/>
      <c r="I115" s="44"/>
      <c r="J115" s="44"/>
      <c r="K115" s="44"/>
      <c r="L115" s="44"/>
    </row>
    <row r="116" spans="1:12">
      <c r="A116" s="170"/>
      <c r="C116" s="265"/>
      <c r="D116" s="44"/>
      <c r="E116" s="44"/>
      <c r="F116" s="44"/>
      <c r="G116" s="44"/>
      <c r="H116" s="44"/>
      <c r="I116" s="44"/>
      <c r="J116" s="44"/>
      <c r="K116" s="44"/>
      <c r="L116" s="44"/>
    </row>
    <row r="117" spans="1:12">
      <c r="A117" s="170"/>
      <c r="C117" s="265"/>
      <c r="D117" s="44"/>
      <c r="E117" s="44"/>
      <c r="F117" s="44"/>
      <c r="G117" s="44"/>
      <c r="H117" s="44"/>
      <c r="I117" s="44"/>
      <c r="J117" s="44"/>
      <c r="K117" s="44"/>
      <c r="L117" s="44"/>
    </row>
    <row r="118" spans="1:12">
      <c r="A118" s="170"/>
      <c r="C118" s="265"/>
      <c r="D118" s="44"/>
      <c r="E118" s="44"/>
      <c r="F118" s="44"/>
      <c r="G118" s="44"/>
      <c r="H118" s="44"/>
      <c r="I118" s="44"/>
      <c r="J118" s="44"/>
      <c r="K118" s="44"/>
      <c r="L118" s="44"/>
    </row>
    <row r="119" spans="1:12">
      <c r="A119" s="170"/>
      <c r="C119" s="265"/>
      <c r="D119" s="44"/>
      <c r="E119" s="44"/>
      <c r="F119" s="44"/>
      <c r="G119" s="44"/>
      <c r="H119" s="44"/>
      <c r="I119" s="44"/>
      <c r="J119" s="44"/>
      <c r="K119" s="44"/>
      <c r="L119" s="44"/>
    </row>
    <row r="120" spans="1:12">
      <c r="A120" s="170"/>
    </row>
    <row r="121" spans="1:12">
      <c r="A121" s="170"/>
    </row>
    <row r="122" spans="1:12">
      <c r="A122" s="170"/>
    </row>
    <row r="123" spans="1:12">
      <c r="A123" s="170"/>
    </row>
    <row r="124" spans="1:12">
      <c r="A124" s="170"/>
    </row>
    <row r="125" spans="1:12">
      <c r="A125" s="170"/>
    </row>
    <row r="126" spans="1:12">
      <c r="A126" s="170"/>
    </row>
    <row r="127" spans="1:12">
      <c r="A127" s="170"/>
    </row>
    <row r="128" spans="1:12">
      <c r="A128" s="170"/>
    </row>
    <row r="129" spans="1:1">
      <c r="A129" s="170"/>
    </row>
    <row r="130" spans="1:1">
      <c r="A130" s="170"/>
    </row>
    <row r="131" spans="1:1">
      <c r="A131" s="170"/>
    </row>
    <row r="132" spans="1:1">
      <c r="A132" s="170"/>
    </row>
    <row r="133" spans="1:1">
      <c r="A133" s="170"/>
    </row>
    <row r="134" spans="1:1">
      <c r="A134" s="170"/>
    </row>
    <row r="135" spans="1:1">
      <c r="A135" s="170"/>
    </row>
    <row r="136" spans="1:1">
      <c r="A136" s="170"/>
    </row>
    <row r="137" spans="1:1">
      <c r="A137" s="170"/>
    </row>
    <row r="138" spans="1:1">
      <c r="A138" s="170"/>
    </row>
    <row r="139" spans="1:1">
      <c r="A139" s="170"/>
    </row>
    <row r="140" spans="1:1">
      <c r="A140" s="170"/>
    </row>
    <row r="141" spans="1:1">
      <c r="A141" s="170"/>
    </row>
    <row r="142" spans="1:1">
      <c r="A142" s="170"/>
    </row>
    <row r="143" spans="1:1">
      <c r="A143" s="170"/>
    </row>
    <row r="144" spans="1:1">
      <c r="A144" s="170"/>
    </row>
    <row r="145" spans="1:1">
      <c r="A145" s="170"/>
    </row>
    <row r="146" spans="1:1">
      <c r="A146" s="170"/>
    </row>
    <row r="147" spans="1:1">
      <c r="A147" s="170"/>
    </row>
    <row r="148" spans="1:1">
      <c r="A148" s="170"/>
    </row>
    <row r="149" spans="1:1">
      <c r="A149" s="170"/>
    </row>
    <row r="150" spans="1:1">
      <c r="A150" s="170"/>
    </row>
    <row r="151" spans="1:1">
      <c r="A151" s="170"/>
    </row>
    <row r="152" spans="1:1">
      <c r="A152" s="170"/>
    </row>
    <row r="153" spans="1:1">
      <c r="A153" s="170"/>
    </row>
    <row r="154" spans="1:1">
      <c r="A154" s="170"/>
    </row>
    <row r="155" spans="1:1">
      <c r="A155" s="170"/>
    </row>
    <row r="156" spans="1:1">
      <c r="A156" s="170"/>
    </row>
    <row r="157" spans="1:1">
      <c r="A157" s="170"/>
    </row>
    <row r="158" spans="1:1">
      <c r="A158" s="170"/>
    </row>
    <row r="159" spans="1:1">
      <c r="A159" s="170"/>
    </row>
    <row r="160" spans="1:1">
      <c r="A160" s="170"/>
    </row>
    <row r="161" spans="1:1">
      <c r="A161" s="170"/>
    </row>
    <row r="162" spans="1:1">
      <c r="A162" s="170"/>
    </row>
    <row r="163" spans="1:1">
      <c r="A163" s="170"/>
    </row>
    <row r="164" spans="1:1">
      <c r="A164" s="170"/>
    </row>
    <row r="165" spans="1:1">
      <c r="A165" s="170"/>
    </row>
    <row r="166" spans="1:1">
      <c r="A166" s="170"/>
    </row>
    <row r="167" spans="1:1">
      <c r="A167" s="170"/>
    </row>
    <row r="168" spans="1:1">
      <c r="A168" s="170"/>
    </row>
    <row r="169" spans="1:1">
      <c r="A169" s="170"/>
    </row>
    <row r="170" spans="1:1">
      <c r="A170" s="170"/>
    </row>
    <row r="171" spans="1:1">
      <c r="A171" s="170"/>
    </row>
    <row r="172" spans="1:1">
      <c r="A172" s="170"/>
    </row>
    <row r="173" spans="1:1">
      <c r="A173" s="170"/>
    </row>
    <row r="174" spans="1:1">
      <c r="A174" s="170"/>
    </row>
    <row r="175" spans="1:1">
      <c r="A175" s="170"/>
    </row>
    <row r="176" spans="1:1">
      <c r="A176" s="170"/>
    </row>
    <row r="177" spans="1:1">
      <c r="A177" s="170"/>
    </row>
    <row r="178" spans="1:1">
      <c r="A178" s="170"/>
    </row>
    <row r="179" spans="1:1">
      <c r="A179" s="170"/>
    </row>
    <row r="180" spans="1:1">
      <c r="A180" s="170"/>
    </row>
    <row r="181" spans="1:1">
      <c r="A181" s="170"/>
    </row>
    <row r="182" spans="1:1">
      <c r="A182" s="170"/>
    </row>
    <row r="183" spans="1:1">
      <c r="A183" s="170"/>
    </row>
    <row r="184" spans="1:1">
      <c r="A184" s="170"/>
    </row>
    <row r="185" spans="1:1">
      <c r="A185" s="170"/>
    </row>
    <row r="186" spans="1:1">
      <c r="A186" s="170"/>
    </row>
    <row r="187" spans="1:1">
      <c r="A187" s="170"/>
    </row>
    <row r="188" spans="1:1">
      <c r="A188" s="170"/>
    </row>
    <row r="189" spans="1:1">
      <c r="A189" s="170"/>
    </row>
    <row r="190" spans="1:1">
      <c r="A190" s="170"/>
    </row>
    <row r="191" spans="1:1">
      <c r="A191" s="170"/>
    </row>
    <row r="192" spans="1:1">
      <c r="A192" s="170"/>
    </row>
    <row r="193" spans="1:1">
      <c r="A193" s="170"/>
    </row>
    <row r="194" spans="1:1">
      <c r="A194" s="170"/>
    </row>
    <row r="195" spans="1:1">
      <c r="A195" s="170"/>
    </row>
    <row r="196" spans="1:1">
      <c r="A196" s="170"/>
    </row>
    <row r="197" spans="1:1">
      <c r="A197" s="170"/>
    </row>
    <row r="198" spans="1:1">
      <c r="A198" s="170"/>
    </row>
    <row r="199" spans="1:1">
      <c r="A199" s="170"/>
    </row>
    <row r="200" spans="1:1">
      <c r="A200" s="170"/>
    </row>
    <row r="201" spans="1:1">
      <c r="A201" s="170"/>
    </row>
    <row r="202" spans="1:1">
      <c r="A202" s="170"/>
    </row>
    <row r="203" spans="1:1">
      <c r="A203" s="170"/>
    </row>
    <row r="204" spans="1:1">
      <c r="A204" s="170"/>
    </row>
    <row r="205" spans="1:1">
      <c r="A205" s="170"/>
    </row>
    <row r="206" spans="1:1">
      <c r="A206" s="170"/>
    </row>
    <row r="207" spans="1:1">
      <c r="A207" s="170"/>
    </row>
    <row r="208" spans="1:1">
      <c r="A208" s="170"/>
    </row>
    <row r="209" spans="1:1">
      <c r="A209" s="170"/>
    </row>
    <row r="210" spans="1:1">
      <c r="A210" s="170"/>
    </row>
    <row r="211" spans="1:1">
      <c r="A211" s="170"/>
    </row>
    <row r="212" spans="1:1">
      <c r="A212" s="170"/>
    </row>
    <row r="213" spans="1:1">
      <c r="A213" s="170"/>
    </row>
    <row r="214" spans="1:1">
      <c r="A214" s="170"/>
    </row>
    <row r="215" spans="1:1">
      <c r="A215" s="170"/>
    </row>
    <row r="216" spans="1:1">
      <c r="A216" s="170"/>
    </row>
    <row r="217" spans="1:1">
      <c r="A217" s="170"/>
    </row>
    <row r="218" spans="1:1">
      <c r="A218" s="170"/>
    </row>
    <row r="219" spans="1:1">
      <c r="A219" s="170"/>
    </row>
    <row r="220" spans="1:1">
      <c r="A220" s="22"/>
    </row>
    <row r="221" spans="1:1">
      <c r="A221" s="22"/>
    </row>
    <row r="222" spans="1:1">
      <c r="A222" s="22"/>
    </row>
    <row r="223" spans="1:1">
      <c r="A223" s="22"/>
    </row>
    <row r="224" spans="1:1">
      <c r="A224" s="22"/>
    </row>
    <row r="225" spans="1:1">
      <c r="A225" s="22"/>
    </row>
    <row r="226" spans="1:1">
      <c r="A226" s="22"/>
    </row>
    <row r="227" spans="1:1">
      <c r="A227" s="22"/>
    </row>
    <row r="228" spans="1:1">
      <c r="A228" s="22"/>
    </row>
    <row r="229" spans="1:1">
      <c r="A229" s="22"/>
    </row>
    <row r="230" spans="1:1">
      <c r="A230" s="22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  <row r="650" spans="1:1">
      <c r="A650" s="22"/>
    </row>
    <row r="651" spans="1:1">
      <c r="A651" s="22"/>
    </row>
    <row r="652" spans="1:1">
      <c r="A652" s="22"/>
    </row>
    <row r="653" spans="1:1">
      <c r="A653" s="22"/>
    </row>
  </sheetData>
  <mergeCells count="6">
    <mergeCell ref="B8:I8"/>
    <mergeCell ref="J8:Q8"/>
    <mergeCell ref="A2:Q2"/>
    <mergeCell ref="A3:Q3"/>
    <mergeCell ref="A4:Q4"/>
    <mergeCell ref="A5:Q5"/>
  </mergeCells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3"/>
  <sheetViews>
    <sheetView showGridLines="0" topLeftCell="A2" zoomScale="25" zoomScaleNormal="25" workbookViewId="0">
      <selection activeCell="E11" sqref="E11"/>
    </sheetView>
  </sheetViews>
  <sheetFormatPr defaultRowHeight="60"/>
  <cols>
    <col min="1" max="1" width="228" style="23" customWidth="1"/>
    <col min="2" max="2" width="39.42578125" style="529" customWidth="1"/>
    <col min="3" max="3" width="48.7109375" style="238" customWidth="1"/>
    <col min="4" max="4" width="41.140625" style="529" customWidth="1"/>
    <col min="5" max="5" width="48.7109375" style="529" customWidth="1"/>
    <col min="6" max="6" width="51.140625" style="529" customWidth="1"/>
    <col min="7" max="7" width="48.7109375" style="529" customWidth="1"/>
    <col min="8" max="8" width="64" style="529" customWidth="1"/>
    <col min="9" max="9" width="42.42578125" style="529" customWidth="1"/>
    <col min="10" max="10" width="39.42578125" style="529" customWidth="1"/>
    <col min="11" max="11" width="48.7109375" style="529" customWidth="1"/>
    <col min="12" max="12" width="41.140625" style="529" customWidth="1"/>
    <col min="13" max="13" width="48.7109375" style="529" customWidth="1"/>
    <col min="14" max="14" width="51.140625" style="529" customWidth="1"/>
    <col min="15" max="15" width="48.7109375" style="529" customWidth="1"/>
    <col min="16" max="16" width="64" style="529" customWidth="1"/>
    <col min="17" max="17" width="42.42578125" style="529" customWidth="1"/>
    <col min="18" max="18" width="6.5703125" style="239" customWidth="1"/>
    <col min="19" max="256" width="9.140625" style="529"/>
    <col min="257" max="257" width="228" style="529" customWidth="1"/>
    <col min="258" max="258" width="39.42578125" style="529" customWidth="1"/>
    <col min="259" max="259" width="48.7109375" style="529" customWidth="1"/>
    <col min="260" max="260" width="41.140625" style="529" customWidth="1"/>
    <col min="261" max="261" width="48.7109375" style="529" customWidth="1"/>
    <col min="262" max="262" width="51.140625" style="529" customWidth="1"/>
    <col min="263" max="263" width="48.7109375" style="529" customWidth="1"/>
    <col min="264" max="264" width="64" style="529" customWidth="1"/>
    <col min="265" max="265" width="42.42578125" style="529" customWidth="1"/>
    <col min="266" max="266" width="39.42578125" style="529" customWidth="1"/>
    <col min="267" max="267" width="48.7109375" style="529" customWidth="1"/>
    <col min="268" max="268" width="41.140625" style="529" customWidth="1"/>
    <col min="269" max="269" width="48.7109375" style="529" customWidth="1"/>
    <col min="270" max="270" width="51.140625" style="529" customWidth="1"/>
    <col min="271" max="271" width="48.7109375" style="529" customWidth="1"/>
    <col min="272" max="272" width="64" style="529" customWidth="1"/>
    <col min="273" max="273" width="42.42578125" style="529" customWidth="1"/>
    <col min="274" max="274" width="6.5703125" style="529" customWidth="1"/>
    <col min="275" max="512" width="9.140625" style="529"/>
    <col min="513" max="513" width="228" style="529" customWidth="1"/>
    <col min="514" max="514" width="39.42578125" style="529" customWidth="1"/>
    <col min="515" max="515" width="48.7109375" style="529" customWidth="1"/>
    <col min="516" max="516" width="41.140625" style="529" customWidth="1"/>
    <col min="517" max="517" width="48.7109375" style="529" customWidth="1"/>
    <col min="518" max="518" width="51.140625" style="529" customWidth="1"/>
    <col min="519" max="519" width="48.7109375" style="529" customWidth="1"/>
    <col min="520" max="520" width="64" style="529" customWidth="1"/>
    <col min="521" max="521" width="42.42578125" style="529" customWidth="1"/>
    <col min="522" max="522" width="39.42578125" style="529" customWidth="1"/>
    <col min="523" max="523" width="48.7109375" style="529" customWidth="1"/>
    <col min="524" max="524" width="41.140625" style="529" customWidth="1"/>
    <col min="525" max="525" width="48.7109375" style="529" customWidth="1"/>
    <col min="526" max="526" width="51.140625" style="529" customWidth="1"/>
    <col min="527" max="527" width="48.7109375" style="529" customWidth="1"/>
    <col min="528" max="528" width="64" style="529" customWidth="1"/>
    <col min="529" max="529" width="42.42578125" style="529" customWidth="1"/>
    <col min="530" max="530" width="6.5703125" style="529" customWidth="1"/>
    <col min="531" max="768" width="9.140625" style="529"/>
    <col min="769" max="769" width="228" style="529" customWidth="1"/>
    <col min="770" max="770" width="39.42578125" style="529" customWidth="1"/>
    <col min="771" max="771" width="48.7109375" style="529" customWidth="1"/>
    <col min="772" max="772" width="41.140625" style="529" customWidth="1"/>
    <col min="773" max="773" width="48.7109375" style="529" customWidth="1"/>
    <col min="774" max="774" width="51.140625" style="529" customWidth="1"/>
    <col min="775" max="775" width="48.7109375" style="529" customWidth="1"/>
    <col min="776" max="776" width="64" style="529" customWidth="1"/>
    <col min="777" max="777" width="42.42578125" style="529" customWidth="1"/>
    <col min="778" max="778" width="39.42578125" style="529" customWidth="1"/>
    <col min="779" max="779" width="48.7109375" style="529" customWidth="1"/>
    <col min="780" max="780" width="41.140625" style="529" customWidth="1"/>
    <col min="781" max="781" width="48.7109375" style="529" customWidth="1"/>
    <col min="782" max="782" width="51.140625" style="529" customWidth="1"/>
    <col min="783" max="783" width="48.7109375" style="529" customWidth="1"/>
    <col min="784" max="784" width="64" style="529" customWidth="1"/>
    <col min="785" max="785" width="42.42578125" style="529" customWidth="1"/>
    <col min="786" max="786" width="6.5703125" style="529" customWidth="1"/>
    <col min="787" max="1024" width="9.140625" style="529"/>
    <col min="1025" max="1025" width="228" style="529" customWidth="1"/>
    <col min="1026" max="1026" width="39.42578125" style="529" customWidth="1"/>
    <col min="1027" max="1027" width="48.7109375" style="529" customWidth="1"/>
    <col min="1028" max="1028" width="41.140625" style="529" customWidth="1"/>
    <col min="1029" max="1029" width="48.7109375" style="529" customWidth="1"/>
    <col min="1030" max="1030" width="51.140625" style="529" customWidth="1"/>
    <col min="1031" max="1031" width="48.7109375" style="529" customWidth="1"/>
    <col min="1032" max="1032" width="64" style="529" customWidth="1"/>
    <col min="1033" max="1033" width="42.42578125" style="529" customWidth="1"/>
    <col min="1034" max="1034" width="39.42578125" style="529" customWidth="1"/>
    <col min="1035" max="1035" width="48.7109375" style="529" customWidth="1"/>
    <col min="1036" max="1036" width="41.140625" style="529" customWidth="1"/>
    <col min="1037" max="1037" width="48.7109375" style="529" customWidth="1"/>
    <col min="1038" max="1038" width="51.140625" style="529" customWidth="1"/>
    <col min="1039" max="1039" width="48.7109375" style="529" customWidth="1"/>
    <col min="1040" max="1040" width="64" style="529" customWidth="1"/>
    <col min="1041" max="1041" width="42.42578125" style="529" customWidth="1"/>
    <col min="1042" max="1042" width="6.5703125" style="529" customWidth="1"/>
    <col min="1043" max="1280" width="9.140625" style="529"/>
    <col min="1281" max="1281" width="228" style="529" customWidth="1"/>
    <col min="1282" max="1282" width="39.42578125" style="529" customWidth="1"/>
    <col min="1283" max="1283" width="48.7109375" style="529" customWidth="1"/>
    <col min="1284" max="1284" width="41.140625" style="529" customWidth="1"/>
    <col min="1285" max="1285" width="48.7109375" style="529" customWidth="1"/>
    <col min="1286" max="1286" width="51.140625" style="529" customWidth="1"/>
    <col min="1287" max="1287" width="48.7109375" style="529" customWidth="1"/>
    <col min="1288" max="1288" width="64" style="529" customWidth="1"/>
    <col min="1289" max="1289" width="42.42578125" style="529" customWidth="1"/>
    <col min="1290" max="1290" width="39.42578125" style="529" customWidth="1"/>
    <col min="1291" max="1291" width="48.7109375" style="529" customWidth="1"/>
    <col min="1292" max="1292" width="41.140625" style="529" customWidth="1"/>
    <col min="1293" max="1293" width="48.7109375" style="529" customWidth="1"/>
    <col min="1294" max="1294" width="51.140625" style="529" customWidth="1"/>
    <col min="1295" max="1295" width="48.7109375" style="529" customWidth="1"/>
    <col min="1296" max="1296" width="64" style="529" customWidth="1"/>
    <col min="1297" max="1297" width="42.42578125" style="529" customWidth="1"/>
    <col min="1298" max="1298" width="6.5703125" style="529" customWidth="1"/>
    <col min="1299" max="1536" width="9.140625" style="529"/>
    <col min="1537" max="1537" width="228" style="529" customWidth="1"/>
    <col min="1538" max="1538" width="39.42578125" style="529" customWidth="1"/>
    <col min="1539" max="1539" width="48.7109375" style="529" customWidth="1"/>
    <col min="1540" max="1540" width="41.140625" style="529" customWidth="1"/>
    <col min="1541" max="1541" width="48.7109375" style="529" customWidth="1"/>
    <col min="1542" max="1542" width="51.140625" style="529" customWidth="1"/>
    <col min="1543" max="1543" width="48.7109375" style="529" customWidth="1"/>
    <col min="1544" max="1544" width="64" style="529" customWidth="1"/>
    <col min="1545" max="1545" width="42.42578125" style="529" customWidth="1"/>
    <col min="1546" max="1546" width="39.42578125" style="529" customWidth="1"/>
    <col min="1547" max="1547" width="48.7109375" style="529" customWidth="1"/>
    <col min="1548" max="1548" width="41.140625" style="529" customWidth="1"/>
    <col min="1549" max="1549" width="48.7109375" style="529" customWidth="1"/>
    <col min="1550" max="1550" width="51.140625" style="529" customWidth="1"/>
    <col min="1551" max="1551" width="48.7109375" style="529" customWidth="1"/>
    <col min="1552" max="1552" width="64" style="529" customWidth="1"/>
    <col min="1553" max="1553" width="42.42578125" style="529" customWidth="1"/>
    <col min="1554" max="1554" width="6.5703125" style="529" customWidth="1"/>
    <col min="1555" max="1792" width="9.140625" style="529"/>
    <col min="1793" max="1793" width="228" style="529" customWidth="1"/>
    <col min="1794" max="1794" width="39.42578125" style="529" customWidth="1"/>
    <col min="1795" max="1795" width="48.7109375" style="529" customWidth="1"/>
    <col min="1796" max="1796" width="41.140625" style="529" customWidth="1"/>
    <col min="1797" max="1797" width="48.7109375" style="529" customWidth="1"/>
    <col min="1798" max="1798" width="51.140625" style="529" customWidth="1"/>
    <col min="1799" max="1799" width="48.7109375" style="529" customWidth="1"/>
    <col min="1800" max="1800" width="64" style="529" customWidth="1"/>
    <col min="1801" max="1801" width="42.42578125" style="529" customWidth="1"/>
    <col min="1802" max="1802" width="39.42578125" style="529" customWidth="1"/>
    <col min="1803" max="1803" width="48.7109375" style="529" customWidth="1"/>
    <col min="1804" max="1804" width="41.140625" style="529" customWidth="1"/>
    <col min="1805" max="1805" width="48.7109375" style="529" customWidth="1"/>
    <col min="1806" max="1806" width="51.140625" style="529" customWidth="1"/>
    <col min="1807" max="1807" width="48.7109375" style="529" customWidth="1"/>
    <col min="1808" max="1808" width="64" style="529" customWidth="1"/>
    <col min="1809" max="1809" width="42.42578125" style="529" customWidth="1"/>
    <col min="1810" max="1810" width="6.5703125" style="529" customWidth="1"/>
    <col min="1811" max="2048" width="9.140625" style="529"/>
    <col min="2049" max="2049" width="228" style="529" customWidth="1"/>
    <col min="2050" max="2050" width="39.42578125" style="529" customWidth="1"/>
    <col min="2051" max="2051" width="48.7109375" style="529" customWidth="1"/>
    <col min="2052" max="2052" width="41.140625" style="529" customWidth="1"/>
    <col min="2053" max="2053" width="48.7109375" style="529" customWidth="1"/>
    <col min="2054" max="2054" width="51.140625" style="529" customWidth="1"/>
    <col min="2055" max="2055" width="48.7109375" style="529" customWidth="1"/>
    <col min="2056" max="2056" width="64" style="529" customWidth="1"/>
    <col min="2057" max="2057" width="42.42578125" style="529" customWidth="1"/>
    <col min="2058" max="2058" width="39.42578125" style="529" customWidth="1"/>
    <col min="2059" max="2059" width="48.7109375" style="529" customWidth="1"/>
    <col min="2060" max="2060" width="41.140625" style="529" customWidth="1"/>
    <col min="2061" max="2061" width="48.7109375" style="529" customWidth="1"/>
    <col min="2062" max="2062" width="51.140625" style="529" customWidth="1"/>
    <col min="2063" max="2063" width="48.7109375" style="529" customWidth="1"/>
    <col min="2064" max="2064" width="64" style="529" customWidth="1"/>
    <col min="2065" max="2065" width="42.42578125" style="529" customWidth="1"/>
    <col min="2066" max="2066" width="6.5703125" style="529" customWidth="1"/>
    <col min="2067" max="2304" width="9.140625" style="529"/>
    <col min="2305" max="2305" width="228" style="529" customWidth="1"/>
    <col min="2306" max="2306" width="39.42578125" style="529" customWidth="1"/>
    <col min="2307" max="2307" width="48.7109375" style="529" customWidth="1"/>
    <col min="2308" max="2308" width="41.140625" style="529" customWidth="1"/>
    <col min="2309" max="2309" width="48.7109375" style="529" customWidth="1"/>
    <col min="2310" max="2310" width="51.140625" style="529" customWidth="1"/>
    <col min="2311" max="2311" width="48.7109375" style="529" customWidth="1"/>
    <col min="2312" max="2312" width="64" style="529" customWidth="1"/>
    <col min="2313" max="2313" width="42.42578125" style="529" customWidth="1"/>
    <col min="2314" max="2314" width="39.42578125" style="529" customWidth="1"/>
    <col min="2315" max="2315" width="48.7109375" style="529" customWidth="1"/>
    <col min="2316" max="2316" width="41.140625" style="529" customWidth="1"/>
    <col min="2317" max="2317" width="48.7109375" style="529" customWidth="1"/>
    <col min="2318" max="2318" width="51.140625" style="529" customWidth="1"/>
    <col min="2319" max="2319" width="48.7109375" style="529" customWidth="1"/>
    <col min="2320" max="2320" width="64" style="529" customWidth="1"/>
    <col min="2321" max="2321" width="42.42578125" style="529" customWidth="1"/>
    <col min="2322" max="2322" width="6.5703125" style="529" customWidth="1"/>
    <col min="2323" max="2560" width="9.140625" style="529"/>
    <col min="2561" max="2561" width="228" style="529" customWidth="1"/>
    <col min="2562" max="2562" width="39.42578125" style="529" customWidth="1"/>
    <col min="2563" max="2563" width="48.7109375" style="529" customWidth="1"/>
    <col min="2564" max="2564" width="41.140625" style="529" customWidth="1"/>
    <col min="2565" max="2565" width="48.7109375" style="529" customWidth="1"/>
    <col min="2566" max="2566" width="51.140625" style="529" customWidth="1"/>
    <col min="2567" max="2567" width="48.7109375" style="529" customWidth="1"/>
    <col min="2568" max="2568" width="64" style="529" customWidth="1"/>
    <col min="2569" max="2569" width="42.42578125" style="529" customWidth="1"/>
    <col min="2570" max="2570" width="39.42578125" style="529" customWidth="1"/>
    <col min="2571" max="2571" width="48.7109375" style="529" customWidth="1"/>
    <col min="2572" max="2572" width="41.140625" style="529" customWidth="1"/>
    <col min="2573" max="2573" width="48.7109375" style="529" customWidth="1"/>
    <col min="2574" max="2574" width="51.140625" style="529" customWidth="1"/>
    <col min="2575" max="2575" width="48.7109375" style="529" customWidth="1"/>
    <col min="2576" max="2576" width="64" style="529" customWidth="1"/>
    <col min="2577" max="2577" width="42.42578125" style="529" customWidth="1"/>
    <col min="2578" max="2578" width="6.5703125" style="529" customWidth="1"/>
    <col min="2579" max="2816" width="9.140625" style="529"/>
    <col min="2817" max="2817" width="228" style="529" customWidth="1"/>
    <col min="2818" max="2818" width="39.42578125" style="529" customWidth="1"/>
    <col min="2819" max="2819" width="48.7109375" style="529" customWidth="1"/>
    <col min="2820" max="2820" width="41.140625" style="529" customWidth="1"/>
    <col min="2821" max="2821" width="48.7109375" style="529" customWidth="1"/>
    <col min="2822" max="2822" width="51.140625" style="529" customWidth="1"/>
    <col min="2823" max="2823" width="48.7109375" style="529" customWidth="1"/>
    <col min="2824" max="2824" width="64" style="529" customWidth="1"/>
    <col min="2825" max="2825" width="42.42578125" style="529" customWidth="1"/>
    <col min="2826" max="2826" width="39.42578125" style="529" customWidth="1"/>
    <col min="2827" max="2827" width="48.7109375" style="529" customWidth="1"/>
    <col min="2828" max="2828" width="41.140625" style="529" customWidth="1"/>
    <col min="2829" max="2829" width="48.7109375" style="529" customWidth="1"/>
    <col min="2830" max="2830" width="51.140625" style="529" customWidth="1"/>
    <col min="2831" max="2831" width="48.7109375" style="529" customWidth="1"/>
    <col min="2832" max="2832" width="64" style="529" customWidth="1"/>
    <col min="2833" max="2833" width="42.42578125" style="529" customWidth="1"/>
    <col min="2834" max="2834" width="6.5703125" style="529" customWidth="1"/>
    <col min="2835" max="3072" width="9.140625" style="529"/>
    <col min="3073" max="3073" width="228" style="529" customWidth="1"/>
    <col min="3074" max="3074" width="39.42578125" style="529" customWidth="1"/>
    <col min="3075" max="3075" width="48.7109375" style="529" customWidth="1"/>
    <col min="3076" max="3076" width="41.140625" style="529" customWidth="1"/>
    <col min="3077" max="3077" width="48.7109375" style="529" customWidth="1"/>
    <col min="3078" max="3078" width="51.140625" style="529" customWidth="1"/>
    <col min="3079" max="3079" width="48.7109375" style="529" customWidth="1"/>
    <col min="3080" max="3080" width="64" style="529" customWidth="1"/>
    <col min="3081" max="3081" width="42.42578125" style="529" customWidth="1"/>
    <col min="3082" max="3082" width="39.42578125" style="529" customWidth="1"/>
    <col min="3083" max="3083" width="48.7109375" style="529" customWidth="1"/>
    <col min="3084" max="3084" width="41.140625" style="529" customWidth="1"/>
    <col min="3085" max="3085" width="48.7109375" style="529" customWidth="1"/>
    <col min="3086" max="3086" width="51.140625" style="529" customWidth="1"/>
    <col min="3087" max="3087" width="48.7109375" style="529" customWidth="1"/>
    <col min="3088" max="3088" width="64" style="529" customWidth="1"/>
    <col min="3089" max="3089" width="42.42578125" style="529" customWidth="1"/>
    <col min="3090" max="3090" width="6.5703125" style="529" customWidth="1"/>
    <col min="3091" max="3328" width="9.140625" style="529"/>
    <col min="3329" max="3329" width="228" style="529" customWidth="1"/>
    <col min="3330" max="3330" width="39.42578125" style="529" customWidth="1"/>
    <col min="3331" max="3331" width="48.7109375" style="529" customWidth="1"/>
    <col min="3332" max="3332" width="41.140625" style="529" customWidth="1"/>
    <col min="3333" max="3333" width="48.7109375" style="529" customWidth="1"/>
    <col min="3334" max="3334" width="51.140625" style="529" customWidth="1"/>
    <col min="3335" max="3335" width="48.7109375" style="529" customWidth="1"/>
    <col min="3336" max="3336" width="64" style="529" customWidth="1"/>
    <col min="3337" max="3337" width="42.42578125" style="529" customWidth="1"/>
    <col min="3338" max="3338" width="39.42578125" style="529" customWidth="1"/>
    <col min="3339" max="3339" width="48.7109375" style="529" customWidth="1"/>
    <col min="3340" max="3340" width="41.140625" style="529" customWidth="1"/>
    <col min="3341" max="3341" width="48.7109375" style="529" customWidth="1"/>
    <col min="3342" max="3342" width="51.140625" style="529" customWidth="1"/>
    <col min="3343" max="3343" width="48.7109375" style="529" customWidth="1"/>
    <col min="3344" max="3344" width="64" style="529" customWidth="1"/>
    <col min="3345" max="3345" width="42.42578125" style="529" customWidth="1"/>
    <col min="3346" max="3346" width="6.5703125" style="529" customWidth="1"/>
    <col min="3347" max="3584" width="9.140625" style="529"/>
    <col min="3585" max="3585" width="228" style="529" customWidth="1"/>
    <col min="3586" max="3586" width="39.42578125" style="529" customWidth="1"/>
    <col min="3587" max="3587" width="48.7109375" style="529" customWidth="1"/>
    <col min="3588" max="3588" width="41.140625" style="529" customWidth="1"/>
    <col min="3589" max="3589" width="48.7109375" style="529" customWidth="1"/>
    <col min="3590" max="3590" width="51.140625" style="529" customWidth="1"/>
    <col min="3591" max="3591" width="48.7109375" style="529" customWidth="1"/>
    <col min="3592" max="3592" width="64" style="529" customWidth="1"/>
    <col min="3593" max="3593" width="42.42578125" style="529" customWidth="1"/>
    <col min="3594" max="3594" width="39.42578125" style="529" customWidth="1"/>
    <col min="3595" max="3595" width="48.7109375" style="529" customWidth="1"/>
    <col min="3596" max="3596" width="41.140625" style="529" customWidth="1"/>
    <col min="3597" max="3597" width="48.7109375" style="529" customWidth="1"/>
    <col min="3598" max="3598" width="51.140625" style="529" customWidth="1"/>
    <col min="3599" max="3599" width="48.7109375" style="529" customWidth="1"/>
    <col min="3600" max="3600" width="64" style="529" customWidth="1"/>
    <col min="3601" max="3601" width="42.42578125" style="529" customWidth="1"/>
    <col min="3602" max="3602" width="6.5703125" style="529" customWidth="1"/>
    <col min="3603" max="3840" width="9.140625" style="529"/>
    <col min="3841" max="3841" width="228" style="529" customWidth="1"/>
    <col min="3842" max="3842" width="39.42578125" style="529" customWidth="1"/>
    <col min="3843" max="3843" width="48.7109375" style="529" customWidth="1"/>
    <col min="3844" max="3844" width="41.140625" style="529" customWidth="1"/>
    <col min="3845" max="3845" width="48.7109375" style="529" customWidth="1"/>
    <col min="3846" max="3846" width="51.140625" style="529" customWidth="1"/>
    <col min="3847" max="3847" width="48.7109375" style="529" customWidth="1"/>
    <col min="3848" max="3848" width="64" style="529" customWidth="1"/>
    <col min="3849" max="3849" width="42.42578125" style="529" customWidth="1"/>
    <col min="3850" max="3850" width="39.42578125" style="529" customWidth="1"/>
    <col min="3851" max="3851" width="48.7109375" style="529" customWidth="1"/>
    <col min="3852" max="3852" width="41.140625" style="529" customWidth="1"/>
    <col min="3853" max="3853" width="48.7109375" style="529" customWidth="1"/>
    <col min="3854" max="3854" width="51.140625" style="529" customWidth="1"/>
    <col min="3855" max="3855" width="48.7109375" style="529" customWidth="1"/>
    <col min="3856" max="3856" width="64" style="529" customWidth="1"/>
    <col min="3857" max="3857" width="42.42578125" style="529" customWidth="1"/>
    <col min="3858" max="3858" width="6.5703125" style="529" customWidth="1"/>
    <col min="3859" max="4096" width="9.140625" style="529"/>
    <col min="4097" max="4097" width="228" style="529" customWidth="1"/>
    <col min="4098" max="4098" width="39.42578125" style="529" customWidth="1"/>
    <col min="4099" max="4099" width="48.7109375" style="529" customWidth="1"/>
    <col min="4100" max="4100" width="41.140625" style="529" customWidth="1"/>
    <col min="4101" max="4101" width="48.7109375" style="529" customWidth="1"/>
    <col min="4102" max="4102" width="51.140625" style="529" customWidth="1"/>
    <col min="4103" max="4103" width="48.7109375" style="529" customWidth="1"/>
    <col min="4104" max="4104" width="64" style="529" customWidth="1"/>
    <col min="4105" max="4105" width="42.42578125" style="529" customWidth="1"/>
    <col min="4106" max="4106" width="39.42578125" style="529" customWidth="1"/>
    <col min="4107" max="4107" width="48.7109375" style="529" customWidth="1"/>
    <col min="4108" max="4108" width="41.140625" style="529" customWidth="1"/>
    <col min="4109" max="4109" width="48.7109375" style="529" customWidth="1"/>
    <col min="4110" max="4110" width="51.140625" style="529" customWidth="1"/>
    <col min="4111" max="4111" width="48.7109375" style="529" customWidth="1"/>
    <col min="4112" max="4112" width="64" style="529" customWidth="1"/>
    <col min="4113" max="4113" width="42.42578125" style="529" customWidth="1"/>
    <col min="4114" max="4114" width="6.5703125" style="529" customWidth="1"/>
    <col min="4115" max="4352" width="9.140625" style="529"/>
    <col min="4353" max="4353" width="228" style="529" customWidth="1"/>
    <col min="4354" max="4354" width="39.42578125" style="529" customWidth="1"/>
    <col min="4355" max="4355" width="48.7109375" style="529" customWidth="1"/>
    <col min="4356" max="4356" width="41.140625" style="529" customWidth="1"/>
    <col min="4357" max="4357" width="48.7109375" style="529" customWidth="1"/>
    <col min="4358" max="4358" width="51.140625" style="529" customWidth="1"/>
    <col min="4359" max="4359" width="48.7109375" style="529" customWidth="1"/>
    <col min="4360" max="4360" width="64" style="529" customWidth="1"/>
    <col min="4361" max="4361" width="42.42578125" style="529" customWidth="1"/>
    <col min="4362" max="4362" width="39.42578125" style="529" customWidth="1"/>
    <col min="4363" max="4363" width="48.7109375" style="529" customWidth="1"/>
    <col min="4364" max="4364" width="41.140625" style="529" customWidth="1"/>
    <col min="4365" max="4365" width="48.7109375" style="529" customWidth="1"/>
    <col min="4366" max="4366" width="51.140625" style="529" customWidth="1"/>
    <col min="4367" max="4367" width="48.7109375" style="529" customWidth="1"/>
    <col min="4368" max="4368" width="64" style="529" customWidth="1"/>
    <col min="4369" max="4369" width="42.42578125" style="529" customWidth="1"/>
    <col min="4370" max="4370" width="6.5703125" style="529" customWidth="1"/>
    <col min="4371" max="4608" width="9.140625" style="529"/>
    <col min="4609" max="4609" width="228" style="529" customWidth="1"/>
    <col min="4610" max="4610" width="39.42578125" style="529" customWidth="1"/>
    <col min="4611" max="4611" width="48.7109375" style="529" customWidth="1"/>
    <col min="4612" max="4612" width="41.140625" style="529" customWidth="1"/>
    <col min="4613" max="4613" width="48.7109375" style="529" customWidth="1"/>
    <col min="4614" max="4614" width="51.140625" style="529" customWidth="1"/>
    <col min="4615" max="4615" width="48.7109375" style="529" customWidth="1"/>
    <col min="4616" max="4616" width="64" style="529" customWidth="1"/>
    <col min="4617" max="4617" width="42.42578125" style="529" customWidth="1"/>
    <col min="4618" max="4618" width="39.42578125" style="529" customWidth="1"/>
    <col min="4619" max="4619" width="48.7109375" style="529" customWidth="1"/>
    <col min="4620" max="4620" width="41.140625" style="529" customWidth="1"/>
    <col min="4621" max="4621" width="48.7109375" style="529" customWidth="1"/>
    <col min="4622" max="4622" width="51.140625" style="529" customWidth="1"/>
    <col min="4623" max="4623" width="48.7109375" style="529" customWidth="1"/>
    <col min="4624" max="4624" width="64" style="529" customWidth="1"/>
    <col min="4625" max="4625" width="42.42578125" style="529" customWidth="1"/>
    <col min="4626" max="4626" width="6.5703125" style="529" customWidth="1"/>
    <col min="4627" max="4864" width="9.140625" style="529"/>
    <col min="4865" max="4865" width="228" style="529" customWidth="1"/>
    <col min="4866" max="4866" width="39.42578125" style="529" customWidth="1"/>
    <col min="4867" max="4867" width="48.7109375" style="529" customWidth="1"/>
    <col min="4868" max="4868" width="41.140625" style="529" customWidth="1"/>
    <col min="4869" max="4869" width="48.7109375" style="529" customWidth="1"/>
    <col min="4870" max="4870" width="51.140625" style="529" customWidth="1"/>
    <col min="4871" max="4871" width="48.7109375" style="529" customWidth="1"/>
    <col min="4872" max="4872" width="64" style="529" customWidth="1"/>
    <col min="4873" max="4873" width="42.42578125" style="529" customWidth="1"/>
    <col min="4874" max="4874" width="39.42578125" style="529" customWidth="1"/>
    <col min="4875" max="4875" width="48.7109375" style="529" customWidth="1"/>
    <col min="4876" max="4876" width="41.140625" style="529" customWidth="1"/>
    <col min="4877" max="4877" width="48.7109375" style="529" customWidth="1"/>
    <col min="4878" max="4878" width="51.140625" style="529" customWidth="1"/>
    <col min="4879" max="4879" width="48.7109375" style="529" customWidth="1"/>
    <col min="4880" max="4880" width="64" style="529" customWidth="1"/>
    <col min="4881" max="4881" width="42.42578125" style="529" customWidth="1"/>
    <col min="4882" max="4882" width="6.5703125" style="529" customWidth="1"/>
    <col min="4883" max="5120" width="9.140625" style="529"/>
    <col min="5121" max="5121" width="228" style="529" customWidth="1"/>
    <col min="5122" max="5122" width="39.42578125" style="529" customWidth="1"/>
    <col min="5123" max="5123" width="48.7109375" style="529" customWidth="1"/>
    <col min="5124" max="5124" width="41.140625" style="529" customWidth="1"/>
    <col min="5125" max="5125" width="48.7109375" style="529" customWidth="1"/>
    <col min="5126" max="5126" width="51.140625" style="529" customWidth="1"/>
    <col min="5127" max="5127" width="48.7109375" style="529" customWidth="1"/>
    <col min="5128" max="5128" width="64" style="529" customWidth="1"/>
    <col min="5129" max="5129" width="42.42578125" style="529" customWidth="1"/>
    <col min="5130" max="5130" width="39.42578125" style="529" customWidth="1"/>
    <col min="5131" max="5131" width="48.7109375" style="529" customWidth="1"/>
    <col min="5132" max="5132" width="41.140625" style="529" customWidth="1"/>
    <col min="5133" max="5133" width="48.7109375" style="529" customWidth="1"/>
    <col min="5134" max="5134" width="51.140625" style="529" customWidth="1"/>
    <col min="5135" max="5135" width="48.7109375" style="529" customWidth="1"/>
    <col min="5136" max="5136" width="64" style="529" customWidth="1"/>
    <col min="5137" max="5137" width="42.42578125" style="529" customWidth="1"/>
    <col min="5138" max="5138" width="6.5703125" style="529" customWidth="1"/>
    <col min="5139" max="5376" width="9.140625" style="529"/>
    <col min="5377" max="5377" width="228" style="529" customWidth="1"/>
    <col min="5378" max="5378" width="39.42578125" style="529" customWidth="1"/>
    <col min="5379" max="5379" width="48.7109375" style="529" customWidth="1"/>
    <col min="5380" max="5380" width="41.140625" style="529" customWidth="1"/>
    <col min="5381" max="5381" width="48.7109375" style="529" customWidth="1"/>
    <col min="5382" max="5382" width="51.140625" style="529" customWidth="1"/>
    <col min="5383" max="5383" width="48.7109375" style="529" customWidth="1"/>
    <col min="5384" max="5384" width="64" style="529" customWidth="1"/>
    <col min="5385" max="5385" width="42.42578125" style="529" customWidth="1"/>
    <col min="5386" max="5386" width="39.42578125" style="529" customWidth="1"/>
    <col min="5387" max="5387" width="48.7109375" style="529" customWidth="1"/>
    <col min="5388" max="5388" width="41.140625" style="529" customWidth="1"/>
    <col min="5389" max="5389" width="48.7109375" style="529" customWidth="1"/>
    <col min="5390" max="5390" width="51.140625" style="529" customWidth="1"/>
    <col min="5391" max="5391" width="48.7109375" style="529" customWidth="1"/>
    <col min="5392" max="5392" width="64" style="529" customWidth="1"/>
    <col min="5393" max="5393" width="42.42578125" style="529" customWidth="1"/>
    <col min="5394" max="5394" width="6.5703125" style="529" customWidth="1"/>
    <col min="5395" max="5632" width="9.140625" style="529"/>
    <col min="5633" max="5633" width="228" style="529" customWidth="1"/>
    <col min="5634" max="5634" width="39.42578125" style="529" customWidth="1"/>
    <col min="5635" max="5635" width="48.7109375" style="529" customWidth="1"/>
    <col min="5636" max="5636" width="41.140625" style="529" customWidth="1"/>
    <col min="5637" max="5637" width="48.7109375" style="529" customWidth="1"/>
    <col min="5638" max="5638" width="51.140625" style="529" customWidth="1"/>
    <col min="5639" max="5639" width="48.7109375" style="529" customWidth="1"/>
    <col min="5640" max="5640" width="64" style="529" customWidth="1"/>
    <col min="5641" max="5641" width="42.42578125" style="529" customWidth="1"/>
    <col min="5642" max="5642" width="39.42578125" style="529" customWidth="1"/>
    <col min="5643" max="5643" width="48.7109375" style="529" customWidth="1"/>
    <col min="5644" max="5644" width="41.140625" style="529" customWidth="1"/>
    <col min="5645" max="5645" width="48.7109375" style="529" customWidth="1"/>
    <col min="5646" max="5646" width="51.140625" style="529" customWidth="1"/>
    <col min="5647" max="5647" width="48.7109375" style="529" customWidth="1"/>
    <col min="5648" max="5648" width="64" style="529" customWidth="1"/>
    <col min="5649" max="5649" width="42.42578125" style="529" customWidth="1"/>
    <col min="5650" max="5650" width="6.5703125" style="529" customWidth="1"/>
    <col min="5651" max="5888" width="9.140625" style="529"/>
    <col min="5889" max="5889" width="228" style="529" customWidth="1"/>
    <col min="5890" max="5890" width="39.42578125" style="529" customWidth="1"/>
    <col min="5891" max="5891" width="48.7109375" style="529" customWidth="1"/>
    <col min="5892" max="5892" width="41.140625" style="529" customWidth="1"/>
    <col min="5893" max="5893" width="48.7109375" style="529" customWidth="1"/>
    <col min="5894" max="5894" width="51.140625" style="529" customWidth="1"/>
    <col min="5895" max="5895" width="48.7109375" style="529" customWidth="1"/>
    <col min="5896" max="5896" width="64" style="529" customWidth="1"/>
    <col min="5897" max="5897" width="42.42578125" style="529" customWidth="1"/>
    <col min="5898" max="5898" width="39.42578125" style="529" customWidth="1"/>
    <col min="5899" max="5899" width="48.7109375" style="529" customWidth="1"/>
    <col min="5900" max="5900" width="41.140625" style="529" customWidth="1"/>
    <col min="5901" max="5901" width="48.7109375" style="529" customWidth="1"/>
    <col min="5902" max="5902" width="51.140625" style="529" customWidth="1"/>
    <col min="5903" max="5903" width="48.7109375" style="529" customWidth="1"/>
    <col min="5904" max="5904" width="64" style="529" customWidth="1"/>
    <col min="5905" max="5905" width="42.42578125" style="529" customWidth="1"/>
    <col min="5906" max="5906" width="6.5703125" style="529" customWidth="1"/>
    <col min="5907" max="6144" width="9.140625" style="529"/>
    <col min="6145" max="6145" width="228" style="529" customWidth="1"/>
    <col min="6146" max="6146" width="39.42578125" style="529" customWidth="1"/>
    <col min="6147" max="6147" width="48.7109375" style="529" customWidth="1"/>
    <col min="6148" max="6148" width="41.140625" style="529" customWidth="1"/>
    <col min="6149" max="6149" width="48.7109375" style="529" customWidth="1"/>
    <col min="6150" max="6150" width="51.140625" style="529" customWidth="1"/>
    <col min="6151" max="6151" width="48.7109375" style="529" customWidth="1"/>
    <col min="6152" max="6152" width="64" style="529" customWidth="1"/>
    <col min="6153" max="6153" width="42.42578125" style="529" customWidth="1"/>
    <col min="6154" max="6154" width="39.42578125" style="529" customWidth="1"/>
    <col min="6155" max="6155" width="48.7109375" style="529" customWidth="1"/>
    <col min="6156" max="6156" width="41.140625" style="529" customWidth="1"/>
    <col min="6157" max="6157" width="48.7109375" style="529" customWidth="1"/>
    <col min="6158" max="6158" width="51.140625" style="529" customWidth="1"/>
    <col min="6159" max="6159" width="48.7109375" style="529" customWidth="1"/>
    <col min="6160" max="6160" width="64" style="529" customWidth="1"/>
    <col min="6161" max="6161" width="42.42578125" style="529" customWidth="1"/>
    <col min="6162" max="6162" width="6.5703125" style="529" customWidth="1"/>
    <col min="6163" max="6400" width="9.140625" style="529"/>
    <col min="6401" max="6401" width="228" style="529" customWidth="1"/>
    <col min="6402" max="6402" width="39.42578125" style="529" customWidth="1"/>
    <col min="6403" max="6403" width="48.7109375" style="529" customWidth="1"/>
    <col min="6404" max="6404" width="41.140625" style="529" customWidth="1"/>
    <col min="6405" max="6405" width="48.7109375" style="529" customWidth="1"/>
    <col min="6406" max="6406" width="51.140625" style="529" customWidth="1"/>
    <col min="6407" max="6407" width="48.7109375" style="529" customWidth="1"/>
    <col min="6408" max="6408" width="64" style="529" customWidth="1"/>
    <col min="6409" max="6409" width="42.42578125" style="529" customWidth="1"/>
    <col min="6410" max="6410" width="39.42578125" style="529" customWidth="1"/>
    <col min="6411" max="6411" width="48.7109375" style="529" customWidth="1"/>
    <col min="6412" max="6412" width="41.140625" style="529" customWidth="1"/>
    <col min="6413" max="6413" width="48.7109375" style="529" customWidth="1"/>
    <col min="6414" max="6414" width="51.140625" style="529" customWidth="1"/>
    <col min="6415" max="6415" width="48.7109375" style="529" customWidth="1"/>
    <col min="6416" max="6416" width="64" style="529" customWidth="1"/>
    <col min="6417" max="6417" width="42.42578125" style="529" customWidth="1"/>
    <col min="6418" max="6418" width="6.5703125" style="529" customWidth="1"/>
    <col min="6419" max="6656" width="9.140625" style="529"/>
    <col min="6657" max="6657" width="228" style="529" customWidth="1"/>
    <col min="6658" max="6658" width="39.42578125" style="529" customWidth="1"/>
    <col min="6659" max="6659" width="48.7109375" style="529" customWidth="1"/>
    <col min="6660" max="6660" width="41.140625" style="529" customWidth="1"/>
    <col min="6661" max="6661" width="48.7109375" style="529" customWidth="1"/>
    <col min="6662" max="6662" width="51.140625" style="529" customWidth="1"/>
    <col min="6663" max="6663" width="48.7109375" style="529" customWidth="1"/>
    <col min="6664" max="6664" width="64" style="529" customWidth="1"/>
    <col min="6665" max="6665" width="42.42578125" style="529" customWidth="1"/>
    <col min="6666" max="6666" width="39.42578125" style="529" customWidth="1"/>
    <col min="6667" max="6667" width="48.7109375" style="529" customWidth="1"/>
    <col min="6668" max="6668" width="41.140625" style="529" customWidth="1"/>
    <col min="6669" max="6669" width="48.7109375" style="529" customWidth="1"/>
    <col min="6670" max="6670" width="51.140625" style="529" customWidth="1"/>
    <col min="6671" max="6671" width="48.7109375" style="529" customWidth="1"/>
    <col min="6672" max="6672" width="64" style="529" customWidth="1"/>
    <col min="6673" max="6673" width="42.42578125" style="529" customWidth="1"/>
    <col min="6674" max="6674" width="6.5703125" style="529" customWidth="1"/>
    <col min="6675" max="6912" width="9.140625" style="529"/>
    <col min="6913" max="6913" width="228" style="529" customWidth="1"/>
    <col min="6914" max="6914" width="39.42578125" style="529" customWidth="1"/>
    <col min="6915" max="6915" width="48.7109375" style="529" customWidth="1"/>
    <col min="6916" max="6916" width="41.140625" style="529" customWidth="1"/>
    <col min="6917" max="6917" width="48.7109375" style="529" customWidth="1"/>
    <col min="6918" max="6918" width="51.140625" style="529" customWidth="1"/>
    <col min="6919" max="6919" width="48.7109375" style="529" customWidth="1"/>
    <col min="6920" max="6920" width="64" style="529" customWidth="1"/>
    <col min="6921" max="6921" width="42.42578125" style="529" customWidth="1"/>
    <col min="6922" max="6922" width="39.42578125" style="529" customWidth="1"/>
    <col min="6923" max="6923" width="48.7109375" style="529" customWidth="1"/>
    <col min="6924" max="6924" width="41.140625" style="529" customWidth="1"/>
    <col min="6925" max="6925" width="48.7109375" style="529" customWidth="1"/>
    <col min="6926" max="6926" width="51.140625" style="529" customWidth="1"/>
    <col min="6927" max="6927" width="48.7109375" style="529" customWidth="1"/>
    <col min="6928" max="6928" width="64" style="529" customWidth="1"/>
    <col min="6929" max="6929" width="42.42578125" style="529" customWidth="1"/>
    <col min="6930" max="6930" width="6.5703125" style="529" customWidth="1"/>
    <col min="6931" max="7168" width="9.140625" style="529"/>
    <col min="7169" max="7169" width="228" style="529" customWidth="1"/>
    <col min="7170" max="7170" width="39.42578125" style="529" customWidth="1"/>
    <col min="7171" max="7171" width="48.7109375" style="529" customWidth="1"/>
    <col min="7172" max="7172" width="41.140625" style="529" customWidth="1"/>
    <col min="7173" max="7173" width="48.7109375" style="529" customWidth="1"/>
    <col min="7174" max="7174" width="51.140625" style="529" customWidth="1"/>
    <col min="7175" max="7175" width="48.7109375" style="529" customWidth="1"/>
    <col min="7176" max="7176" width="64" style="529" customWidth="1"/>
    <col min="7177" max="7177" width="42.42578125" style="529" customWidth="1"/>
    <col min="7178" max="7178" width="39.42578125" style="529" customWidth="1"/>
    <col min="7179" max="7179" width="48.7109375" style="529" customWidth="1"/>
    <col min="7180" max="7180" width="41.140625" style="529" customWidth="1"/>
    <col min="7181" max="7181" width="48.7109375" style="529" customWidth="1"/>
    <col min="7182" max="7182" width="51.140625" style="529" customWidth="1"/>
    <col min="7183" max="7183" width="48.7109375" style="529" customWidth="1"/>
    <col min="7184" max="7184" width="64" style="529" customWidth="1"/>
    <col min="7185" max="7185" width="42.42578125" style="529" customWidth="1"/>
    <col min="7186" max="7186" width="6.5703125" style="529" customWidth="1"/>
    <col min="7187" max="7424" width="9.140625" style="529"/>
    <col min="7425" max="7425" width="228" style="529" customWidth="1"/>
    <col min="7426" max="7426" width="39.42578125" style="529" customWidth="1"/>
    <col min="7427" max="7427" width="48.7109375" style="529" customWidth="1"/>
    <col min="7428" max="7428" width="41.140625" style="529" customWidth="1"/>
    <col min="7429" max="7429" width="48.7109375" style="529" customWidth="1"/>
    <col min="7430" max="7430" width="51.140625" style="529" customWidth="1"/>
    <col min="7431" max="7431" width="48.7109375" style="529" customWidth="1"/>
    <col min="7432" max="7432" width="64" style="529" customWidth="1"/>
    <col min="7433" max="7433" width="42.42578125" style="529" customWidth="1"/>
    <col min="7434" max="7434" width="39.42578125" style="529" customWidth="1"/>
    <col min="7435" max="7435" width="48.7109375" style="529" customWidth="1"/>
    <col min="7436" max="7436" width="41.140625" style="529" customWidth="1"/>
    <col min="7437" max="7437" width="48.7109375" style="529" customWidth="1"/>
    <col min="7438" max="7438" width="51.140625" style="529" customWidth="1"/>
    <col min="7439" max="7439" width="48.7109375" style="529" customWidth="1"/>
    <col min="7440" max="7440" width="64" style="529" customWidth="1"/>
    <col min="7441" max="7441" width="42.42578125" style="529" customWidth="1"/>
    <col min="7442" max="7442" width="6.5703125" style="529" customWidth="1"/>
    <col min="7443" max="7680" width="9.140625" style="529"/>
    <col min="7681" max="7681" width="228" style="529" customWidth="1"/>
    <col min="7682" max="7682" width="39.42578125" style="529" customWidth="1"/>
    <col min="7683" max="7683" width="48.7109375" style="529" customWidth="1"/>
    <col min="7684" max="7684" width="41.140625" style="529" customWidth="1"/>
    <col min="7685" max="7685" width="48.7109375" style="529" customWidth="1"/>
    <col min="7686" max="7686" width="51.140625" style="529" customWidth="1"/>
    <col min="7687" max="7687" width="48.7109375" style="529" customWidth="1"/>
    <col min="7688" max="7688" width="64" style="529" customWidth="1"/>
    <col min="7689" max="7689" width="42.42578125" style="529" customWidth="1"/>
    <col min="7690" max="7690" width="39.42578125" style="529" customWidth="1"/>
    <col min="7691" max="7691" width="48.7109375" style="529" customWidth="1"/>
    <col min="7692" max="7692" width="41.140625" style="529" customWidth="1"/>
    <col min="7693" max="7693" width="48.7109375" style="529" customWidth="1"/>
    <col min="7694" max="7694" width="51.140625" style="529" customWidth="1"/>
    <col min="7695" max="7695" width="48.7109375" style="529" customWidth="1"/>
    <col min="7696" max="7696" width="64" style="529" customWidth="1"/>
    <col min="7697" max="7697" width="42.42578125" style="529" customWidth="1"/>
    <col min="7698" max="7698" width="6.5703125" style="529" customWidth="1"/>
    <col min="7699" max="7936" width="9.140625" style="529"/>
    <col min="7937" max="7937" width="228" style="529" customWidth="1"/>
    <col min="7938" max="7938" width="39.42578125" style="529" customWidth="1"/>
    <col min="7939" max="7939" width="48.7109375" style="529" customWidth="1"/>
    <col min="7940" max="7940" width="41.140625" style="529" customWidth="1"/>
    <col min="7941" max="7941" width="48.7109375" style="529" customWidth="1"/>
    <col min="7942" max="7942" width="51.140625" style="529" customWidth="1"/>
    <col min="7943" max="7943" width="48.7109375" style="529" customWidth="1"/>
    <col min="7944" max="7944" width="64" style="529" customWidth="1"/>
    <col min="7945" max="7945" width="42.42578125" style="529" customWidth="1"/>
    <col min="7946" max="7946" width="39.42578125" style="529" customWidth="1"/>
    <col min="7947" max="7947" width="48.7109375" style="529" customWidth="1"/>
    <col min="7948" max="7948" width="41.140625" style="529" customWidth="1"/>
    <col min="7949" max="7949" width="48.7109375" style="529" customWidth="1"/>
    <col min="7950" max="7950" width="51.140625" style="529" customWidth="1"/>
    <col min="7951" max="7951" width="48.7109375" style="529" customWidth="1"/>
    <col min="7952" max="7952" width="64" style="529" customWidth="1"/>
    <col min="7953" max="7953" width="42.42578125" style="529" customWidth="1"/>
    <col min="7954" max="7954" width="6.5703125" style="529" customWidth="1"/>
    <col min="7955" max="8192" width="9.140625" style="529"/>
    <col min="8193" max="8193" width="228" style="529" customWidth="1"/>
    <col min="8194" max="8194" width="39.42578125" style="529" customWidth="1"/>
    <col min="8195" max="8195" width="48.7109375" style="529" customWidth="1"/>
    <col min="8196" max="8196" width="41.140625" style="529" customWidth="1"/>
    <col min="8197" max="8197" width="48.7109375" style="529" customWidth="1"/>
    <col min="8198" max="8198" width="51.140625" style="529" customWidth="1"/>
    <col min="8199" max="8199" width="48.7109375" style="529" customWidth="1"/>
    <col min="8200" max="8200" width="64" style="529" customWidth="1"/>
    <col min="8201" max="8201" width="42.42578125" style="529" customWidth="1"/>
    <col min="8202" max="8202" width="39.42578125" style="529" customWidth="1"/>
    <col min="8203" max="8203" width="48.7109375" style="529" customWidth="1"/>
    <col min="8204" max="8204" width="41.140625" style="529" customWidth="1"/>
    <col min="8205" max="8205" width="48.7109375" style="529" customWidth="1"/>
    <col min="8206" max="8206" width="51.140625" style="529" customWidth="1"/>
    <col min="8207" max="8207" width="48.7109375" style="529" customWidth="1"/>
    <col min="8208" max="8208" width="64" style="529" customWidth="1"/>
    <col min="8209" max="8209" width="42.42578125" style="529" customWidth="1"/>
    <col min="8210" max="8210" width="6.5703125" style="529" customWidth="1"/>
    <col min="8211" max="8448" width="9.140625" style="529"/>
    <col min="8449" max="8449" width="228" style="529" customWidth="1"/>
    <col min="8450" max="8450" width="39.42578125" style="529" customWidth="1"/>
    <col min="8451" max="8451" width="48.7109375" style="529" customWidth="1"/>
    <col min="8452" max="8452" width="41.140625" style="529" customWidth="1"/>
    <col min="8453" max="8453" width="48.7109375" style="529" customWidth="1"/>
    <col min="8454" max="8454" width="51.140625" style="529" customWidth="1"/>
    <col min="8455" max="8455" width="48.7109375" style="529" customWidth="1"/>
    <col min="8456" max="8456" width="64" style="529" customWidth="1"/>
    <col min="8457" max="8457" width="42.42578125" style="529" customWidth="1"/>
    <col min="8458" max="8458" width="39.42578125" style="529" customWidth="1"/>
    <col min="8459" max="8459" width="48.7109375" style="529" customWidth="1"/>
    <col min="8460" max="8460" width="41.140625" style="529" customWidth="1"/>
    <col min="8461" max="8461" width="48.7109375" style="529" customWidth="1"/>
    <col min="8462" max="8462" width="51.140625" style="529" customWidth="1"/>
    <col min="8463" max="8463" width="48.7109375" style="529" customWidth="1"/>
    <col min="8464" max="8464" width="64" style="529" customWidth="1"/>
    <col min="8465" max="8465" width="42.42578125" style="529" customWidth="1"/>
    <col min="8466" max="8466" width="6.5703125" style="529" customWidth="1"/>
    <col min="8467" max="8704" width="9.140625" style="529"/>
    <col min="8705" max="8705" width="228" style="529" customWidth="1"/>
    <col min="8706" max="8706" width="39.42578125" style="529" customWidth="1"/>
    <col min="8707" max="8707" width="48.7109375" style="529" customWidth="1"/>
    <col min="8708" max="8708" width="41.140625" style="529" customWidth="1"/>
    <col min="8709" max="8709" width="48.7109375" style="529" customWidth="1"/>
    <col min="8710" max="8710" width="51.140625" style="529" customWidth="1"/>
    <col min="8711" max="8711" width="48.7109375" style="529" customWidth="1"/>
    <col min="8712" max="8712" width="64" style="529" customWidth="1"/>
    <col min="8713" max="8713" width="42.42578125" style="529" customWidth="1"/>
    <col min="8714" max="8714" width="39.42578125" style="529" customWidth="1"/>
    <col min="8715" max="8715" width="48.7109375" style="529" customWidth="1"/>
    <col min="8716" max="8716" width="41.140625" style="529" customWidth="1"/>
    <col min="8717" max="8717" width="48.7109375" style="529" customWidth="1"/>
    <col min="8718" max="8718" width="51.140625" style="529" customWidth="1"/>
    <col min="8719" max="8719" width="48.7109375" style="529" customWidth="1"/>
    <col min="8720" max="8720" width="64" style="529" customWidth="1"/>
    <col min="8721" max="8721" width="42.42578125" style="529" customWidth="1"/>
    <col min="8722" max="8722" width="6.5703125" style="529" customWidth="1"/>
    <col min="8723" max="8960" width="9.140625" style="529"/>
    <col min="8961" max="8961" width="228" style="529" customWidth="1"/>
    <col min="8962" max="8962" width="39.42578125" style="529" customWidth="1"/>
    <col min="8963" max="8963" width="48.7109375" style="529" customWidth="1"/>
    <col min="8964" max="8964" width="41.140625" style="529" customWidth="1"/>
    <col min="8965" max="8965" width="48.7109375" style="529" customWidth="1"/>
    <col min="8966" max="8966" width="51.140625" style="529" customWidth="1"/>
    <col min="8967" max="8967" width="48.7109375" style="529" customWidth="1"/>
    <col min="8968" max="8968" width="64" style="529" customWidth="1"/>
    <col min="8969" max="8969" width="42.42578125" style="529" customWidth="1"/>
    <col min="8970" max="8970" width="39.42578125" style="529" customWidth="1"/>
    <col min="8971" max="8971" width="48.7109375" style="529" customWidth="1"/>
    <col min="8972" max="8972" width="41.140625" style="529" customWidth="1"/>
    <col min="8973" max="8973" width="48.7109375" style="529" customWidth="1"/>
    <col min="8974" max="8974" width="51.140625" style="529" customWidth="1"/>
    <col min="8975" max="8975" width="48.7109375" style="529" customWidth="1"/>
    <col min="8976" max="8976" width="64" style="529" customWidth="1"/>
    <col min="8977" max="8977" width="42.42578125" style="529" customWidth="1"/>
    <col min="8978" max="8978" width="6.5703125" style="529" customWidth="1"/>
    <col min="8979" max="9216" width="9.140625" style="529"/>
    <col min="9217" max="9217" width="228" style="529" customWidth="1"/>
    <col min="9218" max="9218" width="39.42578125" style="529" customWidth="1"/>
    <col min="9219" max="9219" width="48.7109375" style="529" customWidth="1"/>
    <col min="9220" max="9220" width="41.140625" style="529" customWidth="1"/>
    <col min="9221" max="9221" width="48.7109375" style="529" customWidth="1"/>
    <col min="9222" max="9222" width="51.140625" style="529" customWidth="1"/>
    <col min="9223" max="9223" width="48.7109375" style="529" customWidth="1"/>
    <col min="9224" max="9224" width="64" style="529" customWidth="1"/>
    <col min="9225" max="9225" width="42.42578125" style="529" customWidth="1"/>
    <col min="9226" max="9226" width="39.42578125" style="529" customWidth="1"/>
    <col min="9227" max="9227" width="48.7109375" style="529" customWidth="1"/>
    <col min="9228" max="9228" width="41.140625" style="529" customWidth="1"/>
    <col min="9229" max="9229" width="48.7109375" style="529" customWidth="1"/>
    <col min="9230" max="9230" width="51.140625" style="529" customWidth="1"/>
    <col min="9231" max="9231" width="48.7109375" style="529" customWidth="1"/>
    <col min="9232" max="9232" width="64" style="529" customWidth="1"/>
    <col min="9233" max="9233" width="42.42578125" style="529" customWidth="1"/>
    <col min="9234" max="9234" width="6.5703125" style="529" customWidth="1"/>
    <col min="9235" max="9472" width="9.140625" style="529"/>
    <col min="9473" max="9473" width="228" style="529" customWidth="1"/>
    <col min="9474" max="9474" width="39.42578125" style="529" customWidth="1"/>
    <col min="9475" max="9475" width="48.7109375" style="529" customWidth="1"/>
    <col min="9476" max="9476" width="41.140625" style="529" customWidth="1"/>
    <col min="9477" max="9477" width="48.7109375" style="529" customWidth="1"/>
    <col min="9478" max="9478" width="51.140625" style="529" customWidth="1"/>
    <col min="9479" max="9479" width="48.7109375" style="529" customWidth="1"/>
    <col min="9480" max="9480" width="64" style="529" customWidth="1"/>
    <col min="9481" max="9481" width="42.42578125" style="529" customWidth="1"/>
    <col min="9482" max="9482" width="39.42578125" style="529" customWidth="1"/>
    <col min="9483" max="9483" width="48.7109375" style="529" customWidth="1"/>
    <col min="9484" max="9484" width="41.140625" style="529" customWidth="1"/>
    <col min="9485" max="9485" width="48.7109375" style="529" customWidth="1"/>
    <col min="9486" max="9486" width="51.140625" style="529" customWidth="1"/>
    <col min="9487" max="9487" width="48.7109375" style="529" customWidth="1"/>
    <col min="9488" max="9488" width="64" style="529" customWidth="1"/>
    <col min="9489" max="9489" width="42.42578125" style="529" customWidth="1"/>
    <col min="9490" max="9490" width="6.5703125" style="529" customWidth="1"/>
    <col min="9491" max="9728" width="9.140625" style="529"/>
    <col min="9729" max="9729" width="228" style="529" customWidth="1"/>
    <col min="9730" max="9730" width="39.42578125" style="529" customWidth="1"/>
    <col min="9731" max="9731" width="48.7109375" style="529" customWidth="1"/>
    <col min="9732" max="9732" width="41.140625" style="529" customWidth="1"/>
    <col min="9733" max="9733" width="48.7109375" style="529" customWidth="1"/>
    <col min="9734" max="9734" width="51.140625" style="529" customWidth="1"/>
    <col min="9735" max="9735" width="48.7109375" style="529" customWidth="1"/>
    <col min="9736" max="9736" width="64" style="529" customWidth="1"/>
    <col min="9737" max="9737" width="42.42578125" style="529" customWidth="1"/>
    <col min="9738" max="9738" width="39.42578125" style="529" customWidth="1"/>
    <col min="9739" max="9739" width="48.7109375" style="529" customWidth="1"/>
    <col min="9740" max="9740" width="41.140625" style="529" customWidth="1"/>
    <col min="9741" max="9741" width="48.7109375" style="529" customWidth="1"/>
    <col min="9742" max="9742" width="51.140625" style="529" customWidth="1"/>
    <col min="9743" max="9743" width="48.7109375" style="529" customWidth="1"/>
    <col min="9744" max="9744" width="64" style="529" customWidth="1"/>
    <col min="9745" max="9745" width="42.42578125" style="529" customWidth="1"/>
    <col min="9746" max="9746" width="6.5703125" style="529" customWidth="1"/>
    <col min="9747" max="9984" width="9.140625" style="529"/>
    <col min="9985" max="9985" width="228" style="529" customWidth="1"/>
    <col min="9986" max="9986" width="39.42578125" style="529" customWidth="1"/>
    <col min="9987" max="9987" width="48.7109375" style="529" customWidth="1"/>
    <col min="9988" max="9988" width="41.140625" style="529" customWidth="1"/>
    <col min="9989" max="9989" width="48.7109375" style="529" customWidth="1"/>
    <col min="9990" max="9990" width="51.140625" style="529" customWidth="1"/>
    <col min="9991" max="9991" width="48.7109375" style="529" customWidth="1"/>
    <col min="9992" max="9992" width="64" style="529" customWidth="1"/>
    <col min="9993" max="9993" width="42.42578125" style="529" customWidth="1"/>
    <col min="9994" max="9994" width="39.42578125" style="529" customWidth="1"/>
    <col min="9995" max="9995" width="48.7109375" style="529" customWidth="1"/>
    <col min="9996" max="9996" width="41.140625" style="529" customWidth="1"/>
    <col min="9997" max="9997" width="48.7109375" style="529" customWidth="1"/>
    <col min="9998" max="9998" width="51.140625" style="529" customWidth="1"/>
    <col min="9999" max="9999" width="48.7109375" style="529" customWidth="1"/>
    <col min="10000" max="10000" width="64" style="529" customWidth="1"/>
    <col min="10001" max="10001" width="42.42578125" style="529" customWidth="1"/>
    <col min="10002" max="10002" width="6.5703125" style="529" customWidth="1"/>
    <col min="10003" max="10240" width="9.140625" style="529"/>
    <col min="10241" max="10241" width="228" style="529" customWidth="1"/>
    <col min="10242" max="10242" width="39.42578125" style="529" customWidth="1"/>
    <col min="10243" max="10243" width="48.7109375" style="529" customWidth="1"/>
    <col min="10244" max="10244" width="41.140625" style="529" customWidth="1"/>
    <col min="10245" max="10245" width="48.7109375" style="529" customWidth="1"/>
    <col min="10246" max="10246" width="51.140625" style="529" customWidth="1"/>
    <col min="10247" max="10247" width="48.7109375" style="529" customWidth="1"/>
    <col min="10248" max="10248" width="64" style="529" customWidth="1"/>
    <col min="10249" max="10249" width="42.42578125" style="529" customWidth="1"/>
    <col min="10250" max="10250" width="39.42578125" style="529" customWidth="1"/>
    <col min="10251" max="10251" width="48.7109375" style="529" customWidth="1"/>
    <col min="10252" max="10252" width="41.140625" style="529" customWidth="1"/>
    <col min="10253" max="10253" width="48.7109375" style="529" customWidth="1"/>
    <col min="10254" max="10254" width="51.140625" style="529" customWidth="1"/>
    <col min="10255" max="10255" width="48.7109375" style="529" customWidth="1"/>
    <col min="10256" max="10256" width="64" style="529" customWidth="1"/>
    <col min="10257" max="10257" width="42.42578125" style="529" customWidth="1"/>
    <col min="10258" max="10258" width="6.5703125" style="529" customWidth="1"/>
    <col min="10259" max="10496" width="9.140625" style="529"/>
    <col min="10497" max="10497" width="228" style="529" customWidth="1"/>
    <col min="10498" max="10498" width="39.42578125" style="529" customWidth="1"/>
    <col min="10499" max="10499" width="48.7109375" style="529" customWidth="1"/>
    <col min="10500" max="10500" width="41.140625" style="529" customWidth="1"/>
    <col min="10501" max="10501" width="48.7109375" style="529" customWidth="1"/>
    <col min="10502" max="10502" width="51.140625" style="529" customWidth="1"/>
    <col min="10503" max="10503" width="48.7109375" style="529" customWidth="1"/>
    <col min="10504" max="10504" width="64" style="529" customWidth="1"/>
    <col min="10505" max="10505" width="42.42578125" style="529" customWidth="1"/>
    <col min="10506" max="10506" width="39.42578125" style="529" customWidth="1"/>
    <col min="10507" max="10507" width="48.7109375" style="529" customWidth="1"/>
    <col min="10508" max="10508" width="41.140625" style="529" customWidth="1"/>
    <col min="10509" max="10509" width="48.7109375" style="529" customWidth="1"/>
    <col min="10510" max="10510" width="51.140625" style="529" customWidth="1"/>
    <col min="10511" max="10511" width="48.7109375" style="529" customWidth="1"/>
    <col min="10512" max="10512" width="64" style="529" customWidth="1"/>
    <col min="10513" max="10513" width="42.42578125" style="529" customWidth="1"/>
    <col min="10514" max="10514" width="6.5703125" style="529" customWidth="1"/>
    <col min="10515" max="10752" width="9.140625" style="529"/>
    <col min="10753" max="10753" width="228" style="529" customWidth="1"/>
    <col min="10754" max="10754" width="39.42578125" style="529" customWidth="1"/>
    <col min="10755" max="10755" width="48.7109375" style="529" customWidth="1"/>
    <col min="10756" max="10756" width="41.140625" style="529" customWidth="1"/>
    <col min="10757" max="10757" width="48.7109375" style="529" customWidth="1"/>
    <col min="10758" max="10758" width="51.140625" style="529" customWidth="1"/>
    <col min="10759" max="10759" width="48.7109375" style="529" customWidth="1"/>
    <col min="10760" max="10760" width="64" style="529" customWidth="1"/>
    <col min="10761" max="10761" width="42.42578125" style="529" customWidth="1"/>
    <col min="10762" max="10762" width="39.42578125" style="529" customWidth="1"/>
    <col min="10763" max="10763" width="48.7109375" style="529" customWidth="1"/>
    <col min="10764" max="10764" width="41.140625" style="529" customWidth="1"/>
    <col min="10765" max="10765" width="48.7109375" style="529" customWidth="1"/>
    <col min="10766" max="10766" width="51.140625" style="529" customWidth="1"/>
    <col min="10767" max="10767" width="48.7109375" style="529" customWidth="1"/>
    <col min="10768" max="10768" width="64" style="529" customWidth="1"/>
    <col min="10769" max="10769" width="42.42578125" style="529" customWidth="1"/>
    <col min="10770" max="10770" width="6.5703125" style="529" customWidth="1"/>
    <col min="10771" max="11008" width="9.140625" style="529"/>
    <col min="11009" max="11009" width="228" style="529" customWidth="1"/>
    <col min="11010" max="11010" width="39.42578125" style="529" customWidth="1"/>
    <col min="11011" max="11011" width="48.7109375" style="529" customWidth="1"/>
    <col min="11012" max="11012" width="41.140625" style="529" customWidth="1"/>
    <col min="11013" max="11013" width="48.7109375" style="529" customWidth="1"/>
    <col min="11014" max="11014" width="51.140625" style="529" customWidth="1"/>
    <col min="11015" max="11015" width="48.7109375" style="529" customWidth="1"/>
    <col min="11016" max="11016" width="64" style="529" customWidth="1"/>
    <col min="11017" max="11017" width="42.42578125" style="529" customWidth="1"/>
    <col min="11018" max="11018" width="39.42578125" style="529" customWidth="1"/>
    <col min="11019" max="11019" width="48.7109375" style="529" customWidth="1"/>
    <col min="11020" max="11020" width="41.140625" style="529" customWidth="1"/>
    <col min="11021" max="11021" width="48.7109375" style="529" customWidth="1"/>
    <col min="11022" max="11022" width="51.140625" style="529" customWidth="1"/>
    <col min="11023" max="11023" width="48.7109375" style="529" customWidth="1"/>
    <col min="11024" max="11024" width="64" style="529" customWidth="1"/>
    <col min="11025" max="11025" width="42.42578125" style="529" customWidth="1"/>
    <col min="11026" max="11026" width="6.5703125" style="529" customWidth="1"/>
    <col min="11027" max="11264" width="9.140625" style="529"/>
    <col min="11265" max="11265" width="228" style="529" customWidth="1"/>
    <col min="11266" max="11266" width="39.42578125" style="529" customWidth="1"/>
    <col min="11267" max="11267" width="48.7109375" style="529" customWidth="1"/>
    <col min="11268" max="11268" width="41.140625" style="529" customWidth="1"/>
    <col min="11269" max="11269" width="48.7109375" style="529" customWidth="1"/>
    <col min="11270" max="11270" width="51.140625" style="529" customWidth="1"/>
    <col min="11271" max="11271" width="48.7109375" style="529" customWidth="1"/>
    <col min="11272" max="11272" width="64" style="529" customWidth="1"/>
    <col min="11273" max="11273" width="42.42578125" style="529" customWidth="1"/>
    <col min="11274" max="11274" width="39.42578125" style="529" customWidth="1"/>
    <col min="11275" max="11275" width="48.7109375" style="529" customWidth="1"/>
    <col min="11276" max="11276" width="41.140625" style="529" customWidth="1"/>
    <col min="11277" max="11277" width="48.7109375" style="529" customWidth="1"/>
    <col min="11278" max="11278" width="51.140625" style="529" customWidth="1"/>
    <col min="11279" max="11279" width="48.7109375" style="529" customWidth="1"/>
    <col min="11280" max="11280" width="64" style="529" customWidth="1"/>
    <col min="11281" max="11281" width="42.42578125" style="529" customWidth="1"/>
    <col min="11282" max="11282" width="6.5703125" style="529" customWidth="1"/>
    <col min="11283" max="11520" width="9.140625" style="529"/>
    <col min="11521" max="11521" width="228" style="529" customWidth="1"/>
    <col min="11522" max="11522" width="39.42578125" style="529" customWidth="1"/>
    <col min="11523" max="11523" width="48.7109375" style="529" customWidth="1"/>
    <col min="11524" max="11524" width="41.140625" style="529" customWidth="1"/>
    <col min="11525" max="11525" width="48.7109375" style="529" customWidth="1"/>
    <col min="11526" max="11526" width="51.140625" style="529" customWidth="1"/>
    <col min="11527" max="11527" width="48.7109375" style="529" customWidth="1"/>
    <col min="11528" max="11528" width="64" style="529" customWidth="1"/>
    <col min="11529" max="11529" width="42.42578125" style="529" customWidth="1"/>
    <col min="11530" max="11530" width="39.42578125" style="529" customWidth="1"/>
    <col min="11531" max="11531" width="48.7109375" style="529" customWidth="1"/>
    <col min="11532" max="11532" width="41.140625" style="529" customWidth="1"/>
    <col min="11533" max="11533" width="48.7109375" style="529" customWidth="1"/>
    <col min="11534" max="11534" width="51.140625" style="529" customWidth="1"/>
    <col min="11535" max="11535" width="48.7109375" style="529" customWidth="1"/>
    <col min="11536" max="11536" width="64" style="529" customWidth="1"/>
    <col min="11537" max="11537" width="42.42578125" style="529" customWidth="1"/>
    <col min="11538" max="11538" width="6.5703125" style="529" customWidth="1"/>
    <col min="11539" max="11776" width="9.140625" style="529"/>
    <col min="11777" max="11777" width="228" style="529" customWidth="1"/>
    <col min="11778" max="11778" width="39.42578125" style="529" customWidth="1"/>
    <col min="11779" max="11779" width="48.7109375" style="529" customWidth="1"/>
    <col min="11780" max="11780" width="41.140625" style="529" customWidth="1"/>
    <col min="11781" max="11781" width="48.7109375" style="529" customWidth="1"/>
    <col min="11782" max="11782" width="51.140625" style="529" customWidth="1"/>
    <col min="11783" max="11783" width="48.7109375" style="529" customWidth="1"/>
    <col min="11784" max="11784" width="64" style="529" customWidth="1"/>
    <col min="11785" max="11785" width="42.42578125" style="529" customWidth="1"/>
    <col min="11786" max="11786" width="39.42578125" style="529" customWidth="1"/>
    <col min="11787" max="11787" width="48.7109375" style="529" customWidth="1"/>
    <col min="11788" max="11788" width="41.140625" style="529" customWidth="1"/>
    <col min="11789" max="11789" width="48.7109375" style="529" customWidth="1"/>
    <col min="11790" max="11790" width="51.140625" style="529" customWidth="1"/>
    <col min="11791" max="11791" width="48.7109375" style="529" customWidth="1"/>
    <col min="11792" max="11792" width="64" style="529" customWidth="1"/>
    <col min="11793" max="11793" width="42.42578125" style="529" customWidth="1"/>
    <col min="11794" max="11794" width="6.5703125" style="529" customWidth="1"/>
    <col min="11795" max="12032" width="9.140625" style="529"/>
    <col min="12033" max="12033" width="228" style="529" customWidth="1"/>
    <col min="12034" max="12034" width="39.42578125" style="529" customWidth="1"/>
    <col min="12035" max="12035" width="48.7109375" style="529" customWidth="1"/>
    <col min="12036" max="12036" width="41.140625" style="529" customWidth="1"/>
    <col min="12037" max="12037" width="48.7109375" style="529" customWidth="1"/>
    <col min="12038" max="12038" width="51.140625" style="529" customWidth="1"/>
    <col min="12039" max="12039" width="48.7109375" style="529" customWidth="1"/>
    <col min="12040" max="12040" width="64" style="529" customWidth="1"/>
    <col min="12041" max="12041" width="42.42578125" style="529" customWidth="1"/>
    <col min="12042" max="12042" width="39.42578125" style="529" customWidth="1"/>
    <col min="12043" max="12043" width="48.7109375" style="529" customWidth="1"/>
    <col min="12044" max="12044" width="41.140625" style="529" customWidth="1"/>
    <col min="12045" max="12045" width="48.7109375" style="529" customWidth="1"/>
    <col min="12046" max="12046" width="51.140625" style="529" customWidth="1"/>
    <col min="12047" max="12047" width="48.7109375" style="529" customWidth="1"/>
    <col min="12048" max="12048" width="64" style="529" customWidth="1"/>
    <col min="12049" max="12049" width="42.42578125" style="529" customWidth="1"/>
    <col min="12050" max="12050" width="6.5703125" style="529" customWidth="1"/>
    <col min="12051" max="12288" width="9.140625" style="529"/>
    <col min="12289" max="12289" width="228" style="529" customWidth="1"/>
    <col min="12290" max="12290" width="39.42578125" style="529" customWidth="1"/>
    <col min="12291" max="12291" width="48.7109375" style="529" customWidth="1"/>
    <col min="12292" max="12292" width="41.140625" style="529" customWidth="1"/>
    <col min="12293" max="12293" width="48.7109375" style="529" customWidth="1"/>
    <col min="12294" max="12294" width="51.140625" style="529" customWidth="1"/>
    <col min="12295" max="12295" width="48.7109375" style="529" customWidth="1"/>
    <col min="12296" max="12296" width="64" style="529" customWidth="1"/>
    <col min="12297" max="12297" width="42.42578125" style="529" customWidth="1"/>
    <col min="12298" max="12298" width="39.42578125" style="529" customWidth="1"/>
    <col min="12299" max="12299" width="48.7109375" style="529" customWidth="1"/>
    <col min="12300" max="12300" width="41.140625" style="529" customWidth="1"/>
    <col min="12301" max="12301" width="48.7109375" style="529" customWidth="1"/>
    <col min="12302" max="12302" width="51.140625" style="529" customWidth="1"/>
    <col min="12303" max="12303" width="48.7109375" style="529" customWidth="1"/>
    <col min="12304" max="12304" width="64" style="529" customWidth="1"/>
    <col min="12305" max="12305" width="42.42578125" style="529" customWidth="1"/>
    <col min="12306" max="12306" width="6.5703125" style="529" customWidth="1"/>
    <col min="12307" max="12544" width="9.140625" style="529"/>
    <col min="12545" max="12545" width="228" style="529" customWidth="1"/>
    <col min="12546" max="12546" width="39.42578125" style="529" customWidth="1"/>
    <col min="12547" max="12547" width="48.7109375" style="529" customWidth="1"/>
    <col min="12548" max="12548" width="41.140625" style="529" customWidth="1"/>
    <col min="12549" max="12549" width="48.7109375" style="529" customWidth="1"/>
    <col min="12550" max="12550" width="51.140625" style="529" customWidth="1"/>
    <col min="12551" max="12551" width="48.7109375" style="529" customWidth="1"/>
    <col min="12552" max="12552" width="64" style="529" customWidth="1"/>
    <col min="12553" max="12553" width="42.42578125" style="529" customWidth="1"/>
    <col min="12554" max="12554" width="39.42578125" style="529" customWidth="1"/>
    <col min="12555" max="12555" width="48.7109375" style="529" customWidth="1"/>
    <col min="12556" max="12556" width="41.140625" style="529" customWidth="1"/>
    <col min="12557" max="12557" width="48.7109375" style="529" customWidth="1"/>
    <col min="12558" max="12558" width="51.140625" style="529" customWidth="1"/>
    <col min="12559" max="12559" width="48.7109375" style="529" customWidth="1"/>
    <col min="12560" max="12560" width="64" style="529" customWidth="1"/>
    <col min="12561" max="12561" width="42.42578125" style="529" customWidth="1"/>
    <col min="12562" max="12562" width="6.5703125" style="529" customWidth="1"/>
    <col min="12563" max="12800" width="9.140625" style="529"/>
    <col min="12801" max="12801" width="228" style="529" customWidth="1"/>
    <col min="12802" max="12802" width="39.42578125" style="529" customWidth="1"/>
    <col min="12803" max="12803" width="48.7109375" style="529" customWidth="1"/>
    <col min="12804" max="12804" width="41.140625" style="529" customWidth="1"/>
    <col min="12805" max="12805" width="48.7109375" style="529" customWidth="1"/>
    <col min="12806" max="12806" width="51.140625" style="529" customWidth="1"/>
    <col min="12807" max="12807" width="48.7109375" style="529" customWidth="1"/>
    <col min="12808" max="12808" width="64" style="529" customWidth="1"/>
    <col min="12809" max="12809" width="42.42578125" style="529" customWidth="1"/>
    <col min="12810" max="12810" width="39.42578125" style="529" customWidth="1"/>
    <col min="12811" max="12811" width="48.7109375" style="529" customWidth="1"/>
    <col min="12812" max="12812" width="41.140625" style="529" customWidth="1"/>
    <col min="12813" max="12813" width="48.7109375" style="529" customWidth="1"/>
    <col min="12814" max="12814" width="51.140625" style="529" customWidth="1"/>
    <col min="12815" max="12815" width="48.7109375" style="529" customWidth="1"/>
    <col min="12816" max="12816" width="64" style="529" customWidth="1"/>
    <col min="12817" max="12817" width="42.42578125" style="529" customWidth="1"/>
    <col min="12818" max="12818" width="6.5703125" style="529" customWidth="1"/>
    <col min="12819" max="13056" width="9.140625" style="529"/>
    <col min="13057" max="13057" width="228" style="529" customWidth="1"/>
    <col min="13058" max="13058" width="39.42578125" style="529" customWidth="1"/>
    <col min="13059" max="13059" width="48.7109375" style="529" customWidth="1"/>
    <col min="13060" max="13060" width="41.140625" style="529" customWidth="1"/>
    <col min="13061" max="13061" width="48.7109375" style="529" customWidth="1"/>
    <col min="13062" max="13062" width="51.140625" style="529" customWidth="1"/>
    <col min="13063" max="13063" width="48.7109375" style="529" customWidth="1"/>
    <col min="13064" max="13064" width="64" style="529" customWidth="1"/>
    <col min="13065" max="13065" width="42.42578125" style="529" customWidth="1"/>
    <col min="13066" max="13066" width="39.42578125" style="529" customWidth="1"/>
    <col min="13067" max="13067" width="48.7109375" style="529" customWidth="1"/>
    <col min="13068" max="13068" width="41.140625" style="529" customWidth="1"/>
    <col min="13069" max="13069" width="48.7109375" style="529" customWidth="1"/>
    <col min="13070" max="13070" width="51.140625" style="529" customWidth="1"/>
    <col min="13071" max="13071" width="48.7109375" style="529" customWidth="1"/>
    <col min="13072" max="13072" width="64" style="529" customWidth="1"/>
    <col min="13073" max="13073" width="42.42578125" style="529" customWidth="1"/>
    <col min="13074" max="13074" width="6.5703125" style="529" customWidth="1"/>
    <col min="13075" max="13312" width="9.140625" style="529"/>
    <col min="13313" max="13313" width="228" style="529" customWidth="1"/>
    <col min="13314" max="13314" width="39.42578125" style="529" customWidth="1"/>
    <col min="13315" max="13315" width="48.7109375" style="529" customWidth="1"/>
    <col min="13316" max="13316" width="41.140625" style="529" customWidth="1"/>
    <col min="13317" max="13317" width="48.7109375" style="529" customWidth="1"/>
    <col min="13318" max="13318" width="51.140625" style="529" customWidth="1"/>
    <col min="13319" max="13319" width="48.7109375" style="529" customWidth="1"/>
    <col min="13320" max="13320" width="64" style="529" customWidth="1"/>
    <col min="13321" max="13321" width="42.42578125" style="529" customWidth="1"/>
    <col min="13322" max="13322" width="39.42578125" style="529" customWidth="1"/>
    <col min="13323" max="13323" width="48.7109375" style="529" customWidth="1"/>
    <col min="13324" max="13324" width="41.140625" style="529" customWidth="1"/>
    <col min="13325" max="13325" width="48.7109375" style="529" customWidth="1"/>
    <col min="13326" max="13326" width="51.140625" style="529" customWidth="1"/>
    <col min="13327" max="13327" width="48.7109375" style="529" customWidth="1"/>
    <col min="13328" max="13328" width="64" style="529" customWidth="1"/>
    <col min="13329" max="13329" width="42.42578125" style="529" customWidth="1"/>
    <col min="13330" max="13330" width="6.5703125" style="529" customWidth="1"/>
    <col min="13331" max="13568" width="9.140625" style="529"/>
    <col min="13569" max="13569" width="228" style="529" customWidth="1"/>
    <col min="13570" max="13570" width="39.42578125" style="529" customWidth="1"/>
    <col min="13571" max="13571" width="48.7109375" style="529" customWidth="1"/>
    <col min="13572" max="13572" width="41.140625" style="529" customWidth="1"/>
    <col min="13573" max="13573" width="48.7109375" style="529" customWidth="1"/>
    <col min="13574" max="13574" width="51.140625" style="529" customWidth="1"/>
    <col min="13575" max="13575" width="48.7109375" style="529" customWidth="1"/>
    <col min="13576" max="13576" width="64" style="529" customWidth="1"/>
    <col min="13577" max="13577" width="42.42578125" style="529" customWidth="1"/>
    <col min="13578" max="13578" width="39.42578125" style="529" customWidth="1"/>
    <col min="13579" max="13579" width="48.7109375" style="529" customWidth="1"/>
    <col min="13580" max="13580" width="41.140625" style="529" customWidth="1"/>
    <col min="13581" max="13581" width="48.7109375" style="529" customWidth="1"/>
    <col min="13582" max="13582" width="51.140625" style="529" customWidth="1"/>
    <col min="13583" max="13583" width="48.7109375" style="529" customWidth="1"/>
    <col min="13584" max="13584" width="64" style="529" customWidth="1"/>
    <col min="13585" max="13585" width="42.42578125" style="529" customWidth="1"/>
    <col min="13586" max="13586" width="6.5703125" style="529" customWidth="1"/>
    <col min="13587" max="13824" width="9.140625" style="529"/>
    <col min="13825" max="13825" width="228" style="529" customWidth="1"/>
    <col min="13826" max="13826" width="39.42578125" style="529" customWidth="1"/>
    <col min="13827" max="13827" width="48.7109375" style="529" customWidth="1"/>
    <col min="13828" max="13828" width="41.140625" style="529" customWidth="1"/>
    <col min="13829" max="13829" width="48.7109375" style="529" customWidth="1"/>
    <col min="13830" max="13830" width="51.140625" style="529" customWidth="1"/>
    <col min="13831" max="13831" width="48.7109375" style="529" customWidth="1"/>
    <col min="13832" max="13832" width="64" style="529" customWidth="1"/>
    <col min="13833" max="13833" width="42.42578125" style="529" customWidth="1"/>
    <col min="13834" max="13834" width="39.42578125" style="529" customWidth="1"/>
    <col min="13835" max="13835" width="48.7109375" style="529" customWidth="1"/>
    <col min="13836" max="13836" width="41.140625" style="529" customWidth="1"/>
    <col min="13837" max="13837" width="48.7109375" style="529" customWidth="1"/>
    <col min="13838" max="13838" width="51.140625" style="529" customWidth="1"/>
    <col min="13839" max="13839" width="48.7109375" style="529" customWidth="1"/>
    <col min="13840" max="13840" width="64" style="529" customWidth="1"/>
    <col min="13841" max="13841" width="42.42578125" style="529" customWidth="1"/>
    <col min="13842" max="13842" width="6.5703125" style="529" customWidth="1"/>
    <col min="13843" max="14080" width="9.140625" style="529"/>
    <col min="14081" max="14081" width="228" style="529" customWidth="1"/>
    <col min="14082" max="14082" width="39.42578125" style="529" customWidth="1"/>
    <col min="14083" max="14083" width="48.7109375" style="529" customWidth="1"/>
    <col min="14084" max="14084" width="41.140625" style="529" customWidth="1"/>
    <col min="14085" max="14085" width="48.7109375" style="529" customWidth="1"/>
    <col min="14086" max="14086" width="51.140625" style="529" customWidth="1"/>
    <col min="14087" max="14087" width="48.7109375" style="529" customWidth="1"/>
    <col min="14088" max="14088" width="64" style="529" customWidth="1"/>
    <col min="14089" max="14089" width="42.42578125" style="529" customWidth="1"/>
    <col min="14090" max="14090" width="39.42578125" style="529" customWidth="1"/>
    <col min="14091" max="14091" width="48.7109375" style="529" customWidth="1"/>
    <col min="14092" max="14092" width="41.140625" style="529" customWidth="1"/>
    <col min="14093" max="14093" width="48.7109375" style="529" customWidth="1"/>
    <col min="14094" max="14094" width="51.140625" style="529" customWidth="1"/>
    <col min="14095" max="14095" width="48.7109375" style="529" customWidth="1"/>
    <col min="14096" max="14096" width="64" style="529" customWidth="1"/>
    <col min="14097" max="14097" width="42.42578125" style="529" customWidth="1"/>
    <col min="14098" max="14098" width="6.5703125" style="529" customWidth="1"/>
    <col min="14099" max="14336" width="9.140625" style="529"/>
    <col min="14337" max="14337" width="228" style="529" customWidth="1"/>
    <col min="14338" max="14338" width="39.42578125" style="529" customWidth="1"/>
    <col min="14339" max="14339" width="48.7109375" style="529" customWidth="1"/>
    <col min="14340" max="14340" width="41.140625" style="529" customWidth="1"/>
    <col min="14341" max="14341" width="48.7109375" style="529" customWidth="1"/>
    <col min="14342" max="14342" width="51.140625" style="529" customWidth="1"/>
    <col min="14343" max="14343" width="48.7109375" style="529" customWidth="1"/>
    <col min="14344" max="14344" width="64" style="529" customWidth="1"/>
    <col min="14345" max="14345" width="42.42578125" style="529" customWidth="1"/>
    <col min="14346" max="14346" width="39.42578125" style="529" customWidth="1"/>
    <col min="14347" max="14347" width="48.7109375" style="529" customWidth="1"/>
    <col min="14348" max="14348" width="41.140625" style="529" customWidth="1"/>
    <col min="14349" max="14349" width="48.7109375" style="529" customWidth="1"/>
    <col min="14350" max="14350" width="51.140625" style="529" customWidth="1"/>
    <col min="14351" max="14351" width="48.7109375" style="529" customWidth="1"/>
    <col min="14352" max="14352" width="64" style="529" customWidth="1"/>
    <col min="14353" max="14353" width="42.42578125" style="529" customWidth="1"/>
    <col min="14354" max="14354" width="6.5703125" style="529" customWidth="1"/>
    <col min="14355" max="14592" width="9.140625" style="529"/>
    <col min="14593" max="14593" width="228" style="529" customWidth="1"/>
    <col min="14594" max="14594" width="39.42578125" style="529" customWidth="1"/>
    <col min="14595" max="14595" width="48.7109375" style="529" customWidth="1"/>
    <col min="14596" max="14596" width="41.140625" style="529" customWidth="1"/>
    <col min="14597" max="14597" width="48.7109375" style="529" customWidth="1"/>
    <col min="14598" max="14598" width="51.140625" style="529" customWidth="1"/>
    <col min="14599" max="14599" width="48.7109375" style="529" customWidth="1"/>
    <col min="14600" max="14600" width="64" style="529" customWidth="1"/>
    <col min="14601" max="14601" width="42.42578125" style="529" customWidth="1"/>
    <col min="14602" max="14602" width="39.42578125" style="529" customWidth="1"/>
    <col min="14603" max="14603" width="48.7109375" style="529" customWidth="1"/>
    <col min="14604" max="14604" width="41.140625" style="529" customWidth="1"/>
    <col min="14605" max="14605" width="48.7109375" style="529" customWidth="1"/>
    <col min="14606" max="14606" width="51.140625" style="529" customWidth="1"/>
    <col min="14607" max="14607" width="48.7109375" style="529" customWidth="1"/>
    <col min="14608" max="14608" width="64" style="529" customWidth="1"/>
    <col min="14609" max="14609" width="42.42578125" style="529" customWidth="1"/>
    <col min="14610" max="14610" width="6.5703125" style="529" customWidth="1"/>
    <col min="14611" max="14848" width="9.140625" style="529"/>
    <col min="14849" max="14849" width="228" style="529" customWidth="1"/>
    <col min="14850" max="14850" width="39.42578125" style="529" customWidth="1"/>
    <col min="14851" max="14851" width="48.7109375" style="529" customWidth="1"/>
    <col min="14852" max="14852" width="41.140625" style="529" customWidth="1"/>
    <col min="14853" max="14853" width="48.7109375" style="529" customWidth="1"/>
    <col min="14854" max="14854" width="51.140625" style="529" customWidth="1"/>
    <col min="14855" max="14855" width="48.7109375" style="529" customWidth="1"/>
    <col min="14856" max="14856" width="64" style="529" customWidth="1"/>
    <col min="14857" max="14857" width="42.42578125" style="529" customWidth="1"/>
    <col min="14858" max="14858" width="39.42578125" style="529" customWidth="1"/>
    <col min="14859" max="14859" width="48.7109375" style="529" customWidth="1"/>
    <col min="14860" max="14860" width="41.140625" style="529" customWidth="1"/>
    <col min="14861" max="14861" width="48.7109375" style="529" customWidth="1"/>
    <col min="14862" max="14862" width="51.140625" style="529" customWidth="1"/>
    <col min="14863" max="14863" width="48.7109375" style="529" customWidth="1"/>
    <col min="14864" max="14864" width="64" style="529" customWidth="1"/>
    <col min="14865" max="14865" width="42.42578125" style="529" customWidth="1"/>
    <col min="14866" max="14866" width="6.5703125" style="529" customWidth="1"/>
    <col min="14867" max="15104" width="9.140625" style="529"/>
    <col min="15105" max="15105" width="228" style="529" customWidth="1"/>
    <col min="15106" max="15106" width="39.42578125" style="529" customWidth="1"/>
    <col min="15107" max="15107" width="48.7109375" style="529" customWidth="1"/>
    <col min="15108" max="15108" width="41.140625" style="529" customWidth="1"/>
    <col min="15109" max="15109" width="48.7109375" style="529" customWidth="1"/>
    <col min="15110" max="15110" width="51.140625" style="529" customWidth="1"/>
    <col min="15111" max="15111" width="48.7109375" style="529" customWidth="1"/>
    <col min="15112" max="15112" width="64" style="529" customWidth="1"/>
    <col min="15113" max="15113" width="42.42578125" style="529" customWidth="1"/>
    <col min="15114" max="15114" width="39.42578125" style="529" customWidth="1"/>
    <col min="15115" max="15115" width="48.7109375" style="529" customWidth="1"/>
    <col min="15116" max="15116" width="41.140625" style="529" customWidth="1"/>
    <col min="15117" max="15117" width="48.7109375" style="529" customWidth="1"/>
    <col min="15118" max="15118" width="51.140625" style="529" customWidth="1"/>
    <col min="15119" max="15119" width="48.7109375" style="529" customWidth="1"/>
    <col min="15120" max="15120" width="64" style="529" customWidth="1"/>
    <col min="15121" max="15121" width="42.42578125" style="529" customWidth="1"/>
    <col min="15122" max="15122" width="6.5703125" style="529" customWidth="1"/>
    <col min="15123" max="15360" width="9.140625" style="529"/>
    <col min="15361" max="15361" width="228" style="529" customWidth="1"/>
    <col min="15362" max="15362" width="39.42578125" style="529" customWidth="1"/>
    <col min="15363" max="15363" width="48.7109375" style="529" customWidth="1"/>
    <col min="15364" max="15364" width="41.140625" style="529" customWidth="1"/>
    <col min="15365" max="15365" width="48.7109375" style="529" customWidth="1"/>
    <col min="15366" max="15366" width="51.140625" style="529" customWidth="1"/>
    <col min="15367" max="15367" width="48.7109375" style="529" customWidth="1"/>
    <col min="15368" max="15368" width="64" style="529" customWidth="1"/>
    <col min="15369" max="15369" width="42.42578125" style="529" customWidth="1"/>
    <col min="15370" max="15370" width="39.42578125" style="529" customWidth="1"/>
    <col min="15371" max="15371" width="48.7109375" style="529" customWidth="1"/>
    <col min="15372" max="15372" width="41.140625" style="529" customWidth="1"/>
    <col min="15373" max="15373" width="48.7109375" style="529" customWidth="1"/>
    <col min="15374" max="15374" width="51.140625" style="529" customWidth="1"/>
    <col min="15375" max="15375" width="48.7109375" style="529" customWidth="1"/>
    <col min="15376" max="15376" width="64" style="529" customWidth="1"/>
    <col min="15377" max="15377" width="42.42578125" style="529" customWidth="1"/>
    <col min="15378" max="15378" width="6.5703125" style="529" customWidth="1"/>
    <col min="15379" max="15616" width="9.140625" style="529"/>
    <col min="15617" max="15617" width="228" style="529" customWidth="1"/>
    <col min="15618" max="15618" width="39.42578125" style="529" customWidth="1"/>
    <col min="15619" max="15619" width="48.7109375" style="529" customWidth="1"/>
    <col min="15620" max="15620" width="41.140625" style="529" customWidth="1"/>
    <col min="15621" max="15621" width="48.7109375" style="529" customWidth="1"/>
    <col min="15622" max="15622" width="51.140625" style="529" customWidth="1"/>
    <col min="15623" max="15623" width="48.7109375" style="529" customWidth="1"/>
    <col min="15624" max="15624" width="64" style="529" customWidth="1"/>
    <col min="15625" max="15625" width="42.42578125" style="529" customWidth="1"/>
    <col min="15626" max="15626" width="39.42578125" style="529" customWidth="1"/>
    <col min="15627" max="15627" width="48.7109375" style="529" customWidth="1"/>
    <col min="15628" max="15628" width="41.140625" style="529" customWidth="1"/>
    <col min="15629" max="15629" width="48.7109375" style="529" customWidth="1"/>
    <col min="15630" max="15630" width="51.140625" style="529" customWidth="1"/>
    <col min="15631" max="15631" width="48.7109375" style="529" customWidth="1"/>
    <col min="15632" max="15632" width="64" style="529" customWidth="1"/>
    <col min="15633" max="15633" width="42.42578125" style="529" customWidth="1"/>
    <col min="15634" max="15634" width="6.5703125" style="529" customWidth="1"/>
    <col min="15635" max="15872" width="9.140625" style="529"/>
    <col min="15873" max="15873" width="228" style="529" customWidth="1"/>
    <col min="15874" max="15874" width="39.42578125" style="529" customWidth="1"/>
    <col min="15875" max="15875" width="48.7109375" style="529" customWidth="1"/>
    <col min="15876" max="15876" width="41.140625" style="529" customWidth="1"/>
    <col min="15877" max="15877" width="48.7109375" style="529" customWidth="1"/>
    <col min="15878" max="15878" width="51.140625" style="529" customWidth="1"/>
    <col min="15879" max="15879" width="48.7109375" style="529" customWidth="1"/>
    <col min="15880" max="15880" width="64" style="529" customWidth="1"/>
    <col min="15881" max="15881" width="42.42578125" style="529" customWidth="1"/>
    <col min="15882" max="15882" width="39.42578125" style="529" customWidth="1"/>
    <col min="15883" max="15883" width="48.7109375" style="529" customWidth="1"/>
    <col min="15884" max="15884" width="41.140625" style="529" customWidth="1"/>
    <col min="15885" max="15885" width="48.7109375" style="529" customWidth="1"/>
    <col min="15886" max="15886" width="51.140625" style="529" customWidth="1"/>
    <col min="15887" max="15887" width="48.7109375" style="529" customWidth="1"/>
    <col min="15888" max="15888" width="64" style="529" customWidth="1"/>
    <col min="15889" max="15889" width="42.42578125" style="529" customWidth="1"/>
    <col min="15890" max="15890" width="6.5703125" style="529" customWidth="1"/>
    <col min="15891" max="16128" width="9.140625" style="529"/>
    <col min="16129" max="16129" width="228" style="529" customWidth="1"/>
    <col min="16130" max="16130" width="39.42578125" style="529" customWidth="1"/>
    <col min="16131" max="16131" width="48.7109375" style="529" customWidth="1"/>
    <col min="16132" max="16132" width="41.140625" style="529" customWidth="1"/>
    <col min="16133" max="16133" width="48.7109375" style="529" customWidth="1"/>
    <col min="16134" max="16134" width="51.140625" style="529" customWidth="1"/>
    <col min="16135" max="16135" width="48.7109375" style="529" customWidth="1"/>
    <col min="16136" max="16136" width="64" style="529" customWidth="1"/>
    <col min="16137" max="16137" width="42.42578125" style="529" customWidth="1"/>
    <col min="16138" max="16138" width="39.42578125" style="529" customWidth="1"/>
    <col min="16139" max="16139" width="48.7109375" style="529" customWidth="1"/>
    <col min="16140" max="16140" width="41.140625" style="529" customWidth="1"/>
    <col min="16141" max="16141" width="48.7109375" style="529" customWidth="1"/>
    <col min="16142" max="16142" width="51.140625" style="529" customWidth="1"/>
    <col min="16143" max="16143" width="48.7109375" style="529" customWidth="1"/>
    <col min="16144" max="16144" width="64" style="529" customWidth="1"/>
    <col min="16145" max="16145" width="42.42578125" style="529" customWidth="1"/>
    <col min="16146" max="16146" width="6.5703125" style="529" customWidth="1"/>
    <col min="16147" max="16384" width="9.140625" style="529"/>
  </cols>
  <sheetData>
    <row r="1" spans="1:26" s="1" customFormat="1" ht="5.25" hidden="1" customHeight="1">
      <c r="A1" s="138"/>
      <c r="B1" s="139"/>
      <c r="C1" s="281"/>
      <c r="D1" s="139"/>
      <c r="E1" s="139"/>
      <c r="F1" s="139"/>
      <c r="G1" s="139"/>
      <c r="H1" s="139"/>
      <c r="I1" s="139"/>
      <c r="J1" s="139"/>
      <c r="K1" s="139"/>
      <c r="L1" s="139"/>
      <c r="M1" s="139"/>
      <c r="N1" s="139"/>
      <c r="O1" s="139"/>
      <c r="P1" s="139"/>
      <c r="Q1" s="139"/>
      <c r="R1" s="236"/>
    </row>
    <row r="2" spans="1:26" s="2" customFormat="1" ht="145.5" customHeight="1">
      <c r="A2" s="749" t="s">
        <v>623</v>
      </c>
      <c r="B2" s="749"/>
      <c r="C2" s="749"/>
      <c r="D2" s="749"/>
      <c r="E2" s="749"/>
      <c r="F2" s="749"/>
      <c r="G2" s="749"/>
      <c r="H2" s="749"/>
      <c r="I2" s="749"/>
      <c r="J2" s="749"/>
      <c r="K2" s="749"/>
      <c r="L2" s="749"/>
      <c r="M2" s="749"/>
      <c r="N2" s="749"/>
      <c r="O2" s="749"/>
      <c r="P2" s="749"/>
      <c r="Q2" s="749"/>
      <c r="R2" s="236"/>
    </row>
    <row r="3" spans="1:26" s="2" customFormat="1" ht="75" customHeight="1">
      <c r="A3" s="749" t="s">
        <v>212</v>
      </c>
      <c r="B3" s="749"/>
      <c r="C3" s="749"/>
      <c r="D3" s="749"/>
      <c r="E3" s="749"/>
      <c r="F3" s="749"/>
      <c r="G3" s="749"/>
      <c r="H3" s="749"/>
      <c r="I3" s="749"/>
      <c r="J3" s="749"/>
      <c r="K3" s="749"/>
      <c r="L3" s="749"/>
      <c r="M3" s="749"/>
      <c r="N3" s="749"/>
      <c r="O3" s="749"/>
      <c r="P3" s="749"/>
      <c r="Q3" s="749"/>
      <c r="R3" s="236"/>
    </row>
    <row r="4" spans="1:26" s="2" customFormat="1" ht="63" customHeight="1">
      <c r="A4" s="749" t="s">
        <v>806</v>
      </c>
      <c r="B4" s="749"/>
      <c r="C4" s="749"/>
      <c r="D4" s="749"/>
      <c r="E4" s="749"/>
      <c r="F4" s="749"/>
      <c r="G4" s="749"/>
      <c r="H4" s="749"/>
      <c r="I4" s="749"/>
      <c r="J4" s="749"/>
      <c r="K4" s="749"/>
      <c r="L4" s="749"/>
      <c r="M4" s="749"/>
      <c r="N4" s="749"/>
      <c r="O4" s="749"/>
      <c r="P4" s="749"/>
      <c r="Q4" s="749"/>
      <c r="R4" s="236"/>
    </row>
    <row r="5" spans="1:26" s="3" customFormat="1" ht="144.75" customHeight="1">
      <c r="A5" s="753" t="s">
        <v>725</v>
      </c>
      <c r="B5" s="753"/>
      <c r="C5" s="753"/>
      <c r="D5" s="753"/>
      <c r="E5" s="753"/>
      <c r="F5" s="753"/>
      <c r="G5" s="753"/>
      <c r="H5" s="753"/>
      <c r="I5" s="753"/>
      <c r="J5" s="753"/>
      <c r="K5" s="753"/>
      <c r="L5" s="753"/>
      <c r="M5" s="753"/>
      <c r="N5" s="753"/>
      <c r="O5" s="753"/>
      <c r="P5" s="753"/>
      <c r="Q5" s="753"/>
      <c r="R5" s="237"/>
    </row>
    <row r="6" spans="1:26" ht="6" customHeight="1"/>
    <row r="7" spans="1:26" ht="73.5" customHeight="1">
      <c r="A7" s="205"/>
      <c r="B7" s="206"/>
      <c r="C7" s="240"/>
      <c r="D7" s="207"/>
      <c r="E7" s="207"/>
      <c r="F7" s="206"/>
      <c r="G7" s="206"/>
      <c r="H7" s="206"/>
      <c r="I7" s="206"/>
      <c r="J7" s="206"/>
      <c r="K7" s="207"/>
      <c r="L7" s="206"/>
      <c r="M7" s="206"/>
      <c r="N7" s="207"/>
      <c r="O7" s="207"/>
      <c r="P7" s="206"/>
      <c r="Q7" s="207"/>
      <c r="R7" s="241"/>
    </row>
    <row r="8" spans="1:26" s="243" customFormat="1" ht="82.5" customHeight="1">
      <c r="A8" s="282"/>
      <c r="B8" s="754" t="s">
        <v>207</v>
      </c>
      <c r="C8" s="754"/>
      <c r="D8" s="754"/>
      <c r="E8" s="754"/>
      <c r="F8" s="754"/>
      <c r="G8" s="754"/>
      <c r="H8" s="754"/>
      <c r="I8" s="754"/>
      <c r="J8" s="754" t="s">
        <v>208</v>
      </c>
      <c r="K8" s="754"/>
      <c r="L8" s="754"/>
      <c r="M8" s="754"/>
      <c r="N8" s="754"/>
      <c r="O8" s="754"/>
      <c r="P8" s="754"/>
      <c r="Q8" s="754"/>
      <c r="R8" s="241"/>
      <c r="Y8" s="243">
        <v>1</v>
      </c>
      <c r="Z8" s="243">
        <v>1</v>
      </c>
    </row>
    <row r="9" spans="1:26" s="250" customFormat="1" ht="262.5" customHeight="1">
      <c r="A9" s="244"/>
      <c r="B9" s="244" t="s">
        <v>43</v>
      </c>
      <c r="C9" s="245" t="s">
        <v>196</v>
      </c>
      <c r="D9" s="244" t="s">
        <v>197</v>
      </c>
      <c r="E9" s="246" t="s">
        <v>198</v>
      </c>
      <c r="F9" s="247" t="s">
        <v>199</v>
      </c>
      <c r="G9" s="246" t="s">
        <v>200</v>
      </c>
      <c r="H9" s="244" t="s">
        <v>201</v>
      </c>
      <c r="I9" s="247" t="s">
        <v>45</v>
      </c>
      <c r="J9" s="244" t="s">
        <v>43</v>
      </c>
      <c r="K9" s="246" t="s">
        <v>196</v>
      </c>
      <c r="L9" s="247" t="s">
        <v>197</v>
      </c>
      <c r="M9" s="246" t="s">
        <v>198</v>
      </c>
      <c r="N9" s="244" t="s">
        <v>199</v>
      </c>
      <c r="O9" s="246" t="s">
        <v>200</v>
      </c>
      <c r="P9" s="244" t="s">
        <v>201</v>
      </c>
      <c r="Q9" s="244" t="s">
        <v>45</v>
      </c>
      <c r="R9" s="248"/>
      <c r="S9" s="249"/>
      <c r="T9" s="249"/>
      <c r="U9" s="248"/>
      <c r="V9" s="249"/>
      <c r="W9" s="249"/>
      <c r="X9" s="248"/>
      <c r="Y9" s="249">
        <v>1</v>
      </c>
      <c r="Z9" s="250">
        <v>1</v>
      </c>
    </row>
    <row r="10" spans="1:26" ht="168" customHeight="1">
      <c r="A10" s="251" t="s">
        <v>164</v>
      </c>
      <c r="B10" s="252">
        <v>2281.64948</v>
      </c>
      <c r="C10" s="252">
        <v>0</v>
      </c>
      <c r="D10" s="252">
        <v>7.6741999999999999</v>
      </c>
      <c r="E10" s="252">
        <v>0</v>
      </c>
      <c r="F10" s="252">
        <v>0</v>
      </c>
      <c r="G10" s="252">
        <v>0</v>
      </c>
      <c r="H10" s="252">
        <v>0</v>
      </c>
      <c r="I10" s="252">
        <v>2289.32368</v>
      </c>
      <c r="J10" s="252">
        <v>18313.818480999998</v>
      </c>
      <c r="K10" s="252">
        <v>659.92508999999995</v>
      </c>
      <c r="L10" s="252">
        <v>48.953069999999997</v>
      </c>
      <c r="M10" s="252">
        <v>0</v>
      </c>
      <c r="N10" s="252">
        <v>25.611349999999998</v>
      </c>
      <c r="O10" s="252">
        <v>0</v>
      </c>
      <c r="P10" s="252">
        <v>0</v>
      </c>
      <c r="Q10" s="252">
        <v>19048.307989999998</v>
      </c>
      <c r="R10" s="241"/>
    </row>
    <row r="11" spans="1:26" ht="168" customHeight="1">
      <c r="A11" s="251" t="s">
        <v>165</v>
      </c>
      <c r="B11" s="253">
        <v>0</v>
      </c>
      <c r="C11" s="253">
        <v>0</v>
      </c>
      <c r="D11" s="253">
        <v>0</v>
      </c>
      <c r="E11" s="253">
        <v>0</v>
      </c>
      <c r="F11" s="253">
        <v>0</v>
      </c>
      <c r="G11" s="253">
        <v>0</v>
      </c>
      <c r="H11" s="253">
        <v>0</v>
      </c>
      <c r="I11" s="253">
        <v>0</v>
      </c>
      <c r="J11" s="253">
        <v>0</v>
      </c>
      <c r="K11" s="253">
        <v>0</v>
      </c>
      <c r="L11" s="252">
        <v>0</v>
      </c>
      <c r="M11" s="252">
        <v>0</v>
      </c>
      <c r="N11" s="252">
        <v>0</v>
      </c>
      <c r="O11" s="252">
        <v>0</v>
      </c>
      <c r="P11" s="252">
        <v>0</v>
      </c>
      <c r="Q11" s="252">
        <v>0</v>
      </c>
      <c r="R11" s="241"/>
    </row>
    <row r="12" spans="1:26" ht="168" customHeight="1">
      <c r="A12" s="251" t="s">
        <v>166</v>
      </c>
      <c r="B12" s="253">
        <v>0</v>
      </c>
      <c r="C12" s="253">
        <v>0</v>
      </c>
      <c r="D12" s="253">
        <v>0</v>
      </c>
      <c r="E12" s="253">
        <v>0</v>
      </c>
      <c r="F12" s="253">
        <v>0</v>
      </c>
      <c r="G12" s="253">
        <v>0</v>
      </c>
      <c r="H12" s="253">
        <v>0</v>
      </c>
      <c r="I12" s="253">
        <v>0</v>
      </c>
      <c r="J12" s="253">
        <v>0</v>
      </c>
      <c r="K12" s="253">
        <v>0</v>
      </c>
      <c r="L12" s="252">
        <v>0</v>
      </c>
      <c r="M12" s="252">
        <v>0</v>
      </c>
      <c r="N12" s="252">
        <v>0</v>
      </c>
      <c r="O12" s="252">
        <v>0</v>
      </c>
      <c r="P12" s="252">
        <v>0</v>
      </c>
      <c r="Q12" s="252">
        <v>0</v>
      </c>
      <c r="R12" s="241"/>
    </row>
    <row r="13" spans="1:26" ht="168" customHeight="1">
      <c r="A13" s="251" t="s">
        <v>167</v>
      </c>
      <c r="B13" s="252">
        <v>0</v>
      </c>
      <c r="C13" s="252">
        <v>0</v>
      </c>
      <c r="D13" s="252">
        <v>0</v>
      </c>
      <c r="E13" s="252">
        <v>0</v>
      </c>
      <c r="F13" s="252">
        <v>0</v>
      </c>
      <c r="G13" s="252">
        <v>0</v>
      </c>
      <c r="H13" s="252">
        <v>0</v>
      </c>
      <c r="I13" s="252">
        <v>0</v>
      </c>
      <c r="J13" s="252">
        <v>0</v>
      </c>
      <c r="K13" s="252">
        <v>0</v>
      </c>
      <c r="L13" s="252">
        <v>0</v>
      </c>
      <c r="M13" s="252">
        <v>0</v>
      </c>
      <c r="N13" s="252">
        <v>0</v>
      </c>
      <c r="O13" s="252">
        <v>0</v>
      </c>
      <c r="P13" s="252">
        <v>0</v>
      </c>
      <c r="Q13" s="252">
        <v>0</v>
      </c>
      <c r="R13" s="241"/>
    </row>
    <row r="14" spans="1:26" ht="168" customHeight="1">
      <c r="A14" s="251" t="s">
        <v>168</v>
      </c>
      <c r="B14" s="252">
        <v>6380.4605634</v>
      </c>
      <c r="C14" s="252">
        <v>0</v>
      </c>
      <c r="D14" s="252">
        <v>13.6713626</v>
      </c>
      <c r="E14" s="252">
        <v>0</v>
      </c>
      <c r="F14" s="252">
        <v>72.90249</v>
      </c>
      <c r="G14" s="252">
        <v>0</v>
      </c>
      <c r="H14" s="252">
        <v>0</v>
      </c>
      <c r="I14" s="252">
        <v>6467.0344100000002</v>
      </c>
      <c r="J14" s="252">
        <v>8521.5278082000004</v>
      </c>
      <c r="K14" s="252">
        <v>0</v>
      </c>
      <c r="L14" s="252">
        <v>0</v>
      </c>
      <c r="M14" s="252">
        <v>0</v>
      </c>
      <c r="N14" s="252">
        <v>224.54395000000002</v>
      </c>
      <c r="O14" s="252">
        <v>0</v>
      </c>
      <c r="P14" s="252">
        <v>2.5</v>
      </c>
      <c r="Q14" s="252">
        <v>8748.5717599999989</v>
      </c>
      <c r="R14" s="241"/>
    </row>
    <row r="15" spans="1:26" ht="168" customHeight="1">
      <c r="A15" s="251" t="s">
        <v>169</v>
      </c>
      <c r="B15" s="252">
        <v>0</v>
      </c>
      <c r="C15" s="252">
        <v>0</v>
      </c>
      <c r="D15" s="252">
        <v>0</v>
      </c>
      <c r="E15" s="252">
        <v>0</v>
      </c>
      <c r="F15" s="252">
        <v>0</v>
      </c>
      <c r="G15" s="252">
        <v>0</v>
      </c>
      <c r="H15" s="252">
        <v>0</v>
      </c>
      <c r="I15" s="252">
        <v>0</v>
      </c>
      <c r="J15" s="252">
        <v>0</v>
      </c>
      <c r="K15" s="252">
        <v>0</v>
      </c>
      <c r="L15" s="252">
        <v>0</v>
      </c>
      <c r="M15" s="252">
        <v>0</v>
      </c>
      <c r="N15" s="252">
        <v>0</v>
      </c>
      <c r="O15" s="252">
        <v>0</v>
      </c>
      <c r="P15" s="252">
        <v>0</v>
      </c>
      <c r="Q15" s="252">
        <v>0</v>
      </c>
      <c r="R15" s="241"/>
    </row>
    <row r="16" spans="1:26" ht="168" customHeight="1">
      <c r="A16" s="251" t="s">
        <v>108</v>
      </c>
      <c r="B16" s="252">
        <v>33409.312742400005</v>
      </c>
      <c r="C16" s="252">
        <v>20.332349999999998</v>
      </c>
      <c r="D16" s="252">
        <v>623.1233072</v>
      </c>
      <c r="E16" s="252">
        <v>0</v>
      </c>
      <c r="F16" s="252">
        <v>103.95276</v>
      </c>
      <c r="G16" s="252">
        <v>0</v>
      </c>
      <c r="H16" s="252">
        <v>1396.6081000000001</v>
      </c>
      <c r="I16" s="252">
        <v>35553.329259999999</v>
      </c>
      <c r="J16" s="252">
        <v>103464.9921356</v>
      </c>
      <c r="K16" s="252">
        <v>96.659732399999996</v>
      </c>
      <c r="L16" s="252">
        <v>506.12169</v>
      </c>
      <c r="M16" s="252">
        <v>31.419040000000003</v>
      </c>
      <c r="N16" s="252">
        <v>850.57338000000004</v>
      </c>
      <c r="O16" s="252">
        <v>0</v>
      </c>
      <c r="P16" s="252">
        <v>85.604300000000009</v>
      </c>
      <c r="Q16" s="252">
        <v>105035.37029000001</v>
      </c>
      <c r="R16" s="241"/>
    </row>
    <row r="17" spans="1:18" ht="168" customHeight="1">
      <c r="A17" s="251" t="s">
        <v>170</v>
      </c>
      <c r="B17" s="252">
        <v>45211.1161708</v>
      </c>
      <c r="C17" s="252">
        <v>77.188880799999993</v>
      </c>
      <c r="D17" s="252">
        <v>97.86479580000001</v>
      </c>
      <c r="E17" s="252">
        <v>0</v>
      </c>
      <c r="F17" s="252">
        <v>1073.49632</v>
      </c>
      <c r="G17" s="252">
        <v>33.553494800000003</v>
      </c>
      <c r="H17" s="252">
        <v>27.44</v>
      </c>
      <c r="I17" s="252">
        <v>46520.659659999998</v>
      </c>
      <c r="J17" s="252">
        <v>83333.106752000007</v>
      </c>
      <c r="K17" s="252">
        <v>62.299779999999998</v>
      </c>
      <c r="L17" s="252">
        <v>255.23017999999999</v>
      </c>
      <c r="M17" s="252">
        <v>0</v>
      </c>
      <c r="N17" s="252">
        <v>1115.7788799999998</v>
      </c>
      <c r="O17" s="252">
        <v>0</v>
      </c>
      <c r="P17" s="252">
        <v>1.61</v>
      </c>
      <c r="Q17" s="252">
        <v>84768.025609999997</v>
      </c>
      <c r="R17" s="241"/>
    </row>
    <row r="18" spans="1:18" ht="168" customHeight="1">
      <c r="A18" s="251" t="s">
        <v>171</v>
      </c>
      <c r="B18" s="252">
        <v>0</v>
      </c>
      <c r="C18" s="252">
        <v>0</v>
      </c>
      <c r="D18" s="252">
        <v>0</v>
      </c>
      <c r="E18" s="252">
        <v>0</v>
      </c>
      <c r="F18" s="252">
        <v>0</v>
      </c>
      <c r="G18" s="252">
        <v>0</v>
      </c>
      <c r="H18" s="252">
        <v>0</v>
      </c>
      <c r="I18" s="252">
        <v>0</v>
      </c>
      <c r="J18" s="252">
        <v>169.34813</v>
      </c>
      <c r="K18" s="252">
        <v>0</v>
      </c>
      <c r="L18" s="252">
        <v>0</v>
      </c>
      <c r="M18" s="252">
        <v>0</v>
      </c>
      <c r="N18" s="252">
        <v>0</v>
      </c>
      <c r="O18" s="252">
        <v>0</v>
      </c>
      <c r="P18" s="252">
        <v>34.979999999999997</v>
      </c>
      <c r="Q18" s="252">
        <v>204.32813000000002</v>
      </c>
      <c r="R18" s="241"/>
    </row>
    <row r="19" spans="1:18" ht="168" customHeight="1">
      <c r="A19" s="251" t="s">
        <v>172</v>
      </c>
      <c r="B19" s="252">
        <v>726.73919839999996</v>
      </c>
      <c r="C19" s="252">
        <v>0</v>
      </c>
      <c r="D19" s="252">
        <v>0</v>
      </c>
      <c r="E19" s="252">
        <v>0</v>
      </c>
      <c r="F19" s="252">
        <v>0</v>
      </c>
      <c r="G19" s="252">
        <v>0</v>
      </c>
      <c r="H19" s="252">
        <v>3.234</v>
      </c>
      <c r="I19" s="252">
        <v>729.97319999999991</v>
      </c>
      <c r="J19" s="252">
        <v>166.78891000000002</v>
      </c>
      <c r="K19" s="252">
        <v>0</v>
      </c>
      <c r="L19" s="252">
        <v>0</v>
      </c>
      <c r="M19" s="252">
        <v>0</v>
      </c>
      <c r="N19" s="252">
        <v>0</v>
      </c>
      <c r="O19" s="252">
        <v>0</v>
      </c>
      <c r="P19" s="252">
        <v>0</v>
      </c>
      <c r="Q19" s="252">
        <v>166.78891000000002</v>
      </c>
      <c r="R19" s="241"/>
    </row>
    <row r="20" spans="1:18" ht="168" customHeight="1">
      <c r="A20" s="251" t="s">
        <v>173</v>
      </c>
      <c r="B20" s="252">
        <v>0</v>
      </c>
      <c r="C20" s="252">
        <v>0</v>
      </c>
      <c r="D20" s="252">
        <v>0</v>
      </c>
      <c r="E20" s="252">
        <v>0</v>
      </c>
      <c r="F20" s="252">
        <v>0</v>
      </c>
      <c r="G20" s="252">
        <v>0</v>
      </c>
      <c r="H20" s="252">
        <v>0</v>
      </c>
      <c r="I20" s="252">
        <v>0</v>
      </c>
      <c r="J20" s="252">
        <v>0</v>
      </c>
      <c r="K20" s="252">
        <v>0</v>
      </c>
      <c r="L20" s="252">
        <v>0</v>
      </c>
      <c r="M20" s="252">
        <v>0</v>
      </c>
      <c r="N20" s="252">
        <v>0</v>
      </c>
      <c r="O20" s="252">
        <v>0</v>
      </c>
      <c r="P20" s="252">
        <v>0</v>
      </c>
      <c r="Q20" s="252">
        <v>0</v>
      </c>
      <c r="R20" s="241"/>
    </row>
    <row r="21" spans="1:18" ht="168" customHeight="1">
      <c r="A21" s="251" t="s">
        <v>174</v>
      </c>
      <c r="B21" s="252">
        <v>10881.131014000001</v>
      </c>
      <c r="C21" s="252">
        <v>0</v>
      </c>
      <c r="D21" s="252">
        <v>0</v>
      </c>
      <c r="E21" s="252">
        <v>0</v>
      </c>
      <c r="F21" s="252">
        <v>96.282660000000007</v>
      </c>
      <c r="G21" s="252">
        <v>18.978660000000001</v>
      </c>
      <c r="H21" s="252">
        <v>0</v>
      </c>
      <c r="I21" s="252">
        <v>10996.39235</v>
      </c>
      <c r="J21" s="252">
        <v>21874.236836399999</v>
      </c>
      <c r="K21" s="252">
        <v>329.46227020000003</v>
      </c>
      <c r="L21" s="252">
        <v>0</v>
      </c>
      <c r="M21" s="252">
        <v>0</v>
      </c>
      <c r="N21" s="252">
        <v>324.4699</v>
      </c>
      <c r="O21" s="252">
        <v>0</v>
      </c>
      <c r="P21" s="252">
        <v>190.31082000000001</v>
      </c>
      <c r="Q21" s="252">
        <v>22718.47982</v>
      </c>
      <c r="R21" s="241"/>
    </row>
    <row r="22" spans="1:18" ht="168" customHeight="1">
      <c r="A22" s="251" t="s">
        <v>175</v>
      </c>
      <c r="B22" s="252">
        <v>0</v>
      </c>
      <c r="C22" s="252">
        <v>0</v>
      </c>
      <c r="D22" s="252">
        <v>0</v>
      </c>
      <c r="E22" s="252">
        <v>0</v>
      </c>
      <c r="F22" s="252">
        <v>0</v>
      </c>
      <c r="G22" s="252">
        <v>0</v>
      </c>
      <c r="H22" s="252">
        <v>0</v>
      </c>
      <c r="I22" s="252">
        <v>0</v>
      </c>
      <c r="J22" s="252">
        <v>0</v>
      </c>
      <c r="K22" s="252">
        <v>0</v>
      </c>
      <c r="L22" s="252">
        <v>0</v>
      </c>
      <c r="M22" s="252">
        <v>0</v>
      </c>
      <c r="N22" s="252">
        <v>0</v>
      </c>
      <c r="O22" s="252">
        <v>0</v>
      </c>
      <c r="P22" s="252">
        <v>0</v>
      </c>
      <c r="Q22" s="252">
        <v>0</v>
      </c>
      <c r="R22" s="241"/>
    </row>
    <row r="23" spans="1:18" ht="168" customHeight="1">
      <c r="A23" s="251" t="s">
        <v>176</v>
      </c>
      <c r="B23" s="252">
        <v>3.05694</v>
      </c>
      <c r="C23" s="252">
        <v>0</v>
      </c>
      <c r="D23" s="252">
        <v>0</v>
      </c>
      <c r="E23" s="252">
        <v>0</v>
      </c>
      <c r="F23" s="252">
        <v>0</v>
      </c>
      <c r="G23" s="252">
        <v>0</v>
      </c>
      <c r="H23" s="252">
        <v>0</v>
      </c>
      <c r="I23" s="252">
        <v>3.05694</v>
      </c>
      <c r="J23" s="252">
        <v>3</v>
      </c>
      <c r="K23" s="252">
        <v>0</v>
      </c>
      <c r="L23" s="252">
        <v>0</v>
      </c>
      <c r="M23" s="252">
        <v>0</v>
      </c>
      <c r="N23" s="252">
        <v>0</v>
      </c>
      <c r="O23" s="252">
        <v>0</v>
      </c>
      <c r="P23" s="252">
        <v>0</v>
      </c>
      <c r="Q23" s="252">
        <v>3</v>
      </c>
      <c r="R23" s="241"/>
    </row>
    <row r="24" spans="1:18" ht="168" customHeight="1">
      <c r="A24" s="251" t="s">
        <v>177</v>
      </c>
      <c r="B24" s="252">
        <v>105.3205186</v>
      </c>
      <c r="C24" s="252">
        <v>0</v>
      </c>
      <c r="D24" s="252">
        <v>0</v>
      </c>
      <c r="E24" s="252">
        <v>0</v>
      </c>
      <c r="F24" s="252">
        <v>0</v>
      </c>
      <c r="G24" s="252">
        <v>0</v>
      </c>
      <c r="H24" s="252">
        <v>0</v>
      </c>
      <c r="I24" s="252">
        <v>105.32052</v>
      </c>
      <c r="J24" s="252">
        <v>0</v>
      </c>
      <c r="K24" s="252">
        <v>0</v>
      </c>
      <c r="L24" s="252">
        <v>0</v>
      </c>
      <c r="M24" s="252">
        <v>0</v>
      </c>
      <c r="N24" s="252">
        <v>0</v>
      </c>
      <c r="O24" s="252">
        <v>0</v>
      </c>
      <c r="P24" s="252">
        <v>0</v>
      </c>
      <c r="Q24" s="252">
        <v>0</v>
      </c>
      <c r="R24" s="241"/>
    </row>
    <row r="25" spans="1:18" ht="168" customHeight="1">
      <c r="A25" s="251" t="s">
        <v>178</v>
      </c>
      <c r="B25" s="252">
        <v>0</v>
      </c>
      <c r="C25" s="252">
        <v>0</v>
      </c>
      <c r="D25" s="252">
        <v>0</v>
      </c>
      <c r="E25" s="252">
        <v>0</v>
      </c>
      <c r="F25" s="252">
        <v>0</v>
      </c>
      <c r="G25" s="252">
        <v>0</v>
      </c>
      <c r="H25" s="252">
        <v>0</v>
      </c>
      <c r="I25" s="252">
        <v>0</v>
      </c>
      <c r="J25" s="252">
        <v>0</v>
      </c>
      <c r="K25" s="252">
        <v>0</v>
      </c>
      <c r="L25" s="252">
        <v>0</v>
      </c>
      <c r="M25" s="252">
        <v>0</v>
      </c>
      <c r="N25" s="252">
        <v>0</v>
      </c>
      <c r="O25" s="252">
        <v>0</v>
      </c>
      <c r="P25" s="252">
        <v>0</v>
      </c>
      <c r="Q25" s="252">
        <v>0</v>
      </c>
      <c r="R25" s="241"/>
    </row>
    <row r="26" spans="1:18" ht="168" customHeight="1">
      <c r="A26" s="251" t="s">
        <v>179</v>
      </c>
      <c r="B26" s="252">
        <v>0</v>
      </c>
      <c r="C26" s="252">
        <v>0</v>
      </c>
      <c r="D26" s="252">
        <v>0</v>
      </c>
      <c r="E26" s="252">
        <v>0</v>
      </c>
      <c r="F26" s="252">
        <v>0</v>
      </c>
      <c r="G26" s="252">
        <v>0</v>
      </c>
      <c r="H26" s="252">
        <v>0</v>
      </c>
      <c r="I26" s="252">
        <v>0</v>
      </c>
      <c r="J26" s="252">
        <v>0</v>
      </c>
      <c r="K26" s="252">
        <v>0</v>
      </c>
      <c r="L26" s="252">
        <v>0</v>
      </c>
      <c r="M26" s="252">
        <v>0</v>
      </c>
      <c r="N26" s="252">
        <v>0</v>
      </c>
      <c r="O26" s="252">
        <v>0</v>
      </c>
      <c r="P26" s="252">
        <v>0</v>
      </c>
      <c r="Q26" s="252">
        <v>0</v>
      </c>
      <c r="R26" s="241"/>
    </row>
    <row r="27" spans="1:18" s="180" customFormat="1" ht="297.75" customHeight="1">
      <c r="A27" s="254" t="s">
        <v>180</v>
      </c>
      <c r="B27" s="255">
        <v>0</v>
      </c>
      <c r="C27" s="255">
        <v>0</v>
      </c>
      <c r="D27" s="255">
        <v>0</v>
      </c>
      <c r="E27" s="255">
        <v>0</v>
      </c>
      <c r="F27" s="255">
        <v>0</v>
      </c>
      <c r="G27" s="255">
        <v>0</v>
      </c>
      <c r="H27" s="255">
        <v>0</v>
      </c>
      <c r="I27" s="255">
        <v>0</v>
      </c>
      <c r="J27" s="255">
        <v>0</v>
      </c>
      <c r="K27" s="255">
        <v>0</v>
      </c>
      <c r="L27" s="255">
        <v>0</v>
      </c>
      <c r="M27" s="255">
        <v>0</v>
      </c>
      <c r="N27" s="255">
        <v>0</v>
      </c>
      <c r="O27" s="255">
        <v>0</v>
      </c>
      <c r="P27" s="255">
        <v>0</v>
      </c>
      <c r="Q27" s="255">
        <v>0</v>
      </c>
      <c r="R27" s="256"/>
    </row>
    <row r="28" spans="1:18" s="180" customFormat="1" ht="111.75" customHeight="1">
      <c r="A28" s="283" t="s">
        <v>194</v>
      </c>
      <c r="B28" s="284">
        <f>SUM(B10:B27)</f>
        <v>98998.786627599999</v>
      </c>
      <c r="C28" s="284">
        <f t="shared" ref="C28:Q28" si="0">SUM(C10:C27)</f>
        <v>97.521230799999984</v>
      </c>
      <c r="D28" s="284">
        <f t="shared" si="0"/>
        <v>742.33366560000002</v>
      </c>
      <c r="E28" s="284">
        <f t="shared" si="0"/>
        <v>0</v>
      </c>
      <c r="F28" s="284">
        <f t="shared" si="0"/>
        <v>1346.6342300000001</v>
      </c>
      <c r="G28" s="284">
        <f t="shared" si="0"/>
        <v>52.532154800000001</v>
      </c>
      <c r="H28" s="284">
        <f t="shared" si="0"/>
        <v>1427.2821000000001</v>
      </c>
      <c r="I28" s="284">
        <f t="shared" si="0"/>
        <v>102665.09001999997</v>
      </c>
      <c r="J28" s="284">
        <f t="shared" si="0"/>
        <v>235846.81905320002</v>
      </c>
      <c r="K28" s="284">
        <f t="shared" si="0"/>
        <v>1148.3468726000001</v>
      </c>
      <c r="L28" s="284">
        <f t="shared" si="0"/>
        <v>810.30493999999999</v>
      </c>
      <c r="M28" s="284">
        <f t="shared" si="0"/>
        <v>31.419040000000003</v>
      </c>
      <c r="N28" s="284">
        <f t="shared" si="0"/>
        <v>2540.9774600000001</v>
      </c>
      <c r="O28" s="284">
        <f t="shared" si="0"/>
        <v>0</v>
      </c>
      <c r="P28" s="284">
        <f t="shared" si="0"/>
        <v>315.00512000000003</v>
      </c>
      <c r="Q28" s="284">
        <f t="shared" si="0"/>
        <v>240692.87251000004</v>
      </c>
      <c r="R28" s="256"/>
    </row>
    <row r="29" spans="1:18" ht="27.75" customHeight="1" thickBot="1">
      <c r="A29" s="285"/>
      <c r="B29" s="286"/>
      <c r="C29" s="287"/>
      <c r="D29" s="288"/>
      <c r="E29" s="288"/>
      <c r="F29" s="288"/>
      <c r="G29" s="288"/>
      <c r="H29" s="288"/>
      <c r="I29" s="288"/>
      <c r="J29" s="288"/>
      <c r="K29" s="288"/>
      <c r="L29" s="286"/>
      <c r="M29" s="286"/>
      <c r="N29" s="286"/>
      <c r="O29" s="286"/>
      <c r="P29" s="286"/>
      <c r="Q29" s="286"/>
      <c r="R29" s="241"/>
    </row>
    <row r="30" spans="1:18" ht="87" customHeight="1">
      <c r="A30" s="238" t="s">
        <v>730</v>
      </c>
      <c r="B30" s="160"/>
      <c r="C30" s="263"/>
      <c r="D30" s="191"/>
      <c r="E30" s="191"/>
      <c r="F30" s="191"/>
      <c r="G30" s="191"/>
      <c r="H30" s="191"/>
      <c r="I30" s="191"/>
      <c r="J30" s="191"/>
      <c r="K30" s="191"/>
      <c r="L30" s="192"/>
      <c r="M30" s="192"/>
      <c r="N30" s="20"/>
      <c r="O30" s="20"/>
      <c r="P30" s="20"/>
      <c r="Q30" s="20"/>
    </row>
    <row r="31" spans="1:18" ht="13.5" customHeight="1">
      <c r="A31" s="19"/>
      <c r="B31" s="44"/>
      <c r="C31" s="264"/>
      <c r="D31" s="21"/>
      <c r="E31" s="21"/>
      <c r="F31" s="21"/>
      <c r="G31" s="21"/>
      <c r="H31" s="21"/>
      <c r="I31" s="21"/>
      <c r="J31" s="21"/>
      <c r="K31" s="21"/>
      <c r="L31" s="21"/>
      <c r="M31" s="137"/>
      <c r="N31" s="20"/>
      <c r="O31" s="20"/>
      <c r="P31" s="20"/>
      <c r="Q31" s="20"/>
    </row>
    <row r="32" spans="1:18" ht="13.5" customHeight="1">
      <c r="A32" s="19"/>
      <c r="B32" s="44"/>
      <c r="C32" s="264"/>
      <c r="D32" s="21"/>
      <c r="E32" s="21"/>
      <c r="F32" s="21"/>
      <c r="G32" s="21"/>
      <c r="H32" s="21"/>
      <c r="I32" s="21"/>
      <c r="J32" s="21"/>
      <c r="K32" s="21"/>
      <c r="L32" s="21"/>
      <c r="M32" s="137"/>
      <c r="N32" s="20"/>
      <c r="O32" s="20"/>
      <c r="P32" s="20"/>
      <c r="Q32" s="20"/>
    </row>
    <row r="33" spans="1:17" ht="13.5" customHeight="1">
      <c r="A33" s="19"/>
      <c r="B33" s="44"/>
      <c r="C33" s="264"/>
      <c r="D33" s="21"/>
      <c r="E33" s="21"/>
      <c r="F33" s="21"/>
      <c r="G33" s="21"/>
      <c r="H33" s="21"/>
      <c r="I33" s="21"/>
      <c r="J33" s="21"/>
      <c r="K33" s="21"/>
      <c r="L33" s="21"/>
      <c r="M33" s="137"/>
      <c r="N33" s="20"/>
      <c r="O33" s="20"/>
      <c r="P33" s="20"/>
      <c r="Q33" s="20"/>
    </row>
    <row r="34" spans="1:17" ht="13.5" customHeight="1">
      <c r="A34" s="19"/>
      <c r="B34" s="44"/>
      <c r="C34" s="264"/>
      <c r="D34" s="21"/>
      <c r="E34" s="21"/>
      <c r="F34" s="21"/>
      <c r="G34" s="21"/>
      <c r="H34" s="21"/>
      <c r="I34" s="21"/>
      <c r="J34" s="21"/>
      <c r="K34" s="21"/>
      <c r="L34" s="21"/>
      <c r="M34" s="137"/>
      <c r="N34" s="20"/>
      <c r="O34" s="20"/>
      <c r="P34" s="20"/>
      <c r="Q34" s="20"/>
    </row>
    <row r="35" spans="1:17" ht="13.5" customHeight="1">
      <c r="A35" s="19"/>
      <c r="B35" s="44"/>
      <c r="C35" s="264"/>
      <c r="D35" s="21"/>
      <c r="E35" s="21"/>
      <c r="F35" s="21"/>
      <c r="G35" s="21"/>
      <c r="H35" s="21"/>
      <c r="I35" s="21"/>
      <c r="J35" s="21"/>
      <c r="K35" s="21"/>
      <c r="L35" s="21"/>
      <c r="M35" s="137"/>
      <c r="N35" s="20"/>
      <c r="O35" s="20"/>
      <c r="P35" s="20"/>
      <c r="Q35" s="20"/>
    </row>
    <row r="36" spans="1:17" ht="13.5" customHeight="1">
      <c r="A36" s="19"/>
      <c r="B36" s="44"/>
      <c r="C36" s="264"/>
      <c r="D36" s="21"/>
      <c r="E36" s="21"/>
      <c r="F36" s="21"/>
      <c r="G36" s="21"/>
      <c r="H36" s="21"/>
      <c r="I36" s="21"/>
      <c r="J36" s="21"/>
      <c r="K36" s="21"/>
      <c r="L36" s="21"/>
      <c r="M36" s="137"/>
      <c r="N36" s="20"/>
      <c r="O36" s="20"/>
      <c r="P36" s="20"/>
      <c r="Q36" s="20"/>
    </row>
    <row r="37" spans="1:17" ht="13.5" customHeight="1">
      <c r="A37" s="168"/>
      <c r="B37" s="234"/>
      <c r="C37" s="264"/>
      <c r="D37" s="21"/>
      <c r="E37" s="21"/>
      <c r="F37" s="21"/>
      <c r="G37" s="21"/>
      <c r="H37" s="21"/>
      <c r="I37" s="21"/>
      <c r="J37" s="21"/>
      <c r="K37" s="21"/>
      <c r="L37" s="21"/>
      <c r="M37" s="137"/>
      <c r="N37" s="20"/>
      <c r="O37" s="20"/>
      <c r="P37" s="20"/>
      <c r="Q37" s="20"/>
    </row>
    <row r="38" spans="1:17" ht="13.5" customHeight="1">
      <c r="A38" s="19"/>
      <c r="B38" s="234"/>
      <c r="C38" s="264"/>
      <c r="D38" s="21"/>
      <c r="E38" s="21"/>
      <c r="F38" s="21"/>
      <c r="G38" s="21"/>
      <c r="H38" s="21"/>
      <c r="I38" s="21"/>
      <c r="J38" s="21"/>
      <c r="K38" s="21"/>
      <c r="L38" s="21"/>
      <c r="M38" s="137"/>
      <c r="N38" s="20"/>
      <c r="O38" s="20"/>
      <c r="P38" s="20"/>
      <c r="Q38" s="20"/>
    </row>
    <row r="39" spans="1:17" ht="13.5" customHeight="1">
      <c r="A39" s="19"/>
      <c r="B39" s="234"/>
      <c r="C39" s="264"/>
      <c r="D39" s="21"/>
      <c r="E39" s="21"/>
      <c r="F39" s="21"/>
      <c r="G39" s="21"/>
      <c r="H39" s="21"/>
      <c r="I39" s="21"/>
      <c r="J39" s="21"/>
      <c r="K39" s="21"/>
      <c r="L39" s="21"/>
      <c r="M39" s="137"/>
      <c r="N39" s="20"/>
      <c r="O39" s="20"/>
      <c r="P39" s="20"/>
      <c r="Q39" s="20"/>
    </row>
    <row r="40" spans="1:17" ht="13.5" customHeight="1">
      <c r="A40" s="19"/>
      <c r="B40" s="234"/>
      <c r="C40" s="264"/>
      <c r="D40" s="21"/>
      <c r="E40" s="21"/>
      <c r="F40" s="21"/>
      <c r="G40" s="21"/>
      <c r="H40" s="21"/>
      <c r="I40" s="21"/>
      <c r="J40" s="21"/>
      <c r="K40" s="21"/>
      <c r="L40" s="21"/>
      <c r="M40" s="137"/>
      <c r="N40" s="20"/>
      <c r="O40" s="20"/>
      <c r="P40" s="20"/>
      <c r="Q40" s="20"/>
    </row>
    <row r="41" spans="1:17" ht="13.5" customHeight="1">
      <c r="A41" s="19"/>
      <c r="B41" s="234"/>
      <c r="C41" s="264"/>
      <c r="D41" s="21"/>
      <c r="E41" s="21"/>
      <c r="F41" s="21"/>
      <c r="G41" s="21"/>
      <c r="H41" s="21"/>
      <c r="I41" s="21"/>
      <c r="J41" s="21"/>
      <c r="K41" s="21"/>
      <c r="L41" s="21"/>
      <c r="M41" s="137"/>
      <c r="N41" s="20"/>
      <c r="O41" s="20"/>
      <c r="P41" s="20"/>
      <c r="Q41" s="20"/>
    </row>
    <row r="42" spans="1:17" ht="13.5" customHeight="1">
      <c r="A42" s="19"/>
      <c r="B42" s="234"/>
      <c r="C42" s="264"/>
      <c r="D42" s="21"/>
      <c r="E42" s="21"/>
      <c r="F42" s="21"/>
      <c r="G42" s="21"/>
      <c r="H42" s="21"/>
      <c r="I42" s="21"/>
      <c r="J42" s="21"/>
      <c r="K42" s="21"/>
      <c r="L42" s="21"/>
      <c r="M42" s="137"/>
      <c r="N42" s="20"/>
      <c r="O42" s="20"/>
      <c r="P42" s="20"/>
      <c r="Q42" s="20"/>
    </row>
    <row r="43" spans="1:17" ht="13.5" customHeight="1">
      <c r="A43" s="168"/>
      <c r="B43" s="234"/>
      <c r="C43" s="264"/>
      <c r="D43" s="21"/>
      <c r="E43" s="21"/>
      <c r="F43" s="21"/>
      <c r="G43" s="21"/>
      <c r="H43" s="21"/>
      <c r="I43" s="21"/>
      <c r="J43" s="21"/>
      <c r="K43" s="21"/>
      <c r="L43" s="21"/>
      <c r="M43" s="137"/>
      <c r="N43" s="20"/>
      <c r="O43" s="20"/>
      <c r="P43" s="20"/>
      <c r="Q43" s="20"/>
    </row>
    <row r="44" spans="1:17" ht="13.5" customHeight="1">
      <c r="A44" s="19"/>
      <c r="B44" s="44"/>
      <c r="C44" s="264"/>
      <c r="D44" s="21"/>
      <c r="E44" s="21"/>
      <c r="F44" s="21"/>
      <c r="G44" s="21"/>
      <c r="H44" s="21"/>
      <c r="I44" s="21"/>
      <c r="J44" s="21"/>
      <c r="K44" s="21"/>
      <c r="L44" s="21"/>
      <c r="M44" s="137"/>
      <c r="N44" s="20"/>
      <c r="O44" s="20"/>
      <c r="P44" s="20"/>
      <c r="Q44" s="20"/>
    </row>
    <row r="45" spans="1:17" ht="13.5" customHeight="1">
      <c r="A45" s="19"/>
      <c r="B45" s="44"/>
      <c r="C45" s="264"/>
      <c r="D45" s="21"/>
      <c r="E45" s="21"/>
      <c r="F45" s="21"/>
      <c r="G45" s="21"/>
      <c r="H45" s="21"/>
      <c r="I45" s="21"/>
      <c r="J45" s="21"/>
      <c r="K45" s="21"/>
      <c r="L45" s="21"/>
      <c r="M45" s="137"/>
      <c r="N45" s="20"/>
      <c r="O45" s="20"/>
      <c r="P45" s="20"/>
      <c r="Q45" s="20"/>
    </row>
    <row r="46" spans="1:17" ht="13.5" customHeight="1">
      <c r="A46" s="19"/>
      <c r="B46" s="44"/>
      <c r="C46" s="264"/>
      <c r="D46" s="21"/>
      <c r="E46" s="21"/>
      <c r="F46" s="21"/>
      <c r="G46" s="21"/>
      <c r="H46" s="21"/>
      <c r="I46" s="21"/>
      <c r="J46" s="21"/>
      <c r="K46" s="21"/>
      <c r="L46" s="21"/>
      <c r="M46" s="137"/>
      <c r="N46" s="20"/>
      <c r="O46" s="20"/>
      <c r="P46" s="20"/>
      <c r="Q46" s="20"/>
    </row>
    <row r="47" spans="1:17" ht="13.5" customHeight="1">
      <c r="A47" s="168"/>
      <c r="B47" s="44"/>
      <c r="C47" s="264"/>
      <c r="D47" s="21"/>
      <c r="E47" s="21"/>
      <c r="F47" s="21"/>
      <c r="G47" s="21"/>
      <c r="H47" s="21"/>
      <c r="I47" s="21"/>
      <c r="J47" s="21"/>
      <c r="K47" s="21"/>
      <c r="L47" s="21"/>
      <c r="M47" s="137"/>
      <c r="N47" s="20"/>
      <c r="O47" s="20"/>
      <c r="P47" s="20"/>
      <c r="Q47" s="20"/>
    </row>
    <row r="48" spans="1:17" ht="13.5" customHeight="1">
      <c r="A48" s="19"/>
      <c r="B48" s="44"/>
      <c r="C48" s="264"/>
      <c r="D48" s="21"/>
      <c r="E48" s="21"/>
      <c r="F48" s="21"/>
      <c r="G48" s="21"/>
      <c r="H48" s="21"/>
      <c r="I48" s="21"/>
      <c r="J48" s="21"/>
      <c r="K48" s="21"/>
      <c r="L48" s="21"/>
      <c r="M48" s="137"/>
      <c r="N48" s="20"/>
      <c r="O48" s="20"/>
      <c r="P48" s="20"/>
      <c r="Q48" s="20"/>
    </row>
    <row r="49" spans="1:17" ht="13.5" customHeight="1">
      <c r="A49" s="19"/>
      <c r="B49" s="44"/>
      <c r="C49" s="264"/>
      <c r="D49" s="21"/>
      <c r="E49" s="21"/>
      <c r="F49" s="21"/>
      <c r="G49" s="21"/>
      <c r="H49" s="21"/>
      <c r="I49" s="21"/>
      <c r="J49" s="21"/>
      <c r="K49" s="21"/>
      <c r="L49" s="21"/>
      <c r="M49" s="137"/>
      <c r="N49" s="20"/>
      <c r="O49" s="20"/>
      <c r="P49" s="20"/>
      <c r="Q49" s="20"/>
    </row>
    <row r="50" spans="1:17" ht="13.5" customHeight="1">
      <c r="A50" s="19"/>
      <c r="B50" s="44"/>
      <c r="C50" s="264"/>
      <c r="D50" s="21"/>
      <c r="E50" s="21"/>
      <c r="F50" s="21"/>
      <c r="G50" s="21"/>
      <c r="H50" s="21"/>
      <c r="I50" s="21"/>
      <c r="J50" s="21"/>
      <c r="K50" s="21"/>
      <c r="L50" s="21"/>
      <c r="M50" s="137"/>
      <c r="N50" s="20"/>
      <c r="O50" s="20"/>
      <c r="P50" s="20"/>
      <c r="Q50" s="20"/>
    </row>
    <row r="51" spans="1:17" ht="13.5" customHeight="1">
      <c r="A51" s="19"/>
      <c r="B51" s="44"/>
      <c r="C51" s="264"/>
      <c r="D51" s="21"/>
      <c r="E51" s="21"/>
      <c r="F51" s="21"/>
      <c r="G51" s="21"/>
      <c r="H51" s="21"/>
      <c r="I51" s="21"/>
      <c r="J51" s="21"/>
      <c r="K51" s="21"/>
      <c r="L51" s="21"/>
      <c r="M51" s="137"/>
      <c r="N51" s="20"/>
      <c r="O51" s="20"/>
      <c r="P51" s="20"/>
      <c r="Q51" s="20"/>
    </row>
    <row r="52" spans="1:17" ht="13.5" customHeight="1">
      <c r="A52" s="168"/>
      <c r="B52" s="44"/>
      <c r="C52" s="264"/>
      <c r="D52" s="21"/>
      <c r="E52" s="21"/>
      <c r="F52" s="21"/>
      <c r="G52" s="21"/>
      <c r="H52" s="21"/>
      <c r="I52" s="21"/>
      <c r="J52" s="21"/>
      <c r="K52" s="21"/>
      <c r="L52" s="21"/>
      <c r="M52" s="137"/>
      <c r="N52" s="20"/>
      <c r="O52" s="20"/>
      <c r="P52" s="20"/>
      <c r="Q52" s="20"/>
    </row>
    <row r="53" spans="1:17" ht="13.5" customHeight="1">
      <c r="A53" s="19"/>
      <c r="B53" s="44"/>
      <c r="C53" s="264"/>
      <c r="D53" s="21"/>
      <c r="E53" s="21"/>
      <c r="F53" s="21"/>
      <c r="G53" s="21"/>
      <c r="H53" s="21"/>
      <c r="I53" s="21"/>
      <c r="J53" s="21"/>
      <c r="K53" s="21"/>
      <c r="L53" s="21"/>
      <c r="M53" s="137"/>
      <c r="N53" s="20"/>
      <c r="O53" s="20"/>
      <c r="P53" s="20"/>
      <c r="Q53" s="20"/>
    </row>
    <row r="54" spans="1:17" ht="13.5" customHeight="1">
      <c r="A54" s="19"/>
      <c r="B54" s="44"/>
      <c r="C54" s="264"/>
      <c r="D54" s="21"/>
      <c r="E54" s="21"/>
      <c r="F54" s="21"/>
      <c r="G54" s="21"/>
      <c r="H54" s="21"/>
      <c r="I54" s="21"/>
      <c r="J54" s="21"/>
      <c r="K54" s="21"/>
      <c r="L54" s="21"/>
      <c r="M54" s="137"/>
      <c r="N54" s="20"/>
      <c r="O54" s="20"/>
      <c r="P54" s="20"/>
      <c r="Q54" s="20"/>
    </row>
    <row r="55" spans="1:17" ht="13.5" customHeight="1">
      <c r="A55" s="19"/>
      <c r="B55" s="44"/>
      <c r="C55" s="264"/>
      <c r="D55" s="21"/>
      <c r="E55" s="21"/>
      <c r="F55" s="21"/>
      <c r="G55" s="21"/>
      <c r="H55" s="21"/>
      <c r="I55" s="21"/>
      <c r="J55" s="21"/>
      <c r="K55" s="21"/>
      <c r="L55" s="21"/>
      <c r="M55" s="137"/>
      <c r="N55" s="20"/>
      <c r="O55" s="20"/>
      <c r="P55" s="20"/>
      <c r="Q55" s="20"/>
    </row>
    <row r="56" spans="1:17" ht="9" customHeight="1">
      <c r="A56" s="166"/>
      <c r="B56" s="44"/>
      <c r="C56" s="264"/>
      <c r="D56" s="21"/>
      <c r="E56" s="21"/>
      <c r="F56" s="21"/>
      <c r="G56" s="21"/>
      <c r="H56" s="21"/>
      <c r="I56" s="21"/>
      <c r="J56" s="21"/>
      <c r="K56" s="21"/>
      <c r="L56" s="21"/>
      <c r="M56" s="137"/>
      <c r="N56" s="20"/>
      <c r="O56" s="20"/>
      <c r="P56" s="20"/>
      <c r="Q56" s="20"/>
    </row>
    <row r="57" spans="1:17" ht="9" customHeight="1">
      <c r="A57" s="166"/>
      <c r="B57" s="44"/>
      <c r="C57" s="264"/>
      <c r="D57" s="21"/>
      <c r="E57" s="21"/>
      <c r="F57" s="21"/>
      <c r="G57" s="21"/>
      <c r="H57" s="21"/>
      <c r="I57" s="21"/>
      <c r="J57" s="21"/>
      <c r="K57" s="21"/>
      <c r="L57" s="21"/>
      <c r="M57" s="137"/>
      <c r="N57" s="20"/>
      <c r="O57" s="20"/>
      <c r="P57" s="20"/>
      <c r="Q57" s="20"/>
    </row>
    <row r="58" spans="1:17" ht="9" customHeight="1">
      <c r="A58" s="166"/>
      <c r="B58" s="44"/>
      <c r="C58" s="264"/>
      <c r="D58" s="21"/>
      <c r="E58" s="21"/>
      <c r="F58" s="21"/>
      <c r="G58" s="21"/>
      <c r="H58" s="21"/>
      <c r="I58" s="21"/>
      <c r="J58" s="21"/>
      <c r="K58" s="21"/>
      <c r="L58" s="21"/>
      <c r="M58" s="137"/>
      <c r="N58" s="20"/>
      <c r="O58" s="20"/>
      <c r="P58" s="20"/>
      <c r="Q58" s="20"/>
    </row>
    <row r="59" spans="1:17" ht="9" customHeight="1">
      <c r="A59" s="166"/>
      <c r="B59" s="44"/>
      <c r="C59" s="264"/>
      <c r="D59" s="21"/>
      <c r="E59" s="21"/>
      <c r="F59" s="21"/>
      <c r="G59" s="21"/>
      <c r="H59" s="21"/>
      <c r="I59" s="21"/>
      <c r="J59" s="21"/>
      <c r="K59" s="21"/>
      <c r="L59" s="21"/>
      <c r="M59" s="137"/>
      <c r="N59" s="20"/>
      <c r="O59" s="20"/>
      <c r="P59" s="20"/>
      <c r="Q59" s="20"/>
    </row>
    <row r="60" spans="1:17" ht="9" customHeight="1">
      <c r="A60" s="167"/>
      <c r="B60" s="44"/>
      <c r="C60" s="264"/>
      <c r="D60" s="21"/>
      <c r="E60" s="21"/>
      <c r="F60" s="21"/>
      <c r="G60" s="21"/>
      <c r="H60" s="21"/>
      <c r="I60" s="21"/>
      <c r="J60" s="21"/>
      <c r="K60" s="21"/>
      <c r="L60" s="21"/>
      <c r="M60" s="137"/>
      <c r="N60" s="20"/>
      <c r="O60" s="20"/>
      <c r="P60" s="20"/>
      <c r="Q60" s="20"/>
    </row>
    <row r="61" spans="1:17" ht="9" customHeight="1">
      <c r="A61" s="167"/>
      <c r="C61" s="264"/>
      <c r="D61" s="21"/>
      <c r="E61" s="21"/>
      <c r="F61" s="21"/>
      <c r="G61" s="21"/>
      <c r="H61" s="21"/>
      <c r="I61" s="21"/>
      <c r="J61" s="21"/>
      <c r="K61" s="21"/>
      <c r="L61" s="21"/>
      <c r="M61" s="20"/>
      <c r="N61" s="20"/>
      <c r="O61" s="20"/>
      <c r="P61" s="20"/>
      <c r="Q61" s="20"/>
    </row>
    <row r="62" spans="1:17" ht="9" customHeight="1">
      <c r="A62" s="168"/>
      <c r="C62" s="264"/>
      <c r="D62" s="21"/>
      <c r="E62" s="21"/>
      <c r="F62" s="21"/>
      <c r="G62" s="21"/>
      <c r="H62" s="21"/>
      <c r="I62" s="21"/>
      <c r="J62" s="21"/>
      <c r="K62" s="21"/>
      <c r="L62" s="21"/>
      <c r="M62" s="20"/>
      <c r="N62" s="20"/>
      <c r="O62" s="20"/>
      <c r="P62" s="20"/>
      <c r="Q62" s="20"/>
    </row>
    <row r="63" spans="1:17" ht="9" customHeight="1">
      <c r="A63" s="19"/>
      <c r="C63" s="264"/>
      <c r="D63" s="21"/>
      <c r="E63" s="21"/>
      <c r="F63" s="21"/>
      <c r="G63" s="21"/>
      <c r="H63" s="21"/>
      <c r="I63" s="21"/>
      <c r="J63" s="21"/>
      <c r="K63" s="21"/>
      <c r="L63" s="21"/>
      <c r="M63" s="20"/>
      <c r="N63" s="20"/>
      <c r="O63" s="20"/>
      <c r="P63" s="20"/>
      <c r="Q63" s="20"/>
    </row>
    <row r="64" spans="1:17" ht="9" customHeight="1">
      <c r="A64" s="19"/>
      <c r="C64" s="264"/>
      <c r="D64" s="21"/>
      <c r="E64" s="21"/>
      <c r="F64" s="21"/>
      <c r="G64" s="21"/>
      <c r="H64" s="21"/>
      <c r="I64" s="21"/>
      <c r="J64" s="21"/>
      <c r="K64" s="21"/>
      <c r="L64" s="21"/>
      <c r="M64" s="20"/>
      <c r="N64" s="20"/>
      <c r="O64" s="20"/>
      <c r="P64" s="20"/>
      <c r="Q64" s="20"/>
    </row>
    <row r="65" spans="1:17" ht="9" customHeight="1">
      <c r="A65" s="19"/>
      <c r="C65" s="264"/>
      <c r="D65" s="21"/>
      <c r="E65" s="21"/>
      <c r="F65" s="21"/>
      <c r="G65" s="21"/>
      <c r="H65" s="21"/>
      <c r="I65" s="21"/>
      <c r="J65" s="21"/>
      <c r="K65" s="21"/>
      <c r="L65" s="21"/>
      <c r="M65" s="20"/>
      <c r="N65" s="20"/>
      <c r="O65" s="20"/>
      <c r="P65" s="20"/>
      <c r="Q65" s="20"/>
    </row>
    <row r="66" spans="1:17" ht="9" customHeight="1">
      <c r="A66" s="19"/>
      <c r="C66" s="264"/>
      <c r="D66" s="21"/>
      <c r="E66" s="21"/>
      <c r="F66" s="21"/>
      <c r="G66" s="21"/>
      <c r="H66" s="21"/>
      <c r="I66" s="21"/>
      <c r="J66" s="21"/>
      <c r="K66" s="21"/>
      <c r="L66" s="21"/>
      <c r="M66" s="20"/>
      <c r="N66" s="20"/>
      <c r="O66" s="20"/>
      <c r="P66" s="20"/>
      <c r="Q66" s="20"/>
    </row>
    <row r="67" spans="1:17" ht="9" customHeight="1">
      <c r="A67" s="166"/>
      <c r="C67" s="264"/>
      <c r="D67" s="21"/>
      <c r="E67" s="21"/>
      <c r="F67" s="21"/>
      <c r="G67" s="21"/>
      <c r="H67" s="21"/>
      <c r="I67" s="21"/>
      <c r="J67" s="21"/>
      <c r="K67" s="21"/>
      <c r="L67" s="21"/>
      <c r="M67" s="20"/>
      <c r="N67" s="20"/>
      <c r="O67" s="20"/>
      <c r="P67" s="20"/>
      <c r="Q67" s="20"/>
    </row>
    <row r="68" spans="1:17" ht="9" customHeight="1">
      <c r="A68" s="168"/>
      <c r="C68" s="264"/>
      <c r="D68" s="21"/>
      <c r="E68" s="21"/>
      <c r="F68" s="21"/>
      <c r="G68" s="21"/>
      <c r="H68" s="21"/>
      <c r="I68" s="21"/>
      <c r="J68" s="21"/>
      <c r="K68" s="21"/>
      <c r="L68" s="21"/>
      <c r="M68" s="20"/>
      <c r="N68" s="20"/>
      <c r="O68" s="20"/>
      <c r="P68" s="20"/>
      <c r="Q68" s="20"/>
    </row>
    <row r="69" spans="1:17" ht="9" customHeight="1">
      <c r="A69" s="19"/>
      <c r="C69" s="264"/>
      <c r="D69" s="21"/>
      <c r="E69" s="21"/>
      <c r="F69" s="21"/>
      <c r="G69" s="21"/>
      <c r="H69" s="21"/>
      <c r="I69" s="21"/>
      <c r="J69" s="21"/>
      <c r="K69" s="21"/>
      <c r="L69" s="21"/>
      <c r="M69" s="20"/>
      <c r="N69" s="20"/>
      <c r="O69" s="20"/>
      <c r="P69" s="20"/>
      <c r="Q69" s="20"/>
    </row>
    <row r="70" spans="1:17" ht="9" customHeight="1">
      <c r="A70" s="19"/>
      <c r="C70" s="264"/>
      <c r="D70" s="21"/>
      <c r="E70" s="21"/>
      <c r="F70" s="21"/>
      <c r="G70" s="21"/>
      <c r="H70" s="21"/>
      <c r="I70" s="21"/>
      <c r="J70" s="21"/>
      <c r="K70" s="21"/>
      <c r="L70" s="21"/>
      <c r="M70" s="20"/>
      <c r="N70" s="20"/>
      <c r="O70" s="20"/>
      <c r="P70" s="20"/>
      <c r="Q70" s="20"/>
    </row>
    <row r="71" spans="1:17" ht="9" customHeight="1">
      <c r="A71" s="19"/>
      <c r="C71" s="264"/>
      <c r="D71" s="21"/>
      <c r="E71" s="21"/>
      <c r="F71" s="21"/>
      <c r="G71" s="21"/>
      <c r="H71" s="21"/>
      <c r="I71" s="21"/>
      <c r="J71" s="21"/>
      <c r="K71" s="21"/>
      <c r="L71" s="21"/>
      <c r="M71" s="20"/>
      <c r="N71" s="20"/>
      <c r="O71" s="20"/>
      <c r="P71" s="20"/>
      <c r="Q71" s="20"/>
    </row>
    <row r="72" spans="1:17" ht="9" customHeight="1">
      <c r="A72" s="19"/>
      <c r="C72" s="264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66"/>
      <c r="C73" s="264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68"/>
      <c r="C74" s="264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 ht="9" customHeight="1">
      <c r="A75" s="19"/>
      <c r="C75" s="264"/>
      <c r="D75" s="21"/>
      <c r="E75" s="21"/>
      <c r="F75" s="21"/>
      <c r="G75" s="21"/>
      <c r="H75" s="21"/>
      <c r="I75" s="21"/>
      <c r="J75" s="21"/>
      <c r="K75" s="21"/>
      <c r="L75" s="21"/>
      <c r="M75" s="20"/>
      <c r="N75" s="20"/>
      <c r="O75" s="20"/>
      <c r="P75" s="20"/>
      <c r="Q75" s="20"/>
    </row>
    <row r="76" spans="1:17" ht="9" customHeight="1">
      <c r="A76" s="19"/>
      <c r="C76" s="264"/>
      <c r="D76" s="21"/>
      <c r="E76" s="21"/>
      <c r="F76" s="21"/>
      <c r="G76" s="21"/>
      <c r="H76" s="21"/>
      <c r="I76" s="21"/>
      <c r="J76" s="21"/>
      <c r="K76" s="21"/>
      <c r="L76" s="21"/>
      <c r="M76" s="20"/>
      <c r="N76" s="20"/>
      <c r="O76" s="20"/>
      <c r="P76" s="20"/>
      <c r="Q76" s="20"/>
    </row>
    <row r="77" spans="1:17" ht="9" customHeight="1">
      <c r="A77" s="19"/>
      <c r="C77" s="264"/>
      <c r="D77" s="21"/>
      <c r="E77" s="21"/>
      <c r="F77" s="21"/>
      <c r="G77" s="21"/>
      <c r="H77" s="21"/>
      <c r="I77" s="21"/>
      <c r="J77" s="21"/>
      <c r="K77" s="21"/>
      <c r="L77" s="21"/>
      <c r="M77" s="20"/>
      <c r="N77" s="20"/>
      <c r="O77" s="20"/>
      <c r="P77" s="20"/>
      <c r="Q77" s="20"/>
    </row>
    <row r="78" spans="1:17" ht="9" customHeight="1">
      <c r="A78" s="19"/>
      <c r="C78" s="264"/>
      <c r="D78" s="21"/>
      <c r="E78" s="21"/>
      <c r="F78" s="21"/>
      <c r="G78" s="21"/>
      <c r="H78" s="21"/>
      <c r="I78" s="21"/>
      <c r="J78" s="21"/>
      <c r="K78" s="21"/>
      <c r="L78" s="21"/>
      <c r="M78" s="20"/>
      <c r="N78" s="20"/>
      <c r="O78" s="20"/>
      <c r="P78" s="20"/>
      <c r="Q78" s="20"/>
    </row>
    <row r="79" spans="1:17">
      <c r="A79" s="19"/>
      <c r="C79" s="265"/>
      <c r="D79" s="44"/>
      <c r="E79" s="44"/>
      <c r="F79" s="44"/>
      <c r="G79" s="44"/>
      <c r="H79" s="44"/>
      <c r="I79" s="44"/>
      <c r="J79" s="44"/>
      <c r="K79" s="44"/>
      <c r="L79" s="44"/>
    </row>
    <row r="80" spans="1:17">
      <c r="A80" s="19"/>
      <c r="C80" s="265"/>
      <c r="D80" s="44"/>
      <c r="E80" s="44"/>
      <c r="F80" s="44"/>
      <c r="G80" s="44"/>
      <c r="H80" s="44"/>
      <c r="I80" s="44"/>
      <c r="J80" s="44"/>
      <c r="K80" s="44"/>
      <c r="L80" s="44"/>
    </row>
    <row r="81" spans="1:12">
      <c r="A81" s="19"/>
      <c r="C81" s="265"/>
      <c r="D81" s="44"/>
      <c r="E81" s="44"/>
      <c r="F81" s="44"/>
      <c r="G81" s="44"/>
      <c r="H81" s="44"/>
      <c r="I81" s="44"/>
      <c r="J81" s="44"/>
      <c r="K81" s="44"/>
      <c r="L81" s="44"/>
    </row>
    <row r="82" spans="1:12">
      <c r="A82" s="19"/>
      <c r="C82" s="265"/>
      <c r="D82" s="44"/>
      <c r="E82" s="44"/>
      <c r="F82" s="44"/>
      <c r="G82" s="44"/>
      <c r="H82" s="44"/>
      <c r="I82" s="44"/>
      <c r="J82" s="44"/>
      <c r="K82" s="44"/>
      <c r="L82" s="44"/>
    </row>
    <row r="83" spans="1:12">
      <c r="A83" s="166"/>
      <c r="C83" s="265"/>
      <c r="D83" s="44"/>
      <c r="E83" s="44"/>
      <c r="F83" s="44"/>
      <c r="G83" s="44"/>
      <c r="H83" s="44"/>
      <c r="I83" s="44"/>
      <c r="J83" s="44"/>
      <c r="K83" s="44"/>
      <c r="L83" s="44"/>
    </row>
    <row r="84" spans="1:12">
      <c r="A84" s="168"/>
      <c r="C84" s="265"/>
      <c r="D84" s="44"/>
      <c r="E84" s="44"/>
      <c r="F84" s="44"/>
      <c r="G84" s="44"/>
      <c r="H84" s="44"/>
      <c r="I84" s="44"/>
      <c r="J84" s="44"/>
      <c r="K84" s="44"/>
      <c r="L84" s="44"/>
    </row>
    <row r="85" spans="1:12">
      <c r="A85" s="19"/>
      <c r="C85" s="265"/>
      <c r="D85" s="44"/>
      <c r="E85" s="44"/>
      <c r="F85" s="44"/>
      <c r="G85" s="44"/>
      <c r="H85" s="44"/>
      <c r="I85" s="44"/>
      <c r="J85" s="44"/>
      <c r="K85" s="44"/>
      <c r="L85" s="44"/>
    </row>
    <row r="86" spans="1:12">
      <c r="A86" s="19"/>
      <c r="C86" s="265"/>
      <c r="D86" s="44"/>
      <c r="E86" s="44"/>
      <c r="F86" s="44"/>
      <c r="G86" s="44"/>
      <c r="H86" s="44"/>
      <c r="I86" s="44"/>
      <c r="J86" s="44"/>
      <c r="K86" s="44"/>
      <c r="L86" s="44"/>
    </row>
    <row r="87" spans="1:12">
      <c r="A87" s="19"/>
      <c r="C87" s="265"/>
      <c r="D87" s="44"/>
      <c r="E87" s="44"/>
      <c r="F87" s="44"/>
      <c r="G87" s="44"/>
      <c r="H87" s="44"/>
      <c r="I87" s="44"/>
      <c r="J87" s="44"/>
      <c r="K87" s="44"/>
      <c r="L87" s="44"/>
    </row>
    <row r="88" spans="1:12">
      <c r="A88" s="19"/>
      <c r="C88" s="265"/>
      <c r="D88" s="44"/>
      <c r="E88" s="44"/>
      <c r="F88" s="44"/>
      <c r="G88" s="44"/>
      <c r="H88" s="44"/>
      <c r="I88" s="44"/>
      <c r="J88" s="44"/>
      <c r="K88" s="44"/>
      <c r="L88" s="44"/>
    </row>
    <row r="89" spans="1:12">
      <c r="A89" s="19"/>
      <c r="C89" s="265"/>
      <c r="D89" s="44"/>
      <c r="E89" s="44"/>
      <c r="F89" s="44"/>
      <c r="G89" s="44"/>
      <c r="H89" s="44"/>
      <c r="I89" s="44"/>
      <c r="J89" s="44"/>
      <c r="K89" s="44"/>
      <c r="L89" s="44"/>
    </row>
    <row r="90" spans="1:12">
      <c r="A90" s="19"/>
      <c r="C90" s="265"/>
      <c r="D90" s="44"/>
      <c r="E90" s="44"/>
      <c r="F90" s="44"/>
      <c r="G90" s="44"/>
      <c r="H90" s="44"/>
      <c r="I90" s="44"/>
      <c r="J90" s="44"/>
      <c r="K90" s="44"/>
      <c r="L90" s="44"/>
    </row>
    <row r="91" spans="1:12">
      <c r="A91" s="19"/>
      <c r="C91" s="265"/>
      <c r="D91" s="44"/>
      <c r="E91" s="44"/>
      <c r="F91" s="44"/>
      <c r="G91" s="44"/>
      <c r="H91" s="44"/>
      <c r="I91" s="44"/>
      <c r="J91" s="44"/>
      <c r="K91" s="44"/>
      <c r="L91" s="44"/>
    </row>
    <row r="92" spans="1:12">
      <c r="A92" s="19"/>
      <c r="C92" s="265"/>
      <c r="D92" s="44"/>
      <c r="E92" s="44"/>
      <c r="F92" s="44"/>
      <c r="G92" s="44"/>
      <c r="H92" s="44"/>
      <c r="I92" s="44"/>
      <c r="J92" s="44"/>
      <c r="K92" s="44"/>
      <c r="L92" s="44"/>
    </row>
    <row r="93" spans="1:12">
      <c r="A93" s="19"/>
      <c r="C93" s="265"/>
      <c r="D93" s="44"/>
      <c r="E93" s="44"/>
      <c r="F93" s="44"/>
      <c r="G93" s="44"/>
      <c r="H93" s="44"/>
      <c r="I93" s="44"/>
      <c r="J93" s="44"/>
      <c r="K93" s="44"/>
      <c r="L93" s="44"/>
    </row>
    <row r="94" spans="1:12">
      <c r="A94" s="168"/>
      <c r="C94" s="265"/>
      <c r="D94" s="44"/>
      <c r="E94" s="44"/>
      <c r="F94" s="44"/>
      <c r="G94" s="44"/>
      <c r="H94" s="44"/>
      <c r="I94" s="44"/>
      <c r="J94" s="44"/>
      <c r="K94" s="44"/>
      <c r="L94" s="44"/>
    </row>
    <row r="95" spans="1:12">
      <c r="A95" s="19"/>
      <c r="C95" s="265"/>
      <c r="D95" s="44"/>
      <c r="E95" s="44"/>
      <c r="F95" s="44"/>
      <c r="G95" s="44"/>
      <c r="H95" s="44"/>
      <c r="I95" s="44"/>
      <c r="J95" s="44"/>
      <c r="K95" s="44"/>
      <c r="L95" s="44"/>
    </row>
    <row r="96" spans="1:12">
      <c r="A96" s="19"/>
      <c r="C96" s="265"/>
      <c r="D96" s="44"/>
      <c r="E96" s="44"/>
      <c r="F96" s="44"/>
      <c r="G96" s="44"/>
      <c r="H96" s="44"/>
      <c r="I96" s="44"/>
      <c r="J96" s="44"/>
      <c r="K96" s="44"/>
      <c r="L96" s="44"/>
    </row>
    <row r="97" spans="1:12">
      <c r="A97" s="19"/>
      <c r="C97" s="265"/>
      <c r="D97" s="44"/>
      <c r="E97" s="44"/>
      <c r="F97" s="44"/>
      <c r="G97" s="44"/>
      <c r="H97" s="44"/>
      <c r="I97" s="44"/>
      <c r="J97" s="44"/>
      <c r="K97" s="44"/>
      <c r="L97" s="44"/>
    </row>
    <row r="98" spans="1:12">
      <c r="A98" s="169"/>
      <c r="C98" s="265"/>
      <c r="D98" s="44"/>
      <c r="E98" s="44"/>
      <c r="F98" s="44"/>
      <c r="G98" s="44"/>
      <c r="H98" s="44"/>
      <c r="I98" s="44"/>
      <c r="J98" s="44"/>
      <c r="K98" s="44"/>
      <c r="L98" s="44"/>
    </row>
    <row r="99" spans="1:12">
      <c r="A99" s="169"/>
      <c r="C99" s="265"/>
      <c r="D99" s="44"/>
      <c r="E99" s="44"/>
      <c r="F99" s="44"/>
      <c r="G99" s="44"/>
      <c r="H99" s="44"/>
      <c r="I99" s="44"/>
      <c r="J99" s="44"/>
      <c r="K99" s="44"/>
      <c r="L99" s="44"/>
    </row>
    <row r="100" spans="1:12">
      <c r="A100" s="169"/>
      <c r="C100" s="265"/>
      <c r="D100" s="44"/>
      <c r="E100" s="44"/>
      <c r="F100" s="44"/>
      <c r="G100" s="44"/>
      <c r="H100" s="44"/>
      <c r="I100" s="44"/>
      <c r="J100" s="44"/>
      <c r="K100" s="44"/>
      <c r="L100" s="44"/>
    </row>
    <row r="101" spans="1:12">
      <c r="A101" s="169"/>
      <c r="C101" s="265"/>
      <c r="D101" s="44"/>
      <c r="E101" s="44"/>
      <c r="F101" s="44"/>
      <c r="G101" s="44"/>
      <c r="H101" s="44"/>
      <c r="I101" s="44"/>
      <c r="J101" s="44"/>
      <c r="K101" s="44"/>
      <c r="L101" s="44"/>
    </row>
    <row r="102" spans="1:12">
      <c r="A102" s="169"/>
      <c r="C102" s="265"/>
      <c r="D102" s="44"/>
      <c r="E102" s="44"/>
      <c r="F102" s="44"/>
      <c r="G102" s="44"/>
      <c r="H102" s="44"/>
      <c r="I102" s="44"/>
      <c r="J102" s="44"/>
      <c r="K102" s="44"/>
      <c r="L102" s="44"/>
    </row>
    <row r="103" spans="1:12">
      <c r="A103" s="169"/>
      <c r="C103" s="265"/>
      <c r="D103" s="44"/>
      <c r="E103" s="44"/>
      <c r="F103" s="44"/>
      <c r="G103" s="44"/>
      <c r="H103" s="44"/>
      <c r="I103" s="44"/>
      <c r="J103" s="44"/>
      <c r="K103" s="44"/>
      <c r="L103" s="44"/>
    </row>
    <row r="104" spans="1:12">
      <c r="A104" s="169"/>
      <c r="C104" s="265"/>
      <c r="D104" s="44"/>
      <c r="E104" s="44"/>
      <c r="F104" s="44"/>
      <c r="G104" s="44"/>
      <c r="H104" s="44"/>
      <c r="I104" s="44"/>
      <c r="J104" s="44"/>
      <c r="K104" s="44"/>
      <c r="L104" s="44"/>
    </row>
    <row r="105" spans="1:12">
      <c r="A105" s="169"/>
      <c r="C105" s="265"/>
      <c r="D105" s="44"/>
      <c r="E105" s="44"/>
      <c r="F105" s="44"/>
      <c r="G105" s="44"/>
      <c r="H105" s="44"/>
      <c r="I105" s="44"/>
      <c r="J105" s="44"/>
      <c r="K105" s="44"/>
      <c r="L105" s="44"/>
    </row>
    <row r="106" spans="1:12">
      <c r="A106" s="169"/>
      <c r="C106" s="265"/>
      <c r="D106" s="44"/>
      <c r="E106" s="44"/>
      <c r="F106" s="44"/>
      <c r="G106" s="44"/>
      <c r="H106" s="44"/>
      <c r="I106" s="44"/>
      <c r="J106" s="44"/>
      <c r="K106" s="44"/>
      <c r="L106" s="44"/>
    </row>
    <row r="107" spans="1:12">
      <c r="A107" s="170"/>
      <c r="C107" s="265"/>
      <c r="D107" s="44"/>
      <c r="E107" s="44"/>
      <c r="F107" s="44"/>
      <c r="G107" s="44"/>
      <c r="H107" s="44"/>
      <c r="I107" s="44"/>
      <c r="J107" s="44"/>
      <c r="K107" s="44"/>
      <c r="L107" s="44"/>
    </row>
    <row r="108" spans="1:12">
      <c r="A108" s="170"/>
      <c r="C108" s="265"/>
      <c r="D108" s="44"/>
      <c r="E108" s="44"/>
      <c r="F108" s="44"/>
      <c r="G108" s="44"/>
      <c r="H108" s="44"/>
      <c r="I108" s="44"/>
      <c r="J108" s="44"/>
      <c r="K108" s="44"/>
      <c r="L108" s="44"/>
    </row>
    <row r="109" spans="1:12">
      <c r="A109" s="170"/>
      <c r="C109" s="265"/>
      <c r="D109" s="44"/>
      <c r="E109" s="44"/>
      <c r="F109" s="44"/>
      <c r="G109" s="44"/>
      <c r="H109" s="44"/>
      <c r="I109" s="44"/>
      <c r="J109" s="44"/>
      <c r="K109" s="44"/>
      <c r="L109" s="44"/>
    </row>
    <row r="110" spans="1:12">
      <c r="A110" s="170"/>
      <c r="C110" s="265"/>
      <c r="D110" s="44"/>
      <c r="E110" s="44"/>
      <c r="F110" s="44"/>
      <c r="G110" s="44"/>
      <c r="H110" s="44"/>
      <c r="I110" s="44"/>
      <c r="J110" s="44"/>
      <c r="K110" s="44"/>
      <c r="L110" s="44"/>
    </row>
    <row r="111" spans="1:12">
      <c r="A111" s="170"/>
      <c r="C111" s="265"/>
      <c r="D111" s="44"/>
      <c r="E111" s="44"/>
      <c r="F111" s="44"/>
      <c r="G111" s="44"/>
      <c r="H111" s="44"/>
      <c r="I111" s="44"/>
      <c r="J111" s="44"/>
      <c r="K111" s="44"/>
      <c r="L111" s="44"/>
    </row>
    <row r="112" spans="1:12">
      <c r="A112" s="170"/>
      <c r="C112" s="265"/>
      <c r="D112" s="44"/>
      <c r="E112" s="44"/>
      <c r="F112" s="44"/>
      <c r="G112" s="44"/>
      <c r="H112" s="44"/>
      <c r="I112" s="44"/>
      <c r="J112" s="44"/>
      <c r="K112" s="44"/>
      <c r="L112" s="44"/>
    </row>
    <row r="113" spans="1:12">
      <c r="A113" s="170"/>
      <c r="C113" s="265"/>
      <c r="D113" s="44"/>
      <c r="E113" s="44"/>
      <c r="F113" s="44"/>
      <c r="G113" s="44"/>
      <c r="H113" s="44"/>
      <c r="I113" s="44"/>
      <c r="J113" s="44"/>
      <c r="K113" s="44"/>
      <c r="L113" s="44"/>
    </row>
    <row r="114" spans="1:12">
      <c r="A114" s="170"/>
      <c r="C114" s="265"/>
      <c r="D114" s="44"/>
      <c r="E114" s="44"/>
      <c r="F114" s="44"/>
      <c r="G114" s="44"/>
      <c r="H114" s="44"/>
      <c r="I114" s="44"/>
      <c r="J114" s="44"/>
      <c r="K114" s="44"/>
      <c r="L114" s="44"/>
    </row>
    <row r="115" spans="1:12">
      <c r="A115" s="170"/>
      <c r="C115" s="265"/>
      <c r="D115" s="44"/>
      <c r="E115" s="44"/>
      <c r="F115" s="44"/>
      <c r="G115" s="44"/>
      <c r="H115" s="44"/>
      <c r="I115" s="44"/>
      <c r="J115" s="44"/>
      <c r="K115" s="44"/>
      <c r="L115" s="44"/>
    </row>
    <row r="116" spans="1:12">
      <c r="A116" s="170"/>
      <c r="C116" s="265"/>
      <c r="D116" s="44"/>
      <c r="E116" s="44"/>
      <c r="F116" s="44"/>
      <c r="G116" s="44"/>
      <c r="H116" s="44"/>
      <c r="I116" s="44"/>
      <c r="J116" s="44"/>
      <c r="K116" s="44"/>
      <c r="L116" s="44"/>
    </row>
    <row r="117" spans="1:12">
      <c r="A117" s="170"/>
      <c r="C117" s="265"/>
      <c r="D117" s="44"/>
      <c r="E117" s="44"/>
      <c r="F117" s="44"/>
      <c r="G117" s="44"/>
      <c r="H117" s="44"/>
      <c r="I117" s="44"/>
      <c r="J117" s="44"/>
      <c r="K117" s="44"/>
      <c r="L117" s="44"/>
    </row>
    <row r="118" spans="1:12">
      <c r="A118" s="170"/>
      <c r="C118" s="265"/>
      <c r="D118" s="44"/>
      <c r="E118" s="44"/>
      <c r="F118" s="44"/>
      <c r="G118" s="44"/>
      <c r="H118" s="44"/>
      <c r="I118" s="44"/>
      <c r="J118" s="44"/>
      <c r="K118" s="44"/>
      <c r="L118" s="44"/>
    </row>
    <row r="119" spans="1:12">
      <c r="A119" s="170"/>
      <c r="C119" s="265"/>
      <c r="D119" s="44"/>
      <c r="E119" s="44"/>
      <c r="F119" s="44"/>
      <c r="G119" s="44"/>
      <c r="H119" s="44"/>
      <c r="I119" s="44"/>
      <c r="J119" s="44"/>
      <c r="K119" s="44"/>
      <c r="L119" s="44"/>
    </row>
    <row r="120" spans="1:12">
      <c r="A120" s="170"/>
    </row>
    <row r="121" spans="1:12">
      <c r="A121" s="170"/>
    </row>
    <row r="122" spans="1:12">
      <c r="A122" s="170"/>
    </row>
    <row r="123" spans="1:12">
      <c r="A123" s="170"/>
    </row>
    <row r="124" spans="1:12">
      <c r="A124" s="170"/>
    </row>
    <row r="125" spans="1:12">
      <c r="A125" s="170"/>
    </row>
    <row r="126" spans="1:12">
      <c r="A126" s="170"/>
    </row>
    <row r="127" spans="1:12">
      <c r="A127" s="170"/>
    </row>
    <row r="128" spans="1:12">
      <c r="A128" s="170"/>
    </row>
    <row r="129" spans="1:1">
      <c r="A129" s="170"/>
    </row>
    <row r="130" spans="1:1">
      <c r="A130" s="170"/>
    </row>
    <row r="131" spans="1:1">
      <c r="A131" s="170"/>
    </row>
    <row r="132" spans="1:1">
      <c r="A132" s="170"/>
    </row>
    <row r="133" spans="1:1">
      <c r="A133" s="170"/>
    </row>
    <row r="134" spans="1:1">
      <c r="A134" s="170"/>
    </row>
    <row r="135" spans="1:1">
      <c r="A135" s="170"/>
    </row>
    <row r="136" spans="1:1">
      <c r="A136" s="170"/>
    </row>
    <row r="137" spans="1:1">
      <c r="A137" s="170"/>
    </row>
    <row r="138" spans="1:1">
      <c r="A138" s="170"/>
    </row>
    <row r="139" spans="1:1">
      <c r="A139" s="170"/>
    </row>
    <row r="140" spans="1:1">
      <c r="A140" s="170"/>
    </row>
    <row r="141" spans="1:1">
      <c r="A141" s="170"/>
    </row>
    <row r="142" spans="1:1">
      <c r="A142" s="170"/>
    </row>
    <row r="143" spans="1:1">
      <c r="A143" s="170"/>
    </row>
    <row r="144" spans="1:1">
      <c r="A144" s="170"/>
    </row>
    <row r="145" spans="1:1">
      <c r="A145" s="170"/>
    </row>
    <row r="146" spans="1:1">
      <c r="A146" s="170"/>
    </row>
    <row r="147" spans="1:1">
      <c r="A147" s="170"/>
    </row>
    <row r="148" spans="1:1">
      <c r="A148" s="170"/>
    </row>
    <row r="149" spans="1:1">
      <c r="A149" s="170"/>
    </row>
    <row r="150" spans="1:1">
      <c r="A150" s="170"/>
    </row>
    <row r="151" spans="1:1">
      <c r="A151" s="170"/>
    </row>
    <row r="152" spans="1:1">
      <c r="A152" s="170"/>
    </row>
    <row r="153" spans="1:1">
      <c r="A153" s="170"/>
    </row>
    <row r="154" spans="1:1">
      <c r="A154" s="170"/>
    </row>
    <row r="155" spans="1:1">
      <c r="A155" s="170"/>
    </row>
    <row r="156" spans="1:1">
      <c r="A156" s="170"/>
    </row>
    <row r="157" spans="1:1">
      <c r="A157" s="170"/>
    </row>
    <row r="158" spans="1:1">
      <c r="A158" s="170"/>
    </row>
    <row r="159" spans="1:1">
      <c r="A159" s="170"/>
    </row>
    <row r="160" spans="1:1">
      <c r="A160" s="170"/>
    </row>
    <row r="161" spans="1:1">
      <c r="A161" s="170"/>
    </row>
    <row r="162" spans="1:1">
      <c r="A162" s="170"/>
    </row>
    <row r="163" spans="1:1">
      <c r="A163" s="170"/>
    </row>
    <row r="164" spans="1:1">
      <c r="A164" s="170"/>
    </row>
    <row r="165" spans="1:1">
      <c r="A165" s="170"/>
    </row>
    <row r="166" spans="1:1">
      <c r="A166" s="170"/>
    </row>
    <row r="167" spans="1:1">
      <c r="A167" s="170"/>
    </row>
    <row r="168" spans="1:1">
      <c r="A168" s="170"/>
    </row>
    <row r="169" spans="1:1">
      <c r="A169" s="170"/>
    </row>
    <row r="170" spans="1:1">
      <c r="A170" s="170"/>
    </row>
    <row r="171" spans="1:1">
      <c r="A171" s="170"/>
    </row>
    <row r="172" spans="1:1">
      <c r="A172" s="170"/>
    </row>
    <row r="173" spans="1:1">
      <c r="A173" s="170"/>
    </row>
    <row r="174" spans="1:1">
      <c r="A174" s="170"/>
    </row>
    <row r="175" spans="1:1">
      <c r="A175" s="170"/>
    </row>
    <row r="176" spans="1:1">
      <c r="A176" s="170"/>
    </row>
    <row r="177" spans="1:1">
      <c r="A177" s="170"/>
    </row>
    <row r="178" spans="1:1">
      <c r="A178" s="170"/>
    </row>
    <row r="179" spans="1:1">
      <c r="A179" s="170"/>
    </row>
    <row r="180" spans="1:1">
      <c r="A180" s="170"/>
    </row>
    <row r="181" spans="1:1">
      <c r="A181" s="170"/>
    </row>
    <row r="182" spans="1:1">
      <c r="A182" s="170"/>
    </row>
    <row r="183" spans="1:1">
      <c r="A183" s="170"/>
    </row>
    <row r="184" spans="1:1">
      <c r="A184" s="170"/>
    </row>
    <row r="185" spans="1:1">
      <c r="A185" s="170"/>
    </row>
    <row r="186" spans="1:1">
      <c r="A186" s="170"/>
    </row>
    <row r="187" spans="1:1">
      <c r="A187" s="170"/>
    </row>
    <row r="188" spans="1:1">
      <c r="A188" s="170"/>
    </row>
    <row r="189" spans="1:1">
      <c r="A189" s="170"/>
    </row>
    <row r="190" spans="1:1">
      <c r="A190" s="170"/>
    </row>
    <row r="191" spans="1:1">
      <c r="A191" s="170"/>
    </row>
    <row r="192" spans="1:1">
      <c r="A192" s="170"/>
    </row>
    <row r="193" spans="1:1">
      <c r="A193" s="170"/>
    </row>
    <row r="194" spans="1:1">
      <c r="A194" s="170"/>
    </row>
    <row r="195" spans="1:1">
      <c r="A195" s="170"/>
    </row>
    <row r="196" spans="1:1">
      <c r="A196" s="170"/>
    </row>
    <row r="197" spans="1:1">
      <c r="A197" s="170"/>
    </row>
    <row r="198" spans="1:1">
      <c r="A198" s="170"/>
    </row>
    <row r="199" spans="1:1">
      <c r="A199" s="170"/>
    </row>
    <row r="200" spans="1:1">
      <c r="A200" s="170"/>
    </row>
    <row r="201" spans="1:1">
      <c r="A201" s="170"/>
    </row>
    <row r="202" spans="1:1">
      <c r="A202" s="170"/>
    </row>
    <row r="203" spans="1:1">
      <c r="A203" s="170"/>
    </row>
    <row r="204" spans="1:1">
      <c r="A204" s="170"/>
    </row>
    <row r="205" spans="1:1">
      <c r="A205" s="170"/>
    </row>
    <row r="206" spans="1:1">
      <c r="A206" s="170"/>
    </row>
    <row r="207" spans="1:1">
      <c r="A207" s="170"/>
    </row>
    <row r="208" spans="1:1">
      <c r="A208" s="170"/>
    </row>
    <row r="209" spans="1:1">
      <c r="A209" s="170"/>
    </row>
    <row r="210" spans="1:1">
      <c r="A210" s="170"/>
    </row>
    <row r="211" spans="1:1">
      <c r="A211" s="170"/>
    </row>
    <row r="212" spans="1:1">
      <c r="A212" s="170"/>
    </row>
    <row r="213" spans="1:1">
      <c r="A213" s="170"/>
    </row>
    <row r="214" spans="1:1">
      <c r="A214" s="170"/>
    </row>
    <row r="215" spans="1:1">
      <c r="A215" s="170"/>
    </row>
    <row r="216" spans="1:1">
      <c r="A216" s="170"/>
    </row>
    <row r="217" spans="1:1">
      <c r="A217" s="170"/>
    </row>
    <row r="218" spans="1:1">
      <c r="A218" s="170"/>
    </row>
    <row r="219" spans="1:1">
      <c r="A219" s="170"/>
    </row>
    <row r="220" spans="1:1">
      <c r="A220" s="22"/>
    </row>
    <row r="221" spans="1:1">
      <c r="A221" s="22"/>
    </row>
    <row r="222" spans="1:1">
      <c r="A222" s="22"/>
    </row>
    <row r="223" spans="1:1">
      <c r="A223" s="22"/>
    </row>
    <row r="224" spans="1:1">
      <c r="A224" s="22"/>
    </row>
    <row r="225" spans="1:1">
      <c r="A225" s="22"/>
    </row>
    <row r="226" spans="1:1">
      <c r="A226" s="22"/>
    </row>
    <row r="227" spans="1:1">
      <c r="A227" s="22"/>
    </row>
    <row r="228" spans="1:1">
      <c r="A228" s="22"/>
    </row>
    <row r="229" spans="1:1">
      <c r="A229" s="22"/>
    </row>
    <row r="230" spans="1:1">
      <c r="A230" s="22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  <row r="650" spans="1:1">
      <c r="A650" s="22"/>
    </row>
    <row r="651" spans="1:1">
      <c r="A651" s="22"/>
    </row>
    <row r="652" spans="1:1">
      <c r="A652" s="22"/>
    </row>
    <row r="653" spans="1:1">
      <c r="A653" s="22"/>
    </row>
  </sheetData>
  <mergeCells count="6">
    <mergeCell ref="B8:I8"/>
    <mergeCell ref="J8:Q8"/>
    <mergeCell ref="A2:Q2"/>
    <mergeCell ref="A3:Q3"/>
    <mergeCell ref="A4:Q4"/>
    <mergeCell ref="A5:Q5"/>
  </mergeCell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3"/>
  <sheetViews>
    <sheetView showGridLines="0" topLeftCell="A2" zoomScale="25" zoomScaleNormal="25" workbookViewId="0">
      <selection activeCell="F10" sqref="F10"/>
    </sheetView>
  </sheetViews>
  <sheetFormatPr defaultRowHeight="60"/>
  <cols>
    <col min="1" max="1" width="228" style="23" customWidth="1"/>
    <col min="2" max="2" width="39.42578125" style="529" customWidth="1"/>
    <col min="3" max="3" width="48.7109375" style="238" customWidth="1"/>
    <col min="4" max="4" width="41.140625" style="529" customWidth="1"/>
    <col min="5" max="5" width="48.7109375" style="529" customWidth="1"/>
    <col min="6" max="6" width="51.140625" style="529" customWidth="1"/>
    <col min="7" max="7" width="48.7109375" style="529" customWidth="1"/>
    <col min="8" max="8" width="64" style="529" customWidth="1"/>
    <col min="9" max="9" width="42.42578125" style="529" customWidth="1"/>
    <col min="10" max="10" width="39.42578125" style="529" customWidth="1"/>
    <col min="11" max="11" width="48.7109375" style="529" customWidth="1"/>
    <col min="12" max="12" width="41.140625" style="529" customWidth="1"/>
    <col min="13" max="13" width="48.7109375" style="529" customWidth="1"/>
    <col min="14" max="14" width="51.140625" style="529" customWidth="1"/>
    <col min="15" max="15" width="48.7109375" style="529" customWidth="1"/>
    <col min="16" max="16" width="64" style="529" customWidth="1"/>
    <col min="17" max="17" width="42.42578125" style="529" customWidth="1"/>
    <col min="18" max="18" width="6.5703125" style="239" customWidth="1"/>
    <col min="19" max="256" width="9.140625" style="529"/>
    <col min="257" max="257" width="228" style="529" customWidth="1"/>
    <col min="258" max="258" width="39.42578125" style="529" customWidth="1"/>
    <col min="259" max="259" width="48.7109375" style="529" customWidth="1"/>
    <col min="260" max="260" width="41.140625" style="529" customWidth="1"/>
    <col min="261" max="261" width="48.7109375" style="529" customWidth="1"/>
    <col min="262" max="262" width="51.140625" style="529" customWidth="1"/>
    <col min="263" max="263" width="48.7109375" style="529" customWidth="1"/>
    <col min="264" max="264" width="64" style="529" customWidth="1"/>
    <col min="265" max="265" width="42.42578125" style="529" customWidth="1"/>
    <col min="266" max="266" width="39.42578125" style="529" customWidth="1"/>
    <col min="267" max="267" width="48.7109375" style="529" customWidth="1"/>
    <col min="268" max="268" width="41.140625" style="529" customWidth="1"/>
    <col min="269" max="269" width="48.7109375" style="529" customWidth="1"/>
    <col min="270" max="270" width="51.140625" style="529" customWidth="1"/>
    <col min="271" max="271" width="48.7109375" style="529" customWidth="1"/>
    <col min="272" max="272" width="64" style="529" customWidth="1"/>
    <col min="273" max="273" width="42.42578125" style="529" customWidth="1"/>
    <col min="274" max="274" width="6.5703125" style="529" customWidth="1"/>
    <col min="275" max="512" width="9.140625" style="529"/>
    <col min="513" max="513" width="228" style="529" customWidth="1"/>
    <col min="514" max="514" width="39.42578125" style="529" customWidth="1"/>
    <col min="515" max="515" width="48.7109375" style="529" customWidth="1"/>
    <col min="516" max="516" width="41.140625" style="529" customWidth="1"/>
    <col min="517" max="517" width="48.7109375" style="529" customWidth="1"/>
    <col min="518" max="518" width="51.140625" style="529" customWidth="1"/>
    <col min="519" max="519" width="48.7109375" style="529" customWidth="1"/>
    <col min="520" max="520" width="64" style="529" customWidth="1"/>
    <col min="521" max="521" width="42.42578125" style="529" customWidth="1"/>
    <col min="522" max="522" width="39.42578125" style="529" customWidth="1"/>
    <col min="523" max="523" width="48.7109375" style="529" customWidth="1"/>
    <col min="524" max="524" width="41.140625" style="529" customWidth="1"/>
    <col min="525" max="525" width="48.7109375" style="529" customWidth="1"/>
    <col min="526" max="526" width="51.140625" style="529" customWidth="1"/>
    <col min="527" max="527" width="48.7109375" style="529" customWidth="1"/>
    <col min="528" max="528" width="64" style="529" customWidth="1"/>
    <col min="529" max="529" width="42.42578125" style="529" customWidth="1"/>
    <col min="530" max="530" width="6.5703125" style="529" customWidth="1"/>
    <col min="531" max="768" width="9.140625" style="529"/>
    <col min="769" max="769" width="228" style="529" customWidth="1"/>
    <col min="770" max="770" width="39.42578125" style="529" customWidth="1"/>
    <col min="771" max="771" width="48.7109375" style="529" customWidth="1"/>
    <col min="772" max="772" width="41.140625" style="529" customWidth="1"/>
    <col min="773" max="773" width="48.7109375" style="529" customWidth="1"/>
    <col min="774" max="774" width="51.140625" style="529" customWidth="1"/>
    <col min="775" max="775" width="48.7109375" style="529" customWidth="1"/>
    <col min="776" max="776" width="64" style="529" customWidth="1"/>
    <col min="777" max="777" width="42.42578125" style="529" customWidth="1"/>
    <col min="778" max="778" width="39.42578125" style="529" customWidth="1"/>
    <col min="779" max="779" width="48.7109375" style="529" customWidth="1"/>
    <col min="780" max="780" width="41.140625" style="529" customWidth="1"/>
    <col min="781" max="781" width="48.7109375" style="529" customWidth="1"/>
    <col min="782" max="782" width="51.140625" style="529" customWidth="1"/>
    <col min="783" max="783" width="48.7109375" style="529" customWidth="1"/>
    <col min="784" max="784" width="64" style="529" customWidth="1"/>
    <col min="785" max="785" width="42.42578125" style="529" customWidth="1"/>
    <col min="786" max="786" width="6.5703125" style="529" customWidth="1"/>
    <col min="787" max="1024" width="9.140625" style="529"/>
    <col min="1025" max="1025" width="228" style="529" customWidth="1"/>
    <col min="1026" max="1026" width="39.42578125" style="529" customWidth="1"/>
    <col min="1027" max="1027" width="48.7109375" style="529" customWidth="1"/>
    <col min="1028" max="1028" width="41.140625" style="529" customWidth="1"/>
    <col min="1029" max="1029" width="48.7109375" style="529" customWidth="1"/>
    <col min="1030" max="1030" width="51.140625" style="529" customWidth="1"/>
    <col min="1031" max="1031" width="48.7109375" style="529" customWidth="1"/>
    <col min="1032" max="1032" width="64" style="529" customWidth="1"/>
    <col min="1033" max="1033" width="42.42578125" style="529" customWidth="1"/>
    <col min="1034" max="1034" width="39.42578125" style="529" customWidth="1"/>
    <col min="1035" max="1035" width="48.7109375" style="529" customWidth="1"/>
    <col min="1036" max="1036" width="41.140625" style="529" customWidth="1"/>
    <col min="1037" max="1037" width="48.7109375" style="529" customWidth="1"/>
    <col min="1038" max="1038" width="51.140625" style="529" customWidth="1"/>
    <col min="1039" max="1039" width="48.7109375" style="529" customWidth="1"/>
    <col min="1040" max="1040" width="64" style="529" customWidth="1"/>
    <col min="1041" max="1041" width="42.42578125" style="529" customWidth="1"/>
    <col min="1042" max="1042" width="6.5703125" style="529" customWidth="1"/>
    <col min="1043" max="1280" width="9.140625" style="529"/>
    <col min="1281" max="1281" width="228" style="529" customWidth="1"/>
    <col min="1282" max="1282" width="39.42578125" style="529" customWidth="1"/>
    <col min="1283" max="1283" width="48.7109375" style="529" customWidth="1"/>
    <col min="1284" max="1284" width="41.140625" style="529" customWidth="1"/>
    <col min="1285" max="1285" width="48.7109375" style="529" customWidth="1"/>
    <col min="1286" max="1286" width="51.140625" style="529" customWidth="1"/>
    <col min="1287" max="1287" width="48.7109375" style="529" customWidth="1"/>
    <col min="1288" max="1288" width="64" style="529" customWidth="1"/>
    <col min="1289" max="1289" width="42.42578125" style="529" customWidth="1"/>
    <col min="1290" max="1290" width="39.42578125" style="529" customWidth="1"/>
    <col min="1291" max="1291" width="48.7109375" style="529" customWidth="1"/>
    <col min="1292" max="1292" width="41.140625" style="529" customWidth="1"/>
    <col min="1293" max="1293" width="48.7109375" style="529" customWidth="1"/>
    <col min="1294" max="1294" width="51.140625" style="529" customWidth="1"/>
    <col min="1295" max="1295" width="48.7109375" style="529" customWidth="1"/>
    <col min="1296" max="1296" width="64" style="529" customWidth="1"/>
    <col min="1297" max="1297" width="42.42578125" style="529" customWidth="1"/>
    <col min="1298" max="1298" width="6.5703125" style="529" customWidth="1"/>
    <col min="1299" max="1536" width="9.140625" style="529"/>
    <col min="1537" max="1537" width="228" style="529" customWidth="1"/>
    <col min="1538" max="1538" width="39.42578125" style="529" customWidth="1"/>
    <col min="1539" max="1539" width="48.7109375" style="529" customWidth="1"/>
    <col min="1540" max="1540" width="41.140625" style="529" customWidth="1"/>
    <col min="1541" max="1541" width="48.7109375" style="529" customWidth="1"/>
    <col min="1542" max="1542" width="51.140625" style="529" customWidth="1"/>
    <col min="1543" max="1543" width="48.7109375" style="529" customWidth="1"/>
    <col min="1544" max="1544" width="64" style="529" customWidth="1"/>
    <col min="1545" max="1545" width="42.42578125" style="529" customWidth="1"/>
    <col min="1546" max="1546" width="39.42578125" style="529" customWidth="1"/>
    <col min="1547" max="1547" width="48.7109375" style="529" customWidth="1"/>
    <col min="1548" max="1548" width="41.140625" style="529" customWidth="1"/>
    <col min="1549" max="1549" width="48.7109375" style="529" customWidth="1"/>
    <col min="1550" max="1550" width="51.140625" style="529" customWidth="1"/>
    <col min="1551" max="1551" width="48.7109375" style="529" customWidth="1"/>
    <col min="1552" max="1552" width="64" style="529" customWidth="1"/>
    <col min="1553" max="1553" width="42.42578125" style="529" customWidth="1"/>
    <col min="1554" max="1554" width="6.5703125" style="529" customWidth="1"/>
    <col min="1555" max="1792" width="9.140625" style="529"/>
    <col min="1793" max="1793" width="228" style="529" customWidth="1"/>
    <col min="1794" max="1794" width="39.42578125" style="529" customWidth="1"/>
    <col min="1795" max="1795" width="48.7109375" style="529" customWidth="1"/>
    <col min="1796" max="1796" width="41.140625" style="529" customWidth="1"/>
    <col min="1797" max="1797" width="48.7109375" style="529" customWidth="1"/>
    <col min="1798" max="1798" width="51.140625" style="529" customWidth="1"/>
    <col min="1799" max="1799" width="48.7109375" style="529" customWidth="1"/>
    <col min="1800" max="1800" width="64" style="529" customWidth="1"/>
    <col min="1801" max="1801" width="42.42578125" style="529" customWidth="1"/>
    <col min="1802" max="1802" width="39.42578125" style="529" customWidth="1"/>
    <col min="1803" max="1803" width="48.7109375" style="529" customWidth="1"/>
    <col min="1804" max="1804" width="41.140625" style="529" customWidth="1"/>
    <col min="1805" max="1805" width="48.7109375" style="529" customWidth="1"/>
    <col min="1806" max="1806" width="51.140625" style="529" customWidth="1"/>
    <col min="1807" max="1807" width="48.7109375" style="529" customWidth="1"/>
    <col min="1808" max="1808" width="64" style="529" customWidth="1"/>
    <col min="1809" max="1809" width="42.42578125" style="529" customWidth="1"/>
    <col min="1810" max="1810" width="6.5703125" style="529" customWidth="1"/>
    <col min="1811" max="2048" width="9.140625" style="529"/>
    <col min="2049" max="2049" width="228" style="529" customWidth="1"/>
    <col min="2050" max="2050" width="39.42578125" style="529" customWidth="1"/>
    <col min="2051" max="2051" width="48.7109375" style="529" customWidth="1"/>
    <col min="2052" max="2052" width="41.140625" style="529" customWidth="1"/>
    <col min="2053" max="2053" width="48.7109375" style="529" customWidth="1"/>
    <col min="2054" max="2054" width="51.140625" style="529" customWidth="1"/>
    <col min="2055" max="2055" width="48.7109375" style="529" customWidth="1"/>
    <col min="2056" max="2056" width="64" style="529" customWidth="1"/>
    <col min="2057" max="2057" width="42.42578125" style="529" customWidth="1"/>
    <col min="2058" max="2058" width="39.42578125" style="529" customWidth="1"/>
    <col min="2059" max="2059" width="48.7109375" style="529" customWidth="1"/>
    <col min="2060" max="2060" width="41.140625" style="529" customWidth="1"/>
    <col min="2061" max="2061" width="48.7109375" style="529" customWidth="1"/>
    <col min="2062" max="2062" width="51.140625" style="529" customWidth="1"/>
    <col min="2063" max="2063" width="48.7109375" style="529" customWidth="1"/>
    <col min="2064" max="2064" width="64" style="529" customWidth="1"/>
    <col min="2065" max="2065" width="42.42578125" style="529" customWidth="1"/>
    <col min="2066" max="2066" width="6.5703125" style="529" customWidth="1"/>
    <col min="2067" max="2304" width="9.140625" style="529"/>
    <col min="2305" max="2305" width="228" style="529" customWidth="1"/>
    <col min="2306" max="2306" width="39.42578125" style="529" customWidth="1"/>
    <col min="2307" max="2307" width="48.7109375" style="529" customWidth="1"/>
    <col min="2308" max="2308" width="41.140625" style="529" customWidth="1"/>
    <col min="2309" max="2309" width="48.7109375" style="529" customWidth="1"/>
    <col min="2310" max="2310" width="51.140625" style="529" customWidth="1"/>
    <col min="2311" max="2311" width="48.7109375" style="529" customWidth="1"/>
    <col min="2312" max="2312" width="64" style="529" customWidth="1"/>
    <col min="2313" max="2313" width="42.42578125" style="529" customWidth="1"/>
    <col min="2314" max="2314" width="39.42578125" style="529" customWidth="1"/>
    <col min="2315" max="2315" width="48.7109375" style="529" customWidth="1"/>
    <col min="2316" max="2316" width="41.140625" style="529" customWidth="1"/>
    <col min="2317" max="2317" width="48.7109375" style="529" customWidth="1"/>
    <col min="2318" max="2318" width="51.140625" style="529" customWidth="1"/>
    <col min="2319" max="2319" width="48.7109375" style="529" customWidth="1"/>
    <col min="2320" max="2320" width="64" style="529" customWidth="1"/>
    <col min="2321" max="2321" width="42.42578125" style="529" customWidth="1"/>
    <col min="2322" max="2322" width="6.5703125" style="529" customWidth="1"/>
    <col min="2323" max="2560" width="9.140625" style="529"/>
    <col min="2561" max="2561" width="228" style="529" customWidth="1"/>
    <col min="2562" max="2562" width="39.42578125" style="529" customWidth="1"/>
    <col min="2563" max="2563" width="48.7109375" style="529" customWidth="1"/>
    <col min="2564" max="2564" width="41.140625" style="529" customWidth="1"/>
    <col min="2565" max="2565" width="48.7109375" style="529" customWidth="1"/>
    <col min="2566" max="2566" width="51.140625" style="529" customWidth="1"/>
    <col min="2567" max="2567" width="48.7109375" style="529" customWidth="1"/>
    <col min="2568" max="2568" width="64" style="529" customWidth="1"/>
    <col min="2569" max="2569" width="42.42578125" style="529" customWidth="1"/>
    <col min="2570" max="2570" width="39.42578125" style="529" customWidth="1"/>
    <col min="2571" max="2571" width="48.7109375" style="529" customWidth="1"/>
    <col min="2572" max="2572" width="41.140625" style="529" customWidth="1"/>
    <col min="2573" max="2573" width="48.7109375" style="529" customWidth="1"/>
    <col min="2574" max="2574" width="51.140625" style="529" customWidth="1"/>
    <col min="2575" max="2575" width="48.7109375" style="529" customWidth="1"/>
    <col min="2576" max="2576" width="64" style="529" customWidth="1"/>
    <col min="2577" max="2577" width="42.42578125" style="529" customWidth="1"/>
    <col min="2578" max="2578" width="6.5703125" style="529" customWidth="1"/>
    <col min="2579" max="2816" width="9.140625" style="529"/>
    <col min="2817" max="2817" width="228" style="529" customWidth="1"/>
    <col min="2818" max="2818" width="39.42578125" style="529" customWidth="1"/>
    <col min="2819" max="2819" width="48.7109375" style="529" customWidth="1"/>
    <col min="2820" max="2820" width="41.140625" style="529" customWidth="1"/>
    <col min="2821" max="2821" width="48.7109375" style="529" customWidth="1"/>
    <col min="2822" max="2822" width="51.140625" style="529" customWidth="1"/>
    <col min="2823" max="2823" width="48.7109375" style="529" customWidth="1"/>
    <col min="2824" max="2824" width="64" style="529" customWidth="1"/>
    <col min="2825" max="2825" width="42.42578125" style="529" customWidth="1"/>
    <col min="2826" max="2826" width="39.42578125" style="529" customWidth="1"/>
    <col min="2827" max="2827" width="48.7109375" style="529" customWidth="1"/>
    <col min="2828" max="2828" width="41.140625" style="529" customWidth="1"/>
    <col min="2829" max="2829" width="48.7109375" style="529" customWidth="1"/>
    <col min="2830" max="2830" width="51.140625" style="529" customWidth="1"/>
    <col min="2831" max="2831" width="48.7109375" style="529" customWidth="1"/>
    <col min="2832" max="2832" width="64" style="529" customWidth="1"/>
    <col min="2833" max="2833" width="42.42578125" style="529" customWidth="1"/>
    <col min="2834" max="2834" width="6.5703125" style="529" customWidth="1"/>
    <col min="2835" max="3072" width="9.140625" style="529"/>
    <col min="3073" max="3073" width="228" style="529" customWidth="1"/>
    <col min="3074" max="3074" width="39.42578125" style="529" customWidth="1"/>
    <col min="3075" max="3075" width="48.7109375" style="529" customWidth="1"/>
    <col min="3076" max="3076" width="41.140625" style="529" customWidth="1"/>
    <col min="3077" max="3077" width="48.7109375" style="529" customWidth="1"/>
    <col min="3078" max="3078" width="51.140625" style="529" customWidth="1"/>
    <col min="3079" max="3079" width="48.7109375" style="529" customWidth="1"/>
    <col min="3080" max="3080" width="64" style="529" customWidth="1"/>
    <col min="3081" max="3081" width="42.42578125" style="529" customWidth="1"/>
    <col min="3082" max="3082" width="39.42578125" style="529" customWidth="1"/>
    <col min="3083" max="3083" width="48.7109375" style="529" customWidth="1"/>
    <col min="3084" max="3084" width="41.140625" style="529" customWidth="1"/>
    <col min="3085" max="3085" width="48.7109375" style="529" customWidth="1"/>
    <col min="3086" max="3086" width="51.140625" style="529" customWidth="1"/>
    <col min="3087" max="3087" width="48.7109375" style="529" customWidth="1"/>
    <col min="3088" max="3088" width="64" style="529" customWidth="1"/>
    <col min="3089" max="3089" width="42.42578125" style="529" customWidth="1"/>
    <col min="3090" max="3090" width="6.5703125" style="529" customWidth="1"/>
    <col min="3091" max="3328" width="9.140625" style="529"/>
    <col min="3329" max="3329" width="228" style="529" customWidth="1"/>
    <col min="3330" max="3330" width="39.42578125" style="529" customWidth="1"/>
    <col min="3331" max="3331" width="48.7109375" style="529" customWidth="1"/>
    <col min="3332" max="3332" width="41.140625" style="529" customWidth="1"/>
    <col min="3333" max="3333" width="48.7109375" style="529" customWidth="1"/>
    <col min="3334" max="3334" width="51.140625" style="529" customWidth="1"/>
    <col min="3335" max="3335" width="48.7109375" style="529" customWidth="1"/>
    <col min="3336" max="3336" width="64" style="529" customWidth="1"/>
    <col min="3337" max="3337" width="42.42578125" style="529" customWidth="1"/>
    <col min="3338" max="3338" width="39.42578125" style="529" customWidth="1"/>
    <col min="3339" max="3339" width="48.7109375" style="529" customWidth="1"/>
    <col min="3340" max="3340" width="41.140625" style="529" customWidth="1"/>
    <col min="3341" max="3341" width="48.7109375" style="529" customWidth="1"/>
    <col min="3342" max="3342" width="51.140625" style="529" customWidth="1"/>
    <col min="3343" max="3343" width="48.7109375" style="529" customWidth="1"/>
    <col min="3344" max="3344" width="64" style="529" customWidth="1"/>
    <col min="3345" max="3345" width="42.42578125" style="529" customWidth="1"/>
    <col min="3346" max="3346" width="6.5703125" style="529" customWidth="1"/>
    <col min="3347" max="3584" width="9.140625" style="529"/>
    <col min="3585" max="3585" width="228" style="529" customWidth="1"/>
    <col min="3586" max="3586" width="39.42578125" style="529" customWidth="1"/>
    <col min="3587" max="3587" width="48.7109375" style="529" customWidth="1"/>
    <col min="3588" max="3588" width="41.140625" style="529" customWidth="1"/>
    <col min="3589" max="3589" width="48.7109375" style="529" customWidth="1"/>
    <col min="3590" max="3590" width="51.140625" style="529" customWidth="1"/>
    <col min="3591" max="3591" width="48.7109375" style="529" customWidth="1"/>
    <col min="3592" max="3592" width="64" style="529" customWidth="1"/>
    <col min="3593" max="3593" width="42.42578125" style="529" customWidth="1"/>
    <col min="3594" max="3594" width="39.42578125" style="529" customWidth="1"/>
    <col min="3595" max="3595" width="48.7109375" style="529" customWidth="1"/>
    <col min="3596" max="3596" width="41.140625" style="529" customWidth="1"/>
    <col min="3597" max="3597" width="48.7109375" style="529" customWidth="1"/>
    <col min="3598" max="3598" width="51.140625" style="529" customWidth="1"/>
    <col min="3599" max="3599" width="48.7109375" style="529" customWidth="1"/>
    <col min="3600" max="3600" width="64" style="529" customWidth="1"/>
    <col min="3601" max="3601" width="42.42578125" style="529" customWidth="1"/>
    <col min="3602" max="3602" width="6.5703125" style="529" customWidth="1"/>
    <col min="3603" max="3840" width="9.140625" style="529"/>
    <col min="3841" max="3841" width="228" style="529" customWidth="1"/>
    <col min="3842" max="3842" width="39.42578125" style="529" customWidth="1"/>
    <col min="3843" max="3843" width="48.7109375" style="529" customWidth="1"/>
    <col min="3844" max="3844" width="41.140625" style="529" customWidth="1"/>
    <col min="3845" max="3845" width="48.7109375" style="529" customWidth="1"/>
    <col min="3846" max="3846" width="51.140625" style="529" customWidth="1"/>
    <col min="3847" max="3847" width="48.7109375" style="529" customWidth="1"/>
    <col min="3848" max="3848" width="64" style="529" customWidth="1"/>
    <col min="3849" max="3849" width="42.42578125" style="529" customWidth="1"/>
    <col min="3850" max="3850" width="39.42578125" style="529" customWidth="1"/>
    <col min="3851" max="3851" width="48.7109375" style="529" customWidth="1"/>
    <col min="3852" max="3852" width="41.140625" style="529" customWidth="1"/>
    <col min="3853" max="3853" width="48.7109375" style="529" customWidth="1"/>
    <col min="3854" max="3854" width="51.140625" style="529" customWidth="1"/>
    <col min="3855" max="3855" width="48.7109375" style="529" customWidth="1"/>
    <col min="3856" max="3856" width="64" style="529" customWidth="1"/>
    <col min="3857" max="3857" width="42.42578125" style="529" customWidth="1"/>
    <col min="3858" max="3858" width="6.5703125" style="529" customWidth="1"/>
    <col min="3859" max="4096" width="9.140625" style="529"/>
    <col min="4097" max="4097" width="228" style="529" customWidth="1"/>
    <col min="4098" max="4098" width="39.42578125" style="529" customWidth="1"/>
    <col min="4099" max="4099" width="48.7109375" style="529" customWidth="1"/>
    <col min="4100" max="4100" width="41.140625" style="529" customWidth="1"/>
    <col min="4101" max="4101" width="48.7109375" style="529" customWidth="1"/>
    <col min="4102" max="4102" width="51.140625" style="529" customWidth="1"/>
    <col min="4103" max="4103" width="48.7109375" style="529" customWidth="1"/>
    <col min="4104" max="4104" width="64" style="529" customWidth="1"/>
    <col min="4105" max="4105" width="42.42578125" style="529" customWidth="1"/>
    <col min="4106" max="4106" width="39.42578125" style="529" customWidth="1"/>
    <col min="4107" max="4107" width="48.7109375" style="529" customWidth="1"/>
    <col min="4108" max="4108" width="41.140625" style="529" customWidth="1"/>
    <col min="4109" max="4109" width="48.7109375" style="529" customWidth="1"/>
    <col min="4110" max="4110" width="51.140625" style="529" customWidth="1"/>
    <col min="4111" max="4111" width="48.7109375" style="529" customWidth="1"/>
    <col min="4112" max="4112" width="64" style="529" customWidth="1"/>
    <col min="4113" max="4113" width="42.42578125" style="529" customWidth="1"/>
    <col min="4114" max="4114" width="6.5703125" style="529" customWidth="1"/>
    <col min="4115" max="4352" width="9.140625" style="529"/>
    <col min="4353" max="4353" width="228" style="529" customWidth="1"/>
    <col min="4354" max="4354" width="39.42578125" style="529" customWidth="1"/>
    <col min="4355" max="4355" width="48.7109375" style="529" customWidth="1"/>
    <col min="4356" max="4356" width="41.140625" style="529" customWidth="1"/>
    <col min="4357" max="4357" width="48.7109375" style="529" customWidth="1"/>
    <col min="4358" max="4358" width="51.140625" style="529" customWidth="1"/>
    <col min="4359" max="4359" width="48.7109375" style="529" customWidth="1"/>
    <col min="4360" max="4360" width="64" style="529" customWidth="1"/>
    <col min="4361" max="4361" width="42.42578125" style="529" customWidth="1"/>
    <col min="4362" max="4362" width="39.42578125" style="529" customWidth="1"/>
    <col min="4363" max="4363" width="48.7109375" style="529" customWidth="1"/>
    <col min="4364" max="4364" width="41.140625" style="529" customWidth="1"/>
    <col min="4365" max="4365" width="48.7109375" style="529" customWidth="1"/>
    <col min="4366" max="4366" width="51.140625" style="529" customWidth="1"/>
    <col min="4367" max="4367" width="48.7109375" style="529" customWidth="1"/>
    <col min="4368" max="4368" width="64" style="529" customWidth="1"/>
    <col min="4369" max="4369" width="42.42578125" style="529" customWidth="1"/>
    <col min="4370" max="4370" width="6.5703125" style="529" customWidth="1"/>
    <col min="4371" max="4608" width="9.140625" style="529"/>
    <col min="4609" max="4609" width="228" style="529" customWidth="1"/>
    <col min="4610" max="4610" width="39.42578125" style="529" customWidth="1"/>
    <col min="4611" max="4611" width="48.7109375" style="529" customWidth="1"/>
    <col min="4612" max="4612" width="41.140625" style="529" customWidth="1"/>
    <col min="4613" max="4613" width="48.7109375" style="529" customWidth="1"/>
    <col min="4614" max="4614" width="51.140625" style="529" customWidth="1"/>
    <col min="4615" max="4615" width="48.7109375" style="529" customWidth="1"/>
    <col min="4616" max="4616" width="64" style="529" customWidth="1"/>
    <col min="4617" max="4617" width="42.42578125" style="529" customWidth="1"/>
    <col min="4618" max="4618" width="39.42578125" style="529" customWidth="1"/>
    <col min="4619" max="4619" width="48.7109375" style="529" customWidth="1"/>
    <col min="4620" max="4620" width="41.140625" style="529" customWidth="1"/>
    <col min="4621" max="4621" width="48.7109375" style="529" customWidth="1"/>
    <col min="4622" max="4622" width="51.140625" style="529" customWidth="1"/>
    <col min="4623" max="4623" width="48.7109375" style="529" customWidth="1"/>
    <col min="4624" max="4624" width="64" style="529" customWidth="1"/>
    <col min="4625" max="4625" width="42.42578125" style="529" customWidth="1"/>
    <col min="4626" max="4626" width="6.5703125" style="529" customWidth="1"/>
    <col min="4627" max="4864" width="9.140625" style="529"/>
    <col min="4865" max="4865" width="228" style="529" customWidth="1"/>
    <col min="4866" max="4866" width="39.42578125" style="529" customWidth="1"/>
    <col min="4867" max="4867" width="48.7109375" style="529" customWidth="1"/>
    <col min="4868" max="4868" width="41.140625" style="529" customWidth="1"/>
    <col min="4869" max="4869" width="48.7109375" style="529" customWidth="1"/>
    <col min="4870" max="4870" width="51.140625" style="529" customWidth="1"/>
    <col min="4871" max="4871" width="48.7109375" style="529" customWidth="1"/>
    <col min="4872" max="4872" width="64" style="529" customWidth="1"/>
    <col min="4873" max="4873" width="42.42578125" style="529" customWidth="1"/>
    <col min="4874" max="4874" width="39.42578125" style="529" customWidth="1"/>
    <col min="4875" max="4875" width="48.7109375" style="529" customWidth="1"/>
    <col min="4876" max="4876" width="41.140625" style="529" customWidth="1"/>
    <col min="4877" max="4877" width="48.7109375" style="529" customWidth="1"/>
    <col min="4878" max="4878" width="51.140625" style="529" customWidth="1"/>
    <col min="4879" max="4879" width="48.7109375" style="529" customWidth="1"/>
    <col min="4880" max="4880" width="64" style="529" customWidth="1"/>
    <col min="4881" max="4881" width="42.42578125" style="529" customWidth="1"/>
    <col min="4882" max="4882" width="6.5703125" style="529" customWidth="1"/>
    <col min="4883" max="5120" width="9.140625" style="529"/>
    <col min="5121" max="5121" width="228" style="529" customWidth="1"/>
    <col min="5122" max="5122" width="39.42578125" style="529" customWidth="1"/>
    <col min="5123" max="5123" width="48.7109375" style="529" customWidth="1"/>
    <col min="5124" max="5124" width="41.140625" style="529" customWidth="1"/>
    <col min="5125" max="5125" width="48.7109375" style="529" customWidth="1"/>
    <col min="5126" max="5126" width="51.140625" style="529" customWidth="1"/>
    <col min="5127" max="5127" width="48.7109375" style="529" customWidth="1"/>
    <col min="5128" max="5128" width="64" style="529" customWidth="1"/>
    <col min="5129" max="5129" width="42.42578125" style="529" customWidth="1"/>
    <col min="5130" max="5130" width="39.42578125" style="529" customWidth="1"/>
    <col min="5131" max="5131" width="48.7109375" style="529" customWidth="1"/>
    <col min="5132" max="5132" width="41.140625" style="529" customWidth="1"/>
    <col min="5133" max="5133" width="48.7109375" style="529" customWidth="1"/>
    <col min="5134" max="5134" width="51.140625" style="529" customWidth="1"/>
    <col min="5135" max="5135" width="48.7109375" style="529" customWidth="1"/>
    <col min="5136" max="5136" width="64" style="529" customWidth="1"/>
    <col min="5137" max="5137" width="42.42578125" style="529" customWidth="1"/>
    <col min="5138" max="5138" width="6.5703125" style="529" customWidth="1"/>
    <col min="5139" max="5376" width="9.140625" style="529"/>
    <col min="5377" max="5377" width="228" style="529" customWidth="1"/>
    <col min="5378" max="5378" width="39.42578125" style="529" customWidth="1"/>
    <col min="5379" max="5379" width="48.7109375" style="529" customWidth="1"/>
    <col min="5380" max="5380" width="41.140625" style="529" customWidth="1"/>
    <col min="5381" max="5381" width="48.7109375" style="529" customWidth="1"/>
    <col min="5382" max="5382" width="51.140625" style="529" customWidth="1"/>
    <col min="5383" max="5383" width="48.7109375" style="529" customWidth="1"/>
    <col min="5384" max="5384" width="64" style="529" customWidth="1"/>
    <col min="5385" max="5385" width="42.42578125" style="529" customWidth="1"/>
    <col min="5386" max="5386" width="39.42578125" style="529" customWidth="1"/>
    <col min="5387" max="5387" width="48.7109375" style="529" customWidth="1"/>
    <col min="5388" max="5388" width="41.140625" style="529" customWidth="1"/>
    <col min="5389" max="5389" width="48.7109375" style="529" customWidth="1"/>
    <col min="5390" max="5390" width="51.140625" style="529" customWidth="1"/>
    <col min="5391" max="5391" width="48.7109375" style="529" customWidth="1"/>
    <col min="5392" max="5392" width="64" style="529" customWidth="1"/>
    <col min="5393" max="5393" width="42.42578125" style="529" customWidth="1"/>
    <col min="5394" max="5394" width="6.5703125" style="529" customWidth="1"/>
    <col min="5395" max="5632" width="9.140625" style="529"/>
    <col min="5633" max="5633" width="228" style="529" customWidth="1"/>
    <col min="5634" max="5634" width="39.42578125" style="529" customWidth="1"/>
    <col min="5635" max="5635" width="48.7109375" style="529" customWidth="1"/>
    <col min="5636" max="5636" width="41.140625" style="529" customWidth="1"/>
    <col min="5637" max="5637" width="48.7109375" style="529" customWidth="1"/>
    <col min="5638" max="5638" width="51.140625" style="529" customWidth="1"/>
    <col min="5639" max="5639" width="48.7109375" style="529" customWidth="1"/>
    <col min="5640" max="5640" width="64" style="529" customWidth="1"/>
    <col min="5641" max="5641" width="42.42578125" style="529" customWidth="1"/>
    <col min="5642" max="5642" width="39.42578125" style="529" customWidth="1"/>
    <col min="5643" max="5643" width="48.7109375" style="529" customWidth="1"/>
    <col min="5644" max="5644" width="41.140625" style="529" customWidth="1"/>
    <col min="5645" max="5645" width="48.7109375" style="529" customWidth="1"/>
    <col min="5646" max="5646" width="51.140625" style="529" customWidth="1"/>
    <col min="5647" max="5647" width="48.7109375" style="529" customWidth="1"/>
    <col min="5648" max="5648" width="64" style="529" customWidth="1"/>
    <col min="5649" max="5649" width="42.42578125" style="529" customWidth="1"/>
    <col min="5650" max="5650" width="6.5703125" style="529" customWidth="1"/>
    <col min="5651" max="5888" width="9.140625" style="529"/>
    <col min="5889" max="5889" width="228" style="529" customWidth="1"/>
    <col min="5890" max="5890" width="39.42578125" style="529" customWidth="1"/>
    <col min="5891" max="5891" width="48.7109375" style="529" customWidth="1"/>
    <col min="5892" max="5892" width="41.140625" style="529" customWidth="1"/>
    <col min="5893" max="5893" width="48.7109375" style="529" customWidth="1"/>
    <col min="5894" max="5894" width="51.140625" style="529" customWidth="1"/>
    <col min="5895" max="5895" width="48.7109375" style="529" customWidth="1"/>
    <col min="5896" max="5896" width="64" style="529" customWidth="1"/>
    <col min="5897" max="5897" width="42.42578125" style="529" customWidth="1"/>
    <col min="5898" max="5898" width="39.42578125" style="529" customWidth="1"/>
    <col min="5899" max="5899" width="48.7109375" style="529" customWidth="1"/>
    <col min="5900" max="5900" width="41.140625" style="529" customWidth="1"/>
    <col min="5901" max="5901" width="48.7109375" style="529" customWidth="1"/>
    <col min="5902" max="5902" width="51.140625" style="529" customWidth="1"/>
    <col min="5903" max="5903" width="48.7109375" style="529" customWidth="1"/>
    <col min="5904" max="5904" width="64" style="529" customWidth="1"/>
    <col min="5905" max="5905" width="42.42578125" style="529" customWidth="1"/>
    <col min="5906" max="5906" width="6.5703125" style="529" customWidth="1"/>
    <col min="5907" max="6144" width="9.140625" style="529"/>
    <col min="6145" max="6145" width="228" style="529" customWidth="1"/>
    <col min="6146" max="6146" width="39.42578125" style="529" customWidth="1"/>
    <col min="6147" max="6147" width="48.7109375" style="529" customWidth="1"/>
    <col min="6148" max="6148" width="41.140625" style="529" customWidth="1"/>
    <col min="6149" max="6149" width="48.7109375" style="529" customWidth="1"/>
    <col min="6150" max="6150" width="51.140625" style="529" customWidth="1"/>
    <col min="6151" max="6151" width="48.7109375" style="529" customWidth="1"/>
    <col min="6152" max="6152" width="64" style="529" customWidth="1"/>
    <col min="6153" max="6153" width="42.42578125" style="529" customWidth="1"/>
    <col min="6154" max="6154" width="39.42578125" style="529" customWidth="1"/>
    <col min="6155" max="6155" width="48.7109375" style="529" customWidth="1"/>
    <col min="6156" max="6156" width="41.140625" style="529" customWidth="1"/>
    <col min="6157" max="6157" width="48.7109375" style="529" customWidth="1"/>
    <col min="6158" max="6158" width="51.140625" style="529" customWidth="1"/>
    <col min="6159" max="6159" width="48.7109375" style="529" customWidth="1"/>
    <col min="6160" max="6160" width="64" style="529" customWidth="1"/>
    <col min="6161" max="6161" width="42.42578125" style="529" customWidth="1"/>
    <col min="6162" max="6162" width="6.5703125" style="529" customWidth="1"/>
    <col min="6163" max="6400" width="9.140625" style="529"/>
    <col min="6401" max="6401" width="228" style="529" customWidth="1"/>
    <col min="6402" max="6402" width="39.42578125" style="529" customWidth="1"/>
    <col min="6403" max="6403" width="48.7109375" style="529" customWidth="1"/>
    <col min="6404" max="6404" width="41.140625" style="529" customWidth="1"/>
    <col min="6405" max="6405" width="48.7109375" style="529" customWidth="1"/>
    <col min="6406" max="6406" width="51.140625" style="529" customWidth="1"/>
    <col min="6407" max="6407" width="48.7109375" style="529" customWidth="1"/>
    <col min="6408" max="6408" width="64" style="529" customWidth="1"/>
    <col min="6409" max="6409" width="42.42578125" style="529" customWidth="1"/>
    <col min="6410" max="6410" width="39.42578125" style="529" customWidth="1"/>
    <col min="6411" max="6411" width="48.7109375" style="529" customWidth="1"/>
    <col min="6412" max="6412" width="41.140625" style="529" customWidth="1"/>
    <col min="6413" max="6413" width="48.7109375" style="529" customWidth="1"/>
    <col min="6414" max="6414" width="51.140625" style="529" customWidth="1"/>
    <col min="6415" max="6415" width="48.7109375" style="529" customWidth="1"/>
    <col min="6416" max="6416" width="64" style="529" customWidth="1"/>
    <col min="6417" max="6417" width="42.42578125" style="529" customWidth="1"/>
    <col min="6418" max="6418" width="6.5703125" style="529" customWidth="1"/>
    <col min="6419" max="6656" width="9.140625" style="529"/>
    <col min="6657" max="6657" width="228" style="529" customWidth="1"/>
    <col min="6658" max="6658" width="39.42578125" style="529" customWidth="1"/>
    <col min="6659" max="6659" width="48.7109375" style="529" customWidth="1"/>
    <col min="6660" max="6660" width="41.140625" style="529" customWidth="1"/>
    <col min="6661" max="6661" width="48.7109375" style="529" customWidth="1"/>
    <col min="6662" max="6662" width="51.140625" style="529" customWidth="1"/>
    <col min="6663" max="6663" width="48.7109375" style="529" customWidth="1"/>
    <col min="6664" max="6664" width="64" style="529" customWidth="1"/>
    <col min="6665" max="6665" width="42.42578125" style="529" customWidth="1"/>
    <col min="6666" max="6666" width="39.42578125" style="529" customWidth="1"/>
    <col min="6667" max="6667" width="48.7109375" style="529" customWidth="1"/>
    <col min="6668" max="6668" width="41.140625" style="529" customWidth="1"/>
    <col min="6669" max="6669" width="48.7109375" style="529" customWidth="1"/>
    <col min="6670" max="6670" width="51.140625" style="529" customWidth="1"/>
    <col min="6671" max="6671" width="48.7109375" style="529" customWidth="1"/>
    <col min="6672" max="6672" width="64" style="529" customWidth="1"/>
    <col min="6673" max="6673" width="42.42578125" style="529" customWidth="1"/>
    <col min="6674" max="6674" width="6.5703125" style="529" customWidth="1"/>
    <col min="6675" max="6912" width="9.140625" style="529"/>
    <col min="6913" max="6913" width="228" style="529" customWidth="1"/>
    <col min="6914" max="6914" width="39.42578125" style="529" customWidth="1"/>
    <col min="6915" max="6915" width="48.7109375" style="529" customWidth="1"/>
    <col min="6916" max="6916" width="41.140625" style="529" customWidth="1"/>
    <col min="6917" max="6917" width="48.7109375" style="529" customWidth="1"/>
    <col min="6918" max="6918" width="51.140625" style="529" customWidth="1"/>
    <col min="6919" max="6919" width="48.7109375" style="529" customWidth="1"/>
    <col min="6920" max="6920" width="64" style="529" customWidth="1"/>
    <col min="6921" max="6921" width="42.42578125" style="529" customWidth="1"/>
    <col min="6922" max="6922" width="39.42578125" style="529" customWidth="1"/>
    <col min="6923" max="6923" width="48.7109375" style="529" customWidth="1"/>
    <col min="6924" max="6924" width="41.140625" style="529" customWidth="1"/>
    <col min="6925" max="6925" width="48.7109375" style="529" customWidth="1"/>
    <col min="6926" max="6926" width="51.140625" style="529" customWidth="1"/>
    <col min="6927" max="6927" width="48.7109375" style="529" customWidth="1"/>
    <col min="6928" max="6928" width="64" style="529" customWidth="1"/>
    <col min="6929" max="6929" width="42.42578125" style="529" customWidth="1"/>
    <col min="6930" max="6930" width="6.5703125" style="529" customWidth="1"/>
    <col min="6931" max="7168" width="9.140625" style="529"/>
    <col min="7169" max="7169" width="228" style="529" customWidth="1"/>
    <col min="7170" max="7170" width="39.42578125" style="529" customWidth="1"/>
    <col min="7171" max="7171" width="48.7109375" style="529" customWidth="1"/>
    <col min="7172" max="7172" width="41.140625" style="529" customWidth="1"/>
    <col min="7173" max="7173" width="48.7109375" style="529" customWidth="1"/>
    <col min="7174" max="7174" width="51.140625" style="529" customWidth="1"/>
    <col min="7175" max="7175" width="48.7109375" style="529" customWidth="1"/>
    <col min="7176" max="7176" width="64" style="529" customWidth="1"/>
    <col min="7177" max="7177" width="42.42578125" style="529" customWidth="1"/>
    <col min="7178" max="7178" width="39.42578125" style="529" customWidth="1"/>
    <col min="7179" max="7179" width="48.7109375" style="529" customWidth="1"/>
    <col min="7180" max="7180" width="41.140625" style="529" customWidth="1"/>
    <col min="7181" max="7181" width="48.7109375" style="529" customWidth="1"/>
    <col min="7182" max="7182" width="51.140625" style="529" customWidth="1"/>
    <col min="7183" max="7183" width="48.7109375" style="529" customWidth="1"/>
    <col min="7184" max="7184" width="64" style="529" customWidth="1"/>
    <col min="7185" max="7185" width="42.42578125" style="529" customWidth="1"/>
    <col min="7186" max="7186" width="6.5703125" style="529" customWidth="1"/>
    <col min="7187" max="7424" width="9.140625" style="529"/>
    <col min="7425" max="7425" width="228" style="529" customWidth="1"/>
    <col min="7426" max="7426" width="39.42578125" style="529" customWidth="1"/>
    <col min="7427" max="7427" width="48.7109375" style="529" customWidth="1"/>
    <col min="7428" max="7428" width="41.140625" style="529" customWidth="1"/>
    <col min="7429" max="7429" width="48.7109375" style="529" customWidth="1"/>
    <col min="7430" max="7430" width="51.140625" style="529" customWidth="1"/>
    <col min="7431" max="7431" width="48.7109375" style="529" customWidth="1"/>
    <col min="7432" max="7432" width="64" style="529" customWidth="1"/>
    <col min="7433" max="7433" width="42.42578125" style="529" customWidth="1"/>
    <col min="7434" max="7434" width="39.42578125" style="529" customWidth="1"/>
    <col min="7435" max="7435" width="48.7109375" style="529" customWidth="1"/>
    <col min="7436" max="7436" width="41.140625" style="529" customWidth="1"/>
    <col min="7437" max="7437" width="48.7109375" style="529" customWidth="1"/>
    <col min="7438" max="7438" width="51.140625" style="529" customWidth="1"/>
    <col min="7439" max="7439" width="48.7109375" style="529" customWidth="1"/>
    <col min="7440" max="7440" width="64" style="529" customWidth="1"/>
    <col min="7441" max="7441" width="42.42578125" style="529" customWidth="1"/>
    <col min="7442" max="7442" width="6.5703125" style="529" customWidth="1"/>
    <col min="7443" max="7680" width="9.140625" style="529"/>
    <col min="7681" max="7681" width="228" style="529" customWidth="1"/>
    <col min="7682" max="7682" width="39.42578125" style="529" customWidth="1"/>
    <col min="7683" max="7683" width="48.7109375" style="529" customWidth="1"/>
    <col min="7684" max="7684" width="41.140625" style="529" customWidth="1"/>
    <col min="7685" max="7685" width="48.7109375" style="529" customWidth="1"/>
    <col min="7686" max="7686" width="51.140625" style="529" customWidth="1"/>
    <col min="7687" max="7687" width="48.7109375" style="529" customWidth="1"/>
    <col min="7688" max="7688" width="64" style="529" customWidth="1"/>
    <col min="7689" max="7689" width="42.42578125" style="529" customWidth="1"/>
    <col min="7690" max="7690" width="39.42578125" style="529" customWidth="1"/>
    <col min="7691" max="7691" width="48.7109375" style="529" customWidth="1"/>
    <col min="7692" max="7692" width="41.140625" style="529" customWidth="1"/>
    <col min="7693" max="7693" width="48.7109375" style="529" customWidth="1"/>
    <col min="7694" max="7694" width="51.140625" style="529" customWidth="1"/>
    <col min="7695" max="7695" width="48.7109375" style="529" customWidth="1"/>
    <col min="7696" max="7696" width="64" style="529" customWidth="1"/>
    <col min="7697" max="7697" width="42.42578125" style="529" customWidth="1"/>
    <col min="7698" max="7698" width="6.5703125" style="529" customWidth="1"/>
    <col min="7699" max="7936" width="9.140625" style="529"/>
    <col min="7937" max="7937" width="228" style="529" customWidth="1"/>
    <col min="7938" max="7938" width="39.42578125" style="529" customWidth="1"/>
    <col min="7939" max="7939" width="48.7109375" style="529" customWidth="1"/>
    <col min="7940" max="7940" width="41.140625" style="529" customWidth="1"/>
    <col min="7941" max="7941" width="48.7109375" style="529" customWidth="1"/>
    <col min="7942" max="7942" width="51.140625" style="529" customWidth="1"/>
    <col min="7943" max="7943" width="48.7109375" style="529" customWidth="1"/>
    <col min="7944" max="7944" width="64" style="529" customWidth="1"/>
    <col min="7945" max="7945" width="42.42578125" style="529" customWidth="1"/>
    <col min="7946" max="7946" width="39.42578125" style="529" customWidth="1"/>
    <col min="7947" max="7947" width="48.7109375" style="529" customWidth="1"/>
    <col min="7948" max="7948" width="41.140625" style="529" customWidth="1"/>
    <col min="7949" max="7949" width="48.7109375" style="529" customWidth="1"/>
    <col min="7950" max="7950" width="51.140625" style="529" customWidth="1"/>
    <col min="7951" max="7951" width="48.7109375" style="529" customWidth="1"/>
    <col min="7952" max="7952" width="64" style="529" customWidth="1"/>
    <col min="7953" max="7953" width="42.42578125" style="529" customWidth="1"/>
    <col min="7954" max="7954" width="6.5703125" style="529" customWidth="1"/>
    <col min="7955" max="8192" width="9.140625" style="529"/>
    <col min="8193" max="8193" width="228" style="529" customWidth="1"/>
    <col min="8194" max="8194" width="39.42578125" style="529" customWidth="1"/>
    <col min="8195" max="8195" width="48.7109375" style="529" customWidth="1"/>
    <col min="8196" max="8196" width="41.140625" style="529" customWidth="1"/>
    <col min="8197" max="8197" width="48.7109375" style="529" customWidth="1"/>
    <col min="8198" max="8198" width="51.140625" style="529" customWidth="1"/>
    <col min="8199" max="8199" width="48.7109375" style="529" customWidth="1"/>
    <col min="8200" max="8200" width="64" style="529" customWidth="1"/>
    <col min="8201" max="8201" width="42.42578125" style="529" customWidth="1"/>
    <col min="8202" max="8202" width="39.42578125" style="529" customWidth="1"/>
    <col min="8203" max="8203" width="48.7109375" style="529" customWidth="1"/>
    <col min="8204" max="8204" width="41.140625" style="529" customWidth="1"/>
    <col min="8205" max="8205" width="48.7109375" style="529" customWidth="1"/>
    <col min="8206" max="8206" width="51.140625" style="529" customWidth="1"/>
    <col min="8207" max="8207" width="48.7109375" style="529" customWidth="1"/>
    <col min="8208" max="8208" width="64" style="529" customWidth="1"/>
    <col min="8209" max="8209" width="42.42578125" style="529" customWidth="1"/>
    <col min="8210" max="8210" width="6.5703125" style="529" customWidth="1"/>
    <col min="8211" max="8448" width="9.140625" style="529"/>
    <col min="8449" max="8449" width="228" style="529" customWidth="1"/>
    <col min="8450" max="8450" width="39.42578125" style="529" customWidth="1"/>
    <col min="8451" max="8451" width="48.7109375" style="529" customWidth="1"/>
    <col min="8452" max="8452" width="41.140625" style="529" customWidth="1"/>
    <col min="8453" max="8453" width="48.7109375" style="529" customWidth="1"/>
    <col min="8454" max="8454" width="51.140625" style="529" customWidth="1"/>
    <col min="8455" max="8455" width="48.7109375" style="529" customWidth="1"/>
    <col min="8456" max="8456" width="64" style="529" customWidth="1"/>
    <col min="8457" max="8457" width="42.42578125" style="529" customWidth="1"/>
    <col min="8458" max="8458" width="39.42578125" style="529" customWidth="1"/>
    <col min="8459" max="8459" width="48.7109375" style="529" customWidth="1"/>
    <col min="8460" max="8460" width="41.140625" style="529" customWidth="1"/>
    <col min="8461" max="8461" width="48.7109375" style="529" customWidth="1"/>
    <col min="8462" max="8462" width="51.140625" style="529" customWidth="1"/>
    <col min="8463" max="8463" width="48.7109375" style="529" customWidth="1"/>
    <col min="8464" max="8464" width="64" style="529" customWidth="1"/>
    <col min="8465" max="8465" width="42.42578125" style="529" customWidth="1"/>
    <col min="8466" max="8466" width="6.5703125" style="529" customWidth="1"/>
    <col min="8467" max="8704" width="9.140625" style="529"/>
    <col min="8705" max="8705" width="228" style="529" customWidth="1"/>
    <col min="8706" max="8706" width="39.42578125" style="529" customWidth="1"/>
    <col min="8707" max="8707" width="48.7109375" style="529" customWidth="1"/>
    <col min="8708" max="8708" width="41.140625" style="529" customWidth="1"/>
    <col min="8709" max="8709" width="48.7109375" style="529" customWidth="1"/>
    <col min="8710" max="8710" width="51.140625" style="529" customWidth="1"/>
    <col min="8711" max="8711" width="48.7109375" style="529" customWidth="1"/>
    <col min="8712" max="8712" width="64" style="529" customWidth="1"/>
    <col min="8713" max="8713" width="42.42578125" style="529" customWidth="1"/>
    <col min="8714" max="8714" width="39.42578125" style="529" customWidth="1"/>
    <col min="8715" max="8715" width="48.7109375" style="529" customWidth="1"/>
    <col min="8716" max="8716" width="41.140625" style="529" customWidth="1"/>
    <col min="8717" max="8717" width="48.7109375" style="529" customWidth="1"/>
    <col min="8718" max="8718" width="51.140625" style="529" customWidth="1"/>
    <col min="8719" max="8719" width="48.7109375" style="529" customWidth="1"/>
    <col min="8720" max="8720" width="64" style="529" customWidth="1"/>
    <col min="8721" max="8721" width="42.42578125" style="529" customWidth="1"/>
    <col min="8722" max="8722" width="6.5703125" style="529" customWidth="1"/>
    <col min="8723" max="8960" width="9.140625" style="529"/>
    <col min="8961" max="8961" width="228" style="529" customWidth="1"/>
    <col min="8962" max="8962" width="39.42578125" style="529" customWidth="1"/>
    <col min="8963" max="8963" width="48.7109375" style="529" customWidth="1"/>
    <col min="8964" max="8964" width="41.140625" style="529" customWidth="1"/>
    <col min="8965" max="8965" width="48.7109375" style="529" customWidth="1"/>
    <col min="8966" max="8966" width="51.140625" style="529" customWidth="1"/>
    <col min="8967" max="8967" width="48.7109375" style="529" customWidth="1"/>
    <col min="8968" max="8968" width="64" style="529" customWidth="1"/>
    <col min="8969" max="8969" width="42.42578125" style="529" customWidth="1"/>
    <col min="8970" max="8970" width="39.42578125" style="529" customWidth="1"/>
    <col min="8971" max="8971" width="48.7109375" style="529" customWidth="1"/>
    <col min="8972" max="8972" width="41.140625" style="529" customWidth="1"/>
    <col min="8973" max="8973" width="48.7109375" style="529" customWidth="1"/>
    <col min="8974" max="8974" width="51.140625" style="529" customWidth="1"/>
    <col min="8975" max="8975" width="48.7109375" style="529" customWidth="1"/>
    <col min="8976" max="8976" width="64" style="529" customWidth="1"/>
    <col min="8977" max="8977" width="42.42578125" style="529" customWidth="1"/>
    <col min="8978" max="8978" width="6.5703125" style="529" customWidth="1"/>
    <col min="8979" max="9216" width="9.140625" style="529"/>
    <col min="9217" max="9217" width="228" style="529" customWidth="1"/>
    <col min="9218" max="9218" width="39.42578125" style="529" customWidth="1"/>
    <col min="9219" max="9219" width="48.7109375" style="529" customWidth="1"/>
    <col min="9220" max="9220" width="41.140625" style="529" customWidth="1"/>
    <col min="9221" max="9221" width="48.7109375" style="529" customWidth="1"/>
    <col min="9222" max="9222" width="51.140625" style="529" customWidth="1"/>
    <col min="9223" max="9223" width="48.7109375" style="529" customWidth="1"/>
    <col min="9224" max="9224" width="64" style="529" customWidth="1"/>
    <col min="9225" max="9225" width="42.42578125" style="529" customWidth="1"/>
    <col min="9226" max="9226" width="39.42578125" style="529" customWidth="1"/>
    <col min="9227" max="9227" width="48.7109375" style="529" customWidth="1"/>
    <col min="9228" max="9228" width="41.140625" style="529" customWidth="1"/>
    <col min="9229" max="9229" width="48.7109375" style="529" customWidth="1"/>
    <col min="9230" max="9230" width="51.140625" style="529" customWidth="1"/>
    <col min="9231" max="9231" width="48.7109375" style="529" customWidth="1"/>
    <col min="9232" max="9232" width="64" style="529" customWidth="1"/>
    <col min="9233" max="9233" width="42.42578125" style="529" customWidth="1"/>
    <col min="9234" max="9234" width="6.5703125" style="529" customWidth="1"/>
    <col min="9235" max="9472" width="9.140625" style="529"/>
    <col min="9473" max="9473" width="228" style="529" customWidth="1"/>
    <col min="9474" max="9474" width="39.42578125" style="529" customWidth="1"/>
    <col min="9475" max="9475" width="48.7109375" style="529" customWidth="1"/>
    <col min="9476" max="9476" width="41.140625" style="529" customWidth="1"/>
    <col min="9477" max="9477" width="48.7109375" style="529" customWidth="1"/>
    <col min="9478" max="9478" width="51.140625" style="529" customWidth="1"/>
    <col min="9479" max="9479" width="48.7109375" style="529" customWidth="1"/>
    <col min="9480" max="9480" width="64" style="529" customWidth="1"/>
    <col min="9481" max="9481" width="42.42578125" style="529" customWidth="1"/>
    <col min="9482" max="9482" width="39.42578125" style="529" customWidth="1"/>
    <col min="9483" max="9483" width="48.7109375" style="529" customWidth="1"/>
    <col min="9484" max="9484" width="41.140625" style="529" customWidth="1"/>
    <col min="9485" max="9485" width="48.7109375" style="529" customWidth="1"/>
    <col min="9486" max="9486" width="51.140625" style="529" customWidth="1"/>
    <col min="9487" max="9487" width="48.7109375" style="529" customWidth="1"/>
    <col min="9488" max="9488" width="64" style="529" customWidth="1"/>
    <col min="9489" max="9489" width="42.42578125" style="529" customWidth="1"/>
    <col min="9490" max="9490" width="6.5703125" style="529" customWidth="1"/>
    <col min="9491" max="9728" width="9.140625" style="529"/>
    <col min="9729" max="9729" width="228" style="529" customWidth="1"/>
    <col min="9730" max="9730" width="39.42578125" style="529" customWidth="1"/>
    <col min="9731" max="9731" width="48.7109375" style="529" customWidth="1"/>
    <col min="9732" max="9732" width="41.140625" style="529" customWidth="1"/>
    <col min="9733" max="9733" width="48.7109375" style="529" customWidth="1"/>
    <col min="9734" max="9734" width="51.140625" style="529" customWidth="1"/>
    <col min="9735" max="9735" width="48.7109375" style="529" customWidth="1"/>
    <col min="9736" max="9736" width="64" style="529" customWidth="1"/>
    <col min="9737" max="9737" width="42.42578125" style="529" customWidth="1"/>
    <col min="9738" max="9738" width="39.42578125" style="529" customWidth="1"/>
    <col min="9739" max="9739" width="48.7109375" style="529" customWidth="1"/>
    <col min="9740" max="9740" width="41.140625" style="529" customWidth="1"/>
    <col min="9741" max="9741" width="48.7109375" style="529" customWidth="1"/>
    <col min="9742" max="9742" width="51.140625" style="529" customWidth="1"/>
    <col min="9743" max="9743" width="48.7109375" style="529" customWidth="1"/>
    <col min="9744" max="9744" width="64" style="529" customWidth="1"/>
    <col min="9745" max="9745" width="42.42578125" style="529" customWidth="1"/>
    <col min="9746" max="9746" width="6.5703125" style="529" customWidth="1"/>
    <col min="9747" max="9984" width="9.140625" style="529"/>
    <col min="9985" max="9985" width="228" style="529" customWidth="1"/>
    <col min="9986" max="9986" width="39.42578125" style="529" customWidth="1"/>
    <col min="9987" max="9987" width="48.7109375" style="529" customWidth="1"/>
    <col min="9988" max="9988" width="41.140625" style="529" customWidth="1"/>
    <col min="9989" max="9989" width="48.7109375" style="529" customWidth="1"/>
    <col min="9990" max="9990" width="51.140625" style="529" customWidth="1"/>
    <col min="9991" max="9991" width="48.7109375" style="529" customWidth="1"/>
    <col min="9992" max="9992" width="64" style="529" customWidth="1"/>
    <col min="9993" max="9993" width="42.42578125" style="529" customWidth="1"/>
    <col min="9994" max="9994" width="39.42578125" style="529" customWidth="1"/>
    <col min="9995" max="9995" width="48.7109375" style="529" customWidth="1"/>
    <col min="9996" max="9996" width="41.140625" style="529" customWidth="1"/>
    <col min="9997" max="9997" width="48.7109375" style="529" customWidth="1"/>
    <col min="9998" max="9998" width="51.140625" style="529" customWidth="1"/>
    <col min="9999" max="9999" width="48.7109375" style="529" customWidth="1"/>
    <col min="10000" max="10000" width="64" style="529" customWidth="1"/>
    <col min="10001" max="10001" width="42.42578125" style="529" customWidth="1"/>
    <col min="10002" max="10002" width="6.5703125" style="529" customWidth="1"/>
    <col min="10003" max="10240" width="9.140625" style="529"/>
    <col min="10241" max="10241" width="228" style="529" customWidth="1"/>
    <col min="10242" max="10242" width="39.42578125" style="529" customWidth="1"/>
    <col min="10243" max="10243" width="48.7109375" style="529" customWidth="1"/>
    <col min="10244" max="10244" width="41.140625" style="529" customWidth="1"/>
    <col min="10245" max="10245" width="48.7109375" style="529" customWidth="1"/>
    <col min="10246" max="10246" width="51.140625" style="529" customWidth="1"/>
    <col min="10247" max="10247" width="48.7109375" style="529" customWidth="1"/>
    <col min="10248" max="10248" width="64" style="529" customWidth="1"/>
    <col min="10249" max="10249" width="42.42578125" style="529" customWidth="1"/>
    <col min="10250" max="10250" width="39.42578125" style="529" customWidth="1"/>
    <col min="10251" max="10251" width="48.7109375" style="529" customWidth="1"/>
    <col min="10252" max="10252" width="41.140625" style="529" customWidth="1"/>
    <col min="10253" max="10253" width="48.7109375" style="529" customWidth="1"/>
    <col min="10254" max="10254" width="51.140625" style="529" customWidth="1"/>
    <col min="10255" max="10255" width="48.7109375" style="529" customWidth="1"/>
    <col min="10256" max="10256" width="64" style="529" customWidth="1"/>
    <col min="10257" max="10257" width="42.42578125" style="529" customWidth="1"/>
    <col min="10258" max="10258" width="6.5703125" style="529" customWidth="1"/>
    <col min="10259" max="10496" width="9.140625" style="529"/>
    <col min="10497" max="10497" width="228" style="529" customWidth="1"/>
    <col min="10498" max="10498" width="39.42578125" style="529" customWidth="1"/>
    <col min="10499" max="10499" width="48.7109375" style="529" customWidth="1"/>
    <col min="10500" max="10500" width="41.140625" style="529" customWidth="1"/>
    <col min="10501" max="10501" width="48.7109375" style="529" customWidth="1"/>
    <col min="10502" max="10502" width="51.140625" style="529" customWidth="1"/>
    <col min="10503" max="10503" width="48.7109375" style="529" customWidth="1"/>
    <col min="10504" max="10504" width="64" style="529" customWidth="1"/>
    <col min="10505" max="10505" width="42.42578125" style="529" customWidth="1"/>
    <col min="10506" max="10506" width="39.42578125" style="529" customWidth="1"/>
    <col min="10507" max="10507" width="48.7109375" style="529" customWidth="1"/>
    <col min="10508" max="10508" width="41.140625" style="529" customWidth="1"/>
    <col min="10509" max="10509" width="48.7109375" style="529" customWidth="1"/>
    <col min="10510" max="10510" width="51.140625" style="529" customWidth="1"/>
    <col min="10511" max="10511" width="48.7109375" style="529" customWidth="1"/>
    <col min="10512" max="10512" width="64" style="529" customWidth="1"/>
    <col min="10513" max="10513" width="42.42578125" style="529" customWidth="1"/>
    <col min="10514" max="10514" width="6.5703125" style="529" customWidth="1"/>
    <col min="10515" max="10752" width="9.140625" style="529"/>
    <col min="10753" max="10753" width="228" style="529" customWidth="1"/>
    <col min="10754" max="10754" width="39.42578125" style="529" customWidth="1"/>
    <col min="10755" max="10755" width="48.7109375" style="529" customWidth="1"/>
    <col min="10756" max="10756" width="41.140625" style="529" customWidth="1"/>
    <col min="10757" max="10757" width="48.7109375" style="529" customWidth="1"/>
    <col min="10758" max="10758" width="51.140625" style="529" customWidth="1"/>
    <col min="10759" max="10759" width="48.7109375" style="529" customWidth="1"/>
    <col min="10760" max="10760" width="64" style="529" customWidth="1"/>
    <col min="10761" max="10761" width="42.42578125" style="529" customWidth="1"/>
    <col min="10762" max="10762" width="39.42578125" style="529" customWidth="1"/>
    <col min="10763" max="10763" width="48.7109375" style="529" customWidth="1"/>
    <col min="10764" max="10764" width="41.140625" style="529" customWidth="1"/>
    <col min="10765" max="10765" width="48.7109375" style="529" customWidth="1"/>
    <col min="10766" max="10766" width="51.140625" style="529" customWidth="1"/>
    <col min="10767" max="10767" width="48.7109375" style="529" customWidth="1"/>
    <col min="10768" max="10768" width="64" style="529" customWidth="1"/>
    <col min="10769" max="10769" width="42.42578125" style="529" customWidth="1"/>
    <col min="10770" max="10770" width="6.5703125" style="529" customWidth="1"/>
    <col min="10771" max="11008" width="9.140625" style="529"/>
    <col min="11009" max="11009" width="228" style="529" customWidth="1"/>
    <col min="11010" max="11010" width="39.42578125" style="529" customWidth="1"/>
    <col min="11011" max="11011" width="48.7109375" style="529" customWidth="1"/>
    <col min="11012" max="11012" width="41.140625" style="529" customWidth="1"/>
    <col min="11013" max="11013" width="48.7109375" style="529" customWidth="1"/>
    <col min="11014" max="11014" width="51.140625" style="529" customWidth="1"/>
    <col min="11015" max="11015" width="48.7109375" style="529" customWidth="1"/>
    <col min="11016" max="11016" width="64" style="529" customWidth="1"/>
    <col min="11017" max="11017" width="42.42578125" style="529" customWidth="1"/>
    <col min="11018" max="11018" width="39.42578125" style="529" customWidth="1"/>
    <col min="11019" max="11019" width="48.7109375" style="529" customWidth="1"/>
    <col min="11020" max="11020" width="41.140625" style="529" customWidth="1"/>
    <col min="11021" max="11021" width="48.7109375" style="529" customWidth="1"/>
    <col min="11022" max="11022" width="51.140625" style="529" customWidth="1"/>
    <col min="11023" max="11023" width="48.7109375" style="529" customWidth="1"/>
    <col min="11024" max="11024" width="64" style="529" customWidth="1"/>
    <col min="11025" max="11025" width="42.42578125" style="529" customWidth="1"/>
    <col min="11026" max="11026" width="6.5703125" style="529" customWidth="1"/>
    <col min="11027" max="11264" width="9.140625" style="529"/>
    <col min="11265" max="11265" width="228" style="529" customWidth="1"/>
    <col min="11266" max="11266" width="39.42578125" style="529" customWidth="1"/>
    <col min="11267" max="11267" width="48.7109375" style="529" customWidth="1"/>
    <col min="11268" max="11268" width="41.140625" style="529" customWidth="1"/>
    <col min="11269" max="11269" width="48.7109375" style="529" customWidth="1"/>
    <col min="11270" max="11270" width="51.140625" style="529" customWidth="1"/>
    <col min="11271" max="11271" width="48.7109375" style="529" customWidth="1"/>
    <col min="11272" max="11272" width="64" style="529" customWidth="1"/>
    <col min="11273" max="11273" width="42.42578125" style="529" customWidth="1"/>
    <col min="11274" max="11274" width="39.42578125" style="529" customWidth="1"/>
    <col min="11275" max="11275" width="48.7109375" style="529" customWidth="1"/>
    <col min="11276" max="11276" width="41.140625" style="529" customWidth="1"/>
    <col min="11277" max="11277" width="48.7109375" style="529" customWidth="1"/>
    <col min="11278" max="11278" width="51.140625" style="529" customWidth="1"/>
    <col min="11279" max="11279" width="48.7109375" style="529" customWidth="1"/>
    <col min="11280" max="11280" width="64" style="529" customWidth="1"/>
    <col min="11281" max="11281" width="42.42578125" style="529" customWidth="1"/>
    <col min="11282" max="11282" width="6.5703125" style="529" customWidth="1"/>
    <col min="11283" max="11520" width="9.140625" style="529"/>
    <col min="11521" max="11521" width="228" style="529" customWidth="1"/>
    <col min="11522" max="11522" width="39.42578125" style="529" customWidth="1"/>
    <col min="11523" max="11523" width="48.7109375" style="529" customWidth="1"/>
    <col min="11524" max="11524" width="41.140625" style="529" customWidth="1"/>
    <col min="11525" max="11525" width="48.7109375" style="529" customWidth="1"/>
    <col min="11526" max="11526" width="51.140625" style="529" customWidth="1"/>
    <col min="11527" max="11527" width="48.7109375" style="529" customWidth="1"/>
    <col min="11528" max="11528" width="64" style="529" customWidth="1"/>
    <col min="11529" max="11529" width="42.42578125" style="529" customWidth="1"/>
    <col min="11530" max="11530" width="39.42578125" style="529" customWidth="1"/>
    <col min="11531" max="11531" width="48.7109375" style="529" customWidth="1"/>
    <col min="11532" max="11532" width="41.140625" style="529" customWidth="1"/>
    <col min="11533" max="11533" width="48.7109375" style="529" customWidth="1"/>
    <col min="11534" max="11534" width="51.140625" style="529" customWidth="1"/>
    <col min="11535" max="11535" width="48.7109375" style="529" customWidth="1"/>
    <col min="11536" max="11536" width="64" style="529" customWidth="1"/>
    <col min="11537" max="11537" width="42.42578125" style="529" customWidth="1"/>
    <col min="11538" max="11538" width="6.5703125" style="529" customWidth="1"/>
    <col min="11539" max="11776" width="9.140625" style="529"/>
    <col min="11777" max="11777" width="228" style="529" customWidth="1"/>
    <col min="11778" max="11778" width="39.42578125" style="529" customWidth="1"/>
    <col min="11779" max="11779" width="48.7109375" style="529" customWidth="1"/>
    <col min="11780" max="11780" width="41.140625" style="529" customWidth="1"/>
    <col min="11781" max="11781" width="48.7109375" style="529" customWidth="1"/>
    <col min="11782" max="11782" width="51.140625" style="529" customWidth="1"/>
    <col min="11783" max="11783" width="48.7109375" style="529" customWidth="1"/>
    <col min="11784" max="11784" width="64" style="529" customWidth="1"/>
    <col min="11785" max="11785" width="42.42578125" style="529" customWidth="1"/>
    <col min="11786" max="11786" width="39.42578125" style="529" customWidth="1"/>
    <col min="11787" max="11787" width="48.7109375" style="529" customWidth="1"/>
    <col min="11788" max="11788" width="41.140625" style="529" customWidth="1"/>
    <col min="11789" max="11789" width="48.7109375" style="529" customWidth="1"/>
    <col min="11790" max="11790" width="51.140625" style="529" customWidth="1"/>
    <col min="11791" max="11791" width="48.7109375" style="529" customWidth="1"/>
    <col min="11792" max="11792" width="64" style="529" customWidth="1"/>
    <col min="11793" max="11793" width="42.42578125" style="529" customWidth="1"/>
    <col min="11794" max="11794" width="6.5703125" style="529" customWidth="1"/>
    <col min="11795" max="12032" width="9.140625" style="529"/>
    <col min="12033" max="12033" width="228" style="529" customWidth="1"/>
    <col min="12034" max="12034" width="39.42578125" style="529" customWidth="1"/>
    <col min="12035" max="12035" width="48.7109375" style="529" customWidth="1"/>
    <col min="12036" max="12036" width="41.140625" style="529" customWidth="1"/>
    <col min="12037" max="12037" width="48.7109375" style="529" customWidth="1"/>
    <col min="12038" max="12038" width="51.140625" style="529" customWidth="1"/>
    <col min="12039" max="12039" width="48.7109375" style="529" customWidth="1"/>
    <col min="12040" max="12040" width="64" style="529" customWidth="1"/>
    <col min="12041" max="12041" width="42.42578125" style="529" customWidth="1"/>
    <col min="12042" max="12042" width="39.42578125" style="529" customWidth="1"/>
    <col min="12043" max="12043" width="48.7109375" style="529" customWidth="1"/>
    <col min="12044" max="12044" width="41.140625" style="529" customWidth="1"/>
    <col min="12045" max="12045" width="48.7109375" style="529" customWidth="1"/>
    <col min="12046" max="12046" width="51.140625" style="529" customWidth="1"/>
    <col min="12047" max="12047" width="48.7109375" style="529" customWidth="1"/>
    <col min="12048" max="12048" width="64" style="529" customWidth="1"/>
    <col min="12049" max="12049" width="42.42578125" style="529" customWidth="1"/>
    <col min="12050" max="12050" width="6.5703125" style="529" customWidth="1"/>
    <col min="12051" max="12288" width="9.140625" style="529"/>
    <col min="12289" max="12289" width="228" style="529" customWidth="1"/>
    <col min="12290" max="12290" width="39.42578125" style="529" customWidth="1"/>
    <col min="12291" max="12291" width="48.7109375" style="529" customWidth="1"/>
    <col min="12292" max="12292" width="41.140625" style="529" customWidth="1"/>
    <col min="12293" max="12293" width="48.7109375" style="529" customWidth="1"/>
    <col min="12294" max="12294" width="51.140625" style="529" customWidth="1"/>
    <col min="12295" max="12295" width="48.7109375" style="529" customWidth="1"/>
    <col min="12296" max="12296" width="64" style="529" customWidth="1"/>
    <col min="12297" max="12297" width="42.42578125" style="529" customWidth="1"/>
    <col min="12298" max="12298" width="39.42578125" style="529" customWidth="1"/>
    <col min="12299" max="12299" width="48.7109375" style="529" customWidth="1"/>
    <col min="12300" max="12300" width="41.140625" style="529" customWidth="1"/>
    <col min="12301" max="12301" width="48.7109375" style="529" customWidth="1"/>
    <col min="12302" max="12302" width="51.140625" style="529" customWidth="1"/>
    <col min="12303" max="12303" width="48.7109375" style="529" customWidth="1"/>
    <col min="12304" max="12304" width="64" style="529" customWidth="1"/>
    <col min="12305" max="12305" width="42.42578125" style="529" customWidth="1"/>
    <col min="12306" max="12306" width="6.5703125" style="529" customWidth="1"/>
    <col min="12307" max="12544" width="9.140625" style="529"/>
    <col min="12545" max="12545" width="228" style="529" customWidth="1"/>
    <col min="12546" max="12546" width="39.42578125" style="529" customWidth="1"/>
    <col min="12547" max="12547" width="48.7109375" style="529" customWidth="1"/>
    <col min="12548" max="12548" width="41.140625" style="529" customWidth="1"/>
    <col min="12549" max="12549" width="48.7109375" style="529" customWidth="1"/>
    <col min="12550" max="12550" width="51.140625" style="529" customWidth="1"/>
    <col min="12551" max="12551" width="48.7109375" style="529" customWidth="1"/>
    <col min="12552" max="12552" width="64" style="529" customWidth="1"/>
    <col min="12553" max="12553" width="42.42578125" style="529" customWidth="1"/>
    <col min="12554" max="12554" width="39.42578125" style="529" customWidth="1"/>
    <col min="12555" max="12555" width="48.7109375" style="529" customWidth="1"/>
    <col min="12556" max="12556" width="41.140625" style="529" customWidth="1"/>
    <col min="12557" max="12557" width="48.7109375" style="529" customWidth="1"/>
    <col min="12558" max="12558" width="51.140625" style="529" customWidth="1"/>
    <col min="12559" max="12559" width="48.7109375" style="529" customWidth="1"/>
    <col min="12560" max="12560" width="64" style="529" customWidth="1"/>
    <col min="12561" max="12561" width="42.42578125" style="529" customWidth="1"/>
    <col min="12562" max="12562" width="6.5703125" style="529" customWidth="1"/>
    <col min="12563" max="12800" width="9.140625" style="529"/>
    <col min="12801" max="12801" width="228" style="529" customWidth="1"/>
    <col min="12802" max="12802" width="39.42578125" style="529" customWidth="1"/>
    <col min="12803" max="12803" width="48.7109375" style="529" customWidth="1"/>
    <col min="12804" max="12804" width="41.140625" style="529" customWidth="1"/>
    <col min="12805" max="12805" width="48.7109375" style="529" customWidth="1"/>
    <col min="12806" max="12806" width="51.140625" style="529" customWidth="1"/>
    <col min="12807" max="12807" width="48.7109375" style="529" customWidth="1"/>
    <col min="12808" max="12808" width="64" style="529" customWidth="1"/>
    <col min="12809" max="12809" width="42.42578125" style="529" customWidth="1"/>
    <col min="12810" max="12810" width="39.42578125" style="529" customWidth="1"/>
    <col min="12811" max="12811" width="48.7109375" style="529" customWidth="1"/>
    <col min="12812" max="12812" width="41.140625" style="529" customWidth="1"/>
    <col min="12813" max="12813" width="48.7109375" style="529" customWidth="1"/>
    <col min="12814" max="12814" width="51.140625" style="529" customWidth="1"/>
    <col min="12815" max="12815" width="48.7109375" style="529" customWidth="1"/>
    <col min="12816" max="12816" width="64" style="529" customWidth="1"/>
    <col min="12817" max="12817" width="42.42578125" style="529" customWidth="1"/>
    <col min="12818" max="12818" width="6.5703125" style="529" customWidth="1"/>
    <col min="12819" max="13056" width="9.140625" style="529"/>
    <col min="13057" max="13057" width="228" style="529" customWidth="1"/>
    <col min="13058" max="13058" width="39.42578125" style="529" customWidth="1"/>
    <col min="13059" max="13059" width="48.7109375" style="529" customWidth="1"/>
    <col min="13060" max="13060" width="41.140625" style="529" customWidth="1"/>
    <col min="13061" max="13061" width="48.7109375" style="529" customWidth="1"/>
    <col min="13062" max="13062" width="51.140625" style="529" customWidth="1"/>
    <col min="13063" max="13063" width="48.7109375" style="529" customWidth="1"/>
    <col min="13064" max="13064" width="64" style="529" customWidth="1"/>
    <col min="13065" max="13065" width="42.42578125" style="529" customWidth="1"/>
    <col min="13066" max="13066" width="39.42578125" style="529" customWidth="1"/>
    <col min="13067" max="13067" width="48.7109375" style="529" customWidth="1"/>
    <col min="13068" max="13068" width="41.140625" style="529" customWidth="1"/>
    <col min="13069" max="13069" width="48.7109375" style="529" customWidth="1"/>
    <col min="13070" max="13070" width="51.140625" style="529" customWidth="1"/>
    <col min="13071" max="13071" width="48.7109375" style="529" customWidth="1"/>
    <col min="13072" max="13072" width="64" style="529" customWidth="1"/>
    <col min="13073" max="13073" width="42.42578125" style="529" customWidth="1"/>
    <col min="13074" max="13074" width="6.5703125" style="529" customWidth="1"/>
    <col min="13075" max="13312" width="9.140625" style="529"/>
    <col min="13313" max="13313" width="228" style="529" customWidth="1"/>
    <col min="13314" max="13314" width="39.42578125" style="529" customWidth="1"/>
    <col min="13315" max="13315" width="48.7109375" style="529" customWidth="1"/>
    <col min="13316" max="13316" width="41.140625" style="529" customWidth="1"/>
    <col min="13317" max="13317" width="48.7109375" style="529" customWidth="1"/>
    <col min="13318" max="13318" width="51.140625" style="529" customWidth="1"/>
    <col min="13319" max="13319" width="48.7109375" style="529" customWidth="1"/>
    <col min="13320" max="13320" width="64" style="529" customWidth="1"/>
    <col min="13321" max="13321" width="42.42578125" style="529" customWidth="1"/>
    <col min="13322" max="13322" width="39.42578125" style="529" customWidth="1"/>
    <col min="13323" max="13323" width="48.7109375" style="529" customWidth="1"/>
    <col min="13324" max="13324" width="41.140625" style="529" customWidth="1"/>
    <col min="13325" max="13325" width="48.7109375" style="529" customWidth="1"/>
    <col min="13326" max="13326" width="51.140625" style="529" customWidth="1"/>
    <col min="13327" max="13327" width="48.7109375" style="529" customWidth="1"/>
    <col min="13328" max="13328" width="64" style="529" customWidth="1"/>
    <col min="13329" max="13329" width="42.42578125" style="529" customWidth="1"/>
    <col min="13330" max="13330" width="6.5703125" style="529" customWidth="1"/>
    <col min="13331" max="13568" width="9.140625" style="529"/>
    <col min="13569" max="13569" width="228" style="529" customWidth="1"/>
    <col min="13570" max="13570" width="39.42578125" style="529" customWidth="1"/>
    <col min="13571" max="13571" width="48.7109375" style="529" customWidth="1"/>
    <col min="13572" max="13572" width="41.140625" style="529" customWidth="1"/>
    <col min="13573" max="13573" width="48.7109375" style="529" customWidth="1"/>
    <col min="13574" max="13574" width="51.140625" style="529" customWidth="1"/>
    <col min="13575" max="13575" width="48.7109375" style="529" customWidth="1"/>
    <col min="13576" max="13576" width="64" style="529" customWidth="1"/>
    <col min="13577" max="13577" width="42.42578125" style="529" customWidth="1"/>
    <col min="13578" max="13578" width="39.42578125" style="529" customWidth="1"/>
    <col min="13579" max="13579" width="48.7109375" style="529" customWidth="1"/>
    <col min="13580" max="13580" width="41.140625" style="529" customWidth="1"/>
    <col min="13581" max="13581" width="48.7109375" style="529" customWidth="1"/>
    <col min="13582" max="13582" width="51.140625" style="529" customWidth="1"/>
    <col min="13583" max="13583" width="48.7109375" style="529" customWidth="1"/>
    <col min="13584" max="13584" width="64" style="529" customWidth="1"/>
    <col min="13585" max="13585" width="42.42578125" style="529" customWidth="1"/>
    <col min="13586" max="13586" width="6.5703125" style="529" customWidth="1"/>
    <col min="13587" max="13824" width="9.140625" style="529"/>
    <col min="13825" max="13825" width="228" style="529" customWidth="1"/>
    <col min="13826" max="13826" width="39.42578125" style="529" customWidth="1"/>
    <col min="13827" max="13827" width="48.7109375" style="529" customWidth="1"/>
    <col min="13828" max="13828" width="41.140625" style="529" customWidth="1"/>
    <col min="13829" max="13829" width="48.7109375" style="529" customWidth="1"/>
    <col min="13830" max="13830" width="51.140625" style="529" customWidth="1"/>
    <col min="13831" max="13831" width="48.7109375" style="529" customWidth="1"/>
    <col min="13832" max="13832" width="64" style="529" customWidth="1"/>
    <col min="13833" max="13833" width="42.42578125" style="529" customWidth="1"/>
    <col min="13834" max="13834" width="39.42578125" style="529" customWidth="1"/>
    <col min="13835" max="13835" width="48.7109375" style="529" customWidth="1"/>
    <col min="13836" max="13836" width="41.140625" style="529" customWidth="1"/>
    <col min="13837" max="13837" width="48.7109375" style="529" customWidth="1"/>
    <col min="13838" max="13838" width="51.140625" style="529" customWidth="1"/>
    <col min="13839" max="13839" width="48.7109375" style="529" customWidth="1"/>
    <col min="13840" max="13840" width="64" style="529" customWidth="1"/>
    <col min="13841" max="13841" width="42.42578125" style="529" customWidth="1"/>
    <col min="13842" max="13842" width="6.5703125" style="529" customWidth="1"/>
    <col min="13843" max="14080" width="9.140625" style="529"/>
    <col min="14081" max="14081" width="228" style="529" customWidth="1"/>
    <col min="14082" max="14082" width="39.42578125" style="529" customWidth="1"/>
    <col min="14083" max="14083" width="48.7109375" style="529" customWidth="1"/>
    <col min="14084" max="14084" width="41.140625" style="529" customWidth="1"/>
    <col min="14085" max="14085" width="48.7109375" style="529" customWidth="1"/>
    <col min="14086" max="14086" width="51.140625" style="529" customWidth="1"/>
    <col min="14087" max="14087" width="48.7109375" style="529" customWidth="1"/>
    <col min="14088" max="14088" width="64" style="529" customWidth="1"/>
    <col min="14089" max="14089" width="42.42578125" style="529" customWidth="1"/>
    <col min="14090" max="14090" width="39.42578125" style="529" customWidth="1"/>
    <col min="14091" max="14091" width="48.7109375" style="529" customWidth="1"/>
    <col min="14092" max="14092" width="41.140625" style="529" customWidth="1"/>
    <col min="14093" max="14093" width="48.7109375" style="529" customWidth="1"/>
    <col min="14094" max="14094" width="51.140625" style="529" customWidth="1"/>
    <col min="14095" max="14095" width="48.7109375" style="529" customWidth="1"/>
    <col min="14096" max="14096" width="64" style="529" customWidth="1"/>
    <col min="14097" max="14097" width="42.42578125" style="529" customWidth="1"/>
    <col min="14098" max="14098" width="6.5703125" style="529" customWidth="1"/>
    <col min="14099" max="14336" width="9.140625" style="529"/>
    <col min="14337" max="14337" width="228" style="529" customWidth="1"/>
    <col min="14338" max="14338" width="39.42578125" style="529" customWidth="1"/>
    <col min="14339" max="14339" width="48.7109375" style="529" customWidth="1"/>
    <col min="14340" max="14340" width="41.140625" style="529" customWidth="1"/>
    <col min="14341" max="14341" width="48.7109375" style="529" customWidth="1"/>
    <col min="14342" max="14342" width="51.140625" style="529" customWidth="1"/>
    <col min="14343" max="14343" width="48.7109375" style="529" customWidth="1"/>
    <col min="14344" max="14344" width="64" style="529" customWidth="1"/>
    <col min="14345" max="14345" width="42.42578125" style="529" customWidth="1"/>
    <col min="14346" max="14346" width="39.42578125" style="529" customWidth="1"/>
    <col min="14347" max="14347" width="48.7109375" style="529" customWidth="1"/>
    <col min="14348" max="14348" width="41.140625" style="529" customWidth="1"/>
    <col min="14349" max="14349" width="48.7109375" style="529" customWidth="1"/>
    <col min="14350" max="14350" width="51.140625" style="529" customWidth="1"/>
    <col min="14351" max="14351" width="48.7109375" style="529" customWidth="1"/>
    <col min="14352" max="14352" width="64" style="529" customWidth="1"/>
    <col min="14353" max="14353" width="42.42578125" style="529" customWidth="1"/>
    <col min="14354" max="14354" width="6.5703125" style="529" customWidth="1"/>
    <col min="14355" max="14592" width="9.140625" style="529"/>
    <col min="14593" max="14593" width="228" style="529" customWidth="1"/>
    <col min="14594" max="14594" width="39.42578125" style="529" customWidth="1"/>
    <col min="14595" max="14595" width="48.7109375" style="529" customWidth="1"/>
    <col min="14596" max="14596" width="41.140625" style="529" customWidth="1"/>
    <col min="14597" max="14597" width="48.7109375" style="529" customWidth="1"/>
    <col min="14598" max="14598" width="51.140625" style="529" customWidth="1"/>
    <col min="14599" max="14599" width="48.7109375" style="529" customWidth="1"/>
    <col min="14600" max="14600" width="64" style="529" customWidth="1"/>
    <col min="14601" max="14601" width="42.42578125" style="529" customWidth="1"/>
    <col min="14602" max="14602" width="39.42578125" style="529" customWidth="1"/>
    <col min="14603" max="14603" width="48.7109375" style="529" customWidth="1"/>
    <col min="14604" max="14604" width="41.140625" style="529" customWidth="1"/>
    <col min="14605" max="14605" width="48.7109375" style="529" customWidth="1"/>
    <col min="14606" max="14606" width="51.140625" style="529" customWidth="1"/>
    <col min="14607" max="14607" width="48.7109375" style="529" customWidth="1"/>
    <col min="14608" max="14608" width="64" style="529" customWidth="1"/>
    <col min="14609" max="14609" width="42.42578125" style="529" customWidth="1"/>
    <col min="14610" max="14610" width="6.5703125" style="529" customWidth="1"/>
    <col min="14611" max="14848" width="9.140625" style="529"/>
    <col min="14849" max="14849" width="228" style="529" customWidth="1"/>
    <col min="14850" max="14850" width="39.42578125" style="529" customWidth="1"/>
    <col min="14851" max="14851" width="48.7109375" style="529" customWidth="1"/>
    <col min="14852" max="14852" width="41.140625" style="529" customWidth="1"/>
    <col min="14853" max="14853" width="48.7109375" style="529" customWidth="1"/>
    <col min="14854" max="14854" width="51.140625" style="529" customWidth="1"/>
    <col min="14855" max="14855" width="48.7109375" style="529" customWidth="1"/>
    <col min="14856" max="14856" width="64" style="529" customWidth="1"/>
    <col min="14857" max="14857" width="42.42578125" style="529" customWidth="1"/>
    <col min="14858" max="14858" width="39.42578125" style="529" customWidth="1"/>
    <col min="14859" max="14859" width="48.7109375" style="529" customWidth="1"/>
    <col min="14860" max="14860" width="41.140625" style="529" customWidth="1"/>
    <col min="14861" max="14861" width="48.7109375" style="529" customWidth="1"/>
    <col min="14862" max="14862" width="51.140625" style="529" customWidth="1"/>
    <col min="14863" max="14863" width="48.7109375" style="529" customWidth="1"/>
    <col min="14864" max="14864" width="64" style="529" customWidth="1"/>
    <col min="14865" max="14865" width="42.42578125" style="529" customWidth="1"/>
    <col min="14866" max="14866" width="6.5703125" style="529" customWidth="1"/>
    <col min="14867" max="15104" width="9.140625" style="529"/>
    <col min="15105" max="15105" width="228" style="529" customWidth="1"/>
    <col min="15106" max="15106" width="39.42578125" style="529" customWidth="1"/>
    <col min="15107" max="15107" width="48.7109375" style="529" customWidth="1"/>
    <col min="15108" max="15108" width="41.140625" style="529" customWidth="1"/>
    <col min="15109" max="15109" width="48.7109375" style="529" customWidth="1"/>
    <col min="15110" max="15110" width="51.140625" style="529" customWidth="1"/>
    <col min="15111" max="15111" width="48.7109375" style="529" customWidth="1"/>
    <col min="15112" max="15112" width="64" style="529" customWidth="1"/>
    <col min="15113" max="15113" width="42.42578125" style="529" customWidth="1"/>
    <col min="15114" max="15114" width="39.42578125" style="529" customWidth="1"/>
    <col min="15115" max="15115" width="48.7109375" style="529" customWidth="1"/>
    <col min="15116" max="15116" width="41.140625" style="529" customWidth="1"/>
    <col min="15117" max="15117" width="48.7109375" style="529" customWidth="1"/>
    <col min="15118" max="15118" width="51.140625" style="529" customWidth="1"/>
    <col min="15119" max="15119" width="48.7109375" style="529" customWidth="1"/>
    <col min="15120" max="15120" width="64" style="529" customWidth="1"/>
    <col min="15121" max="15121" width="42.42578125" style="529" customWidth="1"/>
    <col min="15122" max="15122" width="6.5703125" style="529" customWidth="1"/>
    <col min="15123" max="15360" width="9.140625" style="529"/>
    <col min="15361" max="15361" width="228" style="529" customWidth="1"/>
    <col min="15362" max="15362" width="39.42578125" style="529" customWidth="1"/>
    <col min="15363" max="15363" width="48.7109375" style="529" customWidth="1"/>
    <col min="15364" max="15364" width="41.140625" style="529" customWidth="1"/>
    <col min="15365" max="15365" width="48.7109375" style="529" customWidth="1"/>
    <col min="15366" max="15366" width="51.140625" style="529" customWidth="1"/>
    <col min="15367" max="15367" width="48.7109375" style="529" customWidth="1"/>
    <col min="15368" max="15368" width="64" style="529" customWidth="1"/>
    <col min="15369" max="15369" width="42.42578125" style="529" customWidth="1"/>
    <col min="15370" max="15370" width="39.42578125" style="529" customWidth="1"/>
    <col min="15371" max="15371" width="48.7109375" style="529" customWidth="1"/>
    <col min="15372" max="15372" width="41.140625" style="529" customWidth="1"/>
    <col min="15373" max="15373" width="48.7109375" style="529" customWidth="1"/>
    <col min="15374" max="15374" width="51.140625" style="529" customWidth="1"/>
    <col min="15375" max="15375" width="48.7109375" style="529" customWidth="1"/>
    <col min="15376" max="15376" width="64" style="529" customWidth="1"/>
    <col min="15377" max="15377" width="42.42578125" style="529" customWidth="1"/>
    <col min="15378" max="15378" width="6.5703125" style="529" customWidth="1"/>
    <col min="15379" max="15616" width="9.140625" style="529"/>
    <col min="15617" max="15617" width="228" style="529" customWidth="1"/>
    <col min="15618" max="15618" width="39.42578125" style="529" customWidth="1"/>
    <col min="15619" max="15619" width="48.7109375" style="529" customWidth="1"/>
    <col min="15620" max="15620" width="41.140625" style="529" customWidth="1"/>
    <col min="15621" max="15621" width="48.7109375" style="529" customWidth="1"/>
    <col min="15622" max="15622" width="51.140625" style="529" customWidth="1"/>
    <col min="15623" max="15623" width="48.7109375" style="529" customWidth="1"/>
    <col min="15624" max="15624" width="64" style="529" customWidth="1"/>
    <col min="15625" max="15625" width="42.42578125" style="529" customWidth="1"/>
    <col min="15626" max="15626" width="39.42578125" style="529" customWidth="1"/>
    <col min="15627" max="15627" width="48.7109375" style="529" customWidth="1"/>
    <col min="15628" max="15628" width="41.140625" style="529" customWidth="1"/>
    <col min="15629" max="15629" width="48.7109375" style="529" customWidth="1"/>
    <col min="15630" max="15630" width="51.140625" style="529" customWidth="1"/>
    <col min="15631" max="15631" width="48.7109375" style="529" customWidth="1"/>
    <col min="15632" max="15632" width="64" style="529" customWidth="1"/>
    <col min="15633" max="15633" width="42.42578125" style="529" customWidth="1"/>
    <col min="15634" max="15634" width="6.5703125" style="529" customWidth="1"/>
    <col min="15635" max="15872" width="9.140625" style="529"/>
    <col min="15873" max="15873" width="228" style="529" customWidth="1"/>
    <col min="15874" max="15874" width="39.42578125" style="529" customWidth="1"/>
    <col min="15875" max="15875" width="48.7109375" style="529" customWidth="1"/>
    <col min="15876" max="15876" width="41.140625" style="529" customWidth="1"/>
    <col min="15877" max="15877" width="48.7109375" style="529" customWidth="1"/>
    <col min="15878" max="15878" width="51.140625" style="529" customWidth="1"/>
    <col min="15879" max="15879" width="48.7109375" style="529" customWidth="1"/>
    <col min="15880" max="15880" width="64" style="529" customWidth="1"/>
    <col min="15881" max="15881" width="42.42578125" style="529" customWidth="1"/>
    <col min="15882" max="15882" width="39.42578125" style="529" customWidth="1"/>
    <col min="15883" max="15883" width="48.7109375" style="529" customWidth="1"/>
    <col min="15884" max="15884" width="41.140625" style="529" customWidth="1"/>
    <col min="15885" max="15885" width="48.7109375" style="529" customWidth="1"/>
    <col min="15886" max="15886" width="51.140625" style="529" customWidth="1"/>
    <col min="15887" max="15887" width="48.7109375" style="529" customWidth="1"/>
    <col min="15888" max="15888" width="64" style="529" customWidth="1"/>
    <col min="15889" max="15889" width="42.42578125" style="529" customWidth="1"/>
    <col min="15890" max="15890" width="6.5703125" style="529" customWidth="1"/>
    <col min="15891" max="16128" width="9.140625" style="529"/>
    <col min="16129" max="16129" width="228" style="529" customWidth="1"/>
    <col min="16130" max="16130" width="39.42578125" style="529" customWidth="1"/>
    <col min="16131" max="16131" width="48.7109375" style="529" customWidth="1"/>
    <col min="16132" max="16132" width="41.140625" style="529" customWidth="1"/>
    <col min="16133" max="16133" width="48.7109375" style="529" customWidth="1"/>
    <col min="16134" max="16134" width="51.140625" style="529" customWidth="1"/>
    <col min="16135" max="16135" width="48.7109375" style="529" customWidth="1"/>
    <col min="16136" max="16136" width="64" style="529" customWidth="1"/>
    <col min="16137" max="16137" width="42.42578125" style="529" customWidth="1"/>
    <col min="16138" max="16138" width="39.42578125" style="529" customWidth="1"/>
    <col min="16139" max="16139" width="48.7109375" style="529" customWidth="1"/>
    <col min="16140" max="16140" width="41.140625" style="529" customWidth="1"/>
    <col min="16141" max="16141" width="48.7109375" style="529" customWidth="1"/>
    <col min="16142" max="16142" width="51.140625" style="529" customWidth="1"/>
    <col min="16143" max="16143" width="48.7109375" style="529" customWidth="1"/>
    <col min="16144" max="16144" width="64" style="529" customWidth="1"/>
    <col min="16145" max="16145" width="42.42578125" style="529" customWidth="1"/>
    <col min="16146" max="16146" width="6.5703125" style="529" customWidth="1"/>
    <col min="16147" max="16384" width="9.140625" style="529"/>
  </cols>
  <sheetData>
    <row r="1" spans="1:26" s="1" customFormat="1" ht="5.25" hidden="1" customHeight="1">
      <c r="A1" s="138"/>
      <c r="B1" s="139"/>
      <c r="C1" s="281"/>
      <c r="D1" s="139"/>
      <c r="E1" s="139"/>
      <c r="F1" s="139"/>
      <c r="G1" s="139"/>
      <c r="H1" s="139"/>
      <c r="I1" s="139"/>
      <c r="J1" s="139"/>
      <c r="K1" s="139"/>
      <c r="L1" s="139"/>
      <c r="M1" s="139"/>
      <c r="N1" s="139"/>
      <c r="O1" s="139"/>
      <c r="P1" s="139"/>
      <c r="Q1" s="139"/>
      <c r="R1" s="236"/>
    </row>
    <row r="2" spans="1:26" s="2" customFormat="1" ht="145.5" customHeight="1">
      <c r="A2" s="749" t="s">
        <v>623</v>
      </c>
      <c r="B2" s="749"/>
      <c r="C2" s="749"/>
      <c r="D2" s="749"/>
      <c r="E2" s="749"/>
      <c r="F2" s="749"/>
      <c r="G2" s="749"/>
      <c r="H2" s="749"/>
      <c r="I2" s="749"/>
      <c r="J2" s="749"/>
      <c r="K2" s="749"/>
      <c r="L2" s="749"/>
      <c r="M2" s="749"/>
      <c r="N2" s="749"/>
      <c r="O2" s="749"/>
      <c r="P2" s="749"/>
      <c r="Q2" s="749"/>
      <c r="R2" s="236"/>
    </row>
    <row r="3" spans="1:26" s="2" customFormat="1" ht="75" customHeight="1">
      <c r="A3" s="749" t="s">
        <v>212</v>
      </c>
      <c r="B3" s="749"/>
      <c r="C3" s="749"/>
      <c r="D3" s="749"/>
      <c r="E3" s="749"/>
      <c r="F3" s="749"/>
      <c r="G3" s="749"/>
      <c r="H3" s="749"/>
      <c r="I3" s="749"/>
      <c r="J3" s="749"/>
      <c r="K3" s="749"/>
      <c r="L3" s="749"/>
      <c r="M3" s="749"/>
      <c r="N3" s="749"/>
      <c r="O3" s="749"/>
      <c r="P3" s="749"/>
      <c r="Q3" s="749"/>
      <c r="R3" s="236"/>
    </row>
    <row r="4" spans="1:26" s="2" customFormat="1" ht="63" customHeight="1">
      <c r="A4" s="749" t="s">
        <v>806</v>
      </c>
      <c r="B4" s="749"/>
      <c r="C4" s="749"/>
      <c r="D4" s="749"/>
      <c r="E4" s="749"/>
      <c r="F4" s="749"/>
      <c r="G4" s="749"/>
      <c r="H4" s="749"/>
      <c r="I4" s="749"/>
      <c r="J4" s="749"/>
      <c r="K4" s="749"/>
      <c r="L4" s="749"/>
      <c r="M4" s="749"/>
      <c r="N4" s="749"/>
      <c r="O4" s="749"/>
      <c r="P4" s="749"/>
      <c r="Q4" s="749"/>
      <c r="R4" s="236"/>
    </row>
    <row r="5" spans="1:26" s="3" customFormat="1" ht="144.75" customHeight="1">
      <c r="A5" s="753" t="s">
        <v>725</v>
      </c>
      <c r="B5" s="753"/>
      <c r="C5" s="753"/>
      <c r="D5" s="753"/>
      <c r="E5" s="753"/>
      <c r="F5" s="753"/>
      <c r="G5" s="753"/>
      <c r="H5" s="753"/>
      <c r="I5" s="753"/>
      <c r="J5" s="753"/>
      <c r="K5" s="753"/>
      <c r="L5" s="753"/>
      <c r="M5" s="753"/>
      <c r="N5" s="753"/>
      <c r="O5" s="753"/>
      <c r="P5" s="753"/>
      <c r="Q5" s="753"/>
      <c r="R5" s="237"/>
    </row>
    <row r="6" spans="1:26" ht="6" customHeight="1"/>
    <row r="7" spans="1:26" ht="73.5" customHeight="1">
      <c r="A7" s="205"/>
      <c r="B7" s="206"/>
      <c r="C7" s="240"/>
      <c r="D7" s="207"/>
      <c r="E7" s="207"/>
      <c r="F7" s="206"/>
      <c r="G7" s="206"/>
      <c r="H7" s="206"/>
      <c r="I7" s="206"/>
      <c r="J7" s="206"/>
      <c r="K7" s="207"/>
      <c r="L7" s="206"/>
      <c r="M7" s="206"/>
      <c r="N7" s="207"/>
      <c r="O7" s="207"/>
      <c r="P7" s="206"/>
      <c r="Q7" s="207"/>
      <c r="R7" s="241"/>
    </row>
    <row r="8" spans="1:26" s="243" customFormat="1" ht="82.5" customHeight="1">
      <c r="A8" s="282"/>
      <c r="B8" s="754" t="s">
        <v>209</v>
      </c>
      <c r="C8" s="754"/>
      <c r="D8" s="754"/>
      <c r="E8" s="754"/>
      <c r="F8" s="754"/>
      <c r="G8" s="754"/>
      <c r="H8" s="754"/>
      <c r="I8" s="754"/>
      <c r="J8" s="754" t="s">
        <v>210</v>
      </c>
      <c r="K8" s="754"/>
      <c r="L8" s="754"/>
      <c r="M8" s="754"/>
      <c r="N8" s="754"/>
      <c r="O8" s="754"/>
      <c r="P8" s="754"/>
      <c r="Q8" s="754"/>
      <c r="R8" s="241"/>
      <c r="Y8" s="243">
        <v>1</v>
      </c>
      <c r="Z8" s="243">
        <v>1</v>
      </c>
    </row>
    <row r="9" spans="1:26" s="250" customFormat="1" ht="262.5" customHeight="1">
      <c r="A9" s="244"/>
      <c r="B9" s="244" t="s">
        <v>43</v>
      </c>
      <c r="C9" s="245" t="s">
        <v>196</v>
      </c>
      <c r="D9" s="244" t="s">
        <v>197</v>
      </c>
      <c r="E9" s="246" t="s">
        <v>198</v>
      </c>
      <c r="F9" s="247" t="s">
        <v>199</v>
      </c>
      <c r="G9" s="246" t="s">
        <v>200</v>
      </c>
      <c r="H9" s="244" t="s">
        <v>201</v>
      </c>
      <c r="I9" s="247" t="s">
        <v>45</v>
      </c>
      <c r="J9" s="244" t="s">
        <v>43</v>
      </c>
      <c r="K9" s="246" t="s">
        <v>196</v>
      </c>
      <c r="L9" s="247" t="s">
        <v>197</v>
      </c>
      <c r="M9" s="246" t="s">
        <v>198</v>
      </c>
      <c r="N9" s="244" t="s">
        <v>199</v>
      </c>
      <c r="O9" s="246" t="s">
        <v>200</v>
      </c>
      <c r="P9" s="244" t="s">
        <v>201</v>
      </c>
      <c r="Q9" s="244" t="s">
        <v>45</v>
      </c>
      <c r="R9" s="248"/>
      <c r="S9" s="249"/>
      <c r="T9" s="249"/>
      <c r="U9" s="248"/>
      <c r="V9" s="249"/>
      <c r="W9" s="249"/>
      <c r="X9" s="248"/>
      <c r="Y9" s="249">
        <v>1</v>
      </c>
      <c r="Z9" s="250">
        <v>1</v>
      </c>
    </row>
    <row r="10" spans="1:26" ht="168" customHeight="1">
      <c r="A10" s="251" t="s">
        <v>164</v>
      </c>
      <c r="B10" s="252">
        <v>97441.728236800001</v>
      </c>
      <c r="C10" s="252">
        <v>0</v>
      </c>
      <c r="D10" s="252">
        <v>170.45599999999999</v>
      </c>
      <c r="E10" s="252">
        <v>0</v>
      </c>
      <c r="F10" s="252">
        <v>3117.2997086</v>
      </c>
      <c r="G10" s="252">
        <v>418.43780520000001</v>
      </c>
      <c r="H10" s="252">
        <v>0</v>
      </c>
      <c r="I10" s="252">
        <v>101147.92179000001</v>
      </c>
      <c r="J10" s="252">
        <v>5940.8839736</v>
      </c>
      <c r="K10" s="252">
        <v>88.736679999999993</v>
      </c>
      <c r="L10" s="252">
        <v>33.643000000000001</v>
      </c>
      <c r="M10" s="252">
        <v>0</v>
      </c>
      <c r="N10" s="252">
        <v>0</v>
      </c>
      <c r="O10" s="252">
        <v>0</v>
      </c>
      <c r="P10" s="252">
        <v>0</v>
      </c>
      <c r="Q10" s="252">
        <v>6063.2636500000008</v>
      </c>
      <c r="R10" s="241"/>
    </row>
    <row r="11" spans="1:26" ht="168" customHeight="1">
      <c r="A11" s="251" t="s">
        <v>165</v>
      </c>
      <c r="B11" s="253">
        <v>332.86111719999997</v>
      </c>
      <c r="C11" s="253">
        <v>0</v>
      </c>
      <c r="D11" s="253">
        <v>0</v>
      </c>
      <c r="E11" s="253">
        <v>0</v>
      </c>
      <c r="F11" s="253">
        <v>0</v>
      </c>
      <c r="G11" s="253">
        <v>0</v>
      </c>
      <c r="H11" s="253">
        <v>0</v>
      </c>
      <c r="I11" s="253">
        <v>332.86111999999997</v>
      </c>
      <c r="J11" s="253">
        <v>390.92932999999999</v>
      </c>
      <c r="K11" s="253">
        <v>0</v>
      </c>
      <c r="L11" s="252">
        <v>0</v>
      </c>
      <c r="M11" s="252">
        <v>0</v>
      </c>
      <c r="N11" s="252">
        <v>0</v>
      </c>
      <c r="O11" s="252">
        <v>0</v>
      </c>
      <c r="P11" s="252">
        <v>0</v>
      </c>
      <c r="Q11" s="252">
        <v>390.92932999999999</v>
      </c>
      <c r="R11" s="241"/>
    </row>
    <row r="12" spans="1:26" ht="168" customHeight="1">
      <c r="A12" s="251" t="s">
        <v>166</v>
      </c>
      <c r="B12" s="253">
        <v>0</v>
      </c>
      <c r="C12" s="253">
        <v>0</v>
      </c>
      <c r="D12" s="253">
        <v>0</v>
      </c>
      <c r="E12" s="253">
        <v>0</v>
      </c>
      <c r="F12" s="253">
        <v>0</v>
      </c>
      <c r="G12" s="253">
        <v>0</v>
      </c>
      <c r="H12" s="253">
        <v>0</v>
      </c>
      <c r="I12" s="253">
        <v>0</v>
      </c>
      <c r="J12" s="253">
        <v>0</v>
      </c>
      <c r="K12" s="253">
        <v>0</v>
      </c>
      <c r="L12" s="252">
        <v>0</v>
      </c>
      <c r="M12" s="252">
        <v>0</v>
      </c>
      <c r="N12" s="252">
        <v>0</v>
      </c>
      <c r="O12" s="252">
        <v>0</v>
      </c>
      <c r="P12" s="252">
        <v>0</v>
      </c>
      <c r="Q12" s="252">
        <v>0</v>
      </c>
      <c r="R12" s="241"/>
    </row>
    <row r="13" spans="1:26" ht="168" customHeight="1">
      <c r="A13" s="251" t="s">
        <v>167</v>
      </c>
      <c r="B13" s="252">
        <v>130.37654000000001</v>
      </c>
      <c r="C13" s="252">
        <v>0</v>
      </c>
      <c r="D13" s="252">
        <v>0</v>
      </c>
      <c r="E13" s="252">
        <v>0</v>
      </c>
      <c r="F13" s="252">
        <v>0</v>
      </c>
      <c r="G13" s="252">
        <v>0</v>
      </c>
      <c r="H13" s="252">
        <v>0</v>
      </c>
      <c r="I13" s="252">
        <v>130.37654000000001</v>
      </c>
      <c r="J13" s="252">
        <v>225.84548999999998</v>
      </c>
      <c r="K13" s="252">
        <v>0</v>
      </c>
      <c r="L13" s="252">
        <v>0</v>
      </c>
      <c r="M13" s="252">
        <v>0</v>
      </c>
      <c r="N13" s="252">
        <v>0</v>
      </c>
      <c r="O13" s="252">
        <v>0</v>
      </c>
      <c r="P13" s="252">
        <v>0</v>
      </c>
      <c r="Q13" s="252">
        <v>225.84548999999998</v>
      </c>
      <c r="R13" s="241"/>
    </row>
    <row r="14" spans="1:26" ht="168" customHeight="1">
      <c r="A14" s="251" t="s">
        <v>168</v>
      </c>
      <c r="B14" s="252">
        <v>83347.946145800001</v>
      </c>
      <c r="C14" s="252">
        <v>435.92554999999999</v>
      </c>
      <c r="D14" s="252">
        <v>108.30938</v>
      </c>
      <c r="E14" s="252">
        <v>0</v>
      </c>
      <c r="F14" s="252">
        <v>431.48342739999998</v>
      </c>
      <c r="G14" s="252">
        <v>0</v>
      </c>
      <c r="H14" s="252">
        <v>74.042779999999993</v>
      </c>
      <c r="I14" s="252">
        <v>84397.70726000001</v>
      </c>
      <c r="J14" s="252">
        <v>15218.2168956</v>
      </c>
      <c r="K14" s="252">
        <v>14586.158939999999</v>
      </c>
      <c r="L14" s="252">
        <v>126.66153999999999</v>
      </c>
      <c r="M14" s="252">
        <v>0</v>
      </c>
      <c r="N14" s="252">
        <v>233.9494584</v>
      </c>
      <c r="O14" s="252">
        <v>0</v>
      </c>
      <c r="P14" s="252">
        <v>0</v>
      </c>
      <c r="Q14" s="252">
        <v>30164.986840000001</v>
      </c>
      <c r="R14" s="241"/>
    </row>
    <row r="15" spans="1:26" ht="168" customHeight="1">
      <c r="A15" s="251" t="s">
        <v>169</v>
      </c>
      <c r="B15" s="252">
        <v>202.78882000000002</v>
      </c>
      <c r="C15" s="252">
        <v>0</v>
      </c>
      <c r="D15" s="252">
        <v>0</v>
      </c>
      <c r="E15" s="252">
        <v>0</v>
      </c>
      <c r="F15" s="252">
        <v>0</v>
      </c>
      <c r="G15" s="252">
        <v>0</v>
      </c>
      <c r="H15" s="252">
        <v>0</v>
      </c>
      <c r="I15" s="252">
        <v>202.78882000000002</v>
      </c>
      <c r="J15" s="252">
        <v>138.96458999999999</v>
      </c>
      <c r="K15" s="252">
        <v>0</v>
      </c>
      <c r="L15" s="252">
        <v>0</v>
      </c>
      <c r="M15" s="252">
        <v>0</v>
      </c>
      <c r="N15" s="252">
        <v>0</v>
      </c>
      <c r="O15" s="252">
        <v>0</v>
      </c>
      <c r="P15" s="252">
        <v>0</v>
      </c>
      <c r="Q15" s="252">
        <v>138.96458999999999</v>
      </c>
      <c r="R15" s="241"/>
    </row>
    <row r="16" spans="1:26" ht="168" customHeight="1">
      <c r="A16" s="251" t="s">
        <v>108</v>
      </c>
      <c r="B16" s="252">
        <v>400134.13015420001</v>
      </c>
      <c r="C16" s="252">
        <v>4247.8485393999999</v>
      </c>
      <c r="D16" s="252">
        <v>981.49063419999993</v>
      </c>
      <c r="E16" s="252">
        <v>112.52366000000001</v>
      </c>
      <c r="F16" s="252">
        <v>1517.4214236</v>
      </c>
      <c r="G16" s="252">
        <v>148.98373999999998</v>
      </c>
      <c r="H16" s="252">
        <v>1356.3082300000001</v>
      </c>
      <c r="I16" s="252">
        <v>408498.70641000004</v>
      </c>
      <c r="J16" s="252">
        <v>97610.49247740001</v>
      </c>
      <c r="K16" s="252">
        <v>1344.2422594000002</v>
      </c>
      <c r="L16" s="252">
        <v>460.92111999999997</v>
      </c>
      <c r="M16" s="252">
        <v>24.855900000000002</v>
      </c>
      <c r="N16" s="252">
        <v>531.23342000000002</v>
      </c>
      <c r="O16" s="252">
        <v>0</v>
      </c>
      <c r="P16" s="252">
        <v>82.493600000000001</v>
      </c>
      <c r="Q16" s="252">
        <v>100054.23879</v>
      </c>
      <c r="R16" s="241"/>
    </row>
    <row r="17" spans="1:18" ht="168" customHeight="1">
      <c r="A17" s="251" t="s">
        <v>170</v>
      </c>
      <c r="B17" s="252">
        <v>468944.83327040001</v>
      </c>
      <c r="C17" s="252">
        <v>4619.2260292000001</v>
      </c>
      <c r="D17" s="252">
        <v>1688.9093814</v>
      </c>
      <c r="E17" s="252">
        <v>192.07870939999998</v>
      </c>
      <c r="F17" s="252">
        <v>3421.3644668000002</v>
      </c>
      <c r="G17" s="252">
        <v>454.12375319999995</v>
      </c>
      <c r="H17" s="252">
        <v>286.37397999999996</v>
      </c>
      <c r="I17" s="252">
        <v>479606.90963000001</v>
      </c>
      <c r="J17" s="252">
        <v>49617.152258599999</v>
      </c>
      <c r="K17" s="252">
        <v>1596.8502699999999</v>
      </c>
      <c r="L17" s="252">
        <v>272.36475000000002</v>
      </c>
      <c r="M17" s="252">
        <v>23.536099999999998</v>
      </c>
      <c r="N17" s="252">
        <v>799.42679199999998</v>
      </c>
      <c r="O17" s="252">
        <v>79.2839338</v>
      </c>
      <c r="P17" s="252">
        <v>87.063000000000002</v>
      </c>
      <c r="Q17" s="252">
        <v>52475.677100000001</v>
      </c>
      <c r="R17" s="241"/>
    </row>
    <row r="18" spans="1:18" ht="168" customHeight="1">
      <c r="A18" s="251" t="s">
        <v>171</v>
      </c>
      <c r="B18" s="252">
        <v>847.4722463999999</v>
      </c>
      <c r="C18" s="252">
        <v>0</v>
      </c>
      <c r="D18" s="252">
        <v>2.7465100000000002</v>
      </c>
      <c r="E18" s="252">
        <v>0</v>
      </c>
      <c r="F18" s="252">
        <v>168.83785</v>
      </c>
      <c r="G18" s="252">
        <v>0</v>
      </c>
      <c r="H18" s="252">
        <v>0</v>
      </c>
      <c r="I18" s="252">
        <v>1019.05661</v>
      </c>
      <c r="J18" s="252">
        <v>489.95438999999999</v>
      </c>
      <c r="K18" s="252">
        <v>0</v>
      </c>
      <c r="L18" s="252">
        <v>0</v>
      </c>
      <c r="M18" s="252">
        <v>0</v>
      </c>
      <c r="N18" s="252">
        <v>83.17501</v>
      </c>
      <c r="O18" s="252">
        <v>12.242559999999999</v>
      </c>
      <c r="P18" s="252">
        <v>0</v>
      </c>
      <c r="Q18" s="252">
        <v>585.37195999999994</v>
      </c>
      <c r="R18" s="241"/>
    </row>
    <row r="19" spans="1:18" ht="168" customHeight="1">
      <c r="A19" s="251" t="s">
        <v>172</v>
      </c>
      <c r="B19" s="252">
        <v>6741.9882340000004</v>
      </c>
      <c r="C19" s="252">
        <v>0</v>
      </c>
      <c r="D19" s="252">
        <v>16.284748199999999</v>
      </c>
      <c r="E19" s="252">
        <v>0</v>
      </c>
      <c r="F19" s="252">
        <v>104.8315702</v>
      </c>
      <c r="G19" s="252">
        <v>42.558070000000001</v>
      </c>
      <c r="H19" s="252">
        <v>0</v>
      </c>
      <c r="I19" s="252">
        <v>6905.6626299999998</v>
      </c>
      <c r="J19" s="252">
        <v>228.01846</v>
      </c>
      <c r="K19" s="252">
        <v>0</v>
      </c>
      <c r="L19" s="252">
        <v>0</v>
      </c>
      <c r="M19" s="252">
        <v>0</v>
      </c>
      <c r="N19" s="252">
        <v>0</v>
      </c>
      <c r="O19" s="252">
        <v>0</v>
      </c>
      <c r="P19" s="252">
        <v>0</v>
      </c>
      <c r="Q19" s="252">
        <v>228.01846</v>
      </c>
      <c r="R19" s="241"/>
    </row>
    <row r="20" spans="1:18" ht="168" customHeight="1">
      <c r="A20" s="251" t="s">
        <v>173</v>
      </c>
      <c r="B20" s="252">
        <v>313.47406640000003</v>
      </c>
      <c r="C20" s="252">
        <v>0</v>
      </c>
      <c r="D20" s="252">
        <v>0</v>
      </c>
      <c r="E20" s="252">
        <v>0</v>
      </c>
      <c r="F20" s="252">
        <v>0</v>
      </c>
      <c r="G20" s="252">
        <v>0</v>
      </c>
      <c r="H20" s="252">
        <v>2000</v>
      </c>
      <c r="I20" s="252">
        <v>2313.4740699999998</v>
      </c>
      <c r="J20" s="252">
        <v>0</v>
      </c>
      <c r="K20" s="252">
        <v>0</v>
      </c>
      <c r="L20" s="252">
        <v>0</v>
      </c>
      <c r="M20" s="252">
        <v>0</v>
      </c>
      <c r="N20" s="252">
        <v>0</v>
      </c>
      <c r="O20" s="252">
        <v>0</v>
      </c>
      <c r="P20" s="252">
        <v>0</v>
      </c>
      <c r="Q20" s="252">
        <v>0</v>
      </c>
      <c r="R20" s="241"/>
    </row>
    <row r="21" spans="1:18" ht="168" customHeight="1">
      <c r="A21" s="251" t="s">
        <v>174</v>
      </c>
      <c r="B21" s="252">
        <v>229634.0468744</v>
      </c>
      <c r="C21" s="252">
        <v>10104.876687999998</v>
      </c>
      <c r="D21" s="252">
        <v>176.12787760000001</v>
      </c>
      <c r="E21" s="252">
        <v>21.835380000000001</v>
      </c>
      <c r="F21" s="252">
        <v>1393.6439195999999</v>
      </c>
      <c r="G21" s="252">
        <v>0</v>
      </c>
      <c r="H21" s="252">
        <v>70.912000000000006</v>
      </c>
      <c r="I21" s="252">
        <v>241401.44274</v>
      </c>
      <c r="J21" s="252">
        <v>32562.473237799997</v>
      </c>
      <c r="K21" s="252">
        <v>306.26158000000004</v>
      </c>
      <c r="L21" s="252">
        <v>1155.0996440000001</v>
      </c>
      <c r="M21" s="252">
        <v>0</v>
      </c>
      <c r="N21" s="252">
        <v>1068.5158104</v>
      </c>
      <c r="O21" s="252">
        <v>118.63221</v>
      </c>
      <c r="P21" s="252">
        <v>0</v>
      </c>
      <c r="Q21" s="252">
        <v>35210.982479999999</v>
      </c>
      <c r="R21" s="241"/>
    </row>
    <row r="22" spans="1:18" ht="168" customHeight="1">
      <c r="A22" s="251" t="s">
        <v>175</v>
      </c>
      <c r="B22" s="252">
        <v>0</v>
      </c>
      <c r="C22" s="252">
        <v>0</v>
      </c>
      <c r="D22" s="252">
        <v>0</v>
      </c>
      <c r="E22" s="252">
        <v>0</v>
      </c>
      <c r="F22" s="252">
        <v>0</v>
      </c>
      <c r="G22" s="252">
        <v>0</v>
      </c>
      <c r="H22" s="252">
        <v>0</v>
      </c>
      <c r="I22" s="252">
        <v>0</v>
      </c>
      <c r="J22" s="252">
        <v>0</v>
      </c>
      <c r="K22" s="252">
        <v>0</v>
      </c>
      <c r="L22" s="252">
        <v>0</v>
      </c>
      <c r="M22" s="252">
        <v>0</v>
      </c>
      <c r="N22" s="252">
        <v>0</v>
      </c>
      <c r="O22" s="252">
        <v>0</v>
      </c>
      <c r="P22" s="252">
        <v>0</v>
      </c>
      <c r="Q22" s="252">
        <v>0</v>
      </c>
      <c r="R22" s="241"/>
    </row>
    <row r="23" spans="1:18" ht="168" customHeight="1">
      <c r="A23" s="251" t="s">
        <v>176</v>
      </c>
      <c r="B23" s="252">
        <v>175.81288659999998</v>
      </c>
      <c r="C23" s="252">
        <v>0</v>
      </c>
      <c r="D23" s="252">
        <v>0</v>
      </c>
      <c r="E23" s="252">
        <v>0</v>
      </c>
      <c r="F23" s="252">
        <v>0</v>
      </c>
      <c r="G23" s="252">
        <v>0</v>
      </c>
      <c r="H23" s="252">
        <v>0</v>
      </c>
      <c r="I23" s="252">
        <v>175.81289000000001</v>
      </c>
      <c r="J23" s="252">
        <v>5.9396599999999999</v>
      </c>
      <c r="K23" s="252">
        <v>0</v>
      </c>
      <c r="L23" s="252">
        <v>0</v>
      </c>
      <c r="M23" s="252">
        <v>0</v>
      </c>
      <c r="N23" s="252">
        <v>0</v>
      </c>
      <c r="O23" s="252">
        <v>0</v>
      </c>
      <c r="P23" s="252">
        <v>0</v>
      </c>
      <c r="Q23" s="252">
        <v>5.9396599999999999</v>
      </c>
      <c r="R23" s="241"/>
    </row>
    <row r="24" spans="1:18" ht="168" customHeight="1">
      <c r="A24" s="251" t="s">
        <v>177</v>
      </c>
      <c r="B24" s="252">
        <v>296.70009120000003</v>
      </c>
      <c r="C24" s="252">
        <v>0</v>
      </c>
      <c r="D24" s="252">
        <v>0</v>
      </c>
      <c r="E24" s="252">
        <v>0</v>
      </c>
      <c r="F24" s="252">
        <v>23.277939999999997</v>
      </c>
      <c r="G24" s="252">
        <v>0</v>
      </c>
      <c r="H24" s="252">
        <v>1.8169999999999999</v>
      </c>
      <c r="I24" s="252">
        <v>321.79503000000005</v>
      </c>
      <c r="J24" s="252">
        <v>94.221140000000005</v>
      </c>
      <c r="K24" s="252">
        <v>0</v>
      </c>
      <c r="L24" s="252">
        <v>0</v>
      </c>
      <c r="M24" s="252">
        <v>0</v>
      </c>
      <c r="N24" s="252">
        <v>0</v>
      </c>
      <c r="O24" s="252">
        <v>0</v>
      </c>
      <c r="P24" s="252">
        <v>0</v>
      </c>
      <c r="Q24" s="252">
        <v>94.221140000000005</v>
      </c>
      <c r="R24" s="241"/>
    </row>
    <row r="25" spans="1:18" ht="168" customHeight="1">
      <c r="A25" s="251" t="s">
        <v>178</v>
      </c>
      <c r="B25" s="252">
        <v>0</v>
      </c>
      <c r="C25" s="252">
        <v>0</v>
      </c>
      <c r="D25" s="252">
        <v>0</v>
      </c>
      <c r="E25" s="252">
        <v>0</v>
      </c>
      <c r="F25" s="252">
        <v>0</v>
      </c>
      <c r="G25" s="252">
        <v>0</v>
      </c>
      <c r="H25" s="252">
        <v>0</v>
      </c>
      <c r="I25" s="252">
        <v>0</v>
      </c>
      <c r="J25" s="252">
        <v>0</v>
      </c>
      <c r="K25" s="252">
        <v>0</v>
      </c>
      <c r="L25" s="252">
        <v>0</v>
      </c>
      <c r="M25" s="252">
        <v>0</v>
      </c>
      <c r="N25" s="252">
        <v>0</v>
      </c>
      <c r="O25" s="252">
        <v>0</v>
      </c>
      <c r="P25" s="252">
        <v>0</v>
      </c>
      <c r="Q25" s="252">
        <v>0</v>
      </c>
      <c r="R25" s="241"/>
    </row>
    <row r="26" spans="1:18" ht="168" customHeight="1">
      <c r="A26" s="251" t="s">
        <v>179</v>
      </c>
      <c r="B26" s="252">
        <v>0</v>
      </c>
      <c r="C26" s="252">
        <v>0</v>
      </c>
      <c r="D26" s="252">
        <v>0</v>
      </c>
      <c r="E26" s="252">
        <v>0</v>
      </c>
      <c r="F26" s="252">
        <v>0</v>
      </c>
      <c r="G26" s="252">
        <v>0</v>
      </c>
      <c r="H26" s="252">
        <v>0</v>
      </c>
      <c r="I26" s="252">
        <v>0</v>
      </c>
      <c r="J26" s="252">
        <v>0</v>
      </c>
      <c r="K26" s="252">
        <v>0</v>
      </c>
      <c r="L26" s="252">
        <v>0</v>
      </c>
      <c r="M26" s="252">
        <v>0</v>
      </c>
      <c r="N26" s="252">
        <v>0</v>
      </c>
      <c r="O26" s="252">
        <v>0</v>
      </c>
      <c r="P26" s="252">
        <v>0</v>
      </c>
      <c r="Q26" s="252">
        <v>0</v>
      </c>
      <c r="R26" s="241"/>
    </row>
    <row r="27" spans="1:18" s="180" customFormat="1" ht="297.75" customHeight="1">
      <c r="A27" s="254" t="s">
        <v>180</v>
      </c>
      <c r="B27" s="255">
        <v>0</v>
      </c>
      <c r="C27" s="255">
        <v>0</v>
      </c>
      <c r="D27" s="255">
        <v>0</v>
      </c>
      <c r="E27" s="255">
        <v>0</v>
      </c>
      <c r="F27" s="255">
        <v>0</v>
      </c>
      <c r="G27" s="255">
        <v>0</v>
      </c>
      <c r="H27" s="255">
        <v>0</v>
      </c>
      <c r="I27" s="255">
        <v>0</v>
      </c>
      <c r="J27" s="255">
        <v>0</v>
      </c>
      <c r="K27" s="255">
        <v>0</v>
      </c>
      <c r="L27" s="255">
        <v>0</v>
      </c>
      <c r="M27" s="255">
        <v>0</v>
      </c>
      <c r="N27" s="255">
        <v>0</v>
      </c>
      <c r="O27" s="255">
        <v>0</v>
      </c>
      <c r="P27" s="255">
        <v>0</v>
      </c>
      <c r="Q27" s="255">
        <v>0</v>
      </c>
      <c r="R27" s="256"/>
    </row>
    <row r="28" spans="1:18" s="180" customFormat="1" ht="111.75" customHeight="1">
      <c r="A28" s="283" t="s">
        <v>194</v>
      </c>
      <c r="B28" s="284">
        <f>SUM(B10:B27)</f>
        <v>1288544.1586833999</v>
      </c>
      <c r="C28" s="284">
        <f t="shared" ref="C28:Q28" si="0">SUM(C10:C27)</f>
        <v>19407.876806599998</v>
      </c>
      <c r="D28" s="284">
        <f t="shared" si="0"/>
        <v>3144.3245314000001</v>
      </c>
      <c r="E28" s="284">
        <f t="shared" si="0"/>
        <v>326.43774939999997</v>
      </c>
      <c r="F28" s="284">
        <f t="shared" si="0"/>
        <v>10178.160306199999</v>
      </c>
      <c r="G28" s="284">
        <f t="shared" si="0"/>
        <v>1064.1033683999999</v>
      </c>
      <c r="H28" s="284">
        <f t="shared" si="0"/>
        <v>3789.45399</v>
      </c>
      <c r="I28" s="284">
        <f t="shared" si="0"/>
        <v>1326454.5155400001</v>
      </c>
      <c r="J28" s="284">
        <f t="shared" si="0"/>
        <v>202523.09190300002</v>
      </c>
      <c r="K28" s="284">
        <f t="shared" si="0"/>
        <v>17922.249729399999</v>
      </c>
      <c r="L28" s="284">
        <f t="shared" si="0"/>
        <v>2048.6900540000001</v>
      </c>
      <c r="M28" s="284">
        <f t="shared" si="0"/>
        <v>48.391999999999996</v>
      </c>
      <c r="N28" s="284">
        <f t="shared" si="0"/>
        <v>2716.3004908000003</v>
      </c>
      <c r="O28" s="284">
        <f t="shared" si="0"/>
        <v>210.15870380000001</v>
      </c>
      <c r="P28" s="284">
        <f t="shared" si="0"/>
        <v>169.5566</v>
      </c>
      <c r="Q28" s="284">
        <f t="shared" si="0"/>
        <v>225638.43949000002</v>
      </c>
      <c r="R28" s="256"/>
    </row>
    <row r="29" spans="1:18" ht="27.75" customHeight="1" thickBot="1">
      <c r="A29" s="285"/>
      <c r="B29" s="286"/>
      <c r="C29" s="287"/>
      <c r="D29" s="288"/>
      <c r="E29" s="288"/>
      <c r="F29" s="288"/>
      <c r="G29" s="288"/>
      <c r="H29" s="288"/>
      <c r="I29" s="288"/>
      <c r="J29" s="288"/>
      <c r="K29" s="288"/>
      <c r="L29" s="286"/>
      <c r="M29" s="286"/>
      <c r="N29" s="286"/>
      <c r="O29" s="286"/>
      <c r="P29" s="286"/>
      <c r="Q29" s="286"/>
      <c r="R29" s="241"/>
    </row>
    <row r="30" spans="1:18" ht="87" customHeight="1">
      <c r="A30" s="238" t="s">
        <v>730</v>
      </c>
      <c r="B30" s="160"/>
      <c r="C30" s="263"/>
      <c r="D30" s="191"/>
      <c r="E30" s="191"/>
      <c r="F30" s="191"/>
      <c r="G30" s="191"/>
      <c r="H30" s="191"/>
      <c r="I30" s="191"/>
      <c r="J30" s="191"/>
      <c r="K30" s="191"/>
      <c r="L30" s="192"/>
      <c r="M30" s="192"/>
      <c r="N30" s="20"/>
      <c r="O30" s="20"/>
      <c r="P30" s="20"/>
      <c r="Q30" s="20"/>
    </row>
    <row r="31" spans="1:18" ht="13.5" customHeight="1">
      <c r="A31" s="19"/>
      <c r="B31" s="44"/>
      <c r="C31" s="264"/>
      <c r="D31" s="21"/>
      <c r="E31" s="21"/>
      <c r="F31" s="21"/>
      <c r="G31" s="21"/>
      <c r="H31" s="21"/>
      <c r="I31" s="21"/>
      <c r="J31" s="21"/>
      <c r="K31" s="21"/>
      <c r="L31" s="21"/>
      <c r="M31" s="137"/>
      <c r="N31" s="20"/>
      <c r="O31" s="20"/>
      <c r="P31" s="20"/>
      <c r="Q31" s="20"/>
    </row>
    <row r="32" spans="1:18" ht="13.5" customHeight="1">
      <c r="A32" s="19"/>
      <c r="B32" s="44"/>
      <c r="C32" s="264"/>
      <c r="D32" s="21"/>
      <c r="E32" s="21"/>
      <c r="F32" s="21"/>
      <c r="G32" s="21"/>
      <c r="H32" s="21"/>
      <c r="I32" s="21"/>
      <c r="J32" s="21"/>
      <c r="K32" s="21"/>
      <c r="L32" s="21"/>
      <c r="M32" s="137"/>
      <c r="N32" s="20"/>
      <c r="O32" s="20"/>
      <c r="P32" s="20"/>
      <c r="Q32" s="20"/>
    </row>
    <row r="33" spans="1:17" ht="13.5" customHeight="1">
      <c r="A33" s="19"/>
      <c r="B33" s="44"/>
      <c r="C33" s="264"/>
      <c r="D33" s="21"/>
      <c r="E33" s="21"/>
      <c r="F33" s="21"/>
      <c r="G33" s="21"/>
      <c r="H33" s="21"/>
      <c r="I33" s="21"/>
      <c r="J33" s="21"/>
      <c r="K33" s="21"/>
      <c r="L33" s="21"/>
      <c r="M33" s="137"/>
      <c r="N33" s="20"/>
      <c r="O33" s="20"/>
      <c r="P33" s="20"/>
      <c r="Q33" s="20"/>
    </row>
    <row r="34" spans="1:17" ht="13.5" customHeight="1">
      <c r="A34" s="19"/>
      <c r="B34" s="44"/>
      <c r="C34" s="264"/>
      <c r="D34" s="21"/>
      <c r="E34" s="21"/>
      <c r="F34" s="21"/>
      <c r="G34" s="21"/>
      <c r="H34" s="21"/>
      <c r="I34" s="21"/>
      <c r="J34" s="21"/>
      <c r="K34" s="21"/>
      <c r="L34" s="21"/>
      <c r="M34" s="137"/>
      <c r="N34" s="20"/>
      <c r="O34" s="20"/>
      <c r="P34" s="20"/>
      <c r="Q34" s="20"/>
    </row>
    <row r="35" spans="1:17" ht="13.5" customHeight="1">
      <c r="A35" s="19"/>
      <c r="B35" s="44"/>
      <c r="C35" s="264"/>
      <c r="D35" s="21"/>
      <c r="E35" s="21"/>
      <c r="F35" s="21"/>
      <c r="G35" s="21"/>
      <c r="H35" s="21"/>
      <c r="I35" s="21"/>
      <c r="J35" s="21"/>
      <c r="K35" s="21"/>
      <c r="L35" s="21"/>
      <c r="M35" s="137"/>
      <c r="N35" s="20"/>
      <c r="O35" s="20"/>
      <c r="P35" s="20"/>
      <c r="Q35" s="20"/>
    </row>
    <row r="36" spans="1:17" ht="13.5" customHeight="1">
      <c r="A36" s="19"/>
      <c r="B36" s="44"/>
      <c r="C36" s="264"/>
      <c r="D36" s="21"/>
      <c r="E36" s="21"/>
      <c r="F36" s="21"/>
      <c r="G36" s="21"/>
      <c r="H36" s="21"/>
      <c r="I36" s="21"/>
      <c r="J36" s="21"/>
      <c r="K36" s="21"/>
      <c r="L36" s="21"/>
      <c r="M36" s="137"/>
      <c r="N36" s="20"/>
      <c r="O36" s="20"/>
      <c r="P36" s="20"/>
      <c r="Q36" s="20"/>
    </row>
    <row r="37" spans="1:17" ht="13.5" customHeight="1">
      <c r="A37" s="168"/>
      <c r="B37" s="234"/>
      <c r="C37" s="264"/>
      <c r="D37" s="21"/>
      <c r="E37" s="21"/>
      <c r="F37" s="21"/>
      <c r="G37" s="21"/>
      <c r="H37" s="21"/>
      <c r="I37" s="21"/>
      <c r="J37" s="21"/>
      <c r="K37" s="21"/>
      <c r="L37" s="21"/>
      <c r="M37" s="137"/>
      <c r="N37" s="20"/>
      <c r="O37" s="20"/>
      <c r="P37" s="20"/>
      <c r="Q37" s="20"/>
    </row>
    <row r="38" spans="1:17" ht="13.5" customHeight="1">
      <c r="A38" s="19"/>
      <c r="B38" s="234"/>
      <c r="C38" s="264"/>
      <c r="D38" s="21"/>
      <c r="E38" s="21"/>
      <c r="F38" s="21"/>
      <c r="G38" s="21"/>
      <c r="H38" s="21"/>
      <c r="I38" s="21"/>
      <c r="J38" s="21"/>
      <c r="K38" s="21"/>
      <c r="L38" s="21"/>
      <c r="M38" s="137"/>
      <c r="N38" s="20"/>
      <c r="O38" s="20"/>
      <c r="P38" s="20"/>
      <c r="Q38" s="20"/>
    </row>
    <row r="39" spans="1:17" ht="13.5" customHeight="1">
      <c r="A39" s="19"/>
      <c r="B39" s="234"/>
      <c r="C39" s="264"/>
      <c r="D39" s="21"/>
      <c r="E39" s="21"/>
      <c r="F39" s="21"/>
      <c r="G39" s="21"/>
      <c r="H39" s="21"/>
      <c r="I39" s="21"/>
      <c r="J39" s="21"/>
      <c r="K39" s="21"/>
      <c r="L39" s="21"/>
      <c r="M39" s="137"/>
      <c r="N39" s="20"/>
      <c r="O39" s="20"/>
      <c r="P39" s="20"/>
      <c r="Q39" s="20"/>
    </row>
    <row r="40" spans="1:17" ht="13.5" customHeight="1">
      <c r="A40" s="19"/>
      <c r="B40" s="234"/>
      <c r="C40" s="264"/>
      <c r="D40" s="21"/>
      <c r="E40" s="21"/>
      <c r="F40" s="21"/>
      <c r="G40" s="21"/>
      <c r="H40" s="21"/>
      <c r="I40" s="21"/>
      <c r="J40" s="21"/>
      <c r="K40" s="21"/>
      <c r="L40" s="21"/>
      <c r="M40" s="137"/>
      <c r="N40" s="20"/>
      <c r="O40" s="20"/>
      <c r="P40" s="20"/>
      <c r="Q40" s="20"/>
    </row>
    <row r="41" spans="1:17" ht="13.5" customHeight="1">
      <c r="A41" s="19"/>
      <c r="B41" s="234"/>
      <c r="C41" s="264"/>
      <c r="D41" s="21"/>
      <c r="E41" s="21"/>
      <c r="F41" s="21"/>
      <c r="G41" s="21"/>
      <c r="H41" s="21"/>
      <c r="I41" s="21"/>
      <c r="J41" s="21"/>
      <c r="K41" s="21"/>
      <c r="L41" s="21"/>
      <c r="M41" s="137"/>
      <c r="N41" s="20"/>
      <c r="O41" s="20"/>
      <c r="P41" s="20"/>
      <c r="Q41" s="20"/>
    </row>
    <row r="42" spans="1:17" ht="13.5" customHeight="1">
      <c r="A42" s="19"/>
      <c r="B42" s="234"/>
      <c r="C42" s="264"/>
      <c r="D42" s="21"/>
      <c r="E42" s="21"/>
      <c r="F42" s="21"/>
      <c r="G42" s="21"/>
      <c r="H42" s="21"/>
      <c r="I42" s="21"/>
      <c r="J42" s="21"/>
      <c r="K42" s="21"/>
      <c r="L42" s="21"/>
      <c r="M42" s="137"/>
      <c r="N42" s="20"/>
      <c r="O42" s="20"/>
      <c r="P42" s="20"/>
      <c r="Q42" s="20"/>
    </row>
    <row r="43" spans="1:17" ht="13.5" customHeight="1">
      <c r="A43" s="168"/>
      <c r="B43" s="234"/>
      <c r="C43" s="264"/>
      <c r="D43" s="21"/>
      <c r="E43" s="21"/>
      <c r="F43" s="21"/>
      <c r="G43" s="21"/>
      <c r="H43" s="21"/>
      <c r="I43" s="21"/>
      <c r="J43" s="21"/>
      <c r="K43" s="21"/>
      <c r="L43" s="21"/>
      <c r="M43" s="137"/>
      <c r="N43" s="20"/>
      <c r="O43" s="20"/>
      <c r="P43" s="20"/>
      <c r="Q43" s="20"/>
    </row>
    <row r="44" spans="1:17" ht="13.5" customHeight="1">
      <c r="A44" s="19"/>
      <c r="B44" s="44"/>
      <c r="C44" s="264"/>
      <c r="D44" s="21"/>
      <c r="E44" s="21"/>
      <c r="F44" s="21"/>
      <c r="G44" s="21"/>
      <c r="H44" s="21"/>
      <c r="I44" s="21"/>
      <c r="J44" s="21"/>
      <c r="K44" s="21"/>
      <c r="L44" s="21"/>
      <c r="M44" s="137"/>
      <c r="N44" s="20"/>
      <c r="O44" s="20"/>
      <c r="P44" s="20"/>
      <c r="Q44" s="20"/>
    </row>
    <row r="45" spans="1:17" ht="13.5" customHeight="1">
      <c r="A45" s="19"/>
      <c r="B45" s="44"/>
      <c r="C45" s="264"/>
      <c r="D45" s="21"/>
      <c r="E45" s="21"/>
      <c r="F45" s="21"/>
      <c r="G45" s="21"/>
      <c r="H45" s="21"/>
      <c r="I45" s="21"/>
      <c r="J45" s="21"/>
      <c r="K45" s="21"/>
      <c r="L45" s="21"/>
      <c r="M45" s="137"/>
      <c r="N45" s="20"/>
      <c r="O45" s="20"/>
      <c r="P45" s="20"/>
      <c r="Q45" s="20"/>
    </row>
    <row r="46" spans="1:17" ht="13.5" customHeight="1">
      <c r="A46" s="19"/>
      <c r="B46" s="44"/>
      <c r="C46" s="264"/>
      <c r="D46" s="21"/>
      <c r="E46" s="21"/>
      <c r="F46" s="21"/>
      <c r="G46" s="21"/>
      <c r="H46" s="21"/>
      <c r="I46" s="21"/>
      <c r="J46" s="21"/>
      <c r="K46" s="21"/>
      <c r="L46" s="21"/>
      <c r="M46" s="137"/>
      <c r="N46" s="20"/>
      <c r="O46" s="20"/>
      <c r="P46" s="20"/>
      <c r="Q46" s="20"/>
    </row>
    <row r="47" spans="1:17" ht="13.5" customHeight="1">
      <c r="A47" s="168"/>
      <c r="B47" s="44"/>
      <c r="C47" s="264"/>
      <c r="D47" s="21"/>
      <c r="E47" s="21"/>
      <c r="F47" s="21"/>
      <c r="G47" s="21"/>
      <c r="H47" s="21"/>
      <c r="I47" s="21"/>
      <c r="J47" s="21"/>
      <c r="K47" s="21"/>
      <c r="L47" s="21"/>
      <c r="M47" s="137"/>
      <c r="N47" s="20"/>
      <c r="O47" s="20"/>
      <c r="P47" s="20"/>
      <c r="Q47" s="20"/>
    </row>
    <row r="48" spans="1:17" ht="13.5" customHeight="1">
      <c r="A48" s="19"/>
      <c r="B48" s="44"/>
      <c r="C48" s="264"/>
      <c r="D48" s="21"/>
      <c r="E48" s="21"/>
      <c r="F48" s="21"/>
      <c r="G48" s="21"/>
      <c r="H48" s="21"/>
      <c r="I48" s="21"/>
      <c r="J48" s="21"/>
      <c r="K48" s="21"/>
      <c r="L48" s="21"/>
      <c r="M48" s="137"/>
      <c r="N48" s="20"/>
      <c r="O48" s="20"/>
      <c r="P48" s="20"/>
      <c r="Q48" s="20"/>
    </row>
    <row r="49" spans="1:17" ht="13.5" customHeight="1">
      <c r="A49" s="19"/>
      <c r="B49" s="44"/>
      <c r="C49" s="264"/>
      <c r="D49" s="21"/>
      <c r="E49" s="21"/>
      <c r="F49" s="21"/>
      <c r="G49" s="21"/>
      <c r="H49" s="21"/>
      <c r="I49" s="21"/>
      <c r="J49" s="21"/>
      <c r="K49" s="21"/>
      <c r="L49" s="21"/>
      <c r="M49" s="137"/>
      <c r="N49" s="20"/>
      <c r="O49" s="20"/>
      <c r="P49" s="20"/>
      <c r="Q49" s="20"/>
    </row>
    <row r="50" spans="1:17" ht="13.5" customHeight="1">
      <c r="A50" s="19"/>
      <c r="B50" s="44"/>
      <c r="C50" s="264"/>
      <c r="D50" s="21"/>
      <c r="E50" s="21"/>
      <c r="F50" s="21"/>
      <c r="G50" s="21"/>
      <c r="H50" s="21"/>
      <c r="I50" s="21"/>
      <c r="J50" s="21"/>
      <c r="K50" s="21"/>
      <c r="L50" s="21"/>
      <c r="M50" s="137"/>
      <c r="N50" s="20"/>
      <c r="O50" s="20"/>
      <c r="P50" s="20"/>
      <c r="Q50" s="20"/>
    </row>
    <row r="51" spans="1:17" ht="13.5" customHeight="1">
      <c r="A51" s="19"/>
      <c r="B51" s="44"/>
      <c r="C51" s="264"/>
      <c r="D51" s="21"/>
      <c r="E51" s="21"/>
      <c r="F51" s="21"/>
      <c r="G51" s="21"/>
      <c r="H51" s="21"/>
      <c r="I51" s="21"/>
      <c r="J51" s="21"/>
      <c r="K51" s="21"/>
      <c r="L51" s="21"/>
      <c r="M51" s="137"/>
      <c r="N51" s="20"/>
      <c r="O51" s="20"/>
      <c r="P51" s="20"/>
      <c r="Q51" s="20"/>
    </row>
    <row r="52" spans="1:17" ht="13.5" customHeight="1">
      <c r="A52" s="168"/>
      <c r="B52" s="44"/>
      <c r="C52" s="264"/>
      <c r="D52" s="21"/>
      <c r="E52" s="21"/>
      <c r="F52" s="21"/>
      <c r="G52" s="21"/>
      <c r="H52" s="21"/>
      <c r="I52" s="21"/>
      <c r="J52" s="21"/>
      <c r="K52" s="21"/>
      <c r="L52" s="21"/>
      <c r="M52" s="137"/>
      <c r="N52" s="20"/>
      <c r="O52" s="20"/>
      <c r="P52" s="20"/>
      <c r="Q52" s="20"/>
    </row>
    <row r="53" spans="1:17" ht="13.5" customHeight="1">
      <c r="A53" s="19"/>
      <c r="B53" s="44"/>
      <c r="C53" s="264"/>
      <c r="D53" s="21"/>
      <c r="E53" s="21"/>
      <c r="F53" s="21"/>
      <c r="G53" s="21"/>
      <c r="H53" s="21"/>
      <c r="I53" s="21"/>
      <c r="J53" s="21"/>
      <c r="K53" s="21"/>
      <c r="L53" s="21"/>
      <c r="M53" s="137"/>
      <c r="N53" s="20"/>
      <c r="O53" s="20"/>
      <c r="P53" s="20"/>
      <c r="Q53" s="20"/>
    </row>
    <row r="54" spans="1:17" ht="13.5" customHeight="1">
      <c r="A54" s="19"/>
      <c r="B54" s="44"/>
      <c r="C54" s="264"/>
      <c r="D54" s="21"/>
      <c r="E54" s="21"/>
      <c r="F54" s="21"/>
      <c r="G54" s="21"/>
      <c r="H54" s="21"/>
      <c r="I54" s="21"/>
      <c r="J54" s="21"/>
      <c r="K54" s="21"/>
      <c r="L54" s="21"/>
      <c r="M54" s="137"/>
      <c r="N54" s="20"/>
      <c r="O54" s="20"/>
      <c r="P54" s="20"/>
      <c r="Q54" s="20"/>
    </row>
    <row r="55" spans="1:17" ht="13.5" customHeight="1">
      <c r="A55" s="19"/>
      <c r="B55" s="44"/>
      <c r="C55" s="264"/>
      <c r="D55" s="21"/>
      <c r="E55" s="21"/>
      <c r="F55" s="21"/>
      <c r="G55" s="21"/>
      <c r="H55" s="21"/>
      <c r="I55" s="21"/>
      <c r="J55" s="21"/>
      <c r="K55" s="21"/>
      <c r="L55" s="21"/>
      <c r="M55" s="137"/>
      <c r="N55" s="20"/>
      <c r="O55" s="20"/>
      <c r="P55" s="20"/>
      <c r="Q55" s="20"/>
    </row>
    <row r="56" spans="1:17" ht="9" customHeight="1">
      <c r="A56" s="166"/>
      <c r="B56" s="44"/>
      <c r="C56" s="264"/>
      <c r="D56" s="21"/>
      <c r="E56" s="21"/>
      <c r="F56" s="21"/>
      <c r="G56" s="21"/>
      <c r="H56" s="21"/>
      <c r="I56" s="21"/>
      <c r="J56" s="21"/>
      <c r="K56" s="21"/>
      <c r="L56" s="21"/>
      <c r="M56" s="137"/>
      <c r="N56" s="20"/>
      <c r="O56" s="20"/>
      <c r="P56" s="20"/>
      <c r="Q56" s="20"/>
    </row>
    <row r="57" spans="1:17" ht="9" customHeight="1">
      <c r="A57" s="166"/>
      <c r="B57" s="44"/>
      <c r="C57" s="264"/>
      <c r="D57" s="21"/>
      <c r="E57" s="21"/>
      <c r="F57" s="21"/>
      <c r="G57" s="21"/>
      <c r="H57" s="21"/>
      <c r="I57" s="21"/>
      <c r="J57" s="21"/>
      <c r="K57" s="21"/>
      <c r="L57" s="21"/>
      <c r="M57" s="137"/>
      <c r="N57" s="20"/>
      <c r="O57" s="20"/>
      <c r="P57" s="20"/>
      <c r="Q57" s="20"/>
    </row>
    <row r="58" spans="1:17" ht="9" customHeight="1">
      <c r="A58" s="166"/>
      <c r="B58" s="44"/>
      <c r="C58" s="264"/>
      <c r="D58" s="21"/>
      <c r="E58" s="21"/>
      <c r="F58" s="21"/>
      <c r="G58" s="21"/>
      <c r="H58" s="21"/>
      <c r="I58" s="21"/>
      <c r="J58" s="21"/>
      <c r="K58" s="21"/>
      <c r="L58" s="21"/>
      <c r="M58" s="137"/>
      <c r="N58" s="20"/>
      <c r="O58" s="20"/>
      <c r="P58" s="20"/>
      <c r="Q58" s="20"/>
    </row>
    <row r="59" spans="1:17" ht="9" customHeight="1">
      <c r="A59" s="166"/>
      <c r="B59" s="44"/>
      <c r="C59" s="264"/>
      <c r="D59" s="21"/>
      <c r="E59" s="21"/>
      <c r="F59" s="21"/>
      <c r="G59" s="21"/>
      <c r="H59" s="21"/>
      <c r="I59" s="21"/>
      <c r="J59" s="21"/>
      <c r="K59" s="21"/>
      <c r="L59" s="21"/>
      <c r="M59" s="137"/>
      <c r="N59" s="20"/>
      <c r="O59" s="20"/>
      <c r="P59" s="20"/>
      <c r="Q59" s="20"/>
    </row>
    <row r="60" spans="1:17" ht="9" customHeight="1">
      <c r="A60" s="167"/>
      <c r="B60" s="44"/>
      <c r="C60" s="264"/>
      <c r="D60" s="21"/>
      <c r="E60" s="21"/>
      <c r="F60" s="21"/>
      <c r="G60" s="21"/>
      <c r="H60" s="21"/>
      <c r="I60" s="21"/>
      <c r="J60" s="21"/>
      <c r="K60" s="21"/>
      <c r="L60" s="21"/>
      <c r="M60" s="137"/>
      <c r="N60" s="20"/>
      <c r="O60" s="20"/>
      <c r="P60" s="20"/>
      <c r="Q60" s="20"/>
    </row>
    <row r="61" spans="1:17" ht="9" customHeight="1">
      <c r="A61" s="167"/>
      <c r="C61" s="264"/>
      <c r="D61" s="21"/>
      <c r="E61" s="21"/>
      <c r="F61" s="21"/>
      <c r="G61" s="21"/>
      <c r="H61" s="21"/>
      <c r="I61" s="21"/>
      <c r="J61" s="21"/>
      <c r="K61" s="21"/>
      <c r="L61" s="21"/>
      <c r="M61" s="20"/>
      <c r="N61" s="20"/>
      <c r="O61" s="20"/>
      <c r="P61" s="20"/>
      <c r="Q61" s="20"/>
    </row>
    <row r="62" spans="1:17" ht="9" customHeight="1">
      <c r="A62" s="168"/>
      <c r="C62" s="264"/>
      <c r="D62" s="21"/>
      <c r="E62" s="21"/>
      <c r="F62" s="21"/>
      <c r="G62" s="21"/>
      <c r="H62" s="21"/>
      <c r="I62" s="21"/>
      <c r="J62" s="21"/>
      <c r="K62" s="21"/>
      <c r="L62" s="21"/>
      <c r="M62" s="20"/>
      <c r="N62" s="20"/>
      <c r="O62" s="20"/>
      <c r="P62" s="20"/>
      <c r="Q62" s="20"/>
    </row>
    <row r="63" spans="1:17" ht="9" customHeight="1">
      <c r="A63" s="19"/>
      <c r="C63" s="264"/>
      <c r="D63" s="21"/>
      <c r="E63" s="21"/>
      <c r="F63" s="21"/>
      <c r="G63" s="21"/>
      <c r="H63" s="21"/>
      <c r="I63" s="21"/>
      <c r="J63" s="21"/>
      <c r="K63" s="21"/>
      <c r="L63" s="21"/>
      <c r="M63" s="20"/>
      <c r="N63" s="20"/>
      <c r="O63" s="20"/>
      <c r="P63" s="20"/>
      <c r="Q63" s="20"/>
    </row>
    <row r="64" spans="1:17" ht="9" customHeight="1">
      <c r="A64" s="19"/>
      <c r="C64" s="264"/>
      <c r="D64" s="21"/>
      <c r="E64" s="21"/>
      <c r="F64" s="21"/>
      <c r="G64" s="21"/>
      <c r="H64" s="21"/>
      <c r="I64" s="21"/>
      <c r="J64" s="21"/>
      <c r="K64" s="21"/>
      <c r="L64" s="21"/>
      <c r="M64" s="20"/>
      <c r="N64" s="20"/>
      <c r="O64" s="20"/>
      <c r="P64" s="20"/>
      <c r="Q64" s="20"/>
    </row>
    <row r="65" spans="1:17" ht="9" customHeight="1">
      <c r="A65" s="19"/>
      <c r="C65" s="264"/>
      <c r="D65" s="21"/>
      <c r="E65" s="21"/>
      <c r="F65" s="21"/>
      <c r="G65" s="21"/>
      <c r="H65" s="21"/>
      <c r="I65" s="21"/>
      <c r="J65" s="21"/>
      <c r="K65" s="21"/>
      <c r="L65" s="21"/>
      <c r="M65" s="20"/>
      <c r="N65" s="20"/>
      <c r="O65" s="20"/>
      <c r="P65" s="20"/>
      <c r="Q65" s="20"/>
    </row>
    <row r="66" spans="1:17" ht="9" customHeight="1">
      <c r="A66" s="19"/>
      <c r="C66" s="264"/>
      <c r="D66" s="21"/>
      <c r="E66" s="21"/>
      <c r="F66" s="21"/>
      <c r="G66" s="21"/>
      <c r="H66" s="21"/>
      <c r="I66" s="21"/>
      <c r="J66" s="21"/>
      <c r="K66" s="21"/>
      <c r="L66" s="21"/>
      <c r="M66" s="20"/>
      <c r="N66" s="20"/>
      <c r="O66" s="20"/>
      <c r="P66" s="20"/>
      <c r="Q66" s="20"/>
    </row>
    <row r="67" spans="1:17" ht="9" customHeight="1">
      <c r="A67" s="166"/>
      <c r="C67" s="264"/>
      <c r="D67" s="21"/>
      <c r="E67" s="21"/>
      <c r="F67" s="21"/>
      <c r="G67" s="21"/>
      <c r="H67" s="21"/>
      <c r="I67" s="21"/>
      <c r="J67" s="21"/>
      <c r="K67" s="21"/>
      <c r="L67" s="21"/>
      <c r="M67" s="20"/>
      <c r="N67" s="20"/>
      <c r="O67" s="20"/>
      <c r="P67" s="20"/>
      <c r="Q67" s="20"/>
    </row>
    <row r="68" spans="1:17" ht="9" customHeight="1">
      <c r="A68" s="168"/>
      <c r="C68" s="264"/>
      <c r="D68" s="21"/>
      <c r="E68" s="21"/>
      <c r="F68" s="21"/>
      <c r="G68" s="21"/>
      <c r="H68" s="21"/>
      <c r="I68" s="21"/>
      <c r="J68" s="21"/>
      <c r="K68" s="21"/>
      <c r="L68" s="21"/>
      <c r="M68" s="20"/>
      <c r="N68" s="20"/>
      <c r="O68" s="20"/>
      <c r="P68" s="20"/>
      <c r="Q68" s="20"/>
    </row>
    <row r="69" spans="1:17" ht="9" customHeight="1">
      <c r="A69" s="19"/>
      <c r="C69" s="264"/>
      <c r="D69" s="21"/>
      <c r="E69" s="21"/>
      <c r="F69" s="21"/>
      <c r="G69" s="21"/>
      <c r="H69" s="21"/>
      <c r="I69" s="21"/>
      <c r="J69" s="21"/>
      <c r="K69" s="21"/>
      <c r="L69" s="21"/>
      <c r="M69" s="20"/>
      <c r="N69" s="20"/>
      <c r="O69" s="20"/>
      <c r="P69" s="20"/>
      <c r="Q69" s="20"/>
    </row>
    <row r="70" spans="1:17" ht="9" customHeight="1">
      <c r="A70" s="19"/>
      <c r="C70" s="264"/>
      <c r="D70" s="21"/>
      <c r="E70" s="21"/>
      <c r="F70" s="21"/>
      <c r="G70" s="21"/>
      <c r="H70" s="21"/>
      <c r="I70" s="21"/>
      <c r="J70" s="21"/>
      <c r="K70" s="21"/>
      <c r="L70" s="21"/>
      <c r="M70" s="20"/>
      <c r="N70" s="20"/>
      <c r="O70" s="20"/>
      <c r="P70" s="20"/>
      <c r="Q70" s="20"/>
    </row>
    <row r="71" spans="1:17" ht="9" customHeight="1">
      <c r="A71" s="19"/>
      <c r="C71" s="264"/>
      <c r="D71" s="21"/>
      <c r="E71" s="21"/>
      <c r="F71" s="21"/>
      <c r="G71" s="21"/>
      <c r="H71" s="21"/>
      <c r="I71" s="21"/>
      <c r="J71" s="21"/>
      <c r="K71" s="21"/>
      <c r="L71" s="21"/>
      <c r="M71" s="20"/>
      <c r="N71" s="20"/>
      <c r="O71" s="20"/>
      <c r="P71" s="20"/>
      <c r="Q71" s="20"/>
    </row>
    <row r="72" spans="1:17" ht="9" customHeight="1">
      <c r="A72" s="19"/>
      <c r="C72" s="264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66"/>
      <c r="C73" s="264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68"/>
      <c r="C74" s="264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 ht="9" customHeight="1">
      <c r="A75" s="19"/>
      <c r="C75" s="264"/>
      <c r="D75" s="21"/>
      <c r="E75" s="21"/>
      <c r="F75" s="21"/>
      <c r="G75" s="21"/>
      <c r="H75" s="21"/>
      <c r="I75" s="21"/>
      <c r="J75" s="21"/>
      <c r="K75" s="21"/>
      <c r="L75" s="21"/>
      <c r="M75" s="20"/>
      <c r="N75" s="20"/>
      <c r="O75" s="20"/>
      <c r="P75" s="20"/>
      <c r="Q75" s="20"/>
    </row>
    <row r="76" spans="1:17" ht="9" customHeight="1">
      <c r="A76" s="19"/>
      <c r="C76" s="264"/>
      <c r="D76" s="21"/>
      <c r="E76" s="21"/>
      <c r="F76" s="21"/>
      <c r="G76" s="21"/>
      <c r="H76" s="21"/>
      <c r="I76" s="21"/>
      <c r="J76" s="21"/>
      <c r="K76" s="21"/>
      <c r="L76" s="21"/>
      <c r="M76" s="20"/>
      <c r="N76" s="20"/>
      <c r="O76" s="20"/>
      <c r="P76" s="20"/>
      <c r="Q76" s="20"/>
    </row>
    <row r="77" spans="1:17" ht="9" customHeight="1">
      <c r="A77" s="19"/>
      <c r="C77" s="264"/>
      <c r="D77" s="21"/>
      <c r="E77" s="21"/>
      <c r="F77" s="21"/>
      <c r="G77" s="21"/>
      <c r="H77" s="21"/>
      <c r="I77" s="21"/>
      <c r="J77" s="21"/>
      <c r="K77" s="21"/>
      <c r="L77" s="21"/>
      <c r="M77" s="20"/>
      <c r="N77" s="20"/>
      <c r="O77" s="20"/>
      <c r="P77" s="20"/>
      <c r="Q77" s="20"/>
    </row>
    <row r="78" spans="1:17" ht="9" customHeight="1">
      <c r="A78" s="19"/>
      <c r="C78" s="264"/>
      <c r="D78" s="21"/>
      <c r="E78" s="21"/>
      <c r="F78" s="21"/>
      <c r="G78" s="21"/>
      <c r="H78" s="21"/>
      <c r="I78" s="21"/>
      <c r="J78" s="21"/>
      <c r="K78" s="21"/>
      <c r="L78" s="21"/>
      <c r="M78" s="20"/>
      <c r="N78" s="20"/>
      <c r="O78" s="20"/>
      <c r="P78" s="20"/>
      <c r="Q78" s="20"/>
    </row>
    <row r="79" spans="1:17">
      <c r="A79" s="19"/>
      <c r="C79" s="265"/>
      <c r="D79" s="44"/>
      <c r="E79" s="44"/>
      <c r="F79" s="44"/>
      <c r="G79" s="44"/>
      <c r="H79" s="44"/>
      <c r="I79" s="44"/>
      <c r="J79" s="44"/>
      <c r="K79" s="44"/>
      <c r="L79" s="44"/>
    </row>
    <row r="80" spans="1:17">
      <c r="A80" s="19"/>
      <c r="C80" s="265"/>
      <c r="D80" s="44"/>
      <c r="E80" s="44"/>
      <c r="F80" s="44"/>
      <c r="G80" s="44"/>
      <c r="H80" s="44"/>
      <c r="I80" s="44"/>
      <c r="J80" s="44"/>
      <c r="K80" s="44"/>
      <c r="L80" s="44"/>
    </row>
    <row r="81" spans="1:12">
      <c r="A81" s="19"/>
      <c r="C81" s="265"/>
      <c r="D81" s="44"/>
      <c r="E81" s="44"/>
      <c r="F81" s="44"/>
      <c r="G81" s="44"/>
      <c r="H81" s="44"/>
      <c r="I81" s="44"/>
      <c r="J81" s="44"/>
      <c r="K81" s="44"/>
      <c r="L81" s="44"/>
    </row>
    <row r="82" spans="1:12">
      <c r="A82" s="19"/>
      <c r="C82" s="265"/>
      <c r="D82" s="44"/>
      <c r="E82" s="44"/>
      <c r="F82" s="44"/>
      <c r="G82" s="44"/>
      <c r="H82" s="44"/>
      <c r="I82" s="44"/>
      <c r="J82" s="44"/>
      <c r="K82" s="44"/>
      <c r="L82" s="44"/>
    </row>
    <row r="83" spans="1:12">
      <c r="A83" s="166"/>
      <c r="C83" s="265"/>
      <c r="D83" s="44"/>
      <c r="E83" s="44"/>
      <c r="F83" s="44"/>
      <c r="G83" s="44"/>
      <c r="H83" s="44"/>
      <c r="I83" s="44"/>
      <c r="J83" s="44"/>
      <c r="K83" s="44"/>
      <c r="L83" s="44"/>
    </row>
    <row r="84" spans="1:12">
      <c r="A84" s="168"/>
      <c r="C84" s="265"/>
      <c r="D84" s="44"/>
      <c r="E84" s="44"/>
      <c r="F84" s="44"/>
      <c r="G84" s="44"/>
      <c r="H84" s="44"/>
      <c r="I84" s="44"/>
      <c r="J84" s="44"/>
      <c r="K84" s="44"/>
      <c r="L84" s="44"/>
    </row>
    <row r="85" spans="1:12">
      <c r="A85" s="19"/>
      <c r="C85" s="265"/>
      <c r="D85" s="44"/>
      <c r="E85" s="44"/>
      <c r="F85" s="44"/>
      <c r="G85" s="44"/>
      <c r="H85" s="44"/>
      <c r="I85" s="44"/>
      <c r="J85" s="44"/>
      <c r="K85" s="44"/>
      <c r="L85" s="44"/>
    </row>
    <row r="86" spans="1:12">
      <c r="A86" s="19"/>
      <c r="C86" s="265"/>
      <c r="D86" s="44"/>
      <c r="E86" s="44"/>
      <c r="F86" s="44"/>
      <c r="G86" s="44"/>
      <c r="H86" s="44"/>
      <c r="I86" s="44"/>
      <c r="J86" s="44"/>
      <c r="K86" s="44"/>
      <c r="L86" s="44"/>
    </row>
    <row r="87" spans="1:12">
      <c r="A87" s="19"/>
      <c r="C87" s="265"/>
      <c r="D87" s="44"/>
      <c r="E87" s="44"/>
      <c r="F87" s="44"/>
      <c r="G87" s="44"/>
      <c r="H87" s="44"/>
      <c r="I87" s="44"/>
      <c r="J87" s="44"/>
      <c r="K87" s="44"/>
      <c r="L87" s="44"/>
    </row>
    <row r="88" spans="1:12">
      <c r="A88" s="19"/>
      <c r="C88" s="265"/>
      <c r="D88" s="44"/>
      <c r="E88" s="44"/>
      <c r="F88" s="44"/>
      <c r="G88" s="44"/>
      <c r="H88" s="44"/>
      <c r="I88" s="44"/>
      <c r="J88" s="44"/>
      <c r="K88" s="44"/>
      <c r="L88" s="44"/>
    </row>
    <row r="89" spans="1:12">
      <c r="A89" s="19"/>
      <c r="C89" s="265"/>
      <c r="D89" s="44"/>
      <c r="E89" s="44"/>
      <c r="F89" s="44"/>
      <c r="G89" s="44"/>
      <c r="H89" s="44"/>
      <c r="I89" s="44"/>
      <c r="J89" s="44"/>
      <c r="K89" s="44"/>
      <c r="L89" s="44"/>
    </row>
    <row r="90" spans="1:12">
      <c r="A90" s="19"/>
      <c r="C90" s="265"/>
      <c r="D90" s="44"/>
      <c r="E90" s="44"/>
      <c r="F90" s="44"/>
      <c r="G90" s="44"/>
      <c r="H90" s="44"/>
      <c r="I90" s="44"/>
      <c r="J90" s="44"/>
      <c r="K90" s="44"/>
      <c r="L90" s="44"/>
    </row>
    <row r="91" spans="1:12">
      <c r="A91" s="19"/>
      <c r="C91" s="265"/>
      <c r="D91" s="44"/>
      <c r="E91" s="44"/>
      <c r="F91" s="44"/>
      <c r="G91" s="44"/>
      <c r="H91" s="44"/>
      <c r="I91" s="44"/>
      <c r="J91" s="44"/>
      <c r="K91" s="44"/>
      <c r="L91" s="44"/>
    </row>
    <row r="92" spans="1:12">
      <c r="A92" s="19"/>
      <c r="C92" s="265"/>
      <c r="D92" s="44"/>
      <c r="E92" s="44"/>
      <c r="F92" s="44"/>
      <c r="G92" s="44"/>
      <c r="H92" s="44"/>
      <c r="I92" s="44"/>
      <c r="J92" s="44"/>
      <c r="K92" s="44"/>
      <c r="L92" s="44"/>
    </row>
    <row r="93" spans="1:12">
      <c r="A93" s="19"/>
      <c r="C93" s="265"/>
      <c r="D93" s="44"/>
      <c r="E93" s="44"/>
      <c r="F93" s="44"/>
      <c r="G93" s="44"/>
      <c r="H93" s="44"/>
      <c r="I93" s="44"/>
      <c r="J93" s="44"/>
      <c r="K93" s="44"/>
      <c r="L93" s="44"/>
    </row>
    <row r="94" spans="1:12">
      <c r="A94" s="168"/>
      <c r="C94" s="265"/>
      <c r="D94" s="44"/>
      <c r="E94" s="44"/>
      <c r="F94" s="44"/>
      <c r="G94" s="44"/>
      <c r="H94" s="44"/>
      <c r="I94" s="44"/>
      <c r="J94" s="44"/>
      <c r="K94" s="44"/>
      <c r="L94" s="44"/>
    </row>
    <row r="95" spans="1:12">
      <c r="A95" s="19"/>
      <c r="C95" s="265"/>
      <c r="D95" s="44"/>
      <c r="E95" s="44"/>
      <c r="F95" s="44"/>
      <c r="G95" s="44"/>
      <c r="H95" s="44"/>
      <c r="I95" s="44"/>
      <c r="J95" s="44"/>
      <c r="K95" s="44"/>
      <c r="L95" s="44"/>
    </row>
    <row r="96" spans="1:12">
      <c r="A96" s="19"/>
      <c r="C96" s="265"/>
      <c r="D96" s="44"/>
      <c r="E96" s="44"/>
      <c r="F96" s="44"/>
      <c r="G96" s="44"/>
      <c r="H96" s="44"/>
      <c r="I96" s="44"/>
      <c r="J96" s="44"/>
      <c r="K96" s="44"/>
      <c r="L96" s="44"/>
    </row>
    <row r="97" spans="1:12">
      <c r="A97" s="19"/>
      <c r="C97" s="265"/>
      <c r="D97" s="44"/>
      <c r="E97" s="44"/>
      <c r="F97" s="44"/>
      <c r="G97" s="44"/>
      <c r="H97" s="44"/>
      <c r="I97" s="44"/>
      <c r="J97" s="44"/>
      <c r="K97" s="44"/>
      <c r="L97" s="44"/>
    </row>
    <row r="98" spans="1:12">
      <c r="A98" s="169"/>
      <c r="C98" s="265"/>
      <c r="D98" s="44"/>
      <c r="E98" s="44"/>
      <c r="F98" s="44"/>
      <c r="G98" s="44"/>
      <c r="H98" s="44"/>
      <c r="I98" s="44"/>
      <c r="J98" s="44"/>
      <c r="K98" s="44"/>
      <c r="L98" s="44"/>
    </row>
    <row r="99" spans="1:12">
      <c r="A99" s="169"/>
      <c r="C99" s="265"/>
      <c r="D99" s="44"/>
      <c r="E99" s="44"/>
      <c r="F99" s="44"/>
      <c r="G99" s="44"/>
      <c r="H99" s="44"/>
      <c r="I99" s="44"/>
      <c r="J99" s="44"/>
      <c r="K99" s="44"/>
      <c r="L99" s="44"/>
    </row>
    <row r="100" spans="1:12">
      <c r="A100" s="169"/>
      <c r="C100" s="265"/>
      <c r="D100" s="44"/>
      <c r="E100" s="44"/>
      <c r="F100" s="44"/>
      <c r="G100" s="44"/>
      <c r="H100" s="44"/>
      <c r="I100" s="44"/>
      <c r="J100" s="44"/>
      <c r="K100" s="44"/>
      <c r="L100" s="44"/>
    </row>
    <row r="101" spans="1:12">
      <c r="A101" s="169"/>
      <c r="C101" s="265"/>
      <c r="D101" s="44"/>
      <c r="E101" s="44"/>
      <c r="F101" s="44"/>
      <c r="G101" s="44"/>
      <c r="H101" s="44"/>
      <c r="I101" s="44"/>
      <c r="J101" s="44"/>
      <c r="K101" s="44"/>
      <c r="L101" s="44"/>
    </row>
    <row r="102" spans="1:12">
      <c r="A102" s="169"/>
      <c r="C102" s="265"/>
      <c r="D102" s="44"/>
      <c r="E102" s="44"/>
      <c r="F102" s="44"/>
      <c r="G102" s="44"/>
      <c r="H102" s="44"/>
      <c r="I102" s="44"/>
      <c r="J102" s="44"/>
      <c r="K102" s="44"/>
      <c r="L102" s="44"/>
    </row>
    <row r="103" spans="1:12">
      <c r="A103" s="169"/>
      <c r="C103" s="265"/>
      <c r="D103" s="44"/>
      <c r="E103" s="44"/>
      <c r="F103" s="44"/>
      <c r="G103" s="44"/>
      <c r="H103" s="44"/>
      <c r="I103" s="44"/>
      <c r="J103" s="44"/>
      <c r="K103" s="44"/>
      <c r="L103" s="44"/>
    </row>
    <row r="104" spans="1:12">
      <c r="A104" s="169"/>
      <c r="C104" s="265"/>
      <c r="D104" s="44"/>
      <c r="E104" s="44"/>
      <c r="F104" s="44"/>
      <c r="G104" s="44"/>
      <c r="H104" s="44"/>
      <c r="I104" s="44"/>
      <c r="J104" s="44"/>
      <c r="K104" s="44"/>
      <c r="L104" s="44"/>
    </row>
    <row r="105" spans="1:12">
      <c r="A105" s="169"/>
      <c r="C105" s="265"/>
      <c r="D105" s="44"/>
      <c r="E105" s="44"/>
      <c r="F105" s="44"/>
      <c r="G105" s="44"/>
      <c r="H105" s="44"/>
      <c r="I105" s="44"/>
      <c r="J105" s="44"/>
      <c r="K105" s="44"/>
      <c r="L105" s="44"/>
    </row>
    <row r="106" spans="1:12">
      <c r="A106" s="169"/>
      <c r="C106" s="265"/>
      <c r="D106" s="44"/>
      <c r="E106" s="44"/>
      <c r="F106" s="44"/>
      <c r="G106" s="44"/>
      <c r="H106" s="44"/>
      <c r="I106" s="44"/>
      <c r="J106" s="44"/>
      <c r="K106" s="44"/>
      <c r="L106" s="44"/>
    </row>
    <row r="107" spans="1:12">
      <c r="A107" s="170"/>
      <c r="C107" s="265"/>
      <c r="D107" s="44"/>
      <c r="E107" s="44"/>
      <c r="F107" s="44"/>
      <c r="G107" s="44"/>
      <c r="H107" s="44"/>
      <c r="I107" s="44"/>
      <c r="J107" s="44"/>
      <c r="K107" s="44"/>
      <c r="L107" s="44"/>
    </row>
    <row r="108" spans="1:12">
      <c r="A108" s="170"/>
      <c r="C108" s="265"/>
      <c r="D108" s="44"/>
      <c r="E108" s="44"/>
      <c r="F108" s="44"/>
      <c r="G108" s="44"/>
      <c r="H108" s="44"/>
      <c r="I108" s="44"/>
      <c r="J108" s="44"/>
      <c r="K108" s="44"/>
      <c r="L108" s="44"/>
    </row>
    <row r="109" spans="1:12">
      <c r="A109" s="170"/>
      <c r="C109" s="265"/>
      <c r="D109" s="44"/>
      <c r="E109" s="44"/>
      <c r="F109" s="44"/>
      <c r="G109" s="44"/>
      <c r="H109" s="44"/>
      <c r="I109" s="44"/>
      <c r="J109" s="44"/>
      <c r="K109" s="44"/>
      <c r="L109" s="44"/>
    </row>
    <row r="110" spans="1:12">
      <c r="A110" s="170"/>
      <c r="C110" s="265"/>
      <c r="D110" s="44"/>
      <c r="E110" s="44"/>
      <c r="F110" s="44"/>
      <c r="G110" s="44"/>
      <c r="H110" s="44"/>
      <c r="I110" s="44"/>
      <c r="J110" s="44"/>
      <c r="K110" s="44"/>
      <c r="L110" s="44"/>
    </row>
    <row r="111" spans="1:12">
      <c r="A111" s="170"/>
      <c r="C111" s="265"/>
      <c r="D111" s="44"/>
      <c r="E111" s="44"/>
      <c r="F111" s="44"/>
      <c r="G111" s="44"/>
      <c r="H111" s="44"/>
      <c r="I111" s="44"/>
      <c r="J111" s="44"/>
      <c r="K111" s="44"/>
      <c r="L111" s="44"/>
    </row>
    <row r="112" spans="1:12">
      <c r="A112" s="170"/>
      <c r="C112" s="265"/>
      <c r="D112" s="44"/>
      <c r="E112" s="44"/>
      <c r="F112" s="44"/>
      <c r="G112" s="44"/>
      <c r="H112" s="44"/>
      <c r="I112" s="44"/>
      <c r="J112" s="44"/>
      <c r="K112" s="44"/>
      <c r="L112" s="44"/>
    </row>
    <row r="113" spans="1:12">
      <c r="A113" s="170"/>
      <c r="C113" s="265"/>
      <c r="D113" s="44"/>
      <c r="E113" s="44"/>
      <c r="F113" s="44"/>
      <c r="G113" s="44"/>
      <c r="H113" s="44"/>
      <c r="I113" s="44"/>
      <c r="J113" s="44"/>
      <c r="K113" s="44"/>
      <c r="L113" s="44"/>
    </row>
    <row r="114" spans="1:12">
      <c r="A114" s="170"/>
      <c r="C114" s="265"/>
      <c r="D114" s="44"/>
      <c r="E114" s="44"/>
      <c r="F114" s="44"/>
      <c r="G114" s="44"/>
      <c r="H114" s="44"/>
      <c r="I114" s="44"/>
      <c r="J114" s="44"/>
      <c r="K114" s="44"/>
      <c r="L114" s="44"/>
    </row>
    <row r="115" spans="1:12">
      <c r="A115" s="170"/>
      <c r="C115" s="265"/>
      <c r="D115" s="44"/>
      <c r="E115" s="44"/>
      <c r="F115" s="44"/>
      <c r="G115" s="44"/>
      <c r="H115" s="44"/>
      <c r="I115" s="44"/>
      <c r="J115" s="44"/>
      <c r="K115" s="44"/>
      <c r="L115" s="44"/>
    </row>
    <row r="116" spans="1:12">
      <c r="A116" s="170"/>
      <c r="C116" s="265"/>
      <c r="D116" s="44"/>
      <c r="E116" s="44"/>
      <c r="F116" s="44"/>
      <c r="G116" s="44"/>
      <c r="H116" s="44"/>
      <c r="I116" s="44"/>
      <c r="J116" s="44"/>
      <c r="K116" s="44"/>
      <c r="L116" s="44"/>
    </row>
    <row r="117" spans="1:12">
      <c r="A117" s="170"/>
      <c r="C117" s="265"/>
      <c r="D117" s="44"/>
      <c r="E117" s="44"/>
      <c r="F117" s="44"/>
      <c r="G117" s="44"/>
      <c r="H117" s="44"/>
      <c r="I117" s="44"/>
      <c r="J117" s="44"/>
      <c r="K117" s="44"/>
      <c r="L117" s="44"/>
    </row>
    <row r="118" spans="1:12">
      <c r="A118" s="170"/>
      <c r="C118" s="265"/>
      <c r="D118" s="44"/>
      <c r="E118" s="44"/>
      <c r="F118" s="44"/>
      <c r="G118" s="44"/>
      <c r="H118" s="44"/>
      <c r="I118" s="44"/>
      <c r="J118" s="44"/>
      <c r="K118" s="44"/>
      <c r="L118" s="44"/>
    </row>
    <row r="119" spans="1:12">
      <c r="A119" s="170"/>
      <c r="C119" s="265"/>
      <c r="D119" s="44"/>
      <c r="E119" s="44"/>
      <c r="F119" s="44"/>
      <c r="G119" s="44"/>
      <c r="H119" s="44"/>
      <c r="I119" s="44"/>
      <c r="J119" s="44"/>
      <c r="K119" s="44"/>
      <c r="L119" s="44"/>
    </row>
    <row r="120" spans="1:12">
      <c r="A120" s="170"/>
    </row>
    <row r="121" spans="1:12">
      <c r="A121" s="170"/>
    </row>
    <row r="122" spans="1:12">
      <c r="A122" s="170"/>
    </row>
    <row r="123" spans="1:12">
      <c r="A123" s="170"/>
    </row>
    <row r="124" spans="1:12">
      <c r="A124" s="170"/>
    </row>
    <row r="125" spans="1:12">
      <c r="A125" s="170"/>
    </row>
    <row r="126" spans="1:12">
      <c r="A126" s="170"/>
    </row>
    <row r="127" spans="1:12">
      <c r="A127" s="170"/>
    </row>
    <row r="128" spans="1:12">
      <c r="A128" s="170"/>
    </row>
    <row r="129" spans="1:1">
      <c r="A129" s="170"/>
    </row>
    <row r="130" spans="1:1">
      <c r="A130" s="170"/>
    </row>
    <row r="131" spans="1:1">
      <c r="A131" s="170"/>
    </row>
    <row r="132" spans="1:1">
      <c r="A132" s="170"/>
    </row>
    <row r="133" spans="1:1">
      <c r="A133" s="170"/>
    </row>
    <row r="134" spans="1:1">
      <c r="A134" s="170"/>
    </row>
    <row r="135" spans="1:1">
      <c r="A135" s="170"/>
    </row>
    <row r="136" spans="1:1">
      <c r="A136" s="170"/>
    </row>
    <row r="137" spans="1:1">
      <c r="A137" s="170"/>
    </row>
    <row r="138" spans="1:1">
      <c r="A138" s="170"/>
    </row>
    <row r="139" spans="1:1">
      <c r="A139" s="170"/>
    </row>
    <row r="140" spans="1:1">
      <c r="A140" s="170"/>
    </row>
    <row r="141" spans="1:1">
      <c r="A141" s="170"/>
    </row>
    <row r="142" spans="1:1">
      <c r="A142" s="170"/>
    </row>
    <row r="143" spans="1:1">
      <c r="A143" s="170"/>
    </row>
    <row r="144" spans="1:1">
      <c r="A144" s="170"/>
    </row>
    <row r="145" spans="1:1">
      <c r="A145" s="170"/>
    </row>
    <row r="146" spans="1:1">
      <c r="A146" s="170"/>
    </row>
    <row r="147" spans="1:1">
      <c r="A147" s="170"/>
    </row>
    <row r="148" spans="1:1">
      <c r="A148" s="170"/>
    </row>
    <row r="149" spans="1:1">
      <c r="A149" s="170"/>
    </row>
    <row r="150" spans="1:1">
      <c r="A150" s="170"/>
    </row>
    <row r="151" spans="1:1">
      <c r="A151" s="170"/>
    </row>
    <row r="152" spans="1:1">
      <c r="A152" s="170"/>
    </row>
    <row r="153" spans="1:1">
      <c r="A153" s="170"/>
    </row>
    <row r="154" spans="1:1">
      <c r="A154" s="170"/>
    </row>
    <row r="155" spans="1:1">
      <c r="A155" s="170"/>
    </row>
    <row r="156" spans="1:1">
      <c r="A156" s="170"/>
    </row>
    <row r="157" spans="1:1">
      <c r="A157" s="170"/>
    </row>
    <row r="158" spans="1:1">
      <c r="A158" s="170"/>
    </row>
    <row r="159" spans="1:1">
      <c r="A159" s="170"/>
    </row>
    <row r="160" spans="1:1">
      <c r="A160" s="170"/>
    </row>
    <row r="161" spans="1:1">
      <c r="A161" s="170"/>
    </row>
    <row r="162" spans="1:1">
      <c r="A162" s="170"/>
    </row>
    <row r="163" spans="1:1">
      <c r="A163" s="170"/>
    </row>
    <row r="164" spans="1:1">
      <c r="A164" s="170"/>
    </row>
    <row r="165" spans="1:1">
      <c r="A165" s="170"/>
    </row>
    <row r="166" spans="1:1">
      <c r="A166" s="170"/>
    </row>
    <row r="167" spans="1:1">
      <c r="A167" s="170"/>
    </row>
    <row r="168" spans="1:1">
      <c r="A168" s="170"/>
    </row>
    <row r="169" spans="1:1">
      <c r="A169" s="170"/>
    </row>
    <row r="170" spans="1:1">
      <c r="A170" s="170"/>
    </row>
    <row r="171" spans="1:1">
      <c r="A171" s="170"/>
    </row>
    <row r="172" spans="1:1">
      <c r="A172" s="170"/>
    </row>
    <row r="173" spans="1:1">
      <c r="A173" s="170"/>
    </row>
    <row r="174" spans="1:1">
      <c r="A174" s="170"/>
    </row>
    <row r="175" spans="1:1">
      <c r="A175" s="170"/>
    </row>
    <row r="176" spans="1:1">
      <c r="A176" s="170"/>
    </row>
    <row r="177" spans="1:1">
      <c r="A177" s="170"/>
    </row>
    <row r="178" spans="1:1">
      <c r="A178" s="170"/>
    </row>
    <row r="179" spans="1:1">
      <c r="A179" s="170"/>
    </row>
    <row r="180" spans="1:1">
      <c r="A180" s="170"/>
    </row>
    <row r="181" spans="1:1">
      <c r="A181" s="170"/>
    </row>
    <row r="182" spans="1:1">
      <c r="A182" s="170"/>
    </row>
    <row r="183" spans="1:1">
      <c r="A183" s="170"/>
    </row>
    <row r="184" spans="1:1">
      <c r="A184" s="170"/>
    </row>
    <row r="185" spans="1:1">
      <c r="A185" s="170"/>
    </row>
    <row r="186" spans="1:1">
      <c r="A186" s="170"/>
    </row>
    <row r="187" spans="1:1">
      <c r="A187" s="170"/>
    </row>
    <row r="188" spans="1:1">
      <c r="A188" s="170"/>
    </row>
    <row r="189" spans="1:1">
      <c r="A189" s="170"/>
    </row>
    <row r="190" spans="1:1">
      <c r="A190" s="170"/>
    </row>
    <row r="191" spans="1:1">
      <c r="A191" s="170"/>
    </row>
    <row r="192" spans="1:1">
      <c r="A192" s="170"/>
    </row>
    <row r="193" spans="1:1">
      <c r="A193" s="170"/>
    </row>
    <row r="194" spans="1:1">
      <c r="A194" s="170"/>
    </row>
    <row r="195" spans="1:1">
      <c r="A195" s="170"/>
    </row>
    <row r="196" spans="1:1">
      <c r="A196" s="170"/>
    </row>
    <row r="197" spans="1:1">
      <c r="A197" s="170"/>
    </row>
    <row r="198" spans="1:1">
      <c r="A198" s="170"/>
    </row>
    <row r="199" spans="1:1">
      <c r="A199" s="170"/>
    </row>
    <row r="200" spans="1:1">
      <c r="A200" s="170"/>
    </row>
    <row r="201" spans="1:1">
      <c r="A201" s="170"/>
    </row>
    <row r="202" spans="1:1">
      <c r="A202" s="170"/>
    </row>
    <row r="203" spans="1:1">
      <c r="A203" s="170"/>
    </row>
    <row r="204" spans="1:1">
      <c r="A204" s="170"/>
    </row>
    <row r="205" spans="1:1">
      <c r="A205" s="170"/>
    </row>
    <row r="206" spans="1:1">
      <c r="A206" s="170"/>
    </row>
    <row r="207" spans="1:1">
      <c r="A207" s="170"/>
    </row>
    <row r="208" spans="1:1">
      <c r="A208" s="170"/>
    </row>
    <row r="209" spans="1:1">
      <c r="A209" s="170"/>
    </row>
    <row r="210" spans="1:1">
      <c r="A210" s="170"/>
    </row>
    <row r="211" spans="1:1">
      <c r="A211" s="170"/>
    </row>
    <row r="212" spans="1:1">
      <c r="A212" s="170"/>
    </row>
    <row r="213" spans="1:1">
      <c r="A213" s="170"/>
    </row>
    <row r="214" spans="1:1">
      <c r="A214" s="170"/>
    </row>
    <row r="215" spans="1:1">
      <c r="A215" s="170"/>
    </row>
    <row r="216" spans="1:1">
      <c r="A216" s="170"/>
    </row>
    <row r="217" spans="1:1">
      <c r="A217" s="170"/>
    </row>
    <row r="218" spans="1:1">
      <c r="A218" s="170"/>
    </row>
    <row r="219" spans="1:1">
      <c r="A219" s="170"/>
    </row>
    <row r="220" spans="1:1">
      <c r="A220" s="22"/>
    </row>
    <row r="221" spans="1:1">
      <c r="A221" s="22"/>
    </row>
    <row r="222" spans="1:1">
      <c r="A222" s="22"/>
    </row>
    <row r="223" spans="1:1">
      <c r="A223" s="22"/>
    </row>
    <row r="224" spans="1:1">
      <c r="A224" s="22"/>
    </row>
    <row r="225" spans="1:1">
      <c r="A225" s="22"/>
    </row>
    <row r="226" spans="1:1">
      <c r="A226" s="22"/>
    </row>
    <row r="227" spans="1:1">
      <c r="A227" s="22"/>
    </row>
    <row r="228" spans="1:1">
      <c r="A228" s="22"/>
    </row>
    <row r="229" spans="1:1">
      <c r="A229" s="22"/>
    </row>
    <row r="230" spans="1:1">
      <c r="A230" s="22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  <row r="650" spans="1:1">
      <c r="A650" s="22"/>
    </row>
    <row r="651" spans="1:1">
      <c r="A651" s="22"/>
    </row>
    <row r="652" spans="1:1">
      <c r="A652" s="22"/>
    </row>
    <row r="653" spans="1:1">
      <c r="A653" s="22"/>
    </row>
  </sheetData>
  <mergeCells count="6">
    <mergeCell ref="B8:I8"/>
    <mergeCell ref="J8:Q8"/>
    <mergeCell ref="A2:Q2"/>
    <mergeCell ref="A3:Q3"/>
    <mergeCell ref="A4:Q4"/>
    <mergeCell ref="A5:Q5"/>
  </mergeCells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3"/>
  <sheetViews>
    <sheetView showGridLines="0" topLeftCell="A2" zoomScale="25" zoomScaleNormal="25" workbookViewId="0">
      <selection activeCell="G7" sqref="G7"/>
    </sheetView>
  </sheetViews>
  <sheetFormatPr defaultRowHeight="60"/>
  <cols>
    <col min="1" max="1" width="228" style="23" customWidth="1"/>
    <col min="2" max="2" width="39.42578125" style="529" customWidth="1"/>
    <col min="3" max="3" width="48.7109375" style="238" customWidth="1"/>
    <col min="4" max="4" width="41.140625" style="529" customWidth="1"/>
    <col min="5" max="5" width="48.7109375" style="529" customWidth="1"/>
    <col min="6" max="6" width="51.140625" style="529" customWidth="1"/>
    <col min="7" max="7" width="48.7109375" style="529" customWidth="1"/>
    <col min="8" max="8" width="64" style="529" customWidth="1"/>
    <col min="9" max="9" width="42.42578125" style="529" customWidth="1"/>
    <col min="10" max="10" width="39.42578125" style="529" customWidth="1"/>
    <col min="11" max="11" width="48.7109375" style="529" customWidth="1"/>
    <col min="12" max="12" width="41.140625" style="529" customWidth="1"/>
    <col min="13" max="13" width="48.7109375" style="529" customWidth="1"/>
    <col min="14" max="14" width="51.140625" style="529" customWidth="1"/>
    <col min="15" max="15" width="48.7109375" style="529" customWidth="1"/>
    <col min="16" max="16" width="64" style="529" customWidth="1"/>
    <col min="17" max="17" width="42.42578125" style="529" customWidth="1"/>
    <col min="18" max="18" width="6.5703125" style="239" customWidth="1"/>
    <col min="19" max="256" width="9.140625" style="529"/>
    <col min="257" max="257" width="228" style="529" customWidth="1"/>
    <col min="258" max="258" width="39.42578125" style="529" customWidth="1"/>
    <col min="259" max="259" width="48.7109375" style="529" customWidth="1"/>
    <col min="260" max="260" width="41.140625" style="529" customWidth="1"/>
    <col min="261" max="261" width="48.7109375" style="529" customWidth="1"/>
    <col min="262" max="262" width="51.140625" style="529" customWidth="1"/>
    <col min="263" max="263" width="48.7109375" style="529" customWidth="1"/>
    <col min="264" max="264" width="64" style="529" customWidth="1"/>
    <col min="265" max="265" width="42.42578125" style="529" customWidth="1"/>
    <col min="266" max="266" width="39.42578125" style="529" customWidth="1"/>
    <col min="267" max="267" width="48.7109375" style="529" customWidth="1"/>
    <col min="268" max="268" width="41.140625" style="529" customWidth="1"/>
    <col min="269" max="269" width="48.7109375" style="529" customWidth="1"/>
    <col min="270" max="270" width="51.140625" style="529" customWidth="1"/>
    <col min="271" max="271" width="48.7109375" style="529" customWidth="1"/>
    <col min="272" max="272" width="64" style="529" customWidth="1"/>
    <col min="273" max="273" width="42.42578125" style="529" customWidth="1"/>
    <col min="274" max="274" width="6.5703125" style="529" customWidth="1"/>
    <col min="275" max="512" width="9.140625" style="529"/>
    <col min="513" max="513" width="228" style="529" customWidth="1"/>
    <col min="514" max="514" width="39.42578125" style="529" customWidth="1"/>
    <col min="515" max="515" width="48.7109375" style="529" customWidth="1"/>
    <col min="516" max="516" width="41.140625" style="529" customWidth="1"/>
    <col min="517" max="517" width="48.7109375" style="529" customWidth="1"/>
    <col min="518" max="518" width="51.140625" style="529" customWidth="1"/>
    <col min="519" max="519" width="48.7109375" style="529" customWidth="1"/>
    <col min="520" max="520" width="64" style="529" customWidth="1"/>
    <col min="521" max="521" width="42.42578125" style="529" customWidth="1"/>
    <col min="522" max="522" width="39.42578125" style="529" customWidth="1"/>
    <col min="523" max="523" width="48.7109375" style="529" customWidth="1"/>
    <col min="524" max="524" width="41.140625" style="529" customWidth="1"/>
    <col min="525" max="525" width="48.7109375" style="529" customWidth="1"/>
    <col min="526" max="526" width="51.140625" style="529" customWidth="1"/>
    <col min="527" max="527" width="48.7109375" style="529" customWidth="1"/>
    <col min="528" max="528" width="64" style="529" customWidth="1"/>
    <col min="529" max="529" width="42.42578125" style="529" customWidth="1"/>
    <col min="530" max="530" width="6.5703125" style="529" customWidth="1"/>
    <col min="531" max="768" width="9.140625" style="529"/>
    <col min="769" max="769" width="228" style="529" customWidth="1"/>
    <col min="770" max="770" width="39.42578125" style="529" customWidth="1"/>
    <col min="771" max="771" width="48.7109375" style="529" customWidth="1"/>
    <col min="772" max="772" width="41.140625" style="529" customWidth="1"/>
    <col min="773" max="773" width="48.7109375" style="529" customWidth="1"/>
    <col min="774" max="774" width="51.140625" style="529" customWidth="1"/>
    <col min="775" max="775" width="48.7109375" style="529" customWidth="1"/>
    <col min="776" max="776" width="64" style="529" customWidth="1"/>
    <col min="777" max="777" width="42.42578125" style="529" customWidth="1"/>
    <col min="778" max="778" width="39.42578125" style="529" customWidth="1"/>
    <col min="779" max="779" width="48.7109375" style="529" customWidth="1"/>
    <col min="780" max="780" width="41.140625" style="529" customWidth="1"/>
    <col min="781" max="781" width="48.7109375" style="529" customWidth="1"/>
    <col min="782" max="782" width="51.140625" style="529" customWidth="1"/>
    <col min="783" max="783" width="48.7109375" style="529" customWidth="1"/>
    <col min="784" max="784" width="64" style="529" customWidth="1"/>
    <col min="785" max="785" width="42.42578125" style="529" customWidth="1"/>
    <col min="786" max="786" width="6.5703125" style="529" customWidth="1"/>
    <col min="787" max="1024" width="9.140625" style="529"/>
    <col min="1025" max="1025" width="228" style="529" customWidth="1"/>
    <col min="1026" max="1026" width="39.42578125" style="529" customWidth="1"/>
    <col min="1027" max="1027" width="48.7109375" style="529" customWidth="1"/>
    <col min="1028" max="1028" width="41.140625" style="529" customWidth="1"/>
    <col min="1029" max="1029" width="48.7109375" style="529" customWidth="1"/>
    <col min="1030" max="1030" width="51.140625" style="529" customWidth="1"/>
    <col min="1031" max="1031" width="48.7109375" style="529" customWidth="1"/>
    <col min="1032" max="1032" width="64" style="529" customWidth="1"/>
    <col min="1033" max="1033" width="42.42578125" style="529" customWidth="1"/>
    <col min="1034" max="1034" width="39.42578125" style="529" customWidth="1"/>
    <col min="1035" max="1035" width="48.7109375" style="529" customWidth="1"/>
    <col min="1036" max="1036" width="41.140625" style="529" customWidth="1"/>
    <col min="1037" max="1037" width="48.7109375" style="529" customWidth="1"/>
    <col min="1038" max="1038" width="51.140625" style="529" customWidth="1"/>
    <col min="1039" max="1039" width="48.7109375" style="529" customWidth="1"/>
    <col min="1040" max="1040" width="64" style="529" customWidth="1"/>
    <col min="1041" max="1041" width="42.42578125" style="529" customWidth="1"/>
    <col min="1042" max="1042" width="6.5703125" style="529" customWidth="1"/>
    <col min="1043" max="1280" width="9.140625" style="529"/>
    <col min="1281" max="1281" width="228" style="529" customWidth="1"/>
    <col min="1282" max="1282" width="39.42578125" style="529" customWidth="1"/>
    <col min="1283" max="1283" width="48.7109375" style="529" customWidth="1"/>
    <col min="1284" max="1284" width="41.140625" style="529" customWidth="1"/>
    <col min="1285" max="1285" width="48.7109375" style="529" customWidth="1"/>
    <col min="1286" max="1286" width="51.140625" style="529" customWidth="1"/>
    <col min="1287" max="1287" width="48.7109375" style="529" customWidth="1"/>
    <col min="1288" max="1288" width="64" style="529" customWidth="1"/>
    <col min="1289" max="1289" width="42.42578125" style="529" customWidth="1"/>
    <col min="1290" max="1290" width="39.42578125" style="529" customWidth="1"/>
    <col min="1291" max="1291" width="48.7109375" style="529" customWidth="1"/>
    <col min="1292" max="1292" width="41.140625" style="529" customWidth="1"/>
    <col min="1293" max="1293" width="48.7109375" style="529" customWidth="1"/>
    <col min="1294" max="1294" width="51.140625" style="529" customWidth="1"/>
    <col min="1295" max="1295" width="48.7109375" style="529" customWidth="1"/>
    <col min="1296" max="1296" width="64" style="529" customWidth="1"/>
    <col min="1297" max="1297" width="42.42578125" style="529" customWidth="1"/>
    <col min="1298" max="1298" width="6.5703125" style="529" customWidth="1"/>
    <col min="1299" max="1536" width="9.140625" style="529"/>
    <col min="1537" max="1537" width="228" style="529" customWidth="1"/>
    <col min="1538" max="1538" width="39.42578125" style="529" customWidth="1"/>
    <col min="1539" max="1539" width="48.7109375" style="529" customWidth="1"/>
    <col min="1540" max="1540" width="41.140625" style="529" customWidth="1"/>
    <col min="1541" max="1541" width="48.7109375" style="529" customWidth="1"/>
    <col min="1542" max="1542" width="51.140625" style="529" customWidth="1"/>
    <col min="1543" max="1543" width="48.7109375" style="529" customWidth="1"/>
    <col min="1544" max="1544" width="64" style="529" customWidth="1"/>
    <col min="1545" max="1545" width="42.42578125" style="529" customWidth="1"/>
    <col min="1546" max="1546" width="39.42578125" style="529" customWidth="1"/>
    <col min="1547" max="1547" width="48.7109375" style="529" customWidth="1"/>
    <col min="1548" max="1548" width="41.140625" style="529" customWidth="1"/>
    <col min="1549" max="1549" width="48.7109375" style="529" customWidth="1"/>
    <col min="1550" max="1550" width="51.140625" style="529" customWidth="1"/>
    <col min="1551" max="1551" width="48.7109375" style="529" customWidth="1"/>
    <col min="1552" max="1552" width="64" style="529" customWidth="1"/>
    <col min="1553" max="1553" width="42.42578125" style="529" customWidth="1"/>
    <col min="1554" max="1554" width="6.5703125" style="529" customWidth="1"/>
    <col min="1555" max="1792" width="9.140625" style="529"/>
    <col min="1793" max="1793" width="228" style="529" customWidth="1"/>
    <col min="1794" max="1794" width="39.42578125" style="529" customWidth="1"/>
    <col min="1795" max="1795" width="48.7109375" style="529" customWidth="1"/>
    <col min="1796" max="1796" width="41.140625" style="529" customWidth="1"/>
    <col min="1797" max="1797" width="48.7109375" style="529" customWidth="1"/>
    <col min="1798" max="1798" width="51.140625" style="529" customWidth="1"/>
    <col min="1799" max="1799" width="48.7109375" style="529" customWidth="1"/>
    <col min="1800" max="1800" width="64" style="529" customWidth="1"/>
    <col min="1801" max="1801" width="42.42578125" style="529" customWidth="1"/>
    <col min="1802" max="1802" width="39.42578125" style="529" customWidth="1"/>
    <col min="1803" max="1803" width="48.7109375" style="529" customWidth="1"/>
    <col min="1804" max="1804" width="41.140625" style="529" customWidth="1"/>
    <col min="1805" max="1805" width="48.7109375" style="529" customWidth="1"/>
    <col min="1806" max="1806" width="51.140625" style="529" customWidth="1"/>
    <col min="1807" max="1807" width="48.7109375" style="529" customWidth="1"/>
    <col min="1808" max="1808" width="64" style="529" customWidth="1"/>
    <col min="1809" max="1809" width="42.42578125" style="529" customWidth="1"/>
    <col min="1810" max="1810" width="6.5703125" style="529" customWidth="1"/>
    <col min="1811" max="2048" width="9.140625" style="529"/>
    <col min="2049" max="2049" width="228" style="529" customWidth="1"/>
    <col min="2050" max="2050" width="39.42578125" style="529" customWidth="1"/>
    <col min="2051" max="2051" width="48.7109375" style="529" customWidth="1"/>
    <col min="2052" max="2052" width="41.140625" style="529" customWidth="1"/>
    <col min="2053" max="2053" width="48.7109375" style="529" customWidth="1"/>
    <col min="2054" max="2054" width="51.140625" style="529" customWidth="1"/>
    <col min="2055" max="2055" width="48.7109375" style="529" customWidth="1"/>
    <col min="2056" max="2056" width="64" style="529" customWidth="1"/>
    <col min="2057" max="2057" width="42.42578125" style="529" customWidth="1"/>
    <col min="2058" max="2058" width="39.42578125" style="529" customWidth="1"/>
    <col min="2059" max="2059" width="48.7109375" style="529" customWidth="1"/>
    <col min="2060" max="2060" width="41.140625" style="529" customWidth="1"/>
    <col min="2061" max="2061" width="48.7109375" style="529" customWidth="1"/>
    <col min="2062" max="2062" width="51.140625" style="529" customWidth="1"/>
    <col min="2063" max="2063" width="48.7109375" style="529" customWidth="1"/>
    <col min="2064" max="2064" width="64" style="529" customWidth="1"/>
    <col min="2065" max="2065" width="42.42578125" style="529" customWidth="1"/>
    <col min="2066" max="2066" width="6.5703125" style="529" customWidth="1"/>
    <col min="2067" max="2304" width="9.140625" style="529"/>
    <col min="2305" max="2305" width="228" style="529" customWidth="1"/>
    <col min="2306" max="2306" width="39.42578125" style="529" customWidth="1"/>
    <col min="2307" max="2307" width="48.7109375" style="529" customWidth="1"/>
    <col min="2308" max="2308" width="41.140625" style="529" customWidth="1"/>
    <col min="2309" max="2309" width="48.7109375" style="529" customWidth="1"/>
    <col min="2310" max="2310" width="51.140625" style="529" customWidth="1"/>
    <col min="2311" max="2311" width="48.7109375" style="529" customWidth="1"/>
    <col min="2312" max="2312" width="64" style="529" customWidth="1"/>
    <col min="2313" max="2313" width="42.42578125" style="529" customWidth="1"/>
    <col min="2314" max="2314" width="39.42578125" style="529" customWidth="1"/>
    <col min="2315" max="2315" width="48.7109375" style="529" customWidth="1"/>
    <col min="2316" max="2316" width="41.140625" style="529" customWidth="1"/>
    <col min="2317" max="2317" width="48.7109375" style="529" customWidth="1"/>
    <col min="2318" max="2318" width="51.140625" style="529" customWidth="1"/>
    <col min="2319" max="2319" width="48.7109375" style="529" customWidth="1"/>
    <col min="2320" max="2320" width="64" style="529" customWidth="1"/>
    <col min="2321" max="2321" width="42.42578125" style="529" customWidth="1"/>
    <col min="2322" max="2322" width="6.5703125" style="529" customWidth="1"/>
    <col min="2323" max="2560" width="9.140625" style="529"/>
    <col min="2561" max="2561" width="228" style="529" customWidth="1"/>
    <col min="2562" max="2562" width="39.42578125" style="529" customWidth="1"/>
    <col min="2563" max="2563" width="48.7109375" style="529" customWidth="1"/>
    <col min="2564" max="2564" width="41.140625" style="529" customWidth="1"/>
    <col min="2565" max="2565" width="48.7109375" style="529" customWidth="1"/>
    <col min="2566" max="2566" width="51.140625" style="529" customWidth="1"/>
    <col min="2567" max="2567" width="48.7109375" style="529" customWidth="1"/>
    <col min="2568" max="2568" width="64" style="529" customWidth="1"/>
    <col min="2569" max="2569" width="42.42578125" style="529" customWidth="1"/>
    <col min="2570" max="2570" width="39.42578125" style="529" customWidth="1"/>
    <col min="2571" max="2571" width="48.7109375" style="529" customWidth="1"/>
    <col min="2572" max="2572" width="41.140625" style="529" customWidth="1"/>
    <col min="2573" max="2573" width="48.7109375" style="529" customWidth="1"/>
    <col min="2574" max="2574" width="51.140625" style="529" customWidth="1"/>
    <col min="2575" max="2575" width="48.7109375" style="529" customWidth="1"/>
    <col min="2576" max="2576" width="64" style="529" customWidth="1"/>
    <col min="2577" max="2577" width="42.42578125" style="529" customWidth="1"/>
    <col min="2578" max="2578" width="6.5703125" style="529" customWidth="1"/>
    <col min="2579" max="2816" width="9.140625" style="529"/>
    <col min="2817" max="2817" width="228" style="529" customWidth="1"/>
    <col min="2818" max="2818" width="39.42578125" style="529" customWidth="1"/>
    <col min="2819" max="2819" width="48.7109375" style="529" customWidth="1"/>
    <col min="2820" max="2820" width="41.140625" style="529" customWidth="1"/>
    <col min="2821" max="2821" width="48.7109375" style="529" customWidth="1"/>
    <col min="2822" max="2822" width="51.140625" style="529" customWidth="1"/>
    <col min="2823" max="2823" width="48.7109375" style="529" customWidth="1"/>
    <col min="2824" max="2824" width="64" style="529" customWidth="1"/>
    <col min="2825" max="2825" width="42.42578125" style="529" customWidth="1"/>
    <col min="2826" max="2826" width="39.42578125" style="529" customWidth="1"/>
    <col min="2827" max="2827" width="48.7109375" style="529" customWidth="1"/>
    <col min="2828" max="2828" width="41.140625" style="529" customWidth="1"/>
    <col min="2829" max="2829" width="48.7109375" style="529" customWidth="1"/>
    <col min="2830" max="2830" width="51.140625" style="529" customWidth="1"/>
    <col min="2831" max="2831" width="48.7109375" style="529" customWidth="1"/>
    <col min="2832" max="2832" width="64" style="529" customWidth="1"/>
    <col min="2833" max="2833" width="42.42578125" style="529" customWidth="1"/>
    <col min="2834" max="2834" width="6.5703125" style="529" customWidth="1"/>
    <col min="2835" max="3072" width="9.140625" style="529"/>
    <col min="3073" max="3073" width="228" style="529" customWidth="1"/>
    <col min="3074" max="3074" width="39.42578125" style="529" customWidth="1"/>
    <col min="3075" max="3075" width="48.7109375" style="529" customWidth="1"/>
    <col min="3076" max="3076" width="41.140625" style="529" customWidth="1"/>
    <col min="3077" max="3077" width="48.7109375" style="529" customWidth="1"/>
    <col min="3078" max="3078" width="51.140625" style="529" customWidth="1"/>
    <col min="3079" max="3079" width="48.7109375" style="529" customWidth="1"/>
    <col min="3080" max="3080" width="64" style="529" customWidth="1"/>
    <col min="3081" max="3081" width="42.42578125" style="529" customWidth="1"/>
    <col min="3082" max="3082" width="39.42578125" style="529" customWidth="1"/>
    <col min="3083" max="3083" width="48.7109375" style="529" customWidth="1"/>
    <col min="3084" max="3084" width="41.140625" style="529" customWidth="1"/>
    <col min="3085" max="3085" width="48.7109375" style="529" customWidth="1"/>
    <col min="3086" max="3086" width="51.140625" style="529" customWidth="1"/>
    <col min="3087" max="3087" width="48.7109375" style="529" customWidth="1"/>
    <col min="3088" max="3088" width="64" style="529" customWidth="1"/>
    <col min="3089" max="3089" width="42.42578125" style="529" customWidth="1"/>
    <col min="3090" max="3090" width="6.5703125" style="529" customWidth="1"/>
    <col min="3091" max="3328" width="9.140625" style="529"/>
    <col min="3329" max="3329" width="228" style="529" customWidth="1"/>
    <col min="3330" max="3330" width="39.42578125" style="529" customWidth="1"/>
    <col min="3331" max="3331" width="48.7109375" style="529" customWidth="1"/>
    <col min="3332" max="3332" width="41.140625" style="529" customWidth="1"/>
    <col min="3333" max="3333" width="48.7109375" style="529" customWidth="1"/>
    <col min="3334" max="3334" width="51.140625" style="529" customWidth="1"/>
    <col min="3335" max="3335" width="48.7109375" style="529" customWidth="1"/>
    <col min="3336" max="3336" width="64" style="529" customWidth="1"/>
    <col min="3337" max="3337" width="42.42578125" style="529" customWidth="1"/>
    <col min="3338" max="3338" width="39.42578125" style="529" customWidth="1"/>
    <col min="3339" max="3339" width="48.7109375" style="529" customWidth="1"/>
    <col min="3340" max="3340" width="41.140625" style="529" customWidth="1"/>
    <col min="3341" max="3341" width="48.7109375" style="529" customWidth="1"/>
    <col min="3342" max="3342" width="51.140625" style="529" customWidth="1"/>
    <col min="3343" max="3343" width="48.7109375" style="529" customWidth="1"/>
    <col min="3344" max="3344" width="64" style="529" customWidth="1"/>
    <col min="3345" max="3345" width="42.42578125" style="529" customWidth="1"/>
    <col min="3346" max="3346" width="6.5703125" style="529" customWidth="1"/>
    <col min="3347" max="3584" width="9.140625" style="529"/>
    <col min="3585" max="3585" width="228" style="529" customWidth="1"/>
    <col min="3586" max="3586" width="39.42578125" style="529" customWidth="1"/>
    <col min="3587" max="3587" width="48.7109375" style="529" customWidth="1"/>
    <col min="3588" max="3588" width="41.140625" style="529" customWidth="1"/>
    <col min="3589" max="3589" width="48.7109375" style="529" customWidth="1"/>
    <col min="3590" max="3590" width="51.140625" style="529" customWidth="1"/>
    <col min="3591" max="3591" width="48.7109375" style="529" customWidth="1"/>
    <col min="3592" max="3592" width="64" style="529" customWidth="1"/>
    <col min="3593" max="3593" width="42.42578125" style="529" customWidth="1"/>
    <col min="3594" max="3594" width="39.42578125" style="529" customWidth="1"/>
    <col min="3595" max="3595" width="48.7109375" style="529" customWidth="1"/>
    <col min="3596" max="3596" width="41.140625" style="529" customWidth="1"/>
    <col min="3597" max="3597" width="48.7109375" style="529" customWidth="1"/>
    <col min="3598" max="3598" width="51.140625" style="529" customWidth="1"/>
    <col min="3599" max="3599" width="48.7109375" style="529" customWidth="1"/>
    <col min="3600" max="3600" width="64" style="529" customWidth="1"/>
    <col min="3601" max="3601" width="42.42578125" style="529" customWidth="1"/>
    <col min="3602" max="3602" width="6.5703125" style="529" customWidth="1"/>
    <col min="3603" max="3840" width="9.140625" style="529"/>
    <col min="3841" max="3841" width="228" style="529" customWidth="1"/>
    <col min="3842" max="3842" width="39.42578125" style="529" customWidth="1"/>
    <col min="3843" max="3843" width="48.7109375" style="529" customWidth="1"/>
    <col min="3844" max="3844" width="41.140625" style="529" customWidth="1"/>
    <col min="3845" max="3845" width="48.7109375" style="529" customWidth="1"/>
    <col min="3846" max="3846" width="51.140625" style="529" customWidth="1"/>
    <col min="3847" max="3847" width="48.7109375" style="529" customWidth="1"/>
    <col min="3848" max="3848" width="64" style="529" customWidth="1"/>
    <col min="3849" max="3849" width="42.42578125" style="529" customWidth="1"/>
    <col min="3850" max="3850" width="39.42578125" style="529" customWidth="1"/>
    <col min="3851" max="3851" width="48.7109375" style="529" customWidth="1"/>
    <col min="3852" max="3852" width="41.140625" style="529" customWidth="1"/>
    <col min="3853" max="3853" width="48.7109375" style="529" customWidth="1"/>
    <col min="3854" max="3854" width="51.140625" style="529" customWidth="1"/>
    <col min="3855" max="3855" width="48.7109375" style="529" customWidth="1"/>
    <col min="3856" max="3856" width="64" style="529" customWidth="1"/>
    <col min="3857" max="3857" width="42.42578125" style="529" customWidth="1"/>
    <col min="3858" max="3858" width="6.5703125" style="529" customWidth="1"/>
    <col min="3859" max="4096" width="9.140625" style="529"/>
    <col min="4097" max="4097" width="228" style="529" customWidth="1"/>
    <col min="4098" max="4098" width="39.42578125" style="529" customWidth="1"/>
    <col min="4099" max="4099" width="48.7109375" style="529" customWidth="1"/>
    <col min="4100" max="4100" width="41.140625" style="529" customWidth="1"/>
    <col min="4101" max="4101" width="48.7109375" style="529" customWidth="1"/>
    <col min="4102" max="4102" width="51.140625" style="529" customWidth="1"/>
    <col min="4103" max="4103" width="48.7109375" style="529" customWidth="1"/>
    <col min="4104" max="4104" width="64" style="529" customWidth="1"/>
    <col min="4105" max="4105" width="42.42578125" style="529" customWidth="1"/>
    <col min="4106" max="4106" width="39.42578125" style="529" customWidth="1"/>
    <col min="4107" max="4107" width="48.7109375" style="529" customWidth="1"/>
    <col min="4108" max="4108" width="41.140625" style="529" customWidth="1"/>
    <col min="4109" max="4109" width="48.7109375" style="529" customWidth="1"/>
    <col min="4110" max="4110" width="51.140625" style="529" customWidth="1"/>
    <col min="4111" max="4111" width="48.7109375" style="529" customWidth="1"/>
    <col min="4112" max="4112" width="64" style="529" customWidth="1"/>
    <col min="4113" max="4113" width="42.42578125" style="529" customWidth="1"/>
    <col min="4114" max="4114" width="6.5703125" style="529" customWidth="1"/>
    <col min="4115" max="4352" width="9.140625" style="529"/>
    <col min="4353" max="4353" width="228" style="529" customWidth="1"/>
    <col min="4354" max="4354" width="39.42578125" style="529" customWidth="1"/>
    <col min="4355" max="4355" width="48.7109375" style="529" customWidth="1"/>
    <col min="4356" max="4356" width="41.140625" style="529" customWidth="1"/>
    <col min="4357" max="4357" width="48.7109375" style="529" customWidth="1"/>
    <col min="4358" max="4358" width="51.140625" style="529" customWidth="1"/>
    <col min="4359" max="4359" width="48.7109375" style="529" customWidth="1"/>
    <col min="4360" max="4360" width="64" style="529" customWidth="1"/>
    <col min="4361" max="4361" width="42.42578125" style="529" customWidth="1"/>
    <col min="4362" max="4362" width="39.42578125" style="529" customWidth="1"/>
    <col min="4363" max="4363" width="48.7109375" style="529" customWidth="1"/>
    <col min="4364" max="4364" width="41.140625" style="529" customWidth="1"/>
    <col min="4365" max="4365" width="48.7109375" style="529" customWidth="1"/>
    <col min="4366" max="4366" width="51.140625" style="529" customWidth="1"/>
    <col min="4367" max="4367" width="48.7109375" style="529" customWidth="1"/>
    <col min="4368" max="4368" width="64" style="529" customWidth="1"/>
    <col min="4369" max="4369" width="42.42578125" style="529" customWidth="1"/>
    <col min="4370" max="4370" width="6.5703125" style="529" customWidth="1"/>
    <col min="4371" max="4608" width="9.140625" style="529"/>
    <col min="4609" max="4609" width="228" style="529" customWidth="1"/>
    <col min="4610" max="4610" width="39.42578125" style="529" customWidth="1"/>
    <col min="4611" max="4611" width="48.7109375" style="529" customWidth="1"/>
    <col min="4612" max="4612" width="41.140625" style="529" customWidth="1"/>
    <col min="4613" max="4613" width="48.7109375" style="529" customWidth="1"/>
    <col min="4614" max="4614" width="51.140625" style="529" customWidth="1"/>
    <col min="4615" max="4615" width="48.7109375" style="529" customWidth="1"/>
    <col min="4616" max="4616" width="64" style="529" customWidth="1"/>
    <col min="4617" max="4617" width="42.42578125" style="529" customWidth="1"/>
    <col min="4618" max="4618" width="39.42578125" style="529" customWidth="1"/>
    <col min="4619" max="4619" width="48.7109375" style="529" customWidth="1"/>
    <col min="4620" max="4620" width="41.140625" style="529" customWidth="1"/>
    <col min="4621" max="4621" width="48.7109375" style="529" customWidth="1"/>
    <col min="4622" max="4622" width="51.140625" style="529" customWidth="1"/>
    <col min="4623" max="4623" width="48.7109375" style="529" customWidth="1"/>
    <col min="4624" max="4624" width="64" style="529" customWidth="1"/>
    <col min="4625" max="4625" width="42.42578125" style="529" customWidth="1"/>
    <col min="4626" max="4626" width="6.5703125" style="529" customWidth="1"/>
    <col min="4627" max="4864" width="9.140625" style="529"/>
    <col min="4865" max="4865" width="228" style="529" customWidth="1"/>
    <col min="4866" max="4866" width="39.42578125" style="529" customWidth="1"/>
    <col min="4867" max="4867" width="48.7109375" style="529" customWidth="1"/>
    <col min="4868" max="4868" width="41.140625" style="529" customWidth="1"/>
    <col min="4869" max="4869" width="48.7109375" style="529" customWidth="1"/>
    <col min="4870" max="4870" width="51.140625" style="529" customWidth="1"/>
    <col min="4871" max="4871" width="48.7109375" style="529" customWidth="1"/>
    <col min="4872" max="4872" width="64" style="529" customWidth="1"/>
    <col min="4873" max="4873" width="42.42578125" style="529" customWidth="1"/>
    <col min="4874" max="4874" width="39.42578125" style="529" customWidth="1"/>
    <col min="4875" max="4875" width="48.7109375" style="529" customWidth="1"/>
    <col min="4876" max="4876" width="41.140625" style="529" customWidth="1"/>
    <col min="4877" max="4877" width="48.7109375" style="529" customWidth="1"/>
    <col min="4878" max="4878" width="51.140625" style="529" customWidth="1"/>
    <col min="4879" max="4879" width="48.7109375" style="529" customWidth="1"/>
    <col min="4880" max="4880" width="64" style="529" customWidth="1"/>
    <col min="4881" max="4881" width="42.42578125" style="529" customWidth="1"/>
    <col min="4882" max="4882" width="6.5703125" style="529" customWidth="1"/>
    <col min="4883" max="5120" width="9.140625" style="529"/>
    <col min="5121" max="5121" width="228" style="529" customWidth="1"/>
    <col min="5122" max="5122" width="39.42578125" style="529" customWidth="1"/>
    <col min="5123" max="5123" width="48.7109375" style="529" customWidth="1"/>
    <col min="5124" max="5124" width="41.140625" style="529" customWidth="1"/>
    <col min="5125" max="5125" width="48.7109375" style="529" customWidth="1"/>
    <col min="5126" max="5126" width="51.140625" style="529" customWidth="1"/>
    <col min="5127" max="5127" width="48.7109375" style="529" customWidth="1"/>
    <col min="5128" max="5128" width="64" style="529" customWidth="1"/>
    <col min="5129" max="5129" width="42.42578125" style="529" customWidth="1"/>
    <col min="5130" max="5130" width="39.42578125" style="529" customWidth="1"/>
    <col min="5131" max="5131" width="48.7109375" style="529" customWidth="1"/>
    <col min="5132" max="5132" width="41.140625" style="529" customWidth="1"/>
    <col min="5133" max="5133" width="48.7109375" style="529" customWidth="1"/>
    <col min="5134" max="5134" width="51.140625" style="529" customWidth="1"/>
    <col min="5135" max="5135" width="48.7109375" style="529" customWidth="1"/>
    <col min="5136" max="5136" width="64" style="529" customWidth="1"/>
    <col min="5137" max="5137" width="42.42578125" style="529" customWidth="1"/>
    <col min="5138" max="5138" width="6.5703125" style="529" customWidth="1"/>
    <col min="5139" max="5376" width="9.140625" style="529"/>
    <col min="5377" max="5377" width="228" style="529" customWidth="1"/>
    <col min="5378" max="5378" width="39.42578125" style="529" customWidth="1"/>
    <col min="5379" max="5379" width="48.7109375" style="529" customWidth="1"/>
    <col min="5380" max="5380" width="41.140625" style="529" customWidth="1"/>
    <col min="5381" max="5381" width="48.7109375" style="529" customWidth="1"/>
    <col min="5382" max="5382" width="51.140625" style="529" customWidth="1"/>
    <col min="5383" max="5383" width="48.7109375" style="529" customWidth="1"/>
    <col min="5384" max="5384" width="64" style="529" customWidth="1"/>
    <col min="5385" max="5385" width="42.42578125" style="529" customWidth="1"/>
    <col min="5386" max="5386" width="39.42578125" style="529" customWidth="1"/>
    <col min="5387" max="5387" width="48.7109375" style="529" customWidth="1"/>
    <col min="5388" max="5388" width="41.140625" style="529" customWidth="1"/>
    <col min="5389" max="5389" width="48.7109375" style="529" customWidth="1"/>
    <col min="5390" max="5390" width="51.140625" style="529" customWidth="1"/>
    <col min="5391" max="5391" width="48.7109375" style="529" customWidth="1"/>
    <col min="5392" max="5392" width="64" style="529" customWidth="1"/>
    <col min="5393" max="5393" width="42.42578125" style="529" customWidth="1"/>
    <col min="5394" max="5394" width="6.5703125" style="529" customWidth="1"/>
    <col min="5395" max="5632" width="9.140625" style="529"/>
    <col min="5633" max="5633" width="228" style="529" customWidth="1"/>
    <col min="5634" max="5634" width="39.42578125" style="529" customWidth="1"/>
    <col min="5635" max="5635" width="48.7109375" style="529" customWidth="1"/>
    <col min="5636" max="5636" width="41.140625" style="529" customWidth="1"/>
    <col min="5637" max="5637" width="48.7109375" style="529" customWidth="1"/>
    <col min="5638" max="5638" width="51.140625" style="529" customWidth="1"/>
    <col min="5639" max="5639" width="48.7109375" style="529" customWidth="1"/>
    <col min="5640" max="5640" width="64" style="529" customWidth="1"/>
    <col min="5641" max="5641" width="42.42578125" style="529" customWidth="1"/>
    <col min="5642" max="5642" width="39.42578125" style="529" customWidth="1"/>
    <col min="5643" max="5643" width="48.7109375" style="529" customWidth="1"/>
    <col min="5644" max="5644" width="41.140625" style="529" customWidth="1"/>
    <col min="5645" max="5645" width="48.7109375" style="529" customWidth="1"/>
    <col min="5646" max="5646" width="51.140625" style="529" customWidth="1"/>
    <col min="5647" max="5647" width="48.7109375" style="529" customWidth="1"/>
    <col min="5648" max="5648" width="64" style="529" customWidth="1"/>
    <col min="5649" max="5649" width="42.42578125" style="529" customWidth="1"/>
    <col min="5650" max="5650" width="6.5703125" style="529" customWidth="1"/>
    <col min="5651" max="5888" width="9.140625" style="529"/>
    <col min="5889" max="5889" width="228" style="529" customWidth="1"/>
    <col min="5890" max="5890" width="39.42578125" style="529" customWidth="1"/>
    <col min="5891" max="5891" width="48.7109375" style="529" customWidth="1"/>
    <col min="5892" max="5892" width="41.140625" style="529" customWidth="1"/>
    <col min="5893" max="5893" width="48.7109375" style="529" customWidth="1"/>
    <col min="5894" max="5894" width="51.140625" style="529" customWidth="1"/>
    <col min="5895" max="5895" width="48.7109375" style="529" customWidth="1"/>
    <col min="5896" max="5896" width="64" style="529" customWidth="1"/>
    <col min="5897" max="5897" width="42.42578125" style="529" customWidth="1"/>
    <col min="5898" max="5898" width="39.42578125" style="529" customWidth="1"/>
    <col min="5899" max="5899" width="48.7109375" style="529" customWidth="1"/>
    <col min="5900" max="5900" width="41.140625" style="529" customWidth="1"/>
    <col min="5901" max="5901" width="48.7109375" style="529" customWidth="1"/>
    <col min="5902" max="5902" width="51.140625" style="529" customWidth="1"/>
    <col min="5903" max="5903" width="48.7109375" style="529" customWidth="1"/>
    <col min="5904" max="5904" width="64" style="529" customWidth="1"/>
    <col min="5905" max="5905" width="42.42578125" style="529" customWidth="1"/>
    <col min="5906" max="5906" width="6.5703125" style="529" customWidth="1"/>
    <col min="5907" max="6144" width="9.140625" style="529"/>
    <col min="6145" max="6145" width="228" style="529" customWidth="1"/>
    <col min="6146" max="6146" width="39.42578125" style="529" customWidth="1"/>
    <col min="6147" max="6147" width="48.7109375" style="529" customWidth="1"/>
    <col min="6148" max="6148" width="41.140625" style="529" customWidth="1"/>
    <col min="6149" max="6149" width="48.7109375" style="529" customWidth="1"/>
    <col min="6150" max="6150" width="51.140625" style="529" customWidth="1"/>
    <col min="6151" max="6151" width="48.7109375" style="529" customWidth="1"/>
    <col min="6152" max="6152" width="64" style="529" customWidth="1"/>
    <col min="6153" max="6153" width="42.42578125" style="529" customWidth="1"/>
    <col min="6154" max="6154" width="39.42578125" style="529" customWidth="1"/>
    <col min="6155" max="6155" width="48.7109375" style="529" customWidth="1"/>
    <col min="6156" max="6156" width="41.140625" style="529" customWidth="1"/>
    <col min="6157" max="6157" width="48.7109375" style="529" customWidth="1"/>
    <col min="6158" max="6158" width="51.140625" style="529" customWidth="1"/>
    <col min="6159" max="6159" width="48.7109375" style="529" customWidth="1"/>
    <col min="6160" max="6160" width="64" style="529" customWidth="1"/>
    <col min="6161" max="6161" width="42.42578125" style="529" customWidth="1"/>
    <col min="6162" max="6162" width="6.5703125" style="529" customWidth="1"/>
    <col min="6163" max="6400" width="9.140625" style="529"/>
    <col min="6401" max="6401" width="228" style="529" customWidth="1"/>
    <col min="6402" max="6402" width="39.42578125" style="529" customWidth="1"/>
    <col min="6403" max="6403" width="48.7109375" style="529" customWidth="1"/>
    <col min="6404" max="6404" width="41.140625" style="529" customWidth="1"/>
    <col min="6405" max="6405" width="48.7109375" style="529" customWidth="1"/>
    <col min="6406" max="6406" width="51.140625" style="529" customWidth="1"/>
    <col min="6407" max="6407" width="48.7109375" style="529" customWidth="1"/>
    <col min="6408" max="6408" width="64" style="529" customWidth="1"/>
    <col min="6409" max="6409" width="42.42578125" style="529" customWidth="1"/>
    <col min="6410" max="6410" width="39.42578125" style="529" customWidth="1"/>
    <col min="6411" max="6411" width="48.7109375" style="529" customWidth="1"/>
    <col min="6412" max="6412" width="41.140625" style="529" customWidth="1"/>
    <col min="6413" max="6413" width="48.7109375" style="529" customWidth="1"/>
    <col min="6414" max="6414" width="51.140625" style="529" customWidth="1"/>
    <col min="6415" max="6415" width="48.7109375" style="529" customWidth="1"/>
    <col min="6416" max="6416" width="64" style="529" customWidth="1"/>
    <col min="6417" max="6417" width="42.42578125" style="529" customWidth="1"/>
    <col min="6418" max="6418" width="6.5703125" style="529" customWidth="1"/>
    <col min="6419" max="6656" width="9.140625" style="529"/>
    <col min="6657" max="6657" width="228" style="529" customWidth="1"/>
    <col min="6658" max="6658" width="39.42578125" style="529" customWidth="1"/>
    <col min="6659" max="6659" width="48.7109375" style="529" customWidth="1"/>
    <col min="6660" max="6660" width="41.140625" style="529" customWidth="1"/>
    <col min="6661" max="6661" width="48.7109375" style="529" customWidth="1"/>
    <col min="6662" max="6662" width="51.140625" style="529" customWidth="1"/>
    <col min="6663" max="6663" width="48.7109375" style="529" customWidth="1"/>
    <col min="6664" max="6664" width="64" style="529" customWidth="1"/>
    <col min="6665" max="6665" width="42.42578125" style="529" customWidth="1"/>
    <col min="6666" max="6666" width="39.42578125" style="529" customWidth="1"/>
    <col min="6667" max="6667" width="48.7109375" style="529" customWidth="1"/>
    <col min="6668" max="6668" width="41.140625" style="529" customWidth="1"/>
    <col min="6669" max="6669" width="48.7109375" style="529" customWidth="1"/>
    <col min="6670" max="6670" width="51.140625" style="529" customWidth="1"/>
    <col min="6671" max="6671" width="48.7109375" style="529" customWidth="1"/>
    <col min="6672" max="6672" width="64" style="529" customWidth="1"/>
    <col min="6673" max="6673" width="42.42578125" style="529" customWidth="1"/>
    <col min="6674" max="6674" width="6.5703125" style="529" customWidth="1"/>
    <col min="6675" max="6912" width="9.140625" style="529"/>
    <col min="6913" max="6913" width="228" style="529" customWidth="1"/>
    <col min="6914" max="6914" width="39.42578125" style="529" customWidth="1"/>
    <col min="6915" max="6915" width="48.7109375" style="529" customWidth="1"/>
    <col min="6916" max="6916" width="41.140625" style="529" customWidth="1"/>
    <col min="6917" max="6917" width="48.7109375" style="529" customWidth="1"/>
    <col min="6918" max="6918" width="51.140625" style="529" customWidth="1"/>
    <col min="6919" max="6919" width="48.7109375" style="529" customWidth="1"/>
    <col min="6920" max="6920" width="64" style="529" customWidth="1"/>
    <col min="6921" max="6921" width="42.42578125" style="529" customWidth="1"/>
    <col min="6922" max="6922" width="39.42578125" style="529" customWidth="1"/>
    <col min="6923" max="6923" width="48.7109375" style="529" customWidth="1"/>
    <col min="6924" max="6924" width="41.140625" style="529" customWidth="1"/>
    <col min="6925" max="6925" width="48.7109375" style="529" customWidth="1"/>
    <col min="6926" max="6926" width="51.140625" style="529" customWidth="1"/>
    <col min="6927" max="6927" width="48.7109375" style="529" customWidth="1"/>
    <col min="6928" max="6928" width="64" style="529" customWidth="1"/>
    <col min="6929" max="6929" width="42.42578125" style="529" customWidth="1"/>
    <col min="6930" max="6930" width="6.5703125" style="529" customWidth="1"/>
    <col min="6931" max="7168" width="9.140625" style="529"/>
    <col min="7169" max="7169" width="228" style="529" customWidth="1"/>
    <col min="7170" max="7170" width="39.42578125" style="529" customWidth="1"/>
    <col min="7171" max="7171" width="48.7109375" style="529" customWidth="1"/>
    <col min="7172" max="7172" width="41.140625" style="529" customWidth="1"/>
    <col min="7173" max="7173" width="48.7109375" style="529" customWidth="1"/>
    <col min="7174" max="7174" width="51.140625" style="529" customWidth="1"/>
    <col min="7175" max="7175" width="48.7109375" style="529" customWidth="1"/>
    <col min="7176" max="7176" width="64" style="529" customWidth="1"/>
    <col min="7177" max="7177" width="42.42578125" style="529" customWidth="1"/>
    <col min="7178" max="7178" width="39.42578125" style="529" customWidth="1"/>
    <col min="7179" max="7179" width="48.7109375" style="529" customWidth="1"/>
    <col min="7180" max="7180" width="41.140625" style="529" customWidth="1"/>
    <col min="7181" max="7181" width="48.7109375" style="529" customWidth="1"/>
    <col min="7182" max="7182" width="51.140625" style="529" customWidth="1"/>
    <col min="7183" max="7183" width="48.7109375" style="529" customWidth="1"/>
    <col min="7184" max="7184" width="64" style="529" customWidth="1"/>
    <col min="7185" max="7185" width="42.42578125" style="529" customWidth="1"/>
    <col min="7186" max="7186" width="6.5703125" style="529" customWidth="1"/>
    <col min="7187" max="7424" width="9.140625" style="529"/>
    <col min="7425" max="7425" width="228" style="529" customWidth="1"/>
    <col min="7426" max="7426" width="39.42578125" style="529" customWidth="1"/>
    <col min="7427" max="7427" width="48.7109375" style="529" customWidth="1"/>
    <col min="7428" max="7428" width="41.140625" style="529" customWidth="1"/>
    <col min="7429" max="7429" width="48.7109375" style="529" customWidth="1"/>
    <col min="7430" max="7430" width="51.140625" style="529" customWidth="1"/>
    <col min="7431" max="7431" width="48.7109375" style="529" customWidth="1"/>
    <col min="7432" max="7432" width="64" style="529" customWidth="1"/>
    <col min="7433" max="7433" width="42.42578125" style="529" customWidth="1"/>
    <col min="7434" max="7434" width="39.42578125" style="529" customWidth="1"/>
    <col min="7435" max="7435" width="48.7109375" style="529" customWidth="1"/>
    <col min="7436" max="7436" width="41.140625" style="529" customWidth="1"/>
    <col min="7437" max="7437" width="48.7109375" style="529" customWidth="1"/>
    <col min="7438" max="7438" width="51.140625" style="529" customWidth="1"/>
    <col min="7439" max="7439" width="48.7109375" style="529" customWidth="1"/>
    <col min="7440" max="7440" width="64" style="529" customWidth="1"/>
    <col min="7441" max="7441" width="42.42578125" style="529" customWidth="1"/>
    <col min="7442" max="7442" width="6.5703125" style="529" customWidth="1"/>
    <col min="7443" max="7680" width="9.140625" style="529"/>
    <col min="7681" max="7681" width="228" style="529" customWidth="1"/>
    <col min="7682" max="7682" width="39.42578125" style="529" customWidth="1"/>
    <col min="7683" max="7683" width="48.7109375" style="529" customWidth="1"/>
    <col min="7684" max="7684" width="41.140625" style="529" customWidth="1"/>
    <col min="7685" max="7685" width="48.7109375" style="529" customWidth="1"/>
    <col min="7686" max="7686" width="51.140625" style="529" customWidth="1"/>
    <col min="7687" max="7687" width="48.7109375" style="529" customWidth="1"/>
    <col min="7688" max="7688" width="64" style="529" customWidth="1"/>
    <col min="7689" max="7689" width="42.42578125" style="529" customWidth="1"/>
    <col min="7690" max="7690" width="39.42578125" style="529" customWidth="1"/>
    <col min="7691" max="7691" width="48.7109375" style="529" customWidth="1"/>
    <col min="7692" max="7692" width="41.140625" style="529" customWidth="1"/>
    <col min="7693" max="7693" width="48.7109375" style="529" customWidth="1"/>
    <col min="7694" max="7694" width="51.140625" style="529" customWidth="1"/>
    <col min="7695" max="7695" width="48.7109375" style="529" customWidth="1"/>
    <col min="7696" max="7696" width="64" style="529" customWidth="1"/>
    <col min="7697" max="7697" width="42.42578125" style="529" customWidth="1"/>
    <col min="7698" max="7698" width="6.5703125" style="529" customWidth="1"/>
    <col min="7699" max="7936" width="9.140625" style="529"/>
    <col min="7937" max="7937" width="228" style="529" customWidth="1"/>
    <col min="7938" max="7938" width="39.42578125" style="529" customWidth="1"/>
    <col min="7939" max="7939" width="48.7109375" style="529" customWidth="1"/>
    <col min="7940" max="7940" width="41.140625" style="529" customWidth="1"/>
    <col min="7941" max="7941" width="48.7109375" style="529" customWidth="1"/>
    <col min="7942" max="7942" width="51.140625" style="529" customWidth="1"/>
    <col min="7943" max="7943" width="48.7109375" style="529" customWidth="1"/>
    <col min="7944" max="7944" width="64" style="529" customWidth="1"/>
    <col min="7945" max="7945" width="42.42578125" style="529" customWidth="1"/>
    <col min="7946" max="7946" width="39.42578125" style="529" customWidth="1"/>
    <col min="7947" max="7947" width="48.7109375" style="529" customWidth="1"/>
    <col min="7948" max="7948" width="41.140625" style="529" customWidth="1"/>
    <col min="7949" max="7949" width="48.7109375" style="529" customWidth="1"/>
    <col min="7950" max="7950" width="51.140625" style="529" customWidth="1"/>
    <col min="7951" max="7951" width="48.7109375" style="529" customWidth="1"/>
    <col min="7952" max="7952" width="64" style="529" customWidth="1"/>
    <col min="7953" max="7953" width="42.42578125" style="529" customWidth="1"/>
    <col min="7954" max="7954" width="6.5703125" style="529" customWidth="1"/>
    <col min="7955" max="8192" width="9.140625" style="529"/>
    <col min="8193" max="8193" width="228" style="529" customWidth="1"/>
    <col min="8194" max="8194" width="39.42578125" style="529" customWidth="1"/>
    <col min="8195" max="8195" width="48.7109375" style="529" customWidth="1"/>
    <col min="8196" max="8196" width="41.140625" style="529" customWidth="1"/>
    <col min="8197" max="8197" width="48.7109375" style="529" customWidth="1"/>
    <col min="8198" max="8198" width="51.140625" style="529" customWidth="1"/>
    <col min="8199" max="8199" width="48.7109375" style="529" customWidth="1"/>
    <col min="8200" max="8200" width="64" style="529" customWidth="1"/>
    <col min="8201" max="8201" width="42.42578125" style="529" customWidth="1"/>
    <col min="8202" max="8202" width="39.42578125" style="529" customWidth="1"/>
    <col min="8203" max="8203" width="48.7109375" style="529" customWidth="1"/>
    <col min="8204" max="8204" width="41.140625" style="529" customWidth="1"/>
    <col min="8205" max="8205" width="48.7109375" style="529" customWidth="1"/>
    <col min="8206" max="8206" width="51.140625" style="529" customWidth="1"/>
    <col min="8207" max="8207" width="48.7109375" style="529" customWidth="1"/>
    <col min="8208" max="8208" width="64" style="529" customWidth="1"/>
    <col min="8209" max="8209" width="42.42578125" style="529" customWidth="1"/>
    <col min="8210" max="8210" width="6.5703125" style="529" customWidth="1"/>
    <col min="8211" max="8448" width="9.140625" style="529"/>
    <col min="8449" max="8449" width="228" style="529" customWidth="1"/>
    <col min="8450" max="8450" width="39.42578125" style="529" customWidth="1"/>
    <col min="8451" max="8451" width="48.7109375" style="529" customWidth="1"/>
    <col min="8452" max="8452" width="41.140625" style="529" customWidth="1"/>
    <col min="8453" max="8453" width="48.7109375" style="529" customWidth="1"/>
    <col min="8454" max="8454" width="51.140625" style="529" customWidth="1"/>
    <col min="8455" max="8455" width="48.7109375" style="529" customWidth="1"/>
    <col min="8456" max="8456" width="64" style="529" customWidth="1"/>
    <col min="8457" max="8457" width="42.42578125" style="529" customWidth="1"/>
    <col min="8458" max="8458" width="39.42578125" style="529" customWidth="1"/>
    <col min="8459" max="8459" width="48.7109375" style="529" customWidth="1"/>
    <col min="8460" max="8460" width="41.140625" style="529" customWidth="1"/>
    <col min="8461" max="8461" width="48.7109375" style="529" customWidth="1"/>
    <col min="8462" max="8462" width="51.140625" style="529" customWidth="1"/>
    <col min="8463" max="8463" width="48.7109375" style="529" customWidth="1"/>
    <col min="8464" max="8464" width="64" style="529" customWidth="1"/>
    <col min="8465" max="8465" width="42.42578125" style="529" customWidth="1"/>
    <col min="8466" max="8466" width="6.5703125" style="529" customWidth="1"/>
    <col min="8467" max="8704" width="9.140625" style="529"/>
    <col min="8705" max="8705" width="228" style="529" customWidth="1"/>
    <col min="8706" max="8706" width="39.42578125" style="529" customWidth="1"/>
    <col min="8707" max="8707" width="48.7109375" style="529" customWidth="1"/>
    <col min="8708" max="8708" width="41.140625" style="529" customWidth="1"/>
    <col min="8709" max="8709" width="48.7109375" style="529" customWidth="1"/>
    <col min="8710" max="8710" width="51.140625" style="529" customWidth="1"/>
    <col min="8711" max="8711" width="48.7109375" style="529" customWidth="1"/>
    <col min="8712" max="8712" width="64" style="529" customWidth="1"/>
    <col min="8713" max="8713" width="42.42578125" style="529" customWidth="1"/>
    <col min="8714" max="8714" width="39.42578125" style="529" customWidth="1"/>
    <col min="8715" max="8715" width="48.7109375" style="529" customWidth="1"/>
    <col min="8716" max="8716" width="41.140625" style="529" customWidth="1"/>
    <col min="8717" max="8717" width="48.7109375" style="529" customWidth="1"/>
    <col min="8718" max="8718" width="51.140625" style="529" customWidth="1"/>
    <col min="8719" max="8719" width="48.7109375" style="529" customWidth="1"/>
    <col min="8720" max="8720" width="64" style="529" customWidth="1"/>
    <col min="8721" max="8721" width="42.42578125" style="529" customWidth="1"/>
    <col min="8722" max="8722" width="6.5703125" style="529" customWidth="1"/>
    <col min="8723" max="8960" width="9.140625" style="529"/>
    <col min="8961" max="8961" width="228" style="529" customWidth="1"/>
    <col min="8962" max="8962" width="39.42578125" style="529" customWidth="1"/>
    <col min="8963" max="8963" width="48.7109375" style="529" customWidth="1"/>
    <col min="8964" max="8964" width="41.140625" style="529" customWidth="1"/>
    <col min="8965" max="8965" width="48.7109375" style="529" customWidth="1"/>
    <col min="8966" max="8966" width="51.140625" style="529" customWidth="1"/>
    <col min="8967" max="8967" width="48.7109375" style="529" customWidth="1"/>
    <col min="8968" max="8968" width="64" style="529" customWidth="1"/>
    <col min="8969" max="8969" width="42.42578125" style="529" customWidth="1"/>
    <col min="8970" max="8970" width="39.42578125" style="529" customWidth="1"/>
    <col min="8971" max="8971" width="48.7109375" style="529" customWidth="1"/>
    <col min="8972" max="8972" width="41.140625" style="529" customWidth="1"/>
    <col min="8973" max="8973" width="48.7109375" style="529" customWidth="1"/>
    <col min="8974" max="8974" width="51.140625" style="529" customWidth="1"/>
    <col min="8975" max="8975" width="48.7109375" style="529" customWidth="1"/>
    <col min="8976" max="8976" width="64" style="529" customWidth="1"/>
    <col min="8977" max="8977" width="42.42578125" style="529" customWidth="1"/>
    <col min="8978" max="8978" width="6.5703125" style="529" customWidth="1"/>
    <col min="8979" max="9216" width="9.140625" style="529"/>
    <col min="9217" max="9217" width="228" style="529" customWidth="1"/>
    <col min="9218" max="9218" width="39.42578125" style="529" customWidth="1"/>
    <col min="9219" max="9219" width="48.7109375" style="529" customWidth="1"/>
    <col min="9220" max="9220" width="41.140625" style="529" customWidth="1"/>
    <col min="9221" max="9221" width="48.7109375" style="529" customWidth="1"/>
    <col min="9222" max="9222" width="51.140625" style="529" customWidth="1"/>
    <col min="9223" max="9223" width="48.7109375" style="529" customWidth="1"/>
    <col min="9224" max="9224" width="64" style="529" customWidth="1"/>
    <col min="9225" max="9225" width="42.42578125" style="529" customWidth="1"/>
    <col min="9226" max="9226" width="39.42578125" style="529" customWidth="1"/>
    <col min="9227" max="9227" width="48.7109375" style="529" customWidth="1"/>
    <col min="9228" max="9228" width="41.140625" style="529" customWidth="1"/>
    <col min="9229" max="9229" width="48.7109375" style="529" customWidth="1"/>
    <col min="9230" max="9230" width="51.140625" style="529" customWidth="1"/>
    <col min="9231" max="9231" width="48.7109375" style="529" customWidth="1"/>
    <col min="9232" max="9232" width="64" style="529" customWidth="1"/>
    <col min="9233" max="9233" width="42.42578125" style="529" customWidth="1"/>
    <col min="9234" max="9234" width="6.5703125" style="529" customWidth="1"/>
    <col min="9235" max="9472" width="9.140625" style="529"/>
    <col min="9473" max="9473" width="228" style="529" customWidth="1"/>
    <col min="9474" max="9474" width="39.42578125" style="529" customWidth="1"/>
    <col min="9475" max="9475" width="48.7109375" style="529" customWidth="1"/>
    <col min="9476" max="9476" width="41.140625" style="529" customWidth="1"/>
    <col min="9477" max="9477" width="48.7109375" style="529" customWidth="1"/>
    <col min="9478" max="9478" width="51.140625" style="529" customWidth="1"/>
    <col min="9479" max="9479" width="48.7109375" style="529" customWidth="1"/>
    <col min="9480" max="9480" width="64" style="529" customWidth="1"/>
    <col min="9481" max="9481" width="42.42578125" style="529" customWidth="1"/>
    <col min="9482" max="9482" width="39.42578125" style="529" customWidth="1"/>
    <col min="9483" max="9483" width="48.7109375" style="529" customWidth="1"/>
    <col min="9484" max="9484" width="41.140625" style="529" customWidth="1"/>
    <col min="9485" max="9485" width="48.7109375" style="529" customWidth="1"/>
    <col min="9486" max="9486" width="51.140625" style="529" customWidth="1"/>
    <col min="9487" max="9487" width="48.7109375" style="529" customWidth="1"/>
    <col min="9488" max="9488" width="64" style="529" customWidth="1"/>
    <col min="9489" max="9489" width="42.42578125" style="529" customWidth="1"/>
    <col min="9490" max="9490" width="6.5703125" style="529" customWidth="1"/>
    <col min="9491" max="9728" width="9.140625" style="529"/>
    <col min="9729" max="9729" width="228" style="529" customWidth="1"/>
    <col min="9730" max="9730" width="39.42578125" style="529" customWidth="1"/>
    <col min="9731" max="9731" width="48.7109375" style="529" customWidth="1"/>
    <col min="9732" max="9732" width="41.140625" style="529" customWidth="1"/>
    <col min="9733" max="9733" width="48.7109375" style="529" customWidth="1"/>
    <col min="9734" max="9734" width="51.140625" style="529" customWidth="1"/>
    <col min="9735" max="9735" width="48.7109375" style="529" customWidth="1"/>
    <col min="9736" max="9736" width="64" style="529" customWidth="1"/>
    <col min="9737" max="9737" width="42.42578125" style="529" customWidth="1"/>
    <col min="9738" max="9738" width="39.42578125" style="529" customWidth="1"/>
    <col min="9739" max="9739" width="48.7109375" style="529" customWidth="1"/>
    <col min="9740" max="9740" width="41.140625" style="529" customWidth="1"/>
    <col min="9741" max="9741" width="48.7109375" style="529" customWidth="1"/>
    <col min="9742" max="9742" width="51.140625" style="529" customWidth="1"/>
    <col min="9743" max="9743" width="48.7109375" style="529" customWidth="1"/>
    <col min="9744" max="9744" width="64" style="529" customWidth="1"/>
    <col min="9745" max="9745" width="42.42578125" style="529" customWidth="1"/>
    <col min="9746" max="9746" width="6.5703125" style="529" customWidth="1"/>
    <col min="9747" max="9984" width="9.140625" style="529"/>
    <col min="9985" max="9985" width="228" style="529" customWidth="1"/>
    <col min="9986" max="9986" width="39.42578125" style="529" customWidth="1"/>
    <col min="9987" max="9987" width="48.7109375" style="529" customWidth="1"/>
    <col min="9988" max="9988" width="41.140625" style="529" customWidth="1"/>
    <col min="9989" max="9989" width="48.7109375" style="529" customWidth="1"/>
    <col min="9990" max="9990" width="51.140625" style="529" customWidth="1"/>
    <col min="9991" max="9991" width="48.7109375" style="529" customWidth="1"/>
    <col min="9992" max="9992" width="64" style="529" customWidth="1"/>
    <col min="9993" max="9993" width="42.42578125" style="529" customWidth="1"/>
    <col min="9994" max="9994" width="39.42578125" style="529" customWidth="1"/>
    <col min="9995" max="9995" width="48.7109375" style="529" customWidth="1"/>
    <col min="9996" max="9996" width="41.140625" style="529" customWidth="1"/>
    <col min="9997" max="9997" width="48.7109375" style="529" customWidth="1"/>
    <col min="9998" max="9998" width="51.140625" style="529" customWidth="1"/>
    <col min="9999" max="9999" width="48.7109375" style="529" customWidth="1"/>
    <col min="10000" max="10000" width="64" style="529" customWidth="1"/>
    <col min="10001" max="10001" width="42.42578125" style="529" customWidth="1"/>
    <col min="10002" max="10002" width="6.5703125" style="529" customWidth="1"/>
    <col min="10003" max="10240" width="9.140625" style="529"/>
    <col min="10241" max="10241" width="228" style="529" customWidth="1"/>
    <col min="10242" max="10242" width="39.42578125" style="529" customWidth="1"/>
    <col min="10243" max="10243" width="48.7109375" style="529" customWidth="1"/>
    <col min="10244" max="10244" width="41.140625" style="529" customWidth="1"/>
    <col min="10245" max="10245" width="48.7109375" style="529" customWidth="1"/>
    <col min="10246" max="10246" width="51.140625" style="529" customWidth="1"/>
    <col min="10247" max="10247" width="48.7109375" style="529" customWidth="1"/>
    <col min="10248" max="10248" width="64" style="529" customWidth="1"/>
    <col min="10249" max="10249" width="42.42578125" style="529" customWidth="1"/>
    <col min="10250" max="10250" width="39.42578125" style="529" customWidth="1"/>
    <col min="10251" max="10251" width="48.7109375" style="529" customWidth="1"/>
    <col min="10252" max="10252" width="41.140625" style="529" customWidth="1"/>
    <col min="10253" max="10253" width="48.7109375" style="529" customWidth="1"/>
    <col min="10254" max="10254" width="51.140625" style="529" customWidth="1"/>
    <col min="10255" max="10255" width="48.7109375" style="529" customWidth="1"/>
    <col min="10256" max="10256" width="64" style="529" customWidth="1"/>
    <col min="10257" max="10257" width="42.42578125" style="529" customWidth="1"/>
    <col min="10258" max="10258" width="6.5703125" style="529" customWidth="1"/>
    <col min="10259" max="10496" width="9.140625" style="529"/>
    <col min="10497" max="10497" width="228" style="529" customWidth="1"/>
    <col min="10498" max="10498" width="39.42578125" style="529" customWidth="1"/>
    <col min="10499" max="10499" width="48.7109375" style="529" customWidth="1"/>
    <col min="10500" max="10500" width="41.140625" style="529" customWidth="1"/>
    <col min="10501" max="10501" width="48.7109375" style="529" customWidth="1"/>
    <col min="10502" max="10502" width="51.140625" style="529" customWidth="1"/>
    <col min="10503" max="10503" width="48.7109375" style="529" customWidth="1"/>
    <col min="10504" max="10504" width="64" style="529" customWidth="1"/>
    <col min="10505" max="10505" width="42.42578125" style="529" customWidth="1"/>
    <col min="10506" max="10506" width="39.42578125" style="529" customWidth="1"/>
    <col min="10507" max="10507" width="48.7109375" style="529" customWidth="1"/>
    <col min="10508" max="10508" width="41.140625" style="529" customWidth="1"/>
    <col min="10509" max="10509" width="48.7109375" style="529" customWidth="1"/>
    <col min="10510" max="10510" width="51.140625" style="529" customWidth="1"/>
    <col min="10511" max="10511" width="48.7109375" style="529" customWidth="1"/>
    <col min="10512" max="10512" width="64" style="529" customWidth="1"/>
    <col min="10513" max="10513" width="42.42578125" style="529" customWidth="1"/>
    <col min="10514" max="10514" width="6.5703125" style="529" customWidth="1"/>
    <col min="10515" max="10752" width="9.140625" style="529"/>
    <col min="10753" max="10753" width="228" style="529" customWidth="1"/>
    <col min="10754" max="10754" width="39.42578125" style="529" customWidth="1"/>
    <col min="10755" max="10755" width="48.7109375" style="529" customWidth="1"/>
    <col min="10756" max="10756" width="41.140625" style="529" customWidth="1"/>
    <col min="10757" max="10757" width="48.7109375" style="529" customWidth="1"/>
    <col min="10758" max="10758" width="51.140625" style="529" customWidth="1"/>
    <col min="10759" max="10759" width="48.7109375" style="529" customWidth="1"/>
    <col min="10760" max="10760" width="64" style="529" customWidth="1"/>
    <col min="10761" max="10761" width="42.42578125" style="529" customWidth="1"/>
    <col min="10762" max="10762" width="39.42578125" style="529" customWidth="1"/>
    <col min="10763" max="10763" width="48.7109375" style="529" customWidth="1"/>
    <col min="10764" max="10764" width="41.140625" style="529" customWidth="1"/>
    <col min="10765" max="10765" width="48.7109375" style="529" customWidth="1"/>
    <col min="10766" max="10766" width="51.140625" style="529" customWidth="1"/>
    <col min="10767" max="10767" width="48.7109375" style="529" customWidth="1"/>
    <col min="10768" max="10768" width="64" style="529" customWidth="1"/>
    <col min="10769" max="10769" width="42.42578125" style="529" customWidth="1"/>
    <col min="10770" max="10770" width="6.5703125" style="529" customWidth="1"/>
    <col min="10771" max="11008" width="9.140625" style="529"/>
    <col min="11009" max="11009" width="228" style="529" customWidth="1"/>
    <col min="11010" max="11010" width="39.42578125" style="529" customWidth="1"/>
    <col min="11011" max="11011" width="48.7109375" style="529" customWidth="1"/>
    <col min="11012" max="11012" width="41.140625" style="529" customWidth="1"/>
    <col min="11013" max="11013" width="48.7109375" style="529" customWidth="1"/>
    <col min="11014" max="11014" width="51.140625" style="529" customWidth="1"/>
    <col min="11015" max="11015" width="48.7109375" style="529" customWidth="1"/>
    <col min="11016" max="11016" width="64" style="529" customWidth="1"/>
    <col min="11017" max="11017" width="42.42578125" style="529" customWidth="1"/>
    <col min="11018" max="11018" width="39.42578125" style="529" customWidth="1"/>
    <col min="11019" max="11019" width="48.7109375" style="529" customWidth="1"/>
    <col min="11020" max="11020" width="41.140625" style="529" customWidth="1"/>
    <col min="11021" max="11021" width="48.7109375" style="529" customWidth="1"/>
    <col min="11022" max="11022" width="51.140625" style="529" customWidth="1"/>
    <col min="11023" max="11023" width="48.7109375" style="529" customWidth="1"/>
    <col min="11024" max="11024" width="64" style="529" customWidth="1"/>
    <col min="11025" max="11025" width="42.42578125" style="529" customWidth="1"/>
    <col min="11026" max="11026" width="6.5703125" style="529" customWidth="1"/>
    <col min="11027" max="11264" width="9.140625" style="529"/>
    <col min="11265" max="11265" width="228" style="529" customWidth="1"/>
    <col min="11266" max="11266" width="39.42578125" style="529" customWidth="1"/>
    <col min="11267" max="11267" width="48.7109375" style="529" customWidth="1"/>
    <col min="11268" max="11268" width="41.140625" style="529" customWidth="1"/>
    <col min="11269" max="11269" width="48.7109375" style="529" customWidth="1"/>
    <col min="11270" max="11270" width="51.140625" style="529" customWidth="1"/>
    <col min="11271" max="11271" width="48.7109375" style="529" customWidth="1"/>
    <col min="11272" max="11272" width="64" style="529" customWidth="1"/>
    <col min="11273" max="11273" width="42.42578125" style="529" customWidth="1"/>
    <col min="11274" max="11274" width="39.42578125" style="529" customWidth="1"/>
    <col min="11275" max="11275" width="48.7109375" style="529" customWidth="1"/>
    <col min="11276" max="11276" width="41.140625" style="529" customWidth="1"/>
    <col min="11277" max="11277" width="48.7109375" style="529" customWidth="1"/>
    <col min="11278" max="11278" width="51.140625" style="529" customWidth="1"/>
    <col min="11279" max="11279" width="48.7109375" style="529" customWidth="1"/>
    <col min="11280" max="11280" width="64" style="529" customWidth="1"/>
    <col min="11281" max="11281" width="42.42578125" style="529" customWidth="1"/>
    <col min="11282" max="11282" width="6.5703125" style="529" customWidth="1"/>
    <col min="11283" max="11520" width="9.140625" style="529"/>
    <col min="11521" max="11521" width="228" style="529" customWidth="1"/>
    <col min="11522" max="11522" width="39.42578125" style="529" customWidth="1"/>
    <col min="11523" max="11523" width="48.7109375" style="529" customWidth="1"/>
    <col min="11524" max="11524" width="41.140625" style="529" customWidth="1"/>
    <col min="11525" max="11525" width="48.7109375" style="529" customWidth="1"/>
    <col min="11526" max="11526" width="51.140625" style="529" customWidth="1"/>
    <col min="11527" max="11527" width="48.7109375" style="529" customWidth="1"/>
    <col min="11528" max="11528" width="64" style="529" customWidth="1"/>
    <col min="11529" max="11529" width="42.42578125" style="529" customWidth="1"/>
    <col min="11530" max="11530" width="39.42578125" style="529" customWidth="1"/>
    <col min="11531" max="11531" width="48.7109375" style="529" customWidth="1"/>
    <col min="11532" max="11532" width="41.140625" style="529" customWidth="1"/>
    <col min="11533" max="11533" width="48.7109375" style="529" customWidth="1"/>
    <col min="11534" max="11534" width="51.140625" style="529" customWidth="1"/>
    <col min="11535" max="11535" width="48.7109375" style="529" customWidth="1"/>
    <col min="11536" max="11536" width="64" style="529" customWidth="1"/>
    <col min="11537" max="11537" width="42.42578125" style="529" customWidth="1"/>
    <col min="11538" max="11538" width="6.5703125" style="529" customWidth="1"/>
    <col min="11539" max="11776" width="9.140625" style="529"/>
    <col min="11777" max="11777" width="228" style="529" customWidth="1"/>
    <col min="11778" max="11778" width="39.42578125" style="529" customWidth="1"/>
    <col min="11779" max="11779" width="48.7109375" style="529" customWidth="1"/>
    <col min="11780" max="11780" width="41.140625" style="529" customWidth="1"/>
    <col min="11781" max="11781" width="48.7109375" style="529" customWidth="1"/>
    <col min="11782" max="11782" width="51.140625" style="529" customWidth="1"/>
    <col min="11783" max="11783" width="48.7109375" style="529" customWidth="1"/>
    <col min="11784" max="11784" width="64" style="529" customWidth="1"/>
    <col min="11785" max="11785" width="42.42578125" style="529" customWidth="1"/>
    <col min="11786" max="11786" width="39.42578125" style="529" customWidth="1"/>
    <col min="11787" max="11787" width="48.7109375" style="529" customWidth="1"/>
    <col min="11788" max="11788" width="41.140625" style="529" customWidth="1"/>
    <col min="11789" max="11789" width="48.7109375" style="529" customWidth="1"/>
    <col min="11790" max="11790" width="51.140625" style="529" customWidth="1"/>
    <col min="11791" max="11791" width="48.7109375" style="529" customWidth="1"/>
    <col min="11792" max="11792" width="64" style="529" customWidth="1"/>
    <col min="11793" max="11793" width="42.42578125" style="529" customWidth="1"/>
    <col min="11794" max="11794" width="6.5703125" style="529" customWidth="1"/>
    <col min="11795" max="12032" width="9.140625" style="529"/>
    <col min="12033" max="12033" width="228" style="529" customWidth="1"/>
    <col min="12034" max="12034" width="39.42578125" style="529" customWidth="1"/>
    <col min="12035" max="12035" width="48.7109375" style="529" customWidth="1"/>
    <col min="12036" max="12036" width="41.140625" style="529" customWidth="1"/>
    <col min="12037" max="12037" width="48.7109375" style="529" customWidth="1"/>
    <col min="12038" max="12038" width="51.140625" style="529" customWidth="1"/>
    <col min="12039" max="12039" width="48.7109375" style="529" customWidth="1"/>
    <col min="12040" max="12040" width="64" style="529" customWidth="1"/>
    <col min="12041" max="12041" width="42.42578125" style="529" customWidth="1"/>
    <col min="12042" max="12042" width="39.42578125" style="529" customWidth="1"/>
    <col min="12043" max="12043" width="48.7109375" style="529" customWidth="1"/>
    <col min="12044" max="12044" width="41.140625" style="529" customWidth="1"/>
    <col min="12045" max="12045" width="48.7109375" style="529" customWidth="1"/>
    <col min="12046" max="12046" width="51.140625" style="529" customWidth="1"/>
    <col min="12047" max="12047" width="48.7109375" style="529" customWidth="1"/>
    <col min="12048" max="12048" width="64" style="529" customWidth="1"/>
    <col min="12049" max="12049" width="42.42578125" style="529" customWidth="1"/>
    <col min="12050" max="12050" width="6.5703125" style="529" customWidth="1"/>
    <col min="12051" max="12288" width="9.140625" style="529"/>
    <col min="12289" max="12289" width="228" style="529" customWidth="1"/>
    <col min="12290" max="12290" width="39.42578125" style="529" customWidth="1"/>
    <col min="12291" max="12291" width="48.7109375" style="529" customWidth="1"/>
    <col min="12292" max="12292" width="41.140625" style="529" customWidth="1"/>
    <col min="12293" max="12293" width="48.7109375" style="529" customWidth="1"/>
    <col min="12294" max="12294" width="51.140625" style="529" customWidth="1"/>
    <col min="12295" max="12295" width="48.7109375" style="529" customWidth="1"/>
    <col min="12296" max="12296" width="64" style="529" customWidth="1"/>
    <col min="12297" max="12297" width="42.42578125" style="529" customWidth="1"/>
    <col min="12298" max="12298" width="39.42578125" style="529" customWidth="1"/>
    <col min="12299" max="12299" width="48.7109375" style="529" customWidth="1"/>
    <col min="12300" max="12300" width="41.140625" style="529" customWidth="1"/>
    <col min="12301" max="12301" width="48.7109375" style="529" customWidth="1"/>
    <col min="12302" max="12302" width="51.140625" style="529" customWidth="1"/>
    <col min="12303" max="12303" width="48.7109375" style="529" customWidth="1"/>
    <col min="12304" max="12304" width="64" style="529" customWidth="1"/>
    <col min="12305" max="12305" width="42.42578125" style="529" customWidth="1"/>
    <col min="12306" max="12306" width="6.5703125" style="529" customWidth="1"/>
    <col min="12307" max="12544" width="9.140625" style="529"/>
    <col min="12545" max="12545" width="228" style="529" customWidth="1"/>
    <col min="12546" max="12546" width="39.42578125" style="529" customWidth="1"/>
    <col min="12547" max="12547" width="48.7109375" style="529" customWidth="1"/>
    <col min="12548" max="12548" width="41.140625" style="529" customWidth="1"/>
    <col min="12549" max="12549" width="48.7109375" style="529" customWidth="1"/>
    <col min="12550" max="12550" width="51.140625" style="529" customWidth="1"/>
    <col min="12551" max="12551" width="48.7109375" style="529" customWidth="1"/>
    <col min="12552" max="12552" width="64" style="529" customWidth="1"/>
    <col min="12553" max="12553" width="42.42578125" style="529" customWidth="1"/>
    <col min="12554" max="12554" width="39.42578125" style="529" customWidth="1"/>
    <col min="12555" max="12555" width="48.7109375" style="529" customWidth="1"/>
    <col min="12556" max="12556" width="41.140625" style="529" customWidth="1"/>
    <col min="12557" max="12557" width="48.7109375" style="529" customWidth="1"/>
    <col min="12558" max="12558" width="51.140625" style="529" customWidth="1"/>
    <col min="12559" max="12559" width="48.7109375" style="529" customWidth="1"/>
    <col min="12560" max="12560" width="64" style="529" customWidth="1"/>
    <col min="12561" max="12561" width="42.42578125" style="529" customWidth="1"/>
    <col min="12562" max="12562" width="6.5703125" style="529" customWidth="1"/>
    <col min="12563" max="12800" width="9.140625" style="529"/>
    <col min="12801" max="12801" width="228" style="529" customWidth="1"/>
    <col min="12802" max="12802" width="39.42578125" style="529" customWidth="1"/>
    <col min="12803" max="12803" width="48.7109375" style="529" customWidth="1"/>
    <col min="12804" max="12804" width="41.140625" style="529" customWidth="1"/>
    <col min="12805" max="12805" width="48.7109375" style="529" customWidth="1"/>
    <col min="12806" max="12806" width="51.140625" style="529" customWidth="1"/>
    <col min="12807" max="12807" width="48.7109375" style="529" customWidth="1"/>
    <col min="12808" max="12808" width="64" style="529" customWidth="1"/>
    <col min="12809" max="12809" width="42.42578125" style="529" customWidth="1"/>
    <col min="12810" max="12810" width="39.42578125" style="529" customWidth="1"/>
    <col min="12811" max="12811" width="48.7109375" style="529" customWidth="1"/>
    <col min="12812" max="12812" width="41.140625" style="529" customWidth="1"/>
    <col min="12813" max="12813" width="48.7109375" style="529" customWidth="1"/>
    <col min="12814" max="12814" width="51.140625" style="529" customWidth="1"/>
    <col min="12815" max="12815" width="48.7109375" style="529" customWidth="1"/>
    <col min="12816" max="12816" width="64" style="529" customWidth="1"/>
    <col min="12817" max="12817" width="42.42578125" style="529" customWidth="1"/>
    <col min="12818" max="12818" width="6.5703125" style="529" customWidth="1"/>
    <col min="12819" max="13056" width="9.140625" style="529"/>
    <col min="13057" max="13057" width="228" style="529" customWidth="1"/>
    <col min="13058" max="13058" width="39.42578125" style="529" customWidth="1"/>
    <col min="13059" max="13059" width="48.7109375" style="529" customWidth="1"/>
    <col min="13060" max="13060" width="41.140625" style="529" customWidth="1"/>
    <col min="13061" max="13061" width="48.7109375" style="529" customWidth="1"/>
    <col min="13062" max="13062" width="51.140625" style="529" customWidth="1"/>
    <col min="13063" max="13063" width="48.7109375" style="529" customWidth="1"/>
    <col min="13064" max="13064" width="64" style="529" customWidth="1"/>
    <col min="13065" max="13065" width="42.42578125" style="529" customWidth="1"/>
    <col min="13066" max="13066" width="39.42578125" style="529" customWidth="1"/>
    <col min="13067" max="13067" width="48.7109375" style="529" customWidth="1"/>
    <col min="13068" max="13068" width="41.140625" style="529" customWidth="1"/>
    <col min="13069" max="13069" width="48.7109375" style="529" customWidth="1"/>
    <col min="13070" max="13070" width="51.140625" style="529" customWidth="1"/>
    <col min="13071" max="13071" width="48.7109375" style="529" customWidth="1"/>
    <col min="13072" max="13072" width="64" style="529" customWidth="1"/>
    <col min="13073" max="13073" width="42.42578125" style="529" customWidth="1"/>
    <col min="13074" max="13074" width="6.5703125" style="529" customWidth="1"/>
    <col min="13075" max="13312" width="9.140625" style="529"/>
    <col min="13313" max="13313" width="228" style="529" customWidth="1"/>
    <col min="13314" max="13314" width="39.42578125" style="529" customWidth="1"/>
    <col min="13315" max="13315" width="48.7109375" style="529" customWidth="1"/>
    <col min="13316" max="13316" width="41.140625" style="529" customWidth="1"/>
    <col min="13317" max="13317" width="48.7109375" style="529" customWidth="1"/>
    <col min="13318" max="13318" width="51.140625" style="529" customWidth="1"/>
    <col min="13319" max="13319" width="48.7109375" style="529" customWidth="1"/>
    <col min="13320" max="13320" width="64" style="529" customWidth="1"/>
    <col min="13321" max="13321" width="42.42578125" style="529" customWidth="1"/>
    <col min="13322" max="13322" width="39.42578125" style="529" customWidth="1"/>
    <col min="13323" max="13323" width="48.7109375" style="529" customWidth="1"/>
    <col min="13324" max="13324" width="41.140625" style="529" customWidth="1"/>
    <col min="13325" max="13325" width="48.7109375" style="529" customWidth="1"/>
    <col min="13326" max="13326" width="51.140625" style="529" customWidth="1"/>
    <col min="13327" max="13327" width="48.7109375" style="529" customWidth="1"/>
    <col min="13328" max="13328" width="64" style="529" customWidth="1"/>
    <col min="13329" max="13329" width="42.42578125" style="529" customWidth="1"/>
    <col min="13330" max="13330" width="6.5703125" style="529" customWidth="1"/>
    <col min="13331" max="13568" width="9.140625" style="529"/>
    <col min="13569" max="13569" width="228" style="529" customWidth="1"/>
    <col min="13570" max="13570" width="39.42578125" style="529" customWidth="1"/>
    <col min="13571" max="13571" width="48.7109375" style="529" customWidth="1"/>
    <col min="13572" max="13572" width="41.140625" style="529" customWidth="1"/>
    <col min="13573" max="13573" width="48.7109375" style="529" customWidth="1"/>
    <col min="13574" max="13574" width="51.140625" style="529" customWidth="1"/>
    <col min="13575" max="13575" width="48.7109375" style="529" customWidth="1"/>
    <col min="13576" max="13576" width="64" style="529" customWidth="1"/>
    <col min="13577" max="13577" width="42.42578125" style="529" customWidth="1"/>
    <col min="13578" max="13578" width="39.42578125" style="529" customWidth="1"/>
    <col min="13579" max="13579" width="48.7109375" style="529" customWidth="1"/>
    <col min="13580" max="13580" width="41.140625" style="529" customWidth="1"/>
    <col min="13581" max="13581" width="48.7109375" style="529" customWidth="1"/>
    <col min="13582" max="13582" width="51.140625" style="529" customWidth="1"/>
    <col min="13583" max="13583" width="48.7109375" style="529" customWidth="1"/>
    <col min="13584" max="13584" width="64" style="529" customWidth="1"/>
    <col min="13585" max="13585" width="42.42578125" style="529" customWidth="1"/>
    <col min="13586" max="13586" width="6.5703125" style="529" customWidth="1"/>
    <col min="13587" max="13824" width="9.140625" style="529"/>
    <col min="13825" max="13825" width="228" style="529" customWidth="1"/>
    <col min="13826" max="13826" width="39.42578125" style="529" customWidth="1"/>
    <col min="13827" max="13827" width="48.7109375" style="529" customWidth="1"/>
    <col min="13828" max="13828" width="41.140625" style="529" customWidth="1"/>
    <col min="13829" max="13829" width="48.7109375" style="529" customWidth="1"/>
    <col min="13830" max="13830" width="51.140625" style="529" customWidth="1"/>
    <col min="13831" max="13831" width="48.7109375" style="529" customWidth="1"/>
    <col min="13832" max="13832" width="64" style="529" customWidth="1"/>
    <col min="13833" max="13833" width="42.42578125" style="529" customWidth="1"/>
    <col min="13834" max="13834" width="39.42578125" style="529" customWidth="1"/>
    <col min="13835" max="13835" width="48.7109375" style="529" customWidth="1"/>
    <col min="13836" max="13836" width="41.140625" style="529" customWidth="1"/>
    <col min="13837" max="13837" width="48.7109375" style="529" customWidth="1"/>
    <col min="13838" max="13838" width="51.140625" style="529" customWidth="1"/>
    <col min="13839" max="13839" width="48.7109375" style="529" customWidth="1"/>
    <col min="13840" max="13840" width="64" style="529" customWidth="1"/>
    <col min="13841" max="13841" width="42.42578125" style="529" customWidth="1"/>
    <col min="13842" max="13842" width="6.5703125" style="529" customWidth="1"/>
    <col min="13843" max="14080" width="9.140625" style="529"/>
    <col min="14081" max="14081" width="228" style="529" customWidth="1"/>
    <col min="14082" max="14082" width="39.42578125" style="529" customWidth="1"/>
    <col min="14083" max="14083" width="48.7109375" style="529" customWidth="1"/>
    <col min="14084" max="14084" width="41.140625" style="529" customWidth="1"/>
    <col min="14085" max="14085" width="48.7109375" style="529" customWidth="1"/>
    <col min="14086" max="14086" width="51.140625" style="529" customWidth="1"/>
    <col min="14087" max="14087" width="48.7109375" style="529" customWidth="1"/>
    <col min="14088" max="14088" width="64" style="529" customWidth="1"/>
    <col min="14089" max="14089" width="42.42578125" style="529" customWidth="1"/>
    <col min="14090" max="14090" width="39.42578125" style="529" customWidth="1"/>
    <col min="14091" max="14091" width="48.7109375" style="529" customWidth="1"/>
    <col min="14092" max="14092" width="41.140625" style="529" customWidth="1"/>
    <col min="14093" max="14093" width="48.7109375" style="529" customWidth="1"/>
    <col min="14094" max="14094" width="51.140625" style="529" customWidth="1"/>
    <col min="14095" max="14095" width="48.7109375" style="529" customWidth="1"/>
    <col min="14096" max="14096" width="64" style="529" customWidth="1"/>
    <col min="14097" max="14097" width="42.42578125" style="529" customWidth="1"/>
    <col min="14098" max="14098" width="6.5703125" style="529" customWidth="1"/>
    <col min="14099" max="14336" width="9.140625" style="529"/>
    <col min="14337" max="14337" width="228" style="529" customWidth="1"/>
    <col min="14338" max="14338" width="39.42578125" style="529" customWidth="1"/>
    <col min="14339" max="14339" width="48.7109375" style="529" customWidth="1"/>
    <col min="14340" max="14340" width="41.140625" style="529" customWidth="1"/>
    <col min="14341" max="14341" width="48.7109375" style="529" customWidth="1"/>
    <col min="14342" max="14342" width="51.140625" style="529" customWidth="1"/>
    <col min="14343" max="14343" width="48.7109375" style="529" customWidth="1"/>
    <col min="14344" max="14344" width="64" style="529" customWidth="1"/>
    <col min="14345" max="14345" width="42.42578125" style="529" customWidth="1"/>
    <col min="14346" max="14346" width="39.42578125" style="529" customWidth="1"/>
    <col min="14347" max="14347" width="48.7109375" style="529" customWidth="1"/>
    <col min="14348" max="14348" width="41.140625" style="529" customWidth="1"/>
    <col min="14349" max="14349" width="48.7109375" style="529" customWidth="1"/>
    <col min="14350" max="14350" width="51.140625" style="529" customWidth="1"/>
    <col min="14351" max="14351" width="48.7109375" style="529" customWidth="1"/>
    <col min="14352" max="14352" width="64" style="529" customWidth="1"/>
    <col min="14353" max="14353" width="42.42578125" style="529" customWidth="1"/>
    <col min="14354" max="14354" width="6.5703125" style="529" customWidth="1"/>
    <col min="14355" max="14592" width="9.140625" style="529"/>
    <col min="14593" max="14593" width="228" style="529" customWidth="1"/>
    <col min="14594" max="14594" width="39.42578125" style="529" customWidth="1"/>
    <col min="14595" max="14595" width="48.7109375" style="529" customWidth="1"/>
    <col min="14596" max="14596" width="41.140625" style="529" customWidth="1"/>
    <col min="14597" max="14597" width="48.7109375" style="529" customWidth="1"/>
    <col min="14598" max="14598" width="51.140625" style="529" customWidth="1"/>
    <col min="14599" max="14599" width="48.7109375" style="529" customWidth="1"/>
    <col min="14600" max="14600" width="64" style="529" customWidth="1"/>
    <col min="14601" max="14601" width="42.42578125" style="529" customWidth="1"/>
    <col min="14602" max="14602" width="39.42578125" style="529" customWidth="1"/>
    <col min="14603" max="14603" width="48.7109375" style="529" customWidth="1"/>
    <col min="14604" max="14604" width="41.140625" style="529" customWidth="1"/>
    <col min="14605" max="14605" width="48.7109375" style="529" customWidth="1"/>
    <col min="14606" max="14606" width="51.140625" style="529" customWidth="1"/>
    <col min="14607" max="14607" width="48.7109375" style="529" customWidth="1"/>
    <col min="14608" max="14608" width="64" style="529" customWidth="1"/>
    <col min="14609" max="14609" width="42.42578125" style="529" customWidth="1"/>
    <col min="14610" max="14610" width="6.5703125" style="529" customWidth="1"/>
    <col min="14611" max="14848" width="9.140625" style="529"/>
    <col min="14849" max="14849" width="228" style="529" customWidth="1"/>
    <col min="14850" max="14850" width="39.42578125" style="529" customWidth="1"/>
    <col min="14851" max="14851" width="48.7109375" style="529" customWidth="1"/>
    <col min="14852" max="14852" width="41.140625" style="529" customWidth="1"/>
    <col min="14853" max="14853" width="48.7109375" style="529" customWidth="1"/>
    <col min="14854" max="14854" width="51.140625" style="529" customWidth="1"/>
    <col min="14855" max="14855" width="48.7109375" style="529" customWidth="1"/>
    <col min="14856" max="14856" width="64" style="529" customWidth="1"/>
    <col min="14857" max="14857" width="42.42578125" style="529" customWidth="1"/>
    <col min="14858" max="14858" width="39.42578125" style="529" customWidth="1"/>
    <col min="14859" max="14859" width="48.7109375" style="529" customWidth="1"/>
    <col min="14860" max="14860" width="41.140625" style="529" customWidth="1"/>
    <col min="14861" max="14861" width="48.7109375" style="529" customWidth="1"/>
    <col min="14862" max="14862" width="51.140625" style="529" customWidth="1"/>
    <col min="14863" max="14863" width="48.7109375" style="529" customWidth="1"/>
    <col min="14864" max="14864" width="64" style="529" customWidth="1"/>
    <col min="14865" max="14865" width="42.42578125" style="529" customWidth="1"/>
    <col min="14866" max="14866" width="6.5703125" style="529" customWidth="1"/>
    <col min="14867" max="15104" width="9.140625" style="529"/>
    <col min="15105" max="15105" width="228" style="529" customWidth="1"/>
    <col min="15106" max="15106" width="39.42578125" style="529" customWidth="1"/>
    <col min="15107" max="15107" width="48.7109375" style="529" customWidth="1"/>
    <col min="15108" max="15108" width="41.140625" style="529" customWidth="1"/>
    <col min="15109" max="15109" width="48.7109375" style="529" customWidth="1"/>
    <col min="15110" max="15110" width="51.140625" style="529" customWidth="1"/>
    <col min="15111" max="15111" width="48.7109375" style="529" customWidth="1"/>
    <col min="15112" max="15112" width="64" style="529" customWidth="1"/>
    <col min="15113" max="15113" width="42.42578125" style="529" customWidth="1"/>
    <col min="15114" max="15114" width="39.42578125" style="529" customWidth="1"/>
    <col min="15115" max="15115" width="48.7109375" style="529" customWidth="1"/>
    <col min="15116" max="15116" width="41.140625" style="529" customWidth="1"/>
    <col min="15117" max="15117" width="48.7109375" style="529" customWidth="1"/>
    <col min="15118" max="15118" width="51.140625" style="529" customWidth="1"/>
    <col min="15119" max="15119" width="48.7109375" style="529" customWidth="1"/>
    <col min="15120" max="15120" width="64" style="529" customWidth="1"/>
    <col min="15121" max="15121" width="42.42578125" style="529" customWidth="1"/>
    <col min="15122" max="15122" width="6.5703125" style="529" customWidth="1"/>
    <col min="15123" max="15360" width="9.140625" style="529"/>
    <col min="15361" max="15361" width="228" style="529" customWidth="1"/>
    <col min="15362" max="15362" width="39.42578125" style="529" customWidth="1"/>
    <col min="15363" max="15363" width="48.7109375" style="529" customWidth="1"/>
    <col min="15364" max="15364" width="41.140625" style="529" customWidth="1"/>
    <col min="15365" max="15365" width="48.7109375" style="529" customWidth="1"/>
    <col min="15366" max="15366" width="51.140625" style="529" customWidth="1"/>
    <col min="15367" max="15367" width="48.7109375" style="529" customWidth="1"/>
    <col min="15368" max="15368" width="64" style="529" customWidth="1"/>
    <col min="15369" max="15369" width="42.42578125" style="529" customWidth="1"/>
    <col min="15370" max="15370" width="39.42578125" style="529" customWidth="1"/>
    <col min="15371" max="15371" width="48.7109375" style="529" customWidth="1"/>
    <col min="15372" max="15372" width="41.140625" style="529" customWidth="1"/>
    <col min="15373" max="15373" width="48.7109375" style="529" customWidth="1"/>
    <col min="15374" max="15374" width="51.140625" style="529" customWidth="1"/>
    <col min="15375" max="15375" width="48.7109375" style="529" customWidth="1"/>
    <col min="15376" max="15376" width="64" style="529" customWidth="1"/>
    <col min="15377" max="15377" width="42.42578125" style="529" customWidth="1"/>
    <col min="15378" max="15378" width="6.5703125" style="529" customWidth="1"/>
    <col min="15379" max="15616" width="9.140625" style="529"/>
    <col min="15617" max="15617" width="228" style="529" customWidth="1"/>
    <col min="15618" max="15618" width="39.42578125" style="529" customWidth="1"/>
    <col min="15619" max="15619" width="48.7109375" style="529" customWidth="1"/>
    <col min="15620" max="15620" width="41.140625" style="529" customWidth="1"/>
    <col min="15621" max="15621" width="48.7109375" style="529" customWidth="1"/>
    <col min="15622" max="15622" width="51.140625" style="529" customWidth="1"/>
    <col min="15623" max="15623" width="48.7109375" style="529" customWidth="1"/>
    <col min="15624" max="15624" width="64" style="529" customWidth="1"/>
    <col min="15625" max="15625" width="42.42578125" style="529" customWidth="1"/>
    <col min="15626" max="15626" width="39.42578125" style="529" customWidth="1"/>
    <col min="15627" max="15627" width="48.7109375" style="529" customWidth="1"/>
    <col min="15628" max="15628" width="41.140625" style="529" customWidth="1"/>
    <col min="15629" max="15629" width="48.7109375" style="529" customWidth="1"/>
    <col min="15630" max="15630" width="51.140625" style="529" customWidth="1"/>
    <col min="15631" max="15631" width="48.7109375" style="529" customWidth="1"/>
    <col min="15632" max="15632" width="64" style="529" customWidth="1"/>
    <col min="15633" max="15633" width="42.42578125" style="529" customWidth="1"/>
    <col min="15634" max="15634" width="6.5703125" style="529" customWidth="1"/>
    <col min="15635" max="15872" width="9.140625" style="529"/>
    <col min="15873" max="15873" width="228" style="529" customWidth="1"/>
    <col min="15874" max="15874" width="39.42578125" style="529" customWidth="1"/>
    <col min="15875" max="15875" width="48.7109375" style="529" customWidth="1"/>
    <col min="15876" max="15876" width="41.140625" style="529" customWidth="1"/>
    <col min="15877" max="15877" width="48.7109375" style="529" customWidth="1"/>
    <col min="15878" max="15878" width="51.140625" style="529" customWidth="1"/>
    <col min="15879" max="15879" width="48.7109375" style="529" customWidth="1"/>
    <col min="15880" max="15880" width="64" style="529" customWidth="1"/>
    <col min="15881" max="15881" width="42.42578125" style="529" customWidth="1"/>
    <col min="15882" max="15882" width="39.42578125" style="529" customWidth="1"/>
    <col min="15883" max="15883" width="48.7109375" style="529" customWidth="1"/>
    <col min="15884" max="15884" width="41.140625" style="529" customWidth="1"/>
    <col min="15885" max="15885" width="48.7109375" style="529" customWidth="1"/>
    <col min="15886" max="15886" width="51.140625" style="529" customWidth="1"/>
    <col min="15887" max="15887" width="48.7109375" style="529" customWidth="1"/>
    <col min="15888" max="15888" width="64" style="529" customWidth="1"/>
    <col min="15889" max="15889" width="42.42578125" style="529" customWidth="1"/>
    <col min="15890" max="15890" width="6.5703125" style="529" customWidth="1"/>
    <col min="15891" max="16128" width="9.140625" style="529"/>
    <col min="16129" max="16129" width="228" style="529" customWidth="1"/>
    <col min="16130" max="16130" width="39.42578125" style="529" customWidth="1"/>
    <col min="16131" max="16131" width="48.7109375" style="529" customWidth="1"/>
    <col min="16132" max="16132" width="41.140625" style="529" customWidth="1"/>
    <col min="16133" max="16133" width="48.7109375" style="529" customWidth="1"/>
    <col min="16134" max="16134" width="51.140625" style="529" customWidth="1"/>
    <col min="16135" max="16135" width="48.7109375" style="529" customWidth="1"/>
    <col min="16136" max="16136" width="64" style="529" customWidth="1"/>
    <col min="16137" max="16137" width="42.42578125" style="529" customWidth="1"/>
    <col min="16138" max="16138" width="39.42578125" style="529" customWidth="1"/>
    <col min="16139" max="16139" width="48.7109375" style="529" customWidth="1"/>
    <col min="16140" max="16140" width="41.140625" style="529" customWidth="1"/>
    <col min="16141" max="16141" width="48.7109375" style="529" customWidth="1"/>
    <col min="16142" max="16142" width="51.140625" style="529" customWidth="1"/>
    <col min="16143" max="16143" width="48.7109375" style="529" customWidth="1"/>
    <col min="16144" max="16144" width="64" style="529" customWidth="1"/>
    <col min="16145" max="16145" width="42.42578125" style="529" customWidth="1"/>
    <col min="16146" max="16146" width="6.5703125" style="529" customWidth="1"/>
    <col min="16147" max="16384" width="9.140625" style="529"/>
  </cols>
  <sheetData>
    <row r="1" spans="1:26" s="1" customFormat="1" ht="5.25" hidden="1" customHeight="1">
      <c r="A1" s="138"/>
      <c r="B1" s="139"/>
      <c r="C1" s="281"/>
      <c r="D1" s="139"/>
      <c r="E1" s="139"/>
      <c r="F1" s="139"/>
      <c r="G1" s="139"/>
      <c r="H1" s="139"/>
      <c r="I1" s="139"/>
      <c r="J1" s="139"/>
      <c r="K1" s="139"/>
      <c r="L1" s="139"/>
      <c r="M1" s="139"/>
      <c r="N1" s="139"/>
      <c r="O1" s="139"/>
      <c r="P1" s="139"/>
      <c r="Q1" s="139"/>
      <c r="R1" s="236"/>
    </row>
    <row r="2" spans="1:26" s="2" customFormat="1" ht="145.5" customHeight="1">
      <c r="A2" s="749" t="s">
        <v>623</v>
      </c>
      <c r="B2" s="749"/>
      <c r="C2" s="749"/>
      <c r="D2" s="749"/>
      <c r="E2" s="749"/>
      <c r="F2" s="749"/>
      <c r="G2" s="749"/>
      <c r="H2" s="749"/>
      <c r="I2" s="749"/>
      <c r="J2" s="749"/>
      <c r="K2" s="749"/>
      <c r="L2" s="749"/>
      <c r="M2" s="749"/>
      <c r="N2" s="749"/>
      <c r="O2" s="749"/>
      <c r="P2" s="749"/>
      <c r="Q2" s="749"/>
      <c r="R2" s="236"/>
    </row>
    <row r="3" spans="1:26" s="2" customFormat="1" ht="75" customHeight="1">
      <c r="A3" s="749" t="s">
        <v>212</v>
      </c>
      <c r="B3" s="749"/>
      <c r="C3" s="749"/>
      <c r="D3" s="749"/>
      <c r="E3" s="749"/>
      <c r="F3" s="749"/>
      <c r="G3" s="749"/>
      <c r="H3" s="749"/>
      <c r="I3" s="749"/>
      <c r="J3" s="749"/>
      <c r="K3" s="749"/>
      <c r="L3" s="749"/>
      <c r="M3" s="749"/>
      <c r="N3" s="749"/>
      <c r="O3" s="749"/>
      <c r="P3" s="749"/>
      <c r="Q3" s="749"/>
      <c r="R3" s="236"/>
    </row>
    <row r="4" spans="1:26" s="2" customFormat="1" ht="63" customHeight="1">
      <c r="A4" s="749" t="s">
        <v>806</v>
      </c>
      <c r="B4" s="749"/>
      <c r="C4" s="749"/>
      <c r="D4" s="749"/>
      <c r="E4" s="749"/>
      <c r="F4" s="749"/>
      <c r="G4" s="749"/>
      <c r="H4" s="749"/>
      <c r="I4" s="749"/>
      <c r="J4" s="749"/>
      <c r="K4" s="749"/>
      <c r="L4" s="749"/>
      <c r="M4" s="749"/>
      <c r="N4" s="749"/>
      <c r="O4" s="749"/>
      <c r="P4" s="749"/>
      <c r="Q4" s="749"/>
      <c r="R4" s="236"/>
    </row>
    <row r="5" spans="1:26" s="3" customFormat="1" ht="144.75" customHeight="1">
      <c r="A5" s="753" t="s">
        <v>725</v>
      </c>
      <c r="B5" s="753"/>
      <c r="C5" s="753"/>
      <c r="D5" s="753"/>
      <c r="E5" s="753"/>
      <c r="F5" s="753"/>
      <c r="G5" s="753"/>
      <c r="H5" s="753"/>
      <c r="I5" s="753"/>
      <c r="J5" s="753"/>
      <c r="K5" s="753"/>
      <c r="L5" s="753"/>
      <c r="M5" s="753"/>
      <c r="N5" s="753"/>
      <c r="O5" s="753"/>
      <c r="P5" s="753"/>
      <c r="Q5" s="753"/>
      <c r="R5" s="237"/>
    </row>
    <row r="6" spans="1:26" ht="6" customHeight="1"/>
    <row r="7" spans="1:26" ht="73.5" customHeight="1">
      <c r="A7" s="205"/>
      <c r="B7" s="206"/>
      <c r="C7" s="240"/>
      <c r="D7" s="207"/>
      <c r="E7" s="207"/>
      <c r="F7" s="206"/>
      <c r="G7" s="206"/>
      <c r="H7" s="206"/>
      <c r="I7" s="206"/>
      <c r="J7" s="206"/>
      <c r="K7" s="207"/>
      <c r="L7" s="206"/>
      <c r="M7" s="206"/>
      <c r="N7" s="207"/>
      <c r="O7" s="207"/>
      <c r="P7" s="206"/>
      <c r="Q7" s="207"/>
      <c r="R7" s="241"/>
    </row>
    <row r="8" spans="1:26" s="243" customFormat="1" ht="82.5" customHeight="1">
      <c r="A8" s="282"/>
      <c r="B8" s="754" t="s">
        <v>211</v>
      </c>
      <c r="C8" s="754"/>
      <c r="D8" s="754"/>
      <c r="E8" s="754"/>
      <c r="F8" s="754"/>
      <c r="G8" s="754"/>
      <c r="H8" s="754"/>
      <c r="I8" s="754"/>
      <c r="J8" s="754" t="s">
        <v>45</v>
      </c>
      <c r="K8" s="754"/>
      <c r="L8" s="754"/>
      <c r="M8" s="754"/>
      <c r="N8" s="754"/>
      <c r="O8" s="754"/>
      <c r="P8" s="754"/>
      <c r="Q8" s="754"/>
      <c r="R8" s="241"/>
      <c r="Y8" s="243">
        <v>1</v>
      </c>
      <c r="Z8" s="243">
        <v>1</v>
      </c>
    </row>
    <row r="9" spans="1:26" s="250" customFormat="1" ht="262.5" customHeight="1">
      <c r="A9" s="244"/>
      <c r="B9" s="244" t="s">
        <v>43</v>
      </c>
      <c r="C9" s="245" t="s">
        <v>196</v>
      </c>
      <c r="D9" s="244" t="s">
        <v>197</v>
      </c>
      <c r="E9" s="246" t="s">
        <v>198</v>
      </c>
      <c r="F9" s="247" t="s">
        <v>199</v>
      </c>
      <c r="G9" s="246" t="s">
        <v>200</v>
      </c>
      <c r="H9" s="244" t="s">
        <v>201</v>
      </c>
      <c r="I9" s="247" t="s">
        <v>45</v>
      </c>
      <c r="J9" s="244" t="s">
        <v>43</v>
      </c>
      <c r="K9" s="246" t="s">
        <v>196</v>
      </c>
      <c r="L9" s="247" t="s">
        <v>197</v>
      </c>
      <c r="M9" s="246" t="s">
        <v>198</v>
      </c>
      <c r="N9" s="244" t="s">
        <v>199</v>
      </c>
      <c r="O9" s="246" t="s">
        <v>200</v>
      </c>
      <c r="P9" s="244" t="s">
        <v>201</v>
      </c>
      <c r="Q9" s="244" t="s">
        <v>45</v>
      </c>
      <c r="R9" s="248"/>
      <c r="S9" s="249"/>
      <c r="T9" s="249"/>
      <c r="U9" s="248"/>
      <c r="V9" s="249"/>
      <c r="W9" s="249"/>
      <c r="X9" s="248"/>
      <c r="Y9" s="249">
        <v>1</v>
      </c>
      <c r="Z9" s="250">
        <v>1</v>
      </c>
    </row>
    <row r="10" spans="1:26" ht="168" customHeight="1">
      <c r="A10" s="251" t="s">
        <v>164</v>
      </c>
      <c r="B10" s="252">
        <v>119.66880999999999</v>
      </c>
      <c r="C10" s="252">
        <v>0</v>
      </c>
      <c r="D10" s="252">
        <v>0</v>
      </c>
      <c r="E10" s="252">
        <v>0</v>
      </c>
      <c r="F10" s="252">
        <v>0</v>
      </c>
      <c r="G10" s="252">
        <v>0</v>
      </c>
      <c r="H10" s="252">
        <v>0</v>
      </c>
      <c r="I10" s="252">
        <v>119.66880999999999</v>
      </c>
      <c r="J10" s="252">
        <v>859509.04347200005</v>
      </c>
      <c r="K10" s="252">
        <v>6805.5038858000007</v>
      </c>
      <c r="L10" s="252">
        <v>3380.0524015999999</v>
      </c>
      <c r="M10" s="252">
        <v>100.25171</v>
      </c>
      <c r="N10" s="252">
        <v>7618.1148285999998</v>
      </c>
      <c r="O10" s="252">
        <v>469.99167519999997</v>
      </c>
      <c r="P10" s="252">
        <v>8.4499999999999992E-3</v>
      </c>
      <c r="Q10" s="252">
        <v>877882.9665499999</v>
      </c>
      <c r="R10" s="241"/>
    </row>
    <row r="11" spans="1:26" ht="168" customHeight="1">
      <c r="A11" s="251" t="s">
        <v>165</v>
      </c>
      <c r="B11" s="253">
        <v>5.7541099999999998</v>
      </c>
      <c r="C11" s="253">
        <v>0</v>
      </c>
      <c r="D11" s="253">
        <v>0</v>
      </c>
      <c r="E11" s="253">
        <v>0</v>
      </c>
      <c r="F11" s="253">
        <v>0</v>
      </c>
      <c r="G11" s="253">
        <v>0</v>
      </c>
      <c r="H11" s="253">
        <v>0</v>
      </c>
      <c r="I11" s="253">
        <v>5.7541099999999998</v>
      </c>
      <c r="J11" s="253">
        <v>14594.737454</v>
      </c>
      <c r="K11" s="253">
        <v>259.79191000000003</v>
      </c>
      <c r="L11" s="252">
        <v>132.84215</v>
      </c>
      <c r="M11" s="252">
        <v>26.609060000000003</v>
      </c>
      <c r="N11" s="252">
        <v>0</v>
      </c>
      <c r="O11" s="252">
        <v>0</v>
      </c>
      <c r="P11" s="252">
        <v>0</v>
      </c>
      <c r="Q11" s="252">
        <v>15013.98057</v>
      </c>
      <c r="R11" s="241"/>
    </row>
    <row r="12" spans="1:26" ht="168" customHeight="1">
      <c r="A12" s="251" t="s">
        <v>166</v>
      </c>
      <c r="B12" s="253">
        <v>0</v>
      </c>
      <c r="C12" s="253">
        <v>0</v>
      </c>
      <c r="D12" s="253">
        <v>0</v>
      </c>
      <c r="E12" s="253">
        <v>0</v>
      </c>
      <c r="F12" s="253">
        <v>0</v>
      </c>
      <c r="G12" s="253">
        <v>0</v>
      </c>
      <c r="H12" s="253">
        <v>0</v>
      </c>
      <c r="I12" s="253">
        <v>0</v>
      </c>
      <c r="J12" s="253">
        <v>567.74210500000004</v>
      </c>
      <c r="K12" s="253">
        <v>0</v>
      </c>
      <c r="L12" s="252">
        <v>0</v>
      </c>
      <c r="M12" s="252">
        <v>0</v>
      </c>
      <c r="N12" s="252">
        <v>0</v>
      </c>
      <c r="O12" s="252">
        <v>0</v>
      </c>
      <c r="P12" s="252">
        <v>7</v>
      </c>
      <c r="Q12" s="252">
        <v>574.74211000000003</v>
      </c>
      <c r="R12" s="241"/>
    </row>
    <row r="13" spans="1:26" ht="168" customHeight="1">
      <c r="A13" s="251" t="s">
        <v>167</v>
      </c>
      <c r="B13" s="252">
        <v>95.423929999999999</v>
      </c>
      <c r="C13" s="252">
        <v>0</v>
      </c>
      <c r="D13" s="252">
        <v>0</v>
      </c>
      <c r="E13" s="252">
        <v>0</v>
      </c>
      <c r="F13" s="252">
        <v>953.18916000000002</v>
      </c>
      <c r="G13" s="252">
        <v>0</v>
      </c>
      <c r="H13" s="252">
        <v>0</v>
      </c>
      <c r="I13" s="252">
        <v>1048.6130900000001</v>
      </c>
      <c r="J13" s="252">
        <v>56881.571168799994</v>
      </c>
      <c r="K13" s="252">
        <v>868.29223260000003</v>
      </c>
      <c r="L13" s="252">
        <v>531.97559999999999</v>
      </c>
      <c r="M13" s="252">
        <v>0</v>
      </c>
      <c r="N13" s="252">
        <v>1579.8390200000001</v>
      </c>
      <c r="O13" s="252">
        <v>33.013889999999996</v>
      </c>
      <c r="P13" s="252">
        <v>339.33211999999997</v>
      </c>
      <c r="Q13" s="252">
        <v>60234.024039999997</v>
      </c>
      <c r="R13" s="241"/>
    </row>
    <row r="14" spans="1:26" ht="168" customHeight="1">
      <c r="A14" s="251" t="s">
        <v>168</v>
      </c>
      <c r="B14" s="252">
        <v>1113.4149946</v>
      </c>
      <c r="C14" s="252">
        <v>99.71163</v>
      </c>
      <c r="D14" s="252">
        <v>64.661640000000006</v>
      </c>
      <c r="E14" s="252">
        <v>0</v>
      </c>
      <c r="F14" s="252">
        <v>0</v>
      </c>
      <c r="G14" s="252">
        <v>0</v>
      </c>
      <c r="H14" s="252">
        <v>0</v>
      </c>
      <c r="I14" s="252">
        <v>1277.78826</v>
      </c>
      <c r="J14" s="252">
        <v>705615.65230359999</v>
      </c>
      <c r="K14" s="252">
        <v>22353.312316</v>
      </c>
      <c r="L14" s="252">
        <v>3954.7283982000004</v>
      </c>
      <c r="M14" s="252">
        <v>431.79535999999996</v>
      </c>
      <c r="N14" s="252">
        <v>11337.173884600001</v>
      </c>
      <c r="O14" s="252">
        <v>412.51684999999998</v>
      </c>
      <c r="P14" s="252">
        <v>820.61374999999998</v>
      </c>
      <c r="Q14" s="252">
        <v>744925.79286000005</v>
      </c>
      <c r="R14" s="241"/>
    </row>
    <row r="15" spans="1:26" ht="168" customHeight="1">
      <c r="A15" s="251" t="s">
        <v>169</v>
      </c>
      <c r="B15" s="252">
        <v>0</v>
      </c>
      <c r="C15" s="252">
        <v>0</v>
      </c>
      <c r="D15" s="252">
        <v>0</v>
      </c>
      <c r="E15" s="252">
        <v>0</v>
      </c>
      <c r="F15" s="252">
        <v>0</v>
      </c>
      <c r="G15" s="252">
        <v>0</v>
      </c>
      <c r="H15" s="252">
        <v>0</v>
      </c>
      <c r="I15" s="252">
        <v>0</v>
      </c>
      <c r="J15" s="252">
        <v>1684.7091318</v>
      </c>
      <c r="K15" s="252">
        <v>0</v>
      </c>
      <c r="L15" s="252">
        <v>4.9996200000000002</v>
      </c>
      <c r="M15" s="252">
        <v>0</v>
      </c>
      <c r="N15" s="252">
        <v>0</v>
      </c>
      <c r="O15" s="252">
        <v>0</v>
      </c>
      <c r="P15" s="252">
        <v>6.86</v>
      </c>
      <c r="Q15" s="252">
        <v>1696.5687499999999</v>
      </c>
      <c r="R15" s="241"/>
    </row>
    <row r="16" spans="1:26" ht="168" customHeight="1">
      <c r="A16" s="251" t="s">
        <v>108</v>
      </c>
      <c r="B16" s="252">
        <v>26547.561114999997</v>
      </c>
      <c r="C16" s="252">
        <v>930.2483416</v>
      </c>
      <c r="D16" s="252">
        <v>323.37326000000002</v>
      </c>
      <c r="E16" s="252">
        <v>0</v>
      </c>
      <c r="F16" s="252">
        <v>1394.6865252</v>
      </c>
      <c r="G16" s="252">
        <v>0</v>
      </c>
      <c r="H16" s="252">
        <v>0</v>
      </c>
      <c r="I16" s="252">
        <v>29195.869269999999</v>
      </c>
      <c r="J16" s="252">
        <v>1716238.3814430002</v>
      </c>
      <c r="K16" s="252">
        <v>19860.145144999999</v>
      </c>
      <c r="L16" s="252">
        <v>6756.8326035999999</v>
      </c>
      <c r="M16" s="252">
        <v>872.54142000000002</v>
      </c>
      <c r="N16" s="252">
        <v>15314.451125399999</v>
      </c>
      <c r="O16" s="252">
        <v>294.80324999999999</v>
      </c>
      <c r="P16" s="252">
        <v>59355.430090000002</v>
      </c>
      <c r="Q16" s="252">
        <v>1818692.5851400001</v>
      </c>
      <c r="R16" s="241"/>
    </row>
    <row r="17" spans="1:18" ht="168" customHeight="1">
      <c r="A17" s="251" t="s">
        <v>170</v>
      </c>
      <c r="B17" s="252">
        <v>8494.2503863999991</v>
      </c>
      <c r="C17" s="252">
        <v>542.42661720000001</v>
      </c>
      <c r="D17" s="252">
        <v>193.52045999999999</v>
      </c>
      <c r="E17" s="252">
        <v>29.496659999999999</v>
      </c>
      <c r="F17" s="252">
        <v>439.53381000000002</v>
      </c>
      <c r="G17" s="252">
        <v>0</v>
      </c>
      <c r="H17" s="252">
        <v>0</v>
      </c>
      <c r="I17" s="252">
        <v>9699.2279399999989</v>
      </c>
      <c r="J17" s="252">
        <v>2445944.5762803997</v>
      </c>
      <c r="K17" s="252">
        <v>25781.588594199999</v>
      </c>
      <c r="L17" s="252">
        <v>14134.547208799999</v>
      </c>
      <c r="M17" s="252">
        <v>5214.7675859999999</v>
      </c>
      <c r="N17" s="252">
        <v>32961.899029799999</v>
      </c>
      <c r="O17" s="252">
        <v>2619.1087533999998</v>
      </c>
      <c r="P17" s="252">
        <v>8734.9090999999989</v>
      </c>
      <c r="Q17" s="252">
        <v>2535391.3967300002</v>
      </c>
      <c r="R17" s="241"/>
    </row>
    <row r="18" spans="1:18" ht="168" customHeight="1">
      <c r="A18" s="251" t="s">
        <v>171</v>
      </c>
      <c r="B18" s="252">
        <v>92.864199999999997</v>
      </c>
      <c r="C18" s="252">
        <v>0</v>
      </c>
      <c r="D18" s="252">
        <v>0</v>
      </c>
      <c r="E18" s="252">
        <v>0</v>
      </c>
      <c r="F18" s="252">
        <v>24.132720000000003</v>
      </c>
      <c r="G18" s="252">
        <v>0</v>
      </c>
      <c r="H18" s="252">
        <v>0</v>
      </c>
      <c r="I18" s="252">
        <v>116.99692</v>
      </c>
      <c r="J18" s="252">
        <v>135358.57089899998</v>
      </c>
      <c r="K18" s="252">
        <v>786.15485640000009</v>
      </c>
      <c r="L18" s="252">
        <v>919.18736760000002</v>
      </c>
      <c r="M18" s="252">
        <v>49.473790000000001</v>
      </c>
      <c r="N18" s="252">
        <v>1565.2601544000001</v>
      </c>
      <c r="O18" s="252">
        <v>238.00836999999999</v>
      </c>
      <c r="P18" s="252">
        <v>1148.9271899999999</v>
      </c>
      <c r="Q18" s="252">
        <v>140065.58265</v>
      </c>
      <c r="R18" s="241"/>
    </row>
    <row r="19" spans="1:18" ht="168" customHeight="1">
      <c r="A19" s="251" t="s">
        <v>172</v>
      </c>
      <c r="B19" s="252">
        <v>0</v>
      </c>
      <c r="C19" s="252">
        <v>0</v>
      </c>
      <c r="D19" s="252">
        <v>0</v>
      </c>
      <c r="E19" s="252">
        <v>0</v>
      </c>
      <c r="F19" s="252">
        <v>0</v>
      </c>
      <c r="G19" s="252">
        <v>0</v>
      </c>
      <c r="H19" s="252">
        <v>0</v>
      </c>
      <c r="I19" s="252">
        <v>0</v>
      </c>
      <c r="J19" s="252">
        <v>357490.0623314</v>
      </c>
      <c r="K19" s="252">
        <v>5024.7377725999995</v>
      </c>
      <c r="L19" s="252">
        <v>3003.0116372000002</v>
      </c>
      <c r="M19" s="252">
        <v>60.895938999999998</v>
      </c>
      <c r="N19" s="252">
        <v>3753.6392289999999</v>
      </c>
      <c r="O19" s="252">
        <v>1995.4076218</v>
      </c>
      <c r="P19" s="252">
        <v>880.91506000000004</v>
      </c>
      <c r="Q19" s="252">
        <v>372208.66965</v>
      </c>
      <c r="R19" s="241"/>
    </row>
    <row r="20" spans="1:18" ht="168" customHeight="1">
      <c r="A20" s="251" t="s">
        <v>173</v>
      </c>
      <c r="B20" s="252">
        <v>0</v>
      </c>
      <c r="C20" s="252">
        <v>0</v>
      </c>
      <c r="D20" s="252">
        <v>0</v>
      </c>
      <c r="E20" s="252">
        <v>0</v>
      </c>
      <c r="F20" s="252">
        <v>0</v>
      </c>
      <c r="G20" s="252">
        <v>0</v>
      </c>
      <c r="H20" s="252">
        <v>0</v>
      </c>
      <c r="I20" s="252">
        <v>0</v>
      </c>
      <c r="J20" s="252">
        <v>3166.328833</v>
      </c>
      <c r="K20" s="252">
        <v>88.812330000000003</v>
      </c>
      <c r="L20" s="252">
        <v>23.82938</v>
      </c>
      <c r="M20" s="252">
        <v>10.2434206</v>
      </c>
      <c r="N20" s="252">
        <v>44.506989999999995</v>
      </c>
      <c r="O20" s="252">
        <v>0</v>
      </c>
      <c r="P20" s="252">
        <v>4084.9349999999999</v>
      </c>
      <c r="Q20" s="252">
        <v>7418.6559500000003</v>
      </c>
      <c r="R20" s="241"/>
    </row>
    <row r="21" spans="1:18" ht="168" customHeight="1">
      <c r="A21" s="251" t="s">
        <v>174</v>
      </c>
      <c r="B21" s="252">
        <v>10380.090413</v>
      </c>
      <c r="C21" s="252">
        <v>1702.0995500000001</v>
      </c>
      <c r="D21" s="252">
        <v>503.39009000000004</v>
      </c>
      <c r="E21" s="252">
        <v>115.73677000000001</v>
      </c>
      <c r="F21" s="252">
        <v>1563.6954800000001</v>
      </c>
      <c r="G21" s="252">
        <v>0</v>
      </c>
      <c r="H21" s="252">
        <v>0</v>
      </c>
      <c r="I21" s="252">
        <v>14265.01231</v>
      </c>
      <c r="J21" s="252">
        <v>988423.15150399995</v>
      </c>
      <c r="K21" s="252">
        <v>19388.603206799999</v>
      </c>
      <c r="L21" s="252">
        <v>2896.6299564000001</v>
      </c>
      <c r="M21" s="252">
        <v>246.46289999999999</v>
      </c>
      <c r="N21" s="252">
        <v>10510.528933</v>
      </c>
      <c r="O21" s="252">
        <v>237.09410459999998</v>
      </c>
      <c r="P21" s="252">
        <v>4639.0336600000001</v>
      </c>
      <c r="Q21" s="252">
        <v>1026341.50427</v>
      </c>
      <c r="R21" s="241"/>
    </row>
    <row r="22" spans="1:18" ht="168" customHeight="1">
      <c r="A22" s="251" t="s">
        <v>175</v>
      </c>
      <c r="B22" s="252">
        <v>0</v>
      </c>
      <c r="C22" s="252">
        <v>0</v>
      </c>
      <c r="D22" s="252">
        <v>0</v>
      </c>
      <c r="E22" s="252">
        <v>0</v>
      </c>
      <c r="F22" s="252">
        <v>0</v>
      </c>
      <c r="G22" s="252">
        <v>0</v>
      </c>
      <c r="H22" s="252">
        <v>0</v>
      </c>
      <c r="I22" s="252">
        <v>0</v>
      </c>
      <c r="J22" s="252">
        <v>352.79161779999998</v>
      </c>
      <c r="K22" s="252">
        <v>0</v>
      </c>
      <c r="L22" s="252">
        <v>0</v>
      </c>
      <c r="M22" s="252">
        <v>0</v>
      </c>
      <c r="N22" s="252">
        <v>31.12161</v>
      </c>
      <c r="O22" s="252">
        <v>0</v>
      </c>
      <c r="P22" s="252">
        <v>40.5</v>
      </c>
      <c r="Q22" s="252">
        <v>424.41323</v>
      </c>
      <c r="R22" s="241"/>
    </row>
    <row r="23" spans="1:18" ht="168" customHeight="1">
      <c r="A23" s="251" t="s">
        <v>176</v>
      </c>
      <c r="B23" s="252">
        <v>0</v>
      </c>
      <c r="C23" s="252">
        <v>0</v>
      </c>
      <c r="D23" s="252">
        <v>0</v>
      </c>
      <c r="E23" s="252">
        <v>0</v>
      </c>
      <c r="F23" s="252">
        <v>0</v>
      </c>
      <c r="G23" s="252">
        <v>0</v>
      </c>
      <c r="H23" s="252">
        <v>0</v>
      </c>
      <c r="I23" s="252">
        <v>0</v>
      </c>
      <c r="J23" s="252">
        <v>4659.2231744000001</v>
      </c>
      <c r="K23" s="252">
        <v>0</v>
      </c>
      <c r="L23" s="252">
        <v>6.1310900000000004</v>
      </c>
      <c r="M23" s="252">
        <v>0</v>
      </c>
      <c r="N23" s="252">
        <v>0</v>
      </c>
      <c r="O23" s="252">
        <v>0</v>
      </c>
      <c r="P23" s="252">
        <v>51.81062</v>
      </c>
      <c r="Q23" s="252">
        <v>4717.16489</v>
      </c>
      <c r="R23" s="241"/>
    </row>
    <row r="24" spans="1:18" ht="168" customHeight="1">
      <c r="A24" s="251" t="s">
        <v>177</v>
      </c>
      <c r="B24" s="252">
        <v>0</v>
      </c>
      <c r="C24" s="252">
        <v>0</v>
      </c>
      <c r="D24" s="252">
        <v>0</v>
      </c>
      <c r="E24" s="252">
        <v>0</v>
      </c>
      <c r="F24" s="252">
        <v>0</v>
      </c>
      <c r="G24" s="252">
        <v>0</v>
      </c>
      <c r="H24" s="252">
        <v>0</v>
      </c>
      <c r="I24" s="252">
        <v>0</v>
      </c>
      <c r="J24" s="252">
        <v>45786.215061399998</v>
      </c>
      <c r="K24" s="252">
        <v>179.39015320000001</v>
      </c>
      <c r="L24" s="252">
        <v>369.00567999999998</v>
      </c>
      <c r="M24" s="252">
        <v>16.385490000000001</v>
      </c>
      <c r="N24" s="252">
        <v>860.86318180000001</v>
      </c>
      <c r="O24" s="252">
        <v>0</v>
      </c>
      <c r="P24" s="252">
        <v>226.07699</v>
      </c>
      <c r="Q24" s="252">
        <v>47437.936549999999</v>
      </c>
      <c r="R24" s="241"/>
    </row>
    <row r="25" spans="1:18" ht="168" customHeight="1">
      <c r="A25" s="251" t="s">
        <v>178</v>
      </c>
      <c r="B25" s="252">
        <v>0</v>
      </c>
      <c r="C25" s="252">
        <v>0</v>
      </c>
      <c r="D25" s="252">
        <v>0</v>
      </c>
      <c r="E25" s="252">
        <v>0</v>
      </c>
      <c r="F25" s="252">
        <v>0</v>
      </c>
      <c r="G25" s="252">
        <v>0</v>
      </c>
      <c r="H25" s="252">
        <v>0</v>
      </c>
      <c r="I25" s="252">
        <v>0</v>
      </c>
      <c r="J25" s="252">
        <v>195.7457364</v>
      </c>
      <c r="K25" s="252">
        <v>0</v>
      </c>
      <c r="L25" s="252">
        <v>17.961229800000002</v>
      </c>
      <c r="M25" s="252">
        <v>0</v>
      </c>
      <c r="N25" s="252">
        <v>0</v>
      </c>
      <c r="O25" s="252">
        <v>0</v>
      </c>
      <c r="P25" s="252">
        <v>0</v>
      </c>
      <c r="Q25" s="252">
        <v>213.70697000000001</v>
      </c>
      <c r="R25" s="241"/>
    </row>
    <row r="26" spans="1:18" ht="168" customHeight="1">
      <c r="A26" s="251" t="s">
        <v>179</v>
      </c>
      <c r="B26" s="252">
        <v>0</v>
      </c>
      <c r="C26" s="252">
        <v>0</v>
      </c>
      <c r="D26" s="252">
        <v>0</v>
      </c>
      <c r="E26" s="252">
        <v>0</v>
      </c>
      <c r="F26" s="252">
        <v>0</v>
      </c>
      <c r="G26" s="252">
        <v>0</v>
      </c>
      <c r="H26" s="252">
        <v>0</v>
      </c>
      <c r="I26" s="252">
        <v>0</v>
      </c>
      <c r="J26" s="252">
        <v>0</v>
      </c>
      <c r="K26" s="252">
        <v>0</v>
      </c>
      <c r="L26" s="252">
        <v>0</v>
      </c>
      <c r="M26" s="252">
        <v>0</v>
      </c>
      <c r="N26" s="252">
        <v>0</v>
      </c>
      <c r="O26" s="252">
        <v>0</v>
      </c>
      <c r="P26" s="252">
        <v>0</v>
      </c>
      <c r="Q26" s="252">
        <v>0</v>
      </c>
      <c r="R26" s="241"/>
    </row>
    <row r="27" spans="1:18" s="180" customFormat="1" ht="297.75" customHeight="1">
      <c r="A27" s="254" t="s">
        <v>180</v>
      </c>
      <c r="B27" s="255">
        <v>0</v>
      </c>
      <c r="C27" s="255">
        <v>0</v>
      </c>
      <c r="D27" s="255">
        <v>0</v>
      </c>
      <c r="E27" s="255">
        <v>0</v>
      </c>
      <c r="F27" s="255">
        <v>0</v>
      </c>
      <c r="G27" s="255">
        <v>0</v>
      </c>
      <c r="H27" s="255">
        <v>0</v>
      </c>
      <c r="I27" s="255">
        <v>0</v>
      </c>
      <c r="J27" s="255">
        <v>52.434719999999999</v>
      </c>
      <c r="K27" s="255">
        <v>0</v>
      </c>
      <c r="L27" s="255">
        <v>0</v>
      </c>
      <c r="M27" s="255">
        <v>0</v>
      </c>
      <c r="N27" s="255">
        <v>0</v>
      </c>
      <c r="O27" s="255">
        <v>0</v>
      </c>
      <c r="P27" s="255">
        <v>111.22463</v>
      </c>
      <c r="Q27" s="255">
        <v>163.65935000000002</v>
      </c>
      <c r="R27" s="256"/>
    </row>
    <row r="28" spans="1:18" s="180" customFormat="1" ht="111.75" customHeight="1">
      <c r="A28" s="283" t="s">
        <v>194</v>
      </c>
      <c r="B28" s="284">
        <f>SUM(B10:B27)</f>
        <v>46849.027958999999</v>
      </c>
      <c r="C28" s="284">
        <f t="shared" ref="C28:Q28" si="0">SUM(C10:C27)</f>
        <v>3274.4861387999999</v>
      </c>
      <c r="D28" s="284">
        <f t="shared" si="0"/>
        <v>1084.9454499999999</v>
      </c>
      <c r="E28" s="284">
        <f t="shared" si="0"/>
        <v>145.23343</v>
      </c>
      <c r="F28" s="284">
        <f t="shared" si="0"/>
        <v>4375.2376952000004</v>
      </c>
      <c r="G28" s="284">
        <f t="shared" si="0"/>
        <v>0</v>
      </c>
      <c r="H28" s="284">
        <f t="shared" si="0"/>
        <v>0</v>
      </c>
      <c r="I28" s="284">
        <f t="shared" si="0"/>
        <v>55728.930709999993</v>
      </c>
      <c r="J28" s="284">
        <f t="shared" si="0"/>
        <v>7336520.9372359999</v>
      </c>
      <c r="K28" s="284">
        <f t="shared" si="0"/>
        <v>101396.33240259999</v>
      </c>
      <c r="L28" s="284">
        <f t="shared" si="0"/>
        <v>36131.734323200006</v>
      </c>
      <c r="M28" s="284">
        <f t="shared" si="0"/>
        <v>7029.4266755999988</v>
      </c>
      <c r="N28" s="284">
        <f t="shared" si="0"/>
        <v>85577.397986599986</v>
      </c>
      <c r="O28" s="284">
        <f t="shared" si="0"/>
        <v>6299.9445150000001</v>
      </c>
      <c r="P28" s="284">
        <f t="shared" si="0"/>
        <v>80447.576660000006</v>
      </c>
      <c r="Q28" s="284">
        <f t="shared" si="0"/>
        <v>7653403.3502599997</v>
      </c>
      <c r="R28" s="256"/>
    </row>
    <row r="29" spans="1:18" ht="27.75" customHeight="1" thickBot="1">
      <c r="A29" s="285"/>
      <c r="B29" s="286"/>
      <c r="C29" s="287"/>
      <c r="D29" s="288"/>
      <c r="E29" s="288"/>
      <c r="F29" s="288"/>
      <c r="G29" s="288"/>
      <c r="H29" s="288"/>
      <c r="I29" s="288"/>
      <c r="J29" s="288"/>
      <c r="K29" s="288"/>
      <c r="L29" s="286"/>
      <c r="M29" s="286"/>
      <c r="N29" s="286"/>
      <c r="O29" s="286"/>
      <c r="P29" s="286"/>
      <c r="Q29" s="286"/>
      <c r="R29" s="241"/>
    </row>
    <row r="30" spans="1:18" ht="87" customHeight="1">
      <c r="A30" s="238" t="s">
        <v>730</v>
      </c>
      <c r="B30" s="160"/>
      <c r="C30" s="263"/>
      <c r="D30" s="191"/>
      <c r="E30" s="191"/>
      <c r="F30" s="191"/>
      <c r="G30" s="191"/>
      <c r="H30" s="191"/>
      <c r="I30" s="191"/>
      <c r="J30" s="191"/>
      <c r="K30" s="191"/>
      <c r="L30" s="192"/>
      <c r="M30" s="192"/>
      <c r="N30" s="20"/>
      <c r="O30" s="20"/>
      <c r="P30" s="20"/>
      <c r="Q30" s="20"/>
    </row>
    <row r="31" spans="1:18" ht="13.5" customHeight="1">
      <c r="A31" s="19"/>
      <c r="B31" s="44"/>
      <c r="C31" s="264"/>
      <c r="D31" s="21"/>
      <c r="E31" s="21"/>
      <c r="F31" s="21"/>
      <c r="G31" s="21"/>
      <c r="H31" s="21"/>
      <c r="I31" s="21"/>
      <c r="J31" s="21"/>
      <c r="K31" s="21"/>
      <c r="L31" s="21"/>
      <c r="M31" s="137"/>
      <c r="N31" s="20"/>
      <c r="O31" s="20"/>
      <c r="P31" s="20"/>
      <c r="Q31" s="20"/>
    </row>
    <row r="32" spans="1:18" ht="13.5" customHeight="1">
      <c r="A32" s="19"/>
      <c r="B32" s="44"/>
      <c r="C32" s="264"/>
      <c r="D32" s="21"/>
      <c r="E32" s="21"/>
      <c r="F32" s="21"/>
      <c r="G32" s="21"/>
      <c r="H32" s="21"/>
      <c r="I32" s="21"/>
      <c r="J32" s="21"/>
      <c r="K32" s="21"/>
      <c r="L32" s="21"/>
      <c r="M32" s="137"/>
      <c r="N32" s="20"/>
      <c r="O32" s="20"/>
      <c r="P32" s="20"/>
      <c r="Q32" s="20"/>
    </row>
    <row r="33" spans="1:17" ht="13.5" customHeight="1">
      <c r="A33" s="19"/>
      <c r="B33" s="44"/>
      <c r="C33" s="264"/>
      <c r="D33" s="21"/>
      <c r="E33" s="21"/>
      <c r="F33" s="21"/>
      <c r="G33" s="21"/>
      <c r="H33" s="21"/>
      <c r="I33" s="21"/>
      <c r="J33" s="21"/>
      <c r="K33" s="21"/>
      <c r="L33" s="21"/>
      <c r="M33" s="137"/>
      <c r="N33" s="20"/>
      <c r="O33" s="20"/>
      <c r="P33" s="20"/>
      <c r="Q33" s="20"/>
    </row>
    <row r="34" spans="1:17" ht="13.5" customHeight="1">
      <c r="A34" s="19"/>
      <c r="B34" s="44"/>
      <c r="C34" s="264"/>
      <c r="D34" s="21"/>
      <c r="E34" s="21"/>
      <c r="F34" s="21"/>
      <c r="G34" s="21"/>
      <c r="H34" s="21"/>
      <c r="I34" s="21"/>
      <c r="J34" s="21"/>
      <c r="K34" s="21"/>
      <c r="L34" s="21"/>
      <c r="M34" s="137"/>
      <c r="N34" s="20"/>
      <c r="O34" s="20"/>
      <c r="P34" s="20"/>
      <c r="Q34" s="20"/>
    </row>
    <row r="35" spans="1:17" ht="13.5" customHeight="1">
      <c r="A35" s="19"/>
      <c r="B35" s="44"/>
      <c r="C35" s="264"/>
      <c r="D35" s="21"/>
      <c r="E35" s="21"/>
      <c r="F35" s="21"/>
      <c r="G35" s="21"/>
      <c r="H35" s="21"/>
      <c r="I35" s="21"/>
      <c r="J35" s="21"/>
      <c r="K35" s="21"/>
      <c r="L35" s="21"/>
      <c r="M35" s="137"/>
      <c r="N35" s="20"/>
      <c r="O35" s="20"/>
      <c r="P35" s="20"/>
      <c r="Q35" s="20"/>
    </row>
    <row r="36" spans="1:17" ht="13.5" customHeight="1">
      <c r="A36" s="19"/>
      <c r="B36" s="44"/>
      <c r="C36" s="264"/>
      <c r="D36" s="21"/>
      <c r="E36" s="21"/>
      <c r="F36" s="21"/>
      <c r="G36" s="21"/>
      <c r="H36" s="21"/>
      <c r="I36" s="21"/>
      <c r="J36" s="21"/>
      <c r="K36" s="21"/>
      <c r="L36" s="21"/>
      <c r="M36" s="137"/>
      <c r="N36" s="20"/>
      <c r="O36" s="20"/>
      <c r="P36" s="20"/>
      <c r="Q36" s="20"/>
    </row>
    <row r="37" spans="1:17" ht="13.5" customHeight="1">
      <c r="A37" s="168"/>
      <c r="B37" s="234"/>
      <c r="C37" s="264"/>
      <c r="D37" s="21"/>
      <c r="E37" s="21"/>
      <c r="F37" s="21"/>
      <c r="G37" s="21"/>
      <c r="H37" s="21"/>
      <c r="I37" s="21"/>
      <c r="J37" s="21"/>
      <c r="K37" s="21"/>
      <c r="L37" s="21"/>
      <c r="M37" s="137"/>
      <c r="N37" s="20"/>
      <c r="O37" s="20"/>
      <c r="P37" s="20"/>
      <c r="Q37" s="20"/>
    </row>
    <row r="38" spans="1:17" ht="13.5" customHeight="1">
      <c r="A38" s="19"/>
      <c r="B38" s="234"/>
      <c r="C38" s="264"/>
      <c r="D38" s="21"/>
      <c r="E38" s="21"/>
      <c r="F38" s="21"/>
      <c r="G38" s="21"/>
      <c r="H38" s="21"/>
      <c r="I38" s="21"/>
      <c r="J38" s="21"/>
      <c r="K38" s="21"/>
      <c r="L38" s="21"/>
      <c r="M38" s="137"/>
      <c r="N38" s="20"/>
      <c r="O38" s="20"/>
      <c r="P38" s="20"/>
      <c r="Q38" s="20"/>
    </row>
    <row r="39" spans="1:17" ht="13.5" customHeight="1">
      <c r="A39" s="19"/>
      <c r="B39" s="234"/>
      <c r="C39" s="264"/>
      <c r="D39" s="21"/>
      <c r="E39" s="21"/>
      <c r="F39" s="21"/>
      <c r="G39" s="21"/>
      <c r="H39" s="21"/>
      <c r="I39" s="21"/>
      <c r="J39" s="21"/>
      <c r="K39" s="21"/>
      <c r="L39" s="21"/>
      <c r="M39" s="137"/>
      <c r="N39" s="20"/>
      <c r="O39" s="20"/>
      <c r="P39" s="20"/>
      <c r="Q39" s="20"/>
    </row>
    <row r="40" spans="1:17" ht="13.5" customHeight="1">
      <c r="A40" s="19"/>
      <c r="B40" s="234"/>
      <c r="C40" s="264"/>
      <c r="D40" s="21"/>
      <c r="E40" s="21"/>
      <c r="F40" s="21"/>
      <c r="G40" s="21"/>
      <c r="H40" s="21"/>
      <c r="I40" s="21"/>
      <c r="J40" s="21"/>
      <c r="K40" s="21"/>
      <c r="L40" s="21"/>
      <c r="M40" s="137"/>
      <c r="N40" s="20"/>
      <c r="O40" s="20"/>
      <c r="P40" s="20"/>
      <c r="Q40" s="20"/>
    </row>
    <row r="41" spans="1:17" ht="13.5" customHeight="1">
      <c r="A41" s="19"/>
      <c r="B41" s="234"/>
      <c r="C41" s="264"/>
      <c r="D41" s="21"/>
      <c r="E41" s="21"/>
      <c r="F41" s="21"/>
      <c r="G41" s="21"/>
      <c r="H41" s="21"/>
      <c r="I41" s="21"/>
      <c r="J41" s="21"/>
      <c r="K41" s="21"/>
      <c r="L41" s="21"/>
      <c r="M41" s="137"/>
      <c r="N41" s="20"/>
      <c r="O41" s="20"/>
      <c r="P41" s="20"/>
      <c r="Q41" s="20"/>
    </row>
    <row r="42" spans="1:17" ht="13.5" customHeight="1">
      <c r="A42" s="19"/>
      <c r="B42" s="234"/>
      <c r="C42" s="264"/>
      <c r="D42" s="21"/>
      <c r="E42" s="21"/>
      <c r="F42" s="21"/>
      <c r="G42" s="21"/>
      <c r="H42" s="21"/>
      <c r="I42" s="21"/>
      <c r="J42" s="21"/>
      <c r="K42" s="21"/>
      <c r="L42" s="21"/>
      <c r="M42" s="137"/>
      <c r="N42" s="20"/>
      <c r="O42" s="20"/>
      <c r="P42" s="20"/>
      <c r="Q42" s="20"/>
    </row>
    <row r="43" spans="1:17" ht="13.5" customHeight="1">
      <c r="A43" s="168"/>
      <c r="B43" s="234"/>
      <c r="C43" s="264"/>
      <c r="D43" s="21"/>
      <c r="E43" s="21"/>
      <c r="F43" s="21"/>
      <c r="G43" s="21"/>
      <c r="H43" s="21"/>
      <c r="I43" s="21"/>
      <c r="J43" s="21"/>
      <c r="K43" s="21"/>
      <c r="L43" s="21"/>
      <c r="M43" s="137"/>
      <c r="N43" s="20"/>
      <c r="O43" s="20"/>
      <c r="P43" s="20"/>
      <c r="Q43" s="20"/>
    </row>
    <row r="44" spans="1:17" ht="13.5" customHeight="1">
      <c r="A44" s="19"/>
      <c r="B44" s="44"/>
      <c r="C44" s="264"/>
      <c r="D44" s="21"/>
      <c r="E44" s="21"/>
      <c r="F44" s="21"/>
      <c r="G44" s="21"/>
      <c r="H44" s="21"/>
      <c r="I44" s="21"/>
      <c r="J44" s="21"/>
      <c r="K44" s="21"/>
      <c r="L44" s="21"/>
      <c r="M44" s="137"/>
      <c r="N44" s="20"/>
      <c r="O44" s="20"/>
      <c r="P44" s="20"/>
      <c r="Q44" s="20"/>
    </row>
    <row r="45" spans="1:17" ht="13.5" customHeight="1">
      <c r="A45" s="19"/>
      <c r="B45" s="44"/>
      <c r="C45" s="264"/>
      <c r="D45" s="21"/>
      <c r="E45" s="21"/>
      <c r="F45" s="21"/>
      <c r="G45" s="21"/>
      <c r="H45" s="21"/>
      <c r="I45" s="21"/>
      <c r="J45" s="21"/>
      <c r="K45" s="21"/>
      <c r="L45" s="21"/>
      <c r="M45" s="137"/>
      <c r="N45" s="20"/>
      <c r="O45" s="20"/>
      <c r="P45" s="20"/>
      <c r="Q45" s="20"/>
    </row>
    <row r="46" spans="1:17" ht="13.5" customHeight="1">
      <c r="A46" s="19"/>
      <c r="B46" s="44"/>
      <c r="C46" s="264"/>
      <c r="D46" s="21"/>
      <c r="E46" s="21"/>
      <c r="F46" s="21"/>
      <c r="G46" s="21"/>
      <c r="H46" s="21"/>
      <c r="I46" s="21"/>
      <c r="J46" s="21"/>
      <c r="K46" s="21"/>
      <c r="L46" s="21"/>
      <c r="M46" s="137"/>
      <c r="N46" s="20"/>
      <c r="O46" s="20"/>
      <c r="P46" s="20"/>
      <c r="Q46" s="20"/>
    </row>
    <row r="47" spans="1:17" ht="13.5" customHeight="1">
      <c r="A47" s="168"/>
      <c r="B47" s="44"/>
      <c r="C47" s="264"/>
      <c r="D47" s="21"/>
      <c r="E47" s="21"/>
      <c r="F47" s="21"/>
      <c r="G47" s="21"/>
      <c r="H47" s="21"/>
      <c r="I47" s="21"/>
      <c r="J47" s="21"/>
      <c r="K47" s="21"/>
      <c r="L47" s="21"/>
      <c r="M47" s="137"/>
      <c r="N47" s="20"/>
      <c r="O47" s="20"/>
      <c r="P47" s="20"/>
      <c r="Q47" s="20"/>
    </row>
    <row r="48" spans="1:17" ht="13.5" customHeight="1">
      <c r="A48" s="19"/>
      <c r="B48" s="44"/>
      <c r="C48" s="264"/>
      <c r="D48" s="21"/>
      <c r="E48" s="21"/>
      <c r="F48" s="21"/>
      <c r="G48" s="21"/>
      <c r="H48" s="21"/>
      <c r="I48" s="21"/>
      <c r="J48" s="21"/>
      <c r="K48" s="21"/>
      <c r="L48" s="21"/>
      <c r="M48" s="137"/>
      <c r="N48" s="20"/>
      <c r="O48" s="20"/>
      <c r="P48" s="20"/>
      <c r="Q48" s="20"/>
    </row>
    <row r="49" spans="1:17" ht="13.5" customHeight="1">
      <c r="A49" s="19"/>
      <c r="B49" s="44"/>
      <c r="C49" s="264"/>
      <c r="D49" s="21"/>
      <c r="E49" s="21"/>
      <c r="F49" s="21"/>
      <c r="G49" s="21"/>
      <c r="H49" s="21"/>
      <c r="I49" s="21"/>
      <c r="J49" s="21"/>
      <c r="K49" s="21"/>
      <c r="L49" s="21"/>
      <c r="M49" s="137"/>
      <c r="N49" s="20"/>
      <c r="O49" s="20"/>
      <c r="P49" s="20"/>
      <c r="Q49" s="20"/>
    </row>
    <row r="50" spans="1:17" ht="13.5" customHeight="1">
      <c r="A50" s="19"/>
      <c r="B50" s="44"/>
      <c r="C50" s="264"/>
      <c r="D50" s="21"/>
      <c r="E50" s="21"/>
      <c r="F50" s="21"/>
      <c r="G50" s="21"/>
      <c r="H50" s="21"/>
      <c r="I50" s="21"/>
      <c r="J50" s="21"/>
      <c r="K50" s="21"/>
      <c r="L50" s="21"/>
      <c r="M50" s="137"/>
      <c r="N50" s="20"/>
      <c r="O50" s="20"/>
      <c r="P50" s="20"/>
      <c r="Q50" s="20"/>
    </row>
    <row r="51" spans="1:17" ht="13.5" customHeight="1">
      <c r="A51" s="19"/>
      <c r="B51" s="44"/>
      <c r="C51" s="264"/>
      <c r="D51" s="21"/>
      <c r="E51" s="21"/>
      <c r="F51" s="21"/>
      <c r="G51" s="21"/>
      <c r="H51" s="21"/>
      <c r="I51" s="21"/>
      <c r="J51" s="21"/>
      <c r="K51" s="21"/>
      <c r="L51" s="21"/>
      <c r="M51" s="137"/>
      <c r="N51" s="20"/>
      <c r="O51" s="20"/>
      <c r="P51" s="20"/>
      <c r="Q51" s="20"/>
    </row>
    <row r="52" spans="1:17" ht="13.5" customHeight="1">
      <c r="A52" s="168"/>
      <c r="B52" s="44"/>
      <c r="C52" s="264"/>
      <c r="D52" s="21"/>
      <c r="E52" s="21"/>
      <c r="F52" s="21"/>
      <c r="G52" s="21"/>
      <c r="H52" s="21"/>
      <c r="I52" s="21"/>
      <c r="J52" s="21"/>
      <c r="K52" s="21"/>
      <c r="L52" s="21"/>
      <c r="M52" s="137"/>
      <c r="N52" s="20"/>
      <c r="O52" s="20"/>
      <c r="P52" s="20"/>
      <c r="Q52" s="20"/>
    </row>
    <row r="53" spans="1:17" ht="13.5" customHeight="1">
      <c r="A53" s="19"/>
      <c r="B53" s="44"/>
      <c r="C53" s="264"/>
      <c r="D53" s="21"/>
      <c r="E53" s="21"/>
      <c r="F53" s="21"/>
      <c r="G53" s="21"/>
      <c r="H53" s="21"/>
      <c r="I53" s="21"/>
      <c r="J53" s="21"/>
      <c r="K53" s="21"/>
      <c r="L53" s="21"/>
      <c r="M53" s="137"/>
      <c r="N53" s="20"/>
      <c r="O53" s="20"/>
      <c r="P53" s="20"/>
      <c r="Q53" s="20"/>
    </row>
    <row r="54" spans="1:17" ht="13.5" customHeight="1">
      <c r="A54" s="19"/>
      <c r="B54" s="44"/>
      <c r="C54" s="264"/>
      <c r="D54" s="21"/>
      <c r="E54" s="21"/>
      <c r="F54" s="21"/>
      <c r="G54" s="21"/>
      <c r="H54" s="21"/>
      <c r="I54" s="21"/>
      <c r="J54" s="21"/>
      <c r="K54" s="21"/>
      <c r="L54" s="21"/>
      <c r="M54" s="137"/>
      <c r="N54" s="20"/>
      <c r="O54" s="20"/>
      <c r="P54" s="20"/>
      <c r="Q54" s="20"/>
    </row>
    <row r="55" spans="1:17" ht="13.5" customHeight="1">
      <c r="A55" s="19"/>
      <c r="B55" s="44"/>
      <c r="C55" s="264"/>
      <c r="D55" s="21"/>
      <c r="E55" s="21"/>
      <c r="F55" s="21"/>
      <c r="G55" s="21"/>
      <c r="H55" s="21"/>
      <c r="I55" s="21"/>
      <c r="J55" s="21"/>
      <c r="K55" s="21"/>
      <c r="L55" s="21"/>
      <c r="M55" s="137"/>
      <c r="N55" s="20"/>
      <c r="O55" s="20"/>
      <c r="P55" s="20"/>
      <c r="Q55" s="20"/>
    </row>
    <row r="56" spans="1:17" ht="9" customHeight="1">
      <c r="A56" s="166"/>
      <c r="B56" s="44"/>
      <c r="C56" s="264"/>
      <c r="D56" s="21"/>
      <c r="E56" s="21"/>
      <c r="F56" s="21"/>
      <c r="G56" s="21"/>
      <c r="H56" s="21"/>
      <c r="I56" s="21"/>
      <c r="J56" s="21"/>
      <c r="K56" s="21"/>
      <c r="L56" s="21"/>
      <c r="M56" s="137"/>
      <c r="N56" s="20"/>
      <c r="O56" s="20"/>
      <c r="P56" s="20"/>
      <c r="Q56" s="20"/>
    </row>
    <row r="57" spans="1:17" ht="9" customHeight="1">
      <c r="A57" s="166"/>
      <c r="B57" s="44"/>
      <c r="C57" s="264"/>
      <c r="D57" s="21"/>
      <c r="E57" s="21"/>
      <c r="F57" s="21"/>
      <c r="G57" s="21"/>
      <c r="H57" s="21"/>
      <c r="I57" s="21"/>
      <c r="J57" s="21"/>
      <c r="K57" s="21"/>
      <c r="L57" s="21"/>
      <c r="M57" s="137"/>
      <c r="N57" s="20"/>
      <c r="O57" s="20"/>
      <c r="P57" s="20"/>
      <c r="Q57" s="20"/>
    </row>
    <row r="58" spans="1:17" ht="9" customHeight="1">
      <c r="A58" s="166"/>
      <c r="B58" s="44"/>
      <c r="C58" s="264"/>
      <c r="D58" s="21"/>
      <c r="E58" s="21"/>
      <c r="F58" s="21"/>
      <c r="G58" s="21"/>
      <c r="H58" s="21"/>
      <c r="I58" s="21"/>
      <c r="J58" s="21"/>
      <c r="K58" s="21"/>
      <c r="L58" s="21"/>
      <c r="M58" s="137"/>
      <c r="N58" s="20"/>
      <c r="O58" s="20"/>
      <c r="P58" s="20"/>
      <c r="Q58" s="20"/>
    </row>
    <row r="59" spans="1:17" ht="9" customHeight="1">
      <c r="A59" s="166"/>
      <c r="B59" s="44"/>
      <c r="C59" s="264"/>
      <c r="D59" s="21"/>
      <c r="E59" s="21"/>
      <c r="F59" s="21"/>
      <c r="G59" s="21"/>
      <c r="H59" s="21"/>
      <c r="I59" s="21"/>
      <c r="J59" s="21"/>
      <c r="K59" s="21"/>
      <c r="L59" s="21"/>
      <c r="M59" s="137"/>
      <c r="N59" s="20"/>
      <c r="O59" s="20"/>
      <c r="P59" s="20"/>
      <c r="Q59" s="20"/>
    </row>
    <row r="60" spans="1:17" ht="9" customHeight="1">
      <c r="A60" s="167"/>
      <c r="B60" s="44"/>
      <c r="C60" s="264"/>
      <c r="D60" s="21"/>
      <c r="E60" s="21"/>
      <c r="F60" s="21"/>
      <c r="G60" s="21"/>
      <c r="H60" s="21"/>
      <c r="I60" s="21"/>
      <c r="J60" s="21"/>
      <c r="K60" s="21"/>
      <c r="L60" s="21"/>
      <c r="M60" s="137"/>
      <c r="N60" s="20"/>
      <c r="O60" s="20"/>
      <c r="P60" s="20"/>
      <c r="Q60" s="20"/>
    </row>
    <row r="61" spans="1:17" ht="9" customHeight="1">
      <c r="A61" s="167"/>
      <c r="C61" s="264"/>
      <c r="D61" s="21"/>
      <c r="E61" s="21"/>
      <c r="F61" s="21"/>
      <c r="G61" s="21"/>
      <c r="H61" s="21"/>
      <c r="I61" s="21"/>
      <c r="J61" s="21"/>
      <c r="K61" s="21"/>
      <c r="L61" s="21"/>
      <c r="M61" s="20"/>
      <c r="N61" s="20"/>
      <c r="O61" s="20"/>
      <c r="P61" s="20"/>
      <c r="Q61" s="20"/>
    </row>
    <row r="62" spans="1:17" ht="9" customHeight="1">
      <c r="A62" s="168"/>
      <c r="C62" s="264"/>
      <c r="D62" s="21"/>
      <c r="E62" s="21"/>
      <c r="F62" s="21"/>
      <c r="G62" s="21"/>
      <c r="H62" s="21"/>
      <c r="I62" s="21"/>
      <c r="J62" s="21"/>
      <c r="K62" s="21"/>
      <c r="L62" s="21"/>
      <c r="M62" s="20"/>
      <c r="N62" s="20"/>
      <c r="O62" s="20"/>
      <c r="P62" s="20"/>
      <c r="Q62" s="20"/>
    </row>
    <row r="63" spans="1:17" ht="9" customHeight="1">
      <c r="A63" s="19"/>
      <c r="C63" s="264"/>
      <c r="D63" s="21"/>
      <c r="E63" s="21"/>
      <c r="F63" s="21"/>
      <c r="G63" s="21"/>
      <c r="H63" s="21"/>
      <c r="I63" s="21"/>
      <c r="J63" s="21"/>
      <c r="K63" s="21"/>
      <c r="L63" s="21"/>
      <c r="M63" s="20"/>
      <c r="N63" s="20"/>
      <c r="O63" s="20"/>
      <c r="P63" s="20"/>
      <c r="Q63" s="20"/>
    </row>
    <row r="64" spans="1:17" ht="9" customHeight="1">
      <c r="A64" s="19"/>
      <c r="C64" s="264"/>
      <c r="D64" s="21"/>
      <c r="E64" s="21"/>
      <c r="F64" s="21"/>
      <c r="G64" s="21"/>
      <c r="H64" s="21"/>
      <c r="I64" s="21"/>
      <c r="J64" s="21"/>
      <c r="K64" s="21"/>
      <c r="L64" s="21"/>
      <c r="M64" s="20"/>
      <c r="N64" s="20"/>
      <c r="O64" s="20"/>
      <c r="P64" s="20"/>
      <c r="Q64" s="20"/>
    </row>
    <row r="65" spans="1:17" ht="9" customHeight="1">
      <c r="A65" s="19"/>
      <c r="C65" s="264"/>
      <c r="D65" s="21"/>
      <c r="E65" s="21"/>
      <c r="F65" s="21"/>
      <c r="G65" s="21"/>
      <c r="H65" s="21"/>
      <c r="I65" s="21"/>
      <c r="J65" s="21"/>
      <c r="K65" s="21"/>
      <c r="L65" s="21"/>
      <c r="M65" s="20"/>
      <c r="N65" s="20"/>
      <c r="O65" s="20"/>
      <c r="P65" s="20"/>
      <c r="Q65" s="20"/>
    </row>
    <row r="66" spans="1:17" ht="9" customHeight="1">
      <c r="A66" s="19"/>
      <c r="C66" s="264"/>
      <c r="D66" s="21"/>
      <c r="E66" s="21"/>
      <c r="F66" s="21"/>
      <c r="G66" s="21"/>
      <c r="H66" s="21"/>
      <c r="I66" s="21"/>
      <c r="J66" s="21"/>
      <c r="K66" s="21"/>
      <c r="L66" s="21"/>
      <c r="M66" s="20"/>
      <c r="N66" s="20"/>
      <c r="O66" s="20"/>
      <c r="P66" s="20"/>
      <c r="Q66" s="20"/>
    </row>
    <row r="67" spans="1:17" ht="9" customHeight="1">
      <c r="A67" s="166"/>
      <c r="C67" s="264"/>
      <c r="D67" s="21"/>
      <c r="E67" s="21"/>
      <c r="F67" s="21"/>
      <c r="G67" s="21"/>
      <c r="H67" s="21"/>
      <c r="I67" s="21"/>
      <c r="J67" s="21"/>
      <c r="K67" s="21"/>
      <c r="L67" s="21"/>
      <c r="M67" s="20"/>
      <c r="N67" s="20"/>
      <c r="O67" s="20"/>
      <c r="P67" s="20"/>
      <c r="Q67" s="20"/>
    </row>
    <row r="68" spans="1:17" ht="9" customHeight="1">
      <c r="A68" s="168"/>
      <c r="C68" s="264"/>
      <c r="D68" s="21"/>
      <c r="E68" s="21"/>
      <c r="F68" s="21"/>
      <c r="G68" s="21"/>
      <c r="H68" s="21"/>
      <c r="I68" s="21"/>
      <c r="J68" s="21"/>
      <c r="K68" s="21"/>
      <c r="L68" s="21"/>
      <c r="M68" s="20"/>
      <c r="N68" s="20"/>
      <c r="O68" s="20"/>
      <c r="P68" s="20"/>
      <c r="Q68" s="20"/>
    </row>
    <row r="69" spans="1:17" ht="9" customHeight="1">
      <c r="A69" s="19"/>
      <c r="C69" s="264"/>
      <c r="D69" s="21"/>
      <c r="E69" s="21"/>
      <c r="F69" s="21"/>
      <c r="G69" s="21"/>
      <c r="H69" s="21"/>
      <c r="I69" s="21"/>
      <c r="J69" s="21"/>
      <c r="K69" s="21"/>
      <c r="L69" s="21"/>
      <c r="M69" s="20"/>
      <c r="N69" s="20"/>
      <c r="O69" s="20"/>
      <c r="P69" s="20"/>
      <c r="Q69" s="20"/>
    </row>
    <row r="70" spans="1:17" ht="9" customHeight="1">
      <c r="A70" s="19"/>
      <c r="C70" s="264"/>
      <c r="D70" s="21"/>
      <c r="E70" s="21"/>
      <c r="F70" s="21"/>
      <c r="G70" s="21"/>
      <c r="H70" s="21"/>
      <c r="I70" s="21"/>
      <c r="J70" s="21"/>
      <c r="K70" s="21"/>
      <c r="L70" s="21"/>
      <c r="M70" s="20"/>
      <c r="N70" s="20"/>
      <c r="O70" s="20"/>
      <c r="P70" s="20"/>
      <c r="Q70" s="20"/>
    </row>
    <row r="71" spans="1:17" ht="9" customHeight="1">
      <c r="A71" s="19"/>
      <c r="C71" s="264"/>
      <c r="D71" s="21"/>
      <c r="E71" s="21"/>
      <c r="F71" s="21"/>
      <c r="G71" s="21"/>
      <c r="H71" s="21"/>
      <c r="I71" s="21"/>
      <c r="J71" s="21"/>
      <c r="K71" s="21"/>
      <c r="L71" s="21"/>
      <c r="M71" s="20"/>
      <c r="N71" s="20"/>
      <c r="O71" s="20"/>
      <c r="P71" s="20"/>
      <c r="Q71" s="20"/>
    </row>
    <row r="72" spans="1:17" ht="9" customHeight="1">
      <c r="A72" s="19"/>
      <c r="C72" s="264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66"/>
      <c r="C73" s="264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68"/>
      <c r="C74" s="264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 ht="9" customHeight="1">
      <c r="A75" s="19"/>
      <c r="C75" s="264"/>
      <c r="D75" s="21"/>
      <c r="E75" s="21"/>
      <c r="F75" s="21"/>
      <c r="G75" s="21"/>
      <c r="H75" s="21"/>
      <c r="I75" s="21"/>
      <c r="J75" s="21"/>
      <c r="K75" s="21"/>
      <c r="L75" s="21"/>
      <c r="M75" s="20"/>
      <c r="N75" s="20"/>
      <c r="O75" s="20"/>
      <c r="P75" s="20"/>
      <c r="Q75" s="20"/>
    </row>
    <row r="76" spans="1:17" ht="9" customHeight="1">
      <c r="A76" s="19"/>
      <c r="C76" s="264"/>
      <c r="D76" s="21"/>
      <c r="E76" s="21"/>
      <c r="F76" s="21"/>
      <c r="G76" s="21"/>
      <c r="H76" s="21"/>
      <c r="I76" s="21"/>
      <c r="J76" s="21"/>
      <c r="K76" s="21"/>
      <c r="L76" s="21"/>
      <c r="M76" s="20"/>
      <c r="N76" s="20"/>
      <c r="O76" s="20"/>
      <c r="P76" s="20"/>
      <c r="Q76" s="20"/>
    </row>
    <row r="77" spans="1:17" ht="9" customHeight="1">
      <c r="A77" s="19"/>
      <c r="C77" s="264"/>
      <c r="D77" s="21"/>
      <c r="E77" s="21"/>
      <c r="F77" s="21"/>
      <c r="G77" s="21"/>
      <c r="H77" s="21"/>
      <c r="I77" s="21"/>
      <c r="J77" s="21"/>
      <c r="K77" s="21"/>
      <c r="L77" s="21"/>
      <c r="M77" s="20"/>
      <c r="N77" s="20"/>
      <c r="O77" s="20"/>
      <c r="P77" s="20"/>
      <c r="Q77" s="20"/>
    </row>
    <row r="78" spans="1:17" ht="9" customHeight="1">
      <c r="A78" s="19"/>
      <c r="C78" s="264"/>
      <c r="D78" s="21"/>
      <c r="E78" s="21"/>
      <c r="F78" s="21"/>
      <c r="G78" s="21"/>
      <c r="H78" s="21"/>
      <c r="I78" s="21"/>
      <c r="J78" s="21"/>
      <c r="K78" s="21"/>
      <c r="L78" s="21"/>
      <c r="M78" s="20"/>
      <c r="N78" s="20"/>
      <c r="O78" s="20"/>
      <c r="P78" s="20"/>
      <c r="Q78" s="20"/>
    </row>
    <row r="79" spans="1:17">
      <c r="A79" s="19"/>
      <c r="C79" s="265"/>
      <c r="D79" s="44"/>
      <c r="E79" s="44"/>
      <c r="F79" s="44"/>
      <c r="G79" s="44"/>
      <c r="H79" s="44"/>
      <c r="I79" s="44"/>
      <c r="J79" s="44"/>
      <c r="K79" s="44"/>
      <c r="L79" s="44"/>
    </row>
    <row r="80" spans="1:17">
      <c r="A80" s="19"/>
      <c r="C80" s="265"/>
      <c r="D80" s="44"/>
      <c r="E80" s="44"/>
      <c r="F80" s="44"/>
      <c r="G80" s="44"/>
      <c r="H80" s="44"/>
      <c r="I80" s="44"/>
      <c r="J80" s="44"/>
      <c r="K80" s="44"/>
      <c r="L80" s="44"/>
    </row>
    <row r="81" spans="1:12">
      <c r="A81" s="19"/>
      <c r="C81" s="265"/>
      <c r="D81" s="44"/>
      <c r="E81" s="44"/>
      <c r="F81" s="44"/>
      <c r="G81" s="44"/>
      <c r="H81" s="44"/>
      <c r="I81" s="44"/>
      <c r="J81" s="44"/>
      <c r="K81" s="44"/>
      <c r="L81" s="44"/>
    </row>
    <row r="82" spans="1:12">
      <c r="A82" s="19"/>
      <c r="C82" s="265"/>
      <c r="D82" s="44"/>
      <c r="E82" s="44"/>
      <c r="F82" s="44"/>
      <c r="G82" s="44"/>
      <c r="H82" s="44"/>
      <c r="I82" s="44"/>
      <c r="J82" s="44"/>
      <c r="K82" s="44"/>
      <c r="L82" s="44"/>
    </row>
    <row r="83" spans="1:12">
      <c r="A83" s="166"/>
      <c r="C83" s="265"/>
      <c r="D83" s="44"/>
      <c r="E83" s="44"/>
      <c r="F83" s="44"/>
      <c r="G83" s="44"/>
      <c r="H83" s="44"/>
      <c r="I83" s="44"/>
      <c r="J83" s="44"/>
      <c r="K83" s="44"/>
      <c r="L83" s="44"/>
    </row>
    <row r="84" spans="1:12">
      <c r="A84" s="168"/>
      <c r="C84" s="265"/>
      <c r="D84" s="44"/>
      <c r="E84" s="44"/>
      <c r="F84" s="44"/>
      <c r="G84" s="44"/>
      <c r="H84" s="44"/>
      <c r="I84" s="44"/>
      <c r="J84" s="44"/>
      <c r="K84" s="44"/>
      <c r="L84" s="44"/>
    </row>
    <row r="85" spans="1:12">
      <c r="A85" s="19"/>
      <c r="C85" s="265"/>
      <c r="D85" s="44"/>
      <c r="E85" s="44"/>
      <c r="F85" s="44"/>
      <c r="G85" s="44"/>
      <c r="H85" s="44"/>
      <c r="I85" s="44"/>
      <c r="J85" s="44"/>
      <c r="K85" s="44"/>
      <c r="L85" s="44"/>
    </row>
    <row r="86" spans="1:12">
      <c r="A86" s="19"/>
      <c r="C86" s="265"/>
      <c r="D86" s="44"/>
      <c r="E86" s="44"/>
      <c r="F86" s="44"/>
      <c r="G86" s="44"/>
      <c r="H86" s="44"/>
      <c r="I86" s="44"/>
      <c r="J86" s="44"/>
      <c r="K86" s="44"/>
      <c r="L86" s="44"/>
    </row>
    <row r="87" spans="1:12">
      <c r="A87" s="19"/>
      <c r="C87" s="265"/>
      <c r="D87" s="44"/>
      <c r="E87" s="44"/>
      <c r="F87" s="44"/>
      <c r="G87" s="44"/>
      <c r="H87" s="44"/>
      <c r="I87" s="44"/>
      <c r="J87" s="44"/>
      <c r="K87" s="44"/>
      <c r="L87" s="44"/>
    </row>
    <row r="88" spans="1:12">
      <c r="A88" s="19"/>
      <c r="C88" s="265"/>
      <c r="D88" s="44"/>
      <c r="E88" s="44"/>
      <c r="F88" s="44"/>
      <c r="G88" s="44"/>
      <c r="H88" s="44"/>
      <c r="I88" s="44"/>
      <c r="J88" s="44"/>
      <c r="K88" s="44"/>
      <c r="L88" s="44"/>
    </row>
    <row r="89" spans="1:12">
      <c r="A89" s="19"/>
      <c r="C89" s="265"/>
      <c r="D89" s="44"/>
      <c r="E89" s="44"/>
      <c r="F89" s="44"/>
      <c r="G89" s="44"/>
      <c r="H89" s="44"/>
      <c r="I89" s="44"/>
      <c r="J89" s="44"/>
      <c r="K89" s="44"/>
      <c r="L89" s="44"/>
    </row>
    <row r="90" spans="1:12">
      <c r="A90" s="19"/>
      <c r="C90" s="265"/>
      <c r="D90" s="44"/>
      <c r="E90" s="44"/>
      <c r="F90" s="44"/>
      <c r="G90" s="44"/>
      <c r="H90" s="44"/>
      <c r="I90" s="44"/>
      <c r="J90" s="44"/>
      <c r="K90" s="44"/>
      <c r="L90" s="44"/>
    </row>
    <row r="91" spans="1:12">
      <c r="A91" s="19"/>
      <c r="C91" s="265"/>
      <c r="D91" s="44"/>
      <c r="E91" s="44"/>
      <c r="F91" s="44"/>
      <c r="G91" s="44"/>
      <c r="H91" s="44"/>
      <c r="I91" s="44"/>
      <c r="J91" s="44"/>
      <c r="K91" s="44"/>
      <c r="L91" s="44"/>
    </row>
    <row r="92" spans="1:12">
      <c r="A92" s="19"/>
      <c r="C92" s="265"/>
      <c r="D92" s="44"/>
      <c r="E92" s="44"/>
      <c r="F92" s="44"/>
      <c r="G92" s="44"/>
      <c r="H92" s="44"/>
      <c r="I92" s="44"/>
      <c r="J92" s="44"/>
      <c r="K92" s="44"/>
      <c r="L92" s="44"/>
    </row>
    <row r="93" spans="1:12">
      <c r="A93" s="19"/>
      <c r="C93" s="265"/>
      <c r="D93" s="44"/>
      <c r="E93" s="44"/>
      <c r="F93" s="44"/>
      <c r="G93" s="44"/>
      <c r="H93" s="44"/>
      <c r="I93" s="44"/>
      <c r="J93" s="44"/>
      <c r="K93" s="44"/>
      <c r="L93" s="44"/>
    </row>
    <row r="94" spans="1:12">
      <c r="A94" s="168"/>
      <c r="C94" s="265"/>
      <c r="D94" s="44"/>
      <c r="E94" s="44"/>
      <c r="F94" s="44"/>
      <c r="G94" s="44"/>
      <c r="H94" s="44"/>
      <c r="I94" s="44"/>
      <c r="J94" s="44"/>
      <c r="K94" s="44"/>
      <c r="L94" s="44"/>
    </row>
    <row r="95" spans="1:12">
      <c r="A95" s="19"/>
      <c r="C95" s="265"/>
      <c r="D95" s="44"/>
      <c r="E95" s="44"/>
      <c r="F95" s="44"/>
      <c r="G95" s="44"/>
      <c r="H95" s="44"/>
      <c r="I95" s="44"/>
      <c r="J95" s="44"/>
      <c r="K95" s="44"/>
      <c r="L95" s="44"/>
    </row>
    <row r="96" spans="1:12">
      <c r="A96" s="19"/>
      <c r="C96" s="265"/>
      <c r="D96" s="44"/>
      <c r="E96" s="44"/>
      <c r="F96" s="44"/>
      <c r="G96" s="44"/>
      <c r="H96" s="44"/>
      <c r="I96" s="44"/>
      <c r="J96" s="44"/>
      <c r="K96" s="44"/>
      <c r="L96" s="44"/>
    </row>
    <row r="97" spans="1:12">
      <c r="A97" s="19"/>
      <c r="C97" s="265"/>
      <c r="D97" s="44"/>
      <c r="E97" s="44"/>
      <c r="F97" s="44"/>
      <c r="G97" s="44"/>
      <c r="H97" s="44"/>
      <c r="I97" s="44"/>
      <c r="J97" s="44"/>
      <c r="K97" s="44"/>
      <c r="L97" s="44"/>
    </row>
    <row r="98" spans="1:12">
      <c r="A98" s="169"/>
      <c r="C98" s="265"/>
      <c r="D98" s="44"/>
      <c r="E98" s="44"/>
      <c r="F98" s="44"/>
      <c r="G98" s="44"/>
      <c r="H98" s="44"/>
      <c r="I98" s="44"/>
      <c r="J98" s="44"/>
      <c r="K98" s="44"/>
      <c r="L98" s="44"/>
    </row>
    <row r="99" spans="1:12">
      <c r="A99" s="169"/>
      <c r="C99" s="265"/>
      <c r="D99" s="44"/>
      <c r="E99" s="44"/>
      <c r="F99" s="44"/>
      <c r="G99" s="44"/>
      <c r="H99" s="44"/>
      <c r="I99" s="44"/>
      <c r="J99" s="44"/>
      <c r="K99" s="44"/>
      <c r="L99" s="44"/>
    </row>
    <row r="100" spans="1:12">
      <c r="A100" s="169"/>
      <c r="C100" s="265"/>
      <c r="D100" s="44"/>
      <c r="E100" s="44"/>
      <c r="F100" s="44"/>
      <c r="G100" s="44"/>
      <c r="H100" s="44"/>
      <c r="I100" s="44"/>
      <c r="J100" s="44"/>
      <c r="K100" s="44"/>
      <c r="L100" s="44"/>
    </row>
    <row r="101" spans="1:12">
      <c r="A101" s="169"/>
      <c r="C101" s="265"/>
      <c r="D101" s="44"/>
      <c r="E101" s="44"/>
      <c r="F101" s="44"/>
      <c r="G101" s="44"/>
      <c r="H101" s="44"/>
      <c r="I101" s="44"/>
      <c r="J101" s="44"/>
      <c r="K101" s="44"/>
      <c r="L101" s="44"/>
    </row>
    <row r="102" spans="1:12">
      <c r="A102" s="169"/>
      <c r="C102" s="265"/>
      <c r="D102" s="44"/>
      <c r="E102" s="44"/>
      <c r="F102" s="44"/>
      <c r="G102" s="44"/>
      <c r="H102" s="44"/>
      <c r="I102" s="44"/>
      <c r="J102" s="44"/>
      <c r="K102" s="44"/>
      <c r="L102" s="44"/>
    </row>
    <row r="103" spans="1:12">
      <c r="A103" s="169"/>
      <c r="C103" s="265"/>
      <c r="D103" s="44"/>
      <c r="E103" s="44"/>
      <c r="F103" s="44"/>
      <c r="G103" s="44"/>
      <c r="H103" s="44"/>
      <c r="I103" s="44"/>
      <c r="J103" s="44"/>
      <c r="K103" s="44"/>
      <c r="L103" s="44"/>
    </row>
    <row r="104" spans="1:12">
      <c r="A104" s="169"/>
      <c r="C104" s="265"/>
      <c r="D104" s="44"/>
      <c r="E104" s="44"/>
      <c r="F104" s="44"/>
      <c r="G104" s="44"/>
      <c r="H104" s="44"/>
      <c r="I104" s="44"/>
      <c r="J104" s="44"/>
      <c r="K104" s="44"/>
      <c r="L104" s="44"/>
    </row>
    <row r="105" spans="1:12">
      <c r="A105" s="169"/>
      <c r="C105" s="265"/>
      <c r="D105" s="44"/>
      <c r="E105" s="44"/>
      <c r="F105" s="44"/>
      <c r="G105" s="44"/>
      <c r="H105" s="44"/>
      <c r="I105" s="44"/>
      <c r="J105" s="44"/>
      <c r="K105" s="44"/>
      <c r="L105" s="44"/>
    </row>
    <row r="106" spans="1:12">
      <c r="A106" s="169"/>
      <c r="C106" s="265"/>
      <c r="D106" s="44"/>
      <c r="E106" s="44"/>
      <c r="F106" s="44"/>
      <c r="G106" s="44"/>
      <c r="H106" s="44"/>
      <c r="I106" s="44"/>
      <c r="J106" s="44"/>
      <c r="K106" s="44"/>
      <c r="L106" s="44"/>
    </row>
    <row r="107" spans="1:12">
      <c r="A107" s="170"/>
      <c r="C107" s="265"/>
      <c r="D107" s="44"/>
      <c r="E107" s="44"/>
      <c r="F107" s="44"/>
      <c r="G107" s="44"/>
      <c r="H107" s="44"/>
      <c r="I107" s="44"/>
      <c r="J107" s="44"/>
      <c r="K107" s="44"/>
      <c r="L107" s="44"/>
    </row>
    <row r="108" spans="1:12">
      <c r="A108" s="170"/>
      <c r="C108" s="265"/>
      <c r="D108" s="44"/>
      <c r="E108" s="44"/>
      <c r="F108" s="44"/>
      <c r="G108" s="44"/>
      <c r="H108" s="44"/>
      <c r="I108" s="44"/>
      <c r="J108" s="44"/>
      <c r="K108" s="44"/>
      <c r="L108" s="44"/>
    </row>
    <row r="109" spans="1:12">
      <c r="A109" s="170"/>
      <c r="C109" s="265"/>
      <c r="D109" s="44"/>
      <c r="E109" s="44"/>
      <c r="F109" s="44"/>
      <c r="G109" s="44"/>
      <c r="H109" s="44"/>
      <c r="I109" s="44"/>
      <c r="J109" s="44"/>
      <c r="K109" s="44"/>
      <c r="L109" s="44"/>
    </row>
    <row r="110" spans="1:12">
      <c r="A110" s="170"/>
      <c r="C110" s="265"/>
      <c r="D110" s="44"/>
      <c r="E110" s="44"/>
      <c r="F110" s="44"/>
      <c r="G110" s="44"/>
      <c r="H110" s="44"/>
      <c r="I110" s="44"/>
      <c r="J110" s="44"/>
      <c r="K110" s="44"/>
      <c r="L110" s="44"/>
    </row>
    <row r="111" spans="1:12">
      <c r="A111" s="170"/>
      <c r="C111" s="265"/>
      <c r="D111" s="44"/>
      <c r="E111" s="44"/>
      <c r="F111" s="44"/>
      <c r="G111" s="44"/>
      <c r="H111" s="44"/>
      <c r="I111" s="44"/>
      <c r="J111" s="44"/>
      <c r="K111" s="44"/>
      <c r="L111" s="44"/>
    </row>
    <row r="112" spans="1:12">
      <c r="A112" s="170"/>
      <c r="C112" s="265"/>
      <c r="D112" s="44"/>
      <c r="E112" s="44"/>
      <c r="F112" s="44"/>
      <c r="G112" s="44"/>
      <c r="H112" s="44"/>
      <c r="I112" s="44"/>
      <c r="J112" s="44"/>
      <c r="K112" s="44"/>
      <c r="L112" s="44"/>
    </row>
    <row r="113" spans="1:12">
      <c r="A113" s="170"/>
      <c r="C113" s="265"/>
      <c r="D113" s="44"/>
      <c r="E113" s="44"/>
      <c r="F113" s="44"/>
      <c r="G113" s="44"/>
      <c r="H113" s="44"/>
      <c r="I113" s="44"/>
      <c r="J113" s="44"/>
      <c r="K113" s="44"/>
      <c r="L113" s="44"/>
    </row>
    <row r="114" spans="1:12">
      <c r="A114" s="170"/>
      <c r="C114" s="265"/>
      <c r="D114" s="44"/>
      <c r="E114" s="44"/>
      <c r="F114" s="44"/>
      <c r="G114" s="44"/>
      <c r="H114" s="44"/>
      <c r="I114" s="44"/>
      <c r="J114" s="44"/>
      <c r="K114" s="44"/>
      <c r="L114" s="44"/>
    </row>
    <row r="115" spans="1:12">
      <c r="A115" s="170"/>
      <c r="C115" s="265"/>
      <c r="D115" s="44"/>
      <c r="E115" s="44"/>
      <c r="F115" s="44"/>
      <c r="G115" s="44"/>
      <c r="H115" s="44"/>
      <c r="I115" s="44"/>
      <c r="J115" s="44"/>
      <c r="K115" s="44"/>
      <c r="L115" s="44"/>
    </row>
    <row r="116" spans="1:12">
      <c r="A116" s="170"/>
      <c r="C116" s="265"/>
      <c r="D116" s="44"/>
      <c r="E116" s="44"/>
      <c r="F116" s="44"/>
      <c r="G116" s="44"/>
      <c r="H116" s="44"/>
      <c r="I116" s="44"/>
      <c r="J116" s="44"/>
      <c r="K116" s="44"/>
      <c r="L116" s="44"/>
    </row>
    <row r="117" spans="1:12">
      <c r="A117" s="170"/>
      <c r="C117" s="265"/>
      <c r="D117" s="44"/>
      <c r="E117" s="44"/>
      <c r="F117" s="44"/>
      <c r="G117" s="44"/>
      <c r="H117" s="44"/>
      <c r="I117" s="44"/>
      <c r="J117" s="44"/>
      <c r="K117" s="44"/>
      <c r="L117" s="44"/>
    </row>
    <row r="118" spans="1:12">
      <c r="A118" s="170"/>
      <c r="C118" s="265"/>
      <c r="D118" s="44"/>
      <c r="E118" s="44"/>
      <c r="F118" s="44"/>
      <c r="G118" s="44"/>
      <c r="H118" s="44"/>
      <c r="I118" s="44"/>
      <c r="J118" s="44"/>
      <c r="K118" s="44"/>
      <c r="L118" s="44"/>
    </row>
    <row r="119" spans="1:12">
      <c r="A119" s="170"/>
      <c r="C119" s="265"/>
      <c r="D119" s="44"/>
      <c r="E119" s="44"/>
      <c r="F119" s="44"/>
      <c r="G119" s="44"/>
      <c r="H119" s="44"/>
      <c r="I119" s="44"/>
      <c r="J119" s="44"/>
      <c r="K119" s="44"/>
      <c r="L119" s="44"/>
    </row>
    <row r="120" spans="1:12">
      <c r="A120" s="170"/>
    </row>
    <row r="121" spans="1:12">
      <c r="A121" s="170"/>
    </row>
    <row r="122" spans="1:12">
      <c r="A122" s="170"/>
    </row>
    <row r="123" spans="1:12">
      <c r="A123" s="170"/>
    </row>
    <row r="124" spans="1:12">
      <c r="A124" s="170"/>
    </row>
    <row r="125" spans="1:12">
      <c r="A125" s="170"/>
    </row>
    <row r="126" spans="1:12">
      <c r="A126" s="170"/>
    </row>
    <row r="127" spans="1:12">
      <c r="A127" s="170"/>
    </row>
    <row r="128" spans="1:12">
      <c r="A128" s="170"/>
    </row>
    <row r="129" spans="1:1">
      <c r="A129" s="170"/>
    </row>
    <row r="130" spans="1:1">
      <c r="A130" s="170"/>
    </row>
    <row r="131" spans="1:1">
      <c r="A131" s="170"/>
    </row>
    <row r="132" spans="1:1">
      <c r="A132" s="170"/>
    </row>
    <row r="133" spans="1:1">
      <c r="A133" s="170"/>
    </row>
    <row r="134" spans="1:1">
      <c r="A134" s="170"/>
    </row>
    <row r="135" spans="1:1">
      <c r="A135" s="170"/>
    </row>
    <row r="136" spans="1:1">
      <c r="A136" s="170"/>
    </row>
    <row r="137" spans="1:1">
      <c r="A137" s="170"/>
    </row>
    <row r="138" spans="1:1">
      <c r="A138" s="170"/>
    </row>
    <row r="139" spans="1:1">
      <c r="A139" s="170"/>
    </row>
    <row r="140" spans="1:1">
      <c r="A140" s="170"/>
    </row>
    <row r="141" spans="1:1">
      <c r="A141" s="170"/>
    </row>
    <row r="142" spans="1:1">
      <c r="A142" s="170"/>
    </row>
    <row r="143" spans="1:1">
      <c r="A143" s="170"/>
    </row>
    <row r="144" spans="1:1">
      <c r="A144" s="170"/>
    </row>
    <row r="145" spans="1:1">
      <c r="A145" s="170"/>
    </row>
    <row r="146" spans="1:1">
      <c r="A146" s="170"/>
    </row>
    <row r="147" spans="1:1">
      <c r="A147" s="170"/>
    </row>
    <row r="148" spans="1:1">
      <c r="A148" s="170"/>
    </row>
    <row r="149" spans="1:1">
      <c r="A149" s="170"/>
    </row>
    <row r="150" spans="1:1">
      <c r="A150" s="170"/>
    </row>
    <row r="151" spans="1:1">
      <c r="A151" s="170"/>
    </row>
    <row r="152" spans="1:1">
      <c r="A152" s="170"/>
    </row>
    <row r="153" spans="1:1">
      <c r="A153" s="170"/>
    </row>
    <row r="154" spans="1:1">
      <c r="A154" s="170"/>
    </row>
    <row r="155" spans="1:1">
      <c r="A155" s="170"/>
    </row>
    <row r="156" spans="1:1">
      <c r="A156" s="170"/>
    </row>
    <row r="157" spans="1:1">
      <c r="A157" s="170"/>
    </row>
    <row r="158" spans="1:1">
      <c r="A158" s="170"/>
    </row>
    <row r="159" spans="1:1">
      <c r="A159" s="170"/>
    </row>
    <row r="160" spans="1:1">
      <c r="A160" s="170"/>
    </row>
    <row r="161" spans="1:1">
      <c r="A161" s="170"/>
    </row>
    <row r="162" spans="1:1">
      <c r="A162" s="170"/>
    </row>
    <row r="163" spans="1:1">
      <c r="A163" s="170"/>
    </row>
    <row r="164" spans="1:1">
      <c r="A164" s="170"/>
    </row>
    <row r="165" spans="1:1">
      <c r="A165" s="170"/>
    </row>
    <row r="166" spans="1:1">
      <c r="A166" s="170"/>
    </row>
    <row r="167" spans="1:1">
      <c r="A167" s="170"/>
    </row>
    <row r="168" spans="1:1">
      <c r="A168" s="170"/>
    </row>
    <row r="169" spans="1:1">
      <c r="A169" s="170"/>
    </row>
    <row r="170" spans="1:1">
      <c r="A170" s="170"/>
    </row>
    <row r="171" spans="1:1">
      <c r="A171" s="170"/>
    </row>
    <row r="172" spans="1:1">
      <c r="A172" s="170"/>
    </row>
    <row r="173" spans="1:1">
      <c r="A173" s="170"/>
    </row>
    <row r="174" spans="1:1">
      <c r="A174" s="170"/>
    </row>
    <row r="175" spans="1:1">
      <c r="A175" s="170"/>
    </row>
    <row r="176" spans="1:1">
      <c r="A176" s="170"/>
    </row>
    <row r="177" spans="1:1">
      <c r="A177" s="170"/>
    </row>
    <row r="178" spans="1:1">
      <c r="A178" s="170"/>
    </row>
    <row r="179" spans="1:1">
      <c r="A179" s="170"/>
    </row>
    <row r="180" spans="1:1">
      <c r="A180" s="170"/>
    </row>
    <row r="181" spans="1:1">
      <c r="A181" s="170"/>
    </row>
    <row r="182" spans="1:1">
      <c r="A182" s="170"/>
    </row>
    <row r="183" spans="1:1">
      <c r="A183" s="170"/>
    </row>
    <row r="184" spans="1:1">
      <c r="A184" s="170"/>
    </row>
    <row r="185" spans="1:1">
      <c r="A185" s="170"/>
    </row>
    <row r="186" spans="1:1">
      <c r="A186" s="170"/>
    </row>
    <row r="187" spans="1:1">
      <c r="A187" s="170"/>
    </row>
    <row r="188" spans="1:1">
      <c r="A188" s="170"/>
    </row>
    <row r="189" spans="1:1">
      <c r="A189" s="170"/>
    </row>
    <row r="190" spans="1:1">
      <c r="A190" s="170"/>
    </row>
    <row r="191" spans="1:1">
      <c r="A191" s="170"/>
    </row>
    <row r="192" spans="1:1">
      <c r="A192" s="170"/>
    </row>
    <row r="193" spans="1:1">
      <c r="A193" s="170"/>
    </row>
    <row r="194" spans="1:1">
      <c r="A194" s="170"/>
    </row>
    <row r="195" spans="1:1">
      <c r="A195" s="170"/>
    </row>
    <row r="196" spans="1:1">
      <c r="A196" s="170"/>
    </row>
    <row r="197" spans="1:1">
      <c r="A197" s="170"/>
    </row>
    <row r="198" spans="1:1">
      <c r="A198" s="170"/>
    </row>
    <row r="199" spans="1:1">
      <c r="A199" s="170"/>
    </row>
    <row r="200" spans="1:1">
      <c r="A200" s="170"/>
    </row>
    <row r="201" spans="1:1">
      <c r="A201" s="170"/>
    </row>
    <row r="202" spans="1:1">
      <c r="A202" s="170"/>
    </row>
    <row r="203" spans="1:1">
      <c r="A203" s="170"/>
    </row>
    <row r="204" spans="1:1">
      <c r="A204" s="170"/>
    </row>
    <row r="205" spans="1:1">
      <c r="A205" s="170"/>
    </row>
    <row r="206" spans="1:1">
      <c r="A206" s="170"/>
    </row>
    <row r="207" spans="1:1">
      <c r="A207" s="170"/>
    </row>
    <row r="208" spans="1:1">
      <c r="A208" s="170"/>
    </row>
    <row r="209" spans="1:1">
      <c r="A209" s="170"/>
    </row>
    <row r="210" spans="1:1">
      <c r="A210" s="170"/>
    </row>
    <row r="211" spans="1:1">
      <c r="A211" s="170"/>
    </row>
    <row r="212" spans="1:1">
      <c r="A212" s="170"/>
    </row>
    <row r="213" spans="1:1">
      <c r="A213" s="170"/>
    </row>
    <row r="214" spans="1:1">
      <c r="A214" s="170"/>
    </row>
    <row r="215" spans="1:1">
      <c r="A215" s="170"/>
    </row>
    <row r="216" spans="1:1">
      <c r="A216" s="170"/>
    </row>
    <row r="217" spans="1:1">
      <c r="A217" s="170"/>
    </row>
    <row r="218" spans="1:1">
      <c r="A218" s="170"/>
    </row>
    <row r="219" spans="1:1">
      <c r="A219" s="170"/>
    </row>
    <row r="220" spans="1:1">
      <c r="A220" s="22"/>
    </row>
    <row r="221" spans="1:1">
      <c r="A221" s="22"/>
    </row>
    <row r="222" spans="1:1">
      <c r="A222" s="22"/>
    </row>
    <row r="223" spans="1:1">
      <c r="A223" s="22"/>
    </row>
    <row r="224" spans="1:1">
      <c r="A224" s="22"/>
    </row>
    <row r="225" spans="1:1">
      <c r="A225" s="22"/>
    </row>
    <row r="226" spans="1:1">
      <c r="A226" s="22"/>
    </row>
    <row r="227" spans="1:1">
      <c r="A227" s="22"/>
    </row>
    <row r="228" spans="1:1">
      <c r="A228" s="22"/>
    </row>
    <row r="229" spans="1:1">
      <c r="A229" s="22"/>
    </row>
    <row r="230" spans="1:1">
      <c r="A230" s="22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  <row r="650" spans="1:1">
      <c r="A650" s="22"/>
    </row>
    <row r="651" spans="1:1">
      <c r="A651" s="22"/>
    </row>
    <row r="652" spans="1:1">
      <c r="A652" s="22"/>
    </row>
    <row r="653" spans="1:1">
      <c r="A653" s="22"/>
    </row>
  </sheetData>
  <mergeCells count="6">
    <mergeCell ref="B8:I8"/>
    <mergeCell ref="J8:Q8"/>
    <mergeCell ref="A2:Q2"/>
    <mergeCell ref="A3:Q3"/>
    <mergeCell ref="A4:Q4"/>
    <mergeCell ref="A5:Q5"/>
  </mergeCells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74"/>
  <sheetViews>
    <sheetView showGridLines="0" zoomScale="70" zoomScaleNormal="70" workbookViewId="0">
      <selection activeCell="L8" sqref="L8"/>
    </sheetView>
  </sheetViews>
  <sheetFormatPr defaultColWidth="9.140625" defaultRowHeight="15"/>
  <cols>
    <col min="1" max="1" width="85" style="23" customWidth="1"/>
    <col min="2" max="4" width="11.7109375" style="529" customWidth="1"/>
    <col min="5" max="5" width="14" style="529" customWidth="1"/>
    <col min="6" max="6" width="11.5703125" style="529" bestFit="1" customWidth="1"/>
    <col min="7" max="7" width="2.42578125" style="529" customWidth="1"/>
    <col min="8" max="256" width="9.140625" style="529"/>
    <col min="257" max="257" width="85" style="529" customWidth="1"/>
    <col min="258" max="260" width="11.7109375" style="529" customWidth="1"/>
    <col min="261" max="261" width="14" style="529" customWidth="1"/>
    <col min="262" max="262" width="11.5703125" style="529" bestFit="1" customWidth="1"/>
    <col min="263" max="263" width="2.42578125" style="529" customWidth="1"/>
    <col min="264" max="512" width="9.140625" style="529"/>
    <col min="513" max="513" width="85" style="529" customWidth="1"/>
    <col min="514" max="516" width="11.7109375" style="529" customWidth="1"/>
    <col min="517" max="517" width="14" style="529" customWidth="1"/>
    <col min="518" max="518" width="11.5703125" style="529" bestFit="1" customWidth="1"/>
    <col min="519" max="519" width="2.42578125" style="529" customWidth="1"/>
    <col min="520" max="768" width="9.140625" style="529"/>
    <col min="769" max="769" width="85" style="529" customWidth="1"/>
    <col min="770" max="772" width="11.7109375" style="529" customWidth="1"/>
    <col min="773" max="773" width="14" style="529" customWidth="1"/>
    <col min="774" max="774" width="11.5703125" style="529" bestFit="1" customWidth="1"/>
    <col min="775" max="775" width="2.42578125" style="529" customWidth="1"/>
    <col min="776" max="1024" width="9.140625" style="529"/>
    <col min="1025" max="1025" width="85" style="529" customWidth="1"/>
    <col min="1026" max="1028" width="11.7109375" style="529" customWidth="1"/>
    <col min="1029" max="1029" width="14" style="529" customWidth="1"/>
    <col min="1030" max="1030" width="11.5703125" style="529" bestFit="1" customWidth="1"/>
    <col min="1031" max="1031" width="2.42578125" style="529" customWidth="1"/>
    <col min="1032" max="1280" width="9.140625" style="529"/>
    <col min="1281" max="1281" width="85" style="529" customWidth="1"/>
    <col min="1282" max="1284" width="11.7109375" style="529" customWidth="1"/>
    <col min="1285" max="1285" width="14" style="529" customWidth="1"/>
    <col min="1286" max="1286" width="11.5703125" style="529" bestFit="1" customWidth="1"/>
    <col min="1287" max="1287" width="2.42578125" style="529" customWidth="1"/>
    <col min="1288" max="1536" width="9.140625" style="529"/>
    <col min="1537" max="1537" width="85" style="529" customWidth="1"/>
    <col min="1538" max="1540" width="11.7109375" style="529" customWidth="1"/>
    <col min="1541" max="1541" width="14" style="529" customWidth="1"/>
    <col min="1542" max="1542" width="11.5703125" style="529" bestFit="1" customWidth="1"/>
    <col min="1543" max="1543" width="2.42578125" style="529" customWidth="1"/>
    <col min="1544" max="1792" width="9.140625" style="529"/>
    <col min="1793" max="1793" width="85" style="529" customWidth="1"/>
    <col min="1794" max="1796" width="11.7109375" style="529" customWidth="1"/>
    <col min="1797" max="1797" width="14" style="529" customWidth="1"/>
    <col min="1798" max="1798" width="11.5703125" style="529" bestFit="1" customWidth="1"/>
    <col min="1799" max="1799" width="2.42578125" style="529" customWidth="1"/>
    <col min="1800" max="2048" width="9.140625" style="529"/>
    <col min="2049" max="2049" width="85" style="529" customWidth="1"/>
    <col min="2050" max="2052" width="11.7109375" style="529" customWidth="1"/>
    <col min="2053" max="2053" width="14" style="529" customWidth="1"/>
    <col min="2054" max="2054" width="11.5703125" style="529" bestFit="1" customWidth="1"/>
    <col min="2055" max="2055" width="2.42578125" style="529" customWidth="1"/>
    <col min="2056" max="2304" width="9.140625" style="529"/>
    <col min="2305" max="2305" width="85" style="529" customWidth="1"/>
    <col min="2306" max="2308" width="11.7109375" style="529" customWidth="1"/>
    <col min="2309" max="2309" width="14" style="529" customWidth="1"/>
    <col min="2310" max="2310" width="11.5703125" style="529" bestFit="1" customWidth="1"/>
    <col min="2311" max="2311" width="2.42578125" style="529" customWidth="1"/>
    <col min="2312" max="2560" width="9.140625" style="529"/>
    <col min="2561" max="2561" width="85" style="529" customWidth="1"/>
    <col min="2562" max="2564" width="11.7109375" style="529" customWidth="1"/>
    <col min="2565" max="2565" width="14" style="529" customWidth="1"/>
    <col min="2566" max="2566" width="11.5703125" style="529" bestFit="1" customWidth="1"/>
    <col min="2567" max="2567" width="2.42578125" style="529" customWidth="1"/>
    <col min="2568" max="2816" width="9.140625" style="529"/>
    <col min="2817" max="2817" width="85" style="529" customWidth="1"/>
    <col min="2818" max="2820" width="11.7109375" style="529" customWidth="1"/>
    <col min="2821" max="2821" width="14" style="529" customWidth="1"/>
    <col min="2822" max="2822" width="11.5703125" style="529" bestFit="1" customWidth="1"/>
    <col min="2823" max="2823" width="2.42578125" style="529" customWidth="1"/>
    <col min="2824" max="3072" width="9.140625" style="529"/>
    <col min="3073" max="3073" width="85" style="529" customWidth="1"/>
    <col min="3074" max="3076" width="11.7109375" style="529" customWidth="1"/>
    <col min="3077" max="3077" width="14" style="529" customWidth="1"/>
    <col min="3078" max="3078" width="11.5703125" style="529" bestFit="1" customWidth="1"/>
    <col min="3079" max="3079" width="2.42578125" style="529" customWidth="1"/>
    <col min="3080" max="3328" width="9.140625" style="529"/>
    <col min="3329" max="3329" width="85" style="529" customWidth="1"/>
    <col min="3330" max="3332" width="11.7109375" style="529" customWidth="1"/>
    <col min="3333" max="3333" width="14" style="529" customWidth="1"/>
    <col min="3334" max="3334" width="11.5703125" style="529" bestFit="1" customWidth="1"/>
    <col min="3335" max="3335" width="2.42578125" style="529" customWidth="1"/>
    <col min="3336" max="3584" width="9.140625" style="529"/>
    <col min="3585" max="3585" width="85" style="529" customWidth="1"/>
    <col min="3586" max="3588" width="11.7109375" style="529" customWidth="1"/>
    <col min="3589" max="3589" width="14" style="529" customWidth="1"/>
    <col min="3590" max="3590" width="11.5703125" style="529" bestFit="1" customWidth="1"/>
    <col min="3591" max="3591" width="2.42578125" style="529" customWidth="1"/>
    <col min="3592" max="3840" width="9.140625" style="529"/>
    <col min="3841" max="3841" width="85" style="529" customWidth="1"/>
    <col min="3842" max="3844" width="11.7109375" style="529" customWidth="1"/>
    <col min="3845" max="3845" width="14" style="529" customWidth="1"/>
    <col min="3846" max="3846" width="11.5703125" style="529" bestFit="1" customWidth="1"/>
    <col min="3847" max="3847" width="2.42578125" style="529" customWidth="1"/>
    <col min="3848" max="4096" width="9.140625" style="529"/>
    <col min="4097" max="4097" width="85" style="529" customWidth="1"/>
    <col min="4098" max="4100" width="11.7109375" style="529" customWidth="1"/>
    <col min="4101" max="4101" width="14" style="529" customWidth="1"/>
    <col min="4102" max="4102" width="11.5703125" style="529" bestFit="1" customWidth="1"/>
    <col min="4103" max="4103" width="2.42578125" style="529" customWidth="1"/>
    <col min="4104" max="4352" width="9.140625" style="529"/>
    <col min="4353" max="4353" width="85" style="529" customWidth="1"/>
    <col min="4354" max="4356" width="11.7109375" style="529" customWidth="1"/>
    <col min="4357" max="4357" width="14" style="529" customWidth="1"/>
    <col min="4358" max="4358" width="11.5703125" style="529" bestFit="1" customWidth="1"/>
    <col min="4359" max="4359" width="2.42578125" style="529" customWidth="1"/>
    <col min="4360" max="4608" width="9.140625" style="529"/>
    <col min="4609" max="4609" width="85" style="529" customWidth="1"/>
    <col min="4610" max="4612" width="11.7109375" style="529" customWidth="1"/>
    <col min="4613" max="4613" width="14" style="529" customWidth="1"/>
    <col min="4614" max="4614" width="11.5703125" style="529" bestFit="1" customWidth="1"/>
    <col min="4615" max="4615" width="2.42578125" style="529" customWidth="1"/>
    <col min="4616" max="4864" width="9.140625" style="529"/>
    <col min="4865" max="4865" width="85" style="529" customWidth="1"/>
    <col min="4866" max="4868" width="11.7109375" style="529" customWidth="1"/>
    <col min="4869" max="4869" width="14" style="529" customWidth="1"/>
    <col min="4870" max="4870" width="11.5703125" style="529" bestFit="1" customWidth="1"/>
    <col min="4871" max="4871" width="2.42578125" style="529" customWidth="1"/>
    <col min="4872" max="5120" width="9.140625" style="529"/>
    <col min="5121" max="5121" width="85" style="529" customWidth="1"/>
    <col min="5122" max="5124" width="11.7109375" style="529" customWidth="1"/>
    <col min="5125" max="5125" width="14" style="529" customWidth="1"/>
    <col min="5126" max="5126" width="11.5703125" style="529" bestFit="1" customWidth="1"/>
    <col min="5127" max="5127" width="2.42578125" style="529" customWidth="1"/>
    <col min="5128" max="5376" width="9.140625" style="529"/>
    <col min="5377" max="5377" width="85" style="529" customWidth="1"/>
    <col min="5378" max="5380" width="11.7109375" style="529" customWidth="1"/>
    <col min="5381" max="5381" width="14" style="529" customWidth="1"/>
    <col min="5382" max="5382" width="11.5703125" style="529" bestFit="1" customWidth="1"/>
    <col min="5383" max="5383" width="2.42578125" style="529" customWidth="1"/>
    <col min="5384" max="5632" width="9.140625" style="529"/>
    <col min="5633" max="5633" width="85" style="529" customWidth="1"/>
    <col min="5634" max="5636" width="11.7109375" style="529" customWidth="1"/>
    <col min="5637" max="5637" width="14" style="529" customWidth="1"/>
    <col min="5638" max="5638" width="11.5703125" style="529" bestFit="1" customWidth="1"/>
    <col min="5639" max="5639" width="2.42578125" style="529" customWidth="1"/>
    <col min="5640" max="5888" width="9.140625" style="529"/>
    <col min="5889" max="5889" width="85" style="529" customWidth="1"/>
    <col min="5890" max="5892" width="11.7109375" style="529" customWidth="1"/>
    <col min="5893" max="5893" width="14" style="529" customWidth="1"/>
    <col min="5894" max="5894" width="11.5703125" style="529" bestFit="1" customWidth="1"/>
    <col min="5895" max="5895" width="2.42578125" style="529" customWidth="1"/>
    <col min="5896" max="6144" width="9.140625" style="529"/>
    <col min="6145" max="6145" width="85" style="529" customWidth="1"/>
    <col min="6146" max="6148" width="11.7109375" style="529" customWidth="1"/>
    <col min="6149" max="6149" width="14" style="529" customWidth="1"/>
    <col min="6150" max="6150" width="11.5703125" style="529" bestFit="1" customWidth="1"/>
    <col min="6151" max="6151" width="2.42578125" style="529" customWidth="1"/>
    <col min="6152" max="6400" width="9.140625" style="529"/>
    <col min="6401" max="6401" width="85" style="529" customWidth="1"/>
    <col min="6402" max="6404" width="11.7109375" style="529" customWidth="1"/>
    <col min="6405" max="6405" width="14" style="529" customWidth="1"/>
    <col min="6406" max="6406" width="11.5703125" style="529" bestFit="1" customWidth="1"/>
    <col min="6407" max="6407" width="2.42578125" style="529" customWidth="1"/>
    <col min="6408" max="6656" width="9.140625" style="529"/>
    <col min="6657" max="6657" width="85" style="529" customWidth="1"/>
    <col min="6658" max="6660" width="11.7109375" style="529" customWidth="1"/>
    <col min="6661" max="6661" width="14" style="529" customWidth="1"/>
    <col min="6662" max="6662" width="11.5703125" style="529" bestFit="1" customWidth="1"/>
    <col min="6663" max="6663" width="2.42578125" style="529" customWidth="1"/>
    <col min="6664" max="6912" width="9.140625" style="529"/>
    <col min="6913" max="6913" width="85" style="529" customWidth="1"/>
    <col min="6914" max="6916" width="11.7109375" style="529" customWidth="1"/>
    <col min="6917" max="6917" width="14" style="529" customWidth="1"/>
    <col min="6918" max="6918" width="11.5703125" style="529" bestFit="1" customWidth="1"/>
    <col min="6919" max="6919" width="2.42578125" style="529" customWidth="1"/>
    <col min="6920" max="7168" width="9.140625" style="529"/>
    <col min="7169" max="7169" width="85" style="529" customWidth="1"/>
    <col min="7170" max="7172" width="11.7109375" style="529" customWidth="1"/>
    <col min="7173" max="7173" width="14" style="529" customWidth="1"/>
    <col min="7174" max="7174" width="11.5703125" style="529" bestFit="1" customWidth="1"/>
    <col min="7175" max="7175" width="2.42578125" style="529" customWidth="1"/>
    <col min="7176" max="7424" width="9.140625" style="529"/>
    <col min="7425" max="7425" width="85" style="529" customWidth="1"/>
    <col min="7426" max="7428" width="11.7109375" style="529" customWidth="1"/>
    <col min="7429" max="7429" width="14" style="529" customWidth="1"/>
    <col min="7430" max="7430" width="11.5703125" style="529" bestFit="1" customWidth="1"/>
    <col min="7431" max="7431" width="2.42578125" style="529" customWidth="1"/>
    <col min="7432" max="7680" width="9.140625" style="529"/>
    <col min="7681" max="7681" width="85" style="529" customWidth="1"/>
    <col min="7682" max="7684" width="11.7109375" style="529" customWidth="1"/>
    <col min="7685" max="7685" width="14" style="529" customWidth="1"/>
    <col min="7686" max="7686" width="11.5703125" style="529" bestFit="1" customWidth="1"/>
    <col min="7687" max="7687" width="2.42578125" style="529" customWidth="1"/>
    <col min="7688" max="7936" width="9.140625" style="529"/>
    <col min="7937" max="7937" width="85" style="529" customWidth="1"/>
    <col min="7938" max="7940" width="11.7109375" style="529" customWidth="1"/>
    <col min="7941" max="7941" width="14" style="529" customWidth="1"/>
    <col min="7942" max="7942" width="11.5703125" style="529" bestFit="1" customWidth="1"/>
    <col min="7943" max="7943" width="2.42578125" style="529" customWidth="1"/>
    <col min="7944" max="8192" width="9.140625" style="529"/>
    <col min="8193" max="8193" width="85" style="529" customWidth="1"/>
    <col min="8194" max="8196" width="11.7109375" style="529" customWidth="1"/>
    <col min="8197" max="8197" width="14" style="529" customWidth="1"/>
    <col min="8198" max="8198" width="11.5703125" style="529" bestFit="1" customWidth="1"/>
    <col min="8199" max="8199" width="2.42578125" style="529" customWidth="1"/>
    <col min="8200" max="8448" width="9.140625" style="529"/>
    <col min="8449" max="8449" width="85" style="529" customWidth="1"/>
    <col min="8450" max="8452" width="11.7109375" style="529" customWidth="1"/>
    <col min="8453" max="8453" width="14" style="529" customWidth="1"/>
    <col min="8454" max="8454" width="11.5703125" style="529" bestFit="1" customWidth="1"/>
    <col min="8455" max="8455" width="2.42578125" style="529" customWidth="1"/>
    <col min="8456" max="8704" width="9.140625" style="529"/>
    <col min="8705" max="8705" width="85" style="529" customWidth="1"/>
    <col min="8706" max="8708" width="11.7109375" style="529" customWidth="1"/>
    <col min="8709" max="8709" width="14" style="529" customWidth="1"/>
    <col min="8710" max="8710" width="11.5703125" style="529" bestFit="1" customWidth="1"/>
    <col min="8711" max="8711" width="2.42578125" style="529" customWidth="1"/>
    <col min="8712" max="8960" width="9.140625" style="529"/>
    <col min="8961" max="8961" width="85" style="529" customWidth="1"/>
    <col min="8962" max="8964" width="11.7109375" style="529" customWidth="1"/>
    <col min="8965" max="8965" width="14" style="529" customWidth="1"/>
    <col min="8966" max="8966" width="11.5703125" style="529" bestFit="1" customWidth="1"/>
    <col min="8967" max="8967" width="2.42578125" style="529" customWidth="1"/>
    <col min="8968" max="9216" width="9.140625" style="529"/>
    <col min="9217" max="9217" width="85" style="529" customWidth="1"/>
    <col min="9218" max="9220" width="11.7109375" style="529" customWidth="1"/>
    <col min="9221" max="9221" width="14" style="529" customWidth="1"/>
    <col min="9222" max="9222" width="11.5703125" style="529" bestFit="1" customWidth="1"/>
    <col min="9223" max="9223" width="2.42578125" style="529" customWidth="1"/>
    <col min="9224" max="9472" width="9.140625" style="529"/>
    <col min="9473" max="9473" width="85" style="529" customWidth="1"/>
    <col min="9474" max="9476" width="11.7109375" style="529" customWidth="1"/>
    <col min="9477" max="9477" width="14" style="529" customWidth="1"/>
    <col min="9478" max="9478" width="11.5703125" style="529" bestFit="1" customWidth="1"/>
    <col min="9479" max="9479" width="2.42578125" style="529" customWidth="1"/>
    <col min="9480" max="9728" width="9.140625" style="529"/>
    <col min="9729" max="9729" width="85" style="529" customWidth="1"/>
    <col min="9730" max="9732" width="11.7109375" style="529" customWidth="1"/>
    <col min="9733" max="9733" width="14" style="529" customWidth="1"/>
    <col min="9734" max="9734" width="11.5703125" style="529" bestFit="1" customWidth="1"/>
    <col min="9735" max="9735" width="2.42578125" style="529" customWidth="1"/>
    <col min="9736" max="9984" width="9.140625" style="529"/>
    <col min="9985" max="9985" width="85" style="529" customWidth="1"/>
    <col min="9986" max="9988" width="11.7109375" style="529" customWidth="1"/>
    <col min="9989" max="9989" width="14" style="529" customWidth="1"/>
    <col min="9990" max="9990" width="11.5703125" style="529" bestFit="1" customWidth="1"/>
    <col min="9991" max="9991" width="2.42578125" style="529" customWidth="1"/>
    <col min="9992" max="10240" width="9.140625" style="529"/>
    <col min="10241" max="10241" width="85" style="529" customWidth="1"/>
    <col min="10242" max="10244" width="11.7109375" style="529" customWidth="1"/>
    <col min="10245" max="10245" width="14" style="529" customWidth="1"/>
    <col min="10246" max="10246" width="11.5703125" style="529" bestFit="1" customWidth="1"/>
    <col min="10247" max="10247" width="2.42578125" style="529" customWidth="1"/>
    <col min="10248" max="10496" width="9.140625" style="529"/>
    <col min="10497" max="10497" width="85" style="529" customWidth="1"/>
    <col min="10498" max="10500" width="11.7109375" style="529" customWidth="1"/>
    <col min="10501" max="10501" width="14" style="529" customWidth="1"/>
    <col min="10502" max="10502" width="11.5703125" style="529" bestFit="1" customWidth="1"/>
    <col min="10503" max="10503" width="2.42578125" style="529" customWidth="1"/>
    <col min="10504" max="10752" width="9.140625" style="529"/>
    <col min="10753" max="10753" width="85" style="529" customWidth="1"/>
    <col min="10754" max="10756" width="11.7109375" style="529" customWidth="1"/>
    <col min="10757" max="10757" width="14" style="529" customWidth="1"/>
    <col min="10758" max="10758" width="11.5703125" style="529" bestFit="1" customWidth="1"/>
    <col min="10759" max="10759" width="2.42578125" style="529" customWidth="1"/>
    <col min="10760" max="11008" width="9.140625" style="529"/>
    <col min="11009" max="11009" width="85" style="529" customWidth="1"/>
    <col min="11010" max="11012" width="11.7109375" style="529" customWidth="1"/>
    <col min="11013" max="11013" width="14" style="529" customWidth="1"/>
    <col min="11014" max="11014" width="11.5703125" style="529" bestFit="1" customWidth="1"/>
    <col min="11015" max="11015" width="2.42578125" style="529" customWidth="1"/>
    <col min="11016" max="11264" width="9.140625" style="529"/>
    <col min="11265" max="11265" width="85" style="529" customWidth="1"/>
    <col min="11266" max="11268" width="11.7109375" style="529" customWidth="1"/>
    <col min="11269" max="11269" width="14" style="529" customWidth="1"/>
    <col min="11270" max="11270" width="11.5703125" style="529" bestFit="1" customWidth="1"/>
    <col min="11271" max="11271" width="2.42578125" style="529" customWidth="1"/>
    <col min="11272" max="11520" width="9.140625" style="529"/>
    <col min="11521" max="11521" width="85" style="529" customWidth="1"/>
    <col min="11522" max="11524" width="11.7109375" style="529" customWidth="1"/>
    <col min="11525" max="11525" width="14" style="529" customWidth="1"/>
    <col min="11526" max="11526" width="11.5703125" style="529" bestFit="1" customWidth="1"/>
    <col min="11527" max="11527" width="2.42578125" style="529" customWidth="1"/>
    <col min="11528" max="11776" width="9.140625" style="529"/>
    <col min="11777" max="11777" width="85" style="529" customWidth="1"/>
    <col min="11778" max="11780" width="11.7109375" style="529" customWidth="1"/>
    <col min="11781" max="11781" width="14" style="529" customWidth="1"/>
    <col min="11782" max="11782" width="11.5703125" style="529" bestFit="1" customWidth="1"/>
    <col min="11783" max="11783" width="2.42578125" style="529" customWidth="1"/>
    <col min="11784" max="12032" width="9.140625" style="529"/>
    <col min="12033" max="12033" width="85" style="529" customWidth="1"/>
    <col min="12034" max="12036" width="11.7109375" style="529" customWidth="1"/>
    <col min="12037" max="12037" width="14" style="529" customWidth="1"/>
    <col min="12038" max="12038" width="11.5703125" style="529" bestFit="1" customWidth="1"/>
    <col min="12039" max="12039" width="2.42578125" style="529" customWidth="1"/>
    <col min="12040" max="12288" width="9.140625" style="529"/>
    <col min="12289" max="12289" width="85" style="529" customWidth="1"/>
    <col min="12290" max="12292" width="11.7109375" style="529" customWidth="1"/>
    <col min="12293" max="12293" width="14" style="529" customWidth="1"/>
    <col min="12294" max="12294" width="11.5703125" style="529" bestFit="1" customWidth="1"/>
    <col min="12295" max="12295" width="2.42578125" style="529" customWidth="1"/>
    <col min="12296" max="12544" width="9.140625" style="529"/>
    <col min="12545" max="12545" width="85" style="529" customWidth="1"/>
    <col min="12546" max="12548" width="11.7109375" style="529" customWidth="1"/>
    <col min="12549" max="12549" width="14" style="529" customWidth="1"/>
    <col min="12550" max="12550" width="11.5703125" style="529" bestFit="1" customWidth="1"/>
    <col min="12551" max="12551" width="2.42578125" style="529" customWidth="1"/>
    <col min="12552" max="12800" width="9.140625" style="529"/>
    <col min="12801" max="12801" width="85" style="529" customWidth="1"/>
    <col min="12802" max="12804" width="11.7109375" style="529" customWidth="1"/>
    <col min="12805" max="12805" width="14" style="529" customWidth="1"/>
    <col min="12806" max="12806" width="11.5703125" style="529" bestFit="1" customWidth="1"/>
    <col min="12807" max="12807" width="2.42578125" style="529" customWidth="1"/>
    <col min="12808" max="13056" width="9.140625" style="529"/>
    <col min="13057" max="13057" width="85" style="529" customWidth="1"/>
    <col min="13058" max="13060" width="11.7109375" style="529" customWidth="1"/>
    <col min="13061" max="13061" width="14" style="529" customWidth="1"/>
    <col min="13062" max="13062" width="11.5703125" style="529" bestFit="1" customWidth="1"/>
    <col min="13063" max="13063" width="2.42578125" style="529" customWidth="1"/>
    <col min="13064" max="13312" width="9.140625" style="529"/>
    <col min="13313" max="13313" width="85" style="529" customWidth="1"/>
    <col min="13314" max="13316" width="11.7109375" style="529" customWidth="1"/>
    <col min="13317" max="13317" width="14" style="529" customWidth="1"/>
    <col min="13318" max="13318" width="11.5703125" style="529" bestFit="1" customWidth="1"/>
    <col min="13319" max="13319" width="2.42578125" style="529" customWidth="1"/>
    <col min="13320" max="13568" width="9.140625" style="529"/>
    <col min="13569" max="13569" width="85" style="529" customWidth="1"/>
    <col min="13570" max="13572" width="11.7109375" style="529" customWidth="1"/>
    <col min="13573" max="13573" width="14" style="529" customWidth="1"/>
    <col min="13574" max="13574" width="11.5703125" style="529" bestFit="1" customWidth="1"/>
    <col min="13575" max="13575" width="2.42578125" style="529" customWidth="1"/>
    <col min="13576" max="13824" width="9.140625" style="529"/>
    <col min="13825" max="13825" width="85" style="529" customWidth="1"/>
    <col min="13826" max="13828" width="11.7109375" style="529" customWidth="1"/>
    <col min="13829" max="13829" width="14" style="529" customWidth="1"/>
    <col min="13830" max="13830" width="11.5703125" style="529" bestFit="1" customWidth="1"/>
    <col min="13831" max="13831" width="2.42578125" style="529" customWidth="1"/>
    <col min="13832" max="14080" width="9.140625" style="529"/>
    <col min="14081" max="14081" width="85" style="529" customWidth="1"/>
    <col min="14082" max="14084" width="11.7109375" style="529" customWidth="1"/>
    <col min="14085" max="14085" width="14" style="529" customWidth="1"/>
    <col min="14086" max="14086" width="11.5703125" style="529" bestFit="1" customWidth="1"/>
    <col min="14087" max="14087" width="2.42578125" style="529" customWidth="1"/>
    <col min="14088" max="14336" width="9.140625" style="529"/>
    <col min="14337" max="14337" width="85" style="529" customWidth="1"/>
    <col min="14338" max="14340" width="11.7109375" style="529" customWidth="1"/>
    <col min="14341" max="14341" width="14" style="529" customWidth="1"/>
    <col min="14342" max="14342" width="11.5703125" style="529" bestFit="1" customWidth="1"/>
    <col min="14343" max="14343" width="2.42578125" style="529" customWidth="1"/>
    <col min="14344" max="14592" width="9.140625" style="529"/>
    <col min="14593" max="14593" width="85" style="529" customWidth="1"/>
    <col min="14594" max="14596" width="11.7109375" style="529" customWidth="1"/>
    <col min="14597" max="14597" width="14" style="529" customWidth="1"/>
    <col min="14598" max="14598" width="11.5703125" style="529" bestFit="1" customWidth="1"/>
    <col min="14599" max="14599" width="2.42578125" style="529" customWidth="1"/>
    <col min="14600" max="14848" width="9.140625" style="529"/>
    <col min="14849" max="14849" width="85" style="529" customWidth="1"/>
    <col min="14850" max="14852" width="11.7109375" style="529" customWidth="1"/>
    <col min="14853" max="14853" width="14" style="529" customWidth="1"/>
    <col min="14854" max="14854" width="11.5703125" style="529" bestFit="1" customWidth="1"/>
    <col min="14855" max="14855" width="2.42578125" style="529" customWidth="1"/>
    <col min="14856" max="15104" width="9.140625" style="529"/>
    <col min="15105" max="15105" width="85" style="529" customWidth="1"/>
    <col min="15106" max="15108" width="11.7109375" style="529" customWidth="1"/>
    <col min="15109" max="15109" width="14" style="529" customWidth="1"/>
    <col min="15110" max="15110" width="11.5703125" style="529" bestFit="1" customWidth="1"/>
    <col min="15111" max="15111" width="2.42578125" style="529" customWidth="1"/>
    <col min="15112" max="15360" width="9.140625" style="529"/>
    <col min="15361" max="15361" width="85" style="529" customWidth="1"/>
    <col min="15362" max="15364" width="11.7109375" style="529" customWidth="1"/>
    <col min="15365" max="15365" width="14" style="529" customWidth="1"/>
    <col min="15366" max="15366" width="11.5703125" style="529" bestFit="1" customWidth="1"/>
    <col min="15367" max="15367" width="2.42578125" style="529" customWidth="1"/>
    <col min="15368" max="15616" width="9.140625" style="529"/>
    <col min="15617" max="15617" width="85" style="529" customWidth="1"/>
    <col min="15618" max="15620" width="11.7109375" style="529" customWidth="1"/>
    <col min="15621" max="15621" width="14" style="529" customWidth="1"/>
    <col min="15622" max="15622" width="11.5703125" style="529" bestFit="1" customWidth="1"/>
    <col min="15623" max="15623" width="2.42578125" style="529" customWidth="1"/>
    <col min="15624" max="15872" width="9.140625" style="529"/>
    <col min="15873" max="15873" width="85" style="529" customWidth="1"/>
    <col min="15874" max="15876" width="11.7109375" style="529" customWidth="1"/>
    <col min="15877" max="15877" width="14" style="529" customWidth="1"/>
    <col min="15878" max="15878" width="11.5703125" style="529" bestFit="1" customWidth="1"/>
    <col min="15879" max="15879" width="2.42578125" style="529" customWidth="1"/>
    <col min="15880" max="16128" width="9.140625" style="529"/>
    <col min="16129" max="16129" width="85" style="529" customWidth="1"/>
    <col min="16130" max="16132" width="11.7109375" style="529" customWidth="1"/>
    <col min="16133" max="16133" width="14" style="529" customWidth="1"/>
    <col min="16134" max="16134" width="11.5703125" style="529" bestFit="1" customWidth="1"/>
    <col min="16135" max="16135" width="2.42578125" style="529" customWidth="1"/>
    <col min="16136" max="16384" width="9.140625" style="529"/>
  </cols>
  <sheetData>
    <row r="1" spans="1:26" s="1" customFormat="1" ht="3.75" customHeight="1">
      <c r="A1" s="172"/>
      <c r="B1" s="172"/>
      <c r="C1" s="172"/>
      <c r="D1" s="172"/>
      <c r="E1" s="172"/>
      <c r="F1" s="172"/>
    </row>
    <row r="2" spans="1:26" s="2" customFormat="1" ht="39" customHeight="1">
      <c r="A2" s="724" t="s">
        <v>623</v>
      </c>
      <c r="B2" s="724"/>
      <c r="C2" s="724"/>
      <c r="D2" s="724"/>
      <c r="E2" s="724"/>
      <c r="F2" s="724"/>
    </row>
    <row r="3" spans="1:26" s="2" customFormat="1" ht="27" customHeight="1">
      <c r="A3" s="724" t="s">
        <v>213</v>
      </c>
      <c r="B3" s="724"/>
      <c r="C3" s="724"/>
      <c r="D3" s="724"/>
      <c r="E3" s="724"/>
      <c r="F3" s="724"/>
    </row>
    <row r="4" spans="1:26" s="2" customFormat="1" ht="27" customHeight="1">
      <c r="A4" s="724" t="s">
        <v>806</v>
      </c>
      <c r="B4" s="724"/>
      <c r="C4" s="724"/>
      <c r="D4" s="724"/>
      <c r="E4" s="724"/>
      <c r="F4" s="724"/>
    </row>
    <row r="5" spans="1:26" s="3" customFormat="1" ht="39" customHeight="1">
      <c r="A5" s="745" t="s">
        <v>725</v>
      </c>
      <c r="B5" s="745"/>
      <c r="C5" s="745"/>
      <c r="D5" s="745"/>
      <c r="E5" s="745"/>
      <c r="F5" s="745"/>
    </row>
    <row r="6" spans="1:26" ht="6" customHeight="1">
      <c r="A6" s="140"/>
    </row>
    <row r="7" spans="1:26" ht="6" customHeight="1">
      <c r="A7" s="289"/>
      <c r="B7" s="290"/>
      <c r="C7" s="291"/>
      <c r="D7" s="291"/>
      <c r="E7" s="290"/>
      <c r="F7" s="292"/>
      <c r="G7" s="194"/>
      <c r="H7" s="20"/>
      <c r="I7" s="20"/>
      <c r="J7" s="20"/>
      <c r="K7" s="20"/>
      <c r="L7" s="20"/>
    </row>
    <row r="8" spans="1:26" ht="43.5" customHeight="1">
      <c r="A8" s="293"/>
      <c r="B8" s="294" t="s">
        <v>624</v>
      </c>
      <c r="C8" s="294" t="s">
        <v>626</v>
      </c>
      <c r="D8" s="294" t="s">
        <v>625</v>
      </c>
      <c r="E8" s="295" t="s">
        <v>45</v>
      </c>
      <c r="F8" s="296" t="s">
        <v>11</v>
      </c>
      <c r="G8" s="194"/>
      <c r="Y8" s="529">
        <v>1</v>
      </c>
      <c r="Z8" s="529">
        <v>1</v>
      </c>
    </row>
    <row r="9" spans="1:26" ht="33" customHeight="1">
      <c r="A9" s="297" t="s">
        <v>13</v>
      </c>
      <c r="B9" s="148">
        <v>37523.846920000004</v>
      </c>
      <c r="C9" s="149">
        <v>0</v>
      </c>
      <c r="D9" s="149">
        <v>18250.274600000001</v>
      </c>
      <c r="E9" s="148">
        <f t="shared" ref="E9:E38" si="0">SUM(B9:D9)</f>
        <v>55774.121520000001</v>
      </c>
      <c r="F9" s="178">
        <f>+E9/$E$38</f>
        <v>7.3649078625856448E-3</v>
      </c>
      <c r="G9" s="194"/>
      <c r="H9" s="20"/>
      <c r="I9" s="20"/>
      <c r="J9" s="20"/>
      <c r="K9" s="20"/>
      <c r="L9" s="20"/>
    </row>
    <row r="10" spans="1:26" ht="33" customHeight="1">
      <c r="A10" s="297" t="s">
        <v>14</v>
      </c>
      <c r="B10" s="148">
        <v>0</v>
      </c>
      <c r="C10" s="149">
        <v>0</v>
      </c>
      <c r="D10" s="149">
        <v>0</v>
      </c>
      <c r="E10" s="148">
        <f t="shared" si="0"/>
        <v>0</v>
      </c>
      <c r="F10" s="178">
        <f>+E10/$E$38</f>
        <v>0</v>
      </c>
      <c r="G10" s="194"/>
      <c r="H10" s="20"/>
      <c r="I10" s="20"/>
      <c r="J10" s="20"/>
      <c r="K10" s="20"/>
      <c r="L10" s="20"/>
    </row>
    <row r="11" spans="1:26" ht="33" customHeight="1">
      <c r="A11" s="297" t="s">
        <v>15</v>
      </c>
      <c r="B11" s="148">
        <v>0</v>
      </c>
      <c r="C11" s="149">
        <v>0</v>
      </c>
      <c r="D11" s="149">
        <v>0</v>
      </c>
      <c r="E11" s="148">
        <f t="shared" si="0"/>
        <v>0</v>
      </c>
      <c r="F11" s="178">
        <f t="shared" ref="F11:F38" si="1">+E11/$E$38</f>
        <v>0</v>
      </c>
      <c r="G11" s="194"/>
      <c r="H11" s="20"/>
      <c r="I11" s="20"/>
      <c r="J11" s="20"/>
      <c r="K11" s="20"/>
      <c r="L11" s="20"/>
    </row>
    <row r="12" spans="1:26" ht="33" customHeight="1">
      <c r="A12" s="297" t="s">
        <v>16</v>
      </c>
      <c r="B12" s="148">
        <v>0</v>
      </c>
      <c r="C12" s="149">
        <v>0</v>
      </c>
      <c r="D12" s="149">
        <v>0</v>
      </c>
      <c r="E12" s="148">
        <f t="shared" si="0"/>
        <v>0</v>
      </c>
      <c r="F12" s="178">
        <f t="shared" si="1"/>
        <v>0</v>
      </c>
      <c r="G12" s="194"/>
      <c r="H12" s="20"/>
      <c r="I12" s="20"/>
      <c r="J12" s="20"/>
      <c r="K12" s="20"/>
      <c r="L12" s="20"/>
    </row>
    <row r="13" spans="1:26" ht="33" customHeight="1">
      <c r="A13" s="297" t="s">
        <v>34</v>
      </c>
      <c r="B13" s="148">
        <v>133338.9332</v>
      </c>
      <c r="C13" s="149">
        <v>0</v>
      </c>
      <c r="D13" s="149">
        <v>0</v>
      </c>
      <c r="E13" s="148">
        <f t="shared" si="0"/>
        <v>133338.9332</v>
      </c>
      <c r="F13" s="178">
        <f t="shared" si="1"/>
        <v>1.7607251010870999E-2</v>
      </c>
      <c r="G13" s="194"/>
      <c r="H13" s="20"/>
      <c r="I13" s="20"/>
      <c r="J13" s="20"/>
      <c r="K13" s="20"/>
      <c r="L13" s="20"/>
    </row>
    <row r="14" spans="1:26" ht="33" customHeight="1">
      <c r="A14" s="297" t="s">
        <v>35</v>
      </c>
      <c r="B14" s="148">
        <v>475953.16625999997</v>
      </c>
      <c r="C14" s="149">
        <v>129091.63751999999</v>
      </c>
      <c r="D14" s="149">
        <v>269457.8394</v>
      </c>
      <c r="E14" s="148">
        <f t="shared" si="0"/>
        <v>874502.6431799999</v>
      </c>
      <c r="F14" s="178">
        <f t="shared" si="1"/>
        <v>0.11547705669014918</v>
      </c>
      <c r="G14" s="194"/>
      <c r="H14" s="20"/>
      <c r="I14" s="20"/>
      <c r="J14" s="20"/>
      <c r="K14" s="20"/>
      <c r="L14" s="20"/>
    </row>
    <row r="15" spans="1:26" ht="33" customHeight="1">
      <c r="A15" s="297" t="s">
        <v>36</v>
      </c>
      <c r="B15" s="148">
        <v>5889.86517</v>
      </c>
      <c r="C15" s="149">
        <v>5842.64786</v>
      </c>
      <c r="D15" s="149">
        <v>1404.8</v>
      </c>
      <c r="E15" s="148">
        <f t="shared" si="0"/>
        <v>13137.313029999999</v>
      </c>
      <c r="F15" s="178">
        <f t="shared" si="1"/>
        <v>1.7347669024818347E-3</v>
      </c>
      <c r="G15" s="194"/>
      <c r="H15" s="20"/>
      <c r="I15" s="20"/>
      <c r="J15" s="20"/>
      <c r="K15" s="20"/>
      <c r="L15" s="20"/>
    </row>
    <row r="16" spans="1:26" ht="33" customHeight="1">
      <c r="A16" s="297" t="s">
        <v>214</v>
      </c>
      <c r="B16" s="148">
        <v>31980.229030000002</v>
      </c>
      <c r="C16" s="149">
        <v>34835.18606</v>
      </c>
      <c r="D16" s="149">
        <v>14612.788779999999</v>
      </c>
      <c r="E16" s="148">
        <f t="shared" si="0"/>
        <v>81428.203869999998</v>
      </c>
      <c r="F16" s="178">
        <f t="shared" si="1"/>
        <v>1.0752499592545619E-2</v>
      </c>
      <c r="G16" s="194"/>
      <c r="H16" s="20"/>
      <c r="I16" s="20"/>
      <c r="J16" s="20"/>
      <c r="K16" s="20"/>
      <c r="L16" s="20"/>
    </row>
    <row r="17" spans="1:12" ht="33" customHeight="1">
      <c r="A17" s="297" t="s">
        <v>37</v>
      </c>
      <c r="B17" s="148">
        <v>0</v>
      </c>
      <c r="C17" s="149">
        <v>0</v>
      </c>
      <c r="D17" s="149">
        <v>0</v>
      </c>
      <c r="E17" s="148">
        <f t="shared" si="0"/>
        <v>0</v>
      </c>
      <c r="F17" s="178">
        <f t="shared" si="1"/>
        <v>0</v>
      </c>
      <c r="G17" s="194"/>
      <c r="H17" s="20"/>
      <c r="I17" s="20"/>
      <c r="J17" s="20"/>
      <c r="K17" s="20"/>
      <c r="L17" s="20"/>
    </row>
    <row r="18" spans="1:12" ht="33" customHeight="1">
      <c r="A18" s="297" t="s">
        <v>38</v>
      </c>
      <c r="B18" s="148">
        <v>137.19999999999999</v>
      </c>
      <c r="C18" s="149">
        <v>0</v>
      </c>
      <c r="D18" s="149">
        <v>0</v>
      </c>
      <c r="E18" s="148">
        <f t="shared" si="0"/>
        <v>137.19999999999999</v>
      </c>
      <c r="F18" s="178">
        <f t="shared" si="1"/>
        <v>1.8117100390086976E-5</v>
      </c>
      <c r="G18" s="194"/>
      <c r="H18" s="20"/>
      <c r="I18" s="20"/>
      <c r="J18" s="20"/>
      <c r="K18" s="20"/>
      <c r="L18" s="20"/>
    </row>
    <row r="19" spans="1:12" ht="33" customHeight="1">
      <c r="A19" s="297" t="s">
        <v>39</v>
      </c>
      <c r="B19" s="148">
        <v>20434.008879999998</v>
      </c>
      <c r="C19" s="149">
        <v>0</v>
      </c>
      <c r="D19" s="149">
        <v>0</v>
      </c>
      <c r="E19" s="148">
        <f t="shared" si="0"/>
        <v>20434.008879999998</v>
      </c>
      <c r="F19" s="178">
        <f t="shared" si="1"/>
        <v>2.6982871009539992E-3</v>
      </c>
      <c r="G19" s="194"/>
      <c r="H19" s="20"/>
      <c r="I19" s="20"/>
      <c r="J19" s="20"/>
      <c r="K19" s="20"/>
      <c r="L19" s="20"/>
    </row>
    <row r="20" spans="1:12" ht="33" customHeight="1">
      <c r="A20" s="297" t="s">
        <v>21</v>
      </c>
      <c r="B20" s="148">
        <v>974601.55038000003</v>
      </c>
      <c r="C20" s="149">
        <v>533891.36063999997</v>
      </c>
      <c r="D20" s="149">
        <v>47489.076909999996</v>
      </c>
      <c r="E20" s="148">
        <f t="shared" si="0"/>
        <v>1555981.9879300001</v>
      </c>
      <c r="F20" s="178">
        <f t="shared" si="1"/>
        <v>0.20546561137386962</v>
      </c>
      <c r="G20" s="194"/>
      <c r="H20" s="20"/>
      <c r="I20" s="20"/>
      <c r="J20" s="20"/>
      <c r="K20" s="20"/>
      <c r="L20" s="20"/>
    </row>
    <row r="21" spans="1:12" ht="33" customHeight="1">
      <c r="A21" s="297" t="s">
        <v>22</v>
      </c>
      <c r="B21" s="148">
        <v>213044.62031999999</v>
      </c>
      <c r="C21" s="149">
        <v>67602.764129999996</v>
      </c>
      <c r="D21" s="149">
        <v>26791.593679999998</v>
      </c>
      <c r="E21" s="148">
        <f t="shared" si="0"/>
        <v>307438.97813</v>
      </c>
      <c r="F21" s="178">
        <f t="shared" si="1"/>
        <v>4.0596959406756304E-2</v>
      </c>
      <c r="G21" s="194"/>
      <c r="H21" s="20"/>
      <c r="I21" s="20"/>
      <c r="J21" s="20"/>
      <c r="K21" s="20"/>
      <c r="L21" s="20"/>
    </row>
    <row r="22" spans="1:12" ht="33" customHeight="1">
      <c r="A22" s="297" t="s">
        <v>23</v>
      </c>
      <c r="B22" s="148">
        <v>1680161.65096</v>
      </c>
      <c r="C22" s="149">
        <v>614662.45486000006</v>
      </c>
      <c r="D22" s="149">
        <v>233516.22193</v>
      </c>
      <c r="E22" s="148">
        <f t="shared" si="0"/>
        <v>2528340.3277500002</v>
      </c>
      <c r="F22" s="178">
        <f t="shared" si="1"/>
        <v>0.33386439896612363</v>
      </c>
      <c r="G22" s="194"/>
      <c r="H22" s="20"/>
      <c r="I22" s="20"/>
      <c r="J22" s="20"/>
      <c r="K22" s="20"/>
      <c r="L22" s="20"/>
    </row>
    <row r="23" spans="1:12" ht="33" customHeight="1">
      <c r="A23" s="297" t="s">
        <v>24</v>
      </c>
      <c r="B23" s="148">
        <v>0</v>
      </c>
      <c r="C23" s="149">
        <v>8.125</v>
      </c>
      <c r="D23" s="149">
        <v>0</v>
      </c>
      <c r="E23" s="148">
        <f t="shared" si="0"/>
        <v>8.125</v>
      </c>
      <c r="F23" s="178">
        <f t="shared" si="1"/>
        <v>1.0728967978823373E-6</v>
      </c>
      <c r="G23" s="194"/>
      <c r="H23" s="20"/>
      <c r="I23" s="20"/>
      <c r="J23" s="20"/>
      <c r="K23" s="20"/>
      <c r="L23" s="20"/>
    </row>
    <row r="24" spans="1:12" ht="33" customHeight="1">
      <c r="A24" s="297" t="s">
        <v>25</v>
      </c>
      <c r="B24" s="148">
        <v>0</v>
      </c>
      <c r="C24" s="149">
        <v>0</v>
      </c>
      <c r="D24" s="149">
        <v>0</v>
      </c>
      <c r="E24" s="148">
        <f t="shared" si="0"/>
        <v>0</v>
      </c>
      <c r="F24" s="178">
        <f t="shared" si="1"/>
        <v>0</v>
      </c>
      <c r="G24" s="194"/>
      <c r="H24" s="20"/>
      <c r="I24" s="20"/>
      <c r="J24" s="20"/>
      <c r="K24" s="20"/>
      <c r="L24" s="20"/>
    </row>
    <row r="25" spans="1:12" ht="33" customHeight="1">
      <c r="A25" s="297" t="s">
        <v>26</v>
      </c>
      <c r="B25" s="148">
        <v>0</v>
      </c>
      <c r="C25" s="149">
        <v>0</v>
      </c>
      <c r="D25" s="149">
        <v>0</v>
      </c>
      <c r="E25" s="148">
        <f t="shared" si="0"/>
        <v>0</v>
      </c>
      <c r="F25" s="178">
        <f t="shared" si="1"/>
        <v>0</v>
      </c>
      <c r="G25" s="194"/>
      <c r="H25" s="20"/>
      <c r="I25" s="20"/>
      <c r="J25" s="20"/>
      <c r="K25" s="20"/>
      <c r="L25" s="20"/>
    </row>
    <row r="26" spans="1:12" ht="33" customHeight="1">
      <c r="A26" s="297" t="s">
        <v>27</v>
      </c>
      <c r="B26" s="148">
        <v>0</v>
      </c>
      <c r="C26" s="149">
        <v>0</v>
      </c>
      <c r="D26" s="149">
        <v>0</v>
      </c>
      <c r="E26" s="148">
        <f t="shared" si="0"/>
        <v>0</v>
      </c>
      <c r="F26" s="178">
        <f t="shared" si="1"/>
        <v>0</v>
      </c>
      <c r="G26" s="194"/>
      <c r="H26" s="20"/>
      <c r="I26" s="20"/>
      <c r="J26" s="20"/>
      <c r="K26" s="20"/>
      <c r="L26" s="20"/>
    </row>
    <row r="27" spans="1:12" ht="33" customHeight="1">
      <c r="A27" s="297" t="s">
        <v>28</v>
      </c>
      <c r="B27" s="148">
        <v>104986.47472</v>
      </c>
      <c r="C27" s="149">
        <v>288544.24195</v>
      </c>
      <c r="D27" s="149">
        <v>9875.9037100000005</v>
      </c>
      <c r="E27" s="148">
        <f t="shared" si="0"/>
        <v>403406.62037999998</v>
      </c>
      <c r="F27" s="178">
        <f t="shared" si="1"/>
        <v>5.3269374923106169E-2</v>
      </c>
      <c r="G27" s="194"/>
      <c r="H27" s="20"/>
      <c r="I27" s="20"/>
      <c r="J27" s="20"/>
      <c r="K27" s="20"/>
      <c r="L27" s="20"/>
    </row>
    <row r="28" spans="1:12" ht="33" customHeight="1">
      <c r="A28" s="297" t="s">
        <v>215</v>
      </c>
      <c r="B28" s="148">
        <v>57413.866399999999</v>
      </c>
      <c r="C28" s="149">
        <v>234368.63097999999</v>
      </c>
      <c r="D28" s="149">
        <v>16243.40236</v>
      </c>
      <c r="E28" s="148">
        <f t="shared" si="0"/>
        <v>308025.89973999996</v>
      </c>
      <c r="F28" s="178">
        <f t="shared" si="1"/>
        <v>4.0674461722568847E-2</v>
      </c>
      <c r="G28" s="194"/>
      <c r="H28" s="20"/>
      <c r="I28" s="20"/>
      <c r="J28" s="20"/>
      <c r="K28" s="20"/>
      <c r="L28" s="20"/>
    </row>
    <row r="29" spans="1:12" ht="33" customHeight="1">
      <c r="A29" s="297" t="s">
        <v>30</v>
      </c>
      <c r="B29" s="148">
        <v>41840.40266</v>
      </c>
      <c r="C29" s="149">
        <v>10732.81997</v>
      </c>
      <c r="D29" s="149">
        <v>0</v>
      </c>
      <c r="E29" s="148">
        <f t="shared" si="0"/>
        <v>52573.222630000004</v>
      </c>
      <c r="F29" s="178">
        <f>+E29/$E$38</f>
        <v>6.9422328878870447E-3</v>
      </c>
      <c r="G29" s="194"/>
      <c r="H29" s="20"/>
      <c r="I29" s="20"/>
      <c r="J29" s="20"/>
      <c r="K29" s="20"/>
      <c r="L29" s="20"/>
    </row>
    <row r="30" spans="1:12" ht="33" customHeight="1">
      <c r="A30" s="297" t="s">
        <v>17</v>
      </c>
      <c r="B30" s="148">
        <v>249333.42316000001</v>
      </c>
      <c r="C30" s="149">
        <v>303363.65482999996</v>
      </c>
      <c r="D30" s="149">
        <v>98912.445540000001</v>
      </c>
      <c r="E30" s="148">
        <f t="shared" si="0"/>
        <v>651609.52352999989</v>
      </c>
      <c r="F30" s="178">
        <f t="shared" si="1"/>
        <v>8.6044279540304303E-2</v>
      </c>
      <c r="G30" s="194"/>
      <c r="H30" s="20"/>
      <c r="I30" s="20"/>
      <c r="J30" s="20"/>
      <c r="K30" s="20"/>
      <c r="L30" s="20"/>
    </row>
    <row r="31" spans="1:12" ht="33" customHeight="1">
      <c r="A31" s="297" t="s">
        <v>18</v>
      </c>
      <c r="B31" s="148">
        <v>19223.904340000001</v>
      </c>
      <c r="C31" s="149">
        <v>16501.851699999999</v>
      </c>
      <c r="D31" s="149">
        <v>391.00289000000004</v>
      </c>
      <c r="E31" s="148">
        <f t="shared" si="0"/>
        <v>36116.758930000004</v>
      </c>
      <c r="F31" s="178">
        <f>+E31/$E$38</f>
        <v>4.7691760007243468E-3</v>
      </c>
      <c r="G31" s="194"/>
      <c r="H31" s="20"/>
      <c r="I31" s="20"/>
      <c r="J31" s="20"/>
      <c r="K31" s="20"/>
      <c r="L31" s="20"/>
    </row>
    <row r="32" spans="1:12" ht="60" customHeight="1">
      <c r="A32" s="298" t="s">
        <v>216</v>
      </c>
      <c r="B32" s="148">
        <v>0</v>
      </c>
      <c r="C32" s="149">
        <v>0</v>
      </c>
      <c r="D32" s="149">
        <v>0</v>
      </c>
      <c r="E32" s="148">
        <f t="shared" si="0"/>
        <v>0</v>
      </c>
      <c r="F32" s="178">
        <f>+E32/$E$38</f>
        <v>0</v>
      </c>
      <c r="G32" s="194"/>
      <c r="H32" s="20"/>
      <c r="I32" s="20"/>
      <c r="J32" s="20"/>
      <c r="K32" s="20"/>
      <c r="L32" s="20"/>
    </row>
    <row r="33" spans="1:12" ht="33" customHeight="1">
      <c r="A33" s="297" t="s">
        <v>217</v>
      </c>
      <c r="B33" s="148">
        <v>80203.58395</v>
      </c>
      <c r="C33" s="149">
        <v>16781.813429999998</v>
      </c>
      <c r="D33" s="149">
        <v>11117.87048</v>
      </c>
      <c r="E33" s="148">
        <f t="shared" si="0"/>
        <v>108103.26785999999</v>
      </c>
      <c r="F33" s="178">
        <f>+E33/$E$38</f>
        <v>1.4274910760321304E-2</v>
      </c>
      <c r="G33" s="194"/>
      <c r="H33" s="20"/>
      <c r="I33" s="20"/>
      <c r="J33" s="20"/>
      <c r="K33" s="20"/>
      <c r="L33" s="20"/>
    </row>
    <row r="34" spans="1:12" ht="60" customHeight="1">
      <c r="A34" s="298" t="s">
        <v>20</v>
      </c>
      <c r="B34" s="148">
        <v>873.87378999999999</v>
      </c>
      <c r="C34" s="149">
        <v>541.91142000000002</v>
      </c>
      <c r="D34" s="149">
        <v>0</v>
      </c>
      <c r="E34" s="148">
        <f t="shared" si="0"/>
        <v>1415.78521</v>
      </c>
      <c r="F34" s="178">
        <f>+E34/$E$38</f>
        <v>1.8695278994439047E-4</v>
      </c>
      <c r="G34" s="194"/>
      <c r="H34" s="20"/>
      <c r="I34" s="20"/>
      <c r="J34" s="20"/>
      <c r="K34" s="20"/>
      <c r="L34" s="20"/>
    </row>
    <row r="35" spans="1:12" ht="33" customHeight="1">
      <c r="A35" s="297" t="s">
        <v>31</v>
      </c>
      <c r="B35" s="148">
        <v>3399.3589999999999</v>
      </c>
      <c r="C35" s="149">
        <v>202329.48300000001</v>
      </c>
      <c r="D35" s="149">
        <v>14054.157160000001</v>
      </c>
      <c r="E35" s="148">
        <f t="shared" si="0"/>
        <v>219782.99916000001</v>
      </c>
      <c r="F35" s="178">
        <f>+E35/$E$38</f>
        <v>2.9022089357260365E-2</v>
      </c>
      <c r="G35" s="194"/>
      <c r="H35" s="20"/>
      <c r="I35" s="20"/>
      <c r="J35" s="20"/>
      <c r="K35" s="20"/>
      <c r="L35" s="20"/>
    </row>
    <row r="36" spans="1:12" ht="33" customHeight="1">
      <c r="A36" s="297" t="s">
        <v>32</v>
      </c>
      <c r="B36" s="148">
        <v>0</v>
      </c>
      <c r="C36" s="149">
        <v>16439.189249999999</v>
      </c>
      <c r="D36" s="149">
        <v>1913.4384599999998</v>
      </c>
      <c r="E36" s="148">
        <f t="shared" si="0"/>
        <v>18352.627710000001</v>
      </c>
      <c r="F36" s="178">
        <f t="shared" si="1"/>
        <v>2.4234431388043885E-3</v>
      </c>
      <c r="G36" s="194"/>
      <c r="H36" s="20"/>
      <c r="I36" s="20"/>
      <c r="J36" s="20"/>
      <c r="K36" s="20"/>
      <c r="L36" s="20"/>
    </row>
    <row r="37" spans="1:12" s="180" customFormat="1" ht="54" customHeight="1">
      <c r="A37" s="299" t="s">
        <v>33</v>
      </c>
      <c r="B37" s="155">
        <v>43525.868270000006</v>
      </c>
      <c r="C37" s="179">
        <v>141798.88425999999</v>
      </c>
      <c r="D37" s="179">
        <v>17722.473429999998</v>
      </c>
      <c r="E37" s="155">
        <f t="shared" si="0"/>
        <v>203047.22596000001</v>
      </c>
      <c r="F37" s="156">
        <f t="shared" si="1"/>
        <v>2.6812149975553898E-2</v>
      </c>
      <c r="G37" s="300"/>
      <c r="H37" s="301"/>
      <c r="I37" s="301"/>
      <c r="J37" s="301"/>
      <c r="K37" s="301"/>
      <c r="L37" s="301"/>
    </row>
    <row r="38" spans="1:12" s="180" customFormat="1" ht="35.25" customHeight="1">
      <c r="A38" s="302" t="s">
        <v>40</v>
      </c>
      <c r="B38" s="303">
        <f>SUM(B9:B37)</f>
        <v>4173865.8274100004</v>
      </c>
      <c r="C38" s="303">
        <f>SUM(C9:C37)</f>
        <v>2617336.65686</v>
      </c>
      <c r="D38" s="303">
        <f>SUM(D9:D37)</f>
        <v>781753.28932999982</v>
      </c>
      <c r="E38" s="303">
        <f t="shared" si="0"/>
        <v>7572955.7736000009</v>
      </c>
      <c r="F38" s="304">
        <f t="shared" si="1"/>
        <v>1</v>
      </c>
      <c r="G38" s="300"/>
      <c r="H38" s="301"/>
      <c r="I38" s="301"/>
      <c r="J38" s="301"/>
      <c r="K38" s="301"/>
      <c r="L38" s="301"/>
    </row>
    <row r="39" spans="1:12" ht="76.5" customHeight="1">
      <c r="A39" s="305" t="s">
        <v>41</v>
      </c>
      <c r="B39" s="150">
        <f>+B38/$E$38</f>
        <v>0.55115412689460952</v>
      </c>
      <c r="C39" s="150">
        <f>+C38/$E$38</f>
        <v>0.34561626069232687</v>
      </c>
      <c r="D39" s="150">
        <f>+D38/$E$38</f>
        <v>0.10322961241306354</v>
      </c>
      <c r="E39" s="150">
        <f>+E38/$E$38</f>
        <v>1</v>
      </c>
      <c r="F39" s="178"/>
      <c r="H39" s="20"/>
      <c r="I39" s="20"/>
      <c r="J39" s="20"/>
      <c r="K39" s="20"/>
      <c r="L39" s="20"/>
    </row>
    <row r="40" spans="1:12" ht="9" customHeight="1" thickBot="1">
      <c r="A40" s="185"/>
      <c r="B40" s="186"/>
      <c r="C40" s="187"/>
      <c r="D40" s="187"/>
      <c r="E40" s="188"/>
      <c r="F40" s="189"/>
      <c r="G40" s="20"/>
      <c r="H40" s="20"/>
      <c r="I40" s="20"/>
      <c r="J40" s="20"/>
      <c r="K40" s="20"/>
      <c r="L40" s="20"/>
    </row>
    <row r="41" spans="1:12" ht="26.25" customHeight="1" thickTop="1">
      <c r="A41" s="636" t="s">
        <v>730</v>
      </c>
      <c r="B41" s="160"/>
      <c r="C41" s="191"/>
      <c r="D41" s="191"/>
      <c r="E41" s="192"/>
      <c r="F41" s="192"/>
      <c r="G41" s="20"/>
      <c r="H41" s="20"/>
      <c r="I41" s="20"/>
      <c r="J41" s="20"/>
      <c r="K41" s="20"/>
      <c r="L41" s="20"/>
    </row>
    <row r="42" spans="1:12" ht="13.5" customHeight="1">
      <c r="A42" s="306"/>
      <c r="B42" s="44"/>
      <c r="C42" s="21"/>
      <c r="D42" s="21"/>
      <c r="E42" s="137"/>
      <c r="F42" s="192"/>
      <c r="G42" s="20"/>
      <c r="H42" s="20"/>
      <c r="I42" s="20"/>
      <c r="J42" s="20"/>
      <c r="K42" s="20"/>
      <c r="L42" s="20"/>
    </row>
    <row r="43" spans="1:12" ht="13.5" customHeight="1">
      <c r="A43" s="306"/>
      <c r="B43" s="44"/>
      <c r="C43" s="21"/>
      <c r="D43" s="21"/>
      <c r="E43" s="137"/>
      <c r="F43" s="192"/>
      <c r="G43" s="20"/>
      <c r="H43" s="20"/>
      <c r="I43" s="20"/>
      <c r="J43" s="20"/>
      <c r="K43" s="20"/>
      <c r="L43" s="20"/>
    </row>
    <row r="44" spans="1:12" ht="9" customHeight="1">
      <c r="A44" s="306"/>
      <c r="B44" s="44"/>
      <c r="C44" s="21"/>
      <c r="D44" s="21"/>
      <c r="E44" s="137"/>
      <c r="F44" s="192"/>
      <c r="G44" s="20"/>
      <c r="H44" s="20"/>
      <c r="I44" s="20"/>
      <c r="J44" s="20"/>
      <c r="K44" s="20"/>
      <c r="L44" s="20"/>
    </row>
    <row r="45" spans="1:12" ht="9" customHeight="1">
      <c r="A45" s="137"/>
      <c r="B45" s="44"/>
      <c r="C45" s="21"/>
      <c r="D45" s="21"/>
      <c r="E45" s="137"/>
      <c r="F45" s="192"/>
      <c r="G45" s="20"/>
      <c r="H45" s="20"/>
      <c r="I45" s="20"/>
      <c r="J45" s="20"/>
      <c r="K45" s="20"/>
      <c r="L45" s="20"/>
    </row>
    <row r="46" spans="1:12" ht="9" customHeight="1">
      <c r="A46" s="137"/>
      <c r="B46" s="44"/>
      <c r="C46" s="21"/>
      <c r="D46" s="21"/>
      <c r="E46" s="137"/>
      <c r="F46" s="192"/>
      <c r="G46" s="20"/>
      <c r="H46" s="20"/>
      <c r="I46" s="20"/>
      <c r="J46" s="20"/>
      <c r="K46" s="20"/>
      <c r="L46" s="20"/>
    </row>
    <row r="47" spans="1:12" ht="9" customHeight="1">
      <c r="A47" s="137"/>
      <c r="B47" s="44"/>
      <c r="C47" s="21"/>
      <c r="D47" s="21"/>
      <c r="E47" s="137"/>
      <c r="F47" s="192"/>
      <c r="G47" s="20"/>
      <c r="H47" s="20"/>
      <c r="I47" s="20"/>
      <c r="J47" s="20"/>
      <c r="K47" s="20"/>
      <c r="L47" s="20"/>
    </row>
    <row r="48" spans="1:12" ht="9" customHeight="1">
      <c r="A48" s="137"/>
      <c r="B48" s="44"/>
      <c r="C48" s="21"/>
      <c r="D48" s="21"/>
      <c r="E48" s="137"/>
      <c r="F48" s="192"/>
      <c r="G48" s="20"/>
      <c r="H48" s="20"/>
      <c r="I48" s="20"/>
      <c r="J48" s="20"/>
      <c r="K48" s="20"/>
      <c r="L48" s="20"/>
    </row>
    <row r="49" spans="1:12" ht="9" customHeight="1">
      <c r="A49" s="137"/>
      <c r="B49" s="44"/>
      <c r="C49" s="21"/>
      <c r="D49" s="21"/>
      <c r="E49" s="137"/>
      <c r="F49" s="192"/>
      <c r="G49" s="20"/>
      <c r="H49" s="20"/>
      <c r="I49" s="20"/>
      <c r="J49" s="20"/>
      <c r="K49" s="20"/>
      <c r="L49" s="20"/>
    </row>
    <row r="50" spans="1:12" ht="9" customHeight="1">
      <c r="A50" s="307"/>
      <c r="B50" s="44"/>
      <c r="C50" s="21"/>
      <c r="D50" s="21"/>
      <c r="E50" s="137"/>
      <c r="F50" s="192"/>
      <c r="G50" s="20"/>
      <c r="H50" s="20"/>
      <c r="I50" s="20"/>
      <c r="J50" s="20"/>
      <c r="K50" s="20"/>
      <c r="L50" s="20"/>
    </row>
    <row r="51" spans="1:12" ht="9" customHeight="1">
      <c r="A51" s="19"/>
      <c r="B51" s="44"/>
      <c r="C51" s="21"/>
      <c r="D51" s="21"/>
      <c r="E51" s="137"/>
      <c r="F51" s="192"/>
      <c r="G51" s="20"/>
      <c r="H51" s="20"/>
      <c r="I51" s="20"/>
      <c r="J51" s="20"/>
      <c r="K51" s="20"/>
      <c r="L51" s="20"/>
    </row>
    <row r="52" spans="1:12" ht="9" customHeight="1">
      <c r="B52" s="44"/>
      <c r="C52" s="21"/>
      <c r="D52" s="21"/>
      <c r="E52" s="137"/>
      <c r="F52" s="192"/>
      <c r="G52" s="192"/>
      <c r="H52" s="192"/>
      <c r="I52" s="20"/>
      <c r="J52" s="20"/>
      <c r="K52" s="20"/>
      <c r="L52" s="20"/>
    </row>
    <row r="53" spans="1:12" ht="9" customHeight="1">
      <c r="B53" s="44"/>
      <c r="C53" s="21"/>
      <c r="D53" s="21"/>
      <c r="E53" s="137"/>
      <c r="F53" s="192"/>
      <c r="G53" s="20"/>
      <c r="H53" s="20"/>
      <c r="I53" s="20"/>
      <c r="J53" s="20"/>
      <c r="K53" s="20"/>
      <c r="L53" s="20"/>
    </row>
    <row r="54" spans="1:12" ht="9" customHeight="1">
      <c r="A54" s="19"/>
      <c r="B54" s="44"/>
      <c r="C54" s="21"/>
      <c r="D54" s="21"/>
      <c r="E54" s="137"/>
      <c r="F54" s="192"/>
      <c r="G54" s="20"/>
      <c r="H54" s="20"/>
      <c r="I54" s="20"/>
      <c r="J54" s="20"/>
      <c r="K54" s="20"/>
      <c r="L54" s="20"/>
    </row>
    <row r="55" spans="1:12" ht="9" customHeight="1">
      <c r="A55" s="168"/>
      <c r="C55" s="21"/>
      <c r="D55" s="21"/>
      <c r="E55" s="20"/>
      <c r="F55" s="192"/>
      <c r="G55" s="20"/>
      <c r="H55" s="20"/>
      <c r="I55" s="20"/>
      <c r="J55" s="20"/>
      <c r="K55" s="20"/>
      <c r="L55" s="20"/>
    </row>
    <row r="56" spans="1:12" ht="9" customHeight="1">
      <c r="A56" s="19"/>
      <c r="C56" s="21"/>
      <c r="D56" s="21"/>
      <c r="E56" s="20"/>
      <c r="F56" s="192"/>
      <c r="G56" s="20"/>
      <c r="H56" s="20"/>
      <c r="I56" s="20"/>
      <c r="J56" s="20"/>
      <c r="K56" s="20"/>
      <c r="L56" s="20"/>
    </row>
    <row r="57" spans="1:12" ht="9" customHeight="1">
      <c r="A57" s="19"/>
      <c r="C57" s="21"/>
      <c r="D57" s="21"/>
      <c r="E57" s="20"/>
      <c r="F57" s="192"/>
      <c r="G57" s="20"/>
      <c r="H57" s="20"/>
      <c r="I57" s="20"/>
      <c r="J57" s="20"/>
      <c r="K57" s="20"/>
      <c r="L57" s="20"/>
    </row>
    <row r="58" spans="1:12" ht="9" customHeight="1">
      <c r="A58" s="19"/>
      <c r="B58" s="195"/>
      <c r="C58" s="21"/>
      <c r="D58" s="21"/>
      <c r="E58" s="20"/>
      <c r="F58" s="192"/>
      <c r="G58" s="20"/>
      <c r="H58" s="20"/>
      <c r="I58" s="20"/>
      <c r="J58" s="20"/>
      <c r="K58" s="20"/>
      <c r="L58" s="20"/>
    </row>
    <row r="59" spans="1:12" ht="9" customHeight="1">
      <c r="A59" s="19"/>
      <c r="B59" s="195"/>
      <c r="C59" s="21"/>
      <c r="D59" s="21"/>
      <c r="E59" s="20"/>
      <c r="F59" s="192"/>
      <c r="G59" s="20"/>
      <c r="H59" s="20"/>
      <c r="I59" s="20"/>
      <c r="J59" s="20"/>
      <c r="K59" s="20"/>
      <c r="L59" s="20"/>
    </row>
    <row r="60" spans="1:12" ht="9" customHeight="1">
      <c r="A60" s="19"/>
      <c r="B60" s="195"/>
      <c r="C60" s="21"/>
      <c r="D60" s="21"/>
      <c r="E60" s="20"/>
      <c r="F60" s="192"/>
      <c r="G60" s="20"/>
      <c r="H60" s="20"/>
      <c r="I60" s="20"/>
      <c r="J60" s="20"/>
      <c r="K60" s="20"/>
      <c r="L60" s="20"/>
    </row>
    <row r="61" spans="1:12" ht="9" customHeight="1">
      <c r="A61" s="165"/>
      <c r="B61" s="195"/>
      <c r="C61" s="21"/>
      <c r="D61" s="21"/>
      <c r="E61" s="20"/>
      <c r="F61" s="192"/>
      <c r="G61" s="20"/>
      <c r="H61" s="20"/>
      <c r="I61" s="20"/>
      <c r="J61" s="20"/>
      <c r="K61" s="20"/>
      <c r="L61" s="20"/>
    </row>
    <row r="62" spans="1:12" ht="9" customHeight="1">
      <c r="A62" s="19"/>
      <c r="B62" s="195"/>
      <c r="C62" s="21"/>
      <c r="D62" s="21"/>
      <c r="E62" s="20"/>
      <c r="F62" s="192"/>
      <c r="G62" s="20"/>
      <c r="H62" s="20"/>
      <c r="I62" s="20"/>
      <c r="J62" s="20"/>
      <c r="K62" s="20"/>
      <c r="L62" s="20"/>
    </row>
    <row r="63" spans="1:12" ht="9" customHeight="1">
      <c r="A63" s="19"/>
      <c r="B63" s="195"/>
      <c r="C63" s="21"/>
      <c r="D63" s="21"/>
      <c r="E63" s="20"/>
      <c r="F63" s="192"/>
      <c r="G63" s="20"/>
      <c r="H63" s="20"/>
      <c r="I63" s="20"/>
      <c r="J63" s="20"/>
      <c r="K63" s="20"/>
      <c r="L63" s="20"/>
    </row>
    <row r="64" spans="1:12" ht="9" customHeight="1">
      <c r="A64" s="19"/>
      <c r="B64" s="195"/>
      <c r="C64" s="21"/>
      <c r="D64" s="21"/>
      <c r="E64" s="20"/>
      <c r="F64" s="192"/>
      <c r="G64" s="20"/>
      <c r="H64" s="20"/>
      <c r="I64" s="20"/>
      <c r="J64" s="20"/>
      <c r="K64" s="20"/>
      <c r="L64" s="20"/>
    </row>
    <row r="65" spans="1:12" ht="9" customHeight="1">
      <c r="A65" s="19"/>
      <c r="C65" s="21"/>
      <c r="D65" s="21"/>
      <c r="E65" s="20"/>
      <c r="F65" s="192"/>
      <c r="G65" s="20"/>
      <c r="H65" s="20"/>
      <c r="I65" s="20"/>
      <c r="J65" s="20"/>
      <c r="K65" s="20"/>
      <c r="L65" s="20"/>
    </row>
    <row r="66" spans="1:12" ht="9" customHeight="1">
      <c r="A66" s="19"/>
      <c r="C66" s="21"/>
      <c r="D66" s="21"/>
      <c r="E66" s="20"/>
      <c r="F66" s="192"/>
      <c r="G66" s="20"/>
      <c r="H66" s="20"/>
      <c r="I66" s="20"/>
      <c r="J66" s="20"/>
      <c r="K66" s="20"/>
      <c r="L66" s="20"/>
    </row>
    <row r="67" spans="1:12" ht="9" customHeight="1">
      <c r="A67" s="165"/>
      <c r="C67" s="21"/>
      <c r="D67" s="21"/>
      <c r="E67" s="20"/>
      <c r="F67" s="192"/>
      <c r="G67" s="20"/>
      <c r="H67" s="20"/>
      <c r="I67" s="20"/>
      <c r="J67" s="20"/>
      <c r="K67" s="20"/>
      <c r="L67" s="20"/>
    </row>
    <row r="68" spans="1:12" ht="9" customHeight="1">
      <c r="A68" s="19"/>
      <c r="C68" s="21"/>
      <c r="D68" s="21"/>
      <c r="E68" s="20"/>
      <c r="F68" s="192"/>
      <c r="G68" s="20"/>
      <c r="H68" s="20"/>
      <c r="I68" s="20"/>
      <c r="J68" s="20"/>
      <c r="K68" s="20"/>
      <c r="L68" s="20"/>
    </row>
    <row r="69" spans="1:12" ht="9" customHeight="1">
      <c r="A69" s="19"/>
      <c r="C69" s="21"/>
      <c r="D69" s="21"/>
      <c r="E69" s="20"/>
      <c r="F69" s="192"/>
      <c r="G69" s="20"/>
      <c r="H69" s="20"/>
      <c r="I69" s="20"/>
      <c r="J69" s="20"/>
      <c r="K69" s="20"/>
      <c r="L69" s="20"/>
    </row>
    <row r="70" spans="1:12" ht="9" customHeight="1">
      <c r="A70" s="19"/>
      <c r="C70" s="21"/>
      <c r="D70" s="21"/>
      <c r="E70" s="20"/>
      <c r="F70" s="192"/>
      <c r="G70" s="20"/>
      <c r="H70" s="20"/>
      <c r="I70" s="20"/>
      <c r="J70" s="20"/>
      <c r="K70" s="20"/>
      <c r="L70" s="20"/>
    </row>
    <row r="71" spans="1:12" ht="9" customHeight="1">
      <c r="A71" s="19"/>
      <c r="C71" s="21"/>
      <c r="D71" s="21"/>
      <c r="E71" s="20"/>
      <c r="F71" s="192"/>
      <c r="G71" s="20"/>
      <c r="H71" s="20"/>
      <c r="I71" s="20"/>
      <c r="J71" s="20"/>
      <c r="K71" s="20"/>
      <c r="L71" s="20"/>
    </row>
    <row r="72" spans="1:12" ht="9" customHeight="1">
      <c r="A72" s="19"/>
      <c r="C72" s="21"/>
      <c r="D72" s="21"/>
      <c r="E72" s="20"/>
      <c r="F72" s="192"/>
      <c r="G72" s="20"/>
      <c r="H72" s="20"/>
      <c r="I72" s="20"/>
      <c r="J72" s="20"/>
      <c r="K72" s="20"/>
      <c r="L72" s="20"/>
    </row>
    <row r="73" spans="1:12" ht="9" customHeight="1">
      <c r="A73" s="165"/>
      <c r="C73" s="21"/>
      <c r="D73" s="21"/>
      <c r="E73" s="20"/>
      <c r="F73" s="192"/>
      <c r="G73" s="20"/>
      <c r="H73" s="20"/>
      <c r="I73" s="20"/>
      <c r="J73" s="20"/>
      <c r="K73" s="20"/>
      <c r="L73" s="20"/>
    </row>
    <row r="74" spans="1:12" ht="9" customHeight="1">
      <c r="A74" s="19"/>
      <c r="C74" s="21"/>
      <c r="D74" s="21"/>
      <c r="E74" s="20"/>
      <c r="F74" s="192"/>
      <c r="G74" s="20"/>
      <c r="H74" s="20"/>
      <c r="I74" s="20"/>
      <c r="J74" s="20"/>
      <c r="K74" s="20"/>
      <c r="L74" s="20"/>
    </row>
    <row r="75" spans="1:12" ht="9" customHeight="1">
      <c r="A75" s="19"/>
      <c r="C75" s="21"/>
      <c r="D75" s="21"/>
      <c r="E75" s="20"/>
      <c r="F75" s="192"/>
      <c r="G75" s="20"/>
      <c r="H75" s="20"/>
      <c r="I75" s="20"/>
      <c r="J75" s="20"/>
      <c r="K75" s="20"/>
      <c r="L75" s="20"/>
    </row>
    <row r="76" spans="1:12" ht="9" customHeight="1">
      <c r="A76" s="19"/>
      <c r="C76" s="21"/>
      <c r="D76" s="21"/>
      <c r="E76" s="20"/>
      <c r="F76" s="192"/>
      <c r="G76" s="20"/>
      <c r="H76" s="20"/>
      <c r="I76" s="20"/>
      <c r="J76" s="20"/>
      <c r="K76" s="20"/>
      <c r="L76" s="20"/>
    </row>
    <row r="77" spans="1:12" ht="9" customHeight="1">
      <c r="A77" s="19"/>
      <c r="C77" s="21"/>
      <c r="D77" s="21"/>
      <c r="E77" s="20"/>
      <c r="F77" s="192"/>
      <c r="G77" s="20"/>
      <c r="H77" s="20"/>
      <c r="I77" s="20"/>
      <c r="J77" s="20"/>
      <c r="K77" s="20"/>
      <c r="L77" s="20"/>
    </row>
    <row r="78" spans="1:12" ht="9" customHeight="1">
      <c r="A78" s="165"/>
      <c r="C78" s="21"/>
      <c r="D78" s="21"/>
      <c r="E78" s="20"/>
      <c r="F78" s="192"/>
      <c r="G78" s="20"/>
      <c r="H78" s="20"/>
      <c r="I78" s="20"/>
      <c r="J78" s="20"/>
      <c r="K78" s="20"/>
      <c r="L78" s="20"/>
    </row>
    <row r="79" spans="1:12" ht="9" customHeight="1">
      <c r="A79" s="166"/>
      <c r="C79" s="21"/>
      <c r="D79" s="21"/>
      <c r="E79" s="20"/>
      <c r="F79" s="192"/>
      <c r="G79" s="20"/>
      <c r="H79" s="20"/>
      <c r="I79" s="20"/>
      <c r="J79" s="20"/>
      <c r="K79" s="20"/>
      <c r="L79" s="20"/>
    </row>
    <row r="80" spans="1:12" ht="9" customHeight="1">
      <c r="A80" s="166"/>
      <c r="C80" s="21"/>
      <c r="D80" s="21"/>
      <c r="E80" s="20"/>
      <c r="F80" s="192"/>
      <c r="G80" s="20"/>
      <c r="H80" s="20"/>
      <c r="I80" s="20"/>
      <c r="J80" s="20"/>
      <c r="K80" s="20"/>
      <c r="L80" s="20"/>
    </row>
    <row r="81" spans="1:12" ht="9" customHeight="1">
      <c r="A81" s="166"/>
      <c r="C81" s="21"/>
      <c r="D81" s="21"/>
      <c r="E81" s="20"/>
      <c r="F81" s="192"/>
      <c r="G81" s="20"/>
      <c r="H81" s="20"/>
      <c r="I81" s="20"/>
      <c r="J81" s="20"/>
      <c r="K81" s="20"/>
      <c r="L81" s="20"/>
    </row>
    <row r="82" spans="1:12" ht="9" customHeight="1">
      <c r="A82" s="166"/>
      <c r="C82" s="21"/>
      <c r="D82" s="21"/>
      <c r="E82" s="20"/>
      <c r="F82" s="192"/>
      <c r="G82" s="20"/>
      <c r="H82" s="20"/>
      <c r="I82" s="20"/>
      <c r="J82" s="20"/>
      <c r="K82" s="20"/>
      <c r="L82" s="20"/>
    </row>
    <row r="83" spans="1:12" ht="9" customHeight="1">
      <c r="A83" s="167"/>
      <c r="C83" s="21"/>
      <c r="D83" s="21"/>
      <c r="E83" s="20"/>
      <c r="F83" s="192"/>
      <c r="G83" s="20"/>
      <c r="H83" s="20"/>
      <c r="I83" s="20"/>
      <c r="J83" s="20"/>
      <c r="K83" s="20"/>
      <c r="L83" s="20"/>
    </row>
    <row r="84" spans="1:12" ht="9" customHeight="1">
      <c r="A84" s="167"/>
      <c r="C84" s="21"/>
      <c r="D84" s="21"/>
      <c r="E84" s="20"/>
      <c r="F84" s="192"/>
      <c r="G84" s="20"/>
      <c r="H84" s="20"/>
      <c r="I84" s="20"/>
      <c r="J84" s="20"/>
      <c r="K84" s="20"/>
      <c r="L84" s="20"/>
    </row>
    <row r="85" spans="1:12" ht="9" customHeight="1">
      <c r="A85" s="168"/>
      <c r="C85" s="21"/>
      <c r="D85" s="21"/>
      <c r="E85" s="20"/>
      <c r="F85" s="192"/>
      <c r="G85" s="20"/>
      <c r="H85" s="20"/>
      <c r="I85" s="20"/>
      <c r="J85" s="20"/>
      <c r="K85" s="20"/>
      <c r="L85" s="20"/>
    </row>
    <row r="86" spans="1:12" ht="9" customHeight="1">
      <c r="A86" s="19"/>
      <c r="C86" s="21"/>
      <c r="D86" s="21"/>
      <c r="E86" s="20"/>
      <c r="F86" s="192"/>
      <c r="G86" s="20"/>
      <c r="H86" s="20"/>
      <c r="I86" s="20"/>
      <c r="J86" s="20"/>
      <c r="K86" s="20"/>
      <c r="L86" s="20"/>
    </row>
    <row r="87" spans="1:12" ht="9" customHeight="1">
      <c r="A87" s="19"/>
      <c r="C87" s="21"/>
      <c r="D87" s="21"/>
      <c r="E87" s="20"/>
      <c r="F87" s="192"/>
      <c r="G87" s="20"/>
      <c r="H87" s="20"/>
      <c r="I87" s="20"/>
      <c r="J87" s="20"/>
      <c r="K87" s="20"/>
      <c r="L87" s="20"/>
    </row>
    <row r="88" spans="1:12" ht="9" customHeight="1">
      <c r="A88" s="19"/>
      <c r="C88" s="21"/>
      <c r="D88" s="21"/>
      <c r="E88" s="20"/>
      <c r="F88" s="192"/>
      <c r="G88" s="20"/>
      <c r="H88" s="20"/>
      <c r="I88" s="20"/>
      <c r="J88" s="20"/>
      <c r="K88" s="20"/>
      <c r="L88" s="20"/>
    </row>
    <row r="89" spans="1:12" ht="9" customHeight="1">
      <c r="A89" s="19"/>
      <c r="C89" s="21"/>
      <c r="D89" s="21"/>
      <c r="E89" s="20"/>
      <c r="F89" s="192"/>
      <c r="G89" s="20"/>
      <c r="H89" s="20"/>
      <c r="I89" s="20"/>
      <c r="J89" s="20"/>
      <c r="K89" s="20"/>
      <c r="L89" s="20"/>
    </row>
    <row r="90" spans="1:12" ht="9" customHeight="1">
      <c r="A90" s="166"/>
      <c r="C90" s="21"/>
      <c r="D90" s="21"/>
      <c r="E90" s="20"/>
      <c r="F90" s="192"/>
      <c r="G90" s="20"/>
      <c r="H90" s="20"/>
      <c r="I90" s="20"/>
      <c r="J90" s="20"/>
      <c r="K90" s="20"/>
      <c r="L90" s="20"/>
    </row>
    <row r="91" spans="1:12" ht="9" customHeight="1">
      <c r="A91" s="168"/>
      <c r="C91" s="21"/>
      <c r="D91" s="21"/>
      <c r="E91" s="20"/>
      <c r="F91" s="192"/>
      <c r="G91" s="20"/>
      <c r="H91" s="20"/>
      <c r="I91" s="20"/>
      <c r="J91" s="20"/>
      <c r="K91" s="20"/>
      <c r="L91" s="20"/>
    </row>
    <row r="92" spans="1:12" ht="9" customHeight="1">
      <c r="A92" s="19"/>
      <c r="C92" s="21"/>
      <c r="D92" s="21"/>
      <c r="E92" s="20"/>
      <c r="F92" s="192"/>
      <c r="G92" s="20"/>
      <c r="H92" s="20"/>
      <c r="I92" s="20"/>
      <c r="J92" s="20"/>
      <c r="K92" s="20"/>
      <c r="L92" s="20"/>
    </row>
    <row r="93" spans="1:12" ht="9" customHeight="1">
      <c r="A93" s="19"/>
      <c r="C93" s="21"/>
      <c r="D93" s="21"/>
      <c r="E93" s="20"/>
      <c r="F93" s="192"/>
      <c r="G93" s="20"/>
      <c r="H93" s="20"/>
      <c r="I93" s="20"/>
      <c r="J93" s="20"/>
      <c r="K93" s="20"/>
      <c r="L93" s="20"/>
    </row>
    <row r="94" spans="1:12" ht="9" customHeight="1">
      <c r="A94" s="19"/>
      <c r="C94" s="21"/>
      <c r="D94" s="21"/>
      <c r="E94" s="20"/>
      <c r="F94" s="192"/>
      <c r="G94" s="20"/>
      <c r="H94" s="20"/>
      <c r="I94" s="20"/>
      <c r="J94" s="20"/>
      <c r="K94" s="20"/>
      <c r="L94" s="20"/>
    </row>
    <row r="95" spans="1:12" ht="9" customHeight="1">
      <c r="A95" s="19"/>
      <c r="C95" s="21"/>
      <c r="D95" s="21"/>
      <c r="E95" s="20"/>
      <c r="F95" s="192"/>
      <c r="G95" s="20"/>
      <c r="H95" s="20"/>
      <c r="I95" s="20"/>
      <c r="J95" s="20"/>
      <c r="K95" s="20"/>
      <c r="L95" s="20"/>
    </row>
    <row r="96" spans="1:12" ht="9" customHeight="1">
      <c r="A96" s="166"/>
      <c r="C96" s="21"/>
      <c r="D96" s="21"/>
      <c r="E96" s="20"/>
      <c r="F96" s="192"/>
      <c r="G96" s="20"/>
      <c r="H96" s="20"/>
      <c r="I96" s="20"/>
      <c r="J96" s="20"/>
      <c r="K96" s="20"/>
      <c r="L96" s="20"/>
    </row>
    <row r="97" spans="1:12" ht="9" customHeight="1">
      <c r="A97" s="168"/>
      <c r="C97" s="21"/>
      <c r="D97" s="21"/>
      <c r="E97" s="20"/>
      <c r="F97" s="192"/>
      <c r="G97" s="20"/>
      <c r="H97" s="20"/>
      <c r="I97" s="20"/>
      <c r="J97" s="20"/>
      <c r="K97" s="20"/>
      <c r="L97" s="20"/>
    </row>
    <row r="98" spans="1:12" ht="9" customHeight="1">
      <c r="A98" s="19"/>
      <c r="C98" s="21"/>
      <c r="D98" s="21"/>
      <c r="E98" s="20"/>
      <c r="F98" s="192"/>
      <c r="G98" s="20"/>
      <c r="H98" s="20"/>
      <c r="I98" s="20"/>
      <c r="J98" s="20"/>
      <c r="K98" s="20"/>
      <c r="L98" s="20"/>
    </row>
    <row r="99" spans="1:12" ht="9" customHeight="1">
      <c r="A99" s="19"/>
      <c r="C99" s="21"/>
      <c r="D99" s="21"/>
      <c r="E99" s="20"/>
      <c r="F99" s="192"/>
      <c r="G99" s="20"/>
      <c r="H99" s="20"/>
      <c r="I99" s="20"/>
      <c r="J99" s="20"/>
      <c r="K99" s="20"/>
      <c r="L99" s="20"/>
    </row>
    <row r="100" spans="1:12" ht="9" customHeight="1">
      <c r="A100" s="19"/>
      <c r="C100" s="44"/>
      <c r="D100" s="44"/>
      <c r="F100" s="160"/>
    </row>
    <row r="101" spans="1:12" ht="9" customHeight="1">
      <c r="A101" s="19"/>
      <c r="C101" s="44"/>
      <c r="D101" s="44"/>
      <c r="F101" s="160"/>
    </row>
    <row r="102" spans="1:12" ht="9" customHeight="1">
      <c r="A102" s="19"/>
      <c r="C102" s="44"/>
      <c r="D102" s="44"/>
      <c r="F102" s="160"/>
    </row>
    <row r="103" spans="1:12" ht="9" customHeight="1">
      <c r="A103" s="19"/>
      <c r="C103" s="44"/>
      <c r="D103" s="44"/>
      <c r="F103" s="160"/>
    </row>
    <row r="104" spans="1:12" ht="9" customHeight="1">
      <c r="A104" s="19"/>
      <c r="C104" s="44"/>
      <c r="D104" s="44"/>
      <c r="F104" s="160"/>
    </row>
    <row r="105" spans="1:12" ht="9" customHeight="1">
      <c r="A105" s="19"/>
      <c r="C105" s="44"/>
      <c r="D105" s="44"/>
      <c r="F105" s="160"/>
    </row>
    <row r="106" spans="1:12" ht="9" customHeight="1">
      <c r="A106" s="166"/>
      <c r="C106" s="44"/>
      <c r="D106" s="44"/>
      <c r="F106" s="160"/>
    </row>
    <row r="107" spans="1:12" ht="9" customHeight="1">
      <c r="A107" s="168"/>
      <c r="C107" s="44"/>
      <c r="D107" s="44"/>
      <c r="F107" s="160"/>
    </row>
    <row r="108" spans="1:12" ht="9" customHeight="1">
      <c r="A108" s="19"/>
      <c r="C108" s="44"/>
      <c r="D108" s="44"/>
      <c r="F108" s="160"/>
    </row>
    <row r="109" spans="1:12" ht="9" customHeight="1">
      <c r="A109" s="19"/>
      <c r="C109" s="44"/>
      <c r="D109" s="44"/>
      <c r="F109" s="160"/>
    </row>
    <row r="110" spans="1:12" ht="9" customHeight="1">
      <c r="A110" s="19"/>
      <c r="C110" s="44"/>
      <c r="D110" s="44"/>
      <c r="F110" s="160"/>
    </row>
    <row r="111" spans="1:12" ht="9" customHeight="1">
      <c r="A111" s="19"/>
      <c r="C111" s="44"/>
      <c r="D111" s="44"/>
      <c r="F111" s="160"/>
    </row>
    <row r="112" spans="1:12" ht="9" customHeight="1">
      <c r="A112" s="19"/>
      <c r="C112" s="44"/>
      <c r="D112" s="44"/>
      <c r="F112" s="160"/>
    </row>
    <row r="113" spans="1:6" ht="9" customHeight="1">
      <c r="A113" s="19"/>
      <c r="C113" s="44"/>
      <c r="D113" s="44"/>
      <c r="F113" s="160"/>
    </row>
    <row r="114" spans="1:6" ht="9" customHeight="1">
      <c r="A114" s="19"/>
      <c r="C114" s="44"/>
      <c r="D114" s="44"/>
      <c r="F114" s="160"/>
    </row>
    <row r="115" spans="1:6" ht="9" customHeight="1">
      <c r="A115" s="19"/>
      <c r="C115" s="44"/>
      <c r="D115" s="44"/>
      <c r="F115" s="160"/>
    </row>
    <row r="116" spans="1:6" ht="9" customHeight="1">
      <c r="A116" s="19"/>
      <c r="C116" s="44"/>
      <c r="D116" s="44"/>
      <c r="F116" s="160"/>
    </row>
    <row r="117" spans="1:6" ht="9" customHeight="1">
      <c r="A117" s="168"/>
      <c r="C117" s="44"/>
      <c r="D117" s="44"/>
      <c r="F117" s="160"/>
    </row>
    <row r="118" spans="1:6" ht="9" customHeight="1">
      <c r="A118" s="19"/>
      <c r="C118" s="44"/>
      <c r="D118" s="44"/>
      <c r="F118" s="160"/>
    </row>
    <row r="119" spans="1:6" ht="9" customHeight="1">
      <c r="A119" s="19"/>
      <c r="C119" s="44"/>
      <c r="D119" s="44"/>
      <c r="F119" s="160"/>
    </row>
    <row r="120" spans="1:6" ht="9" customHeight="1">
      <c r="A120" s="19"/>
      <c r="C120" s="44"/>
      <c r="D120" s="44"/>
      <c r="F120" s="160"/>
    </row>
    <row r="121" spans="1:6">
      <c r="A121" s="169"/>
      <c r="C121" s="44"/>
      <c r="D121" s="44"/>
      <c r="F121" s="160"/>
    </row>
    <row r="122" spans="1:6">
      <c r="A122" s="169"/>
      <c r="C122" s="44"/>
      <c r="D122" s="44"/>
      <c r="F122" s="160"/>
    </row>
    <row r="123" spans="1:6">
      <c r="A123" s="169"/>
      <c r="C123" s="44"/>
      <c r="D123" s="44"/>
      <c r="F123" s="160"/>
    </row>
    <row r="124" spans="1:6">
      <c r="A124" s="169"/>
      <c r="C124" s="44"/>
      <c r="D124" s="44"/>
      <c r="F124" s="160"/>
    </row>
    <row r="125" spans="1:6">
      <c r="A125" s="169"/>
      <c r="C125" s="44"/>
      <c r="D125" s="44"/>
      <c r="F125" s="160"/>
    </row>
    <row r="126" spans="1:6">
      <c r="A126" s="169"/>
      <c r="C126" s="44"/>
      <c r="D126" s="44"/>
      <c r="F126" s="160"/>
    </row>
    <row r="127" spans="1:6">
      <c r="A127" s="169"/>
      <c r="C127" s="44"/>
      <c r="D127" s="44"/>
      <c r="F127" s="160"/>
    </row>
    <row r="128" spans="1:6" ht="15.75">
      <c r="A128" s="170"/>
      <c r="C128" s="44"/>
      <c r="D128" s="44"/>
      <c r="F128" s="160"/>
    </row>
    <row r="129" spans="1:6" ht="15.75">
      <c r="A129" s="170"/>
      <c r="C129" s="44"/>
      <c r="D129" s="44"/>
      <c r="F129" s="160"/>
    </row>
    <row r="130" spans="1:6" ht="15.75">
      <c r="A130" s="170"/>
      <c r="C130" s="44"/>
      <c r="D130" s="44"/>
      <c r="F130" s="160"/>
    </row>
    <row r="131" spans="1:6" ht="15.75">
      <c r="A131" s="170"/>
      <c r="C131" s="44"/>
      <c r="D131" s="44"/>
      <c r="F131" s="160"/>
    </row>
    <row r="132" spans="1:6" ht="15.75">
      <c r="A132" s="170"/>
      <c r="C132" s="44"/>
      <c r="D132" s="44"/>
      <c r="F132" s="160"/>
    </row>
    <row r="133" spans="1:6" ht="15.75">
      <c r="A133" s="170"/>
      <c r="C133" s="44"/>
      <c r="D133" s="44"/>
      <c r="F133" s="160"/>
    </row>
    <row r="134" spans="1:6" ht="15.75">
      <c r="A134" s="170"/>
      <c r="C134" s="44"/>
      <c r="D134" s="44"/>
      <c r="F134" s="160"/>
    </row>
    <row r="135" spans="1:6" ht="15.75">
      <c r="A135" s="170"/>
      <c r="C135" s="44"/>
      <c r="D135" s="44"/>
      <c r="F135" s="160"/>
    </row>
    <row r="136" spans="1:6" ht="15.75">
      <c r="A136" s="170"/>
      <c r="C136" s="44"/>
      <c r="D136" s="44"/>
      <c r="F136" s="160"/>
    </row>
    <row r="137" spans="1:6" ht="15.75">
      <c r="A137" s="170"/>
      <c r="C137" s="44"/>
      <c r="D137" s="44"/>
      <c r="F137" s="160"/>
    </row>
    <row r="138" spans="1:6" ht="15.75">
      <c r="A138" s="170"/>
      <c r="C138" s="44"/>
      <c r="D138" s="44"/>
      <c r="F138" s="160"/>
    </row>
    <row r="139" spans="1:6" ht="15.75">
      <c r="A139" s="170"/>
      <c r="C139" s="44"/>
      <c r="D139" s="44"/>
      <c r="F139" s="160"/>
    </row>
    <row r="140" spans="1:6" ht="15.75">
      <c r="A140" s="170"/>
      <c r="C140" s="44"/>
      <c r="D140" s="44"/>
      <c r="F140" s="160"/>
    </row>
    <row r="141" spans="1:6" ht="15.75">
      <c r="A141" s="170"/>
      <c r="C141" s="44"/>
      <c r="D141" s="44"/>
      <c r="F141" s="160"/>
    </row>
    <row r="142" spans="1:6" ht="15.75">
      <c r="A142" s="170"/>
      <c r="C142" s="44"/>
      <c r="D142" s="44"/>
      <c r="F142" s="160"/>
    </row>
    <row r="143" spans="1:6" ht="15.75">
      <c r="A143" s="170"/>
      <c r="C143" s="44"/>
      <c r="D143" s="44"/>
      <c r="F143" s="160"/>
    </row>
    <row r="144" spans="1:6" ht="15.75">
      <c r="A144" s="170"/>
      <c r="C144" s="44"/>
      <c r="D144" s="44"/>
      <c r="F144" s="160"/>
    </row>
    <row r="145" spans="1:6" ht="15.75">
      <c r="A145" s="170"/>
      <c r="C145" s="44"/>
      <c r="D145" s="44"/>
      <c r="F145" s="160"/>
    </row>
    <row r="146" spans="1:6" ht="15.75">
      <c r="A146" s="170"/>
      <c r="C146" s="44"/>
      <c r="D146" s="44"/>
      <c r="F146" s="160"/>
    </row>
    <row r="147" spans="1:6" ht="15.75">
      <c r="A147" s="170"/>
      <c r="C147" s="44"/>
      <c r="D147" s="44"/>
      <c r="F147" s="160"/>
    </row>
    <row r="148" spans="1:6" ht="15.75">
      <c r="A148" s="170"/>
      <c r="C148" s="44"/>
      <c r="D148" s="44"/>
      <c r="F148" s="160"/>
    </row>
    <row r="149" spans="1:6" ht="15.75">
      <c r="A149" s="170"/>
      <c r="C149" s="44"/>
      <c r="D149" s="44"/>
      <c r="F149" s="160"/>
    </row>
    <row r="150" spans="1:6" ht="15.75">
      <c r="A150" s="170"/>
      <c r="C150" s="44"/>
      <c r="D150" s="44"/>
      <c r="F150" s="160"/>
    </row>
    <row r="151" spans="1:6" ht="15.75">
      <c r="A151" s="170"/>
      <c r="C151" s="44"/>
      <c r="D151" s="44"/>
      <c r="F151" s="160"/>
    </row>
    <row r="152" spans="1:6" ht="15.75">
      <c r="A152" s="170"/>
      <c r="C152" s="44"/>
      <c r="D152" s="44"/>
      <c r="F152" s="160"/>
    </row>
    <row r="153" spans="1:6" ht="15.75">
      <c r="A153" s="170"/>
      <c r="C153" s="44"/>
      <c r="D153" s="44"/>
      <c r="F153" s="160"/>
    </row>
    <row r="154" spans="1:6" ht="15.75">
      <c r="A154" s="170"/>
      <c r="C154" s="44"/>
      <c r="D154" s="44"/>
      <c r="F154" s="160"/>
    </row>
    <row r="155" spans="1:6" ht="15.75">
      <c r="A155" s="170"/>
      <c r="C155" s="44"/>
      <c r="D155" s="44"/>
      <c r="F155" s="160"/>
    </row>
    <row r="156" spans="1:6" ht="15.75">
      <c r="A156" s="170"/>
      <c r="C156" s="44"/>
      <c r="D156" s="44"/>
      <c r="F156" s="160"/>
    </row>
    <row r="157" spans="1:6" ht="15.75">
      <c r="A157" s="170"/>
      <c r="C157" s="44"/>
      <c r="D157" s="44"/>
      <c r="F157" s="160"/>
    </row>
    <row r="158" spans="1:6" ht="15.75">
      <c r="A158" s="170"/>
      <c r="C158" s="44"/>
      <c r="D158" s="44"/>
      <c r="F158" s="160"/>
    </row>
    <row r="159" spans="1:6" ht="15.75">
      <c r="A159" s="170"/>
      <c r="C159" s="44"/>
      <c r="D159" s="44"/>
      <c r="F159" s="160"/>
    </row>
    <row r="160" spans="1:6" ht="15.75">
      <c r="A160" s="170"/>
      <c r="C160" s="44"/>
      <c r="D160" s="44"/>
      <c r="F160" s="160"/>
    </row>
    <row r="161" spans="1:6" ht="15.75">
      <c r="A161" s="170"/>
      <c r="C161" s="44"/>
      <c r="D161" s="44"/>
      <c r="F161" s="160"/>
    </row>
    <row r="162" spans="1:6" ht="15.75">
      <c r="A162" s="170"/>
      <c r="C162" s="44"/>
      <c r="D162" s="44"/>
      <c r="F162" s="160"/>
    </row>
    <row r="163" spans="1:6" ht="15.75">
      <c r="A163" s="170"/>
      <c r="C163" s="44"/>
      <c r="D163" s="44"/>
      <c r="F163" s="160"/>
    </row>
    <row r="164" spans="1:6" ht="15.75">
      <c r="A164" s="170"/>
      <c r="C164" s="44"/>
      <c r="D164" s="44"/>
      <c r="F164" s="160"/>
    </row>
    <row r="165" spans="1:6" ht="15.75">
      <c r="A165" s="170"/>
      <c r="C165" s="44"/>
      <c r="D165" s="44"/>
      <c r="F165" s="160"/>
    </row>
    <row r="166" spans="1:6" ht="15.75">
      <c r="A166" s="170"/>
      <c r="C166" s="44"/>
      <c r="D166" s="44"/>
      <c r="F166" s="160"/>
    </row>
    <row r="167" spans="1:6" ht="15.75">
      <c r="A167" s="170"/>
      <c r="C167" s="44"/>
      <c r="D167" s="44"/>
      <c r="F167" s="160"/>
    </row>
    <row r="168" spans="1:6" ht="15.75">
      <c r="A168" s="170"/>
      <c r="C168" s="44"/>
      <c r="D168" s="44"/>
      <c r="F168" s="160"/>
    </row>
    <row r="169" spans="1:6" ht="15.75">
      <c r="A169" s="170"/>
      <c r="C169" s="44"/>
      <c r="D169" s="44"/>
      <c r="F169" s="160"/>
    </row>
    <row r="170" spans="1:6" ht="15.75">
      <c r="A170" s="170"/>
      <c r="C170" s="44"/>
      <c r="D170" s="44"/>
      <c r="F170" s="160"/>
    </row>
    <row r="171" spans="1:6" ht="15.75">
      <c r="A171" s="170"/>
      <c r="C171" s="44"/>
      <c r="D171" s="44"/>
      <c r="F171" s="160"/>
    </row>
    <row r="172" spans="1:6" ht="15.75">
      <c r="A172" s="170"/>
      <c r="C172" s="44"/>
      <c r="D172" s="44"/>
      <c r="F172" s="160"/>
    </row>
    <row r="173" spans="1:6" ht="15.75">
      <c r="A173" s="170"/>
      <c r="C173" s="44"/>
      <c r="D173" s="44"/>
      <c r="F173" s="160"/>
    </row>
    <row r="174" spans="1:6" ht="15.75">
      <c r="A174" s="170"/>
      <c r="C174" s="44"/>
      <c r="D174" s="44"/>
      <c r="F174" s="160"/>
    </row>
    <row r="175" spans="1:6" ht="15.75">
      <c r="A175" s="170"/>
      <c r="C175" s="44"/>
      <c r="D175" s="44"/>
      <c r="F175" s="160"/>
    </row>
    <row r="176" spans="1:6" ht="15.75">
      <c r="A176" s="170"/>
      <c r="C176" s="44"/>
      <c r="D176" s="44"/>
      <c r="F176" s="160"/>
    </row>
    <row r="177" spans="1:6" ht="15.75">
      <c r="A177" s="170"/>
      <c r="C177" s="44"/>
      <c r="D177" s="44"/>
      <c r="F177" s="160"/>
    </row>
    <row r="178" spans="1:6" ht="15.75">
      <c r="A178" s="170"/>
      <c r="C178" s="44"/>
      <c r="D178" s="44"/>
      <c r="F178" s="160"/>
    </row>
    <row r="179" spans="1:6" ht="15.75">
      <c r="A179" s="170"/>
      <c r="C179" s="44"/>
      <c r="D179" s="44"/>
      <c r="F179" s="160"/>
    </row>
    <row r="180" spans="1:6" ht="15.75">
      <c r="A180" s="170"/>
      <c r="C180" s="44"/>
      <c r="D180" s="44"/>
      <c r="F180" s="160"/>
    </row>
    <row r="181" spans="1:6" ht="15.75">
      <c r="A181" s="170"/>
      <c r="C181" s="44"/>
      <c r="D181" s="44"/>
      <c r="F181" s="160"/>
    </row>
    <row r="182" spans="1:6" ht="15.75">
      <c r="A182" s="170"/>
      <c r="C182" s="44"/>
      <c r="D182" s="44"/>
      <c r="F182" s="160"/>
    </row>
    <row r="183" spans="1:6" ht="15.75">
      <c r="A183" s="170"/>
      <c r="C183" s="44"/>
      <c r="D183" s="44"/>
      <c r="F183" s="160"/>
    </row>
    <row r="184" spans="1:6" ht="15.75">
      <c r="A184" s="170"/>
      <c r="C184" s="44"/>
      <c r="D184" s="44"/>
      <c r="F184" s="160"/>
    </row>
    <row r="185" spans="1:6" ht="15.75">
      <c r="A185" s="170"/>
      <c r="C185" s="44"/>
      <c r="D185" s="44"/>
      <c r="F185" s="160"/>
    </row>
    <row r="186" spans="1:6" ht="15.75">
      <c r="A186" s="170"/>
      <c r="C186" s="44"/>
      <c r="D186" s="44"/>
      <c r="F186" s="160"/>
    </row>
    <row r="187" spans="1:6" ht="15.75">
      <c r="A187" s="170"/>
      <c r="C187" s="44"/>
      <c r="D187" s="44"/>
      <c r="F187" s="160"/>
    </row>
    <row r="188" spans="1:6" ht="15.75">
      <c r="A188" s="170"/>
      <c r="C188" s="44"/>
      <c r="D188" s="44"/>
      <c r="F188" s="160"/>
    </row>
    <row r="189" spans="1:6" ht="15.75">
      <c r="A189" s="170"/>
      <c r="C189" s="44"/>
      <c r="D189" s="44"/>
      <c r="F189" s="160"/>
    </row>
    <row r="190" spans="1:6" ht="15.75">
      <c r="A190" s="170"/>
      <c r="C190" s="44"/>
      <c r="D190" s="44"/>
      <c r="F190" s="160"/>
    </row>
    <row r="191" spans="1:6" ht="15.75">
      <c r="A191" s="170"/>
      <c r="C191" s="44"/>
      <c r="D191" s="44"/>
      <c r="F191" s="160"/>
    </row>
    <row r="192" spans="1:6" ht="15.75">
      <c r="A192" s="170"/>
      <c r="C192" s="44"/>
      <c r="D192" s="44"/>
      <c r="F192" s="160"/>
    </row>
    <row r="193" spans="1:6" ht="15.75">
      <c r="A193" s="170"/>
      <c r="C193" s="44"/>
      <c r="D193" s="44"/>
      <c r="F193" s="160"/>
    </row>
    <row r="194" spans="1:6" ht="15.75">
      <c r="A194" s="170"/>
      <c r="C194" s="44"/>
      <c r="D194" s="44"/>
      <c r="F194" s="160"/>
    </row>
    <row r="195" spans="1:6" ht="15.75">
      <c r="A195" s="170"/>
      <c r="C195" s="44"/>
      <c r="D195" s="44"/>
      <c r="F195" s="160"/>
    </row>
    <row r="196" spans="1:6" ht="15.75">
      <c r="A196" s="170"/>
      <c r="C196" s="44"/>
      <c r="D196" s="44"/>
      <c r="F196" s="160"/>
    </row>
    <row r="197" spans="1:6" ht="15.75">
      <c r="A197" s="170"/>
      <c r="C197" s="44"/>
      <c r="D197" s="44"/>
      <c r="F197" s="160"/>
    </row>
    <row r="198" spans="1:6" ht="15.75">
      <c r="A198" s="170"/>
      <c r="C198" s="44"/>
      <c r="D198" s="44"/>
      <c r="F198" s="160"/>
    </row>
    <row r="199" spans="1:6" ht="15.75">
      <c r="A199" s="170"/>
      <c r="C199" s="44"/>
      <c r="D199" s="44"/>
      <c r="F199" s="160"/>
    </row>
    <row r="200" spans="1:6" ht="15.75">
      <c r="A200" s="170"/>
      <c r="C200" s="44"/>
      <c r="D200" s="44"/>
      <c r="F200" s="160"/>
    </row>
    <row r="201" spans="1:6" ht="15.75">
      <c r="A201" s="170"/>
      <c r="C201" s="44"/>
      <c r="D201" s="44"/>
      <c r="F201" s="160"/>
    </row>
    <row r="202" spans="1:6" ht="15.75">
      <c r="A202" s="170"/>
      <c r="C202" s="44"/>
      <c r="D202" s="44"/>
      <c r="F202" s="160"/>
    </row>
    <row r="203" spans="1:6" ht="15.75">
      <c r="A203" s="170"/>
      <c r="C203" s="44"/>
      <c r="D203" s="44"/>
      <c r="F203" s="160"/>
    </row>
    <row r="204" spans="1:6" ht="15.75">
      <c r="A204" s="170"/>
      <c r="C204" s="44"/>
      <c r="D204" s="44"/>
      <c r="F204" s="160"/>
    </row>
    <row r="205" spans="1:6" ht="15.75">
      <c r="A205" s="170"/>
      <c r="C205" s="44"/>
      <c r="D205" s="44"/>
      <c r="F205" s="160"/>
    </row>
    <row r="206" spans="1:6" ht="15.75">
      <c r="A206" s="170"/>
      <c r="C206" s="44"/>
      <c r="D206" s="44"/>
      <c r="F206" s="160"/>
    </row>
    <row r="207" spans="1:6" ht="15.75">
      <c r="A207" s="170"/>
      <c r="C207" s="44"/>
      <c r="D207" s="44"/>
      <c r="F207" s="160"/>
    </row>
    <row r="208" spans="1:6" ht="15.75">
      <c r="A208" s="170"/>
      <c r="C208" s="44"/>
      <c r="D208" s="44"/>
      <c r="F208" s="160"/>
    </row>
    <row r="209" spans="1:6" ht="15.75">
      <c r="A209" s="170"/>
      <c r="C209" s="44"/>
      <c r="D209" s="44"/>
      <c r="F209" s="160"/>
    </row>
    <row r="210" spans="1:6" ht="15.75">
      <c r="A210" s="170"/>
      <c r="C210" s="44"/>
      <c r="D210" s="44"/>
      <c r="F210" s="160"/>
    </row>
    <row r="211" spans="1:6" ht="15.75">
      <c r="A211" s="170"/>
      <c r="C211" s="44"/>
      <c r="D211" s="44"/>
      <c r="F211" s="160"/>
    </row>
    <row r="212" spans="1:6" ht="15.75">
      <c r="A212" s="170"/>
      <c r="C212" s="44"/>
      <c r="D212" s="44"/>
      <c r="F212" s="160"/>
    </row>
    <row r="213" spans="1:6" ht="15.75">
      <c r="A213" s="170"/>
      <c r="C213" s="44"/>
      <c r="D213" s="44"/>
      <c r="F213" s="160"/>
    </row>
    <row r="214" spans="1:6" ht="15.75">
      <c r="A214" s="170"/>
      <c r="C214" s="44"/>
      <c r="D214" s="44"/>
      <c r="F214" s="160"/>
    </row>
    <row r="215" spans="1:6" ht="15.75">
      <c r="A215" s="170"/>
      <c r="C215" s="44"/>
      <c r="D215" s="44"/>
      <c r="F215" s="160"/>
    </row>
    <row r="216" spans="1:6" ht="15.75">
      <c r="A216" s="170"/>
      <c r="C216" s="44"/>
      <c r="D216" s="44"/>
      <c r="F216" s="160"/>
    </row>
    <row r="217" spans="1:6" ht="15.75">
      <c r="A217" s="170"/>
      <c r="C217" s="44"/>
      <c r="D217" s="44"/>
      <c r="F217" s="160"/>
    </row>
    <row r="218" spans="1:6" ht="15.75">
      <c r="A218" s="170"/>
      <c r="C218" s="44"/>
      <c r="D218" s="44"/>
      <c r="F218" s="160"/>
    </row>
    <row r="219" spans="1:6" ht="15.75">
      <c r="A219" s="22"/>
      <c r="C219" s="44"/>
      <c r="D219" s="44"/>
      <c r="F219" s="160"/>
    </row>
    <row r="220" spans="1:6" ht="15.75">
      <c r="A220" s="22"/>
      <c r="C220" s="44"/>
      <c r="D220" s="44"/>
      <c r="F220" s="160"/>
    </row>
    <row r="221" spans="1:6" ht="15.75">
      <c r="A221" s="22"/>
      <c r="C221" s="44"/>
      <c r="D221" s="44"/>
      <c r="F221" s="160"/>
    </row>
    <row r="222" spans="1:6" ht="15.75">
      <c r="A222" s="22"/>
      <c r="C222" s="44"/>
      <c r="D222" s="44"/>
    </row>
    <row r="223" spans="1:6" ht="15.75">
      <c r="A223" s="22"/>
      <c r="C223" s="44"/>
      <c r="D223" s="44"/>
    </row>
    <row r="224" spans="1:6" ht="15.75">
      <c r="A224" s="22"/>
      <c r="C224" s="44"/>
      <c r="D224" s="44"/>
    </row>
    <row r="225" spans="1:4" ht="15.75">
      <c r="A225" s="22"/>
      <c r="C225" s="44"/>
      <c r="D225" s="44"/>
    </row>
    <row r="226" spans="1:4" ht="15.75">
      <c r="A226" s="22"/>
      <c r="C226" s="44"/>
      <c r="D226" s="44"/>
    </row>
    <row r="227" spans="1:4" ht="15.75">
      <c r="A227" s="22"/>
      <c r="C227" s="44"/>
      <c r="D227" s="44"/>
    </row>
    <row r="228" spans="1:4" ht="15.75">
      <c r="A228" s="22"/>
      <c r="C228" s="44"/>
      <c r="D228" s="44"/>
    </row>
    <row r="229" spans="1:4" ht="15.75">
      <c r="A229" s="22"/>
      <c r="C229" s="44"/>
      <c r="D229" s="44"/>
    </row>
    <row r="230" spans="1:4" ht="15.75">
      <c r="A230" s="22"/>
      <c r="C230" s="44"/>
      <c r="D230" s="44"/>
    </row>
    <row r="231" spans="1:4" ht="15.75">
      <c r="A231" s="22"/>
      <c r="C231" s="44"/>
      <c r="D231" s="44"/>
    </row>
    <row r="232" spans="1:4" ht="15.75">
      <c r="A232" s="22"/>
      <c r="C232" s="44"/>
      <c r="D232" s="44"/>
    </row>
    <row r="233" spans="1:4" ht="15.75">
      <c r="A233" s="22"/>
      <c r="C233" s="44"/>
      <c r="D233" s="44"/>
    </row>
    <row r="234" spans="1:4" ht="15.75">
      <c r="A234" s="22"/>
      <c r="C234" s="44"/>
      <c r="D234" s="44"/>
    </row>
    <row r="235" spans="1:4" ht="15.75">
      <c r="A235" s="22"/>
      <c r="C235" s="44"/>
      <c r="D235" s="44"/>
    </row>
    <row r="236" spans="1:4" ht="15.75">
      <c r="A236" s="22"/>
      <c r="C236" s="44"/>
      <c r="D236" s="44"/>
    </row>
    <row r="237" spans="1:4" ht="15.75">
      <c r="A237" s="22"/>
      <c r="C237" s="44"/>
      <c r="D237" s="44"/>
    </row>
    <row r="238" spans="1:4" ht="15.75">
      <c r="A238" s="22"/>
      <c r="C238" s="44"/>
      <c r="D238" s="44"/>
    </row>
    <row r="239" spans="1:4" ht="15.75">
      <c r="A239" s="22"/>
      <c r="C239" s="44"/>
      <c r="D239" s="44"/>
    </row>
    <row r="240" spans="1:4" ht="15.75">
      <c r="A240" s="22"/>
      <c r="C240" s="44"/>
      <c r="D240" s="44"/>
    </row>
    <row r="241" spans="1:4" ht="15.75">
      <c r="A241" s="22"/>
      <c r="C241" s="44"/>
      <c r="D241" s="44"/>
    </row>
    <row r="242" spans="1:4" ht="15.75">
      <c r="A242" s="22"/>
      <c r="C242" s="44"/>
      <c r="D242" s="44"/>
    </row>
    <row r="243" spans="1:4" ht="15.75">
      <c r="A243" s="22"/>
      <c r="C243" s="44"/>
      <c r="D243" s="44"/>
    </row>
    <row r="244" spans="1:4" ht="15.75">
      <c r="A244" s="22"/>
      <c r="C244" s="44"/>
      <c r="D244" s="44"/>
    </row>
    <row r="245" spans="1:4" ht="15.75">
      <c r="A245" s="22"/>
      <c r="C245" s="44"/>
      <c r="D245" s="44"/>
    </row>
    <row r="246" spans="1:4" ht="15.75">
      <c r="A246" s="22"/>
      <c r="C246" s="44"/>
      <c r="D246" s="44"/>
    </row>
    <row r="247" spans="1:4" ht="15.75">
      <c r="A247" s="22"/>
      <c r="C247" s="44"/>
      <c r="D247" s="44"/>
    </row>
    <row r="248" spans="1:4" ht="15.75">
      <c r="A248" s="22"/>
      <c r="C248" s="44"/>
      <c r="D248" s="44"/>
    </row>
    <row r="249" spans="1:4" ht="15.75">
      <c r="A249" s="22"/>
      <c r="C249" s="44"/>
      <c r="D249" s="44"/>
    </row>
    <row r="250" spans="1:4" ht="15.75">
      <c r="A250" s="22"/>
      <c r="C250" s="44"/>
      <c r="D250" s="44"/>
    </row>
    <row r="251" spans="1:4" ht="15.75">
      <c r="A251" s="22"/>
      <c r="C251" s="44"/>
      <c r="D251" s="44"/>
    </row>
    <row r="252" spans="1:4" ht="15.75">
      <c r="A252" s="22"/>
      <c r="C252" s="44"/>
      <c r="D252" s="44"/>
    </row>
    <row r="253" spans="1:4" ht="15.75">
      <c r="A253" s="22"/>
      <c r="C253" s="44"/>
      <c r="D253" s="44"/>
    </row>
    <row r="254" spans="1:4" ht="15.75">
      <c r="A254" s="22"/>
      <c r="C254" s="44"/>
      <c r="D254" s="44"/>
    </row>
    <row r="255" spans="1:4" ht="15.75">
      <c r="A255" s="22"/>
      <c r="C255" s="44"/>
      <c r="D255" s="44"/>
    </row>
    <row r="256" spans="1:4" ht="15.75">
      <c r="A256" s="22"/>
      <c r="C256" s="44"/>
      <c r="D256" s="44"/>
    </row>
    <row r="257" spans="1:4" ht="15.75">
      <c r="A257" s="22"/>
      <c r="C257" s="44"/>
      <c r="D257" s="44"/>
    </row>
    <row r="258" spans="1:4" ht="15.75">
      <c r="A258" s="22"/>
      <c r="C258" s="44"/>
      <c r="D258" s="44"/>
    </row>
    <row r="259" spans="1:4" ht="15.75">
      <c r="A259" s="22"/>
      <c r="C259" s="44"/>
      <c r="D259" s="44"/>
    </row>
    <row r="260" spans="1:4" ht="15.75">
      <c r="A260" s="22"/>
      <c r="C260" s="44"/>
      <c r="D260" s="44"/>
    </row>
    <row r="261" spans="1:4" ht="15.75">
      <c r="A261" s="22"/>
      <c r="C261" s="44"/>
      <c r="D261" s="44"/>
    </row>
    <row r="262" spans="1:4" ht="15.75">
      <c r="A262" s="22"/>
      <c r="C262" s="44"/>
      <c r="D262" s="44"/>
    </row>
    <row r="263" spans="1:4" ht="15.75">
      <c r="A263" s="22"/>
      <c r="C263" s="44"/>
      <c r="D263" s="44"/>
    </row>
    <row r="264" spans="1:4" ht="15.75">
      <c r="A264" s="22"/>
      <c r="C264" s="44"/>
      <c r="D264" s="44"/>
    </row>
    <row r="265" spans="1:4" ht="15.75">
      <c r="A265" s="22"/>
      <c r="C265" s="44"/>
      <c r="D265" s="44"/>
    </row>
    <row r="266" spans="1:4" ht="15.75">
      <c r="A266" s="22"/>
      <c r="C266" s="44"/>
      <c r="D266" s="44"/>
    </row>
    <row r="267" spans="1:4" ht="15.75">
      <c r="A267" s="22"/>
      <c r="C267" s="44"/>
      <c r="D267" s="44"/>
    </row>
    <row r="268" spans="1:4" ht="15.75">
      <c r="A268" s="22"/>
      <c r="C268" s="44"/>
      <c r="D268" s="44"/>
    </row>
    <row r="269" spans="1:4" ht="15.75">
      <c r="A269" s="22"/>
      <c r="C269" s="44"/>
      <c r="D269" s="44"/>
    </row>
    <row r="270" spans="1:4" ht="15.75">
      <c r="A270" s="22"/>
      <c r="C270" s="44"/>
      <c r="D270" s="44"/>
    </row>
    <row r="271" spans="1:4" ht="15.75">
      <c r="A271" s="22"/>
      <c r="C271" s="44"/>
      <c r="D271" s="44"/>
    </row>
    <row r="272" spans="1:4" ht="15.75">
      <c r="A272" s="22"/>
      <c r="C272" s="44"/>
      <c r="D272" s="44"/>
    </row>
    <row r="273" spans="1:4" ht="15.75">
      <c r="A273" s="22"/>
      <c r="C273" s="44"/>
      <c r="D273" s="44"/>
    </row>
    <row r="274" spans="1:4" ht="15.75">
      <c r="A274" s="22"/>
      <c r="C274" s="44"/>
      <c r="D274" s="44"/>
    </row>
    <row r="275" spans="1:4" ht="15.75">
      <c r="A275" s="22"/>
      <c r="C275" s="44"/>
      <c r="D275" s="44"/>
    </row>
    <row r="276" spans="1:4" ht="15.75">
      <c r="A276" s="22"/>
      <c r="C276" s="44"/>
      <c r="D276" s="44"/>
    </row>
    <row r="277" spans="1:4" ht="15.75">
      <c r="A277" s="22"/>
      <c r="C277" s="44"/>
      <c r="D277" s="44"/>
    </row>
    <row r="278" spans="1:4" ht="15.75">
      <c r="A278" s="22"/>
      <c r="C278" s="44"/>
      <c r="D278" s="44"/>
    </row>
    <row r="279" spans="1:4" ht="15.75">
      <c r="A279" s="22"/>
      <c r="C279" s="44"/>
      <c r="D279" s="44"/>
    </row>
    <row r="280" spans="1:4" ht="15.75">
      <c r="A280" s="22"/>
      <c r="C280" s="44"/>
      <c r="D280" s="44"/>
    </row>
    <row r="281" spans="1:4" ht="15.75">
      <c r="A281" s="22"/>
      <c r="C281" s="44"/>
      <c r="D281" s="44"/>
    </row>
    <row r="282" spans="1:4" ht="15.75">
      <c r="A282" s="22"/>
      <c r="C282" s="44"/>
      <c r="D282" s="44"/>
    </row>
    <row r="283" spans="1:4" ht="15.75">
      <c r="A283" s="22"/>
      <c r="C283" s="44"/>
      <c r="D283" s="44"/>
    </row>
    <row r="284" spans="1:4" ht="15.75">
      <c r="A284" s="22"/>
      <c r="C284" s="44"/>
      <c r="D284" s="44"/>
    </row>
    <row r="285" spans="1:4" ht="15.75">
      <c r="A285" s="22"/>
      <c r="C285" s="44"/>
      <c r="D285" s="44"/>
    </row>
    <row r="286" spans="1:4" ht="15.75">
      <c r="A286" s="22"/>
      <c r="C286" s="44"/>
      <c r="D286" s="44"/>
    </row>
    <row r="287" spans="1:4" ht="15.75">
      <c r="A287" s="22"/>
      <c r="C287" s="44"/>
      <c r="D287" s="44"/>
    </row>
    <row r="288" spans="1:4" ht="15.75">
      <c r="A288" s="22"/>
      <c r="C288" s="44"/>
      <c r="D288" s="44"/>
    </row>
    <row r="289" spans="1:4" ht="15.75">
      <c r="A289" s="22"/>
      <c r="C289" s="44"/>
      <c r="D289" s="44"/>
    </row>
    <row r="290" spans="1:4" ht="15.75">
      <c r="A290" s="22"/>
      <c r="C290" s="44"/>
      <c r="D290" s="44"/>
    </row>
    <row r="291" spans="1:4" ht="15.75">
      <c r="A291" s="22"/>
    </row>
    <row r="292" spans="1:4" ht="15.75">
      <c r="A292" s="22"/>
    </row>
    <row r="293" spans="1:4" ht="15.75">
      <c r="A293" s="22"/>
    </row>
    <row r="294" spans="1:4" ht="15.75">
      <c r="A294" s="22"/>
    </row>
    <row r="295" spans="1:4" ht="15.75">
      <c r="A295" s="22"/>
    </row>
    <row r="296" spans="1:4" ht="15.75">
      <c r="A296" s="22"/>
    </row>
    <row r="297" spans="1:4" ht="15.75">
      <c r="A297" s="22"/>
    </row>
    <row r="298" spans="1:4" ht="15.75">
      <c r="A298" s="22"/>
    </row>
    <row r="299" spans="1:4" ht="15.75">
      <c r="A299" s="22"/>
    </row>
    <row r="300" spans="1:4" ht="15.75">
      <c r="A300" s="22"/>
    </row>
    <row r="301" spans="1:4" ht="15.75">
      <c r="A301" s="22"/>
    </row>
    <row r="302" spans="1:4" ht="15.75">
      <c r="A302" s="22"/>
    </row>
    <row r="303" spans="1:4" ht="15.75">
      <c r="A303" s="22"/>
    </row>
    <row r="304" spans="1:4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  <row r="654" spans="1:1" ht="15.75">
      <c r="A654" s="22"/>
    </row>
    <row r="655" spans="1:1" ht="15.75">
      <c r="A655" s="22"/>
    </row>
    <row r="656" spans="1:1" ht="15.75">
      <c r="A656" s="22"/>
    </row>
    <row r="657" spans="1:1" ht="15.75">
      <c r="A657" s="22"/>
    </row>
    <row r="658" spans="1:1" ht="15.75">
      <c r="A658" s="22"/>
    </row>
    <row r="659" spans="1:1" ht="15.75">
      <c r="A659" s="22"/>
    </row>
    <row r="660" spans="1:1" ht="15.75">
      <c r="A660" s="22"/>
    </row>
    <row r="661" spans="1:1" ht="15.75">
      <c r="A661" s="22"/>
    </row>
    <row r="662" spans="1:1" ht="15.75">
      <c r="A662" s="22"/>
    </row>
    <row r="663" spans="1:1" ht="15.75">
      <c r="A663" s="22"/>
    </row>
    <row r="664" spans="1:1" ht="15.75">
      <c r="A664" s="22"/>
    </row>
    <row r="665" spans="1:1" ht="15.75">
      <c r="A665" s="22"/>
    </row>
    <row r="666" spans="1:1" ht="15.75">
      <c r="A666" s="22"/>
    </row>
    <row r="667" spans="1:1" ht="15.75">
      <c r="A667" s="22"/>
    </row>
    <row r="668" spans="1:1" ht="15.75">
      <c r="A668" s="22"/>
    </row>
    <row r="669" spans="1:1" ht="15.75">
      <c r="A669" s="22"/>
    </row>
    <row r="670" spans="1:1" ht="15.75">
      <c r="A670" s="22"/>
    </row>
    <row r="671" spans="1:1" ht="15.75">
      <c r="A671" s="22"/>
    </row>
    <row r="672" spans="1:1" ht="15.75">
      <c r="A672" s="22"/>
    </row>
    <row r="673" spans="1:1" ht="15.75">
      <c r="A673" s="22"/>
    </row>
    <row r="674" spans="1:1" ht="15.75">
      <c r="A674" s="22"/>
    </row>
  </sheetData>
  <mergeCells count="4">
    <mergeCell ref="A2:F2"/>
    <mergeCell ref="A3:F3"/>
    <mergeCell ref="A4:F4"/>
    <mergeCell ref="A5:F5"/>
  </mergeCells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74"/>
  <sheetViews>
    <sheetView showGridLines="0" zoomScale="85" zoomScaleNormal="85" workbookViewId="0">
      <selection activeCell="M9" sqref="M9"/>
    </sheetView>
  </sheetViews>
  <sheetFormatPr defaultRowHeight="15"/>
  <cols>
    <col min="1" max="1" width="66.28515625" style="23" customWidth="1"/>
    <col min="2" max="4" width="11.7109375" style="529" customWidth="1"/>
    <col min="5" max="5" width="14" style="529" customWidth="1"/>
    <col min="6" max="6" width="11.5703125" style="529" bestFit="1" customWidth="1"/>
    <col min="7" max="7" width="2.42578125" style="529" customWidth="1"/>
    <col min="8" max="256" width="9.140625" style="529"/>
    <col min="257" max="257" width="52.7109375" style="529" customWidth="1"/>
    <col min="258" max="260" width="11.7109375" style="529" customWidth="1"/>
    <col min="261" max="261" width="14" style="529" customWidth="1"/>
    <col min="262" max="262" width="11.5703125" style="529" bestFit="1" customWidth="1"/>
    <col min="263" max="263" width="2.42578125" style="529" customWidth="1"/>
    <col min="264" max="512" width="9.140625" style="529"/>
    <col min="513" max="513" width="52.7109375" style="529" customWidth="1"/>
    <col min="514" max="516" width="11.7109375" style="529" customWidth="1"/>
    <col min="517" max="517" width="14" style="529" customWidth="1"/>
    <col min="518" max="518" width="11.5703125" style="529" bestFit="1" customWidth="1"/>
    <col min="519" max="519" width="2.42578125" style="529" customWidth="1"/>
    <col min="520" max="768" width="9.140625" style="529"/>
    <col min="769" max="769" width="52.7109375" style="529" customWidth="1"/>
    <col min="770" max="772" width="11.7109375" style="529" customWidth="1"/>
    <col min="773" max="773" width="14" style="529" customWidth="1"/>
    <col min="774" max="774" width="11.5703125" style="529" bestFit="1" customWidth="1"/>
    <col min="775" max="775" width="2.42578125" style="529" customWidth="1"/>
    <col min="776" max="1024" width="9.140625" style="529"/>
    <col min="1025" max="1025" width="52.7109375" style="529" customWidth="1"/>
    <col min="1026" max="1028" width="11.7109375" style="529" customWidth="1"/>
    <col min="1029" max="1029" width="14" style="529" customWidth="1"/>
    <col min="1030" max="1030" width="11.5703125" style="529" bestFit="1" customWidth="1"/>
    <col min="1031" max="1031" width="2.42578125" style="529" customWidth="1"/>
    <col min="1032" max="1280" width="9.140625" style="529"/>
    <col min="1281" max="1281" width="52.7109375" style="529" customWidth="1"/>
    <col min="1282" max="1284" width="11.7109375" style="529" customWidth="1"/>
    <col min="1285" max="1285" width="14" style="529" customWidth="1"/>
    <col min="1286" max="1286" width="11.5703125" style="529" bestFit="1" customWidth="1"/>
    <col min="1287" max="1287" width="2.42578125" style="529" customWidth="1"/>
    <col min="1288" max="1536" width="9.140625" style="529"/>
    <col min="1537" max="1537" width="52.7109375" style="529" customWidth="1"/>
    <col min="1538" max="1540" width="11.7109375" style="529" customWidth="1"/>
    <col min="1541" max="1541" width="14" style="529" customWidth="1"/>
    <col min="1542" max="1542" width="11.5703125" style="529" bestFit="1" customWidth="1"/>
    <col min="1543" max="1543" width="2.42578125" style="529" customWidth="1"/>
    <col min="1544" max="1792" width="9.140625" style="529"/>
    <col min="1793" max="1793" width="52.7109375" style="529" customWidth="1"/>
    <col min="1794" max="1796" width="11.7109375" style="529" customWidth="1"/>
    <col min="1797" max="1797" width="14" style="529" customWidth="1"/>
    <col min="1798" max="1798" width="11.5703125" style="529" bestFit="1" customWidth="1"/>
    <col min="1799" max="1799" width="2.42578125" style="529" customWidth="1"/>
    <col min="1800" max="2048" width="9.140625" style="529"/>
    <col min="2049" max="2049" width="52.7109375" style="529" customWidth="1"/>
    <col min="2050" max="2052" width="11.7109375" style="529" customWidth="1"/>
    <col min="2053" max="2053" width="14" style="529" customWidth="1"/>
    <col min="2054" max="2054" width="11.5703125" style="529" bestFit="1" customWidth="1"/>
    <col min="2055" max="2055" width="2.42578125" style="529" customWidth="1"/>
    <col min="2056" max="2304" width="9.140625" style="529"/>
    <col min="2305" max="2305" width="52.7109375" style="529" customWidth="1"/>
    <col min="2306" max="2308" width="11.7109375" style="529" customWidth="1"/>
    <col min="2309" max="2309" width="14" style="529" customWidth="1"/>
    <col min="2310" max="2310" width="11.5703125" style="529" bestFit="1" customWidth="1"/>
    <col min="2311" max="2311" width="2.42578125" style="529" customWidth="1"/>
    <col min="2312" max="2560" width="9.140625" style="529"/>
    <col min="2561" max="2561" width="52.7109375" style="529" customWidth="1"/>
    <col min="2562" max="2564" width="11.7109375" style="529" customWidth="1"/>
    <col min="2565" max="2565" width="14" style="529" customWidth="1"/>
    <col min="2566" max="2566" width="11.5703125" style="529" bestFit="1" customWidth="1"/>
    <col min="2567" max="2567" width="2.42578125" style="529" customWidth="1"/>
    <col min="2568" max="2816" width="9.140625" style="529"/>
    <col min="2817" max="2817" width="52.7109375" style="529" customWidth="1"/>
    <col min="2818" max="2820" width="11.7109375" style="529" customWidth="1"/>
    <col min="2821" max="2821" width="14" style="529" customWidth="1"/>
    <col min="2822" max="2822" width="11.5703125" style="529" bestFit="1" customWidth="1"/>
    <col min="2823" max="2823" width="2.42578125" style="529" customWidth="1"/>
    <col min="2824" max="3072" width="9.140625" style="529"/>
    <col min="3073" max="3073" width="52.7109375" style="529" customWidth="1"/>
    <col min="3074" max="3076" width="11.7109375" style="529" customWidth="1"/>
    <col min="3077" max="3077" width="14" style="529" customWidth="1"/>
    <col min="3078" max="3078" width="11.5703125" style="529" bestFit="1" customWidth="1"/>
    <col min="3079" max="3079" width="2.42578125" style="529" customWidth="1"/>
    <col min="3080" max="3328" width="9.140625" style="529"/>
    <col min="3329" max="3329" width="52.7109375" style="529" customWidth="1"/>
    <col min="3330" max="3332" width="11.7109375" style="529" customWidth="1"/>
    <col min="3333" max="3333" width="14" style="529" customWidth="1"/>
    <col min="3334" max="3334" width="11.5703125" style="529" bestFit="1" customWidth="1"/>
    <col min="3335" max="3335" width="2.42578125" style="529" customWidth="1"/>
    <col min="3336" max="3584" width="9.140625" style="529"/>
    <col min="3585" max="3585" width="52.7109375" style="529" customWidth="1"/>
    <col min="3586" max="3588" width="11.7109375" style="529" customWidth="1"/>
    <col min="3589" max="3589" width="14" style="529" customWidth="1"/>
    <col min="3590" max="3590" width="11.5703125" style="529" bestFit="1" customWidth="1"/>
    <col min="3591" max="3591" width="2.42578125" style="529" customWidth="1"/>
    <col min="3592" max="3840" width="9.140625" style="529"/>
    <col min="3841" max="3841" width="52.7109375" style="529" customWidth="1"/>
    <col min="3842" max="3844" width="11.7109375" style="529" customWidth="1"/>
    <col min="3845" max="3845" width="14" style="529" customWidth="1"/>
    <col min="3846" max="3846" width="11.5703125" style="529" bestFit="1" customWidth="1"/>
    <col min="3847" max="3847" width="2.42578125" style="529" customWidth="1"/>
    <col min="3848" max="4096" width="9.140625" style="529"/>
    <col min="4097" max="4097" width="52.7109375" style="529" customWidth="1"/>
    <col min="4098" max="4100" width="11.7109375" style="529" customWidth="1"/>
    <col min="4101" max="4101" width="14" style="529" customWidth="1"/>
    <col min="4102" max="4102" width="11.5703125" style="529" bestFit="1" customWidth="1"/>
    <col min="4103" max="4103" width="2.42578125" style="529" customWidth="1"/>
    <col min="4104" max="4352" width="9.140625" style="529"/>
    <col min="4353" max="4353" width="52.7109375" style="529" customWidth="1"/>
    <col min="4354" max="4356" width="11.7109375" style="529" customWidth="1"/>
    <col min="4357" max="4357" width="14" style="529" customWidth="1"/>
    <col min="4358" max="4358" width="11.5703125" style="529" bestFit="1" customWidth="1"/>
    <col min="4359" max="4359" width="2.42578125" style="529" customWidth="1"/>
    <col min="4360" max="4608" width="9.140625" style="529"/>
    <col min="4609" max="4609" width="52.7109375" style="529" customWidth="1"/>
    <col min="4610" max="4612" width="11.7109375" style="529" customWidth="1"/>
    <col min="4613" max="4613" width="14" style="529" customWidth="1"/>
    <col min="4614" max="4614" width="11.5703125" style="529" bestFit="1" customWidth="1"/>
    <col min="4615" max="4615" width="2.42578125" style="529" customWidth="1"/>
    <col min="4616" max="4864" width="9.140625" style="529"/>
    <col min="4865" max="4865" width="52.7109375" style="529" customWidth="1"/>
    <col min="4866" max="4868" width="11.7109375" style="529" customWidth="1"/>
    <col min="4869" max="4869" width="14" style="529" customWidth="1"/>
    <col min="4870" max="4870" width="11.5703125" style="529" bestFit="1" customWidth="1"/>
    <col min="4871" max="4871" width="2.42578125" style="529" customWidth="1"/>
    <col min="4872" max="5120" width="9.140625" style="529"/>
    <col min="5121" max="5121" width="52.7109375" style="529" customWidth="1"/>
    <col min="5122" max="5124" width="11.7109375" style="529" customWidth="1"/>
    <col min="5125" max="5125" width="14" style="529" customWidth="1"/>
    <col min="5126" max="5126" width="11.5703125" style="529" bestFit="1" customWidth="1"/>
    <col min="5127" max="5127" width="2.42578125" style="529" customWidth="1"/>
    <col min="5128" max="5376" width="9.140625" style="529"/>
    <col min="5377" max="5377" width="52.7109375" style="529" customWidth="1"/>
    <col min="5378" max="5380" width="11.7109375" style="529" customWidth="1"/>
    <col min="5381" max="5381" width="14" style="529" customWidth="1"/>
    <col min="5382" max="5382" width="11.5703125" style="529" bestFit="1" customWidth="1"/>
    <col min="5383" max="5383" width="2.42578125" style="529" customWidth="1"/>
    <col min="5384" max="5632" width="9.140625" style="529"/>
    <col min="5633" max="5633" width="52.7109375" style="529" customWidth="1"/>
    <col min="5634" max="5636" width="11.7109375" style="529" customWidth="1"/>
    <col min="5637" max="5637" width="14" style="529" customWidth="1"/>
    <col min="5638" max="5638" width="11.5703125" style="529" bestFit="1" customWidth="1"/>
    <col min="5639" max="5639" width="2.42578125" style="529" customWidth="1"/>
    <col min="5640" max="5888" width="9.140625" style="529"/>
    <col min="5889" max="5889" width="52.7109375" style="529" customWidth="1"/>
    <col min="5890" max="5892" width="11.7109375" style="529" customWidth="1"/>
    <col min="5893" max="5893" width="14" style="529" customWidth="1"/>
    <col min="5894" max="5894" width="11.5703125" style="529" bestFit="1" customWidth="1"/>
    <col min="5895" max="5895" width="2.42578125" style="529" customWidth="1"/>
    <col min="5896" max="6144" width="9.140625" style="529"/>
    <col min="6145" max="6145" width="52.7109375" style="529" customWidth="1"/>
    <col min="6146" max="6148" width="11.7109375" style="529" customWidth="1"/>
    <col min="6149" max="6149" width="14" style="529" customWidth="1"/>
    <col min="6150" max="6150" width="11.5703125" style="529" bestFit="1" customWidth="1"/>
    <col min="6151" max="6151" width="2.42578125" style="529" customWidth="1"/>
    <col min="6152" max="6400" width="9.140625" style="529"/>
    <col min="6401" max="6401" width="52.7109375" style="529" customWidth="1"/>
    <col min="6402" max="6404" width="11.7109375" style="529" customWidth="1"/>
    <col min="6405" max="6405" width="14" style="529" customWidth="1"/>
    <col min="6406" max="6406" width="11.5703125" style="529" bestFit="1" customWidth="1"/>
    <col min="6407" max="6407" width="2.42578125" style="529" customWidth="1"/>
    <col min="6408" max="6656" width="9.140625" style="529"/>
    <col min="6657" max="6657" width="52.7109375" style="529" customWidth="1"/>
    <col min="6658" max="6660" width="11.7109375" style="529" customWidth="1"/>
    <col min="6661" max="6661" width="14" style="529" customWidth="1"/>
    <col min="6662" max="6662" width="11.5703125" style="529" bestFit="1" customWidth="1"/>
    <col min="6663" max="6663" width="2.42578125" style="529" customWidth="1"/>
    <col min="6664" max="6912" width="9.140625" style="529"/>
    <col min="6913" max="6913" width="52.7109375" style="529" customWidth="1"/>
    <col min="6914" max="6916" width="11.7109375" style="529" customWidth="1"/>
    <col min="6917" max="6917" width="14" style="529" customWidth="1"/>
    <col min="6918" max="6918" width="11.5703125" style="529" bestFit="1" customWidth="1"/>
    <col min="6919" max="6919" width="2.42578125" style="529" customWidth="1"/>
    <col min="6920" max="7168" width="9.140625" style="529"/>
    <col min="7169" max="7169" width="52.7109375" style="529" customWidth="1"/>
    <col min="7170" max="7172" width="11.7109375" style="529" customWidth="1"/>
    <col min="7173" max="7173" width="14" style="529" customWidth="1"/>
    <col min="7174" max="7174" width="11.5703125" style="529" bestFit="1" customWidth="1"/>
    <col min="7175" max="7175" width="2.42578125" style="529" customWidth="1"/>
    <col min="7176" max="7424" width="9.140625" style="529"/>
    <col min="7425" max="7425" width="52.7109375" style="529" customWidth="1"/>
    <col min="7426" max="7428" width="11.7109375" style="529" customWidth="1"/>
    <col min="7429" max="7429" width="14" style="529" customWidth="1"/>
    <col min="7430" max="7430" width="11.5703125" style="529" bestFit="1" customWidth="1"/>
    <col min="7431" max="7431" width="2.42578125" style="529" customWidth="1"/>
    <col min="7432" max="7680" width="9.140625" style="529"/>
    <col min="7681" max="7681" width="52.7109375" style="529" customWidth="1"/>
    <col min="7682" max="7684" width="11.7109375" style="529" customWidth="1"/>
    <col min="7685" max="7685" width="14" style="529" customWidth="1"/>
    <col min="7686" max="7686" width="11.5703125" style="529" bestFit="1" customWidth="1"/>
    <col min="7687" max="7687" width="2.42578125" style="529" customWidth="1"/>
    <col min="7688" max="7936" width="9.140625" style="529"/>
    <col min="7937" max="7937" width="52.7109375" style="529" customWidth="1"/>
    <col min="7938" max="7940" width="11.7109375" style="529" customWidth="1"/>
    <col min="7941" max="7941" width="14" style="529" customWidth="1"/>
    <col min="7942" max="7942" width="11.5703125" style="529" bestFit="1" customWidth="1"/>
    <col min="7943" max="7943" width="2.42578125" style="529" customWidth="1"/>
    <col min="7944" max="8192" width="9.140625" style="529"/>
    <col min="8193" max="8193" width="52.7109375" style="529" customWidth="1"/>
    <col min="8194" max="8196" width="11.7109375" style="529" customWidth="1"/>
    <col min="8197" max="8197" width="14" style="529" customWidth="1"/>
    <col min="8198" max="8198" width="11.5703125" style="529" bestFit="1" customWidth="1"/>
    <col min="8199" max="8199" width="2.42578125" style="529" customWidth="1"/>
    <col min="8200" max="8448" width="9.140625" style="529"/>
    <col min="8449" max="8449" width="52.7109375" style="529" customWidth="1"/>
    <col min="8450" max="8452" width="11.7109375" style="529" customWidth="1"/>
    <col min="8453" max="8453" width="14" style="529" customWidth="1"/>
    <col min="8454" max="8454" width="11.5703125" style="529" bestFit="1" customWidth="1"/>
    <col min="8455" max="8455" width="2.42578125" style="529" customWidth="1"/>
    <col min="8456" max="8704" width="9.140625" style="529"/>
    <col min="8705" max="8705" width="52.7109375" style="529" customWidth="1"/>
    <col min="8706" max="8708" width="11.7109375" style="529" customWidth="1"/>
    <col min="8709" max="8709" width="14" style="529" customWidth="1"/>
    <col min="8710" max="8710" width="11.5703125" style="529" bestFit="1" customWidth="1"/>
    <col min="8711" max="8711" width="2.42578125" style="529" customWidth="1"/>
    <col min="8712" max="8960" width="9.140625" style="529"/>
    <col min="8961" max="8961" width="52.7109375" style="529" customWidth="1"/>
    <col min="8962" max="8964" width="11.7109375" style="529" customWidth="1"/>
    <col min="8965" max="8965" width="14" style="529" customWidth="1"/>
    <col min="8966" max="8966" width="11.5703125" style="529" bestFit="1" customWidth="1"/>
    <col min="8967" max="8967" width="2.42578125" style="529" customWidth="1"/>
    <col min="8968" max="9216" width="9.140625" style="529"/>
    <col min="9217" max="9217" width="52.7109375" style="529" customWidth="1"/>
    <col min="9218" max="9220" width="11.7109375" style="529" customWidth="1"/>
    <col min="9221" max="9221" width="14" style="529" customWidth="1"/>
    <col min="9222" max="9222" width="11.5703125" style="529" bestFit="1" customWidth="1"/>
    <col min="9223" max="9223" width="2.42578125" style="529" customWidth="1"/>
    <col min="9224" max="9472" width="9.140625" style="529"/>
    <col min="9473" max="9473" width="52.7109375" style="529" customWidth="1"/>
    <col min="9474" max="9476" width="11.7109375" style="529" customWidth="1"/>
    <col min="9477" max="9477" width="14" style="529" customWidth="1"/>
    <col min="9478" max="9478" width="11.5703125" style="529" bestFit="1" customWidth="1"/>
    <col min="9479" max="9479" width="2.42578125" style="529" customWidth="1"/>
    <col min="9480" max="9728" width="9.140625" style="529"/>
    <col min="9729" max="9729" width="52.7109375" style="529" customWidth="1"/>
    <col min="9730" max="9732" width="11.7109375" style="529" customWidth="1"/>
    <col min="9733" max="9733" width="14" style="529" customWidth="1"/>
    <col min="9734" max="9734" width="11.5703125" style="529" bestFit="1" customWidth="1"/>
    <col min="9735" max="9735" width="2.42578125" style="529" customWidth="1"/>
    <col min="9736" max="9984" width="9.140625" style="529"/>
    <col min="9985" max="9985" width="52.7109375" style="529" customWidth="1"/>
    <col min="9986" max="9988" width="11.7109375" style="529" customWidth="1"/>
    <col min="9989" max="9989" width="14" style="529" customWidth="1"/>
    <col min="9990" max="9990" width="11.5703125" style="529" bestFit="1" customWidth="1"/>
    <col min="9991" max="9991" width="2.42578125" style="529" customWidth="1"/>
    <col min="9992" max="10240" width="9.140625" style="529"/>
    <col min="10241" max="10241" width="52.7109375" style="529" customWidth="1"/>
    <col min="10242" max="10244" width="11.7109375" style="529" customWidth="1"/>
    <col min="10245" max="10245" width="14" style="529" customWidth="1"/>
    <col min="10246" max="10246" width="11.5703125" style="529" bestFit="1" customWidth="1"/>
    <col min="10247" max="10247" width="2.42578125" style="529" customWidth="1"/>
    <col min="10248" max="10496" width="9.140625" style="529"/>
    <col min="10497" max="10497" width="52.7109375" style="529" customWidth="1"/>
    <col min="10498" max="10500" width="11.7109375" style="529" customWidth="1"/>
    <col min="10501" max="10501" width="14" style="529" customWidth="1"/>
    <col min="10502" max="10502" width="11.5703125" style="529" bestFit="1" customWidth="1"/>
    <col min="10503" max="10503" width="2.42578125" style="529" customWidth="1"/>
    <col min="10504" max="10752" width="9.140625" style="529"/>
    <col min="10753" max="10753" width="52.7109375" style="529" customWidth="1"/>
    <col min="10754" max="10756" width="11.7109375" style="529" customWidth="1"/>
    <col min="10757" max="10757" width="14" style="529" customWidth="1"/>
    <col min="10758" max="10758" width="11.5703125" style="529" bestFit="1" customWidth="1"/>
    <col min="10759" max="10759" width="2.42578125" style="529" customWidth="1"/>
    <col min="10760" max="11008" width="9.140625" style="529"/>
    <col min="11009" max="11009" width="52.7109375" style="529" customWidth="1"/>
    <col min="11010" max="11012" width="11.7109375" style="529" customWidth="1"/>
    <col min="11013" max="11013" width="14" style="529" customWidth="1"/>
    <col min="11014" max="11014" width="11.5703125" style="529" bestFit="1" customWidth="1"/>
    <col min="11015" max="11015" width="2.42578125" style="529" customWidth="1"/>
    <col min="11016" max="11264" width="9.140625" style="529"/>
    <col min="11265" max="11265" width="52.7109375" style="529" customWidth="1"/>
    <col min="11266" max="11268" width="11.7109375" style="529" customWidth="1"/>
    <col min="11269" max="11269" width="14" style="529" customWidth="1"/>
    <col min="11270" max="11270" width="11.5703125" style="529" bestFit="1" customWidth="1"/>
    <col min="11271" max="11271" width="2.42578125" style="529" customWidth="1"/>
    <col min="11272" max="11520" width="9.140625" style="529"/>
    <col min="11521" max="11521" width="52.7109375" style="529" customWidth="1"/>
    <col min="11522" max="11524" width="11.7109375" style="529" customWidth="1"/>
    <col min="11525" max="11525" width="14" style="529" customWidth="1"/>
    <col min="11526" max="11526" width="11.5703125" style="529" bestFit="1" customWidth="1"/>
    <col min="11527" max="11527" width="2.42578125" style="529" customWidth="1"/>
    <col min="11528" max="11776" width="9.140625" style="529"/>
    <col min="11777" max="11777" width="52.7109375" style="529" customWidth="1"/>
    <col min="11778" max="11780" width="11.7109375" style="529" customWidth="1"/>
    <col min="11781" max="11781" width="14" style="529" customWidth="1"/>
    <col min="11782" max="11782" width="11.5703125" style="529" bestFit="1" customWidth="1"/>
    <col min="11783" max="11783" width="2.42578125" style="529" customWidth="1"/>
    <col min="11784" max="12032" width="9.140625" style="529"/>
    <col min="12033" max="12033" width="52.7109375" style="529" customWidth="1"/>
    <col min="12034" max="12036" width="11.7109375" style="529" customWidth="1"/>
    <col min="12037" max="12037" width="14" style="529" customWidth="1"/>
    <col min="12038" max="12038" width="11.5703125" style="529" bestFit="1" customWidth="1"/>
    <col min="12039" max="12039" width="2.42578125" style="529" customWidth="1"/>
    <col min="12040" max="12288" width="9.140625" style="529"/>
    <col min="12289" max="12289" width="52.7109375" style="529" customWidth="1"/>
    <col min="12290" max="12292" width="11.7109375" style="529" customWidth="1"/>
    <col min="12293" max="12293" width="14" style="529" customWidth="1"/>
    <col min="12294" max="12294" width="11.5703125" style="529" bestFit="1" customWidth="1"/>
    <col min="12295" max="12295" width="2.42578125" style="529" customWidth="1"/>
    <col min="12296" max="12544" width="9.140625" style="529"/>
    <col min="12545" max="12545" width="52.7109375" style="529" customWidth="1"/>
    <col min="12546" max="12548" width="11.7109375" style="529" customWidth="1"/>
    <col min="12549" max="12549" width="14" style="529" customWidth="1"/>
    <col min="12550" max="12550" width="11.5703125" style="529" bestFit="1" customWidth="1"/>
    <col min="12551" max="12551" width="2.42578125" style="529" customWidth="1"/>
    <col min="12552" max="12800" width="9.140625" style="529"/>
    <col min="12801" max="12801" width="52.7109375" style="529" customWidth="1"/>
    <col min="12802" max="12804" width="11.7109375" style="529" customWidth="1"/>
    <col min="12805" max="12805" width="14" style="529" customWidth="1"/>
    <col min="12806" max="12806" width="11.5703125" style="529" bestFit="1" customWidth="1"/>
    <col min="12807" max="12807" width="2.42578125" style="529" customWidth="1"/>
    <col min="12808" max="13056" width="9.140625" style="529"/>
    <col min="13057" max="13057" width="52.7109375" style="529" customWidth="1"/>
    <col min="13058" max="13060" width="11.7109375" style="529" customWidth="1"/>
    <col min="13061" max="13061" width="14" style="529" customWidth="1"/>
    <col min="13062" max="13062" width="11.5703125" style="529" bestFit="1" customWidth="1"/>
    <col min="13063" max="13063" width="2.42578125" style="529" customWidth="1"/>
    <col min="13064" max="13312" width="9.140625" style="529"/>
    <col min="13313" max="13313" width="52.7109375" style="529" customWidth="1"/>
    <col min="13314" max="13316" width="11.7109375" style="529" customWidth="1"/>
    <col min="13317" max="13317" width="14" style="529" customWidth="1"/>
    <col min="13318" max="13318" width="11.5703125" style="529" bestFit="1" customWidth="1"/>
    <col min="13319" max="13319" width="2.42578125" style="529" customWidth="1"/>
    <col min="13320" max="13568" width="9.140625" style="529"/>
    <col min="13569" max="13569" width="52.7109375" style="529" customWidth="1"/>
    <col min="13570" max="13572" width="11.7109375" style="529" customWidth="1"/>
    <col min="13573" max="13573" width="14" style="529" customWidth="1"/>
    <col min="13574" max="13574" width="11.5703125" style="529" bestFit="1" customWidth="1"/>
    <col min="13575" max="13575" width="2.42578125" style="529" customWidth="1"/>
    <col min="13576" max="13824" width="9.140625" style="529"/>
    <col min="13825" max="13825" width="52.7109375" style="529" customWidth="1"/>
    <col min="13826" max="13828" width="11.7109375" style="529" customWidth="1"/>
    <col min="13829" max="13829" width="14" style="529" customWidth="1"/>
    <col min="13830" max="13830" width="11.5703125" style="529" bestFit="1" customWidth="1"/>
    <col min="13831" max="13831" width="2.42578125" style="529" customWidth="1"/>
    <col min="13832" max="14080" width="9.140625" style="529"/>
    <col min="14081" max="14081" width="52.7109375" style="529" customWidth="1"/>
    <col min="14082" max="14084" width="11.7109375" style="529" customWidth="1"/>
    <col min="14085" max="14085" width="14" style="529" customWidth="1"/>
    <col min="14086" max="14086" width="11.5703125" style="529" bestFit="1" customWidth="1"/>
    <col min="14087" max="14087" width="2.42578125" style="529" customWidth="1"/>
    <col min="14088" max="14336" width="9.140625" style="529"/>
    <col min="14337" max="14337" width="52.7109375" style="529" customWidth="1"/>
    <col min="14338" max="14340" width="11.7109375" style="529" customWidth="1"/>
    <col min="14341" max="14341" width="14" style="529" customWidth="1"/>
    <col min="14342" max="14342" width="11.5703125" style="529" bestFit="1" customWidth="1"/>
    <col min="14343" max="14343" width="2.42578125" style="529" customWidth="1"/>
    <col min="14344" max="14592" width="9.140625" style="529"/>
    <col min="14593" max="14593" width="52.7109375" style="529" customWidth="1"/>
    <col min="14594" max="14596" width="11.7109375" style="529" customWidth="1"/>
    <col min="14597" max="14597" width="14" style="529" customWidth="1"/>
    <col min="14598" max="14598" width="11.5703125" style="529" bestFit="1" customWidth="1"/>
    <col min="14599" max="14599" width="2.42578125" style="529" customWidth="1"/>
    <col min="14600" max="14848" width="9.140625" style="529"/>
    <col min="14849" max="14849" width="52.7109375" style="529" customWidth="1"/>
    <col min="14850" max="14852" width="11.7109375" style="529" customWidth="1"/>
    <col min="14853" max="14853" width="14" style="529" customWidth="1"/>
    <col min="14854" max="14854" width="11.5703125" style="529" bestFit="1" customWidth="1"/>
    <col min="14855" max="14855" width="2.42578125" style="529" customWidth="1"/>
    <col min="14856" max="15104" width="9.140625" style="529"/>
    <col min="15105" max="15105" width="52.7109375" style="529" customWidth="1"/>
    <col min="15106" max="15108" width="11.7109375" style="529" customWidth="1"/>
    <col min="15109" max="15109" width="14" style="529" customWidth="1"/>
    <col min="15110" max="15110" width="11.5703125" style="529" bestFit="1" customWidth="1"/>
    <col min="15111" max="15111" width="2.42578125" style="529" customWidth="1"/>
    <col min="15112" max="15360" width="9.140625" style="529"/>
    <col min="15361" max="15361" width="52.7109375" style="529" customWidth="1"/>
    <col min="15362" max="15364" width="11.7109375" style="529" customWidth="1"/>
    <col min="15365" max="15365" width="14" style="529" customWidth="1"/>
    <col min="15366" max="15366" width="11.5703125" style="529" bestFit="1" customWidth="1"/>
    <col min="15367" max="15367" width="2.42578125" style="529" customWidth="1"/>
    <col min="15368" max="15616" width="9.140625" style="529"/>
    <col min="15617" max="15617" width="52.7109375" style="529" customWidth="1"/>
    <col min="15618" max="15620" width="11.7109375" style="529" customWidth="1"/>
    <col min="15621" max="15621" width="14" style="529" customWidth="1"/>
    <col min="15622" max="15622" width="11.5703125" style="529" bestFit="1" customWidth="1"/>
    <col min="15623" max="15623" width="2.42578125" style="529" customWidth="1"/>
    <col min="15624" max="15872" width="9.140625" style="529"/>
    <col min="15873" max="15873" width="52.7109375" style="529" customWidth="1"/>
    <col min="15874" max="15876" width="11.7109375" style="529" customWidth="1"/>
    <col min="15877" max="15877" width="14" style="529" customWidth="1"/>
    <col min="15878" max="15878" width="11.5703125" style="529" bestFit="1" customWidth="1"/>
    <col min="15879" max="15879" width="2.42578125" style="529" customWidth="1"/>
    <col min="15880" max="16128" width="9.140625" style="529"/>
    <col min="16129" max="16129" width="52.7109375" style="529" customWidth="1"/>
    <col min="16130" max="16132" width="11.7109375" style="529" customWidth="1"/>
    <col min="16133" max="16133" width="14" style="529" customWidth="1"/>
    <col min="16134" max="16134" width="11.5703125" style="529" bestFit="1" customWidth="1"/>
    <col min="16135" max="16135" width="2.42578125" style="529" customWidth="1"/>
    <col min="16136" max="16384" width="9.140625" style="529"/>
  </cols>
  <sheetData>
    <row r="1" spans="1:26" s="1" customFormat="1" ht="3.75" customHeight="1">
      <c r="A1" s="172"/>
      <c r="B1" s="172"/>
      <c r="C1" s="172"/>
      <c r="D1" s="172"/>
      <c r="E1" s="172"/>
      <c r="F1" s="172"/>
    </row>
    <row r="2" spans="1:26" s="2" customFormat="1" ht="39" customHeight="1">
      <c r="A2" s="724" t="s">
        <v>623</v>
      </c>
      <c r="B2" s="724"/>
      <c r="C2" s="724"/>
      <c r="D2" s="724"/>
      <c r="E2" s="724"/>
      <c r="F2" s="724"/>
    </row>
    <row r="3" spans="1:26" s="2" customFormat="1" ht="27" customHeight="1">
      <c r="A3" s="724" t="s">
        <v>218</v>
      </c>
      <c r="B3" s="724"/>
      <c r="C3" s="724"/>
      <c r="D3" s="724"/>
      <c r="E3" s="724"/>
      <c r="F3" s="724"/>
    </row>
    <row r="4" spans="1:26" s="2" customFormat="1" ht="27" customHeight="1">
      <c r="A4" s="724" t="s">
        <v>806</v>
      </c>
      <c r="B4" s="724"/>
      <c r="C4" s="724"/>
      <c r="D4" s="724"/>
      <c r="E4" s="724"/>
      <c r="F4" s="724"/>
    </row>
    <row r="5" spans="1:26" s="3" customFormat="1" ht="39" customHeight="1">
      <c r="A5" s="745" t="s">
        <v>725</v>
      </c>
      <c r="B5" s="745"/>
      <c r="C5" s="745"/>
      <c r="D5" s="745"/>
      <c r="E5" s="745"/>
      <c r="F5" s="745"/>
    </row>
    <row r="6" spans="1:26" ht="6" customHeight="1">
      <c r="A6" s="140"/>
    </row>
    <row r="7" spans="1:26" ht="6" customHeight="1">
      <c r="A7" s="289"/>
      <c r="B7" s="290"/>
      <c r="C7" s="291"/>
      <c r="D7" s="291"/>
      <c r="E7" s="290"/>
      <c r="F7" s="292"/>
      <c r="G7" s="194"/>
      <c r="H7" s="20"/>
      <c r="I7" s="20"/>
      <c r="J7" s="20"/>
      <c r="K7" s="20"/>
      <c r="L7" s="20"/>
    </row>
    <row r="8" spans="1:26" ht="43.5" customHeight="1">
      <c r="A8" s="293"/>
      <c r="B8" s="294" t="s">
        <v>624</v>
      </c>
      <c r="C8" s="294" t="s">
        <v>626</v>
      </c>
      <c r="D8" s="294" t="s">
        <v>625</v>
      </c>
      <c r="E8" s="295" t="s">
        <v>143</v>
      </c>
      <c r="F8" s="296" t="s">
        <v>11</v>
      </c>
      <c r="G8" s="194"/>
      <c r="Y8" s="529">
        <v>1</v>
      </c>
      <c r="Z8" s="529">
        <v>1</v>
      </c>
    </row>
    <row r="9" spans="1:26" ht="33" customHeight="1">
      <c r="A9" s="297" t="s">
        <v>13</v>
      </c>
      <c r="B9" s="148">
        <v>2000</v>
      </c>
      <c r="C9" s="149">
        <v>0</v>
      </c>
      <c r="D9" s="149">
        <v>3950.77441</v>
      </c>
      <c r="E9" s="148">
        <f t="shared" ref="E9:E38" si="0">SUM(B9:D9)</f>
        <v>5950.77441</v>
      </c>
      <c r="F9" s="178">
        <f t="shared" ref="F9:F33" si="1">+E9/$E$38</f>
        <v>7.3970834884810571E-2</v>
      </c>
      <c r="G9" s="194"/>
      <c r="H9" s="20"/>
      <c r="I9" s="20"/>
      <c r="J9" s="20"/>
      <c r="K9" s="20"/>
      <c r="L9" s="20"/>
    </row>
    <row r="10" spans="1:26" ht="33" customHeight="1">
      <c r="A10" s="297" t="s">
        <v>14</v>
      </c>
      <c r="B10" s="148">
        <v>0</v>
      </c>
      <c r="C10" s="149">
        <v>0</v>
      </c>
      <c r="D10" s="149">
        <v>0</v>
      </c>
      <c r="E10" s="148">
        <f t="shared" si="0"/>
        <v>0</v>
      </c>
      <c r="F10" s="178">
        <f t="shared" si="1"/>
        <v>0</v>
      </c>
      <c r="G10" s="194"/>
      <c r="H10" s="20"/>
      <c r="I10" s="20"/>
      <c r="J10" s="20"/>
      <c r="K10" s="20"/>
      <c r="L10" s="20"/>
    </row>
    <row r="11" spans="1:26" ht="33" customHeight="1">
      <c r="A11" s="297" t="s">
        <v>15</v>
      </c>
      <c r="B11" s="148">
        <v>0</v>
      </c>
      <c r="C11" s="149">
        <v>0</v>
      </c>
      <c r="D11" s="149">
        <v>0</v>
      </c>
      <c r="E11" s="148">
        <f t="shared" si="0"/>
        <v>0</v>
      </c>
      <c r="F11" s="178">
        <f t="shared" si="1"/>
        <v>0</v>
      </c>
      <c r="G11" s="194"/>
      <c r="H11" s="20"/>
      <c r="I11" s="20"/>
      <c r="J11" s="20"/>
      <c r="K11" s="20"/>
      <c r="L11" s="20"/>
    </row>
    <row r="12" spans="1:26" ht="33" customHeight="1">
      <c r="A12" s="297" t="s">
        <v>16</v>
      </c>
      <c r="B12" s="148">
        <v>0</v>
      </c>
      <c r="C12" s="149">
        <v>0</v>
      </c>
      <c r="D12" s="149">
        <v>0</v>
      </c>
      <c r="E12" s="148">
        <f t="shared" si="0"/>
        <v>0</v>
      </c>
      <c r="F12" s="178">
        <f t="shared" si="1"/>
        <v>0</v>
      </c>
      <c r="G12" s="194"/>
      <c r="H12" s="20"/>
      <c r="I12" s="20"/>
      <c r="J12" s="20"/>
      <c r="K12" s="20"/>
      <c r="L12" s="20"/>
    </row>
    <row r="13" spans="1:26" ht="33" customHeight="1">
      <c r="A13" s="297" t="s">
        <v>34</v>
      </c>
      <c r="B13" s="148">
        <v>798.25698</v>
      </c>
      <c r="C13" s="149">
        <v>0</v>
      </c>
      <c r="D13" s="149">
        <v>0</v>
      </c>
      <c r="E13" s="148">
        <f t="shared" si="0"/>
        <v>798.25698</v>
      </c>
      <c r="F13" s="178">
        <f t="shared" si="1"/>
        <v>9.9226976515864145E-3</v>
      </c>
      <c r="G13" s="194"/>
      <c r="H13" s="20"/>
      <c r="I13" s="20"/>
      <c r="J13" s="20"/>
      <c r="K13" s="20"/>
      <c r="L13" s="20"/>
    </row>
    <row r="14" spans="1:26" ht="33" customHeight="1">
      <c r="A14" s="297" t="s">
        <v>35</v>
      </c>
      <c r="B14" s="148">
        <v>3510.9536200000002</v>
      </c>
      <c r="C14" s="149">
        <v>0</v>
      </c>
      <c r="D14" s="149">
        <v>48714.087570000003</v>
      </c>
      <c r="E14" s="148">
        <f t="shared" si="0"/>
        <v>52225.041190000004</v>
      </c>
      <c r="F14" s="178">
        <f t="shared" si="1"/>
        <v>0.64918103637504909</v>
      </c>
      <c r="G14" s="194"/>
      <c r="H14" s="20"/>
      <c r="I14" s="20"/>
      <c r="J14" s="20"/>
      <c r="K14" s="20"/>
      <c r="L14" s="20"/>
    </row>
    <row r="15" spans="1:26" ht="33" customHeight="1">
      <c r="A15" s="297" t="s">
        <v>36</v>
      </c>
      <c r="B15" s="148">
        <v>0</v>
      </c>
      <c r="C15" s="149">
        <v>0</v>
      </c>
      <c r="D15" s="149">
        <v>0</v>
      </c>
      <c r="E15" s="148">
        <f t="shared" si="0"/>
        <v>0</v>
      </c>
      <c r="F15" s="178">
        <f t="shared" si="1"/>
        <v>0</v>
      </c>
      <c r="G15" s="194"/>
      <c r="H15" s="20"/>
      <c r="I15" s="20"/>
      <c r="J15" s="20"/>
      <c r="K15" s="20"/>
      <c r="L15" s="20"/>
    </row>
    <row r="16" spans="1:26" ht="33" customHeight="1">
      <c r="A16" s="297" t="s">
        <v>214</v>
      </c>
      <c r="B16" s="148">
        <v>0</v>
      </c>
      <c r="C16" s="149">
        <v>0</v>
      </c>
      <c r="D16" s="149">
        <v>0</v>
      </c>
      <c r="E16" s="148">
        <f t="shared" si="0"/>
        <v>0</v>
      </c>
      <c r="F16" s="178">
        <f t="shared" si="1"/>
        <v>0</v>
      </c>
      <c r="G16" s="194"/>
      <c r="H16" s="20"/>
      <c r="I16" s="20"/>
      <c r="J16" s="20"/>
      <c r="K16" s="20"/>
      <c r="L16" s="20"/>
    </row>
    <row r="17" spans="1:12" ht="33" customHeight="1">
      <c r="A17" s="297" t="s">
        <v>37</v>
      </c>
      <c r="B17" s="148">
        <v>0</v>
      </c>
      <c r="C17" s="149">
        <v>0</v>
      </c>
      <c r="D17" s="149">
        <v>0</v>
      </c>
      <c r="E17" s="148">
        <f t="shared" si="0"/>
        <v>0</v>
      </c>
      <c r="F17" s="178">
        <f t="shared" si="1"/>
        <v>0</v>
      </c>
      <c r="G17" s="194"/>
      <c r="H17" s="20"/>
      <c r="I17" s="20"/>
      <c r="J17" s="20"/>
      <c r="K17" s="20"/>
      <c r="L17" s="20"/>
    </row>
    <row r="18" spans="1:12" ht="33" customHeight="1">
      <c r="A18" s="297" t="s">
        <v>38</v>
      </c>
      <c r="B18" s="148">
        <v>0</v>
      </c>
      <c r="C18" s="149">
        <v>0</v>
      </c>
      <c r="D18" s="149">
        <v>0</v>
      </c>
      <c r="E18" s="148">
        <f t="shared" si="0"/>
        <v>0</v>
      </c>
      <c r="F18" s="178">
        <f t="shared" si="1"/>
        <v>0</v>
      </c>
      <c r="G18" s="194"/>
      <c r="H18" s="20"/>
      <c r="I18" s="20"/>
      <c r="J18" s="20"/>
      <c r="K18" s="20"/>
      <c r="L18" s="20"/>
    </row>
    <row r="19" spans="1:12" ht="33" customHeight="1">
      <c r="A19" s="297" t="s">
        <v>39</v>
      </c>
      <c r="B19" s="148">
        <v>0</v>
      </c>
      <c r="C19" s="149">
        <v>0</v>
      </c>
      <c r="D19" s="149">
        <v>0</v>
      </c>
      <c r="E19" s="148">
        <f t="shared" si="0"/>
        <v>0</v>
      </c>
      <c r="F19" s="178">
        <f t="shared" si="1"/>
        <v>0</v>
      </c>
      <c r="G19" s="194"/>
      <c r="H19" s="20"/>
      <c r="I19" s="20"/>
      <c r="J19" s="20"/>
      <c r="K19" s="20"/>
      <c r="L19" s="20"/>
    </row>
    <row r="20" spans="1:12" ht="33" customHeight="1">
      <c r="A20" s="297" t="s">
        <v>21</v>
      </c>
      <c r="B20" s="148">
        <v>566.22133999999994</v>
      </c>
      <c r="C20" s="149">
        <v>0</v>
      </c>
      <c r="D20" s="149">
        <v>2441.53404</v>
      </c>
      <c r="E20" s="148">
        <f t="shared" si="0"/>
        <v>3007.7553800000001</v>
      </c>
      <c r="F20" s="178">
        <f t="shared" si="1"/>
        <v>3.7387768592605862E-2</v>
      </c>
      <c r="G20" s="194"/>
      <c r="H20" s="20"/>
      <c r="I20" s="20"/>
      <c r="J20" s="20"/>
      <c r="K20" s="20"/>
      <c r="L20" s="20"/>
    </row>
    <row r="21" spans="1:12" ht="33" customHeight="1">
      <c r="A21" s="297" t="s">
        <v>22</v>
      </c>
      <c r="B21" s="148">
        <v>159.25942000000001</v>
      </c>
      <c r="C21" s="149">
        <v>0</v>
      </c>
      <c r="D21" s="149">
        <v>0</v>
      </c>
      <c r="E21" s="148">
        <f t="shared" si="0"/>
        <v>159.25942000000001</v>
      </c>
      <c r="F21" s="178">
        <f t="shared" si="1"/>
        <v>1.9796670901982148E-3</v>
      </c>
      <c r="G21" s="194"/>
      <c r="H21" s="20"/>
      <c r="I21" s="20"/>
      <c r="J21" s="20"/>
      <c r="K21" s="20"/>
      <c r="L21" s="20"/>
    </row>
    <row r="22" spans="1:12" ht="33" customHeight="1">
      <c r="A22" s="297" t="s">
        <v>23</v>
      </c>
      <c r="B22" s="148">
        <v>2119.6217799999999</v>
      </c>
      <c r="C22" s="149">
        <v>0</v>
      </c>
      <c r="D22" s="149">
        <v>15194.190199999999</v>
      </c>
      <c r="E22" s="148">
        <f t="shared" si="0"/>
        <v>17313.811979999999</v>
      </c>
      <c r="F22" s="178">
        <f t="shared" si="1"/>
        <v>0.21521856467068376</v>
      </c>
      <c r="G22" s="194"/>
      <c r="H22" s="20"/>
      <c r="I22" s="20"/>
      <c r="J22" s="20"/>
      <c r="K22" s="20"/>
      <c r="L22" s="20"/>
    </row>
    <row r="23" spans="1:12" ht="33" customHeight="1">
      <c r="A23" s="297" t="s">
        <v>24</v>
      </c>
      <c r="B23" s="148">
        <v>0</v>
      </c>
      <c r="C23" s="149">
        <v>0</v>
      </c>
      <c r="D23" s="149">
        <v>0</v>
      </c>
      <c r="E23" s="148">
        <f t="shared" si="0"/>
        <v>0</v>
      </c>
      <c r="F23" s="178">
        <f t="shared" si="1"/>
        <v>0</v>
      </c>
      <c r="G23" s="194"/>
      <c r="H23" s="20"/>
      <c r="I23" s="20"/>
      <c r="J23" s="20"/>
      <c r="K23" s="20"/>
      <c r="L23" s="20"/>
    </row>
    <row r="24" spans="1:12" ht="33" customHeight="1">
      <c r="A24" s="297" t="s">
        <v>25</v>
      </c>
      <c r="B24" s="148">
        <v>0</v>
      </c>
      <c r="C24" s="149">
        <v>0</v>
      </c>
      <c r="D24" s="149">
        <v>0</v>
      </c>
      <c r="E24" s="148">
        <f t="shared" si="0"/>
        <v>0</v>
      </c>
      <c r="F24" s="178">
        <f t="shared" si="1"/>
        <v>0</v>
      </c>
      <c r="G24" s="194"/>
      <c r="H24" s="20"/>
      <c r="I24" s="20"/>
      <c r="J24" s="20"/>
      <c r="K24" s="20"/>
      <c r="L24" s="20"/>
    </row>
    <row r="25" spans="1:12" ht="33" customHeight="1">
      <c r="A25" s="297" t="s">
        <v>26</v>
      </c>
      <c r="B25" s="148">
        <v>0</v>
      </c>
      <c r="C25" s="149">
        <v>0</v>
      </c>
      <c r="D25" s="149">
        <v>0</v>
      </c>
      <c r="E25" s="148">
        <f t="shared" si="0"/>
        <v>0</v>
      </c>
      <c r="F25" s="178">
        <f t="shared" si="1"/>
        <v>0</v>
      </c>
      <c r="G25" s="194"/>
      <c r="H25" s="20"/>
      <c r="I25" s="20"/>
      <c r="J25" s="20"/>
      <c r="K25" s="20"/>
      <c r="L25" s="20"/>
    </row>
    <row r="26" spans="1:12" ht="33" customHeight="1">
      <c r="A26" s="297" t="s">
        <v>27</v>
      </c>
      <c r="B26" s="148">
        <v>0</v>
      </c>
      <c r="C26" s="149">
        <v>0</v>
      </c>
      <c r="D26" s="149">
        <v>0</v>
      </c>
      <c r="E26" s="148">
        <f t="shared" si="0"/>
        <v>0</v>
      </c>
      <c r="F26" s="178">
        <f t="shared" si="1"/>
        <v>0</v>
      </c>
      <c r="G26" s="194"/>
      <c r="H26" s="20"/>
      <c r="I26" s="20"/>
      <c r="J26" s="20"/>
      <c r="K26" s="20"/>
      <c r="L26" s="20"/>
    </row>
    <row r="27" spans="1:12" ht="33" customHeight="1">
      <c r="A27" s="297" t="s">
        <v>28</v>
      </c>
      <c r="B27" s="148">
        <v>0</v>
      </c>
      <c r="C27" s="149">
        <v>0</v>
      </c>
      <c r="D27" s="149">
        <v>0</v>
      </c>
      <c r="E27" s="148">
        <f t="shared" si="0"/>
        <v>0</v>
      </c>
      <c r="F27" s="178">
        <f t="shared" si="1"/>
        <v>0</v>
      </c>
      <c r="G27" s="194"/>
      <c r="H27" s="20"/>
      <c r="I27" s="20"/>
      <c r="J27" s="20"/>
      <c r="K27" s="20"/>
      <c r="L27" s="20"/>
    </row>
    <row r="28" spans="1:12" ht="33" customHeight="1">
      <c r="A28" s="297" t="s">
        <v>215</v>
      </c>
      <c r="B28" s="148">
        <v>0</v>
      </c>
      <c r="C28" s="149">
        <v>0</v>
      </c>
      <c r="D28" s="149">
        <v>0</v>
      </c>
      <c r="E28" s="148">
        <f t="shared" si="0"/>
        <v>0</v>
      </c>
      <c r="F28" s="178">
        <f t="shared" si="1"/>
        <v>0</v>
      </c>
      <c r="G28" s="194"/>
      <c r="H28" s="20"/>
      <c r="I28" s="20"/>
      <c r="J28" s="20"/>
      <c r="K28" s="20"/>
      <c r="L28" s="20"/>
    </row>
    <row r="29" spans="1:12" ht="33" customHeight="1">
      <c r="A29" s="297" t="s">
        <v>30</v>
      </c>
      <c r="B29" s="148">
        <v>0</v>
      </c>
      <c r="C29" s="149">
        <v>0</v>
      </c>
      <c r="D29" s="149">
        <v>0</v>
      </c>
      <c r="E29" s="148">
        <f t="shared" si="0"/>
        <v>0</v>
      </c>
      <c r="F29" s="178">
        <f t="shared" si="1"/>
        <v>0</v>
      </c>
      <c r="G29" s="194"/>
      <c r="H29" s="20"/>
      <c r="I29" s="20"/>
      <c r="J29" s="20"/>
      <c r="K29" s="20"/>
      <c r="L29" s="20"/>
    </row>
    <row r="30" spans="1:12" ht="33" customHeight="1">
      <c r="A30" s="297" t="s">
        <v>17</v>
      </c>
      <c r="B30" s="148">
        <v>0</v>
      </c>
      <c r="C30" s="149">
        <v>0</v>
      </c>
      <c r="D30" s="149">
        <v>0</v>
      </c>
      <c r="E30" s="148">
        <f t="shared" si="0"/>
        <v>0</v>
      </c>
      <c r="F30" s="178">
        <f t="shared" si="1"/>
        <v>0</v>
      </c>
      <c r="G30" s="194"/>
      <c r="H30" s="20"/>
      <c r="I30" s="20"/>
      <c r="J30" s="20"/>
      <c r="K30" s="20"/>
      <c r="L30" s="20"/>
    </row>
    <row r="31" spans="1:12" ht="33" customHeight="1">
      <c r="A31" s="297" t="s">
        <v>18</v>
      </c>
      <c r="B31" s="148">
        <v>0</v>
      </c>
      <c r="C31" s="149">
        <v>0</v>
      </c>
      <c r="D31" s="149">
        <v>0</v>
      </c>
      <c r="E31" s="148">
        <f t="shared" si="0"/>
        <v>0</v>
      </c>
      <c r="F31" s="178">
        <f t="shared" si="1"/>
        <v>0</v>
      </c>
      <c r="G31" s="194"/>
      <c r="H31" s="20"/>
      <c r="I31" s="20"/>
      <c r="J31" s="20"/>
      <c r="K31" s="20"/>
      <c r="L31" s="20"/>
    </row>
    <row r="32" spans="1:12" ht="55.5" customHeight="1">
      <c r="A32" s="298" t="s">
        <v>216</v>
      </c>
      <c r="B32" s="148">
        <v>0</v>
      </c>
      <c r="C32" s="149">
        <v>0</v>
      </c>
      <c r="D32" s="149">
        <v>0</v>
      </c>
      <c r="E32" s="148">
        <f t="shared" si="0"/>
        <v>0</v>
      </c>
      <c r="F32" s="178">
        <f t="shared" si="1"/>
        <v>0</v>
      </c>
      <c r="G32" s="194"/>
      <c r="H32" s="20"/>
      <c r="I32" s="20"/>
      <c r="J32" s="20"/>
      <c r="K32" s="20"/>
      <c r="L32" s="20"/>
    </row>
    <row r="33" spans="1:12" ht="33" customHeight="1">
      <c r="A33" s="297" t="s">
        <v>217</v>
      </c>
      <c r="B33" s="148">
        <v>0</v>
      </c>
      <c r="C33" s="149">
        <v>0</v>
      </c>
      <c r="D33" s="149">
        <v>0</v>
      </c>
      <c r="E33" s="148">
        <f t="shared" si="0"/>
        <v>0</v>
      </c>
      <c r="F33" s="178">
        <f t="shared" si="1"/>
        <v>0</v>
      </c>
      <c r="G33" s="194"/>
      <c r="H33" s="20"/>
      <c r="I33" s="20"/>
      <c r="J33" s="20"/>
      <c r="K33" s="20"/>
      <c r="L33" s="20"/>
    </row>
    <row r="34" spans="1:12" ht="60" customHeight="1">
      <c r="A34" s="298" t="s">
        <v>20</v>
      </c>
      <c r="B34" s="148">
        <v>0</v>
      </c>
      <c r="C34" s="149">
        <v>0</v>
      </c>
      <c r="D34" s="149">
        <v>0</v>
      </c>
      <c r="E34" s="148">
        <f t="shared" si="0"/>
        <v>0</v>
      </c>
      <c r="F34" s="178">
        <f>+E34/$E$38</f>
        <v>0</v>
      </c>
      <c r="G34" s="194"/>
      <c r="H34" s="20"/>
      <c r="I34" s="20"/>
      <c r="J34" s="20"/>
      <c r="K34" s="20"/>
      <c r="L34" s="20"/>
    </row>
    <row r="35" spans="1:12" ht="33" customHeight="1">
      <c r="A35" s="297" t="s">
        <v>31</v>
      </c>
      <c r="B35" s="148">
        <v>0</v>
      </c>
      <c r="C35" s="149">
        <v>406.40499999999997</v>
      </c>
      <c r="D35" s="149">
        <v>556.27230000000009</v>
      </c>
      <c r="E35" s="148">
        <f t="shared" si="0"/>
        <v>962.67730000000006</v>
      </c>
      <c r="F35" s="178">
        <f>+E35/$E$38</f>
        <v>1.1966517078178949E-2</v>
      </c>
      <c r="G35" s="194"/>
      <c r="H35" s="20"/>
      <c r="I35" s="20"/>
      <c r="J35" s="20"/>
      <c r="K35" s="20"/>
      <c r="L35" s="20"/>
    </row>
    <row r="36" spans="1:12" ht="33" customHeight="1">
      <c r="A36" s="297" t="s">
        <v>32</v>
      </c>
      <c r="B36" s="148">
        <v>0</v>
      </c>
      <c r="C36" s="149">
        <v>30</v>
      </c>
      <c r="D36" s="149">
        <v>0</v>
      </c>
      <c r="E36" s="148">
        <f t="shared" si="0"/>
        <v>30</v>
      </c>
      <c r="F36" s="178">
        <f>+E36/$E$38</f>
        <v>3.7291365688727515E-4</v>
      </c>
      <c r="G36" s="194"/>
      <c r="H36" s="20"/>
      <c r="I36" s="20"/>
      <c r="J36" s="20"/>
      <c r="K36" s="20"/>
      <c r="L36" s="20"/>
    </row>
    <row r="37" spans="1:12" s="180" customFormat="1" ht="82.5" customHeight="1">
      <c r="A37" s="299" t="s">
        <v>33</v>
      </c>
      <c r="B37" s="155">
        <v>0</v>
      </c>
      <c r="C37" s="179">
        <v>0</v>
      </c>
      <c r="D37" s="179">
        <v>0</v>
      </c>
      <c r="E37" s="155">
        <f t="shared" si="0"/>
        <v>0</v>
      </c>
      <c r="F37" s="156">
        <f>+E37/$E$38</f>
        <v>0</v>
      </c>
      <c r="G37" s="300"/>
      <c r="H37" s="301"/>
      <c r="I37" s="301"/>
      <c r="J37" s="301"/>
      <c r="K37" s="301"/>
      <c r="L37" s="301"/>
    </row>
    <row r="38" spans="1:12" s="180" customFormat="1" ht="35.25" customHeight="1">
      <c r="A38" s="308" t="s">
        <v>40</v>
      </c>
      <c r="B38" s="303">
        <f>SUM(B9:B37)</f>
        <v>9154.3131400000002</v>
      </c>
      <c r="C38" s="303">
        <f>SUM(C9:C37)</f>
        <v>436.40499999999997</v>
      </c>
      <c r="D38" s="303">
        <f>SUM(D9:D37)</f>
        <v>70856.858519999994</v>
      </c>
      <c r="E38" s="303">
        <f t="shared" si="0"/>
        <v>80447.576659999992</v>
      </c>
      <c r="F38" s="304">
        <f>+E38/$E$38</f>
        <v>1</v>
      </c>
      <c r="G38" s="300"/>
      <c r="H38" s="301"/>
      <c r="I38" s="301"/>
      <c r="J38" s="301"/>
      <c r="K38" s="301"/>
      <c r="L38" s="301"/>
    </row>
    <row r="39" spans="1:12" ht="76.5" customHeight="1">
      <c r="A39" s="305" t="s">
        <v>41</v>
      </c>
      <c r="B39" s="150">
        <f>+B38/$E$38</f>
        <v>0.11379227964428781</v>
      </c>
      <c r="C39" s="150">
        <f>+C38/$E$38</f>
        <v>5.424712814463043E-3</v>
      </c>
      <c r="D39" s="150">
        <f>+D38/$E$38</f>
        <v>0.88078300754124916</v>
      </c>
      <c r="E39" s="150">
        <f>+E38/$E$38</f>
        <v>1</v>
      </c>
      <c r="F39" s="178"/>
      <c r="H39" s="20"/>
      <c r="I39" s="20"/>
      <c r="J39" s="20"/>
      <c r="K39" s="20"/>
      <c r="L39" s="20"/>
    </row>
    <row r="40" spans="1:12" ht="9" customHeight="1" thickBot="1">
      <c r="A40" s="185"/>
      <c r="B40" s="186"/>
      <c r="C40" s="187"/>
      <c r="D40" s="187"/>
      <c r="E40" s="188"/>
      <c r="F40" s="189"/>
      <c r="G40" s="20"/>
      <c r="H40" s="20"/>
      <c r="I40" s="20"/>
      <c r="J40" s="20"/>
      <c r="K40" s="20"/>
      <c r="L40" s="20"/>
    </row>
    <row r="41" spans="1:12" ht="26.25" customHeight="1" thickTop="1">
      <c r="A41" s="636" t="s">
        <v>730</v>
      </c>
      <c r="B41" s="160"/>
      <c r="C41" s="191"/>
      <c r="D41" s="191"/>
      <c r="E41" s="192"/>
      <c r="F41" s="192"/>
      <c r="G41" s="20"/>
      <c r="H41" s="20"/>
      <c r="I41" s="20"/>
      <c r="J41" s="20"/>
      <c r="K41" s="20"/>
      <c r="L41" s="20"/>
    </row>
    <row r="42" spans="1:12" ht="13.5" customHeight="1">
      <c r="A42" s="306"/>
      <c r="B42" s="44"/>
      <c r="C42" s="21"/>
      <c r="D42" s="21"/>
      <c r="E42" s="137"/>
      <c r="F42" s="192"/>
      <c r="G42" s="20"/>
      <c r="H42" s="20"/>
      <c r="I42" s="20"/>
      <c r="J42" s="20"/>
      <c r="K42" s="20"/>
      <c r="L42" s="20"/>
    </row>
    <row r="43" spans="1:12" ht="13.5" customHeight="1">
      <c r="A43" s="306"/>
      <c r="B43" s="44"/>
      <c r="C43" s="21"/>
      <c r="D43" s="21"/>
      <c r="E43" s="137"/>
      <c r="F43" s="192"/>
      <c r="G43" s="20"/>
      <c r="H43" s="20"/>
      <c r="I43" s="20"/>
      <c r="J43" s="20"/>
      <c r="K43" s="20"/>
      <c r="L43" s="20"/>
    </row>
    <row r="44" spans="1:12" ht="9" customHeight="1">
      <c r="A44" s="306"/>
      <c r="B44" s="44"/>
      <c r="C44" s="21"/>
      <c r="D44" s="21"/>
      <c r="E44" s="137"/>
      <c r="F44" s="192"/>
      <c r="G44" s="20"/>
      <c r="H44" s="20"/>
      <c r="I44" s="20"/>
      <c r="J44" s="20"/>
      <c r="K44" s="20"/>
      <c r="L44" s="20"/>
    </row>
    <row r="45" spans="1:12" ht="9" customHeight="1">
      <c r="A45" s="137"/>
      <c r="B45" s="44"/>
      <c r="C45" s="21"/>
      <c r="D45" s="21"/>
      <c r="E45" s="137"/>
      <c r="F45" s="192"/>
      <c r="G45" s="20"/>
      <c r="H45" s="20"/>
      <c r="I45" s="20"/>
      <c r="J45" s="20"/>
      <c r="K45" s="20"/>
      <c r="L45" s="20"/>
    </row>
    <row r="46" spans="1:12" ht="9" customHeight="1">
      <c r="A46" s="137"/>
      <c r="B46" s="44"/>
      <c r="C46" s="21"/>
      <c r="D46" s="21"/>
      <c r="E46" s="137"/>
      <c r="F46" s="192"/>
      <c r="G46" s="20"/>
      <c r="H46" s="20"/>
      <c r="I46" s="20"/>
      <c r="J46" s="20"/>
      <c r="K46" s="20"/>
      <c r="L46" s="20"/>
    </row>
    <row r="47" spans="1:12" ht="9" customHeight="1">
      <c r="A47" s="137"/>
      <c r="B47" s="44"/>
      <c r="C47" s="21"/>
      <c r="D47" s="21"/>
      <c r="E47" s="137"/>
      <c r="F47" s="192"/>
      <c r="G47" s="20"/>
      <c r="H47" s="20"/>
      <c r="I47" s="20"/>
      <c r="J47" s="20"/>
      <c r="K47" s="20"/>
      <c r="L47" s="20"/>
    </row>
    <row r="48" spans="1:12" ht="9" customHeight="1">
      <c r="A48" s="137"/>
      <c r="B48" s="44"/>
      <c r="C48" s="21"/>
      <c r="D48" s="21"/>
      <c r="E48" s="137"/>
      <c r="F48" s="192"/>
      <c r="G48" s="20"/>
      <c r="H48" s="20"/>
      <c r="I48" s="20"/>
      <c r="J48" s="20"/>
      <c r="K48" s="20"/>
      <c r="L48" s="20"/>
    </row>
    <row r="49" spans="1:12" ht="9" customHeight="1">
      <c r="A49" s="137"/>
      <c r="B49" s="44"/>
      <c r="C49" s="21"/>
      <c r="D49" s="21"/>
      <c r="E49" s="137"/>
      <c r="F49" s="192"/>
      <c r="G49" s="20"/>
      <c r="H49" s="20"/>
      <c r="I49" s="20"/>
      <c r="J49" s="20"/>
      <c r="K49" s="20"/>
      <c r="L49" s="20"/>
    </row>
    <row r="50" spans="1:12" ht="9" customHeight="1">
      <c r="A50" s="307"/>
      <c r="B50" s="44"/>
      <c r="C50" s="21"/>
      <c r="D50" s="21"/>
      <c r="E50" s="137"/>
      <c r="F50" s="192"/>
      <c r="G50" s="20"/>
      <c r="H50" s="20"/>
      <c r="I50" s="20"/>
      <c r="J50" s="20"/>
      <c r="K50" s="20"/>
      <c r="L50" s="20"/>
    </row>
    <row r="51" spans="1:12" ht="9" customHeight="1">
      <c r="A51" s="19"/>
      <c r="B51" s="44"/>
      <c r="C51" s="21"/>
      <c r="D51" s="21"/>
      <c r="E51" s="137"/>
      <c r="F51" s="192"/>
      <c r="G51" s="20"/>
      <c r="H51" s="20"/>
      <c r="I51" s="20"/>
      <c r="J51" s="20"/>
      <c r="K51" s="20"/>
      <c r="L51" s="20"/>
    </row>
    <row r="52" spans="1:12" ht="9" customHeight="1">
      <c r="B52" s="44"/>
      <c r="C52" s="21"/>
      <c r="D52" s="21"/>
      <c r="E52" s="137"/>
      <c r="F52" s="192"/>
      <c r="G52" s="192"/>
      <c r="H52" s="192"/>
      <c r="I52" s="20"/>
      <c r="J52" s="20"/>
      <c r="K52" s="20"/>
      <c r="L52" s="20"/>
    </row>
    <row r="53" spans="1:12" ht="9" customHeight="1">
      <c r="B53" s="44"/>
      <c r="C53" s="21"/>
      <c r="D53" s="21"/>
      <c r="E53" s="137"/>
      <c r="F53" s="192"/>
      <c r="G53" s="20"/>
      <c r="H53" s="20"/>
      <c r="I53" s="20"/>
      <c r="J53" s="20"/>
      <c r="K53" s="20"/>
      <c r="L53" s="20"/>
    </row>
    <row r="54" spans="1:12" ht="9" customHeight="1">
      <c r="A54" s="19"/>
      <c r="B54" s="44"/>
      <c r="C54" s="21"/>
      <c r="D54" s="21"/>
      <c r="E54" s="137"/>
      <c r="F54" s="192"/>
      <c r="G54" s="20"/>
      <c r="H54" s="20"/>
      <c r="I54" s="20"/>
      <c r="J54" s="20"/>
      <c r="K54" s="20"/>
      <c r="L54" s="20"/>
    </row>
    <row r="55" spans="1:12" ht="9" customHeight="1">
      <c r="A55" s="168"/>
      <c r="C55" s="21"/>
      <c r="D55" s="21"/>
      <c r="E55" s="20"/>
      <c r="F55" s="192"/>
      <c r="G55" s="20"/>
      <c r="H55" s="20"/>
      <c r="I55" s="20"/>
      <c r="J55" s="20"/>
      <c r="K55" s="20"/>
      <c r="L55" s="20"/>
    </row>
    <row r="56" spans="1:12" ht="9" customHeight="1">
      <c r="A56" s="19"/>
      <c r="C56" s="21"/>
      <c r="D56" s="21"/>
      <c r="E56" s="20"/>
      <c r="F56" s="192"/>
      <c r="G56" s="20"/>
      <c r="H56" s="20"/>
      <c r="I56" s="20"/>
      <c r="J56" s="20"/>
      <c r="K56" s="20"/>
      <c r="L56" s="20"/>
    </row>
    <row r="57" spans="1:12" ht="9" customHeight="1">
      <c r="A57" s="19"/>
      <c r="C57" s="21"/>
      <c r="D57" s="21"/>
      <c r="E57" s="20"/>
      <c r="F57" s="192"/>
      <c r="G57" s="20"/>
      <c r="H57" s="20"/>
      <c r="I57" s="20"/>
      <c r="J57" s="20"/>
      <c r="K57" s="20"/>
      <c r="L57" s="20"/>
    </row>
    <row r="58" spans="1:12" ht="9" customHeight="1">
      <c r="A58" s="19"/>
      <c r="B58" s="195"/>
      <c r="C58" s="21"/>
      <c r="D58" s="21"/>
      <c r="E58" s="20"/>
      <c r="F58" s="192"/>
      <c r="G58" s="20"/>
      <c r="H58" s="20"/>
      <c r="I58" s="20"/>
      <c r="J58" s="20"/>
      <c r="K58" s="20"/>
      <c r="L58" s="20"/>
    </row>
    <row r="59" spans="1:12" ht="9" customHeight="1">
      <c r="A59" s="19"/>
      <c r="B59" s="195"/>
      <c r="C59" s="21"/>
      <c r="D59" s="21"/>
      <c r="E59" s="20"/>
      <c r="F59" s="192"/>
      <c r="G59" s="20"/>
      <c r="H59" s="20"/>
      <c r="I59" s="20"/>
      <c r="J59" s="20"/>
      <c r="K59" s="20"/>
      <c r="L59" s="20"/>
    </row>
    <row r="60" spans="1:12" ht="9" customHeight="1">
      <c r="A60" s="19"/>
      <c r="B60" s="195"/>
      <c r="C60" s="21"/>
      <c r="D60" s="21"/>
      <c r="E60" s="20"/>
      <c r="F60" s="192"/>
      <c r="G60" s="20"/>
      <c r="H60" s="20"/>
      <c r="I60" s="20"/>
      <c r="J60" s="20"/>
      <c r="K60" s="20"/>
      <c r="L60" s="20"/>
    </row>
    <row r="61" spans="1:12" ht="9" customHeight="1">
      <c r="A61" s="165"/>
      <c r="B61" s="195"/>
      <c r="C61" s="21"/>
      <c r="D61" s="21"/>
      <c r="E61" s="20"/>
      <c r="F61" s="192"/>
      <c r="G61" s="20"/>
      <c r="H61" s="20"/>
      <c r="I61" s="20"/>
      <c r="J61" s="20"/>
      <c r="K61" s="20"/>
      <c r="L61" s="20"/>
    </row>
    <row r="62" spans="1:12" ht="9" customHeight="1">
      <c r="A62" s="19"/>
      <c r="B62" s="195"/>
      <c r="C62" s="21"/>
      <c r="D62" s="21"/>
      <c r="E62" s="20"/>
      <c r="F62" s="192"/>
      <c r="G62" s="20"/>
      <c r="H62" s="20"/>
      <c r="I62" s="20"/>
      <c r="J62" s="20"/>
      <c r="K62" s="20"/>
      <c r="L62" s="20"/>
    </row>
    <row r="63" spans="1:12" ht="9" customHeight="1">
      <c r="A63" s="19"/>
      <c r="B63" s="195"/>
      <c r="C63" s="21"/>
      <c r="D63" s="21"/>
      <c r="E63" s="20"/>
      <c r="F63" s="192"/>
      <c r="G63" s="20"/>
      <c r="H63" s="20"/>
      <c r="I63" s="20"/>
      <c r="J63" s="20"/>
      <c r="K63" s="20"/>
      <c r="L63" s="20"/>
    </row>
    <row r="64" spans="1:12" ht="9" customHeight="1">
      <c r="A64" s="19"/>
      <c r="B64" s="195"/>
      <c r="C64" s="21"/>
      <c r="D64" s="21"/>
      <c r="E64" s="20"/>
      <c r="F64" s="192"/>
      <c r="G64" s="20"/>
      <c r="H64" s="20"/>
      <c r="I64" s="20"/>
      <c r="J64" s="20"/>
      <c r="K64" s="20"/>
      <c r="L64" s="20"/>
    </row>
    <row r="65" spans="1:12" ht="9" customHeight="1">
      <c r="A65" s="19"/>
      <c r="C65" s="21"/>
      <c r="D65" s="21"/>
      <c r="E65" s="20"/>
      <c r="F65" s="192"/>
      <c r="G65" s="20"/>
      <c r="H65" s="20"/>
      <c r="I65" s="20"/>
      <c r="J65" s="20"/>
      <c r="K65" s="20"/>
      <c r="L65" s="20"/>
    </row>
    <row r="66" spans="1:12" ht="9" customHeight="1">
      <c r="A66" s="19"/>
      <c r="C66" s="21"/>
      <c r="D66" s="21"/>
      <c r="E66" s="20"/>
      <c r="F66" s="192"/>
      <c r="G66" s="20"/>
      <c r="H66" s="20"/>
      <c r="I66" s="20"/>
      <c r="J66" s="20"/>
      <c r="K66" s="20"/>
      <c r="L66" s="20"/>
    </row>
    <row r="67" spans="1:12" ht="9" customHeight="1">
      <c r="A67" s="165"/>
      <c r="C67" s="21"/>
      <c r="D67" s="21"/>
      <c r="E67" s="20"/>
      <c r="F67" s="192"/>
      <c r="G67" s="20"/>
      <c r="H67" s="20"/>
      <c r="I67" s="20"/>
      <c r="J67" s="20"/>
      <c r="K67" s="20"/>
      <c r="L67" s="20"/>
    </row>
    <row r="68" spans="1:12" ht="9" customHeight="1">
      <c r="A68" s="19"/>
      <c r="C68" s="21"/>
      <c r="D68" s="21"/>
      <c r="E68" s="20"/>
      <c r="F68" s="192"/>
      <c r="G68" s="20"/>
      <c r="H68" s="20"/>
      <c r="I68" s="20"/>
      <c r="J68" s="20"/>
      <c r="K68" s="20"/>
      <c r="L68" s="20"/>
    </row>
    <row r="69" spans="1:12" ht="9" customHeight="1">
      <c r="A69" s="19"/>
      <c r="C69" s="21"/>
      <c r="D69" s="21"/>
      <c r="E69" s="20"/>
      <c r="F69" s="192"/>
      <c r="G69" s="20"/>
      <c r="H69" s="20"/>
      <c r="I69" s="20"/>
      <c r="J69" s="20"/>
      <c r="K69" s="20"/>
      <c r="L69" s="20"/>
    </row>
    <row r="70" spans="1:12" ht="9" customHeight="1">
      <c r="A70" s="19"/>
      <c r="C70" s="21"/>
      <c r="D70" s="21"/>
      <c r="E70" s="20"/>
      <c r="F70" s="192"/>
      <c r="G70" s="20"/>
      <c r="H70" s="20"/>
      <c r="I70" s="20"/>
      <c r="J70" s="20"/>
      <c r="K70" s="20"/>
      <c r="L70" s="20"/>
    </row>
    <row r="71" spans="1:12" ht="9" customHeight="1">
      <c r="A71" s="19"/>
      <c r="C71" s="21"/>
      <c r="D71" s="21"/>
      <c r="E71" s="20"/>
      <c r="F71" s="192"/>
      <c r="G71" s="20"/>
      <c r="H71" s="20"/>
      <c r="I71" s="20"/>
      <c r="J71" s="20"/>
      <c r="K71" s="20"/>
      <c r="L71" s="20"/>
    </row>
    <row r="72" spans="1:12" ht="9" customHeight="1">
      <c r="A72" s="19"/>
      <c r="C72" s="21"/>
      <c r="D72" s="21"/>
      <c r="E72" s="20"/>
      <c r="F72" s="192"/>
      <c r="G72" s="20"/>
      <c r="H72" s="20"/>
      <c r="I72" s="20"/>
      <c r="J72" s="20"/>
      <c r="K72" s="20"/>
      <c r="L72" s="20"/>
    </row>
    <row r="73" spans="1:12" ht="9" customHeight="1">
      <c r="A73" s="165"/>
      <c r="C73" s="21"/>
      <c r="D73" s="21"/>
      <c r="E73" s="20"/>
      <c r="F73" s="192"/>
      <c r="G73" s="20"/>
      <c r="H73" s="20"/>
      <c r="I73" s="20"/>
      <c r="J73" s="20"/>
      <c r="K73" s="20"/>
      <c r="L73" s="20"/>
    </row>
    <row r="74" spans="1:12" ht="9" customHeight="1">
      <c r="A74" s="19"/>
      <c r="C74" s="21"/>
      <c r="D74" s="21"/>
      <c r="E74" s="20"/>
      <c r="F74" s="192"/>
      <c r="G74" s="20"/>
      <c r="H74" s="20"/>
      <c r="I74" s="20"/>
      <c r="J74" s="20"/>
      <c r="K74" s="20"/>
      <c r="L74" s="20"/>
    </row>
    <row r="75" spans="1:12" ht="9" customHeight="1">
      <c r="A75" s="19"/>
      <c r="C75" s="21"/>
      <c r="D75" s="21"/>
      <c r="E75" s="20"/>
      <c r="F75" s="192"/>
      <c r="G75" s="20"/>
      <c r="H75" s="20"/>
      <c r="I75" s="20"/>
      <c r="J75" s="20"/>
      <c r="K75" s="20"/>
      <c r="L75" s="20"/>
    </row>
    <row r="76" spans="1:12" ht="9" customHeight="1">
      <c r="A76" s="19"/>
      <c r="C76" s="21"/>
      <c r="D76" s="21"/>
      <c r="E76" s="20"/>
      <c r="F76" s="192"/>
      <c r="G76" s="20"/>
      <c r="H76" s="20"/>
      <c r="I76" s="20"/>
      <c r="J76" s="20"/>
      <c r="K76" s="20"/>
      <c r="L76" s="20"/>
    </row>
    <row r="77" spans="1:12" ht="9" customHeight="1">
      <c r="A77" s="19"/>
      <c r="C77" s="21"/>
      <c r="D77" s="21"/>
      <c r="E77" s="20"/>
      <c r="F77" s="192"/>
      <c r="G77" s="20"/>
      <c r="H77" s="20"/>
      <c r="I77" s="20"/>
      <c r="J77" s="20"/>
      <c r="K77" s="20"/>
      <c r="L77" s="20"/>
    </row>
    <row r="78" spans="1:12" ht="9" customHeight="1">
      <c r="A78" s="165"/>
      <c r="C78" s="21"/>
      <c r="D78" s="21"/>
      <c r="E78" s="20"/>
      <c r="F78" s="192"/>
      <c r="G78" s="20"/>
      <c r="H78" s="20"/>
      <c r="I78" s="20"/>
      <c r="J78" s="20"/>
      <c r="K78" s="20"/>
      <c r="L78" s="20"/>
    </row>
    <row r="79" spans="1:12" ht="9" customHeight="1">
      <c r="A79" s="166"/>
      <c r="C79" s="21"/>
      <c r="D79" s="21"/>
      <c r="E79" s="20"/>
      <c r="F79" s="192"/>
      <c r="G79" s="20"/>
      <c r="H79" s="20"/>
      <c r="I79" s="20"/>
      <c r="J79" s="20"/>
      <c r="K79" s="20"/>
      <c r="L79" s="20"/>
    </row>
    <row r="80" spans="1:12" ht="9" customHeight="1">
      <c r="A80" s="166"/>
      <c r="C80" s="21"/>
      <c r="D80" s="21"/>
      <c r="E80" s="20"/>
      <c r="F80" s="192"/>
      <c r="G80" s="20"/>
      <c r="H80" s="20"/>
      <c r="I80" s="20"/>
      <c r="J80" s="20"/>
      <c r="K80" s="20"/>
      <c r="L80" s="20"/>
    </row>
    <row r="81" spans="1:12" ht="9" customHeight="1">
      <c r="A81" s="166"/>
      <c r="C81" s="21"/>
      <c r="D81" s="21"/>
      <c r="E81" s="20"/>
      <c r="F81" s="192"/>
      <c r="G81" s="20"/>
      <c r="H81" s="20"/>
      <c r="I81" s="20"/>
      <c r="J81" s="20"/>
      <c r="K81" s="20"/>
      <c r="L81" s="20"/>
    </row>
    <row r="82" spans="1:12" ht="9" customHeight="1">
      <c r="A82" s="166"/>
      <c r="C82" s="21"/>
      <c r="D82" s="21"/>
      <c r="E82" s="20"/>
      <c r="F82" s="192"/>
      <c r="G82" s="20"/>
      <c r="H82" s="20"/>
      <c r="I82" s="20"/>
      <c r="J82" s="20"/>
      <c r="K82" s="20"/>
      <c r="L82" s="20"/>
    </row>
    <row r="83" spans="1:12" ht="9" customHeight="1">
      <c r="A83" s="167"/>
      <c r="C83" s="21"/>
      <c r="D83" s="21"/>
      <c r="E83" s="20"/>
      <c r="F83" s="192"/>
      <c r="G83" s="20"/>
      <c r="H83" s="20"/>
      <c r="I83" s="20"/>
      <c r="J83" s="20"/>
      <c r="K83" s="20"/>
      <c r="L83" s="20"/>
    </row>
    <row r="84" spans="1:12" ht="9" customHeight="1">
      <c r="A84" s="167"/>
      <c r="C84" s="21"/>
      <c r="D84" s="21"/>
      <c r="E84" s="20"/>
      <c r="F84" s="192"/>
      <c r="G84" s="20"/>
      <c r="H84" s="20"/>
      <c r="I84" s="20"/>
      <c r="J84" s="20"/>
      <c r="K84" s="20"/>
      <c r="L84" s="20"/>
    </row>
    <row r="85" spans="1:12" ht="9" customHeight="1">
      <c r="A85" s="168"/>
      <c r="C85" s="21"/>
      <c r="D85" s="21"/>
      <c r="E85" s="20"/>
      <c r="F85" s="192"/>
      <c r="G85" s="20"/>
      <c r="H85" s="20"/>
      <c r="I85" s="20"/>
      <c r="J85" s="20"/>
      <c r="K85" s="20"/>
      <c r="L85" s="20"/>
    </row>
    <row r="86" spans="1:12" ht="9" customHeight="1">
      <c r="A86" s="19"/>
      <c r="C86" s="21"/>
      <c r="D86" s="21"/>
      <c r="E86" s="20"/>
      <c r="F86" s="192"/>
      <c r="G86" s="20"/>
      <c r="H86" s="20"/>
      <c r="I86" s="20"/>
      <c r="J86" s="20"/>
      <c r="K86" s="20"/>
      <c r="L86" s="20"/>
    </row>
    <row r="87" spans="1:12" ht="9" customHeight="1">
      <c r="A87" s="19"/>
      <c r="C87" s="21"/>
      <c r="D87" s="21"/>
      <c r="E87" s="20"/>
      <c r="F87" s="192"/>
      <c r="G87" s="20"/>
      <c r="H87" s="20"/>
      <c r="I87" s="20"/>
      <c r="J87" s="20"/>
      <c r="K87" s="20"/>
      <c r="L87" s="20"/>
    </row>
    <row r="88" spans="1:12" ht="9" customHeight="1">
      <c r="A88" s="19"/>
      <c r="C88" s="21"/>
      <c r="D88" s="21"/>
      <c r="E88" s="20"/>
      <c r="F88" s="192"/>
      <c r="G88" s="20"/>
      <c r="H88" s="20"/>
      <c r="I88" s="20"/>
      <c r="J88" s="20"/>
      <c r="K88" s="20"/>
      <c r="L88" s="20"/>
    </row>
    <row r="89" spans="1:12" ht="9" customHeight="1">
      <c r="A89" s="19"/>
      <c r="C89" s="21"/>
      <c r="D89" s="21"/>
      <c r="E89" s="20"/>
      <c r="F89" s="192"/>
      <c r="G89" s="20"/>
      <c r="H89" s="20"/>
      <c r="I89" s="20"/>
      <c r="J89" s="20"/>
      <c r="K89" s="20"/>
      <c r="L89" s="20"/>
    </row>
    <row r="90" spans="1:12" ht="9" customHeight="1">
      <c r="A90" s="166"/>
      <c r="C90" s="21"/>
      <c r="D90" s="21"/>
      <c r="E90" s="20"/>
      <c r="F90" s="192"/>
      <c r="G90" s="20"/>
      <c r="H90" s="20"/>
      <c r="I90" s="20"/>
      <c r="J90" s="20"/>
      <c r="K90" s="20"/>
      <c r="L90" s="20"/>
    </row>
    <row r="91" spans="1:12" ht="9" customHeight="1">
      <c r="A91" s="168"/>
      <c r="C91" s="21"/>
      <c r="D91" s="21"/>
      <c r="E91" s="20"/>
      <c r="F91" s="192"/>
      <c r="G91" s="20"/>
      <c r="H91" s="20"/>
      <c r="I91" s="20"/>
      <c r="J91" s="20"/>
      <c r="K91" s="20"/>
      <c r="L91" s="20"/>
    </row>
    <row r="92" spans="1:12" ht="9" customHeight="1">
      <c r="A92" s="19"/>
      <c r="C92" s="21"/>
      <c r="D92" s="21"/>
      <c r="E92" s="20"/>
      <c r="F92" s="192"/>
      <c r="G92" s="20"/>
      <c r="H92" s="20"/>
      <c r="I92" s="20"/>
      <c r="J92" s="20"/>
      <c r="K92" s="20"/>
      <c r="L92" s="20"/>
    </row>
    <row r="93" spans="1:12" ht="9" customHeight="1">
      <c r="A93" s="19"/>
      <c r="C93" s="21"/>
      <c r="D93" s="21"/>
      <c r="E93" s="20"/>
      <c r="F93" s="192"/>
      <c r="G93" s="20"/>
      <c r="H93" s="20"/>
      <c r="I93" s="20"/>
      <c r="J93" s="20"/>
      <c r="K93" s="20"/>
      <c r="L93" s="20"/>
    </row>
    <row r="94" spans="1:12" ht="9" customHeight="1">
      <c r="A94" s="19"/>
      <c r="C94" s="21"/>
      <c r="D94" s="21"/>
      <c r="E94" s="20"/>
      <c r="F94" s="192"/>
      <c r="G94" s="20"/>
      <c r="H94" s="20"/>
      <c r="I94" s="20"/>
      <c r="J94" s="20"/>
      <c r="K94" s="20"/>
      <c r="L94" s="20"/>
    </row>
    <row r="95" spans="1:12" ht="9" customHeight="1">
      <c r="A95" s="19"/>
      <c r="C95" s="21"/>
      <c r="D95" s="21"/>
      <c r="E95" s="20"/>
      <c r="F95" s="192"/>
      <c r="G95" s="20"/>
      <c r="H95" s="20"/>
      <c r="I95" s="20"/>
      <c r="J95" s="20"/>
      <c r="K95" s="20"/>
      <c r="L95" s="20"/>
    </row>
    <row r="96" spans="1:12" ht="9" customHeight="1">
      <c r="A96" s="166"/>
      <c r="C96" s="21"/>
      <c r="D96" s="21"/>
      <c r="E96" s="20"/>
      <c r="F96" s="192"/>
      <c r="G96" s="20"/>
      <c r="H96" s="20"/>
      <c r="I96" s="20"/>
      <c r="J96" s="20"/>
      <c r="K96" s="20"/>
      <c r="L96" s="20"/>
    </row>
    <row r="97" spans="1:12" ht="9" customHeight="1">
      <c r="A97" s="168"/>
      <c r="C97" s="21"/>
      <c r="D97" s="21"/>
      <c r="E97" s="20"/>
      <c r="F97" s="192"/>
      <c r="G97" s="20"/>
      <c r="H97" s="20"/>
      <c r="I97" s="20"/>
      <c r="J97" s="20"/>
      <c r="K97" s="20"/>
      <c r="L97" s="20"/>
    </row>
    <row r="98" spans="1:12" ht="9" customHeight="1">
      <c r="A98" s="19"/>
      <c r="C98" s="21"/>
      <c r="D98" s="21"/>
      <c r="E98" s="20"/>
      <c r="F98" s="192"/>
      <c r="G98" s="20"/>
      <c r="H98" s="20"/>
      <c r="I98" s="20"/>
      <c r="J98" s="20"/>
      <c r="K98" s="20"/>
      <c r="L98" s="20"/>
    </row>
    <row r="99" spans="1:12" ht="9" customHeight="1">
      <c r="A99" s="19"/>
      <c r="C99" s="21"/>
      <c r="D99" s="21"/>
      <c r="E99" s="20"/>
      <c r="F99" s="192"/>
      <c r="G99" s="20"/>
      <c r="H99" s="20"/>
      <c r="I99" s="20"/>
      <c r="J99" s="20"/>
      <c r="K99" s="20"/>
      <c r="L99" s="20"/>
    </row>
    <row r="100" spans="1:12" ht="9" customHeight="1">
      <c r="A100" s="19"/>
      <c r="C100" s="44"/>
      <c r="D100" s="44"/>
      <c r="F100" s="160"/>
    </row>
    <row r="101" spans="1:12" ht="9" customHeight="1">
      <c r="A101" s="19"/>
      <c r="C101" s="44"/>
      <c r="D101" s="44"/>
      <c r="F101" s="160"/>
    </row>
    <row r="102" spans="1:12" ht="9" customHeight="1">
      <c r="A102" s="19"/>
      <c r="C102" s="44"/>
      <c r="D102" s="44"/>
      <c r="F102" s="160"/>
    </row>
    <row r="103" spans="1:12" ht="9" customHeight="1">
      <c r="A103" s="19"/>
      <c r="C103" s="44"/>
      <c r="D103" s="44"/>
      <c r="F103" s="160"/>
    </row>
    <row r="104" spans="1:12" ht="9" customHeight="1">
      <c r="A104" s="19"/>
      <c r="C104" s="44"/>
      <c r="D104" s="44"/>
      <c r="F104" s="160"/>
    </row>
    <row r="105" spans="1:12" ht="9" customHeight="1">
      <c r="A105" s="19"/>
      <c r="C105" s="44"/>
      <c r="D105" s="44"/>
      <c r="F105" s="160"/>
    </row>
    <row r="106" spans="1:12" ht="9" customHeight="1">
      <c r="A106" s="166"/>
      <c r="C106" s="44"/>
      <c r="D106" s="44"/>
      <c r="F106" s="160"/>
    </row>
    <row r="107" spans="1:12" ht="9" customHeight="1">
      <c r="A107" s="168"/>
      <c r="C107" s="44"/>
      <c r="D107" s="44"/>
      <c r="F107" s="160"/>
    </row>
    <row r="108" spans="1:12" ht="9" customHeight="1">
      <c r="A108" s="19"/>
      <c r="C108" s="44"/>
      <c r="D108" s="44"/>
      <c r="F108" s="160"/>
    </row>
    <row r="109" spans="1:12" ht="9" customHeight="1">
      <c r="A109" s="19"/>
      <c r="C109" s="44"/>
      <c r="D109" s="44"/>
      <c r="F109" s="160"/>
    </row>
    <row r="110" spans="1:12" ht="9" customHeight="1">
      <c r="A110" s="19"/>
      <c r="C110" s="44"/>
      <c r="D110" s="44"/>
      <c r="F110" s="160"/>
    </row>
    <row r="111" spans="1:12" ht="9" customHeight="1">
      <c r="A111" s="19"/>
      <c r="C111" s="44"/>
      <c r="D111" s="44"/>
      <c r="F111" s="160"/>
    </row>
    <row r="112" spans="1:12" ht="9" customHeight="1">
      <c r="A112" s="19"/>
      <c r="C112" s="44"/>
      <c r="D112" s="44"/>
      <c r="F112" s="160"/>
    </row>
    <row r="113" spans="1:6" ht="9" customHeight="1">
      <c r="A113" s="19"/>
      <c r="C113" s="44"/>
      <c r="D113" s="44"/>
      <c r="F113" s="160"/>
    </row>
    <row r="114" spans="1:6" ht="9" customHeight="1">
      <c r="A114" s="19"/>
      <c r="C114" s="44"/>
      <c r="D114" s="44"/>
      <c r="F114" s="160"/>
    </row>
    <row r="115" spans="1:6" ht="9" customHeight="1">
      <c r="A115" s="19"/>
      <c r="C115" s="44"/>
      <c r="D115" s="44"/>
      <c r="F115" s="160"/>
    </row>
    <row r="116" spans="1:6" ht="9" customHeight="1">
      <c r="A116" s="19"/>
      <c r="C116" s="44"/>
      <c r="D116" s="44"/>
      <c r="F116" s="160"/>
    </row>
    <row r="117" spans="1:6" ht="9" customHeight="1">
      <c r="A117" s="168"/>
      <c r="C117" s="44"/>
      <c r="D117" s="44"/>
      <c r="F117" s="160"/>
    </row>
    <row r="118" spans="1:6" ht="9" customHeight="1">
      <c r="A118" s="19"/>
      <c r="C118" s="44"/>
      <c r="D118" s="44"/>
      <c r="F118" s="160"/>
    </row>
    <row r="119" spans="1:6" ht="9" customHeight="1">
      <c r="A119" s="19"/>
      <c r="C119" s="44"/>
      <c r="D119" s="44"/>
      <c r="F119" s="160"/>
    </row>
    <row r="120" spans="1:6" ht="9" customHeight="1">
      <c r="A120" s="19"/>
      <c r="C120" s="44"/>
      <c r="D120" s="44"/>
      <c r="F120" s="160"/>
    </row>
    <row r="121" spans="1:6">
      <c r="A121" s="169"/>
      <c r="C121" s="44"/>
      <c r="D121" s="44"/>
      <c r="F121" s="160"/>
    </row>
    <row r="122" spans="1:6">
      <c r="A122" s="169"/>
      <c r="C122" s="44"/>
      <c r="D122" s="44"/>
      <c r="F122" s="160"/>
    </row>
    <row r="123" spans="1:6">
      <c r="A123" s="169"/>
      <c r="C123" s="44"/>
      <c r="D123" s="44"/>
      <c r="F123" s="160"/>
    </row>
    <row r="124" spans="1:6">
      <c r="A124" s="169"/>
      <c r="C124" s="44"/>
      <c r="D124" s="44"/>
      <c r="F124" s="160"/>
    </row>
    <row r="125" spans="1:6">
      <c r="A125" s="169"/>
      <c r="C125" s="44"/>
      <c r="D125" s="44"/>
      <c r="F125" s="160"/>
    </row>
    <row r="126" spans="1:6">
      <c r="A126" s="169"/>
      <c r="C126" s="44"/>
      <c r="D126" s="44"/>
      <c r="F126" s="160"/>
    </row>
    <row r="127" spans="1:6">
      <c r="A127" s="169"/>
      <c r="C127" s="44"/>
      <c r="D127" s="44"/>
      <c r="F127" s="160"/>
    </row>
    <row r="128" spans="1:6" ht="15.75">
      <c r="A128" s="170"/>
      <c r="C128" s="44"/>
      <c r="D128" s="44"/>
      <c r="F128" s="160"/>
    </row>
    <row r="129" spans="1:6" ht="15.75">
      <c r="A129" s="170"/>
      <c r="C129" s="44"/>
      <c r="D129" s="44"/>
      <c r="F129" s="160"/>
    </row>
    <row r="130" spans="1:6" ht="15.75">
      <c r="A130" s="170"/>
      <c r="C130" s="44"/>
      <c r="D130" s="44"/>
      <c r="F130" s="160"/>
    </row>
    <row r="131" spans="1:6" ht="15.75">
      <c r="A131" s="170"/>
      <c r="C131" s="44"/>
      <c r="D131" s="44"/>
      <c r="F131" s="160"/>
    </row>
    <row r="132" spans="1:6" ht="15.75">
      <c r="A132" s="170"/>
      <c r="C132" s="44"/>
      <c r="D132" s="44"/>
      <c r="F132" s="160"/>
    </row>
    <row r="133" spans="1:6" ht="15.75">
      <c r="A133" s="170"/>
      <c r="C133" s="44"/>
      <c r="D133" s="44"/>
      <c r="F133" s="160"/>
    </row>
    <row r="134" spans="1:6" ht="15.75">
      <c r="A134" s="170"/>
      <c r="C134" s="44"/>
      <c r="D134" s="44"/>
      <c r="F134" s="160"/>
    </row>
    <row r="135" spans="1:6" ht="15.75">
      <c r="A135" s="170"/>
      <c r="C135" s="44"/>
      <c r="D135" s="44"/>
      <c r="F135" s="160"/>
    </row>
    <row r="136" spans="1:6" ht="15.75">
      <c r="A136" s="170"/>
      <c r="C136" s="44"/>
      <c r="D136" s="44"/>
      <c r="F136" s="160"/>
    </row>
    <row r="137" spans="1:6" ht="15.75">
      <c r="A137" s="170"/>
      <c r="C137" s="44"/>
      <c r="D137" s="44"/>
      <c r="F137" s="160"/>
    </row>
    <row r="138" spans="1:6" ht="15.75">
      <c r="A138" s="170"/>
      <c r="C138" s="44"/>
      <c r="D138" s="44"/>
      <c r="F138" s="160"/>
    </row>
    <row r="139" spans="1:6" ht="15.75">
      <c r="A139" s="170"/>
      <c r="C139" s="44"/>
      <c r="D139" s="44"/>
      <c r="F139" s="160"/>
    </row>
    <row r="140" spans="1:6" ht="15.75">
      <c r="A140" s="170"/>
      <c r="C140" s="44"/>
      <c r="D140" s="44"/>
      <c r="F140" s="160"/>
    </row>
    <row r="141" spans="1:6" ht="15.75">
      <c r="A141" s="170"/>
      <c r="C141" s="44"/>
      <c r="D141" s="44"/>
      <c r="F141" s="160"/>
    </row>
    <row r="142" spans="1:6" ht="15.75">
      <c r="A142" s="170"/>
      <c r="C142" s="44"/>
      <c r="D142" s="44"/>
      <c r="F142" s="160"/>
    </row>
    <row r="143" spans="1:6" ht="15.75">
      <c r="A143" s="170"/>
      <c r="C143" s="44"/>
      <c r="D143" s="44"/>
      <c r="F143" s="160"/>
    </row>
    <row r="144" spans="1:6" ht="15.75">
      <c r="A144" s="170"/>
      <c r="C144" s="44"/>
      <c r="D144" s="44"/>
      <c r="F144" s="160"/>
    </row>
    <row r="145" spans="1:6" ht="15.75">
      <c r="A145" s="170"/>
      <c r="C145" s="44"/>
      <c r="D145" s="44"/>
      <c r="F145" s="160"/>
    </row>
    <row r="146" spans="1:6" ht="15.75">
      <c r="A146" s="170"/>
      <c r="C146" s="44"/>
      <c r="D146" s="44"/>
      <c r="F146" s="160"/>
    </row>
    <row r="147" spans="1:6" ht="15.75">
      <c r="A147" s="170"/>
      <c r="C147" s="44"/>
      <c r="D147" s="44"/>
      <c r="F147" s="160"/>
    </row>
    <row r="148" spans="1:6" ht="15.75">
      <c r="A148" s="170"/>
      <c r="C148" s="44"/>
      <c r="D148" s="44"/>
      <c r="F148" s="160"/>
    </row>
    <row r="149" spans="1:6" ht="15.75">
      <c r="A149" s="170"/>
      <c r="C149" s="44"/>
      <c r="D149" s="44"/>
      <c r="F149" s="160"/>
    </row>
    <row r="150" spans="1:6" ht="15.75">
      <c r="A150" s="170"/>
      <c r="C150" s="44"/>
      <c r="D150" s="44"/>
      <c r="F150" s="160"/>
    </row>
    <row r="151" spans="1:6" ht="15.75">
      <c r="A151" s="170"/>
      <c r="C151" s="44"/>
      <c r="D151" s="44"/>
      <c r="F151" s="160"/>
    </row>
    <row r="152" spans="1:6" ht="15.75">
      <c r="A152" s="170"/>
      <c r="C152" s="44"/>
      <c r="D152" s="44"/>
      <c r="F152" s="160"/>
    </row>
    <row r="153" spans="1:6" ht="15.75">
      <c r="A153" s="170"/>
      <c r="C153" s="44"/>
      <c r="D153" s="44"/>
      <c r="F153" s="160"/>
    </row>
    <row r="154" spans="1:6" ht="15.75">
      <c r="A154" s="170"/>
      <c r="C154" s="44"/>
      <c r="D154" s="44"/>
      <c r="F154" s="160"/>
    </row>
    <row r="155" spans="1:6" ht="15.75">
      <c r="A155" s="170"/>
      <c r="C155" s="44"/>
      <c r="D155" s="44"/>
      <c r="F155" s="160"/>
    </row>
    <row r="156" spans="1:6" ht="15.75">
      <c r="A156" s="170"/>
      <c r="C156" s="44"/>
      <c r="D156" s="44"/>
      <c r="F156" s="160"/>
    </row>
    <row r="157" spans="1:6" ht="15.75">
      <c r="A157" s="170"/>
      <c r="C157" s="44"/>
      <c r="D157" s="44"/>
      <c r="F157" s="160"/>
    </row>
    <row r="158" spans="1:6" ht="15.75">
      <c r="A158" s="170"/>
      <c r="C158" s="44"/>
      <c r="D158" s="44"/>
      <c r="F158" s="160"/>
    </row>
    <row r="159" spans="1:6" ht="15.75">
      <c r="A159" s="170"/>
      <c r="C159" s="44"/>
      <c r="D159" s="44"/>
      <c r="F159" s="160"/>
    </row>
    <row r="160" spans="1:6" ht="15.75">
      <c r="A160" s="170"/>
      <c r="C160" s="44"/>
      <c r="D160" s="44"/>
      <c r="F160" s="160"/>
    </row>
    <row r="161" spans="1:6" ht="15.75">
      <c r="A161" s="170"/>
      <c r="C161" s="44"/>
      <c r="D161" s="44"/>
      <c r="F161" s="160"/>
    </row>
    <row r="162" spans="1:6" ht="15.75">
      <c r="A162" s="170"/>
      <c r="C162" s="44"/>
      <c r="D162" s="44"/>
      <c r="F162" s="160"/>
    </row>
    <row r="163" spans="1:6" ht="15.75">
      <c r="A163" s="170"/>
      <c r="C163" s="44"/>
      <c r="D163" s="44"/>
      <c r="F163" s="160"/>
    </row>
    <row r="164" spans="1:6" ht="15.75">
      <c r="A164" s="170"/>
      <c r="C164" s="44"/>
      <c r="D164" s="44"/>
      <c r="F164" s="160"/>
    </row>
    <row r="165" spans="1:6" ht="15.75">
      <c r="A165" s="170"/>
      <c r="C165" s="44"/>
      <c r="D165" s="44"/>
      <c r="F165" s="160"/>
    </row>
    <row r="166" spans="1:6" ht="15.75">
      <c r="A166" s="170"/>
      <c r="C166" s="44"/>
      <c r="D166" s="44"/>
      <c r="F166" s="160"/>
    </row>
    <row r="167" spans="1:6" ht="15.75">
      <c r="A167" s="170"/>
      <c r="C167" s="44"/>
      <c r="D167" s="44"/>
      <c r="F167" s="160"/>
    </row>
    <row r="168" spans="1:6" ht="15.75">
      <c r="A168" s="170"/>
      <c r="C168" s="44"/>
      <c r="D168" s="44"/>
      <c r="F168" s="160"/>
    </row>
    <row r="169" spans="1:6" ht="15.75">
      <c r="A169" s="170"/>
      <c r="C169" s="44"/>
      <c r="D169" s="44"/>
      <c r="F169" s="160"/>
    </row>
    <row r="170" spans="1:6" ht="15.75">
      <c r="A170" s="170"/>
      <c r="C170" s="44"/>
      <c r="D170" s="44"/>
      <c r="F170" s="160"/>
    </row>
    <row r="171" spans="1:6" ht="15.75">
      <c r="A171" s="170"/>
      <c r="C171" s="44"/>
      <c r="D171" s="44"/>
      <c r="F171" s="160"/>
    </row>
    <row r="172" spans="1:6" ht="15.75">
      <c r="A172" s="170"/>
      <c r="C172" s="44"/>
      <c r="D172" s="44"/>
      <c r="F172" s="160"/>
    </row>
    <row r="173" spans="1:6" ht="15.75">
      <c r="A173" s="170"/>
      <c r="C173" s="44"/>
      <c r="D173" s="44"/>
      <c r="F173" s="160"/>
    </row>
    <row r="174" spans="1:6" ht="15.75">
      <c r="A174" s="170"/>
      <c r="C174" s="44"/>
      <c r="D174" s="44"/>
      <c r="F174" s="160"/>
    </row>
    <row r="175" spans="1:6" ht="15.75">
      <c r="A175" s="170"/>
      <c r="C175" s="44"/>
      <c r="D175" s="44"/>
      <c r="F175" s="160"/>
    </row>
    <row r="176" spans="1:6" ht="15.75">
      <c r="A176" s="170"/>
      <c r="C176" s="44"/>
      <c r="D176" s="44"/>
      <c r="F176" s="160"/>
    </row>
    <row r="177" spans="1:6" ht="15.75">
      <c r="A177" s="170"/>
      <c r="C177" s="44"/>
      <c r="D177" s="44"/>
      <c r="F177" s="160"/>
    </row>
    <row r="178" spans="1:6" ht="15.75">
      <c r="A178" s="170"/>
      <c r="C178" s="44"/>
      <c r="D178" s="44"/>
      <c r="F178" s="160"/>
    </row>
    <row r="179" spans="1:6" ht="15.75">
      <c r="A179" s="170"/>
      <c r="C179" s="44"/>
      <c r="D179" s="44"/>
      <c r="F179" s="160"/>
    </row>
    <row r="180" spans="1:6" ht="15.75">
      <c r="A180" s="170"/>
      <c r="C180" s="44"/>
      <c r="D180" s="44"/>
      <c r="F180" s="160"/>
    </row>
    <row r="181" spans="1:6" ht="15.75">
      <c r="A181" s="170"/>
      <c r="C181" s="44"/>
      <c r="D181" s="44"/>
      <c r="F181" s="160"/>
    </row>
    <row r="182" spans="1:6" ht="15.75">
      <c r="A182" s="170"/>
      <c r="C182" s="44"/>
      <c r="D182" s="44"/>
      <c r="F182" s="160"/>
    </row>
    <row r="183" spans="1:6" ht="15.75">
      <c r="A183" s="170"/>
      <c r="C183" s="44"/>
      <c r="D183" s="44"/>
      <c r="F183" s="160"/>
    </row>
    <row r="184" spans="1:6" ht="15.75">
      <c r="A184" s="170"/>
      <c r="C184" s="44"/>
      <c r="D184" s="44"/>
      <c r="F184" s="160"/>
    </row>
    <row r="185" spans="1:6" ht="15.75">
      <c r="A185" s="170"/>
      <c r="C185" s="44"/>
      <c r="D185" s="44"/>
      <c r="F185" s="160"/>
    </row>
    <row r="186" spans="1:6" ht="15.75">
      <c r="A186" s="170"/>
      <c r="C186" s="44"/>
      <c r="D186" s="44"/>
      <c r="F186" s="160"/>
    </row>
    <row r="187" spans="1:6" ht="15.75">
      <c r="A187" s="170"/>
      <c r="C187" s="44"/>
      <c r="D187" s="44"/>
      <c r="F187" s="160"/>
    </row>
    <row r="188" spans="1:6" ht="15.75">
      <c r="A188" s="170"/>
      <c r="C188" s="44"/>
      <c r="D188" s="44"/>
      <c r="F188" s="160"/>
    </row>
    <row r="189" spans="1:6" ht="15.75">
      <c r="A189" s="170"/>
      <c r="C189" s="44"/>
      <c r="D189" s="44"/>
      <c r="F189" s="160"/>
    </row>
    <row r="190" spans="1:6" ht="15.75">
      <c r="A190" s="170"/>
      <c r="C190" s="44"/>
      <c r="D190" s="44"/>
      <c r="F190" s="160"/>
    </row>
    <row r="191" spans="1:6" ht="15.75">
      <c r="A191" s="170"/>
      <c r="C191" s="44"/>
      <c r="D191" s="44"/>
      <c r="F191" s="160"/>
    </row>
    <row r="192" spans="1:6" ht="15.75">
      <c r="A192" s="170"/>
      <c r="C192" s="44"/>
      <c r="D192" s="44"/>
      <c r="F192" s="160"/>
    </row>
    <row r="193" spans="1:6" ht="15.75">
      <c r="A193" s="170"/>
      <c r="C193" s="44"/>
      <c r="D193" s="44"/>
      <c r="F193" s="160"/>
    </row>
    <row r="194" spans="1:6" ht="15.75">
      <c r="A194" s="170"/>
      <c r="C194" s="44"/>
      <c r="D194" s="44"/>
      <c r="F194" s="160"/>
    </row>
    <row r="195" spans="1:6" ht="15.75">
      <c r="A195" s="170"/>
      <c r="C195" s="44"/>
      <c r="D195" s="44"/>
      <c r="F195" s="160"/>
    </row>
    <row r="196" spans="1:6" ht="15.75">
      <c r="A196" s="170"/>
      <c r="C196" s="44"/>
      <c r="D196" s="44"/>
      <c r="F196" s="160"/>
    </row>
    <row r="197" spans="1:6" ht="15.75">
      <c r="A197" s="170"/>
      <c r="C197" s="44"/>
      <c r="D197" s="44"/>
      <c r="F197" s="160"/>
    </row>
    <row r="198" spans="1:6" ht="15.75">
      <c r="A198" s="170"/>
      <c r="C198" s="44"/>
      <c r="D198" s="44"/>
      <c r="F198" s="160"/>
    </row>
    <row r="199" spans="1:6" ht="15.75">
      <c r="A199" s="170"/>
      <c r="C199" s="44"/>
      <c r="D199" s="44"/>
      <c r="F199" s="160"/>
    </row>
    <row r="200" spans="1:6" ht="15.75">
      <c r="A200" s="170"/>
      <c r="C200" s="44"/>
      <c r="D200" s="44"/>
      <c r="F200" s="160"/>
    </row>
    <row r="201" spans="1:6" ht="15.75">
      <c r="A201" s="170"/>
      <c r="C201" s="44"/>
      <c r="D201" s="44"/>
      <c r="F201" s="160"/>
    </row>
    <row r="202" spans="1:6" ht="15.75">
      <c r="A202" s="170"/>
      <c r="C202" s="44"/>
      <c r="D202" s="44"/>
      <c r="F202" s="160"/>
    </row>
    <row r="203" spans="1:6" ht="15.75">
      <c r="A203" s="170"/>
      <c r="C203" s="44"/>
      <c r="D203" s="44"/>
      <c r="F203" s="160"/>
    </row>
    <row r="204" spans="1:6" ht="15.75">
      <c r="A204" s="170"/>
      <c r="C204" s="44"/>
      <c r="D204" s="44"/>
      <c r="F204" s="160"/>
    </row>
    <row r="205" spans="1:6" ht="15.75">
      <c r="A205" s="170"/>
      <c r="C205" s="44"/>
      <c r="D205" s="44"/>
      <c r="F205" s="160"/>
    </row>
    <row r="206" spans="1:6" ht="15.75">
      <c r="A206" s="170"/>
      <c r="C206" s="44"/>
      <c r="D206" s="44"/>
      <c r="F206" s="160"/>
    </row>
    <row r="207" spans="1:6" ht="15.75">
      <c r="A207" s="170"/>
      <c r="C207" s="44"/>
      <c r="D207" s="44"/>
      <c r="F207" s="160"/>
    </row>
    <row r="208" spans="1:6" ht="15.75">
      <c r="A208" s="170"/>
      <c r="C208" s="44"/>
      <c r="D208" s="44"/>
      <c r="F208" s="160"/>
    </row>
    <row r="209" spans="1:6" ht="15.75">
      <c r="A209" s="170"/>
      <c r="C209" s="44"/>
      <c r="D209" s="44"/>
      <c r="F209" s="160"/>
    </row>
    <row r="210" spans="1:6" ht="15.75">
      <c r="A210" s="170"/>
      <c r="C210" s="44"/>
      <c r="D210" s="44"/>
      <c r="F210" s="160"/>
    </row>
    <row r="211" spans="1:6" ht="15.75">
      <c r="A211" s="170"/>
      <c r="C211" s="44"/>
      <c r="D211" s="44"/>
      <c r="F211" s="160"/>
    </row>
    <row r="212" spans="1:6" ht="15.75">
      <c r="A212" s="170"/>
      <c r="C212" s="44"/>
      <c r="D212" s="44"/>
      <c r="F212" s="160"/>
    </row>
    <row r="213" spans="1:6" ht="15.75">
      <c r="A213" s="170"/>
      <c r="C213" s="44"/>
      <c r="D213" s="44"/>
      <c r="F213" s="160"/>
    </row>
    <row r="214" spans="1:6" ht="15.75">
      <c r="A214" s="170"/>
      <c r="C214" s="44"/>
      <c r="D214" s="44"/>
      <c r="F214" s="160"/>
    </row>
    <row r="215" spans="1:6" ht="15.75">
      <c r="A215" s="170"/>
      <c r="C215" s="44"/>
      <c r="D215" s="44"/>
      <c r="F215" s="160"/>
    </row>
    <row r="216" spans="1:6" ht="15.75">
      <c r="A216" s="170"/>
      <c r="C216" s="44"/>
      <c r="D216" s="44"/>
      <c r="F216" s="160"/>
    </row>
    <row r="217" spans="1:6" ht="15.75">
      <c r="A217" s="170"/>
      <c r="C217" s="44"/>
      <c r="D217" s="44"/>
      <c r="F217" s="160"/>
    </row>
    <row r="218" spans="1:6" ht="15.75">
      <c r="A218" s="170"/>
      <c r="C218" s="44"/>
      <c r="D218" s="44"/>
      <c r="F218" s="160"/>
    </row>
    <row r="219" spans="1:6" ht="15.75">
      <c r="A219" s="22"/>
      <c r="C219" s="44"/>
      <c r="D219" s="44"/>
      <c r="F219" s="160"/>
    </row>
    <row r="220" spans="1:6" ht="15.75">
      <c r="A220" s="22"/>
      <c r="C220" s="44"/>
      <c r="D220" s="44"/>
      <c r="F220" s="160"/>
    </row>
    <row r="221" spans="1:6" ht="15.75">
      <c r="A221" s="22"/>
      <c r="C221" s="44"/>
      <c r="D221" s="44"/>
      <c r="F221" s="160"/>
    </row>
    <row r="222" spans="1:6" ht="15.75">
      <c r="A222" s="22"/>
      <c r="C222" s="44"/>
      <c r="D222" s="44"/>
    </row>
    <row r="223" spans="1:6" ht="15.75">
      <c r="A223" s="22"/>
      <c r="C223" s="44"/>
      <c r="D223" s="44"/>
    </row>
    <row r="224" spans="1:6" ht="15.75">
      <c r="A224" s="22"/>
      <c r="C224" s="44"/>
      <c r="D224" s="44"/>
    </row>
    <row r="225" spans="1:4" ht="15.75">
      <c r="A225" s="22"/>
      <c r="C225" s="44"/>
      <c r="D225" s="44"/>
    </row>
    <row r="226" spans="1:4" ht="15.75">
      <c r="A226" s="22"/>
      <c r="C226" s="44"/>
      <c r="D226" s="44"/>
    </row>
    <row r="227" spans="1:4" ht="15.75">
      <c r="A227" s="22"/>
      <c r="C227" s="44"/>
      <c r="D227" s="44"/>
    </row>
    <row r="228" spans="1:4" ht="15.75">
      <c r="A228" s="22"/>
      <c r="C228" s="44"/>
      <c r="D228" s="44"/>
    </row>
    <row r="229" spans="1:4" ht="15.75">
      <c r="A229" s="22"/>
      <c r="C229" s="44"/>
      <c r="D229" s="44"/>
    </row>
    <row r="230" spans="1:4" ht="15.75">
      <c r="A230" s="22"/>
      <c r="C230" s="44"/>
      <c r="D230" s="44"/>
    </row>
    <row r="231" spans="1:4" ht="15.75">
      <c r="A231" s="22"/>
      <c r="C231" s="44"/>
      <c r="D231" s="44"/>
    </row>
    <row r="232" spans="1:4" ht="15.75">
      <c r="A232" s="22"/>
      <c r="C232" s="44"/>
      <c r="D232" s="44"/>
    </row>
    <row r="233" spans="1:4" ht="15.75">
      <c r="A233" s="22"/>
      <c r="C233" s="44"/>
      <c r="D233" s="44"/>
    </row>
    <row r="234" spans="1:4" ht="15.75">
      <c r="A234" s="22"/>
      <c r="C234" s="44"/>
      <c r="D234" s="44"/>
    </row>
    <row r="235" spans="1:4" ht="15.75">
      <c r="A235" s="22"/>
      <c r="C235" s="44"/>
      <c r="D235" s="44"/>
    </row>
    <row r="236" spans="1:4" ht="15.75">
      <c r="A236" s="22"/>
      <c r="C236" s="44"/>
      <c r="D236" s="44"/>
    </row>
    <row r="237" spans="1:4" ht="15.75">
      <c r="A237" s="22"/>
      <c r="C237" s="44"/>
      <c r="D237" s="44"/>
    </row>
    <row r="238" spans="1:4" ht="15.75">
      <c r="A238" s="22"/>
      <c r="C238" s="44"/>
      <c r="D238" s="44"/>
    </row>
    <row r="239" spans="1:4" ht="15.75">
      <c r="A239" s="22"/>
      <c r="C239" s="44"/>
      <c r="D239" s="44"/>
    </row>
    <row r="240" spans="1:4" ht="15.75">
      <c r="A240" s="22"/>
      <c r="C240" s="44"/>
      <c r="D240" s="44"/>
    </row>
    <row r="241" spans="1:4" ht="15.75">
      <c r="A241" s="22"/>
      <c r="C241" s="44"/>
      <c r="D241" s="44"/>
    </row>
    <row r="242" spans="1:4" ht="15.75">
      <c r="A242" s="22"/>
      <c r="C242" s="44"/>
      <c r="D242" s="44"/>
    </row>
    <row r="243" spans="1:4" ht="15.75">
      <c r="A243" s="22"/>
      <c r="C243" s="44"/>
      <c r="D243" s="44"/>
    </row>
    <row r="244" spans="1:4" ht="15.75">
      <c r="A244" s="22"/>
      <c r="C244" s="44"/>
      <c r="D244" s="44"/>
    </row>
    <row r="245" spans="1:4" ht="15.75">
      <c r="A245" s="22"/>
      <c r="C245" s="44"/>
      <c r="D245" s="44"/>
    </row>
    <row r="246" spans="1:4" ht="15.75">
      <c r="A246" s="22"/>
      <c r="C246" s="44"/>
      <c r="D246" s="44"/>
    </row>
    <row r="247" spans="1:4" ht="15.75">
      <c r="A247" s="22"/>
      <c r="C247" s="44"/>
      <c r="D247" s="44"/>
    </row>
    <row r="248" spans="1:4" ht="15.75">
      <c r="A248" s="22"/>
      <c r="C248" s="44"/>
      <c r="D248" s="44"/>
    </row>
    <row r="249" spans="1:4" ht="15.75">
      <c r="A249" s="22"/>
      <c r="C249" s="44"/>
      <c r="D249" s="44"/>
    </row>
    <row r="250" spans="1:4" ht="15.75">
      <c r="A250" s="22"/>
      <c r="C250" s="44"/>
      <c r="D250" s="44"/>
    </row>
    <row r="251" spans="1:4" ht="15.75">
      <c r="A251" s="22"/>
      <c r="C251" s="44"/>
      <c r="D251" s="44"/>
    </row>
    <row r="252" spans="1:4" ht="15.75">
      <c r="A252" s="22"/>
      <c r="C252" s="44"/>
      <c r="D252" s="44"/>
    </row>
    <row r="253" spans="1:4" ht="15.75">
      <c r="A253" s="22"/>
      <c r="C253" s="44"/>
      <c r="D253" s="44"/>
    </row>
    <row r="254" spans="1:4" ht="15.75">
      <c r="A254" s="22"/>
      <c r="C254" s="44"/>
      <c r="D254" s="44"/>
    </row>
    <row r="255" spans="1:4" ht="15.75">
      <c r="A255" s="22"/>
      <c r="C255" s="44"/>
      <c r="D255" s="44"/>
    </row>
    <row r="256" spans="1:4" ht="15.75">
      <c r="A256" s="22"/>
      <c r="C256" s="44"/>
      <c r="D256" s="44"/>
    </row>
    <row r="257" spans="1:4" ht="15.75">
      <c r="A257" s="22"/>
      <c r="C257" s="44"/>
      <c r="D257" s="44"/>
    </row>
    <row r="258" spans="1:4" ht="15.75">
      <c r="A258" s="22"/>
      <c r="C258" s="44"/>
      <c r="D258" s="44"/>
    </row>
    <row r="259" spans="1:4" ht="15.75">
      <c r="A259" s="22"/>
      <c r="C259" s="44"/>
      <c r="D259" s="44"/>
    </row>
    <row r="260" spans="1:4" ht="15.75">
      <c r="A260" s="22"/>
      <c r="C260" s="44"/>
      <c r="D260" s="44"/>
    </row>
    <row r="261" spans="1:4" ht="15.75">
      <c r="A261" s="22"/>
      <c r="C261" s="44"/>
      <c r="D261" s="44"/>
    </row>
    <row r="262" spans="1:4" ht="15.75">
      <c r="A262" s="22"/>
      <c r="C262" s="44"/>
      <c r="D262" s="44"/>
    </row>
    <row r="263" spans="1:4" ht="15.75">
      <c r="A263" s="22"/>
      <c r="C263" s="44"/>
      <c r="D263" s="44"/>
    </row>
    <row r="264" spans="1:4" ht="15.75">
      <c r="A264" s="22"/>
      <c r="C264" s="44"/>
      <c r="D264" s="44"/>
    </row>
    <row r="265" spans="1:4" ht="15.75">
      <c r="A265" s="22"/>
      <c r="C265" s="44"/>
      <c r="D265" s="44"/>
    </row>
    <row r="266" spans="1:4" ht="15.75">
      <c r="A266" s="22"/>
      <c r="C266" s="44"/>
      <c r="D266" s="44"/>
    </row>
    <row r="267" spans="1:4" ht="15.75">
      <c r="A267" s="22"/>
      <c r="C267" s="44"/>
      <c r="D267" s="44"/>
    </row>
    <row r="268" spans="1:4" ht="15.75">
      <c r="A268" s="22"/>
      <c r="C268" s="44"/>
      <c r="D268" s="44"/>
    </row>
    <row r="269" spans="1:4" ht="15.75">
      <c r="A269" s="22"/>
      <c r="C269" s="44"/>
      <c r="D269" s="44"/>
    </row>
    <row r="270" spans="1:4" ht="15.75">
      <c r="A270" s="22"/>
      <c r="C270" s="44"/>
      <c r="D270" s="44"/>
    </row>
    <row r="271" spans="1:4" ht="15.75">
      <c r="A271" s="22"/>
      <c r="C271" s="44"/>
      <c r="D271" s="44"/>
    </row>
    <row r="272" spans="1:4" ht="15.75">
      <c r="A272" s="22"/>
      <c r="C272" s="44"/>
      <c r="D272" s="44"/>
    </row>
    <row r="273" spans="1:4" ht="15.75">
      <c r="A273" s="22"/>
      <c r="C273" s="44"/>
      <c r="D273" s="44"/>
    </row>
    <row r="274" spans="1:4" ht="15.75">
      <c r="A274" s="22"/>
      <c r="C274" s="44"/>
      <c r="D274" s="44"/>
    </row>
    <row r="275" spans="1:4" ht="15.75">
      <c r="A275" s="22"/>
      <c r="C275" s="44"/>
      <c r="D275" s="44"/>
    </row>
    <row r="276" spans="1:4" ht="15.75">
      <c r="A276" s="22"/>
      <c r="C276" s="44"/>
      <c r="D276" s="44"/>
    </row>
    <row r="277" spans="1:4" ht="15.75">
      <c r="A277" s="22"/>
      <c r="C277" s="44"/>
      <c r="D277" s="44"/>
    </row>
    <row r="278" spans="1:4" ht="15.75">
      <c r="A278" s="22"/>
      <c r="C278" s="44"/>
      <c r="D278" s="44"/>
    </row>
    <row r="279" spans="1:4" ht="15.75">
      <c r="A279" s="22"/>
      <c r="C279" s="44"/>
      <c r="D279" s="44"/>
    </row>
    <row r="280" spans="1:4" ht="15.75">
      <c r="A280" s="22"/>
      <c r="C280" s="44"/>
      <c r="D280" s="44"/>
    </row>
    <row r="281" spans="1:4" ht="15.75">
      <c r="A281" s="22"/>
      <c r="C281" s="44"/>
      <c r="D281" s="44"/>
    </row>
    <row r="282" spans="1:4" ht="15.75">
      <c r="A282" s="22"/>
      <c r="C282" s="44"/>
      <c r="D282" s="44"/>
    </row>
    <row r="283" spans="1:4" ht="15.75">
      <c r="A283" s="22"/>
      <c r="C283" s="44"/>
      <c r="D283" s="44"/>
    </row>
    <row r="284" spans="1:4" ht="15.75">
      <c r="A284" s="22"/>
      <c r="C284" s="44"/>
      <c r="D284" s="44"/>
    </row>
    <row r="285" spans="1:4" ht="15.75">
      <c r="A285" s="22"/>
      <c r="C285" s="44"/>
      <c r="D285" s="44"/>
    </row>
    <row r="286" spans="1:4" ht="15.75">
      <c r="A286" s="22"/>
      <c r="C286" s="44"/>
      <c r="D286" s="44"/>
    </row>
    <row r="287" spans="1:4" ht="15.75">
      <c r="A287" s="22"/>
      <c r="C287" s="44"/>
      <c r="D287" s="44"/>
    </row>
    <row r="288" spans="1:4" ht="15.75">
      <c r="A288" s="22"/>
      <c r="C288" s="44"/>
      <c r="D288" s="44"/>
    </row>
    <row r="289" spans="1:4" ht="15.75">
      <c r="A289" s="22"/>
      <c r="C289" s="44"/>
      <c r="D289" s="44"/>
    </row>
    <row r="290" spans="1:4" ht="15.75">
      <c r="A290" s="22"/>
      <c r="C290" s="44"/>
      <c r="D290" s="44"/>
    </row>
    <row r="291" spans="1:4" ht="15.75">
      <c r="A291" s="22"/>
    </row>
    <row r="292" spans="1:4" ht="15.75">
      <c r="A292" s="22"/>
    </row>
    <row r="293" spans="1:4" ht="15.75">
      <c r="A293" s="22"/>
    </row>
    <row r="294" spans="1:4" ht="15.75">
      <c r="A294" s="22"/>
    </row>
    <row r="295" spans="1:4" ht="15.75">
      <c r="A295" s="22"/>
    </row>
    <row r="296" spans="1:4" ht="15.75">
      <c r="A296" s="22"/>
    </row>
    <row r="297" spans="1:4" ht="15.75">
      <c r="A297" s="22"/>
    </row>
    <row r="298" spans="1:4" ht="15.75">
      <c r="A298" s="22"/>
    </row>
    <row r="299" spans="1:4" ht="15.75">
      <c r="A299" s="22"/>
    </row>
    <row r="300" spans="1:4" ht="15.75">
      <c r="A300" s="22"/>
    </row>
    <row r="301" spans="1:4" ht="15.75">
      <c r="A301" s="22"/>
    </row>
    <row r="302" spans="1:4" ht="15.75">
      <c r="A302" s="22"/>
    </row>
    <row r="303" spans="1:4" ht="15.75">
      <c r="A303" s="22"/>
    </row>
    <row r="304" spans="1:4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  <row r="654" spans="1:1" ht="15.75">
      <c r="A654" s="22"/>
    </row>
    <row r="655" spans="1:1" ht="15.75">
      <c r="A655" s="22"/>
    </row>
    <row r="656" spans="1:1" ht="15.75">
      <c r="A656" s="22"/>
    </row>
    <row r="657" spans="1:1" ht="15.75">
      <c r="A657" s="22"/>
    </row>
    <row r="658" spans="1:1" ht="15.75">
      <c r="A658" s="22"/>
    </row>
    <row r="659" spans="1:1" ht="15.75">
      <c r="A659" s="22"/>
    </row>
    <row r="660" spans="1:1" ht="15.75">
      <c r="A660" s="22"/>
    </row>
    <row r="661" spans="1:1" ht="15.75">
      <c r="A661" s="22"/>
    </row>
    <row r="662" spans="1:1" ht="15.75">
      <c r="A662" s="22"/>
    </row>
    <row r="663" spans="1:1" ht="15.75">
      <c r="A663" s="22"/>
    </row>
    <row r="664" spans="1:1" ht="15.75">
      <c r="A664" s="22"/>
    </row>
    <row r="665" spans="1:1" ht="15.75">
      <c r="A665" s="22"/>
    </row>
    <row r="666" spans="1:1" ht="15.75">
      <c r="A666" s="22"/>
    </row>
    <row r="667" spans="1:1" ht="15.75">
      <c r="A667" s="22"/>
    </row>
    <row r="668" spans="1:1" ht="15.75">
      <c r="A668" s="22"/>
    </row>
    <row r="669" spans="1:1" ht="15.75">
      <c r="A669" s="22"/>
    </row>
    <row r="670" spans="1:1" ht="15.75">
      <c r="A670" s="22"/>
    </row>
    <row r="671" spans="1:1" ht="15.75">
      <c r="A671" s="22"/>
    </row>
    <row r="672" spans="1:1" ht="15.75">
      <c r="A672" s="22"/>
    </row>
    <row r="673" spans="1:1" ht="15.75">
      <c r="A673" s="22"/>
    </row>
    <row r="674" spans="1:1" ht="15.75">
      <c r="A674" s="22"/>
    </row>
  </sheetData>
  <mergeCells count="4">
    <mergeCell ref="A2:F2"/>
    <mergeCell ref="A3:F3"/>
    <mergeCell ref="A4:F4"/>
    <mergeCell ref="A5:F5"/>
  </mergeCells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3"/>
  <sheetViews>
    <sheetView showGridLines="0" topLeftCell="A2" zoomScale="25" zoomScaleNormal="25" workbookViewId="0">
      <selection activeCell="C12" sqref="C12"/>
    </sheetView>
  </sheetViews>
  <sheetFormatPr defaultRowHeight="60"/>
  <cols>
    <col min="1" max="1" width="253" style="23" customWidth="1"/>
    <col min="2" max="2" width="39.42578125" style="529" customWidth="1"/>
    <col min="3" max="3" width="48.7109375" style="238" customWidth="1"/>
    <col min="4" max="4" width="41.140625" style="529" customWidth="1"/>
    <col min="5" max="5" width="48.7109375" style="529" customWidth="1"/>
    <col min="6" max="6" width="51.140625" style="529" customWidth="1"/>
    <col min="7" max="7" width="48.7109375" style="529" customWidth="1"/>
    <col min="8" max="8" width="64" style="529" customWidth="1"/>
    <col min="9" max="9" width="42.42578125" style="529" customWidth="1"/>
    <col min="10" max="10" width="39.42578125" style="529" customWidth="1"/>
    <col min="11" max="11" width="48.7109375" style="529" customWidth="1"/>
    <col min="12" max="12" width="41.140625" style="529" customWidth="1"/>
    <col min="13" max="13" width="48.7109375" style="529" customWidth="1"/>
    <col min="14" max="14" width="51.140625" style="529" customWidth="1"/>
    <col min="15" max="15" width="48.7109375" style="529" customWidth="1"/>
    <col min="16" max="16" width="64" style="529" customWidth="1"/>
    <col min="17" max="17" width="42.42578125" style="529" customWidth="1"/>
    <col min="18" max="18" width="6.5703125" style="239" customWidth="1"/>
    <col min="19" max="24" width="9.140625" style="529"/>
    <col min="25" max="25" width="11.28515625" style="529" bestFit="1" customWidth="1"/>
    <col min="26" max="26" width="10.140625" style="529" bestFit="1" customWidth="1"/>
    <col min="27" max="28" width="9.140625" style="529"/>
    <col min="29" max="29" width="10.140625" style="529" bestFit="1" customWidth="1"/>
    <col min="30" max="256" width="9.140625" style="529"/>
    <col min="257" max="257" width="253" style="529" customWidth="1"/>
    <col min="258" max="258" width="39.42578125" style="529" customWidth="1"/>
    <col min="259" max="259" width="48.7109375" style="529" customWidth="1"/>
    <col min="260" max="260" width="41.140625" style="529" customWidth="1"/>
    <col min="261" max="261" width="48.7109375" style="529" customWidth="1"/>
    <col min="262" max="262" width="51.140625" style="529" customWidth="1"/>
    <col min="263" max="263" width="48.7109375" style="529" customWidth="1"/>
    <col min="264" max="264" width="64" style="529" customWidth="1"/>
    <col min="265" max="265" width="42.42578125" style="529" customWidth="1"/>
    <col min="266" max="266" width="39.42578125" style="529" customWidth="1"/>
    <col min="267" max="267" width="48.7109375" style="529" customWidth="1"/>
    <col min="268" max="268" width="41.140625" style="529" customWidth="1"/>
    <col min="269" max="269" width="48.7109375" style="529" customWidth="1"/>
    <col min="270" max="270" width="51.140625" style="529" customWidth="1"/>
    <col min="271" max="271" width="48.7109375" style="529" customWidth="1"/>
    <col min="272" max="272" width="64" style="529" customWidth="1"/>
    <col min="273" max="273" width="42.42578125" style="529" customWidth="1"/>
    <col min="274" max="274" width="6.5703125" style="529" customWidth="1"/>
    <col min="275" max="280" width="9.140625" style="529"/>
    <col min="281" max="281" width="11.28515625" style="529" bestFit="1" customWidth="1"/>
    <col min="282" max="282" width="10.140625" style="529" bestFit="1" customWidth="1"/>
    <col min="283" max="284" width="9.140625" style="529"/>
    <col min="285" max="285" width="10.140625" style="529" bestFit="1" customWidth="1"/>
    <col min="286" max="512" width="9.140625" style="529"/>
    <col min="513" max="513" width="253" style="529" customWidth="1"/>
    <col min="514" max="514" width="39.42578125" style="529" customWidth="1"/>
    <col min="515" max="515" width="48.7109375" style="529" customWidth="1"/>
    <col min="516" max="516" width="41.140625" style="529" customWidth="1"/>
    <col min="517" max="517" width="48.7109375" style="529" customWidth="1"/>
    <col min="518" max="518" width="51.140625" style="529" customWidth="1"/>
    <col min="519" max="519" width="48.7109375" style="529" customWidth="1"/>
    <col min="520" max="520" width="64" style="529" customWidth="1"/>
    <col min="521" max="521" width="42.42578125" style="529" customWidth="1"/>
    <col min="522" max="522" width="39.42578125" style="529" customWidth="1"/>
    <col min="523" max="523" width="48.7109375" style="529" customWidth="1"/>
    <col min="524" max="524" width="41.140625" style="529" customWidth="1"/>
    <col min="525" max="525" width="48.7109375" style="529" customWidth="1"/>
    <col min="526" max="526" width="51.140625" style="529" customWidth="1"/>
    <col min="527" max="527" width="48.7109375" style="529" customWidth="1"/>
    <col min="528" max="528" width="64" style="529" customWidth="1"/>
    <col min="529" max="529" width="42.42578125" style="529" customWidth="1"/>
    <col min="530" max="530" width="6.5703125" style="529" customWidth="1"/>
    <col min="531" max="536" width="9.140625" style="529"/>
    <col min="537" max="537" width="11.28515625" style="529" bestFit="1" customWidth="1"/>
    <col min="538" max="538" width="10.140625" style="529" bestFit="1" customWidth="1"/>
    <col min="539" max="540" width="9.140625" style="529"/>
    <col min="541" max="541" width="10.140625" style="529" bestFit="1" customWidth="1"/>
    <col min="542" max="768" width="9.140625" style="529"/>
    <col min="769" max="769" width="253" style="529" customWidth="1"/>
    <col min="770" max="770" width="39.42578125" style="529" customWidth="1"/>
    <col min="771" max="771" width="48.7109375" style="529" customWidth="1"/>
    <col min="772" max="772" width="41.140625" style="529" customWidth="1"/>
    <col min="773" max="773" width="48.7109375" style="529" customWidth="1"/>
    <col min="774" max="774" width="51.140625" style="529" customWidth="1"/>
    <col min="775" max="775" width="48.7109375" style="529" customWidth="1"/>
    <col min="776" max="776" width="64" style="529" customWidth="1"/>
    <col min="777" max="777" width="42.42578125" style="529" customWidth="1"/>
    <col min="778" max="778" width="39.42578125" style="529" customWidth="1"/>
    <col min="779" max="779" width="48.7109375" style="529" customWidth="1"/>
    <col min="780" max="780" width="41.140625" style="529" customWidth="1"/>
    <col min="781" max="781" width="48.7109375" style="529" customWidth="1"/>
    <col min="782" max="782" width="51.140625" style="529" customWidth="1"/>
    <col min="783" max="783" width="48.7109375" style="529" customWidth="1"/>
    <col min="784" max="784" width="64" style="529" customWidth="1"/>
    <col min="785" max="785" width="42.42578125" style="529" customWidth="1"/>
    <col min="786" max="786" width="6.5703125" style="529" customWidth="1"/>
    <col min="787" max="792" width="9.140625" style="529"/>
    <col min="793" max="793" width="11.28515625" style="529" bestFit="1" customWidth="1"/>
    <col min="794" max="794" width="10.140625" style="529" bestFit="1" customWidth="1"/>
    <col min="795" max="796" width="9.140625" style="529"/>
    <col min="797" max="797" width="10.140625" style="529" bestFit="1" customWidth="1"/>
    <col min="798" max="1024" width="9.140625" style="529"/>
    <col min="1025" max="1025" width="253" style="529" customWidth="1"/>
    <col min="1026" max="1026" width="39.42578125" style="529" customWidth="1"/>
    <col min="1027" max="1027" width="48.7109375" style="529" customWidth="1"/>
    <col min="1028" max="1028" width="41.140625" style="529" customWidth="1"/>
    <col min="1029" max="1029" width="48.7109375" style="529" customWidth="1"/>
    <col min="1030" max="1030" width="51.140625" style="529" customWidth="1"/>
    <col min="1031" max="1031" width="48.7109375" style="529" customWidth="1"/>
    <col min="1032" max="1032" width="64" style="529" customWidth="1"/>
    <col min="1033" max="1033" width="42.42578125" style="529" customWidth="1"/>
    <col min="1034" max="1034" width="39.42578125" style="529" customWidth="1"/>
    <col min="1035" max="1035" width="48.7109375" style="529" customWidth="1"/>
    <col min="1036" max="1036" width="41.140625" style="529" customWidth="1"/>
    <col min="1037" max="1037" width="48.7109375" style="529" customWidth="1"/>
    <col min="1038" max="1038" width="51.140625" style="529" customWidth="1"/>
    <col min="1039" max="1039" width="48.7109375" style="529" customWidth="1"/>
    <col min="1040" max="1040" width="64" style="529" customWidth="1"/>
    <col min="1041" max="1041" width="42.42578125" style="529" customWidth="1"/>
    <col min="1042" max="1042" width="6.5703125" style="529" customWidth="1"/>
    <col min="1043" max="1048" width="9.140625" style="529"/>
    <col min="1049" max="1049" width="11.28515625" style="529" bestFit="1" customWidth="1"/>
    <col min="1050" max="1050" width="10.140625" style="529" bestFit="1" customWidth="1"/>
    <col min="1051" max="1052" width="9.140625" style="529"/>
    <col min="1053" max="1053" width="10.140625" style="529" bestFit="1" customWidth="1"/>
    <col min="1054" max="1280" width="9.140625" style="529"/>
    <col min="1281" max="1281" width="253" style="529" customWidth="1"/>
    <col min="1282" max="1282" width="39.42578125" style="529" customWidth="1"/>
    <col min="1283" max="1283" width="48.7109375" style="529" customWidth="1"/>
    <col min="1284" max="1284" width="41.140625" style="529" customWidth="1"/>
    <col min="1285" max="1285" width="48.7109375" style="529" customWidth="1"/>
    <col min="1286" max="1286" width="51.140625" style="529" customWidth="1"/>
    <col min="1287" max="1287" width="48.7109375" style="529" customWidth="1"/>
    <col min="1288" max="1288" width="64" style="529" customWidth="1"/>
    <col min="1289" max="1289" width="42.42578125" style="529" customWidth="1"/>
    <col min="1290" max="1290" width="39.42578125" style="529" customWidth="1"/>
    <col min="1291" max="1291" width="48.7109375" style="529" customWidth="1"/>
    <col min="1292" max="1292" width="41.140625" style="529" customWidth="1"/>
    <col min="1293" max="1293" width="48.7109375" style="529" customWidth="1"/>
    <col min="1294" max="1294" width="51.140625" style="529" customWidth="1"/>
    <col min="1295" max="1295" width="48.7109375" style="529" customWidth="1"/>
    <col min="1296" max="1296" width="64" style="529" customWidth="1"/>
    <col min="1297" max="1297" width="42.42578125" style="529" customWidth="1"/>
    <col min="1298" max="1298" width="6.5703125" style="529" customWidth="1"/>
    <col min="1299" max="1304" width="9.140625" style="529"/>
    <col min="1305" max="1305" width="11.28515625" style="529" bestFit="1" customWidth="1"/>
    <col min="1306" max="1306" width="10.140625" style="529" bestFit="1" customWidth="1"/>
    <col min="1307" max="1308" width="9.140625" style="529"/>
    <col min="1309" max="1309" width="10.140625" style="529" bestFit="1" customWidth="1"/>
    <col min="1310" max="1536" width="9.140625" style="529"/>
    <col min="1537" max="1537" width="253" style="529" customWidth="1"/>
    <col min="1538" max="1538" width="39.42578125" style="529" customWidth="1"/>
    <col min="1539" max="1539" width="48.7109375" style="529" customWidth="1"/>
    <col min="1540" max="1540" width="41.140625" style="529" customWidth="1"/>
    <col min="1541" max="1541" width="48.7109375" style="529" customWidth="1"/>
    <col min="1542" max="1542" width="51.140625" style="529" customWidth="1"/>
    <col min="1543" max="1543" width="48.7109375" style="529" customWidth="1"/>
    <col min="1544" max="1544" width="64" style="529" customWidth="1"/>
    <col min="1545" max="1545" width="42.42578125" style="529" customWidth="1"/>
    <col min="1546" max="1546" width="39.42578125" style="529" customWidth="1"/>
    <col min="1547" max="1547" width="48.7109375" style="529" customWidth="1"/>
    <col min="1548" max="1548" width="41.140625" style="529" customWidth="1"/>
    <col min="1549" max="1549" width="48.7109375" style="529" customWidth="1"/>
    <col min="1550" max="1550" width="51.140625" style="529" customWidth="1"/>
    <col min="1551" max="1551" width="48.7109375" style="529" customWidth="1"/>
    <col min="1552" max="1552" width="64" style="529" customWidth="1"/>
    <col min="1553" max="1553" width="42.42578125" style="529" customWidth="1"/>
    <col min="1554" max="1554" width="6.5703125" style="529" customWidth="1"/>
    <col min="1555" max="1560" width="9.140625" style="529"/>
    <col min="1561" max="1561" width="11.28515625" style="529" bestFit="1" customWidth="1"/>
    <col min="1562" max="1562" width="10.140625" style="529" bestFit="1" customWidth="1"/>
    <col min="1563" max="1564" width="9.140625" style="529"/>
    <col min="1565" max="1565" width="10.140625" style="529" bestFit="1" customWidth="1"/>
    <col min="1566" max="1792" width="9.140625" style="529"/>
    <col min="1793" max="1793" width="253" style="529" customWidth="1"/>
    <col min="1794" max="1794" width="39.42578125" style="529" customWidth="1"/>
    <col min="1795" max="1795" width="48.7109375" style="529" customWidth="1"/>
    <col min="1796" max="1796" width="41.140625" style="529" customWidth="1"/>
    <col min="1797" max="1797" width="48.7109375" style="529" customWidth="1"/>
    <col min="1798" max="1798" width="51.140625" style="529" customWidth="1"/>
    <col min="1799" max="1799" width="48.7109375" style="529" customWidth="1"/>
    <col min="1800" max="1800" width="64" style="529" customWidth="1"/>
    <col min="1801" max="1801" width="42.42578125" style="529" customWidth="1"/>
    <col min="1802" max="1802" width="39.42578125" style="529" customWidth="1"/>
    <col min="1803" max="1803" width="48.7109375" style="529" customWidth="1"/>
    <col min="1804" max="1804" width="41.140625" style="529" customWidth="1"/>
    <col min="1805" max="1805" width="48.7109375" style="529" customWidth="1"/>
    <col min="1806" max="1806" width="51.140625" style="529" customWidth="1"/>
    <col min="1807" max="1807" width="48.7109375" style="529" customWidth="1"/>
    <col min="1808" max="1808" width="64" style="529" customWidth="1"/>
    <col min="1809" max="1809" width="42.42578125" style="529" customWidth="1"/>
    <col min="1810" max="1810" width="6.5703125" style="529" customWidth="1"/>
    <col min="1811" max="1816" width="9.140625" style="529"/>
    <col min="1817" max="1817" width="11.28515625" style="529" bestFit="1" customWidth="1"/>
    <col min="1818" max="1818" width="10.140625" style="529" bestFit="1" customWidth="1"/>
    <col min="1819" max="1820" width="9.140625" style="529"/>
    <col min="1821" max="1821" width="10.140625" style="529" bestFit="1" customWidth="1"/>
    <col min="1822" max="2048" width="9.140625" style="529"/>
    <col min="2049" max="2049" width="253" style="529" customWidth="1"/>
    <col min="2050" max="2050" width="39.42578125" style="529" customWidth="1"/>
    <col min="2051" max="2051" width="48.7109375" style="529" customWidth="1"/>
    <col min="2052" max="2052" width="41.140625" style="529" customWidth="1"/>
    <col min="2053" max="2053" width="48.7109375" style="529" customWidth="1"/>
    <col min="2054" max="2054" width="51.140625" style="529" customWidth="1"/>
    <col min="2055" max="2055" width="48.7109375" style="529" customWidth="1"/>
    <col min="2056" max="2056" width="64" style="529" customWidth="1"/>
    <col min="2057" max="2057" width="42.42578125" style="529" customWidth="1"/>
    <col min="2058" max="2058" width="39.42578125" style="529" customWidth="1"/>
    <col min="2059" max="2059" width="48.7109375" style="529" customWidth="1"/>
    <col min="2060" max="2060" width="41.140625" style="529" customWidth="1"/>
    <col min="2061" max="2061" width="48.7109375" style="529" customWidth="1"/>
    <col min="2062" max="2062" width="51.140625" style="529" customWidth="1"/>
    <col min="2063" max="2063" width="48.7109375" style="529" customWidth="1"/>
    <col min="2064" max="2064" width="64" style="529" customWidth="1"/>
    <col min="2065" max="2065" width="42.42578125" style="529" customWidth="1"/>
    <col min="2066" max="2066" width="6.5703125" style="529" customWidth="1"/>
    <col min="2067" max="2072" width="9.140625" style="529"/>
    <col min="2073" max="2073" width="11.28515625" style="529" bestFit="1" customWidth="1"/>
    <col min="2074" max="2074" width="10.140625" style="529" bestFit="1" customWidth="1"/>
    <col min="2075" max="2076" width="9.140625" style="529"/>
    <col min="2077" max="2077" width="10.140625" style="529" bestFit="1" customWidth="1"/>
    <col min="2078" max="2304" width="9.140625" style="529"/>
    <col min="2305" max="2305" width="253" style="529" customWidth="1"/>
    <col min="2306" max="2306" width="39.42578125" style="529" customWidth="1"/>
    <col min="2307" max="2307" width="48.7109375" style="529" customWidth="1"/>
    <col min="2308" max="2308" width="41.140625" style="529" customWidth="1"/>
    <col min="2309" max="2309" width="48.7109375" style="529" customWidth="1"/>
    <col min="2310" max="2310" width="51.140625" style="529" customWidth="1"/>
    <col min="2311" max="2311" width="48.7109375" style="529" customWidth="1"/>
    <col min="2312" max="2312" width="64" style="529" customWidth="1"/>
    <col min="2313" max="2313" width="42.42578125" style="529" customWidth="1"/>
    <col min="2314" max="2314" width="39.42578125" style="529" customWidth="1"/>
    <col min="2315" max="2315" width="48.7109375" style="529" customWidth="1"/>
    <col min="2316" max="2316" width="41.140625" style="529" customWidth="1"/>
    <col min="2317" max="2317" width="48.7109375" style="529" customWidth="1"/>
    <col min="2318" max="2318" width="51.140625" style="529" customWidth="1"/>
    <col min="2319" max="2319" width="48.7109375" style="529" customWidth="1"/>
    <col min="2320" max="2320" width="64" style="529" customWidth="1"/>
    <col min="2321" max="2321" width="42.42578125" style="529" customWidth="1"/>
    <col min="2322" max="2322" width="6.5703125" style="529" customWidth="1"/>
    <col min="2323" max="2328" width="9.140625" style="529"/>
    <col min="2329" max="2329" width="11.28515625" style="529" bestFit="1" customWidth="1"/>
    <col min="2330" max="2330" width="10.140625" style="529" bestFit="1" customWidth="1"/>
    <col min="2331" max="2332" width="9.140625" style="529"/>
    <col min="2333" max="2333" width="10.140625" style="529" bestFit="1" customWidth="1"/>
    <col min="2334" max="2560" width="9.140625" style="529"/>
    <col min="2561" max="2561" width="253" style="529" customWidth="1"/>
    <col min="2562" max="2562" width="39.42578125" style="529" customWidth="1"/>
    <col min="2563" max="2563" width="48.7109375" style="529" customWidth="1"/>
    <col min="2564" max="2564" width="41.140625" style="529" customWidth="1"/>
    <col min="2565" max="2565" width="48.7109375" style="529" customWidth="1"/>
    <col min="2566" max="2566" width="51.140625" style="529" customWidth="1"/>
    <col min="2567" max="2567" width="48.7109375" style="529" customWidth="1"/>
    <col min="2568" max="2568" width="64" style="529" customWidth="1"/>
    <col min="2569" max="2569" width="42.42578125" style="529" customWidth="1"/>
    <col min="2570" max="2570" width="39.42578125" style="529" customWidth="1"/>
    <col min="2571" max="2571" width="48.7109375" style="529" customWidth="1"/>
    <col min="2572" max="2572" width="41.140625" style="529" customWidth="1"/>
    <col min="2573" max="2573" width="48.7109375" style="529" customWidth="1"/>
    <col min="2574" max="2574" width="51.140625" style="529" customWidth="1"/>
    <col min="2575" max="2575" width="48.7109375" style="529" customWidth="1"/>
    <col min="2576" max="2576" width="64" style="529" customWidth="1"/>
    <col min="2577" max="2577" width="42.42578125" style="529" customWidth="1"/>
    <col min="2578" max="2578" width="6.5703125" style="529" customWidth="1"/>
    <col min="2579" max="2584" width="9.140625" style="529"/>
    <col min="2585" max="2585" width="11.28515625" style="529" bestFit="1" customWidth="1"/>
    <col min="2586" max="2586" width="10.140625" style="529" bestFit="1" customWidth="1"/>
    <col min="2587" max="2588" width="9.140625" style="529"/>
    <col min="2589" max="2589" width="10.140625" style="529" bestFit="1" customWidth="1"/>
    <col min="2590" max="2816" width="9.140625" style="529"/>
    <col min="2817" max="2817" width="253" style="529" customWidth="1"/>
    <col min="2818" max="2818" width="39.42578125" style="529" customWidth="1"/>
    <col min="2819" max="2819" width="48.7109375" style="529" customWidth="1"/>
    <col min="2820" max="2820" width="41.140625" style="529" customWidth="1"/>
    <col min="2821" max="2821" width="48.7109375" style="529" customWidth="1"/>
    <col min="2822" max="2822" width="51.140625" style="529" customWidth="1"/>
    <col min="2823" max="2823" width="48.7109375" style="529" customWidth="1"/>
    <col min="2824" max="2824" width="64" style="529" customWidth="1"/>
    <col min="2825" max="2825" width="42.42578125" style="529" customWidth="1"/>
    <col min="2826" max="2826" width="39.42578125" style="529" customWidth="1"/>
    <col min="2827" max="2827" width="48.7109375" style="529" customWidth="1"/>
    <col min="2828" max="2828" width="41.140625" style="529" customWidth="1"/>
    <col min="2829" max="2829" width="48.7109375" style="529" customWidth="1"/>
    <col min="2830" max="2830" width="51.140625" style="529" customWidth="1"/>
    <col min="2831" max="2831" width="48.7109375" style="529" customWidth="1"/>
    <col min="2832" max="2832" width="64" style="529" customWidth="1"/>
    <col min="2833" max="2833" width="42.42578125" style="529" customWidth="1"/>
    <col min="2834" max="2834" width="6.5703125" style="529" customWidth="1"/>
    <col min="2835" max="2840" width="9.140625" style="529"/>
    <col min="2841" max="2841" width="11.28515625" style="529" bestFit="1" customWidth="1"/>
    <col min="2842" max="2842" width="10.140625" style="529" bestFit="1" customWidth="1"/>
    <col min="2843" max="2844" width="9.140625" style="529"/>
    <col min="2845" max="2845" width="10.140625" style="529" bestFit="1" customWidth="1"/>
    <col min="2846" max="3072" width="9.140625" style="529"/>
    <col min="3073" max="3073" width="253" style="529" customWidth="1"/>
    <col min="3074" max="3074" width="39.42578125" style="529" customWidth="1"/>
    <col min="3075" max="3075" width="48.7109375" style="529" customWidth="1"/>
    <col min="3076" max="3076" width="41.140625" style="529" customWidth="1"/>
    <col min="3077" max="3077" width="48.7109375" style="529" customWidth="1"/>
    <col min="3078" max="3078" width="51.140625" style="529" customWidth="1"/>
    <col min="3079" max="3079" width="48.7109375" style="529" customWidth="1"/>
    <col min="3080" max="3080" width="64" style="529" customWidth="1"/>
    <col min="3081" max="3081" width="42.42578125" style="529" customWidth="1"/>
    <col min="3082" max="3082" width="39.42578125" style="529" customWidth="1"/>
    <col min="3083" max="3083" width="48.7109375" style="529" customWidth="1"/>
    <col min="3084" max="3084" width="41.140625" style="529" customWidth="1"/>
    <col min="3085" max="3085" width="48.7109375" style="529" customWidth="1"/>
    <col min="3086" max="3086" width="51.140625" style="529" customWidth="1"/>
    <col min="3087" max="3087" width="48.7109375" style="529" customWidth="1"/>
    <col min="3088" max="3088" width="64" style="529" customWidth="1"/>
    <col min="3089" max="3089" width="42.42578125" style="529" customWidth="1"/>
    <col min="3090" max="3090" width="6.5703125" style="529" customWidth="1"/>
    <col min="3091" max="3096" width="9.140625" style="529"/>
    <col min="3097" max="3097" width="11.28515625" style="529" bestFit="1" customWidth="1"/>
    <col min="3098" max="3098" width="10.140625" style="529" bestFit="1" customWidth="1"/>
    <col min="3099" max="3100" width="9.140625" style="529"/>
    <col min="3101" max="3101" width="10.140625" style="529" bestFit="1" customWidth="1"/>
    <col min="3102" max="3328" width="9.140625" style="529"/>
    <col min="3329" max="3329" width="253" style="529" customWidth="1"/>
    <col min="3330" max="3330" width="39.42578125" style="529" customWidth="1"/>
    <col min="3331" max="3331" width="48.7109375" style="529" customWidth="1"/>
    <col min="3332" max="3332" width="41.140625" style="529" customWidth="1"/>
    <col min="3333" max="3333" width="48.7109375" style="529" customWidth="1"/>
    <col min="3334" max="3334" width="51.140625" style="529" customWidth="1"/>
    <col min="3335" max="3335" width="48.7109375" style="529" customWidth="1"/>
    <col min="3336" max="3336" width="64" style="529" customWidth="1"/>
    <col min="3337" max="3337" width="42.42578125" style="529" customWidth="1"/>
    <col min="3338" max="3338" width="39.42578125" style="529" customWidth="1"/>
    <col min="3339" max="3339" width="48.7109375" style="529" customWidth="1"/>
    <col min="3340" max="3340" width="41.140625" style="529" customWidth="1"/>
    <col min="3341" max="3341" width="48.7109375" style="529" customWidth="1"/>
    <col min="3342" max="3342" width="51.140625" style="529" customWidth="1"/>
    <col min="3343" max="3343" width="48.7109375" style="529" customWidth="1"/>
    <col min="3344" max="3344" width="64" style="529" customWidth="1"/>
    <col min="3345" max="3345" width="42.42578125" style="529" customWidth="1"/>
    <col min="3346" max="3346" width="6.5703125" style="529" customWidth="1"/>
    <col min="3347" max="3352" width="9.140625" style="529"/>
    <col min="3353" max="3353" width="11.28515625" style="529" bestFit="1" customWidth="1"/>
    <col min="3354" max="3354" width="10.140625" style="529" bestFit="1" customWidth="1"/>
    <col min="3355" max="3356" width="9.140625" style="529"/>
    <col min="3357" max="3357" width="10.140625" style="529" bestFit="1" customWidth="1"/>
    <col min="3358" max="3584" width="9.140625" style="529"/>
    <col min="3585" max="3585" width="253" style="529" customWidth="1"/>
    <col min="3586" max="3586" width="39.42578125" style="529" customWidth="1"/>
    <col min="3587" max="3587" width="48.7109375" style="529" customWidth="1"/>
    <col min="3588" max="3588" width="41.140625" style="529" customWidth="1"/>
    <col min="3589" max="3589" width="48.7109375" style="529" customWidth="1"/>
    <col min="3590" max="3590" width="51.140625" style="529" customWidth="1"/>
    <col min="3591" max="3591" width="48.7109375" style="529" customWidth="1"/>
    <col min="3592" max="3592" width="64" style="529" customWidth="1"/>
    <col min="3593" max="3593" width="42.42578125" style="529" customWidth="1"/>
    <col min="3594" max="3594" width="39.42578125" style="529" customWidth="1"/>
    <col min="3595" max="3595" width="48.7109375" style="529" customWidth="1"/>
    <col min="3596" max="3596" width="41.140625" style="529" customWidth="1"/>
    <col min="3597" max="3597" width="48.7109375" style="529" customWidth="1"/>
    <col min="3598" max="3598" width="51.140625" style="529" customWidth="1"/>
    <col min="3599" max="3599" width="48.7109375" style="529" customWidth="1"/>
    <col min="3600" max="3600" width="64" style="529" customWidth="1"/>
    <col min="3601" max="3601" width="42.42578125" style="529" customWidth="1"/>
    <col min="3602" max="3602" width="6.5703125" style="529" customWidth="1"/>
    <col min="3603" max="3608" width="9.140625" style="529"/>
    <col min="3609" max="3609" width="11.28515625" style="529" bestFit="1" customWidth="1"/>
    <col min="3610" max="3610" width="10.140625" style="529" bestFit="1" customWidth="1"/>
    <col min="3611" max="3612" width="9.140625" style="529"/>
    <col min="3613" max="3613" width="10.140625" style="529" bestFit="1" customWidth="1"/>
    <col min="3614" max="3840" width="9.140625" style="529"/>
    <col min="3841" max="3841" width="253" style="529" customWidth="1"/>
    <col min="3842" max="3842" width="39.42578125" style="529" customWidth="1"/>
    <col min="3843" max="3843" width="48.7109375" style="529" customWidth="1"/>
    <col min="3844" max="3844" width="41.140625" style="529" customWidth="1"/>
    <col min="3845" max="3845" width="48.7109375" style="529" customWidth="1"/>
    <col min="3846" max="3846" width="51.140625" style="529" customWidth="1"/>
    <col min="3847" max="3847" width="48.7109375" style="529" customWidth="1"/>
    <col min="3848" max="3848" width="64" style="529" customWidth="1"/>
    <col min="3849" max="3849" width="42.42578125" style="529" customWidth="1"/>
    <col min="3850" max="3850" width="39.42578125" style="529" customWidth="1"/>
    <col min="3851" max="3851" width="48.7109375" style="529" customWidth="1"/>
    <col min="3852" max="3852" width="41.140625" style="529" customWidth="1"/>
    <col min="3853" max="3853" width="48.7109375" style="529" customWidth="1"/>
    <col min="3854" max="3854" width="51.140625" style="529" customWidth="1"/>
    <col min="3855" max="3855" width="48.7109375" style="529" customWidth="1"/>
    <col min="3856" max="3856" width="64" style="529" customWidth="1"/>
    <col min="3857" max="3857" width="42.42578125" style="529" customWidth="1"/>
    <col min="3858" max="3858" width="6.5703125" style="529" customWidth="1"/>
    <col min="3859" max="3864" width="9.140625" style="529"/>
    <col min="3865" max="3865" width="11.28515625" style="529" bestFit="1" customWidth="1"/>
    <col min="3866" max="3866" width="10.140625" style="529" bestFit="1" customWidth="1"/>
    <col min="3867" max="3868" width="9.140625" style="529"/>
    <col min="3869" max="3869" width="10.140625" style="529" bestFit="1" customWidth="1"/>
    <col min="3870" max="4096" width="9.140625" style="529"/>
    <col min="4097" max="4097" width="253" style="529" customWidth="1"/>
    <col min="4098" max="4098" width="39.42578125" style="529" customWidth="1"/>
    <col min="4099" max="4099" width="48.7109375" style="529" customWidth="1"/>
    <col min="4100" max="4100" width="41.140625" style="529" customWidth="1"/>
    <col min="4101" max="4101" width="48.7109375" style="529" customWidth="1"/>
    <col min="4102" max="4102" width="51.140625" style="529" customWidth="1"/>
    <col min="4103" max="4103" width="48.7109375" style="529" customWidth="1"/>
    <col min="4104" max="4104" width="64" style="529" customWidth="1"/>
    <col min="4105" max="4105" width="42.42578125" style="529" customWidth="1"/>
    <col min="4106" max="4106" width="39.42578125" style="529" customWidth="1"/>
    <col min="4107" max="4107" width="48.7109375" style="529" customWidth="1"/>
    <col min="4108" max="4108" width="41.140625" style="529" customWidth="1"/>
    <col min="4109" max="4109" width="48.7109375" style="529" customWidth="1"/>
    <col min="4110" max="4110" width="51.140625" style="529" customWidth="1"/>
    <col min="4111" max="4111" width="48.7109375" style="529" customWidth="1"/>
    <col min="4112" max="4112" width="64" style="529" customWidth="1"/>
    <col min="4113" max="4113" width="42.42578125" style="529" customWidth="1"/>
    <col min="4114" max="4114" width="6.5703125" style="529" customWidth="1"/>
    <col min="4115" max="4120" width="9.140625" style="529"/>
    <col min="4121" max="4121" width="11.28515625" style="529" bestFit="1" customWidth="1"/>
    <col min="4122" max="4122" width="10.140625" style="529" bestFit="1" customWidth="1"/>
    <col min="4123" max="4124" width="9.140625" style="529"/>
    <col min="4125" max="4125" width="10.140625" style="529" bestFit="1" customWidth="1"/>
    <col min="4126" max="4352" width="9.140625" style="529"/>
    <col min="4353" max="4353" width="253" style="529" customWidth="1"/>
    <col min="4354" max="4354" width="39.42578125" style="529" customWidth="1"/>
    <col min="4355" max="4355" width="48.7109375" style="529" customWidth="1"/>
    <col min="4356" max="4356" width="41.140625" style="529" customWidth="1"/>
    <col min="4357" max="4357" width="48.7109375" style="529" customWidth="1"/>
    <col min="4358" max="4358" width="51.140625" style="529" customWidth="1"/>
    <col min="4359" max="4359" width="48.7109375" style="529" customWidth="1"/>
    <col min="4360" max="4360" width="64" style="529" customWidth="1"/>
    <col min="4361" max="4361" width="42.42578125" style="529" customWidth="1"/>
    <col min="4362" max="4362" width="39.42578125" style="529" customWidth="1"/>
    <col min="4363" max="4363" width="48.7109375" style="529" customWidth="1"/>
    <col min="4364" max="4364" width="41.140625" style="529" customWidth="1"/>
    <col min="4365" max="4365" width="48.7109375" style="529" customWidth="1"/>
    <col min="4366" max="4366" width="51.140625" style="529" customWidth="1"/>
    <col min="4367" max="4367" width="48.7109375" style="529" customWidth="1"/>
    <col min="4368" max="4368" width="64" style="529" customWidth="1"/>
    <col min="4369" max="4369" width="42.42578125" style="529" customWidth="1"/>
    <col min="4370" max="4370" width="6.5703125" style="529" customWidth="1"/>
    <col min="4371" max="4376" width="9.140625" style="529"/>
    <col min="4377" max="4377" width="11.28515625" style="529" bestFit="1" customWidth="1"/>
    <col min="4378" max="4378" width="10.140625" style="529" bestFit="1" customWidth="1"/>
    <col min="4379" max="4380" width="9.140625" style="529"/>
    <col min="4381" max="4381" width="10.140625" style="529" bestFit="1" customWidth="1"/>
    <col min="4382" max="4608" width="9.140625" style="529"/>
    <col min="4609" max="4609" width="253" style="529" customWidth="1"/>
    <col min="4610" max="4610" width="39.42578125" style="529" customWidth="1"/>
    <col min="4611" max="4611" width="48.7109375" style="529" customWidth="1"/>
    <col min="4612" max="4612" width="41.140625" style="529" customWidth="1"/>
    <col min="4613" max="4613" width="48.7109375" style="529" customWidth="1"/>
    <col min="4614" max="4614" width="51.140625" style="529" customWidth="1"/>
    <col min="4615" max="4615" width="48.7109375" style="529" customWidth="1"/>
    <col min="4616" max="4616" width="64" style="529" customWidth="1"/>
    <col min="4617" max="4617" width="42.42578125" style="529" customWidth="1"/>
    <col min="4618" max="4618" width="39.42578125" style="529" customWidth="1"/>
    <col min="4619" max="4619" width="48.7109375" style="529" customWidth="1"/>
    <col min="4620" max="4620" width="41.140625" style="529" customWidth="1"/>
    <col min="4621" max="4621" width="48.7109375" style="529" customWidth="1"/>
    <col min="4622" max="4622" width="51.140625" style="529" customWidth="1"/>
    <col min="4623" max="4623" width="48.7109375" style="529" customWidth="1"/>
    <col min="4624" max="4624" width="64" style="529" customWidth="1"/>
    <col min="4625" max="4625" width="42.42578125" style="529" customWidth="1"/>
    <col min="4626" max="4626" width="6.5703125" style="529" customWidth="1"/>
    <col min="4627" max="4632" width="9.140625" style="529"/>
    <col min="4633" max="4633" width="11.28515625" style="529" bestFit="1" customWidth="1"/>
    <col min="4634" max="4634" width="10.140625" style="529" bestFit="1" customWidth="1"/>
    <col min="4635" max="4636" width="9.140625" style="529"/>
    <col min="4637" max="4637" width="10.140625" style="529" bestFit="1" customWidth="1"/>
    <col min="4638" max="4864" width="9.140625" style="529"/>
    <col min="4865" max="4865" width="253" style="529" customWidth="1"/>
    <col min="4866" max="4866" width="39.42578125" style="529" customWidth="1"/>
    <col min="4867" max="4867" width="48.7109375" style="529" customWidth="1"/>
    <col min="4868" max="4868" width="41.140625" style="529" customWidth="1"/>
    <col min="4869" max="4869" width="48.7109375" style="529" customWidth="1"/>
    <col min="4870" max="4870" width="51.140625" style="529" customWidth="1"/>
    <col min="4871" max="4871" width="48.7109375" style="529" customWidth="1"/>
    <col min="4872" max="4872" width="64" style="529" customWidth="1"/>
    <col min="4873" max="4873" width="42.42578125" style="529" customWidth="1"/>
    <col min="4874" max="4874" width="39.42578125" style="529" customWidth="1"/>
    <col min="4875" max="4875" width="48.7109375" style="529" customWidth="1"/>
    <col min="4876" max="4876" width="41.140625" style="529" customWidth="1"/>
    <col min="4877" max="4877" width="48.7109375" style="529" customWidth="1"/>
    <col min="4878" max="4878" width="51.140625" style="529" customWidth="1"/>
    <col min="4879" max="4879" width="48.7109375" style="529" customWidth="1"/>
    <col min="4880" max="4880" width="64" style="529" customWidth="1"/>
    <col min="4881" max="4881" width="42.42578125" style="529" customWidth="1"/>
    <col min="4882" max="4882" width="6.5703125" style="529" customWidth="1"/>
    <col min="4883" max="4888" width="9.140625" style="529"/>
    <col min="4889" max="4889" width="11.28515625" style="529" bestFit="1" customWidth="1"/>
    <col min="4890" max="4890" width="10.140625" style="529" bestFit="1" customWidth="1"/>
    <col min="4891" max="4892" width="9.140625" style="529"/>
    <col min="4893" max="4893" width="10.140625" style="529" bestFit="1" customWidth="1"/>
    <col min="4894" max="5120" width="9.140625" style="529"/>
    <col min="5121" max="5121" width="253" style="529" customWidth="1"/>
    <col min="5122" max="5122" width="39.42578125" style="529" customWidth="1"/>
    <col min="5123" max="5123" width="48.7109375" style="529" customWidth="1"/>
    <col min="5124" max="5124" width="41.140625" style="529" customWidth="1"/>
    <col min="5125" max="5125" width="48.7109375" style="529" customWidth="1"/>
    <col min="5126" max="5126" width="51.140625" style="529" customWidth="1"/>
    <col min="5127" max="5127" width="48.7109375" style="529" customWidth="1"/>
    <col min="5128" max="5128" width="64" style="529" customWidth="1"/>
    <col min="5129" max="5129" width="42.42578125" style="529" customWidth="1"/>
    <col min="5130" max="5130" width="39.42578125" style="529" customWidth="1"/>
    <col min="5131" max="5131" width="48.7109375" style="529" customWidth="1"/>
    <col min="5132" max="5132" width="41.140625" style="529" customWidth="1"/>
    <col min="5133" max="5133" width="48.7109375" style="529" customWidth="1"/>
    <col min="5134" max="5134" width="51.140625" style="529" customWidth="1"/>
    <col min="5135" max="5135" width="48.7109375" style="529" customWidth="1"/>
    <col min="5136" max="5136" width="64" style="529" customWidth="1"/>
    <col min="5137" max="5137" width="42.42578125" style="529" customWidth="1"/>
    <col min="5138" max="5138" width="6.5703125" style="529" customWidth="1"/>
    <col min="5139" max="5144" width="9.140625" style="529"/>
    <col min="5145" max="5145" width="11.28515625" style="529" bestFit="1" customWidth="1"/>
    <col min="5146" max="5146" width="10.140625" style="529" bestFit="1" customWidth="1"/>
    <col min="5147" max="5148" width="9.140625" style="529"/>
    <col min="5149" max="5149" width="10.140625" style="529" bestFit="1" customWidth="1"/>
    <col min="5150" max="5376" width="9.140625" style="529"/>
    <col min="5377" max="5377" width="253" style="529" customWidth="1"/>
    <col min="5378" max="5378" width="39.42578125" style="529" customWidth="1"/>
    <col min="5379" max="5379" width="48.7109375" style="529" customWidth="1"/>
    <col min="5380" max="5380" width="41.140625" style="529" customWidth="1"/>
    <col min="5381" max="5381" width="48.7109375" style="529" customWidth="1"/>
    <col min="5382" max="5382" width="51.140625" style="529" customWidth="1"/>
    <col min="5383" max="5383" width="48.7109375" style="529" customWidth="1"/>
    <col min="5384" max="5384" width="64" style="529" customWidth="1"/>
    <col min="5385" max="5385" width="42.42578125" style="529" customWidth="1"/>
    <col min="5386" max="5386" width="39.42578125" style="529" customWidth="1"/>
    <col min="5387" max="5387" width="48.7109375" style="529" customWidth="1"/>
    <col min="5388" max="5388" width="41.140625" style="529" customWidth="1"/>
    <col min="5389" max="5389" width="48.7109375" style="529" customWidth="1"/>
    <col min="5390" max="5390" width="51.140625" style="529" customWidth="1"/>
    <col min="5391" max="5391" width="48.7109375" style="529" customWidth="1"/>
    <col min="5392" max="5392" width="64" style="529" customWidth="1"/>
    <col min="5393" max="5393" width="42.42578125" style="529" customWidth="1"/>
    <col min="5394" max="5394" width="6.5703125" style="529" customWidth="1"/>
    <col min="5395" max="5400" width="9.140625" style="529"/>
    <col min="5401" max="5401" width="11.28515625" style="529" bestFit="1" customWidth="1"/>
    <col min="5402" max="5402" width="10.140625" style="529" bestFit="1" customWidth="1"/>
    <col min="5403" max="5404" width="9.140625" style="529"/>
    <col min="5405" max="5405" width="10.140625" style="529" bestFit="1" customWidth="1"/>
    <col min="5406" max="5632" width="9.140625" style="529"/>
    <col min="5633" max="5633" width="253" style="529" customWidth="1"/>
    <col min="5634" max="5634" width="39.42578125" style="529" customWidth="1"/>
    <col min="5635" max="5635" width="48.7109375" style="529" customWidth="1"/>
    <col min="5636" max="5636" width="41.140625" style="529" customWidth="1"/>
    <col min="5637" max="5637" width="48.7109375" style="529" customWidth="1"/>
    <col min="5638" max="5638" width="51.140625" style="529" customWidth="1"/>
    <col min="5639" max="5639" width="48.7109375" style="529" customWidth="1"/>
    <col min="5640" max="5640" width="64" style="529" customWidth="1"/>
    <col min="5641" max="5641" width="42.42578125" style="529" customWidth="1"/>
    <col min="5642" max="5642" width="39.42578125" style="529" customWidth="1"/>
    <col min="5643" max="5643" width="48.7109375" style="529" customWidth="1"/>
    <col min="5644" max="5644" width="41.140625" style="529" customWidth="1"/>
    <col min="5645" max="5645" width="48.7109375" style="529" customWidth="1"/>
    <col min="5646" max="5646" width="51.140625" style="529" customWidth="1"/>
    <col min="5647" max="5647" width="48.7109375" style="529" customWidth="1"/>
    <col min="5648" max="5648" width="64" style="529" customWidth="1"/>
    <col min="5649" max="5649" width="42.42578125" style="529" customWidth="1"/>
    <col min="5650" max="5650" width="6.5703125" style="529" customWidth="1"/>
    <col min="5651" max="5656" width="9.140625" style="529"/>
    <col min="5657" max="5657" width="11.28515625" style="529" bestFit="1" customWidth="1"/>
    <col min="5658" max="5658" width="10.140625" style="529" bestFit="1" customWidth="1"/>
    <col min="5659" max="5660" width="9.140625" style="529"/>
    <col min="5661" max="5661" width="10.140625" style="529" bestFit="1" customWidth="1"/>
    <col min="5662" max="5888" width="9.140625" style="529"/>
    <col min="5889" max="5889" width="253" style="529" customWidth="1"/>
    <col min="5890" max="5890" width="39.42578125" style="529" customWidth="1"/>
    <col min="5891" max="5891" width="48.7109375" style="529" customWidth="1"/>
    <col min="5892" max="5892" width="41.140625" style="529" customWidth="1"/>
    <col min="5893" max="5893" width="48.7109375" style="529" customWidth="1"/>
    <col min="5894" max="5894" width="51.140625" style="529" customWidth="1"/>
    <col min="5895" max="5895" width="48.7109375" style="529" customWidth="1"/>
    <col min="5896" max="5896" width="64" style="529" customWidth="1"/>
    <col min="5897" max="5897" width="42.42578125" style="529" customWidth="1"/>
    <col min="5898" max="5898" width="39.42578125" style="529" customWidth="1"/>
    <col min="5899" max="5899" width="48.7109375" style="529" customWidth="1"/>
    <col min="5900" max="5900" width="41.140625" style="529" customWidth="1"/>
    <col min="5901" max="5901" width="48.7109375" style="529" customWidth="1"/>
    <col min="5902" max="5902" width="51.140625" style="529" customWidth="1"/>
    <col min="5903" max="5903" width="48.7109375" style="529" customWidth="1"/>
    <col min="5904" max="5904" width="64" style="529" customWidth="1"/>
    <col min="5905" max="5905" width="42.42578125" style="529" customWidth="1"/>
    <col min="5906" max="5906" width="6.5703125" style="529" customWidth="1"/>
    <col min="5907" max="5912" width="9.140625" style="529"/>
    <col min="5913" max="5913" width="11.28515625" style="529" bestFit="1" customWidth="1"/>
    <col min="5914" max="5914" width="10.140625" style="529" bestFit="1" customWidth="1"/>
    <col min="5915" max="5916" width="9.140625" style="529"/>
    <col min="5917" max="5917" width="10.140625" style="529" bestFit="1" customWidth="1"/>
    <col min="5918" max="6144" width="9.140625" style="529"/>
    <col min="6145" max="6145" width="253" style="529" customWidth="1"/>
    <col min="6146" max="6146" width="39.42578125" style="529" customWidth="1"/>
    <col min="6147" max="6147" width="48.7109375" style="529" customWidth="1"/>
    <col min="6148" max="6148" width="41.140625" style="529" customWidth="1"/>
    <col min="6149" max="6149" width="48.7109375" style="529" customWidth="1"/>
    <col min="6150" max="6150" width="51.140625" style="529" customWidth="1"/>
    <col min="6151" max="6151" width="48.7109375" style="529" customWidth="1"/>
    <col min="6152" max="6152" width="64" style="529" customWidth="1"/>
    <col min="6153" max="6153" width="42.42578125" style="529" customWidth="1"/>
    <col min="6154" max="6154" width="39.42578125" style="529" customWidth="1"/>
    <col min="6155" max="6155" width="48.7109375" style="529" customWidth="1"/>
    <col min="6156" max="6156" width="41.140625" style="529" customWidth="1"/>
    <col min="6157" max="6157" width="48.7109375" style="529" customWidth="1"/>
    <col min="6158" max="6158" width="51.140625" style="529" customWidth="1"/>
    <col min="6159" max="6159" width="48.7109375" style="529" customWidth="1"/>
    <col min="6160" max="6160" width="64" style="529" customWidth="1"/>
    <col min="6161" max="6161" width="42.42578125" style="529" customWidth="1"/>
    <col min="6162" max="6162" width="6.5703125" style="529" customWidth="1"/>
    <col min="6163" max="6168" width="9.140625" style="529"/>
    <col min="6169" max="6169" width="11.28515625" style="529" bestFit="1" customWidth="1"/>
    <col min="6170" max="6170" width="10.140625" style="529" bestFit="1" customWidth="1"/>
    <col min="6171" max="6172" width="9.140625" style="529"/>
    <col min="6173" max="6173" width="10.140625" style="529" bestFit="1" customWidth="1"/>
    <col min="6174" max="6400" width="9.140625" style="529"/>
    <col min="6401" max="6401" width="253" style="529" customWidth="1"/>
    <col min="6402" max="6402" width="39.42578125" style="529" customWidth="1"/>
    <col min="6403" max="6403" width="48.7109375" style="529" customWidth="1"/>
    <col min="6404" max="6404" width="41.140625" style="529" customWidth="1"/>
    <col min="6405" max="6405" width="48.7109375" style="529" customWidth="1"/>
    <col min="6406" max="6406" width="51.140625" style="529" customWidth="1"/>
    <col min="6407" max="6407" width="48.7109375" style="529" customWidth="1"/>
    <col min="6408" max="6408" width="64" style="529" customWidth="1"/>
    <col min="6409" max="6409" width="42.42578125" style="529" customWidth="1"/>
    <col min="6410" max="6410" width="39.42578125" style="529" customWidth="1"/>
    <col min="6411" max="6411" width="48.7109375" style="529" customWidth="1"/>
    <col min="6412" max="6412" width="41.140625" style="529" customWidth="1"/>
    <col min="6413" max="6413" width="48.7109375" style="529" customWidth="1"/>
    <col min="6414" max="6414" width="51.140625" style="529" customWidth="1"/>
    <col min="6415" max="6415" width="48.7109375" style="529" customWidth="1"/>
    <col min="6416" max="6416" width="64" style="529" customWidth="1"/>
    <col min="6417" max="6417" width="42.42578125" style="529" customWidth="1"/>
    <col min="6418" max="6418" width="6.5703125" style="529" customWidth="1"/>
    <col min="6419" max="6424" width="9.140625" style="529"/>
    <col min="6425" max="6425" width="11.28515625" style="529" bestFit="1" customWidth="1"/>
    <col min="6426" max="6426" width="10.140625" style="529" bestFit="1" customWidth="1"/>
    <col min="6427" max="6428" width="9.140625" style="529"/>
    <col min="6429" max="6429" width="10.140625" style="529" bestFit="1" customWidth="1"/>
    <col min="6430" max="6656" width="9.140625" style="529"/>
    <col min="6657" max="6657" width="253" style="529" customWidth="1"/>
    <col min="6658" max="6658" width="39.42578125" style="529" customWidth="1"/>
    <col min="6659" max="6659" width="48.7109375" style="529" customWidth="1"/>
    <col min="6660" max="6660" width="41.140625" style="529" customWidth="1"/>
    <col min="6661" max="6661" width="48.7109375" style="529" customWidth="1"/>
    <col min="6662" max="6662" width="51.140625" style="529" customWidth="1"/>
    <col min="6663" max="6663" width="48.7109375" style="529" customWidth="1"/>
    <col min="6664" max="6664" width="64" style="529" customWidth="1"/>
    <col min="6665" max="6665" width="42.42578125" style="529" customWidth="1"/>
    <col min="6666" max="6666" width="39.42578125" style="529" customWidth="1"/>
    <col min="6667" max="6667" width="48.7109375" style="529" customWidth="1"/>
    <col min="6668" max="6668" width="41.140625" style="529" customWidth="1"/>
    <col min="6669" max="6669" width="48.7109375" style="529" customWidth="1"/>
    <col min="6670" max="6670" width="51.140625" style="529" customWidth="1"/>
    <col min="6671" max="6671" width="48.7109375" style="529" customWidth="1"/>
    <col min="6672" max="6672" width="64" style="529" customWidth="1"/>
    <col min="6673" max="6673" width="42.42578125" style="529" customWidth="1"/>
    <col min="6674" max="6674" width="6.5703125" style="529" customWidth="1"/>
    <col min="6675" max="6680" width="9.140625" style="529"/>
    <col min="6681" max="6681" width="11.28515625" style="529" bestFit="1" customWidth="1"/>
    <col min="6682" max="6682" width="10.140625" style="529" bestFit="1" customWidth="1"/>
    <col min="6683" max="6684" width="9.140625" style="529"/>
    <col min="6685" max="6685" width="10.140625" style="529" bestFit="1" customWidth="1"/>
    <col min="6686" max="6912" width="9.140625" style="529"/>
    <col min="6913" max="6913" width="253" style="529" customWidth="1"/>
    <col min="6914" max="6914" width="39.42578125" style="529" customWidth="1"/>
    <col min="6915" max="6915" width="48.7109375" style="529" customWidth="1"/>
    <col min="6916" max="6916" width="41.140625" style="529" customWidth="1"/>
    <col min="6917" max="6917" width="48.7109375" style="529" customWidth="1"/>
    <col min="6918" max="6918" width="51.140625" style="529" customWidth="1"/>
    <col min="6919" max="6919" width="48.7109375" style="529" customWidth="1"/>
    <col min="6920" max="6920" width="64" style="529" customWidth="1"/>
    <col min="6921" max="6921" width="42.42578125" style="529" customWidth="1"/>
    <col min="6922" max="6922" width="39.42578125" style="529" customWidth="1"/>
    <col min="6923" max="6923" width="48.7109375" style="529" customWidth="1"/>
    <col min="6924" max="6924" width="41.140625" style="529" customWidth="1"/>
    <col min="6925" max="6925" width="48.7109375" style="529" customWidth="1"/>
    <col min="6926" max="6926" width="51.140625" style="529" customWidth="1"/>
    <col min="6927" max="6927" width="48.7109375" style="529" customWidth="1"/>
    <col min="6928" max="6928" width="64" style="529" customWidth="1"/>
    <col min="6929" max="6929" width="42.42578125" style="529" customWidth="1"/>
    <col min="6930" max="6930" width="6.5703125" style="529" customWidth="1"/>
    <col min="6931" max="6936" width="9.140625" style="529"/>
    <col min="6937" max="6937" width="11.28515625" style="529" bestFit="1" customWidth="1"/>
    <col min="6938" max="6938" width="10.140625" style="529" bestFit="1" customWidth="1"/>
    <col min="6939" max="6940" width="9.140625" style="529"/>
    <col min="6941" max="6941" width="10.140625" style="529" bestFit="1" customWidth="1"/>
    <col min="6942" max="7168" width="9.140625" style="529"/>
    <col min="7169" max="7169" width="253" style="529" customWidth="1"/>
    <col min="7170" max="7170" width="39.42578125" style="529" customWidth="1"/>
    <col min="7171" max="7171" width="48.7109375" style="529" customWidth="1"/>
    <col min="7172" max="7172" width="41.140625" style="529" customWidth="1"/>
    <col min="7173" max="7173" width="48.7109375" style="529" customWidth="1"/>
    <col min="7174" max="7174" width="51.140625" style="529" customWidth="1"/>
    <col min="7175" max="7175" width="48.7109375" style="529" customWidth="1"/>
    <col min="7176" max="7176" width="64" style="529" customWidth="1"/>
    <col min="7177" max="7177" width="42.42578125" style="529" customWidth="1"/>
    <col min="7178" max="7178" width="39.42578125" style="529" customWidth="1"/>
    <col min="7179" max="7179" width="48.7109375" style="529" customWidth="1"/>
    <col min="7180" max="7180" width="41.140625" style="529" customWidth="1"/>
    <col min="7181" max="7181" width="48.7109375" style="529" customWidth="1"/>
    <col min="7182" max="7182" width="51.140625" style="529" customWidth="1"/>
    <col min="7183" max="7183" width="48.7109375" style="529" customWidth="1"/>
    <col min="7184" max="7184" width="64" style="529" customWidth="1"/>
    <col min="7185" max="7185" width="42.42578125" style="529" customWidth="1"/>
    <col min="7186" max="7186" width="6.5703125" style="529" customWidth="1"/>
    <col min="7187" max="7192" width="9.140625" style="529"/>
    <col min="7193" max="7193" width="11.28515625" style="529" bestFit="1" customWidth="1"/>
    <col min="7194" max="7194" width="10.140625" style="529" bestFit="1" customWidth="1"/>
    <col min="7195" max="7196" width="9.140625" style="529"/>
    <col min="7197" max="7197" width="10.140625" style="529" bestFit="1" customWidth="1"/>
    <col min="7198" max="7424" width="9.140625" style="529"/>
    <col min="7425" max="7425" width="253" style="529" customWidth="1"/>
    <col min="7426" max="7426" width="39.42578125" style="529" customWidth="1"/>
    <col min="7427" max="7427" width="48.7109375" style="529" customWidth="1"/>
    <col min="7428" max="7428" width="41.140625" style="529" customWidth="1"/>
    <col min="7429" max="7429" width="48.7109375" style="529" customWidth="1"/>
    <col min="7430" max="7430" width="51.140625" style="529" customWidth="1"/>
    <col min="7431" max="7431" width="48.7109375" style="529" customWidth="1"/>
    <col min="7432" max="7432" width="64" style="529" customWidth="1"/>
    <col min="7433" max="7433" width="42.42578125" style="529" customWidth="1"/>
    <col min="7434" max="7434" width="39.42578125" style="529" customWidth="1"/>
    <col min="7435" max="7435" width="48.7109375" style="529" customWidth="1"/>
    <col min="7436" max="7436" width="41.140625" style="529" customWidth="1"/>
    <col min="7437" max="7437" width="48.7109375" style="529" customWidth="1"/>
    <col min="7438" max="7438" width="51.140625" style="529" customWidth="1"/>
    <col min="7439" max="7439" width="48.7109375" style="529" customWidth="1"/>
    <col min="7440" max="7440" width="64" style="529" customWidth="1"/>
    <col min="7441" max="7441" width="42.42578125" style="529" customWidth="1"/>
    <col min="7442" max="7442" width="6.5703125" style="529" customWidth="1"/>
    <col min="7443" max="7448" width="9.140625" style="529"/>
    <col min="7449" max="7449" width="11.28515625" style="529" bestFit="1" customWidth="1"/>
    <col min="7450" max="7450" width="10.140625" style="529" bestFit="1" customWidth="1"/>
    <col min="7451" max="7452" width="9.140625" style="529"/>
    <col min="7453" max="7453" width="10.140625" style="529" bestFit="1" customWidth="1"/>
    <col min="7454" max="7680" width="9.140625" style="529"/>
    <col min="7681" max="7681" width="253" style="529" customWidth="1"/>
    <col min="7682" max="7682" width="39.42578125" style="529" customWidth="1"/>
    <col min="7683" max="7683" width="48.7109375" style="529" customWidth="1"/>
    <col min="7684" max="7684" width="41.140625" style="529" customWidth="1"/>
    <col min="7685" max="7685" width="48.7109375" style="529" customWidth="1"/>
    <col min="7686" max="7686" width="51.140625" style="529" customWidth="1"/>
    <col min="7687" max="7687" width="48.7109375" style="529" customWidth="1"/>
    <col min="7688" max="7688" width="64" style="529" customWidth="1"/>
    <col min="7689" max="7689" width="42.42578125" style="529" customWidth="1"/>
    <col min="7690" max="7690" width="39.42578125" style="529" customWidth="1"/>
    <col min="7691" max="7691" width="48.7109375" style="529" customWidth="1"/>
    <col min="7692" max="7692" width="41.140625" style="529" customWidth="1"/>
    <col min="7693" max="7693" width="48.7109375" style="529" customWidth="1"/>
    <col min="7694" max="7694" width="51.140625" style="529" customWidth="1"/>
    <col min="7695" max="7695" width="48.7109375" style="529" customWidth="1"/>
    <col min="7696" max="7696" width="64" style="529" customWidth="1"/>
    <col min="7697" max="7697" width="42.42578125" style="529" customWidth="1"/>
    <col min="7698" max="7698" width="6.5703125" style="529" customWidth="1"/>
    <col min="7699" max="7704" width="9.140625" style="529"/>
    <col min="7705" max="7705" width="11.28515625" style="529" bestFit="1" customWidth="1"/>
    <col min="7706" max="7706" width="10.140625" style="529" bestFit="1" customWidth="1"/>
    <col min="7707" max="7708" width="9.140625" style="529"/>
    <col min="7709" max="7709" width="10.140625" style="529" bestFit="1" customWidth="1"/>
    <col min="7710" max="7936" width="9.140625" style="529"/>
    <col min="7937" max="7937" width="253" style="529" customWidth="1"/>
    <col min="7938" max="7938" width="39.42578125" style="529" customWidth="1"/>
    <col min="7939" max="7939" width="48.7109375" style="529" customWidth="1"/>
    <col min="7940" max="7940" width="41.140625" style="529" customWidth="1"/>
    <col min="7941" max="7941" width="48.7109375" style="529" customWidth="1"/>
    <col min="7942" max="7942" width="51.140625" style="529" customWidth="1"/>
    <col min="7943" max="7943" width="48.7109375" style="529" customWidth="1"/>
    <col min="7944" max="7944" width="64" style="529" customWidth="1"/>
    <col min="7945" max="7945" width="42.42578125" style="529" customWidth="1"/>
    <col min="7946" max="7946" width="39.42578125" style="529" customWidth="1"/>
    <col min="7947" max="7947" width="48.7109375" style="529" customWidth="1"/>
    <col min="7948" max="7948" width="41.140625" style="529" customWidth="1"/>
    <col min="7949" max="7949" width="48.7109375" style="529" customWidth="1"/>
    <col min="7950" max="7950" width="51.140625" style="529" customWidth="1"/>
    <col min="7951" max="7951" width="48.7109375" style="529" customWidth="1"/>
    <col min="7952" max="7952" width="64" style="529" customWidth="1"/>
    <col min="7953" max="7953" width="42.42578125" style="529" customWidth="1"/>
    <col min="7954" max="7954" width="6.5703125" style="529" customWidth="1"/>
    <col min="7955" max="7960" width="9.140625" style="529"/>
    <col min="7961" max="7961" width="11.28515625" style="529" bestFit="1" customWidth="1"/>
    <col min="7962" max="7962" width="10.140625" style="529" bestFit="1" customWidth="1"/>
    <col min="7963" max="7964" width="9.140625" style="529"/>
    <col min="7965" max="7965" width="10.140625" style="529" bestFit="1" customWidth="1"/>
    <col min="7966" max="8192" width="9.140625" style="529"/>
    <col min="8193" max="8193" width="253" style="529" customWidth="1"/>
    <col min="8194" max="8194" width="39.42578125" style="529" customWidth="1"/>
    <col min="8195" max="8195" width="48.7109375" style="529" customWidth="1"/>
    <col min="8196" max="8196" width="41.140625" style="529" customWidth="1"/>
    <col min="8197" max="8197" width="48.7109375" style="529" customWidth="1"/>
    <col min="8198" max="8198" width="51.140625" style="529" customWidth="1"/>
    <col min="8199" max="8199" width="48.7109375" style="529" customWidth="1"/>
    <col min="8200" max="8200" width="64" style="529" customWidth="1"/>
    <col min="8201" max="8201" width="42.42578125" style="529" customWidth="1"/>
    <col min="8202" max="8202" width="39.42578125" style="529" customWidth="1"/>
    <col min="8203" max="8203" width="48.7109375" style="529" customWidth="1"/>
    <col min="8204" max="8204" width="41.140625" style="529" customWidth="1"/>
    <col min="8205" max="8205" width="48.7109375" style="529" customWidth="1"/>
    <col min="8206" max="8206" width="51.140625" style="529" customWidth="1"/>
    <col min="8207" max="8207" width="48.7109375" style="529" customWidth="1"/>
    <col min="8208" max="8208" width="64" style="529" customWidth="1"/>
    <col min="8209" max="8209" width="42.42578125" style="529" customWidth="1"/>
    <col min="8210" max="8210" width="6.5703125" style="529" customWidth="1"/>
    <col min="8211" max="8216" width="9.140625" style="529"/>
    <col min="8217" max="8217" width="11.28515625" style="529" bestFit="1" customWidth="1"/>
    <col min="8218" max="8218" width="10.140625" style="529" bestFit="1" customWidth="1"/>
    <col min="8219" max="8220" width="9.140625" style="529"/>
    <col min="8221" max="8221" width="10.140625" style="529" bestFit="1" customWidth="1"/>
    <col min="8222" max="8448" width="9.140625" style="529"/>
    <col min="8449" max="8449" width="253" style="529" customWidth="1"/>
    <col min="8450" max="8450" width="39.42578125" style="529" customWidth="1"/>
    <col min="8451" max="8451" width="48.7109375" style="529" customWidth="1"/>
    <col min="8452" max="8452" width="41.140625" style="529" customWidth="1"/>
    <col min="8453" max="8453" width="48.7109375" style="529" customWidth="1"/>
    <col min="8454" max="8454" width="51.140625" style="529" customWidth="1"/>
    <col min="8455" max="8455" width="48.7109375" style="529" customWidth="1"/>
    <col min="8456" max="8456" width="64" style="529" customWidth="1"/>
    <col min="8457" max="8457" width="42.42578125" style="529" customWidth="1"/>
    <col min="8458" max="8458" width="39.42578125" style="529" customWidth="1"/>
    <col min="8459" max="8459" width="48.7109375" style="529" customWidth="1"/>
    <col min="8460" max="8460" width="41.140625" style="529" customWidth="1"/>
    <col min="8461" max="8461" width="48.7109375" style="529" customWidth="1"/>
    <col min="8462" max="8462" width="51.140625" style="529" customWidth="1"/>
    <col min="8463" max="8463" width="48.7109375" style="529" customWidth="1"/>
    <col min="8464" max="8464" width="64" style="529" customWidth="1"/>
    <col min="8465" max="8465" width="42.42578125" style="529" customWidth="1"/>
    <col min="8466" max="8466" width="6.5703125" style="529" customWidth="1"/>
    <col min="8467" max="8472" width="9.140625" style="529"/>
    <col min="8473" max="8473" width="11.28515625" style="529" bestFit="1" customWidth="1"/>
    <col min="8474" max="8474" width="10.140625" style="529" bestFit="1" customWidth="1"/>
    <col min="8475" max="8476" width="9.140625" style="529"/>
    <col min="8477" max="8477" width="10.140625" style="529" bestFit="1" customWidth="1"/>
    <col min="8478" max="8704" width="9.140625" style="529"/>
    <col min="8705" max="8705" width="253" style="529" customWidth="1"/>
    <col min="8706" max="8706" width="39.42578125" style="529" customWidth="1"/>
    <col min="8707" max="8707" width="48.7109375" style="529" customWidth="1"/>
    <col min="8708" max="8708" width="41.140625" style="529" customWidth="1"/>
    <col min="8709" max="8709" width="48.7109375" style="529" customWidth="1"/>
    <col min="8710" max="8710" width="51.140625" style="529" customWidth="1"/>
    <col min="8711" max="8711" width="48.7109375" style="529" customWidth="1"/>
    <col min="8712" max="8712" width="64" style="529" customWidth="1"/>
    <col min="8713" max="8713" width="42.42578125" style="529" customWidth="1"/>
    <col min="8714" max="8714" width="39.42578125" style="529" customWidth="1"/>
    <col min="8715" max="8715" width="48.7109375" style="529" customWidth="1"/>
    <col min="8716" max="8716" width="41.140625" style="529" customWidth="1"/>
    <col min="8717" max="8717" width="48.7109375" style="529" customWidth="1"/>
    <col min="8718" max="8718" width="51.140625" style="529" customWidth="1"/>
    <col min="8719" max="8719" width="48.7109375" style="529" customWidth="1"/>
    <col min="8720" max="8720" width="64" style="529" customWidth="1"/>
    <col min="8721" max="8721" width="42.42578125" style="529" customWidth="1"/>
    <col min="8722" max="8722" width="6.5703125" style="529" customWidth="1"/>
    <col min="8723" max="8728" width="9.140625" style="529"/>
    <col min="8729" max="8729" width="11.28515625" style="529" bestFit="1" customWidth="1"/>
    <col min="8730" max="8730" width="10.140625" style="529" bestFit="1" customWidth="1"/>
    <col min="8731" max="8732" width="9.140625" style="529"/>
    <col min="8733" max="8733" width="10.140625" style="529" bestFit="1" customWidth="1"/>
    <col min="8734" max="8960" width="9.140625" style="529"/>
    <col min="8961" max="8961" width="253" style="529" customWidth="1"/>
    <col min="8962" max="8962" width="39.42578125" style="529" customWidth="1"/>
    <col min="8963" max="8963" width="48.7109375" style="529" customWidth="1"/>
    <col min="8964" max="8964" width="41.140625" style="529" customWidth="1"/>
    <col min="8965" max="8965" width="48.7109375" style="529" customWidth="1"/>
    <col min="8966" max="8966" width="51.140625" style="529" customWidth="1"/>
    <col min="8967" max="8967" width="48.7109375" style="529" customWidth="1"/>
    <col min="8968" max="8968" width="64" style="529" customWidth="1"/>
    <col min="8969" max="8969" width="42.42578125" style="529" customWidth="1"/>
    <col min="8970" max="8970" width="39.42578125" style="529" customWidth="1"/>
    <col min="8971" max="8971" width="48.7109375" style="529" customWidth="1"/>
    <col min="8972" max="8972" width="41.140625" style="529" customWidth="1"/>
    <col min="8973" max="8973" width="48.7109375" style="529" customWidth="1"/>
    <col min="8974" max="8974" width="51.140625" style="529" customWidth="1"/>
    <col min="8975" max="8975" width="48.7109375" style="529" customWidth="1"/>
    <col min="8976" max="8976" width="64" style="529" customWidth="1"/>
    <col min="8977" max="8977" width="42.42578125" style="529" customWidth="1"/>
    <col min="8978" max="8978" width="6.5703125" style="529" customWidth="1"/>
    <col min="8979" max="8984" width="9.140625" style="529"/>
    <col min="8985" max="8985" width="11.28515625" style="529" bestFit="1" customWidth="1"/>
    <col min="8986" max="8986" width="10.140625" style="529" bestFit="1" customWidth="1"/>
    <col min="8987" max="8988" width="9.140625" style="529"/>
    <col min="8989" max="8989" width="10.140625" style="529" bestFit="1" customWidth="1"/>
    <col min="8990" max="9216" width="9.140625" style="529"/>
    <col min="9217" max="9217" width="253" style="529" customWidth="1"/>
    <col min="9218" max="9218" width="39.42578125" style="529" customWidth="1"/>
    <col min="9219" max="9219" width="48.7109375" style="529" customWidth="1"/>
    <col min="9220" max="9220" width="41.140625" style="529" customWidth="1"/>
    <col min="9221" max="9221" width="48.7109375" style="529" customWidth="1"/>
    <col min="9222" max="9222" width="51.140625" style="529" customWidth="1"/>
    <col min="9223" max="9223" width="48.7109375" style="529" customWidth="1"/>
    <col min="9224" max="9224" width="64" style="529" customWidth="1"/>
    <col min="9225" max="9225" width="42.42578125" style="529" customWidth="1"/>
    <col min="9226" max="9226" width="39.42578125" style="529" customWidth="1"/>
    <col min="9227" max="9227" width="48.7109375" style="529" customWidth="1"/>
    <col min="9228" max="9228" width="41.140625" style="529" customWidth="1"/>
    <col min="9229" max="9229" width="48.7109375" style="529" customWidth="1"/>
    <col min="9230" max="9230" width="51.140625" style="529" customWidth="1"/>
    <col min="9231" max="9231" width="48.7109375" style="529" customWidth="1"/>
    <col min="9232" max="9232" width="64" style="529" customWidth="1"/>
    <col min="9233" max="9233" width="42.42578125" style="529" customWidth="1"/>
    <col min="9234" max="9234" width="6.5703125" style="529" customWidth="1"/>
    <col min="9235" max="9240" width="9.140625" style="529"/>
    <col min="9241" max="9241" width="11.28515625" style="529" bestFit="1" customWidth="1"/>
    <col min="9242" max="9242" width="10.140625" style="529" bestFit="1" customWidth="1"/>
    <col min="9243" max="9244" width="9.140625" style="529"/>
    <col min="9245" max="9245" width="10.140625" style="529" bestFit="1" customWidth="1"/>
    <col min="9246" max="9472" width="9.140625" style="529"/>
    <col min="9473" max="9473" width="253" style="529" customWidth="1"/>
    <col min="9474" max="9474" width="39.42578125" style="529" customWidth="1"/>
    <col min="9475" max="9475" width="48.7109375" style="529" customWidth="1"/>
    <col min="9476" max="9476" width="41.140625" style="529" customWidth="1"/>
    <col min="9477" max="9477" width="48.7109375" style="529" customWidth="1"/>
    <col min="9478" max="9478" width="51.140625" style="529" customWidth="1"/>
    <col min="9479" max="9479" width="48.7109375" style="529" customWidth="1"/>
    <col min="9480" max="9480" width="64" style="529" customWidth="1"/>
    <col min="9481" max="9481" width="42.42578125" style="529" customWidth="1"/>
    <col min="9482" max="9482" width="39.42578125" style="529" customWidth="1"/>
    <col min="9483" max="9483" width="48.7109375" style="529" customWidth="1"/>
    <col min="9484" max="9484" width="41.140625" style="529" customWidth="1"/>
    <col min="9485" max="9485" width="48.7109375" style="529" customWidth="1"/>
    <col min="9486" max="9486" width="51.140625" style="529" customWidth="1"/>
    <col min="9487" max="9487" width="48.7109375" style="529" customWidth="1"/>
    <col min="9488" max="9488" width="64" style="529" customWidth="1"/>
    <col min="9489" max="9489" width="42.42578125" style="529" customWidth="1"/>
    <col min="9490" max="9490" width="6.5703125" style="529" customWidth="1"/>
    <col min="9491" max="9496" width="9.140625" style="529"/>
    <col min="9497" max="9497" width="11.28515625" style="529" bestFit="1" customWidth="1"/>
    <col min="9498" max="9498" width="10.140625" style="529" bestFit="1" customWidth="1"/>
    <col min="9499" max="9500" width="9.140625" style="529"/>
    <col min="9501" max="9501" width="10.140625" style="529" bestFit="1" customWidth="1"/>
    <col min="9502" max="9728" width="9.140625" style="529"/>
    <col min="9729" max="9729" width="253" style="529" customWidth="1"/>
    <col min="9730" max="9730" width="39.42578125" style="529" customWidth="1"/>
    <col min="9731" max="9731" width="48.7109375" style="529" customWidth="1"/>
    <col min="9732" max="9732" width="41.140625" style="529" customWidth="1"/>
    <col min="9733" max="9733" width="48.7109375" style="529" customWidth="1"/>
    <col min="9734" max="9734" width="51.140625" style="529" customWidth="1"/>
    <col min="9735" max="9735" width="48.7109375" style="529" customWidth="1"/>
    <col min="9736" max="9736" width="64" style="529" customWidth="1"/>
    <col min="9737" max="9737" width="42.42578125" style="529" customWidth="1"/>
    <col min="9738" max="9738" width="39.42578125" style="529" customWidth="1"/>
    <col min="9739" max="9739" width="48.7109375" style="529" customWidth="1"/>
    <col min="9740" max="9740" width="41.140625" style="529" customWidth="1"/>
    <col min="9741" max="9741" width="48.7109375" style="529" customWidth="1"/>
    <col min="9742" max="9742" width="51.140625" style="529" customWidth="1"/>
    <col min="9743" max="9743" width="48.7109375" style="529" customWidth="1"/>
    <col min="9744" max="9744" width="64" style="529" customWidth="1"/>
    <col min="9745" max="9745" width="42.42578125" style="529" customWidth="1"/>
    <col min="9746" max="9746" width="6.5703125" style="529" customWidth="1"/>
    <col min="9747" max="9752" width="9.140625" style="529"/>
    <col min="9753" max="9753" width="11.28515625" style="529" bestFit="1" customWidth="1"/>
    <col min="9754" max="9754" width="10.140625" style="529" bestFit="1" customWidth="1"/>
    <col min="9755" max="9756" width="9.140625" style="529"/>
    <col min="9757" max="9757" width="10.140625" style="529" bestFit="1" customWidth="1"/>
    <col min="9758" max="9984" width="9.140625" style="529"/>
    <col min="9985" max="9985" width="253" style="529" customWidth="1"/>
    <col min="9986" max="9986" width="39.42578125" style="529" customWidth="1"/>
    <col min="9987" max="9987" width="48.7109375" style="529" customWidth="1"/>
    <col min="9988" max="9988" width="41.140625" style="529" customWidth="1"/>
    <col min="9989" max="9989" width="48.7109375" style="529" customWidth="1"/>
    <col min="9990" max="9990" width="51.140625" style="529" customWidth="1"/>
    <col min="9991" max="9991" width="48.7109375" style="529" customWidth="1"/>
    <col min="9992" max="9992" width="64" style="529" customWidth="1"/>
    <col min="9993" max="9993" width="42.42578125" style="529" customWidth="1"/>
    <col min="9994" max="9994" width="39.42578125" style="529" customWidth="1"/>
    <col min="9995" max="9995" width="48.7109375" style="529" customWidth="1"/>
    <col min="9996" max="9996" width="41.140625" style="529" customWidth="1"/>
    <col min="9997" max="9997" width="48.7109375" style="529" customWidth="1"/>
    <col min="9998" max="9998" width="51.140625" style="529" customWidth="1"/>
    <col min="9999" max="9999" width="48.7109375" style="529" customWidth="1"/>
    <col min="10000" max="10000" width="64" style="529" customWidth="1"/>
    <col min="10001" max="10001" width="42.42578125" style="529" customWidth="1"/>
    <col min="10002" max="10002" width="6.5703125" style="529" customWidth="1"/>
    <col min="10003" max="10008" width="9.140625" style="529"/>
    <col min="10009" max="10009" width="11.28515625" style="529" bestFit="1" customWidth="1"/>
    <col min="10010" max="10010" width="10.140625" style="529" bestFit="1" customWidth="1"/>
    <col min="10011" max="10012" width="9.140625" style="529"/>
    <col min="10013" max="10013" width="10.140625" style="529" bestFit="1" customWidth="1"/>
    <col min="10014" max="10240" width="9.140625" style="529"/>
    <col min="10241" max="10241" width="253" style="529" customWidth="1"/>
    <col min="10242" max="10242" width="39.42578125" style="529" customWidth="1"/>
    <col min="10243" max="10243" width="48.7109375" style="529" customWidth="1"/>
    <col min="10244" max="10244" width="41.140625" style="529" customWidth="1"/>
    <col min="10245" max="10245" width="48.7109375" style="529" customWidth="1"/>
    <col min="10246" max="10246" width="51.140625" style="529" customWidth="1"/>
    <col min="10247" max="10247" width="48.7109375" style="529" customWidth="1"/>
    <col min="10248" max="10248" width="64" style="529" customWidth="1"/>
    <col min="10249" max="10249" width="42.42578125" style="529" customWidth="1"/>
    <col min="10250" max="10250" width="39.42578125" style="529" customWidth="1"/>
    <col min="10251" max="10251" width="48.7109375" style="529" customWidth="1"/>
    <col min="10252" max="10252" width="41.140625" style="529" customWidth="1"/>
    <col min="10253" max="10253" width="48.7109375" style="529" customWidth="1"/>
    <col min="10254" max="10254" width="51.140625" style="529" customWidth="1"/>
    <col min="10255" max="10255" width="48.7109375" style="529" customWidth="1"/>
    <col min="10256" max="10256" width="64" style="529" customWidth="1"/>
    <col min="10257" max="10257" width="42.42578125" style="529" customWidth="1"/>
    <col min="10258" max="10258" width="6.5703125" style="529" customWidth="1"/>
    <col min="10259" max="10264" width="9.140625" style="529"/>
    <col min="10265" max="10265" width="11.28515625" style="529" bestFit="1" customWidth="1"/>
    <col min="10266" max="10266" width="10.140625" style="529" bestFit="1" customWidth="1"/>
    <col min="10267" max="10268" width="9.140625" style="529"/>
    <col min="10269" max="10269" width="10.140625" style="529" bestFit="1" customWidth="1"/>
    <col min="10270" max="10496" width="9.140625" style="529"/>
    <col min="10497" max="10497" width="253" style="529" customWidth="1"/>
    <col min="10498" max="10498" width="39.42578125" style="529" customWidth="1"/>
    <col min="10499" max="10499" width="48.7109375" style="529" customWidth="1"/>
    <col min="10500" max="10500" width="41.140625" style="529" customWidth="1"/>
    <col min="10501" max="10501" width="48.7109375" style="529" customWidth="1"/>
    <col min="10502" max="10502" width="51.140625" style="529" customWidth="1"/>
    <col min="10503" max="10503" width="48.7109375" style="529" customWidth="1"/>
    <col min="10504" max="10504" width="64" style="529" customWidth="1"/>
    <col min="10505" max="10505" width="42.42578125" style="529" customWidth="1"/>
    <col min="10506" max="10506" width="39.42578125" style="529" customWidth="1"/>
    <col min="10507" max="10507" width="48.7109375" style="529" customWidth="1"/>
    <col min="10508" max="10508" width="41.140625" style="529" customWidth="1"/>
    <col min="10509" max="10509" width="48.7109375" style="529" customWidth="1"/>
    <col min="10510" max="10510" width="51.140625" style="529" customWidth="1"/>
    <col min="10511" max="10511" width="48.7109375" style="529" customWidth="1"/>
    <col min="10512" max="10512" width="64" style="529" customWidth="1"/>
    <col min="10513" max="10513" width="42.42578125" style="529" customWidth="1"/>
    <col min="10514" max="10514" width="6.5703125" style="529" customWidth="1"/>
    <col min="10515" max="10520" width="9.140625" style="529"/>
    <col min="10521" max="10521" width="11.28515625" style="529" bestFit="1" customWidth="1"/>
    <col min="10522" max="10522" width="10.140625" style="529" bestFit="1" customWidth="1"/>
    <col min="10523" max="10524" width="9.140625" style="529"/>
    <col min="10525" max="10525" width="10.140625" style="529" bestFit="1" customWidth="1"/>
    <col min="10526" max="10752" width="9.140625" style="529"/>
    <col min="10753" max="10753" width="253" style="529" customWidth="1"/>
    <col min="10754" max="10754" width="39.42578125" style="529" customWidth="1"/>
    <col min="10755" max="10755" width="48.7109375" style="529" customWidth="1"/>
    <col min="10756" max="10756" width="41.140625" style="529" customWidth="1"/>
    <col min="10757" max="10757" width="48.7109375" style="529" customWidth="1"/>
    <col min="10758" max="10758" width="51.140625" style="529" customWidth="1"/>
    <col min="10759" max="10759" width="48.7109375" style="529" customWidth="1"/>
    <col min="10760" max="10760" width="64" style="529" customWidth="1"/>
    <col min="10761" max="10761" width="42.42578125" style="529" customWidth="1"/>
    <col min="10762" max="10762" width="39.42578125" style="529" customWidth="1"/>
    <col min="10763" max="10763" width="48.7109375" style="529" customWidth="1"/>
    <col min="10764" max="10764" width="41.140625" style="529" customWidth="1"/>
    <col min="10765" max="10765" width="48.7109375" style="529" customWidth="1"/>
    <col min="10766" max="10766" width="51.140625" style="529" customWidth="1"/>
    <col min="10767" max="10767" width="48.7109375" style="529" customWidth="1"/>
    <col min="10768" max="10768" width="64" style="529" customWidth="1"/>
    <col min="10769" max="10769" width="42.42578125" style="529" customWidth="1"/>
    <col min="10770" max="10770" width="6.5703125" style="529" customWidth="1"/>
    <col min="10771" max="10776" width="9.140625" style="529"/>
    <col min="10777" max="10777" width="11.28515625" style="529" bestFit="1" customWidth="1"/>
    <col min="10778" max="10778" width="10.140625" style="529" bestFit="1" customWidth="1"/>
    <col min="10779" max="10780" width="9.140625" style="529"/>
    <col min="10781" max="10781" width="10.140625" style="529" bestFit="1" customWidth="1"/>
    <col min="10782" max="11008" width="9.140625" style="529"/>
    <col min="11009" max="11009" width="253" style="529" customWidth="1"/>
    <col min="11010" max="11010" width="39.42578125" style="529" customWidth="1"/>
    <col min="11011" max="11011" width="48.7109375" style="529" customWidth="1"/>
    <col min="11012" max="11012" width="41.140625" style="529" customWidth="1"/>
    <col min="11013" max="11013" width="48.7109375" style="529" customWidth="1"/>
    <col min="11014" max="11014" width="51.140625" style="529" customWidth="1"/>
    <col min="11015" max="11015" width="48.7109375" style="529" customWidth="1"/>
    <col min="11016" max="11016" width="64" style="529" customWidth="1"/>
    <col min="11017" max="11017" width="42.42578125" style="529" customWidth="1"/>
    <col min="11018" max="11018" width="39.42578125" style="529" customWidth="1"/>
    <col min="11019" max="11019" width="48.7109375" style="529" customWidth="1"/>
    <col min="11020" max="11020" width="41.140625" style="529" customWidth="1"/>
    <col min="11021" max="11021" width="48.7109375" style="529" customWidth="1"/>
    <col min="11022" max="11022" width="51.140625" style="529" customWidth="1"/>
    <col min="11023" max="11023" width="48.7109375" style="529" customWidth="1"/>
    <col min="11024" max="11024" width="64" style="529" customWidth="1"/>
    <col min="11025" max="11025" width="42.42578125" style="529" customWidth="1"/>
    <col min="11026" max="11026" width="6.5703125" style="529" customWidth="1"/>
    <col min="11027" max="11032" width="9.140625" style="529"/>
    <col min="11033" max="11033" width="11.28515625" style="529" bestFit="1" customWidth="1"/>
    <col min="11034" max="11034" width="10.140625" style="529" bestFit="1" customWidth="1"/>
    <col min="11035" max="11036" width="9.140625" style="529"/>
    <col min="11037" max="11037" width="10.140625" style="529" bestFit="1" customWidth="1"/>
    <col min="11038" max="11264" width="9.140625" style="529"/>
    <col min="11265" max="11265" width="253" style="529" customWidth="1"/>
    <col min="11266" max="11266" width="39.42578125" style="529" customWidth="1"/>
    <col min="11267" max="11267" width="48.7109375" style="529" customWidth="1"/>
    <col min="11268" max="11268" width="41.140625" style="529" customWidth="1"/>
    <col min="11269" max="11269" width="48.7109375" style="529" customWidth="1"/>
    <col min="11270" max="11270" width="51.140625" style="529" customWidth="1"/>
    <col min="11271" max="11271" width="48.7109375" style="529" customWidth="1"/>
    <col min="11272" max="11272" width="64" style="529" customWidth="1"/>
    <col min="11273" max="11273" width="42.42578125" style="529" customWidth="1"/>
    <col min="11274" max="11274" width="39.42578125" style="529" customWidth="1"/>
    <col min="11275" max="11275" width="48.7109375" style="529" customWidth="1"/>
    <col min="11276" max="11276" width="41.140625" style="529" customWidth="1"/>
    <col min="11277" max="11277" width="48.7109375" style="529" customWidth="1"/>
    <col min="11278" max="11278" width="51.140625" style="529" customWidth="1"/>
    <col min="11279" max="11279" width="48.7109375" style="529" customWidth="1"/>
    <col min="11280" max="11280" width="64" style="529" customWidth="1"/>
    <col min="11281" max="11281" width="42.42578125" style="529" customWidth="1"/>
    <col min="11282" max="11282" width="6.5703125" style="529" customWidth="1"/>
    <col min="11283" max="11288" width="9.140625" style="529"/>
    <col min="11289" max="11289" width="11.28515625" style="529" bestFit="1" customWidth="1"/>
    <col min="11290" max="11290" width="10.140625" style="529" bestFit="1" customWidth="1"/>
    <col min="11291" max="11292" width="9.140625" style="529"/>
    <col min="11293" max="11293" width="10.140625" style="529" bestFit="1" customWidth="1"/>
    <col min="11294" max="11520" width="9.140625" style="529"/>
    <col min="11521" max="11521" width="253" style="529" customWidth="1"/>
    <col min="11522" max="11522" width="39.42578125" style="529" customWidth="1"/>
    <col min="11523" max="11523" width="48.7109375" style="529" customWidth="1"/>
    <col min="11524" max="11524" width="41.140625" style="529" customWidth="1"/>
    <col min="11525" max="11525" width="48.7109375" style="529" customWidth="1"/>
    <col min="11526" max="11526" width="51.140625" style="529" customWidth="1"/>
    <col min="11527" max="11527" width="48.7109375" style="529" customWidth="1"/>
    <col min="11528" max="11528" width="64" style="529" customWidth="1"/>
    <col min="11529" max="11529" width="42.42578125" style="529" customWidth="1"/>
    <col min="11530" max="11530" width="39.42578125" style="529" customWidth="1"/>
    <col min="11531" max="11531" width="48.7109375" style="529" customWidth="1"/>
    <col min="11532" max="11532" width="41.140625" style="529" customWidth="1"/>
    <col min="11533" max="11533" width="48.7109375" style="529" customWidth="1"/>
    <col min="11534" max="11534" width="51.140625" style="529" customWidth="1"/>
    <col min="11535" max="11535" width="48.7109375" style="529" customWidth="1"/>
    <col min="11536" max="11536" width="64" style="529" customWidth="1"/>
    <col min="11537" max="11537" width="42.42578125" style="529" customWidth="1"/>
    <col min="11538" max="11538" width="6.5703125" style="529" customWidth="1"/>
    <col min="11539" max="11544" width="9.140625" style="529"/>
    <col min="11545" max="11545" width="11.28515625" style="529" bestFit="1" customWidth="1"/>
    <col min="11546" max="11546" width="10.140625" style="529" bestFit="1" customWidth="1"/>
    <col min="11547" max="11548" width="9.140625" style="529"/>
    <col min="11549" max="11549" width="10.140625" style="529" bestFit="1" customWidth="1"/>
    <col min="11550" max="11776" width="9.140625" style="529"/>
    <col min="11777" max="11777" width="253" style="529" customWidth="1"/>
    <col min="11778" max="11778" width="39.42578125" style="529" customWidth="1"/>
    <col min="11779" max="11779" width="48.7109375" style="529" customWidth="1"/>
    <col min="11780" max="11780" width="41.140625" style="529" customWidth="1"/>
    <col min="11781" max="11781" width="48.7109375" style="529" customWidth="1"/>
    <col min="11782" max="11782" width="51.140625" style="529" customWidth="1"/>
    <col min="11783" max="11783" width="48.7109375" style="529" customWidth="1"/>
    <col min="11784" max="11784" width="64" style="529" customWidth="1"/>
    <col min="11785" max="11785" width="42.42578125" style="529" customWidth="1"/>
    <col min="11786" max="11786" width="39.42578125" style="529" customWidth="1"/>
    <col min="11787" max="11787" width="48.7109375" style="529" customWidth="1"/>
    <col min="11788" max="11788" width="41.140625" style="529" customWidth="1"/>
    <col min="11789" max="11789" width="48.7109375" style="529" customWidth="1"/>
    <col min="11790" max="11790" width="51.140625" style="529" customWidth="1"/>
    <col min="11791" max="11791" width="48.7109375" style="529" customWidth="1"/>
    <col min="11792" max="11792" width="64" style="529" customWidth="1"/>
    <col min="11793" max="11793" width="42.42578125" style="529" customWidth="1"/>
    <col min="11794" max="11794" width="6.5703125" style="529" customWidth="1"/>
    <col min="11795" max="11800" width="9.140625" style="529"/>
    <col min="11801" max="11801" width="11.28515625" style="529" bestFit="1" customWidth="1"/>
    <col min="11802" max="11802" width="10.140625" style="529" bestFit="1" customWidth="1"/>
    <col min="11803" max="11804" width="9.140625" style="529"/>
    <col min="11805" max="11805" width="10.140625" style="529" bestFit="1" customWidth="1"/>
    <col min="11806" max="12032" width="9.140625" style="529"/>
    <col min="12033" max="12033" width="253" style="529" customWidth="1"/>
    <col min="12034" max="12034" width="39.42578125" style="529" customWidth="1"/>
    <col min="12035" max="12035" width="48.7109375" style="529" customWidth="1"/>
    <col min="12036" max="12036" width="41.140625" style="529" customWidth="1"/>
    <col min="12037" max="12037" width="48.7109375" style="529" customWidth="1"/>
    <col min="12038" max="12038" width="51.140625" style="529" customWidth="1"/>
    <col min="12039" max="12039" width="48.7109375" style="529" customWidth="1"/>
    <col min="12040" max="12040" width="64" style="529" customWidth="1"/>
    <col min="12041" max="12041" width="42.42578125" style="529" customWidth="1"/>
    <col min="12042" max="12042" width="39.42578125" style="529" customWidth="1"/>
    <col min="12043" max="12043" width="48.7109375" style="529" customWidth="1"/>
    <col min="12044" max="12044" width="41.140625" style="529" customWidth="1"/>
    <col min="12045" max="12045" width="48.7109375" style="529" customWidth="1"/>
    <col min="12046" max="12046" width="51.140625" style="529" customWidth="1"/>
    <col min="12047" max="12047" width="48.7109375" style="529" customWidth="1"/>
    <col min="12048" max="12048" width="64" style="529" customWidth="1"/>
    <col min="12049" max="12049" width="42.42578125" style="529" customWidth="1"/>
    <col min="12050" max="12050" width="6.5703125" style="529" customWidth="1"/>
    <col min="12051" max="12056" width="9.140625" style="529"/>
    <col min="12057" max="12057" width="11.28515625" style="529" bestFit="1" customWidth="1"/>
    <col min="12058" max="12058" width="10.140625" style="529" bestFit="1" customWidth="1"/>
    <col min="12059" max="12060" width="9.140625" style="529"/>
    <col min="12061" max="12061" width="10.140625" style="529" bestFit="1" customWidth="1"/>
    <col min="12062" max="12288" width="9.140625" style="529"/>
    <col min="12289" max="12289" width="253" style="529" customWidth="1"/>
    <col min="12290" max="12290" width="39.42578125" style="529" customWidth="1"/>
    <col min="12291" max="12291" width="48.7109375" style="529" customWidth="1"/>
    <col min="12292" max="12292" width="41.140625" style="529" customWidth="1"/>
    <col min="12293" max="12293" width="48.7109375" style="529" customWidth="1"/>
    <col min="12294" max="12294" width="51.140625" style="529" customWidth="1"/>
    <col min="12295" max="12295" width="48.7109375" style="529" customWidth="1"/>
    <col min="12296" max="12296" width="64" style="529" customWidth="1"/>
    <col min="12297" max="12297" width="42.42578125" style="529" customWidth="1"/>
    <col min="12298" max="12298" width="39.42578125" style="529" customWidth="1"/>
    <col min="12299" max="12299" width="48.7109375" style="529" customWidth="1"/>
    <col min="12300" max="12300" width="41.140625" style="529" customWidth="1"/>
    <col min="12301" max="12301" width="48.7109375" style="529" customWidth="1"/>
    <col min="12302" max="12302" width="51.140625" style="529" customWidth="1"/>
    <col min="12303" max="12303" width="48.7109375" style="529" customWidth="1"/>
    <col min="12304" max="12304" width="64" style="529" customWidth="1"/>
    <col min="12305" max="12305" width="42.42578125" style="529" customWidth="1"/>
    <col min="12306" max="12306" width="6.5703125" style="529" customWidth="1"/>
    <col min="12307" max="12312" width="9.140625" style="529"/>
    <col min="12313" max="12313" width="11.28515625" style="529" bestFit="1" customWidth="1"/>
    <col min="12314" max="12314" width="10.140625" style="529" bestFit="1" customWidth="1"/>
    <col min="12315" max="12316" width="9.140625" style="529"/>
    <col min="12317" max="12317" width="10.140625" style="529" bestFit="1" customWidth="1"/>
    <col min="12318" max="12544" width="9.140625" style="529"/>
    <col min="12545" max="12545" width="253" style="529" customWidth="1"/>
    <col min="12546" max="12546" width="39.42578125" style="529" customWidth="1"/>
    <col min="12547" max="12547" width="48.7109375" style="529" customWidth="1"/>
    <col min="12548" max="12548" width="41.140625" style="529" customWidth="1"/>
    <col min="12549" max="12549" width="48.7109375" style="529" customWidth="1"/>
    <col min="12550" max="12550" width="51.140625" style="529" customWidth="1"/>
    <col min="12551" max="12551" width="48.7109375" style="529" customWidth="1"/>
    <col min="12552" max="12552" width="64" style="529" customWidth="1"/>
    <col min="12553" max="12553" width="42.42578125" style="529" customWidth="1"/>
    <col min="12554" max="12554" width="39.42578125" style="529" customWidth="1"/>
    <col min="12555" max="12555" width="48.7109375" style="529" customWidth="1"/>
    <col min="12556" max="12556" width="41.140625" style="529" customWidth="1"/>
    <col min="12557" max="12557" width="48.7109375" style="529" customWidth="1"/>
    <col min="12558" max="12558" width="51.140625" style="529" customWidth="1"/>
    <col min="12559" max="12559" width="48.7109375" style="529" customWidth="1"/>
    <col min="12560" max="12560" width="64" style="529" customWidth="1"/>
    <col min="12561" max="12561" width="42.42578125" style="529" customWidth="1"/>
    <col min="12562" max="12562" width="6.5703125" style="529" customWidth="1"/>
    <col min="12563" max="12568" width="9.140625" style="529"/>
    <col min="12569" max="12569" width="11.28515625" style="529" bestFit="1" customWidth="1"/>
    <col min="12570" max="12570" width="10.140625" style="529" bestFit="1" customWidth="1"/>
    <col min="12571" max="12572" width="9.140625" style="529"/>
    <col min="12573" max="12573" width="10.140625" style="529" bestFit="1" customWidth="1"/>
    <col min="12574" max="12800" width="9.140625" style="529"/>
    <col min="12801" max="12801" width="253" style="529" customWidth="1"/>
    <col min="12802" max="12802" width="39.42578125" style="529" customWidth="1"/>
    <col min="12803" max="12803" width="48.7109375" style="529" customWidth="1"/>
    <col min="12804" max="12804" width="41.140625" style="529" customWidth="1"/>
    <col min="12805" max="12805" width="48.7109375" style="529" customWidth="1"/>
    <col min="12806" max="12806" width="51.140625" style="529" customWidth="1"/>
    <col min="12807" max="12807" width="48.7109375" style="529" customWidth="1"/>
    <col min="12808" max="12808" width="64" style="529" customWidth="1"/>
    <col min="12809" max="12809" width="42.42578125" style="529" customWidth="1"/>
    <col min="12810" max="12810" width="39.42578125" style="529" customWidth="1"/>
    <col min="12811" max="12811" width="48.7109375" style="529" customWidth="1"/>
    <col min="12812" max="12812" width="41.140625" style="529" customWidth="1"/>
    <col min="12813" max="12813" width="48.7109375" style="529" customWidth="1"/>
    <col min="12814" max="12814" width="51.140625" style="529" customWidth="1"/>
    <col min="12815" max="12815" width="48.7109375" style="529" customWidth="1"/>
    <col min="12816" max="12816" width="64" style="529" customWidth="1"/>
    <col min="12817" max="12817" width="42.42578125" style="529" customWidth="1"/>
    <col min="12818" max="12818" width="6.5703125" style="529" customWidth="1"/>
    <col min="12819" max="12824" width="9.140625" style="529"/>
    <col min="12825" max="12825" width="11.28515625" style="529" bestFit="1" customWidth="1"/>
    <col min="12826" max="12826" width="10.140625" style="529" bestFit="1" customWidth="1"/>
    <col min="12827" max="12828" width="9.140625" style="529"/>
    <col min="12829" max="12829" width="10.140625" style="529" bestFit="1" customWidth="1"/>
    <col min="12830" max="13056" width="9.140625" style="529"/>
    <col min="13057" max="13057" width="253" style="529" customWidth="1"/>
    <col min="13058" max="13058" width="39.42578125" style="529" customWidth="1"/>
    <col min="13059" max="13059" width="48.7109375" style="529" customWidth="1"/>
    <col min="13060" max="13060" width="41.140625" style="529" customWidth="1"/>
    <col min="13061" max="13061" width="48.7109375" style="529" customWidth="1"/>
    <col min="13062" max="13062" width="51.140625" style="529" customWidth="1"/>
    <col min="13063" max="13063" width="48.7109375" style="529" customWidth="1"/>
    <col min="13064" max="13064" width="64" style="529" customWidth="1"/>
    <col min="13065" max="13065" width="42.42578125" style="529" customWidth="1"/>
    <col min="13066" max="13066" width="39.42578125" style="529" customWidth="1"/>
    <col min="13067" max="13067" width="48.7109375" style="529" customWidth="1"/>
    <col min="13068" max="13068" width="41.140625" style="529" customWidth="1"/>
    <col min="13069" max="13069" width="48.7109375" style="529" customWidth="1"/>
    <col min="13070" max="13070" width="51.140625" style="529" customWidth="1"/>
    <col min="13071" max="13071" width="48.7109375" style="529" customWidth="1"/>
    <col min="13072" max="13072" width="64" style="529" customWidth="1"/>
    <col min="13073" max="13073" width="42.42578125" style="529" customWidth="1"/>
    <col min="13074" max="13074" width="6.5703125" style="529" customWidth="1"/>
    <col min="13075" max="13080" width="9.140625" style="529"/>
    <col min="13081" max="13081" width="11.28515625" style="529" bestFit="1" customWidth="1"/>
    <col min="13082" max="13082" width="10.140625" style="529" bestFit="1" customWidth="1"/>
    <col min="13083" max="13084" width="9.140625" style="529"/>
    <col min="13085" max="13085" width="10.140625" style="529" bestFit="1" customWidth="1"/>
    <col min="13086" max="13312" width="9.140625" style="529"/>
    <col min="13313" max="13313" width="253" style="529" customWidth="1"/>
    <col min="13314" max="13314" width="39.42578125" style="529" customWidth="1"/>
    <col min="13315" max="13315" width="48.7109375" style="529" customWidth="1"/>
    <col min="13316" max="13316" width="41.140625" style="529" customWidth="1"/>
    <col min="13317" max="13317" width="48.7109375" style="529" customWidth="1"/>
    <col min="13318" max="13318" width="51.140625" style="529" customWidth="1"/>
    <col min="13319" max="13319" width="48.7109375" style="529" customWidth="1"/>
    <col min="13320" max="13320" width="64" style="529" customWidth="1"/>
    <col min="13321" max="13321" width="42.42578125" style="529" customWidth="1"/>
    <col min="13322" max="13322" width="39.42578125" style="529" customWidth="1"/>
    <col min="13323" max="13323" width="48.7109375" style="529" customWidth="1"/>
    <col min="13324" max="13324" width="41.140625" style="529" customWidth="1"/>
    <col min="13325" max="13325" width="48.7109375" style="529" customWidth="1"/>
    <col min="13326" max="13326" width="51.140625" style="529" customWidth="1"/>
    <col min="13327" max="13327" width="48.7109375" style="529" customWidth="1"/>
    <col min="13328" max="13328" width="64" style="529" customWidth="1"/>
    <col min="13329" max="13329" width="42.42578125" style="529" customWidth="1"/>
    <col min="13330" max="13330" width="6.5703125" style="529" customWidth="1"/>
    <col min="13331" max="13336" width="9.140625" style="529"/>
    <col min="13337" max="13337" width="11.28515625" style="529" bestFit="1" customWidth="1"/>
    <col min="13338" max="13338" width="10.140625" style="529" bestFit="1" customWidth="1"/>
    <col min="13339" max="13340" width="9.140625" style="529"/>
    <col min="13341" max="13341" width="10.140625" style="529" bestFit="1" customWidth="1"/>
    <col min="13342" max="13568" width="9.140625" style="529"/>
    <col min="13569" max="13569" width="253" style="529" customWidth="1"/>
    <col min="13570" max="13570" width="39.42578125" style="529" customWidth="1"/>
    <col min="13571" max="13571" width="48.7109375" style="529" customWidth="1"/>
    <col min="13572" max="13572" width="41.140625" style="529" customWidth="1"/>
    <col min="13573" max="13573" width="48.7109375" style="529" customWidth="1"/>
    <col min="13574" max="13574" width="51.140625" style="529" customWidth="1"/>
    <col min="13575" max="13575" width="48.7109375" style="529" customWidth="1"/>
    <col min="13576" max="13576" width="64" style="529" customWidth="1"/>
    <col min="13577" max="13577" width="42.42578125" style="529" customWidth="1"/>
    <col min="13578" max="13578" width="39.42578125" style="529" customWidth="1"/>
    <col min="13579" max="13579" width="48.7109375" style="529" customWidth="1"/>
    <col min="13580" max="13580" width="41.140625" style="529" customWidth="1"/>
    <col min="13581" max="13581" width="48.7109375" style="529" customWidth="1"/>
    <col min="13582" max="13582" width="51.140625" style="529" customWidth="1"/>
    <col min="13583" max="13583" width="48.7109375" style="529" customWidth="1"/>
    <col min="13584" max="13584" width="64" style="529" customWidth="1"/>
    <col min="13585" max="13585" width="42.42578125" style="529" customWidth="1"/>
    <col min="13586" max="13586" width="6.5703125" style="529" customWidth="1"/>
    <col min="13587" max="13592" width="9.140625" style="529"/>
    <col min="13593" max="13593" width="11.28515625" style="529" bestFit="1" customWidth="1"/>
    <col min="13594" max="13594" width="10.140625" style="529" bestFit="1" customWidth="1"/>
    <col min="13595" max="13596" width="9.140625" style="529"/>
    <col min="13597" max="13597" width="10.140625" style="529" bestFit="1" customWidth="1"/>
    <col min="13598" max="13824" width="9.140625" style="529"/>
    <col min="13825" max="13825" width="253" style="529" customWidth="1"/>
    <col min="13826" max="13826" width="39.42578125" style="529" customWidth="1"/>
    <col min="13827" max="13827" width="48.7109375" style="529" customWidth="1"/>
    <col min="13828" max="13828" width="41.140625" style="529" customWidth="1"/>
    <col min="13829" max="13829" width="48.7109375" style="529" customWidth="1"/>
    <col min="13830" max="13830" width="51.140625" style="529" customWidth="1"/>
    <col min="13831" max="13831" width="48.7109375" style="529" customWidth="1"/>
    <col min="13832" max="13832" width="64" style="529" customWidth="1"/>
    <col min="13833" max="13833" width="42.42578125" style="529" customWidth="1"/>
    <col min="13834" max="13834" width="39.42578125" style="529" customWidth="1"/>
    <col min="13835" max="13835" width="48.7109375" style="529" customWidth="1"/>
    <col min="13836" max="13836" width="41.140625" style="529" customWidth="1"/>
    <col min="13837" max="13837" width="48.7109375" style="529" customWidth="1"/>
    <col min="13838" max="13838" width="51.140625" style="529" customWidth="1"/>
    <col min="13839" max="13839" width="48.7109375" style="529" customWidth="1"/>
    <col min="13840" max="13840" width="64" style="529" customWidth="1"/>
    <col min="13841" max="13841" width="42.42578125" style="529" customWidth="1"/>
    <col min="13842" max="13842" width="6.5703125" style="529" customWidth="1"/>
    <col min="13843" max="13848" width="9.140625" style="529"/>
    <col min="13849" max="13849" width="11.28515625" style="529" bestFit="1" customWidth="1"/>
    <col min="13850" max="13850" width="10.140625" style="529" bestFit="1" customWidth="1"/>
    <col min="13851" max="13852" width="9.140625" style="529"/>
    <col min="13853" max="13853" width="10.140625" style="529" bestFit="1" customWidth="1"/>
    <col min="13854" max="14080" width="9.140625" style="529"/>
    <col min="14081" max="14081" width="253" style="529" customWidth="1"/>
    <col min="14082" max="14082" width="39.42578125" style="529" customWidth="1"/>
    <col min="14083" max="14083" width="48.7109375" style="529" customWidth="1"/>
    <col min="14084" max="14084" width="41.140625" style="529" customWidth="1"/>
    <col min="14085" max="14085" width="48.7109375" style="529" customWidth="1"/>
    <col min="14086" max="14086" width="51.140625" style="529" customWidth="1"/>
    <col min="14087" max="14087" width="48.7109375" style="529" customWidth="1"/>
    <col min="14088" max="14088" width="64" style="529" customWidth="1"/>
    <col min="14089" max="14089" width="42.42578125" style="529" customWidth="1"/>
    <col min="14090" max="14090" width="39.42578125" style="529" customWidth="1"/>
    <col min="14091" max="14091" width="48.7109375" style="529" customWidth="1"/>
    <col min="14092" max="14092" width="41.140625" style="529" customWidth="1"/>
    <col min="14093" max="14093" width="48.7109375" style="529" customWidth="1"/>
    <col min="14094" max="14094" width="51.140625" style="529" customWidth="1"/>
    <col min="14095" max="14095" width="48.7109375" style="529" customWidth="1"/>
    <col min="14096" max="14096" width="64" style="529" customWidth="1"/>
    <col min="14097" max="14097" width="42.42578125" style="529" customWidth="1"/>
    <col min="14098" max="14098" width="6.5703125" style="529" customWidth="1"/>
    <col min="14099" max="14104" width="9.140625" style="529"/>
    <col min="14105" max="14105" width="11.28515625" style="529" bestFit="1" customWidth="1"/>
    <col min="14106" max="14106" width="10.140625" style="529" bestFit="1" customWidth="1"/>
    <col min="14107" max="14108" width="9.140625" style="529"/>
    <col min="14109" max="14109" width="10.140625" style="529" bestFit="1" customWidth="1"/>
    <col min="14110" max="14336" width="9.140625" style="529"/>
    <col min="14337" max="14337" width="253" style="529" customWidth="1"/>
    <col min="14338" max="14338" width="39.42578125" style="529" customWidth="1"/>
    <col min="14339" max="14339" width="48.7109375" style="529" customWidth="1"/>
    <col min="14340" max="14340" width="41.140625" style="529" customWidth="1"/>
    <col min="14341" max="14341" width="48.7109375" style="529" customWidth="1"/>
    <col min="14342" max="14342" width="51.140625" style="529" customWidth="1"/>
    <col min="14343" max="14343" width="48.7109375" style="529" customWidth="1"/>
    <col min="14344" max="14344" width="64" style="529" customWidth="1"/>
    <col min="14345" max="14345" width="42.42578125" style="529" customWidth="1"/>
    <col min="14346" max="14346" width="39.42578125" style="529" customWidth="1"/>
    <col min="14347" max="14347" width="48.7109375" style="529" customWidth="1"/>
    <col min="14348" max="14348" width="41.140625" style="529" customWidth="1"/>
    <col min="14349" max="14349" width="48.7109375" style="529" customWidth="1"/>
    <col min="14350" max="14350" width="51.140625" style="529" customWidth="1"/>
    <col min="14351" max="14351" width="48.7109375" style="529" customWidth="1"/>
    <col min="14352" max="14352" width="64" style="529" customWidth="1"/>
    <col min="14353" max="14353" width="42.42578125" style="529" customWidth="1"/>
    <col min="14354" max="14354" width="6.5703125" style="529" customWidth="1"/>
    <col min="14355" max="14360" width="9.140625" style="529"/>
    <col min="14361" max="14361" width="11.28515625" style="529" bestFit="1" customWidth="1"/>
    <col min="14362" max="14362" width="10.140625" style="529" bestFit="1" customWidth="1"/>
    <col min="14363" max="14364" width="9.140625" style="529"/>
    <col min="14365" max="14365" width="10.140625" style="529" bestFit="1" customWidth="1"/>
    <col min="14366" max="14592" width="9.140625" style="529"/>
    <col min="14593" max="14593" width="253" style="529" customWidth="1"/>
    <col min="14594" max="14594" width="39.42578125" style="529" customWidth="1"/>
    <col min="14595" max="14595" width="48.7109375" style="529" customWidth="1"/>
    <col min="14596" max="14596" width="41.140625" style="529" customWidth="1"/>
    <col min="14597" max="14597" width="48.7109375" style="529" customWidth="1"/>
    <col min="14598" max="14598" width="51.140625" style="529" customWidth="1"/>
    <col min="14599" max="14599" width="48.7109375" style="529" customWidth="1"/>
    <col min="14600" max="14600" width="64" style="529" customWidth="1"/>
    <col min="14601" max="14601" width="42.42578125" style="529" customWidth="1"/>
    <col min="14602" max="14602" width="39.42578125" style="529" customWidth="1"/>
    <col min="14603" max="14603" width="48.7109375" style="529" customWidth="1"/>
    <col min="14604" max="14604" width="41.140625" style="529" customWidth="1"/>
    <col min="14605" max="14605" width="48.7109375" style="529" customWidth="1"/>
    <col min="14606" max="14606" width="51.140625" style="529" customWidth="1"/>
    <col min="14607" max="14607" width="48.7109375" style="529" customWidth="1"/>
    <col min="14608" max="14608" width="64" style="529" customWidth="1"/>
    <col min="14609" max="14609" width="42.42578125" style="529" customWidth="1"/>
    <col min="14610" max="14610" width="6.5703125" style="529" customWidth="1"/>
    <col min="14611" max="14616" width="9.140625" style="529"/>
    <col min="14617" max="14617" width="11.28515625" style="529" bestFit="1" customWidth="1"/>
    <col min="14618" max="14618" width="10.140625" style="529" bestFit="1" customWidth="1"/>
    <col min="14619" max="14620" width="9.140625" style="529"/>
    <col min="14621" max="14621" width="10.140625" style="529" bestFit="1" customWidth="1"/>
    <col min="14622" max="14848" width="9.140625" style="529"/>
    <col min="14849" max="14849" width="253" style="529" customWidth="1"/>
    <col min="14850" max="14850" width="39.42578125" style="529" customWidth="1"/>
    <col min="14851" max="14851" width="48.7109375" style="529" customWidth="1"/>
    <col min="14852" max="14852" width="41.140625" style="529" customWidth="1"/>
    <col min="14853" max="14853" width="48.7109375" style="529" customWidth="1"/>
    <col min="14854" max="14854" width="51.140625" style="529" customWidth="1"/>
    <col min="14855" max="14855" width="48.7109375" style="529" customWidth="1"/>
    <col min="14856" max="14856" width="64" style="529" customWidth="1"/>
    <col min="14857" max="14857" width="42.42578125" style="529" customWidth="1"/>
    <col min="14858" max="14858" width="39.42578125" style="529" customWidth="1"/>
    <col min="14859" max="14859" width="48.7109375" style="529" customWidth="1"/>
    <col min="14860" max="14860" width="41.140625" style="529" customWidth="1"/>
    <col min="14861" max="14861" width="48.7109375" style="529" customWidth="1"/>
    <col min="14862" max="14862" width="51.140625" style="529" customWidth="1"/>
    <col min="14863" max="14863" width="48.7109375" style="529" customWidth="1"/>
    <col min="14864" max="14864" width="64" style="529" customWidth="1"/>
    <col min="14865" max="14865" width="42.42578125" style="529" customWidth="1"/>
    <col min="14866" max="14866" width="6.5703125" style="529" customWidth="1"/>
    <col min="14867" max="14872" width="9.140625" style="529"/>
    <col min="14873" max="14873" width="11.28515625" style="529" bestFit="1" customWidth="1"/>
    <col min="14874" max="14874" width="10.140625" style="529" bestFit="1" customWidth="1"/>
    <col min="14875" max="14876" width="9.140625" style="529"/>
    <col min="14877" max="14877" width="10.140625" style="529" bestFit="1" customWidth="1"/>
    <col min="14878" max="15104" width="9.140625" style="529"/>
    <col min="15105" max="15105" width="253" style="529" customWidth="1"/>
    <col min="15106" max="15106" width="39.42578125" style="529" customWidth="1"/>
    <col min="15107" max="15107" width="48.7109375" style="529" customWidth="1"/>
    <col min="15108" max="15108" width="41.140625" style="529" customWidth="1"/>
    <col min="15109" max="15109" width="48.7109375" style="529" customWidth="1"/>
    <col min="15110" max="15110" width="51.140625" style="529" customWidth="1"/>
    <col min="15111" max="15111" width="48.7109375" style="529" customWidth="1"/>
    <col min="15112" max="15112" width="64" style="529" customWidth="1"/>
    <col min="15113" max="15113" width="42.42578125" style="529" customWidth="1"/>
    <col min="15114" max="15114" width="39.42578125" style="529" customWidth="1"/>
    <col min="15115" max="15115" width="48.7109375" style="529" customWidth="1"/>
    <col min="15116" max="15116" width="41.140625" style="529" customWidth="1"/>
    <col min="15117" max="15117" width="48.7109375" style="529" customWidth="1"/>
    <col min="15118" max="15118" width="51.140625" style="529" customWidth="1"/>
    <col min="15119" max="15119" width="48.7109375" style="529" customWidth="1"/>
    <col min="15120" max="15120" width="64" style="529" customWidth="1"/>
    <col min="15121" max="15121" width="42.42578125" style="529" customWidth="1"/>
    <col min="15122" max="15122" width="6.5703125" style="529" customWidth="1"/>
    <col min="15123" max="15128" width="9.140625" style="529"/>
    <col min="15129" max="15129" width="11.28515625" style="529" bestFit="1" customWidth="1"/>
    <col min="15130" max="15130" width="10.140625" style="529" bestFit="1" customWidth="1"/>
    <col min="15131" max="15132" width="9.140625" style="529"/>
    <col min="15133" max="15133" width="10.140625" style="529" bestFit="1" customWidth="1"/>
    <col min="15134" max="15360" width="9.140625" style="529"/>
    <col min="15361" max="15361" width="253" style="529" customWidth="1"/>
    <col min="15362" max="15362" width="39.42578125" style="529" customWidth="1"/>
    <col min="15363" max="15363" width="48.7109375" style="529" customWidth="1"/>
    <col min="15364" max="15364" width="41.140625" style="529" customWidth="1"/>
    <col min="15365" max="15365" width="48.7109375" style="529" customWidth="1"/>
    <col min="15366" max="15366" width="51.140625" style="529" customWidth="1"/>
    <col min="15367" max="15367" width="48.7109375" style="529" customWidth="1"/>
    <col min="15368" max="15368" width="64" style="529" customWidth="1"/>
    <col min="15369" max="15369" width="42.42578125" style="529" customWidth="1"/>
    <col min="15370" max="15370" width="39.42578125" style="529" customWidth="1"/>
    <col min="15371" max="15371" width="48.7109375" style="529" customWidth="1"/>
    <col min="15372" max="15372" width="41.140625" style="529" customWidth="1"/>
    <col min="15373" max="15373" width="48.7109375" style="529" customWidth="1"/>
    <col min="15374" max="15374" width="51.140625" style="529" customWidth="1"/>
    <col min="15375" max="15375" width="48.7109375" style="529" customWidth="1"/>
    <col min="15376" max="15376" width="64" style="529" customWidth="1"/>
    <col min="15377" max="15377" width="42.42578125" style="529" customWidth="1"/>
    <col min="15378" max="15378" width="6.5703125" style="529" customWidth="1"/>
    <col min="15379" max="15384" width="9.140625" style="529"/>
    <col min="15385" max="15385" width="11.28515625" style="529" bestFit="1" customWidth="1"/>
    <col min="15386" max="15386" width="10.140625" style="529" bestFit="1" customWidth="1"/>
    <col min="15387" max="15388" width="9.140625" style="529"/>
    <col min="15389" max="15389" width="10.140625" style="529" bestFit="1" customWidth="1"/>
    <col min="15390" max="15616" width="9.140625" style="529"/>
    <col min="15617" max="15617" width="253" style="529" customWidth="1"/>
    <col min="15618" max="15618" width="39.42578125" style="529" customWidth="1"/>
    <col min="15619" max="15619" width="48.7109375" style="529" customWidth="1"/>
    <col min="15620" max="15620" width="41.140625" style="529" customWidth="1"/>
    <col min="15621" max="15621" width="48.7109375" style="529" customWidth="1"/>
    <col min="15622" max="15622" width="51.140625" style="529" customWidth="1"/>
    <col min="15623" max="15623" width="48.7109375" style="529" customWidth="1"/>
    <col min="15624" max="15624" width="64" style="529" customWidth="1"/>
    <col min="15625" max="15625" width="42.42578125" style="529" customWidth="1"/>
    <col min="15626" max="15626" width="39.42578125" style="529" customWidth="1"/>
    <col min="15627" max="15627" width="48.7109375" style="529" customWidth="1"/>
    <col min="15628" max="15628" width="41.140625" style="529" customWidth="1"/>
    <col min="15629" max="15629" width="48.7109375" style="529" customWidth="1"/>
    <col min="15630" max="15630" width="51.140625" style="529" customWidth="1"/>
    <col min="15631" max="15631" width="48.7109375" style="529" customWidth="1"/>
    <col min="15632" max="15632" width="64" style="529" customWidth="1"/>
    <col min="15633" max="15633" width="42.42578125" style="529" customWidth="1"/>
    <col min="15634" max="15634" width="6.5703125" style="529" customWidth="1"/>
    <col min="15635" max="15640" width="9.140625" style="529"/>
    <col min="15641" max="15641" width="11.28515625" style="529" bestFit="1" customWidth="1"/>
    <col min="15642" max="15642" width="10.140625" style="529" bestFit="1" customWidth="1"/>
    <col min="15643" max="15644" width="9.140625" style="529"/>
    <col min="15645" max="15645" width="10.140625" style="529" bestFit="1" customWidth="1"/>
    <col min="15646" max="15872" width="9.140625" style="529"/>
    <col min="15873" max="15873" width="253" style="529" customWidth="1"/>
    <col min="15874" max="15874" width="39.42578125" style="529" customWidth="1"/>
    <col min="15875" max="15875" width="48.7109375" style="529" customWidth="1"/>
    <col min="15876" max="15876" width="41.140625" style="529" customWidth="1"/>
    <col min="15877" max="15877" width="48.7109375" style="529" customWidth="1"/>
    <col min="15878" max="15878" width="51.140625" style="529" customWidth="1"/>
    <col min="15879" max="15879" width="48.7109375" style="529" customWidth="1"/>
    <col min="15880" max="15880" width="64" style="529" customWidth="1"/>
    <col min="15881" max="15881" width="42.42578125" style="529" customWidth="1"/>
    <col min="15882" max="15882" width="39.42578125" style="529" customWidth="1"/>
    <col min="15883" max="15883" width="48.7109375" style="529" customWidth="1"/>
    <col min="15884" max="15884" width="41.140625" style="529" customWidth="1"/>
    <col min="15885" max="15885" width="48.7109375" style="529" customWidth="1"/>
    <col min="15886" max="15886" width="51.140625" style="529" customWidth="1"/>
    <col min="15887" max="15887" width="48.7109375" style="529" customWidth="1"/>
    <col min="15888" max="15888" width="64" style="529" customWidth="1"/>
    <col min="15889" max="15889" width="42.42578125" style="529" customWidth="1"/>
    <col min="15890" max="15890" width="6.5703125" style="529" customWidth="1"/>
    <col min="15891" max="15896" width="9.140625" style="529"/>
    <col min="15897" max="15897" width="11.28515625" style="529" bestFit="1" customWidth="1"/>
    <col min="15898" max="15898" width="10.140625" style="529" bestFit="1" customWidth="1"/>
    <col min="15899" max="15900" width="9.140625" style="529"/>
    <col min="15901" max="15901" width="10.140625" style="529" bestFit="1" customWidth="1"/>
    <col min="15902" max="16128" width="9.140625" style="529"/>
    <col min="16129" max="16129" width="253" style="529" customWidth="1"/>
    <col min="16130" max="16130" width="39.42578125" style="529" customWidth="1"/>
    <col min="16131" max="16131" width="48.7109375" style="529" customWidth="1"/>
    <col min="16132" max="16132" width="41.140625" style="529" customWidth="1"/>
    <col min="16133" max="16133" width="48.7109375" style="529" customWidth="1"/>
    <col min="16134" max="16134" width="51.140625" style="529" customWidth="1"/>
    <col min="16135" max="16135" width="48.7109375" style="529" customWidth="1"/>
    <col min="16136" max="16136" width="64" style="529" customWidth="1"/>
    <col min="16137" max="16137" width="42.42578125" style="529" customWidth="1"/>
    <col min="16138" max="16138" width="39.42578125" style="529" customWidth="1"/>
    <col min="16139" max="16139" width="48.7109375" style="529" customWidth="1"/>
    <col min="16140" max="16140" width="41.140625" style="529" customWidth="1"/>
    <col min="16141" max="16141" width="48.7109375" style="529" customWidth="1"/>
    <col min="16142" max="16142" width="51.140625" style="529" customWidth="1"/>
    <col min="16143" max="16143" width="48.7109375" style="529" customWidth="1"/>
    <col min="16144" max="16144" width="64" style="529" customWidth="1"/>
    <col min="16145" max="16145" width="42.42578125" style="529" customWidth="1"/>
    <col min="16146" max="16146" width="6.5703125" style="529" customWidth="1"/>
    <col min="16147" max="16152" width="9.140625" style="529"/>
    <col min="16153" max="16153" width="11.28515625" style="529" bestFit="1" customWidth="1"/>
    <col min="16154" max="16154" width="10.140625" style="529" bestFit="1" customWidth="1"/>
    <col min="16155" max="16156" width="9.140625" style="529"/>
    <col min="16157" max="16157" width="10.140625" style="529" bestFit="1" customWidth="1"/>
    <col min="16158" max="16384" width="9.140625" style="529"/>
  </cols>
  <sheetData>
    <row r="1" spans="1:26" s="1" customFormat="1" ht="5.25" hidden="1" customHeight="1">
      <c r="A1" s="123"/>
      <c r="B1" s="124"/>
      <c r="C1" s="235"/>
      <c r="D1" s="124"/>
      <c r="E1" s="124"/>
      <c r="F1" s="124"/>
      <c r="G1" s="124"/>
      <c r="H1" s="124"/>
      <c r="I1" s="124"/>
      <c r="J1" s="124"/>
      <c r="K1" s="124"/>
      <c r="L1" s="124"/>
      <c r="M1" s="124"/>
      <c r="N1" s="124"/>
      <c r="O1" s="124"/>
      <c r="P1" s="124"/>
      <c r="Q1" s="124"/>
      <c r="R1" s="236"/>
    </row>
    <row r="2" spans="1:26" s="2" customFormat="1" ht="145.5" customHeight="1">
      <c r="A2" s="749" t="s">
        <v>623</v>
      </c>
      <c r="B2" s="749"/>
      <c r="C2" s="749"/>
      <c r="D2" s="749"/>
      <c r="E2" s="749"/>
      <c r="F2" s="749"/>
      <c r="G2" s="749"/>
      <c r="H2" s="749"/>
      <c r="I2" s="749"/>
      <c r="J2" s="749"/>
      <c r="K2" s="749"/>
      <c r="L2" s="749"/>
      <c r="M2" s="749"/>
      <c r="N2" s="749"/>
      <c r="O2" s="749"/>
      <c r="P2" s="749"/>
      <c r="Q2" s="749"/>
      <c r="R2" s="236"/>
    </row>
    <row r="3" spans="1:26" s="2" customFormat="1" ht="75" customHeight="1">
      <c r="A3" s="749" t="s">
        <v>195</v>
      </c>
      <c r="B3" s="749"/>
      <c r="C3" s="749"/>
      <c r="D3" s="749"/>
      <c r="E3" s="749"/>
      <c r="F3" s="749"/>
      <c r="G3" s="749"/>
      <c r="H3" s="749"/>
      <c r="I3" s="749"/>
      <c r="J3" s="749"/>
      <c r="K3" s="749"/>
      <c r="L3" s="749"/>
      <c r="M3" s="749"/>
      <c r="N3" s="749"/>
      <c r="O3" s="749"/>
      <c r="P3" s="749"/>
      <c r="Q3" s="749"/>
      <c r="R3" s="236"/>
    </row>
    <row r="4" spans="1:26" s="2" customFormat="1" ht="63" customHeight="1">
      <c r="A4" s="749" t="s">
        <v>806</v>
      </c>
      <c r="B4" s="749"/>
      <c r="C4" s="749"/>
      <c r="D4" s="749"/>
      <c r="E4" s="749"/>
      <c r="F4" s="749"/>
      <c r="G4" s="749"/>
      <c r="H4" s="749"/>
      <c r="I4" s="749"/>
      <c r="J4" s="749"/>
      <c r="K4" s="749"/>
      <c r="L4" s="749"/>
      <c r="M4" s="749"/>
      <c r="N4" s="749"/>
      <c r="O4" s="749"/>
      <c r="P4" s="749"/>
      <c r="Q4" s="749"/>
      <c r="R4" s="236"/>
    </row>
    <row r="5" spans="1:26" s="3" customFormat="1" ht="144.75" customHeight="1">
      <c r="A5" s="750" t="s">
        <v>725</v>
      </c>
      <c r="B5" s="750"/>
      <c r="C5" s="750"/>
      <c r="D5" s="750"/>
      <c r="E5" s="750"/>
      <c r="F5" s="750"/>
      <c r="G5" s="750"/>
      <c r="H5" s="750"/>
      <c r="I5" s="750"/>
      <c r="J5" s="750"/>
      <c r="K5" s="750"/>
      <c r="L5" s="750"/>
      <c r="M5" s="750"/>
      <c r="N5" s="750"/>
      <c r="O5" s="750"/>
      <c r="P5" s="750"/>
      <c r="Q5" s="750"/>
      <c r="R5" s="237"/>
    </row>
    <row r="6" spans="1:26" ht="6" customHeight="1"/>
    <row r="7" spans="1:26" ht="63.75" customHeight="1">
      <c r="A7" s="205"/>
      <c r="B7" s="206"/>
      <c r="C7" s="240"/>
      <c r="D7" s="207"/>
      <c r="E7" s="207"/>
      <c r="F7" s="206"/>
      <c r="G7" s="206"/>
      <c r="H7" s="206"/>
      <c r="I7" s="206"/>
      <c r="J7" s="206"/>
      <c r="K7" s="207"/>
      <c r="L7" s="206"/>
      <c r="M7" s="206"/>
      <c r="N7" s="207"/>
      <c r="O7" s="207"/>
      <c r="P7" s="206"/>
      <c r="Q7" s="207"/>
      <c r="R7" s="241"/>
    </row>
    <row r="8" spans="1:26" s="243" customFormat="1" ht="118.5" customHeight="1">
      <c r="A8" s="242"/>
      <c r="B8" s="754" t="s">
        <v>624</v>
      </c>
      <c r="C8" s="754"/>
      <c r="D8" s="754"/>
      <c r="E8" s="754"/>
      <c r="F8" s="754"/>
      <c r="G8" s="754"/>
      <c r="H8" s="754"/>
      <c r="I8" s="754"/>
      <c r="J8" s="754" t="s">
        <v>626</v>
      </c>
      <c r="K8" s="754"/>
      <c r="L8" s="754"/>
      <c r="M8" s="754"/>
      <c r="N8" s="754"/>
      <c r="O8" s="754"/>
      <c r="P8" s="754"/>
      <c r="Q8" s="754"/>
      <c r="R8" s="241"/>
      <c r="Y8" s="243">
        <v>1</v>
      </c>
      <c r="Z8" s="243">
        <v>1</v>
      </c>
    </row>
    <row r="9" spans="1:26" s="250" customFormat="1" ht="262.5" customHeight="1">
      <c r="A9" s="244"/>
      <c r="B9" s="244" t="s">
        <v>43</v>
      </c>
      <c r="C9" s="245" t="s">
        <v>196</v>
      </c>
      <c r="D9" s="244" t="s">
        <v>197</v>
      </c>
      <c r="E9" s="246" t="s">
        <v>198</v>
      </c>
      <c r="F9" s="247" t="s">
        <v>199</v>
      </c>
      <c r="G9" s="246" t="s">
        <v>200</v>
      </c>
      <c r="H9" s="244" t="s">
        <v>201</v>
      </c>
      <c r="I9" s="247" t="s">
        <v>45</v>
      </c>
      <c r="J9" s="244" t="s">
        <v>43</v>
      </c>
      <c r="K9" s="246" t="s">
        <v>196</v>
      </c>
      <c r="L9" s="247" t="s">
        <v>197</v>
      </c>
      <c r="M9" s="246" t="s">
        <v>198</v>
      </c>
      <c r="N9" s="244" t="s">
        <v>199</v>
      </c>
      <c r="O9" s="246" t="s">
        <v>200</v>
      </c>
      <c r="P9" s="244" t="s">
        <v>201</v>
      </c>
      <c r="Q9" s="244" t="s">
        <v>45</v>
      </c>
      <c r="R9" s="248"/>
      <c r="S9" s="249"/>
      <c r="T9" s="249"/>
      <c r="U9" s="248"/>
      <c r="V9" s="249"/>
      <c r="W9" s="249"/>
      <c r="X9" s="248"/>
      <c r="Y9" s="249">
        <v>1</v>
      </c>
      <c r="Z9" s="250">
        <v>1</v>
      </c>
    </row>
    <row r="10" spans="1:26" ht="168" customHeight="1">
      <c r="A10" s="251" t="s">
        <v>164</v>
      </c>
      <c r="B10" s="252">
        <v>255124.4303568</v>
      </c>
      <c r="C10" s="252">
        <v>800.14162999999996</v>
      </c>
      <c r="D10" s="252">
        <v>425.08301</v>
      </c>
      <c r="E10" s="252">
        <v>0</v>
      </c>
      <c r="F10" s="252">
        <v>3890.5256186000001</v>
      </c>
      <c r="G10" s="252">
        <v>418.43780520000001</v>
      </c>
      <c r="H10" s="252">
        <v>0</v>
      </c>
      <c r="I10" s="252">
        <v>260658.61846</v>
      </c>
      <c r="J10" s="252">
        <v>563999.08372660005</v>
      </c>
      <c r="K10" s="252">
        <v>4848.1747658000004</v>
      </c>
      <c r="L10" s="252">
        <v>2869.4716715999998</v>
      </c>
      <c r="M10" s="252">
        <v>100.25171</v>
      </c>
      <c r="N10" s="252">
        <v>3437.09818</v>
      </c>
      <c r="O10" s="252">
        <v>51.553870000000003</v>
      </c>
      <c r="P10" s="252">
        <v>0</v>
      </c>
      <c r="Q10" s="252">
        <v>575305.63399999996</v>
      </c>
      <c r="R10" s="241"/>
    </row>
    <row r="11" spans="1:26" ht="168" customHeight="1">
      <c r="A11" s="251" t="s">
        <v>165</v>
      </c>
      <c r="B11" s="253">
        <v>2391.3437971999997</v>
      </c>
      <c r="C11" s="253">
        <v>0</v>
      </c>
      <c r="D11" s="253">
        <v>0</v>
      </c>
      <c r="E11" s="253">
        <v>0</v>
      </c>
      <c r="F11" s="253">
        <v>0</v>
      </c>
      <c r="G11" s="253">
        <v>0</v>
      </c>
      <c r="H11" s="253">
        <v>0</v>
      </c>
      <c r="I11" s="253">
        <v>2391.3437999999996</v>
      </c>
      <c r="J11" s="253">
        <v>9231.6519267999993</v>
      </c>
      <c r="K11" s="253">
        <v>144.39608999999999</v>
      </c>
      <c r="L11" s="252">
        <v>132.84215</v>
      </c>
      <c r="M11" s="252">
        <v>26.609060000000003</v>
      </c>
      <c r="N11" s="252">
        <v>0</v>
      </c>
      <c r="O11" s="252">
        <v>0</v>
      </c>
      <c r="P11" s="252">
        <v>0</v>
      </c>
      <c r="Q11" s="252">
        <v>9535.4992200000015</v>
      </c>
      <c r="R11" s="241"/>
    </row>
    <row r="12" spans="1:26" ht="168" customHeight="1">
      <c r="A12" s="251" t="s">
        <v>166</v>
      </c>
      <c r="B12" s="253">
        <v>528.97425699999997</v>
      </c>
      <c r="C12" s="253">
        <v>0</v>
      </c>
      <c r="D12" s="253">
        <v>0</v>
      </c>
      <c r="E12" s="253">
        <v>0</v>
      </c>
      <c r="F12" s="253">
        <v>0</v>
      </c>
      <c r="G12" s="253">
        <v>0</v>
      </c>
      <c r="H12" s="253">
        <v>0</v>
      </c>
      <c r="I12" s="253">
        <v>528.97425999999996</v>
      </c>
      <c r="J12" s="253">
        <v>38.767848000000001</v>
      </c>
      <c r="K12" s="253">
        <v>0</v>
      </c>
      <c r="L12" s="252">
        <v>0</v>
      </c>
      <c r="M12" s="252">
        <v>0</v>
      </c>
      <c r="N12" s="252">
        <v>0</v>
      </c>
      <c r="O12" s="252">
        <v>0</v>
      </c>
      <c r="P12" s="252">
        <v>7</v>
      </c>
      <c r="Q12" s="252">
        <v>45.767849999999996</v>
      </c>
      <c r="R12" s="241"/>
    </row>
    <row r="13" spans="1:26" ht="168" customHeight="1">
      <c r="A13" s="251" t="s">
        <v>167</v>
      </c>
      <c r="B13" s="252">
        <v>6605.6804501999995</v>
      </c>
      <c r="C13" s="252">
        <v>0</v>
      </c>
      <c r="D13" s="252">
        <v>0</v>
      </c>
      <c r="E13" s="252">
        <v>0</v>
      </c>
      <c r="F13" s="252">
        <v>953.18916000000002</v>
      </c>
      <c r="G13" s="252">
        <v>0</v>
      </c>
      <c r="H13" s="252">
        <v>0</v>
      </c>
      <c r="I13" s="252">
        <v>7558.8696100000006</v>
      </c>
      <c r="J13" s="252">
        <v>41541.401438600005</v>
      </c>
      <c r="K13" s="252">
        <v>868.29223260000003</v>
      </c>
      <c r="L13" s="252">
        <v>531.97559999999999</v>
      </c>
      <c r="M13" s="252">
        <v>0</v>
      </c>
      <c r="N13" s="252">
        <v>626.64985999999999</v>
      </c>
      <c r="O13" s="252">
        <v>33.013889999999996</v>
      </c>
      <c r="P13" s="252">
        <v>30.5</v>
      </c>
      <c r="Q13" s="252">
        <v>43631.833030000002</v>
      </c>
      <c r="R13" s="241"/>
    </row>
    <row r="14" spans="1:26" ht="168" customHeight="1">
      <c r="A14" s="251" t="s">
        <v>168</v>
      </c>
      <c r="B14" s="252">
        <v>386203.10341039998</v>
      </c>
      <c r="C14" s="252">
        <v>18368.6098714</v>
      </c>
      <c r="D14" s="252">
        <v>1196.245825</v>
      </c>
      <c r="E14" s="252">
        <v>0</v>
      </c>
      <c r="F14" s="252">
        <v>4705.8910517999993</v>
      </c>
      <c r="G14" s="252">
        <v>197.70810999999998</v>
      </c>
      <c r="H14" s="252">
        <v>91.261499999999998</v>
      </c>
      <c r="I14" s="252">
        <v>410762.81975999998</v>
      </c>
      <c r="J14" s="252">
        <v>220159.5919538</v>
      </c>
      <c r="K14" s="252">
        <v>2199.2470632000004</v>
      </c>
      <c r="L14" s="252">
        <v>1133.9091932000001</v>
      </c>
      <c r="M14" s="252">
        <v>431.79535999999996</v>
      </c>
      <c r="N14" s="252">
        <v>3248.2993627999999</v>
      </c>
      <c r="O14" s="252">
        <v>46.611089999999997</v>
      </c>
      <c r="P14" s="252">
        <v>90</v>
      </c>
      <c r="Q14" s="252">
        <v>227309.45402</v>
      </c>
      <c r="R14" s="241"/>
    </row>
    <row r="15" spans="1:26" ht="168" customHeight="1">
      <c r="A15" s="251" t="s">
        <v>169</v>
      </c>
      <c r="B15" s="252">
        <v>511.34262000000001</v>
      </c>
      <c r="C15" s="252">
        <v>0</v>
      </c>
      <c r="D15" s="252">
        <v>0</v>
      </c>
      <c r="E15" s="252">
        <v>0</v>
      </c>
      <c r="F15" s="252">
        <v>0</v>
      </c>
      <c r="G15" s="252">
        <v>0</v>
      </c>
      <c r="H15" s="252">
        <v>0</v>
      </c>
      <c r="I15" s="252">
        <v>511.34262000000001</v>
      </c>
      <c r="J15" s="252">
        <v>607.51731999999993</v>
      </c>
      <c r="K15" s="252">
        <v>0</v>
      </c>
      <c r="L15" s="252">
        <v>4.9996200000000002</v>
      </c>
      <c r="M15" s="252">
        <v>0</v>
      </c>
      <c r="N15" s="252">
        <v>0</v>
      </c>
      <c r="O15" s="252">
        <v>0</v>
      </c>
      <c r="P15" s="252">
        <v>0</v>
      </c>
      <c r="Q15" s="252">
        <v>612.51693999999998</v>
      </c>
      <c r="R15" s="241"/>
    </row>
    <row r="16" spans="1:26" ht="168" customHeight="1">
      <c r="A16" s="251" t="s">
        <v>108</v>
      </c>
      <c r="B16" s="252">
        <v>1251276.8267362001</v>
      </c>
      <c r="C16" s="252">
        <v>11036.379766399999</v>
      </c>
      <c r="D16" s="252">
        <v>4311.7075613999996</v>
      </c>
      <c r="E16" s="252">
        <v>241.71215000000001</v>
      </c>
      <c r="F16" s="252">
        <v>11208.6077886</v>
      </c>
      <c r="G16" s="252">
        <v>227.1532</v>
      </c>
      <c r="H16" s="252">
        <v>5765.57762</v>
      </c>
      <c r="I16" s="252">
        <v>1284067.9648800001</v>
      </c>
      <c r="J16" s="252">
        <v>341103.94482099998</v>
      </c>
      <c r="K16" s="252">
        <v>5005.5512906000004</v>
      </c>
      <c r="L16" s="252">
        <v>677.07409739999991</v>
      </c>
      <c r="M16" s="252">
        <v>3.9023000000000003</v>
      </c>
      <c r="N16" s="252">
        <v>2372.9201468000001</v>
      </c>
      <c r="O16" s="252">
        <v>67.650050000000007</v>
      </c>
      <c r="P16" s="252">
        <v>0</v>
      </c>
      <c r="Q16" s="252">
        <v>349231.04272000003</v>
      </c>
      <c r="R16" s="241"/>
    </row>
    <row r="17" spans="1:18" ht="168" customHeight="1">
      <c r="A17" s="251" t="s">
        <v>170</v>
      </c>
      <c r="B17" s="252">
        <v>1523537.8183561999</v>
      </c>
      <c r="C17" s="252">
        <v>13057.148536800001</v>
      </c>
      <c r="D17" s="252">
        <v>4548.8800612000005</v>
      </c>
      <c r="E17" s="252">
        <v>328.56483939999998</v>
      </c>
      <c r="F17" s="252">
        <v>22993.3397558</v>
      </c>
      <c r="G17" s="252">
        <v>1527.3616933999999</v>
      </c>
      <c r="H17" s="252">
        <v>807.41878000000008</v>
      </c>
      <c r="I17" s="252">
        <v>1566800.53204</v>
      </c>
      <c r="J17" s="252">
        <v>699367.6784055999</v>
      </c>
      <c r="K17" s="252">
        <v>5731.8565022000003</v>
      </c>
      <c r="L17" s="252">
        <v>5442.0770976000003</v>
      </c>
      <c r="M17" s="252">
        <v>973.77093660000003</v>
      </c>
      <c r="N17" s="252">
        <v>7244.8634680000005</v>
      </c>
      <c r="O17" s="252">
        <v>575.65566999999999</v>
      </c>
      <c r="P17" s="252">
        <v>37</v>
      </c>
      <c r="Q17" s="252">
        <v>719372.90217999998</v>
      </c>
      <c r="R17" s="241"/>
    </row>
    <row r="18" spans="1:18" ht="168" customHeight="1">
      <c r="A18" s="251" t="s">
        <v>171</v>
      </c>
      <c r="B18" s="252">
        <v>3218.5510935999996</v>
      </c>
      <c r="C18" s="252">
        <v>0</v>
      </c>
      <c r="D18" s="252">
        <v>2.7465100000000002</v>
      </c>
      <c r="E18" s="252">
        <v>0</v>
      </c>
      <c r="F18" s="252">
        <v>330.79591999999997</v>
      </c>
      <c r="G18" s="252">
        <v>12.242559999999999</v>
      </c>
      <c r="H18" s="252">
        <v>34.979999999999997</v>
      </c>
      <c r="I18" s="252">
        <v>3599.3160899999998</v>
      </c>
      <c r="J18" s="252">
        <v>98914.89427959999</v>
      </c>
      <c r="K18" s="252">
        <v>664.18484640000008</v>
      </c>
      <c r="L18" s="252">
        <v>819.29741760000002</v>
      </c>
      <c r="M18" s="252">
        <v>49.473790000000001</v>
      </c>
      <c r="N18" s="252">
        <v>1046.4803543999999</v>
      </c>
      <c r="O18" s="252">
        <v>26.82593</v>
      </c>
      <c r="P18" s="252">
        <v>30</v>
      </c>
      <c r="Q18" s="252">
        <v>101551.15663</v>
      </c>
      <c r="R18" s="241"/>
    </row>
    <row r="19" spans="1:18" ht="168" customHeight="1">
      <c r="A19" s="251" t="s">
        <v>172</v>
      </c>
      <c r="B19" s="252">
        <v>16228.996088400001</v>
      </c>
      <c r="C19" s="252">
        <v>350.01119260000002</v>
      </c>
      <c r="D19" s="252">
        <v>16.284748199999999</v>
      </c>
      <c r="E19" s="252">
        <v>0</v>
      </c>
      <c r="F19" s="252">
        <v>195.56680019999999</v>
      </c>
      <c r="G19" s="252">
        <v>42.558070000000001</v>
      </c>
      <c r="H19" s="252">
        <v>169.88542000000001</v>
      </c>
      <c r="I19" s="252">
        <v>17003.302329999999</v>
      </c>
      <c r="J19" s="252">
        <v>282470.83208719996</v>
      </c>
      <c r="K19" s="252">
        <v>4051.5970808000002</v>
      </c>
      <c r="L19" s="252">
        <v>1835.1057466</v>
      </c>
      <c r="M19" s="252">
        <v>32.490499</v>
      </c>
      <c r="N19" s="252">
        <v>3127.3436787999999</v>
      </c>
      <c r="O19" s="252">
        <v>1952.8495518</v>
      </c>
      <c r="P19" s="252">
        <v>0</v>
      </c>
      <c r="Q19" s="252">
        <v>293470.21869000001</v>
      </c>
      <c r="R19" s="241"/>
    </row>
    <row r="20" spans="1:18" ht="168" customHeight="1">
      <c r="A20" s="251" t="s">
        <v>173</v>
      </c>
      <c r="B20" s="252">
        <v>474.64557919999999</v>
      </c>
      <c r="C20" s="252">
        <v>0</v>
      </c>
      <c r="D20" s="252">
        <v>0</v>
      </c>
      <c r="E20" s="252">
        <v>0</v>
      </c>
      <c r="F20" s="252">
        <v>0</v>
      </c>
      <c r="G20" s="252">
        <v>0</v>
      </c>
      <c r="H20" s="252">
        <v>2000</v>
      </c>
      <c r="I20" s="252">
        <v>2474.6455799999999</v>
      </c>
      <c r="J20" s="252">
        <v>1308.8529900000001</v>
      </c>
      <c r="K20" s="252">
        <v>42.86777</v>
      </c>
      <c r="L20" s="252">
        <v>23.82938</v>
      </c>
      <c r="M20" s="252">
        <v>10.2434206</v>
      </c>
      <c r="N20" s="252">
        <v>44.506989999999995</v>
      </c>
      <c r="O20" s="252">
        <v>0</v>
      </c>
      <c r="P20" s="252">
        <v>54.354999999999997</v>
      </c>
      <c r="Q20" s="252">
        <v>1484.6555499999999</v>
      </c>
      <c r="R20" s="241"/>
    </row>
    <row r="21" spans="1:18" ht="168" customHeight="1">
      <c r="A21" s="251" t="s">
        <v>174</v>
      </c>
      <c r="B21" s="252">
        <v>600911.61664220004</v>
      </c>
      <c r="C21" s="252">
        <v>13322.454048599999</v>
      </c>
      <c r="D21" s="252">
        <v>1848.6584316000001</v>
      </c>
      <c r="E21" s="252">
        <v>246.46289999999999</v>
      </c>
      <c r="F21" s="252">
        <v>7663.8383222000002</v>
      </c>
      <c r="G21" s="252">
        <v>237.09410459999998</v>
      </c>
      <c r="H21" s="252">
        <v>281.62281999999999</v>
      </c>
      <c r="I21" s="252">
        <v>624511.74729999993</v>
      </c>
      <c r="J21" s="252">
        <v>254654.10152619999</v>
      </c>
      <c r="K21" s="252">
        <v>3970.6524953999997</v>
      </c>
      <c r="L21" s="252">
        <v>753.52403479999998</v>
      </c>
      <c r="M21" s="252">
        <v>0</v>
      </c>
      <c r="N21" s="252">
        <v>1493.1613407999998</v>
      </c>
      <c r="O21" s="252">
        <v>0</v>
      </c>
      <c r="P21" s="252">
        <v>96.85</v>
      </c>
      <c r="Q21" s="252">
        <v>260968.28938999999</v>
      </c>
      <c r="R21" s="241"/>
    </row>
    <row r="22" spans="1:18" ht="168" customHeight="1">
      <c r="A22" s="251" t="s">
        <v>175</v>
      </c>
      <c r="B22" s="252">
        <v>36</v>
      </c>
      <c r="C22" s="252">
        <v>0</v>
      </c>
      <c r="D22" s="252">
        <v>0</v>
      </c>
      <c r="E22" s="252">
        <v>0</v>
      </c>
      <c r="F22" s="252">
        <v>0</v>
      </c>
      <c r="G22" s="252">
        <v>0</v>
      </c>
      <c r="H22" s="252">
        <v>0</v>
      </c>
      <c r="I22" s="252">
        <v>36</v>
      </c>
      <c r="J22" s="252">
        <v>167.73326779999999</v>
      </c>
      <c r="K22" s="252">
        <v>0</v>
      </c>
      <c r="L22" s="252">
        <v>0</v>
      </c>
      <c r="M22" s="252">
        <v>0</v>
      </c>
      <c r="N22" s="252">
        <v>31.12161</v>
      </c>
      <c r="O22" s="252">
        <v>0</v>
      </c>
      <c r="P22" s="252">
        <v>40.5</v>
      </c>
      <c r="Q22" s="252">
        <v>239.35488000000001</v>
      </c>
      <c r="R22" s="241"/>
    </row>
    <row r="23" spans="1:18" ht="168" customHeight="1">
      <c r="A23" s="251" t="s">
        <v>176</v>
      </c>
      <c r="B23" s="252">
        <v>431.16674660000001</v>
      </c>
      <c r="C23" s="252">
        <v>0</v>
      </c>
      <c r="D23" s="252">
        <v>0</v>
      </c>
      <c r="E23" s="252">
        <v>0</v>
      </c>
      <c r="F23" s="252">
        <v>0</v>
      </c>
      <c r="G23" s="252">
        <v>0</v>
      </c>
      <c r="H23" s="252">
        <v>1.75</v>
      </c>
      <c r="I23" s="252">
        <v>432.91674999999998</v>
      </c>
      <c r="J23" s="252">
        <v>3142.5045777999999</v>
      </c>
      <c r="K23" s="252">
        <v>0</v>
      </c>
      <c r="L23" s="252">
        <v>6.1310900000000004</v>
      </c>
      <c r="M23" s="252">
        <v>0</v>
      </c>
      <c r="N23" s="252">
        <v>0</v>
      </c>
      <c r="O23" s="252">
        <v>0</v>
      </c>
      <c r="P23" s="252">
        <v>32.200000000000003</v>
      </c>
      <c r="Q23" s="252">
        <v>3180.8356699999999</v>
      </c>
      <c r="R23" s="241"/>
    </row>
    <row r="24" spans="1:18" ht="168" customHeight="1">
      <c r="A24" s="251" t="s">
        <v>177</v>
      </c>
      <c r="B24" s="252">
        <v>1648.7171976</v>
      </c>
      <c r="C24" s="252">
        <v>0</v>
      </c>
      <c r="D24" s="252">
        <v>0</v>
      </c>
      <c r="E24" s="252">
        <v>0</v>
      </c>
      <c r="F24" s="252">
        <v>31.212880000000002</v>
      </c>
      <c r="G24" s="252">
        <v>0</v>
      </c>
      <c r="H24" s="252">
        <v>1.8169999999999999</v>
      </c>
      <c r="I24" s="252">
        <v>1681.7470700000001</v>
      </c>
      <c r="J24" s="252">
        <v>30417.3612082</v>
      </c>
      <c r="K24" s="252">
        <v>103.82534320000001</v>
      </c>
      <c r="L24" s="252">
        <v>319.08471999999995</v>
      </c>
      <c r="M24" s="252">
        <v>0</v>
      </c>
      <c r="N24" s="252">
        <v>709.48812179999993</v>
      </c>
      <c r="O24" s="252">
        <v>0</v>
      </c>
      <c r="P24" s="252">
        <v>8</v>
      </c>
      <c r="Q24" s="252">
        <v>31557.759399999999</v>
      </c>
      <c r="R24" s="241"/>
    </row>
    <row r="25" spans="1:18" ht="168" customHeight="1">
      <c r="A25" s="251" t="s">
        <v>178</v>
      </c>
      <c r="B25" s="252">
        <v>0</v>
      </c>
      <c r="C25" s="252">
        <v>0</v>
      </c>
      <c r="D25" s="252">
        <v>0</v>
      </c>
      <c r="E25" s="252">
        <v>0</v>
      </c>
      <c r="F25" s="252">
        <v>0</v>
      </c>
      <c r="G25" s="252">
        <v>0</v>
      </c>
      <c r="H25" s="252">
        <v>0</v>
      </c>
      <c r="I25" s="252">
        <v>0</v>
      </c>
      <c r="J25" s="252">
        <v>195.7457364</v>
      </c>
      <c r="K25" s="252">
        <v>0</v>
      </c>
      <c r="L25" s="252">
        <v>17.961229800000002</v>
      </c>
      <c r="M25" s="252">
        <v>0</v>
      </c>
      <c r="N25" s="252">
        <v>0</v>
      </c>
      <c r="O25" s="252">
        <v>0</v>
      </c>
      <c r="P25" s="252">
        <v>0</v>
      </c>
      <c r="Q25" s="252">
        <v>213.70697000000001</v>
      </c>
      <c r="R25" s="241"/>
    </row>
    <row r="26" spans="1:18" ht="168" customHeight="1">
      <c r="A26" s="251" t="s">
        <v>179</v>
      </c>
      <c r="B26" s="252">
        <v>0</v>
      </c>
      <c r="C26" s="252">
        <v>0</v>
      </c>
      <c r="D26" s="252">
        <v>0</v>
      </c>
      <c r="E26" s="252">
        <v>0</v>
      </c>
      <c r="F26" s="252">
        <v>0</v>
      </c>
      <c r="G26" s="252">
        <v>0</v>
      </c>
      <c r="H26" s="252">
        <v>0</v>
      </c>
      <c r="I26" s="252">
        <v>0</v>
      </c>
      <c r="J26" s="252">
        <v>0</v>
      </c>
      <c r="K26" s="252">
        <v>0</v>
      </c>
      <c r="L26" s="252">
        <v>0</v>
      </c>
      <c r="M26" s="252">
        <v>0</v>
      </c>
      <c r="N26" s="252">
        <v>0</v>
      </c>
      <c r="O26" s="252">
        <v>0</v>
      </c>
      <c r="P26" s="252">
        <v>0</v>
      </c>
      <c r="Q26" s="252">
        <v>0</v>
      </c>
      <c r="R26" s="241"/>
    </row>
    <row r="27" spans="1:18" s="180" customFormat="1" ht="261.75" customHeight="1" thickBot="1">
      <c r="A27" s="254" t="s">
        <v>180</v>
      </c>
      <c r="B27" s="255">
        <v>0</v>
      </c>
      <c r="C27" s="255">
        <v>0</v>
      </c>
      <c r="D27" s="255">
        <v>0</v>
      </c>
      <c r="E27" s="255">
        <v>0</v>
      </c>
      <c r="F27" s="255">
        <v>0</v>
      </c>
      <c r="G27" s="255">
        <v>0</v>
      </c>
      <c r="H27" s="255">
        <v>0</v>
      </c>
      <c r="I27" s="255">
        <v>0</v>
      </c>
      <c r="J27" s="255">
        <v>52.434719999999999</v>
      </c>
      <c r="K27" s="255">
        <v>0</v>
      </c>
      <c r="L27" s="255">
        <v>0</v>
      </c>
      <c r="M27" s="255">
        <v>0</v>
      </c>
      <c r="N27" s="255">
        <v>0</v>
      </c>
      <c r="O27" s="255">
        <v>0</v>
      </c>
      <c r="P27" s="255">
        <v>10</v>
      </c>
      <c r="Q27" s="255">
        <v>62.434719999999999</v>
      </c>
      <c r="R27" s="256"/>
    </row>
    <row r="28" spans="1:18" s="180" customFormat="1" ht="87.75" customHeight="1" thickTop="1" thickBot="1">
      <c r="A28" s="257" t="s">
        <v>194</v>
      </c>
      <c r="B28" s="258">
        <f>SUM(B10:B27)</f>
        <v>4049129.2133316002</v>
      </c>
      <c r="C28" s="258">
        <f t="shared" ref="C28:Q28" si="0">SUM(C10:C27)</f>
        <v>56934.745045799995</v>
      </c>
      <c r="D28" s="258">
        <f t="shared" si="0"/>
        <v>12349.606147400002</v>
      </c>
      <c r="E28" s="258">
        <f t="shared" si="0"/>
        <v>816.73988940000004</v>
      </c>
      <c r="F28" s="258">
        <f t="shared" si="0"/>
        <v>51972.967297199997</v>
      </c>
      <c r="G28" s="258">
        <f t="shared" si="0"/>
        <v>2662.5555431999996</v>
      </c>
      <c r="H28" s="258">
        <f t="shared" si="0"/>
        <v>9154.3131399999984</v>
      </c>
      <c r="I28" s="258">
        <f t="shared" si="0"/>
        <v>4183020.1405499992</v>
      </c>
      <c r="J28" s="258">
        <f t="shared" si="0"/>
        <v>2547374.0978335999</v>
      </c>
      <c r="K28" s="258">
        <f t="shared" si="0"/>
        <v>27630.645480200001</v>
      </c>
      <c r="L28" s="258">
        <f t="shared" si="0"/>
        <v>14567.283048600002</v>
      </c>
      <c r="M28" s="258">
        <f t="shared" si="0"/>
        <v>1628.5370762</v>
      </c>
      <c r="N28" s="258">
        <f t="shared" si="0"/>
        <v>23381.933113400002</v>
      </c>
      <c r="O28" s="258">
        <f t="shared" si="0"/>
        <v>2754.1600518</v>
      </c>
      <c r="P28" s="258">
        <f t="shared" si="0"/>
        <v>436.40499999999997</v>
      </c>
      <c r="Q28" s="258">
        <f t="shared" si="0"/>
        <v>2617773.0618599993</v>
      </c>
      <c r="R28" s="256"/>
    </row>
    <row r="29" spans="1:18" ht="27.75" customHeight="1" thickTop="1" thickBot="1">
      <c r="A29" s="259"/>
      <c r="B29" s="260"/>
      <c r="C29" s="261"/>
      <c r="D29" s="262"/>
      <c r="E29" s="262"/>
      <c r="F29" s="262"/>
      <c r="G29" s="262"/>
      <c r="H29" s="262"/>
      <c r="I29" s="262"/>
      <c r="J29" s="262"/>
      <c r="K29" s="262"/>
      <c r="L29" s="260"/>
      <c r="M29" s="260"/>
      <c r="N29" s="260"/>
      <c r="O29" s="260"/>
      <c r="P29" s="260"/>
      <c r="Q29" s="260"/>
      <c r="R29" s="241"/>
    </row>
    <row r="30" spans="1:18" ht="96.75" customHeight="1" thickTop="1">
      <c r="A30" s="238" t="s">
        <v>730</v>
      </c>
      <c r="B30" s="160"/>
      <c r="C30" s="263"/>
      <c r="D30" s="191"/>
      <c r="E30" s="191"/>
      <c r="F30" s="191"/>
      <c r="G30" s="191"/>
      <c r="H30" s="191"/>
      <c r="I30" s="191"/>
      <c r="J30" s="191"/>
      <c r="K30" s="191"/>
      <c r="L30" s="192"/>
      <c r="M30" s="192"/>
      <c r="N30" s="20"/>
      <c r="O30" s="20"/>
      <c r="P30" s="20"/>
      <c r="Q30" s="20"/>
    </row>
    <row r="31" spans="1:18" ht="13.5" customHeight="1">
      <c r="A31" s="19"/>
      <c r="B31" s="44"/>
      <c r="C31" s="264"/>
      <c r="D31" s="21"/>
      <c r="E31" s="21"/>
      <c r="F31" s="21"/>
      <c r="G31" s="21"/>
      <c r="H31" s="21"/>
      <c r="I31" s="21"/>
      <c r="J31" s="21"/>
      <c r="K31" s="21"/>
      <c r="L31" s="21"/>
      <c r="M31" s="137"/>
      <c r="N31" s="20"/>
      <c r="O31" s="20"/>
      <c r="P31" s="20"/>
      <c r="Q31" s="20"/>
    </row>
    <row r="32" spans="1:18" ht="13.5" customHeight="1">
      <c r="A32" s="19"/>
      <c r="B32" s="44"/>
      <c r="C32" s="264"/>
      <c r="D32" s="21"/>
      <c r="E32" s="21"/>
      <c r="F32" s="21"/>
      <c r="G32" s="21"/>
      <c r="H32" s="21"/>
      <c r="I32" s="21"/>
      <c r="J32" s="21"/>
      <c r="K32" s="21"/>
      <c r="L32" s="21"/>
      <c r="M32" s="137"/>
      <c r="N32" s="20"/>
      <c r="O32" s="20"/>
      <c r="P32" s="20"/>
      <c r="Q32" s="20"/>
    </row>
    <row r="33" spans="1:17" ht="13.5" customHeight="1">
      <c r="A33" s="19"/>
      <c r="B33" s="44"/>
      <c r="C33" s="264"/>
      <c r="D33" s="21"/>
      <c r="E33" s="21"/>
      <c r="F33" s="21"/>
      <c r="G33" s="21"/>
      <c r="H33" s="21"/>
      <c r="I33" s="21"/>
      <c r="J33" s="21"/>
      <c r="K33" s="21"/>
      <c r="L33" s="21"/>
      <c r="M33" s="137"/>
      <c r="N33" s="20"/>
      <c r="O33" s="20"/>
      <c r="P33" s="20"/>
      <c r="Q33" s="20"/>
    </row>
    <row r="34" spans="1:17" ht="13.5" customHeight="1">
      <c r="A34" s="19"/>
      <c r="B34" s="44"/>
      <c r="C34" s="264"/>
      <c r="D34" s="21"/>
      <c r="E34" s="21"/>
      <c r="F34" s="21"/>
      <c r="G34" s="21"/>
      <c r="H34" s="21"/>
      <c r="I34" s="21"/>
      <c r="J34" s="21"/>
      <c r="K34" s="21"/>
      <c r="L34" s="21"/>
      <c r="M34" s="137"/>
      <c r="N34" s="20"/>
      <c r="O34" s="20"/>
      <c r="P34" s="20"/>
      <c r="Q34" s="20"/>
    </row>
    <row r="35" spans="1:17" ht="13.5" customHeight="1">
      <c r="A35" s="19"/>
      <c r="B35" s="44"/>
      <c r="C35" s="264"/>
      <c r="D35" s="21"/>
      <c r="E35" s="21"/>
      <c r="F35" s="21"/>
      <c r="G35" s="21"/>
      <c r="H35" s="21"/>
      <c r="I35" s="21"/>
      <c r="J35" s="21"/>
      <c r="K35" s="21"/>
      <c r="L35" s="21"/>
      <c r="M35" s="137"/>
      <c r="N35" s="20"/>
      <c r="O35" s="20"/>
      <c r="P35" s="20"/>
      <c r="Q35" s="20"/>
    </row>
    <row r="36" spans="1:17" ht="13.5" customHeight="1">
      <c r="A36" s="19"/>
      <c r="B36" s="44"/>
      <c r="C36" s="264"/>
      <c r="D36" s="21"/>
      <c r="E36" s="21"/>
      <c r="F36" s="21"/>
      <c r="G36" s="21"/>
      <c r="H36" s="21"/>
      <c r="I36" s="21"/>
      <c r="J36" s="21"/>
      <c r="K36" s="21"/>
      <c r="L36" s="21"/>
      <c r="M36" s="137"/>
      <c r="N36" s="20"/>
      <c r="O36" s="20"/>
      <c r="P36" s="20"/>
      <c r="Q36" s="20"/>
    </row>
    <row r="37" spans="1:17" ht="13.5" customHeight="1">
      <c r="A37" s="168"/>
      <c r="B37" s="234"/>
      <c r="C37" s="264"/>
      <c r="D37" s="21"/>
      <c r="E37" s="21"/>
      <c r="F37" s="21"/>
      <c r="G37" s="21"/>
      <c r="H37" s="21"/>
      <c r="I37" s="21"/>
      <c r="J37" s="21"/>
      <c r="K37" s="21"/>
      <c r="L37" s="21"/>
      <c r="M37" s="137"/>
      <c r="N37" s="20"/>
      <c r="O37" s="20"/>
      <c r="P37" s="20"/>
      <c r="Q37" s="20"/>
    </row>
    <row r="38" spans="1:17" ht="13.5" customHeight="1">
      <c r="A38" s="19"/>
      <c r="B38" s="234"/>
      <c r="C38" s="264"/>
      <c r="D38" s="21"/>
      <c r="E38" s="21"/>
      <c r="F38" s="21"/>
      <c r="G38" s="21"/>
      <c r="H38" s="21"/>
      <c r="I38" s="21"/>
      <c r="J38" s="21"/>
      <c r="K38" s="21"/>
      <c r="L38" s="21"/>
      <c r="M38" s="137"/>
      <c r="N38" s="20"/>
      <c r="O38" s="20"/>
      <c r="P38" s="20"/>
      <c r="Q38" s="20"/>
    </row>
    <row r="39" spans="1:17" ht="13.5" customHeight="1">
      <c r="A39" s="19"/>
      <c r="B39" s="234"/>
      <c r="C39" s="264"/>
      <c r="D39" s="21"/>
      <c r="E39" s="21"/>
      <c r="F39" s="21"/>
      <c r="G39" s="21"/>
      <c r="H39" s="21"/>
      <c r="I39" s="21"/>
      <c r="J39" s="21"/>
      <c r="K39" s="21"/>
      <c r="L39" s="21"/>
      <c r="M39" s="137"/>
      <c r="N39" s="20"/>
      <c r="O39" s="20"/>
      <c r="P39" s="20"/>
      <c r="Q39" s="20"/>
    </row>
    <row r="40" spans="1:17" ht="13.5" customHeight="1">
      <c r="A40" s="19"/>
      <c r="B40" s="234"/>
      <c r="C40" s="264"/>
      <c r="D40" s="21"/>
      <c r="E40" s="21"/>
      <c r="F40" s="21"/>
      <c r="G40" s="21"/>
      <c r="H40" s="21"/>
      <c r="I40" s="21"/>
      <c r="J40" s="21"/>
      <c r="K40" s="21"/>
      <c r="L40" s="21"/>
      <c r="M40" s="137"/>
      <c r="N40" s="20"/>
      <c r="O40" s="20"/>
      <c r="P40" s="20"/>
      <c r="Q40" s="20"/>
    </row>
    <row r="41" spans="1:17" ht="13.5" customHeight="1">
      <c r="A41" s="19"/>
      <c r="B41" s="234"/>
      <c r="C41" s="264"/>
      <c r="D41" s="21"/>
      <c r="E41" s="21"/>
      <c r="F41" s="21"/>
      <c r="G41" s="21"/>
      <c r="H41" s="21"/>
      <c r="I41" s="21"/>
      <c r="J41" s="21"/>
      <c r="K41" s="21"/>
      <c r="L41" s="21"/>
      <c r="M41" s="137"/>
      <c r="N41" s="20"/>
      <c r="O41" s="20"/>
      <c r="P41" s="20"/>
      <c r="Q41" s="20"/>
    </row>
    <row r="42" spans="1:17" ht="13.5" customHeight="1">
      <c r="A42" s="19"/>
      <c r="B42" s="234"/>
      <c r="C42" s="264"/>
      <c r="D42" s="21"/>
      <c r="E42" s="21"/>
      <c r="F42" s="21"/>
      <c r="G42" s="21"/>
      <c r="H42" s="21"/>
      <c r="I42" s="21"/>
      <c r="J42" s="21"/>
      <c r="K42" s="21"/>
      <c r="L42" s="21"/>
      <c r="M42" s="137"/>
      <c r="N42" s="20"/>
      <c r="O42" s="20"/>
      <c r="P42" s="20"/>
      <c r="Q42" s="20"/>
    </row>
    <row r="43" spans="1:17" ht="13.5" customHeight="1">
      <c r="A43" s="168"/>
      <c r="B43" s="234"/>
      <c r="C43" s="264"/>
      <c r="D43" s="21"/>
      <c r="E43" s="21"/>
      <c r="F43" s="21"/>
      <c r="G43" s="21"/>
      <c r="H43" s="21"/>
      <c r="I43" s="21"/>
      <c r="J43" s="21"/>
      <c r="K43" s="21"/>
      <c r="L43" s="21"/>
      <c r="M43" s="137"/>
      <c r="N43" s="20"/>
      <c r="O43" s="20"/>
      <c r="P43" s="20"/>
      <c r="Q43" s="20"/>
    </row>
    <row r="44" spans="1:17" ht="13.5" customHeight="1">
      <c r="A44" s="19"/>
      <c r="B44" s="44"/>
      <c r="C44" s="264"/>
      <c r="D44" s="21"/>
      <c r="E44" s="21"/>
      <c r="F44" s="21"/>
      <c r="G44" s="21"/>
      <c r="H44" s="21"/>
      <c r="I44" s="21"/>
      <c r="J44" s="21"/>
      <c r="K44" s="21"/>
      <c r="L44" s="21"/>
      <c r="M44" s="137"/>
      <c r="N44" s="20"/>
      <c r="O44" s="20"/>
      <c r="P44" s="20"/>
      <c r="Q44" s="20"/>
    </row>
    <row r="45" spans="1:17" ht="13.5" customHeight="1">
      <c r="A45" s="19"/>
      <c r="B45" s="44"/>
      <c r="C45" s="264"/>
      <c r="D45" s="21"/>
      <c r="E45" s="21"/>
      <c r="F45" s="21"/>
      <c r="G45" s="21"/>
      <c r="H45" s="21"/>
      <c r="I45" s="21"/>
      <c r="J45" s="21"/>
      <c r="K45" s="21"/>
      <c r="L45" s="21"/>
      <c r="M45" s="137"/>
      <c r="N45" s="20"/>
      <c r="O45" s="20"/>
      <c r="P45" s="20"/>
      <c r="Q45" s="20"/>
    </row>
    <row r="46" spans="1:17" ht="13.5" customHeight="1">
      <c r="A46" s="19"/>
      <c r="B46" s="44"/>
      <c r="C46" s="264"/>
      <c r="D46" s="21"/>
      <c r="E46" s="21"/>
      <c r="F46" s="21"/>
      <c r="G46" s="21"/>
      <c r="H46" s="21"/>
      <c r="I46" s="21"/>
      <c r="J46" s="21"/>
      <c r="K46" s="21"/>
      <c r="L46" s="21"/>
      <c r="M46" s="137"/>
      <c r="N46" s="20"/>
      <c r="O46" s="20"/>
      <c r="P46" s="20"/>
      <c r="Q46" s="20"/>
    </row>
    <row r="47" spans="1:17" ht="13.5" customHeight="1">
      <c r="A47" s="168"/>
      <c r="B47" s="44"/>
      <c r="C47" s="264"/>
      <c r="D47" s="21"/>
      <c r="E47" s="21"/>
      <c r="F47" s="21"/>
      <c r="G47" s="21"/>
      <c r="H47" s="21"/>
      <c r="I47" s="21"/>
      <c r="J47" s="21"/>
      <c r="K47" s="21"/>
      <c r="L47" s="21"/>
      <c r="M47" s="137"/>
      <c r="N47" s="20"/>
      <c r="O47" s="20"/>
      <c r="P47" s="20"/>
      <c r="Q47" s="20"/>
    </row>
    <row r="48" spans="1:17" ht="13.5" customHeight="1">
      <c r="A48" s="19"/>
      <c r="B48" s="44"/>
      <c r="C48" s="264"/>
      <c r="D48" s="21"/>
      <c r="E48" s="21"/>
      <c r="F48" s="21"/>
      <c r="G48" s="21"/>
      <c r="H48" s="21"/>
      <c r="I48" s="21"/>
      <c r="J48" s="21"/>
      <c r="K48" s="21"/>
      <c r="L48" s="21"/>
      <c r="M48" s="137"/>
      <c r="N48" s="20"/>
      <c r="O48" s="20"/>
      <c r="P48" s="20"/>
      <c r="Q48" s="20"/>
    </row>
    <row r="49" spans="1:17" ht="13.5" customHeight="1">
      <c r="A49" s="19"/>
      <c r="B49" s="44"/>
      <c r="C49" s="264"/>
      <c r="D49" s="21"/>
      <c r="E49" s="21"/>
      <c r="F49" s="21"/>
      <c r="G49" s="21"/>
      <c r="H49" s="21"/>
      <c r="I49" s="21"/>
      <c r="J49" s="21"/>
      <c r="K49" s="21"/>
      <c r="L49" s="21"/>
      <c r="M49" s="137"/>
      <c r="N49" s="20"/>
      <c r="O49" s="20"/>
      <c r="P49" s="20"/>
      <c r="Q49" s="20"/>
    </row>
    <row r="50" spans="1:17" ht="13.5" customHeight="1">
      <c r="A50" s="19"/>
      <c r="B50" s="44"/>
      <c r="C50" s="264"/>
      <c r="D50" s="21"/>
      <c r="E50" s="21"/>
      <c r="F50" s="21"/>
      <c r="G50" s="21"/>
      <c r="H50" s="21"/>
      <c r="I50" s="21"/>
      <c r="J50" s="21"/>
      <c r="K50" s="21"/>
      <c r="L50" s="21"/>
      <c r="M50" s="137"/>
      <c r="N50" s="20"/>
      <c r="O50" s="20"/>
      <c r="P50" s="20"/>
      <c r="Q50" s="20"/>
    </row>
    <row r="51" spans="1:17" ht="13.5" customHeight="1">
      <c r="A51" s="19"/>
      <c r="B51" s="44"/>
      <c r="C51" s="264"/>
      <c r="D51" s="21"/>
      <c r="E51" s="21"/>
      <c r="F51" s="21"/>
      <c r="G51" s="21"/>
      <c r="H51" s="21"/>
      <c r="I51" s="21"/>
      <c r="J51" s="21"/>
      <c r="K51" s="21"/>
      <c r="L51" s="21"/>
      <c r="M51" s="137"/>
      <c r="N51" s="20"/>
      <c r="O51" s="20"/>
      <c r="P51" s="20"/>
      <c r="Q51" s="20"/>
    </row>
    <row r="52" spans="1:17" ht="13.5" customHeight="1">
      <c r="A52" s="168"/>
      <c r="B52" s="44"/>
      <c r="C52" s="264"/>
      <c r="D52" s="21"/>
      <c r="E52" s="21"/>
      <c r="F52" s="21"/>
      <c r="G52" s="21"/>
      <c r="H52" s="21"/>
      <c r="I52" s="21"/>
      <c r="J52" s="21"/>
      <c r="K52" s="21"/>
      <c r="L52" s="21"/>
      <c r="M52" s="137"/>
      <c r="N52" s="20"/>
      <c r="O52" s="20"/>
      <c r="P52" s="20"/>
      <c r="Q52" s="20"/>
    </row>
    <row r="53" spans="1:17" ht="13.5" customHeight="1">
      <c r="A53" s="19"/>
      <c r="B53" s="44"/>
      <c r="C53" s="264"/>
      <c r="D53" s="21"/>
      <c r="E53" s="21"/>
      <c r="F53" s="21"/>
      <c r="G53" s="21"/>
      <c r="H53" s="21"/>
      <c r="I53" s="21"/>
      <c r="J53" s="21"/>
      <c r="K53" s="21"/>
      <c r="L53" s="21"/>
      <c r="M53" s="137"/>
      <c r="N53" s="20"/>
      <c r="O53" s="20"/>
      <c r="P53" s="20"/>
      <c r="Q53" s="20"/>
    </row>
    <row r="54" spans="1:17" ht="13.5" customHeight="1">
      <c r="A54" s="19"/>
      <c r="B54" s="44"/>
      <c r="C54" s="264"/>
      <c r="D54" s="21"/>
      <c r="E54" s="21"/>
      <c r="F54" s="21"/>
      <c r="G54" s="21"/>
      <c r="H54" s="21"/>
      <c r="I54" s="21"/>
      <c r="J54" s="21"/>
      <c r="K54" s="21"/>
      <c r="L54" s="21"/>
      <c r="M54" s="137"/>
      <c r="N54" s="20"/>
      <c r="O54" s="20"/>
      <c r="P54" s="20"/>
      <c r="Q54" s="20"/>
    </row>
    <row r="55" spans="1:17" ht="13.5" customHeight="1">
      <c r="A55" s="19"/>
      <c r="B55" s="44"/>
      <c r="C55" s="264"/>
      <c r="D55" s="21"/>
      <c r="E55" s="21"/>
      <c r="F55" s="21"/>
      <c r="G55" s="21"/>
      <c r="H55" s="21"/>
      <c r="I55" s="21"/>
      <c r="J55" s="21"/>
      <c r="K55" s="21"/>
      <c r="L55" s="21"/>
      <c r="M55" s="137"/>
      <c r="N55" s="20"/>
      <c r="O55" s="20"/>
      <c r="P55" s="20"/>
      <c r="Q55" s="20"/>
    </row>
    <row r="56" spans="1:17" ht="9" customHeight="1">
      <c r="A56" s="166"/>
      <c r="B56" s="44"/>
      <c r="C56" s="264"/>
      <c r="D56" s="21"/>
      <c r="E56" s="21"/>
      <c r="F56" s="21"/>
      <c r="G56" s="21"/>
      <c r="H56" s="21"/>
      <c r="I56" s="21"/>
      <c r="J56" s="21"/>
      <c r="K56" s="21"/>
      <c r="L56" s="21"/>
      <c r="M56" s="137"/>
      <c r="N56" s="20"/>
      <c r="O56" s="20"/>
      <c r="P56" s="20"/>
      <c r="Q56" s="20"/>
    </row>
    <row r="57" spans="1:17" ht="9" customHeight="1">
      <c r="A57" s="166"/>
      <c r="B57" s="44"/>
      <c r="C57" s="264"/>
      <c r="D57" s="21"/>
      <c r="E57" s="21"/>
      <c r="F57" s="21"/>
      <c r="G57" s="21"/>
      <c r="H57" s="21"/>
      <c r="I57" s="21"/>
      <c r="J57" s="21"/>
      <c r="K57" s="21"/>
      <c r="L57" s="21"/>
      <c r="M57" s="137"/>
      <c r="N57" s="20"/>
      <c r="O57" s="20"/>
      <c r="P57" s="20"/>
      <c r="Q57" s="20"/>
    </row>
    <row r="58" spans="1:17" ht="9" customHeight="1">
      <c r="A58" s="166"/>
      <c r="B58" s="44"/>
      <c r="C58" s="264"/>
      <c r="D58" s="21"/>
      <c r="E58" s="21"/>
      <c r="F58" s="21"/>
      <c r="G58" s="21"/>
      <c r="H58" s="21"/>
      <c r="I58" s="21"/>
      <c r="J58" s="21"/>
      <c r="K58" s="21"/>
      <c r="L58" s="21"/>
      <c r="M58" s="137"/>
      <c r="N58" s="20"/>
      <c r="O58" s="20"/>
      <c r="P58" s="20"/>
      <c r="Q58" s="20"/>
    </row>
    <row r="59" spans="1:17" ht="9" customHeight="1">
      <c r="A59" s="166"/>
      <c r="B59" s="44"/>
      <c r="C59" s="264"/>
      <c r="D59" s="21"/>
      <c r="E59" s="21"/>
      <c r="F59" s="21"/>
      <c r="G59" s="21"/>
      <c r="H59" s="21"/>
      <c r="I59" s="21"/>
      <c r="J59" s="21"/>
      <c r="K59" s="21"/>
      <c r="L59" s="21"/>
      <c r="M59" s="137"/>
      <c r="N59" s="20"/>
      <c r="O59" s="20"/>
      <c r="P59" s="20"/>
      <c r="Q59" s="20"/>
    </row>
    <row r="60" spans="1:17" ht="9" customHeight="1">
      <c r="A60" s="167"/>
      <c r="B60" s="44"/>
      <c r="C60" s="264"/>
      <c r="D60" s="21"/>
      <c r="E60" s="21"/>
      <c r="F60" s="21"/>
      <c r="G60" s="21"/>
      <c r="H60" s="21"/>
      <c r="I60" s="21"/>
      <c r="J60" s="21"/>
      <c r="K60" s="21"/>
      <c r="L60" s="21"/>
      <c r="M60" s="137"/>
      <c r="N60" s="20"/>
      <c r="O60" s="20"/>
      <c r="P60" s="20"/>
      <c r="Q60" s="20"/>
    </row>
    <row r="61" spans="1:17" ht="9" customHeight="1">
      <c r="A61" s="167"/>
      <c r="C61" s="264"/>
      <c r="D61" s="21"/>
      <c r="E61" s="21"/>
      <c r="F61" s="21"/>
      <c r="G61" s="21"/>
      <c r="H61" s="21"/>
      <c r="I61" s="21"/>
      <c r="J61" s="21"/>
      <c r="K61" s="21"/>
      <c r="L61" s="21"/>
      <c r="M61" s="20"/>
      <c r="N61" s="20"/>
      <c r="O61" s="20"/>
      <c r="P61" s="20"/>
      <c r="Q61" s="20"/>
    </row>
    <row r="62" spans="1:17" ht="9" customHeight="1">
      <c r="A62" s="168"/>
      <c r="C62" s="264"/>
      <c r="D62" s="21"/>
      <c r="E62" s="21"/>
      <c r="F62" s="21"/>
      <c r="G62" s="21"/>
      <c r="H62" s="21"/>
      <c r="I62" s="21"/>
      <c r="J62" s="21"/>
      <c r="K62" s="21"/>
      <c r="L62" s="21"/>
      <c r="M62" s="20"/>
      <c r="N62" s="20"/>
      <c r="O62" s="20"/>
      <c r="P62" s="20"/>
      <c r="Q62" s="20"/>
    </row>
    <row r="63" spans="1:17" ht="9" customHeight="1">
      <c r="A63" s="19"/>
      <c r="C63" s="264"/>
      <c r="D63" s="21"/>
      <c r="E63" s="21"/>
      <c r="F63" s="21"/>
      <c r="G63" s="21"/>
      <c r="H63" s="21"/>
      <c r="I63" s="21"/>
      <c r="J63" s="21"/>
      <c r="K63" s="21"/>
      <c r="L63" s="21"/>
      <c r="M63" s="20"/>
      <c r="N63" s="20"/>
      <c r="O63" s="20"/>
      <c r="P63" s="20"/>
      <c r="Q63" s="20"/>
    </row>
    <row r="64" spans="1:17" ht="9" customHeight="1">
      <c r="A64" s="19"/>
      <c r="C64" s="264"/>
      <c r="D64" s="21"/>
      <c r="E64" s="21"/>
      <c r="F64" s="21"/>
      <c r="G64" s="21"/>
      <c r="H64" s="21"/>
      <c r="I64" s="21"/>
      <c r="J64" s="21"/>
      <c r="K64" s="21"/>
      <c r="L64" s="21"/>
      <c r="M64" s="20"/>
      <c r="N64" s="20"/>
      <c r="O64" s="20"/>
      <c r="P64" s="20"/>
      <c r="Q64" s="20"/>
    </row>
    <row r="65" spans="1:17" ht="9" customHeight="1">
      <c r="A65" s="19"/>
      <c r="C65" s="264"/>
      <c r="D65" s="21"/>
      <c r="E65" s="21"/>
      <c r="F65" s="21"/>
      <c r="G65" s="21"/>
      <c r="H65" s="21"/>
      <c r="I65" s="21"/>
      <c r="J65" s="21"/>
      <c r="K65" s="21"/>
      <c r="L65" s="21"/>
      <c r="M65" s="20"/>
      <c r="N65" s="20"/>
      <c r="O65" s="20"/>
      <c r="P65" s="20"/>
      <c r="Q65" s="20"/>
    </row>
    <row r="66" spans="1:17" ht="9" customHeight="1">
      <c r="A66" s="19"/>
      <c r="C66" s="264"/>
      <c r="D66" s="21"/>
      <c r="E66" s="21"/>
      <c r="F66" s="21"/>
      <c r="G66" s="21"/>
      <c r="H66" s="21"/>
      <c r="I66" s="21"/>
      <c r="J66" s="21"/>
      <c r="K66" s="21"/>
      <c r="L66" s="21"/>
      <c r="M66" s="20"/>
      <c r="N66" s="20"/>
      <c r="O66" s="20"/>
      <c r="P66" s="20"/>
      <c r="Q66" s="20"/>
    </row>
    <row r="67" spans="1:17" ht="9" customHeight="1">
      <c r="A67" s="166"/>
      <c r="C67" s="264"/>
      <c r="D67" s="21"/>
      <c r="E67" s="21"/>
      <c r="F67" s="21"/>
      <c r="G67" s="21"/>
      <c r="H67" s="21"/>
      <c r="I67" s="21"/>
      <c r="J67" s="21"/>
      <c r="K67" s="21"/>
      <c r="L67" s="21"/>
      <c r="M67" s="20"/>
      <c r="N67" s="20"/>
      <c r="O67" s="20"/>
      <c r="P67" s="20"/>
      <c r="Q67" s="20"/>
    </row>
    <row r="68" spans="1:17" ht="9" customHeight="1">
      <c r="A68" s="168"/>
      <c r="C68" s="264"/>
      <c r="D68" s="21"/>
      <c r="E68" s="21"/>
      <c r="F68" s="21"/>
      <c r="G68" s="21"/>
      <c r="H68" s="21"/>
      <c r="I68" s="21"/>
      <c r="J68" s="21"/>
      <c r="K68" s="21"/>
      <c r="L68" s="21"/>
      <c r="M68" s="20"/>
      <c r="N68" s="20"/>
      <c r="O68" s="20"/>
      <c r="P68" s="20"/>
      <c r="Q68" s="20"/>
    </row>
    <row r="69" spans="1:17" ht="9" customHeight="1">
      <c r="A69" s="19"/>
      <c r="C69" s="264"/>
      <c r="D69" s="21"/>
      <c r="E69" s="21"/>
      <c r="F69" s="21"/>
      <c r="G69" s="21"/>
      <c r="H69" s="21"/>
      <c r="I69" s="21"/>
      <c r="J69" s="21"/>
      <c r="K69" s="21"/>
      <c r="L69" s="21"/>
      <c r="M69" s="20"/>
      <c r="N69" s="20"/>
      <c r="O69" s="20"/>
      <c r="P69" s="20"/>
      <c r="Q69" s="20"/>
    </row>
    <row r="70" spans="1:17" ht="9" customHeight="1">
      <c r="A70" s="19"/>
      <c r="C70" s="264"/>
      <c r="D70" s="21"/>
      <c r="E70" s="21"/>
      <c r="F70" s="21"/>
      <c r="G70" s="21"/>
      <c r="H70" s="21"/>
      <c r="I70" s="21"/>
      <c r="J70" s="21"/>
      <c r="K70" s="21"/>
      <c r="L70" s="21"/>
      <c r="M70" s="20"/>
      <c r="N70" s="20"/>
      <c r="O70" s="20"/>
      <c r="P70" s="20"/>
      <c r="Q70" s="20"/>
    </row>
    <row r="71" spans="1:17" ht="9" customHeight="1">
      <c r="A71" s="19"/>
      <c r="C71" s="264"/>
      <c r="D71" s="21"/>
      <c r="E71" s="21"/>
      <c r="F71" s="21"/>
      <c r="G71" s="21"/>
      <c r="H71" s="21"/>
      <c r="I71" s="21"/>
      <c r="J71" s="21"/>
      <c r="K71" s="21"/>
      <c r="L71" s="21"/>
      <c r="M71" s="20"/>
      <c r="N71" s="20"/>
      <c r="O71" s="20"/>
      <c r="P71" s="20"/>
      <c r="Q71" s="20"/>
    </row>
    <row r="72" spans="1:17" ht="9" customHeight="1">
      <c r="A72" s="19"/>
      <c r="C72" s="264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66"/>
      <c r="C73" s="264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68"/>
      <c r="C74" s="264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 ht="9" customHeight="1">
      <c r="A75" s="19"/>
      <c r="C75" s="264"/>
      <c r="D75" s="21"/>
      <c r="E75" s="21"/>
      <c r="F75" s="21"/>
      <c r="G75" s="21"/>
      <c r="H75" s="21"/>
      <c r="I75" s="21"/>
      <c r="J75" s="21"/>
      <c r="K75" s="21"/>
      <c r="L75" s="21"/>
      <c r="M75" s="20"/>
      <c r="N75" s="20"/>
      <c r="O75" s="20"/>
      <c r="P75" s="20"/>
      <c r="Q75" s="20"/>
    </row>
    <row r="76" spans="1:17" ht="9" customHeight="1">
      <c r="A76" s="19"/>
      <c r="C76" s="264"/>
      <c r="D76" s="21"/>
      <c r="E76" s="21"/>
      <c r="F76" s="21"/>
      <c r="G76" s="21"/>
      <c r="H76" s="21"/>
      <c r="I76" s="21"/>
      <c r="J76" s="21"/>
      <c r="K76" s="21"/>
      <c r="L76" s="21"/>
      <c r="M76" s="20"/>
      <c r="N76" s="20"/>
      <c r="O76" s="20"/>
      <c r="P76" s="20"/>
      <c r="Q76" s="20"/>
    </row>
    <row r="77" spans="1:17" ht="9" customHeight="1">
      <c r="A77" s="19"/>
      <c r="C77" s="264"/>
      <c r="D77" s="21"/>
      <c r="E77" s="21"/>
      <c r="F77" s="21"/>
      <c r="G77" s="21"/>
      <c r="H77" s="21"/>
      <c r="I77" s="21"/>
      <c r="J77" s="21"/>
      <c r="K77" s="21"/>
      <c r="L77" s="21"/>
      <c r="M77" s="20"/>
      <c r="N77" s="20"/>
      <c r="O77" s="20"/>
      <c r="P77" s="20"/>
      <c r="Q77" s="20"/>
    </row>
    <row r="78" spans="1:17" ht="9" customHeight="1">
      <c r="A78" s="19"/>
      <c r="C78" s="264"/>
      <c r="D78" s="21"/>
      <c r="E78" s="21"/>
      <c r="F78" s="21"/>
      <c r="G78" s="21"/>
      <c r="H78" s="21"/>
      <c r="I78" s="21"/>
      <c r="J78" s="21"/>
      <c r="K78" s="21"/>
      <c r="L78" s="21"/>
      <c r="M78" s="20"/>
      <c r="N78" s="20"/>
      <c r="O78" s="20"/>
      <c r="P78" s="20"/>
      <c r="Q78" s="20"/>
    </row>
    <row r="79" spans="1:17">
      <c r="A79" s="19"/>
      <c r="C79" s="265"/>
      <c r="D79" s="44"/>
      <c r="E79" s="44"/>
      <c r="F79" s="44"/>
      <c r="G79" s="44"/>
      <c r="H79" s="44"/>
      <c r="I79" s="44"/>
      <c r="J79" s="44"/>
      <c r="K79" s="44"/>
      <c r="L79" s="44"/>
    </row>
    <row r="80" spans="1:17">
      <c r="A80" s="19"/>
      <c r="C80" s="265"/>
      <c r="D80" s="44"/>
      <c r="E80" s="44"/>
      <c r="F80" s="44"/>
      <c r="G80" s="44"/>
      <c r="H80" s="44"/>
      <c r="I80" s="44"/>
      <c r="J80" s="44"/>
      <c r="K80" s="44"/>
      <c r="L80" s="44"/>
    </row>
    <row r="81" spans="1:12">
      <c r="A81" s="19"/>
      <c r="C81" s="265"/>
      <c r="D81" s="44"/>
      <c r="E81" s="44"/>
      <c r="F81" s="44"/>
      <c r="G81" s="44"/>
      <c r="H81" s="44"/>
      <c r="I81" s="44"/>
      <c r="J81" s="44"/>
      <c r="K81" s="44"/>
      <c r="L81" s="44"/>
    </row>
    <row r="82" spans="1:12">
      <c r="A82" s="19"/>
      <c r="C82" s="265"/>
      <c r="D82" s="44"/>
      <c r="E82" s="44"/>
      <c r="F82" s="44"/>
      <c r="G82" s="44"/>
      <c r="H82" s="44"/>
      <c r="I82" s="44"/>
      <c r="J82" s="44"/>
      <c r="K82" s="44"/>
      <c r="L82" s="44"/>
    </row>
    <row r="83" spans="1:12">
      <c r="A83" s="166"/>
      <c r="C83" s="265"/>
      <c r="D83" s="44"/>
      <c r="E83" s="44"/>
      <c r="F83" s="44"/>
      <c r="G83" s="44"/>
      <c r="H83" s="44"/>
      <c r="I83" s="44"/>
      <c r="J83" s="44"/>
      <c r="K83" s="44"/>
      <c r="L83" s="44"/>
    </row>
    <row r="84" spans="1:12">
      <c r="A84" s="168"/>
      <c r="C84" s="265"/>
      <c r="D84" s="44"/>
      <c r="E84" s="44"/>
      <c r="F84" s="44"/>
      <c r="G84" s="44"/>
      <c r="H84" s="44"/>
      <c r="I84" s="44"/>
      <c r="J84" s="44"/>
      <c r="K84" s="44"/>
      <c r="L84" s="44"/>
    </row>
    <row r="85" spans="1:12">
      <c r="A85" s="19"/>
      <c r="C85" s="265"/>
      <c r="D85" s="44"/>
      <c r="E85" s="44"/>
      <c r="F85" s="44"/>
      <c r="G85" s="44"/>
      <c r="H85" s="44"/>
      <c r="I85" s="44"/>
      <c r="J85" s="44"/>
      <c r="K85" s="44"/>
      <c r="L85" s="44"/>
    </row>
    <row r="86" spans="1:12">
      <c r="A86" s="19"/>
      <c r="C86" s="265"/>
      <c r="D86" s="44"/>
      <c r="E86" s="44"/>
      <c r="F86" s="44"/>
      <c r="G86" s="44"/>
      <c r="H86" s="44"/>
      <c r="I86" s="44"/>
      <c r="J86" s="44"/>
      <c r="K86" s="44"/>
      <c r="L86" s="44"/>
    </row>
    <row r="87" spans="1:12">
      <c r="A87" s="19"/>
      <c r="C87" s="265"/>
      <c r="D87" s="44"/>
      <c r="E87" s="44"/>
      <c r="F87" s="44"/>
      <c r="G87" s="44"/>
      <c r="H87" s="44"/>
      <c r="I87" s="44"/>
      <c r="J87" s="44"/>
      <c r="K87" s="44"/>
      <c r="L87" s="44"/>
    </row>
    <row r="88" spans="1:12">
      <c r="A88" s="19"/>
      <c r="C88" s="265"/>
      <c r="D88" s="44"/>
      <c r="E88" s="44"/>
      <c r="F88" s="44"/>
      <c r="G88" s="44"/>
      <c r="H88" s="44"/>
      <c r="I88" s="44"/>
      <c r="J88" s="44"/>
      <c r="K88" s="44"/>
      <c r="L88" s="44"/>
    </row>
    <row r="89" spans="1:12">
      <c r="A89" s="19"/>
      <c r="C89" s="265"/>
      <c r="D89" s="44"/>
      <c r="E89" s="44"/>
      <c r="F89" s="44"/>
      <c r="G89" s="44"/>
      <c r="H89" s="44"/>
      <c r="I89" s="44"/>
      <c r="J89" s="44"/>
      <c r="K89" s="44"/>
      <c r="L89" s="44"/>
    </row>
    <row r="90" spans="1:12">
      <c r="A90" s="19"/>
      <c r="C90" s="265"/>
      <c r="D90" s="44"/>
      <c r="E90" s="44"/>
      <c r="F90" s="44"/>
      <c r="G90" s="44"/>
      <c r="H90" s="44"/>
      <c r="I90" s="44"/>
      <c r="J90" s="44"/>
      <c r="K90" s="44"/>
      <c r="L90" s="44"/>
    </row>
    <row r="91" spans="1:12">
      <c r="A91" s="19"/>
      <c r="C91" s="265"/>
      <c r="D91" s="44"/>
      <c r="E91" s="44"/>
      <c r="F91" s="44"/>
      <c r="G91" s="44"/>
      <c r="H91" s="44"/>
      <c r="I91" s="44"/>
      <c r="J91" s="44"/>
      <c r="K91" s="44"/>
      <c r="L91" s="44"/>
    </row>
    <row r="92" spans="1:12">
      <c r="A92" s="19"/>
      <c r="C92" s="265"/>
      <c r="D92" s="44"/>
      <c r="E92" s="44"/>
      <c r="F92" s="44"/>
      <c r="G92" s="44"/>
      <c r="H92" s="44"/>
      <c r="I92" s="44"/>
      <c r="J92" s="44"/>
      <c r="K92" s="44"/>
      <c r="L92" s="44"/>
    </row>
    <row r="93" spans="1:12">
      <c r="A93" s="19"/>
      <c r="C93" s="265"/>
      <c r="D93" s="44"/>
      <c r="E93" s="44"/>
      <c r="F93" s="44"/>
      <c r="G93" s="44"/>
      <c r="H93" s="44"/>
      <c r="I93" s="44"/>
      <c r="J93" s="44"/>
      <c r="K93" s="44"/>
      <c r="L93" s="44"/>
    </row>
    <row r="94" spans="1:12">
      <c r="A94" s="168"/>
      <c r="C94" s="265"/>
      <c r="D94" s="44"/>
      <c r="E94" s="44"/>
      <c r="F94" s="44"/>
      <c r="G94" s="44"/>
      <c r="H94" s="44"/>
      <c r="I94" s="44"/>
      <c r="J94" s="44"/>
      <c r="K94" s="44"/>
      <c r="L94" s="44"/>
    </row>
    <row r="95" spans="1:12">
      <c r="A95" s="19"/>
      <c r="C95" s="265"/>
      <c r="D95" s="44"/>
      <c r="E95" s="44"/>
      <c r="F95" s="44"/>
      <c r="G95" s="44"/>
      <c r="H95" s="44"/>
      <c r="I95" s="44"/>
      <c r="J95" s="44"/>
      <c r="K95" s="44"/>
      <c r="L95" s="44"/>
    </row>
    <row r="96" spans="1:12">
      <c r="A96" s="19"/>
      <c r="C96" s="265"/>
      <c r="D96" s="44"/>
      <c r="E96" s="44"/>
      <c r="F96" s="44"/>
      <c r="G96" s="44"/>
      <c r="H96" s="44"/>
      <c r="I96" s="44"/>
      <c r="J96" s="44"/>
      <c r="K96" s="44"/>
      <c r="L96" s="44"/>
    </row>
    <row r="97" spans="1:12">
      <c r="A97" s="19"/>
      <c r="C97" s="265"/>
      <c r="D97" s="44"/>
      <c r="E97" s="44"/>
      <c r="F97" s="44"/>
      <c r="G97" s="44"/>
      <c r="H97" s="44"/>
      <c r="I97" s="44"/>
      <c r="J97" s="44"/>
      <c r="K97" s="44"/>
      <c r="L97" s="44"/>
    </row>
    <row r="98" spans="1:12">
      <c r="A98" s="169"/>
      <c r="C98" s="265"/>
      <c r="D98" s="44"/>
      <c r="E98" s="44"/>
      <c r="F98" s="44"/>
      <c r="G98" s="44"/>
      <c r="H98" s="44"/>
      <c r="I98" s="44"/>
      <c r="J98" s="44"/>
      <c r="K98" s="44"/>
      <c r="L98" s="44"/>
    </row>
    <row r="99" spans="1:12">
      <c r="A99" s="169"/>
      <c r="C99" s="265"/>
      <c r="D99" s="44"/>
      <c r="E99" s="44"/>
      <c r="F99" s="44"/>
      <c r="G99" s="44"/>
      <c r="H99" s="44"/>
      <c r="I99" s="44"/>
      <c r="J99" s="44"/>
      <c r="K99" s="44"/>
      <c r="L99" s="44"/>
    </row>
    <row r="100" spans="1:12">
      <c r="A100" s="169"/>
      <c r="C100" s="265"/>
      <c r="D100" s="44"/>
      <c r="E100" s="44"/>
      <c r="F100" s="44"/>
      <c r="G100" s="44"/>
      <c r="H100" s="44"/>
      <c r="I100" s="44"/>
      <c r="J100" s="44"/>
      <c r="K100" s="44"/>
      <c r="L100" s="44"/>
    </row>
    <row r="101" spans="1:12">
      <c r="A101" s="169"/>
      <c r="C101" s="265"/>
      <c r="D101" s="44"/>
      <c r="E101" s="44"/>
      <c r="F101" s="44"/>
      <c r="G101" s="44"/>
      <c r="H101" s="44"/>
      <c r="I101" s="44"/>
      <c r="J101" s="44"/>
      <c r="K101" s="44"/>
      <c r="L101" s="44"/>
    </row>
    <row r="102" spans="1:12">
      <c r="A102" s="169"/>
      <c r="C102" s="265"/>
      <c r="D102" s="44"/>
      <c r="E102" s="44"/>
      <c r="F102" s="44"/>
      <c r="G102" s="44"/>
      <c r="H102" s="44"/>
      <c r="I102" s="44"/>
      <c r="J102" s="44"/>
      <c r="K102" s="44"/>
      <c r="L102" s="44"/>
    </row>
    <row r="103" spans="1:12">
      <c r="A103" s="169"/>
      <c r="C103" s="265"/>
      <c r="D103" s="44"/>
      <c r="E103" s="44"/>
      <c r="F103" s="44"/>
      <c r="G103" s="44"/>
      <c r="H103" s="44"/>
      <c r="I103" s="44"/>
      <c r="J103" s="44"/>
      <c r="K103" s="44"/>
      <c r="L103" s="44"/>
    </row>
    <row r="104" spans="1:12">
      <c r="A104" s="169"/>
      <c r="C104" s="265"/>
      <c r="D104" s="44"/>
      <c r="E104" s="44"/>
      <c r="F104" s="44"/>
      <c r="G104" s="44"/>
      <c r="H104" s="44"/>
      <c r="I104" s="44"/>
      <c r="J104" s="44"/>
      <c r="K104" s="44"/>
      <c r="L104" s="44"/>
    </row>
    <row r="105" spans="1:12">
      <c r="A105" s="169"/>
      <c r="C105" s="265"/>
      <c r="D105" s="44"/>
      <c r="E105" s="44"/>
      <c r="F105" s="44"/>
      <c r="G105" s="44"/>
      <c r="H105" s="44"/>
      <c r="I105" s="44"/>
      <c r="J105" s="44"/>
      <c r="K105" s="44"/>
      <c r="L105" s="44"/>
    </row>
    <row r="106" spans="1:12">
      <c r="A106" s="169"/>
      <c r="C106" s="265"/>
      <c r="D106" s="44"/>
      <c r="E106" s="44"/>
      <c r="F106" s="44"/>
      <c r="G106" s="44"/>
      <c r="H106" s="44"/>
      <c r="I106" s="44"/>
      <c r="J106" s="44"/>
      <c r="K106" s="44"/>
      <c r="L106" s="44"/>
    </row>
    <row r="107" spans="1:12">
      <c r="A107" s="170"/>
      <c r="C107" s="265"/>
      <c r="D107" s="44"/>
      <c r="E107" s="44"/>
      <c r="F107" s="44"/>
      <c r="G107" s="44"/>
      <c r="H107" s="44"/>
      <c r="I107" s="44"/>
      <c r="J107" s="44"/>
      <c r="K107" s="44"/>
      <c r="L107" s="44"/>
    </row>
    <row r="108" spans="1:12">
      <c r="A108" s="170"/>
      <c r="C108" s="265"/>
      <c r="D108" s="44"/>
      <c r="E108" s="44"/>
      <c r="F108" s="44"/>
      <c r="G108" s="44"/>
      <c r="H108" s="44"/>
      <c r="I108" s="44"/>
      <c r="J108" s="44"/>
      <c r="K108" s="44"/>
      <c r="L108" s="44"/>
    </row>
    <row r="109" spans="1:12">
      <c r="A109" s="170"/>
      <c r="C109" s="265"/>
      <c r="D109" s="44"/>
      <c r="E109" s="44"/>
      <c r="F109" s="44"/>
      <c r="G109" s="44"/>
      <c r="H109" s="44"/>
      <c r="I109" s="44"/>
      <c r="J109" s="44"/>
      <c r="K109" s="44"/>
      <c r="L109" s="44"/>
    </row>
    <row r="110" spans="1:12">
      <c r="A110" s="170"/>
      <c r="C110" s="265"/>
      <c r="D110" s="44"/>
      <c r="E110" s="44"/>
      <c r="F110" s="44"/>
      <c r="G110" s="44"/>
      <c r="H110" s="44"/>
      <c r="I110" s="44"/>
      <c r="J110" s="44"/>
      <c r="K110" s="44"/>
      <c r="L110" s="44"/>
    </row>
    <row r="111" spans="1:12">
      <c r="A111" s="170"/>
      <c r="C111" s="265"/>
      <c r="D111" s="44"/>
      <c r="E111" s="44"/>
      <c r="F111" s="44"/>
      <c r="G111" s="44"/>
      <c r="H111" s="44"/>
      <c r="I111" s="44"/>
      <c r="J111" s="44"/>
      <c r="K111" s="44"/>
      <c r="L111" s="44"/>
    </row>
    <row r="112" spans="1:12">
      <c r="A112" s="170"/>
      <c r="C112" s="265"/>
      <c r="D112" s="44"/>
      <c r="E112" s="44"/>
      <c r="F112" s="44"/>
      <c r="G112" s="44"/>
      <c r="H112" s="44"/>
      <c r="I112" s="44"/>
      <c r="J112" s="44"/>
      <c r="K112" s="44"/>
      <c r="L112" s="44"/>
    </row>
    <row r="113" spans="1:12">
      <c r="A113" s="170"/>
      <c r="C113" s="265"/>
      <c r="D113" s="44"/>
      <c r="E113" s="44"/>
      <c r="F113" s="44"/>
      <c r="G113" s="44"/>
      <c r="H113" s="44"/>
      <c r="I113" s="44"/>
      <c r="J113" s="44"/>
      <c r="K113" s="44"/>
      <c r="L113" s="44"/>
    </row>
    <row r="114" spans="1:12">
      <c r="A114" s="170"/>
      <c r="C114" s="265"/>
      <c r="D114" s="44"/>
      <c r="E114" s="44"/>
      <c r="F114" s="44"/>
      <c r="G114" s="44"/>
      <c r="H114" s="44"/>
      <c r="I114" s="44"/>
      <c r="J114" s="44"/>
      <c r="K114" s="44"/>
      <c r="L114" s="44"/>
    </row>
    <row r="115" spans="1:12">
      <c r="A115" s="170"/>
      <c r="C115" s="265"/>
      <c r="D115" s="44"/>
      <c r="E115" s="44"/>
      <c r="F115" s="44"/>
      <c r="G115" s="44"/>
      <c r="H115" s="44"/>
      <c r="I115" s="44"/>
      <c r="J115" s="44"/>
      <c r="K115" s="44"/>
      <c r="L115" s="44"/>
    </row>
    <row r="116" spans="1:12">
      <c r="A116" s="170"/>
      <c r="C116" s="265"/>
      <c r="D116" s="44"/>
      <c r="E116" s="44"/>
      <c r="F116" s="44"/>
      <c r="G116" s="44"/>
      <c r="H116" s="44"/>
      <c r="I116" s="44"/>
      <c r="J116" s="44"/>
      <c r="K116" s="44"/>
      <c r="L116" s="44"/>
    </row>
    <row r="117" spans="1:12">
      <c r="A117" s="170"/>
      <c r="C117" s="265"/>
      <c r="D117" s="44"/>
      <c r="E117" s="44"/>
      <c r="F117" s="44"/>
      <c r="G117" s="44"/>
      <c r="H117" s="44"/>
      <c r="I117" s="44"/>
      <c r="J117" s="44"/>
      <c r="K117" s="44"/>
      <c r="L117" s="44"/>
    </row>
    <row r="118" spans="1:12">
      <c r="A118" s="170"/>
      <c r="C118" s="265"/>
      <c r="D118" s="44"/>
      <c r="E118" s="44"/>
      <c r="F118" s="44"/>
      <c r="G118" s="44"/>
      <c r="H118" s="44"/>
      <c r="I118" s="44"/>
      <c r="J118" s="44"/>
      <c r="K118" s="44"/>
      <c r="L118" s="44"/>
    </row>
    <row r="119" spans="1:12">
      <c r="A119" s="170"/>
      <c r="C119" s="265"/>
      <c r="D119" s="44"/>
      <c r="E119" s="44"/>
      <c r="F119" s="44"/>
      <c r="G119" s="44"/>
      <c r="H119" s="44"/>
      <c r="I119" s="44"/>
      <c r="J119" s="44"/>
      <c r="K119" s="44"/>
      <c r="L119" s="44"/>
    </row>
    <row r="120" spans="1:12">
      <c r="A120" s="170"/>
    </row>
    <row r="121" spans="1:12">
      <c r="A121" s="170"/>
    </row>
    <row r="122" spans="1:12">
      <c r="A122" s="170"/>
    </row>
    <row r="123" spans="1:12">
      <c r="A123" s="170"/>
    </row>
    <row r="124" spans="1:12">
      <c r="A124" s="170"/>
    </row>
    <row r="125" spans="1:12">
      <c r="A125" s="170"/>
    </row>
    <row r="126" spans="1:12">
      <c r="A126" s="170"/>
    </row>
    <row r="127" spans="1:12">
      <c r="A127" s="170"/>
    </row>
    <row r="128" spans="1:12">
      <c r="A128" s="170"/>
    </row>
    <row r="129" spans="1:1">
      <c r="A129" s="170"/>
    </row>
    <row r="130" spans="1:1">
      <c r="A130" s="170"/>
    </row>
    <row r="131" spans="1:1">
      <c r="A131" s="170"/>
    </row>
    <row r="132" spans="1:1">
      <c r="A132" s="170"/>
    </row>
    <row r="133" spans="1:1">
      <c r="A133" s="170"/>
    </row>
    <row r="134" spans="1:1">
      <c r="A134" s="170"/>
    </row>
    <row r="135" spans="1:1">
      <c r="A135" s="170"/>
    </row>
    <row r="136" spans="1:1">
      <c r="A136" s="170"/>
    </row>
    <row r="137" spans="1:1">
      <c r="A137" s="170"/>
    </row>
    <row r="138" spans="1:1">
      <c r="A138" s="170"/>
    </row>
    <row r="139" spans="1:1">
      <c r="A139" s="170"/>
    </row>
    <row r="140" spans="1:1">
      <c r="A140" s="170"/>
    </row>
    <row r="141" spans="1:1">
      <c r="A141" s="170"/>
    </row>
    <row r="142" spans="1:1">
      <c r="A142" s="170"/>
    </row>
    <row r="143" spans="1:1">
      <c r="A143" s="170"/>
    </row>
    <row r="144" spans="1:1">
      <c r="A144" s="170"/>
    </row>
    <row r="145" spans="1:1">
      <c r="A145" s="170"/>
    </row>
    <row r="146" spans="1:1">
      <c r="A146" s="170"/>
    </row>
    <row r="147" spans="1:1">
      <c r="A147" s="170"/>
    </row>
    <row r="148" spans="1:1">
      <c r="A148" s="170"/>
    </row>
    <row r="149" spans="1:1">
      <c r="A149" s="170"/>
    </row>
    <row r="150" spans="1:1">
      <c r="A150" s="170"/>
    </row>
    <row r="151" spans="1:1">
      <c r="A151" s="170"/>
    </row>
    <row r="152" spans="1:1">
      <c r="A152" s="170"/>
    </row>
    <row r="153" spans="1:1">
      <c r="A153" s="170"/>
    </row>
    <row r="154" spans="1:1">
      <c r="A154" s="170"/>
    </row>
    <row r="155" spans="1:1">
      <c r="A155" s="170"/>
    </row>
    <row r="156" spans="1:1">
      <c r="A156" s="170"/>
    </row>
    <row r="157" spans="1:1">
      <c r="A157" s="170"/>
    </row>
    <row r="158" spans="1:1">
      <c r="A158" s="170"/>
    </row>
    <row r="159" spans="1:1">
      <c r="A159" s="170"/>
    </row>
    <row r="160" spans="1:1">
      <c r="A160" s="170"/>
    </row>
    <row r="161" spans="1:1">
      <c r="A161" s="170"/>
    </row>
    <row r="162" spans="1:1">
      <c r="A162" s="170"/>
    </row>
    <row r="163" spans="1:1">
      <c r="A163" s="170"/>
    </row>
    <row r="164" spans="1:1">
      <c r="A164" s="170"/>
    </row>
    <row r="165" spans="1:1">
      <c r="A165" s="170"/>
    </row>
    <row r="166" spans="1:1">
      <c r="A166" s="170"/>
    </row>
    <row r="167" spans="1:1">
      <c r="A167" s="170"/>
    </row>
    <row r="168" spans="1:1">
      <c r="A168" s="170"/>
    </row>
    <row r="169" spans="1:1">
      <c r="A169" s="170"/>
    </row>
    <row r="170" spans="1:1">
      <c r="A170" s="170"/>
    </row>
    <row r="171" spans="1:1">
      <c r="A171" s="170"/>
    </row>
    <row r="172" spans="1:1">
      <c r="A172" s="170"/>
    </row>
    <row r="173" spans="1:1">
      <c r="A173" s="170"/>
    </row>
    <row r="174" spans="1:1">
      <c r="A174" s="170"/>
    </row>
    <row r="175" spans="1:1">
      <c r="A175" s="170"/>
    </row>
    <row r="176" spans="1:1">
      <c r="A176" s="170"/>
    </row>
    <row r="177" spans="1:1">
      <c r="A177" s="170"/>
    </row>
    <row r="178" spans="1:1">
      <c r="A178" s="170"/>
    </row>
    <row r="179" spans="1:1">
      <c r="A179" s="170"/>
    </row>
    <row r="180" spans="1:1">
      <c r="A180" s="170"/>
    </row>
    <row r="181" spans="1:1">
      <c r="A181" s="170"/>
    </row>
    <row r="182" spans="1:1">
      <c r="A182" s="170"/>
    </row>
    <row r="183" spans="1:1">
      <c r="A183" s="170"/>
    </row>
    <row r="184" spans="1:1">
      <c r="A184" s="170"/>
    </row>
    <row r="185" spans="1:1">
      <c r="A185" s="170"/>
    </row>
    <row r="186" spans="1:1">
      <c r="A186" s="170"/>
    </row>
    <row r="187" spans="1:1">
      <c r="A187" s="170"/>
    </row>
    <row r="188" spans="1:1">
      <c r="A188" s="170"/>
    </row>
    <row r="189" spans="1:1">
      <c r="A189" s="170"/>
    </row>
    <row r="190" spans="1:1">
      <c r="A190" s="170"/>
    </row>
    <row r="191" spans="1:1">
      <c r="A191" s="170"/>
    </row>
    <row r="192" spans="1:1">
      <c r="A192" s="170"/>
    </row>
    <row r="193" spans="1:1">
      <c r="A193" s="170"/>
    </row>
    <row r="194" spans="1:1">
      <c r="A194" s="170"/>
    </row>
    <row r="195" spans="1:1">
      <c r="A195" s="170"/>
    </row>
    <row r="196" spans="1:1">
      <c r="A196" s="170"/>
    </row>
    <row r="197" spans="1:1">
      <c r="A197" s="170"/>
    </row>
    <row r="198" spans="1:1">
      <c r="A198" s="170"/>
    </row>
    <row r="199" spans="1:1">
      <c r="A199" s="170"/>
    </row>
    <row r="200" spans="1:1">
      <c r="A200" s="170"/>
    </row>
    <row r="201" spans="1:1">
      <c r="A201" s="170"/>
    </row>
    <row r="202" spans="1:1">
      <c r="A202" s="170"/>
    </row>
    <row r="203" spans="1:1">
      <c r="A203" s="170"/>
    </row>
    <row r="204" spans="1:1">
      <c r="A204" s="170"/>
    </row>
    <row r="205" spans="1:1">
      <c r="A205" s="170"/>
    </row>
    <row r="206" spans="1:1">
      <c r="A206" s="170"/>
    </row>
    <row r="207" spans="1:1">
      <c r="A207" s="170"/>
    </row>
    <row r="208" spans="1:1">
      <c r="A208" s="170"/>
    </row>
    <row r="209" spans="1:1">
      <c r="A209" s="170"/>
    </row>
    <row r="210" spans="1:1">
      <c r="A210" s="170"/>
    </row>
    <row r="211" spans="1:1">
      <c r="A211" s="170"/>
    </row>
    <row r="212" spans="1:1">
      <c r="A212" s="170"/>
    </row>
    <row r="213" spans="1:1">
      <c r="A213" s="170"/>
    </row>
    <row r="214" spans="1:1">
      <c r="A214" s="170"/>
    </row>
    <row r="215" spans="1:1">
      <c r="A215" s="170"/>
    </row>
    <row r="216" spans="1:1">
      <c r="A216" s="170"/>
    </row>
    <row r="217" spans="1:1">
      <c r="A217" s="170"/>
    </row>
    <row r="218" spans="1:1">
      <c r="A218" s="170"/>
    </row>
    <row r="219" spans="1:1">
      <c r="A219" s="170"/>
    </row>
    <row r="220" spans="1:1">
      <c r="A220" s="22"/>
    </row>
    <row r="221" spans="1:1">
      <c r="A221" s="22"/>
    </row>
    <row r="222" spans="1:1">
      <c r="A222" s="22"/>
    </row>
    <row r="223" spans="1:1">
      <c r="A223" s="22"/>
    </row>
    <row r="224" spans="1:1">
      <c r="A224" s="22"/>
    </row>
    <row r="225" spans="1:1">
      <c r="A225" s="22"/>
    </row>
    <row r="226" spans="1:1">
      <c r="A226" s="22"/>
    </row>
    <row r="227" spans="1:1">
      <c r="A227" s="22"/>
    </row>
    <row r="228" spans="1:1">
      <c r="A228" s="22"/>
    </row>
    <row r="229" spans="1:1">
      <c r="A229" s="22"/>
    </row>
    <row r="230" spans="1:1">
      <c r="A230" s="22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  <row r="650" spans="1:1">
      <c r="A650" s="22"/>
    </row>
    <row r="651" spans="1:1">
      <c r="A651" s="22"/>
    </row>
    <row r="652" spans="1:1">
      <c r="A652" s="22"/>
    </row>
    <row r="653" spans="1:1">
      <c r="A653" s="22"/>
    </row>
  </sheetData>
  <mergeCells count="6">
    <mergeCell ref="B8:I8"/>
    <mergeCell ref="J8:Q8"/>
    <mergeCell ref="A2:Q2"/>
    <mergeCell ref="A3:Q3"/>
    <mergeCell ref="A4:Q4"/>
    <mergeCell ref="A5:Q5"/>
  </mergeCells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3"/>
  <sheetViews>
    <sheetView showGridLines="0" topLeftCell="A2" zoomScale="25" zoomScaleNormal="25" workbookViewId="0">
      <selection activeCell="F12" sqref="F12"/>
    </sheetView>
  </sheetViews>
  <sheetFormatPr defaultRowHeight="60"/>
  <cols>
    <col min="1" max="1" width="253" style="23" customWidth="1"/>
    <col min="2" max="2" width="39.42578125" style="529" customWidth="1"/>
    <col min="3" max="3" width="48.7109375" style="238" customWidth="1"/>
    <col min="4" max="4" width="41.140625" style="529" customWidth="1"/>
    <col min="5" max="5" width="48.7109375" style="529" customWidth="1"/>
    <col min="6" max="6" width="51.140625" style="529" customWidth="1"/>
    <col min="7" max="7" width="48.7109375" style="529" customWidth="1"/>
    <col min="8" max="8" width="64" style="529" customWidth="1"/>
    <col min="9" max="9" width="42.42578125" style="529" customWidth="1"/>
    <col min="10" max="10" width="39.42578125" style="529" customWidth="1"/>
    <col min="11" max="11" width="48.7109375" style="529" customWidth="1"/>
    <col min="12" max="12" width="41.140625" style="529" customWidth="1"/>
    <col min="13" max="13" width="48.7109375" style="529" customWidth="1"/>
    <col min="14" max="14" width="51.140625" style="529" customWidth="1"/>
    <col min="15" max="15" width="48.7109375" style="529" customWidth="1"/>
    <col min="16" max="16" width="64" style="529" customWidth="1"/>
    <col min="17" max="17" width="42.42578125" style="529" customWidth="1"/>
    <col min="18" max="18" width="6.5703125" style="239" customWidth="1"/>
    <col min="19" max="24" width="9.140625" style="529"/>
    <col min="25" max="25" width="11.28515625" style="529" bestFit="1" customWidth="1"/>
    <col min="26" max="26" width="10.140625" style="529" bestFit="1" customWidth="1"/>
    <col min="27" max="28" width="9.140625" style="529"/>
    <col min="29" max="29" width="10.140625" style="529" bestFit="1" customWidth="1"/>
    <col min="30" max="256" width="9.140625" style="529"/>
    <col min="257" max="257" width="253" style="529" customWidth="1"/>
    <col min="258" max="258" width="39.42578125" style="529" customWidth="1"/>
    <col min="259" max="259" width="48.7109375" style="529" customWidth="1"/>
    <col min="260" max="260" width="41.140625" style="529" customWidth="1"/>
    <col min="261" max="261" width="48.7109375" style="529" customWidth="1"/>
    <col min="262" max="262" width="51.140625" style="529" customWidth="1"/>
    <col min="263" max="263" width="48.7109375" style="529" customWidth="1"/>
    <col min="264" max="264" width="64" style="529" customWidth="1"/>
    <col min="265" max="265" width="42.42578125" style="529" customWidth="1"/>
    <col min="266" max="266" width="39.42578125" style="529" customWidth="1"/>
    <col min="267" max="267" width="48.7109375" style="529" customWidth="1"/>
    <col min="268" max="268" width="41.140625" style="529" customWidth="1"/>
    <col min="269" max="269" width="48.7109375" style="529" customWidth="1"/>
    <col min="270" max="270" width="51.140625" style="529" customWidth="1"/>
    <col min="271" max="271" width="48.7109375" style="529" customWidth="1"/>
    <col min="272" max="272" width="64" style="529" customWidth="1"/>
    <col min="273" max="273" width="42.42578125" style="529" customWidth="1"/>
    <col min="274" max="274" width="6.5703125" style="529" customWidth="1"/>
    <col min="275" max="280" width="9.140625" style="529"/>
    <col min="281" max="281" width="11.28515625" style="529" bestFit="1" customWidth="1"/>
    <col min="282" max="282" width="10.140625" style="529" bestFit="1" customWidth="1"/>
    <col min="283" max="284" width="9.140625" style="529"/>
    <col min="285" max="285" width="10.140625" style="529" bestFit="1" customWidth="1"/>
    <col min="286" max="512" width="9.140625" style="529"/>
    <col min="513" max="513" width="253" style="529" customWidth="1"/>
    <col min="514" max="514" width="39.42578125" style="529" customWidth="1"/>
    <col min="515" max="515" width="48.7109375" style="529" customWidth="1"/>
    <col min="516" max="516" width="41.140625" style="529" customWidth="1"/>
    <col min="517" max="517" width="48.7109375" style="529" customWidth="1"/>
    <col min="518" max="518" width="51.140625" style="529" customWidth="1"/>
    <col min="519" max="519" width="48.7109375" style="529" customWidth="1"/>
    <col min="520" max="520" width="64" style="529" customWidth="1"/>
    <col min="521" max="521" width="42.42578125" style="529" customWidth="1"/>
    <col min="522" max="522" width="39.42578125" style="529" customWidth="1"/>
    <col min="523" max="523" width="48.7109375" style="529" customWidth="1"/>
    <col min="524" max="524" width="41.140625" style="529" customWidth="1"/>
    <col min="525" max="525" width="48.7109375" style="529" customWidth="1"/>
    <col min="526" max="526" width="51.140625" style="529" customWidth="1"/>
    <col min="527" max="527" width="48.7109375" style="529" customWidth="1"/>
    <col min="528" max="528" width="64" style="529" customWidth="1"/>
    <col min="529" max="529" width="42.42578125" style="529" customWidth="1"/>
    <col min="530" max="530" width="6.5703125" style="529" customWidth="1"/>
    <col min="531" max="536" width="9.140625" style="529"/>
    <col min="537" max="537" width="11.28515625" style="529" bestFit="1" customWidth="1"/>
    <col min="538" max="538" width="10.140625" style="529" bestFit="1" customWidth="1"/>
    <col min="539" max="540" width="9.140625" style="529"/>
    <col min="541" max="541" width="10.140625" style="529" bestFit="1" customWidth="1"/>
    <col min="542" max="768" width="9.140625" style="529"/>
    <col min="769" max="769" width="253" style="529" customWidth="1"/>
    <col min="770" max="770" width="39.42578125" style="529" customWidth="1"/>
    <col min="771" max="771" width="48.7109375" style="529" customWidth="1"/>
    <col min="772" max="772" width="41.140625" style="529" customWidth="1"/>
    <col min="773" max="773" width="48.7109375" style="529" customWidth="1"/>
    <col min="774" max="774" width="51.140625" style="529" customWidth="1"/>
    <col min="775" max="775" width="48.7109375" style="529" customWidth="1"/>
    <col min="776" max="776" width="64" style="529" customWidth="1"/>
    <col min="777" max="777" width="42.42578125" style="529" customWidth="1"/>
    <col min="778" max="778" width="39.42578125" style="529" customWidth="1"/>
    <col min="779" max="779" width="48.7109375" style="529" customWidth="1"/>
    <col min="780" max="780" width="41.140625" style="529" customWidth="1"/>
    <col min="781" max="781" width="48.7109375" style="529" customWidth="1"/>
    <col min="782" max="782" width="51.140625" style="529" customWidth="1"/>
    <col min="783" max="783" width="48.7109375" style="529" customWidth="1"/>
    <col min="784" max="784" width="64" style="529" customWidth="1"/>
    <col min="785" max="785" width="42.42578125" style="529" customWidth="1"/>
    <col min="786" max="786" width="6.5703125" style="529" customWidth="1"/>
    <col min="787" max="792" width="9.140625" style="529"/>
    <col min="793" max="793" width="11.28515625" style="529" bestFit="1" customWidth="1"/>
    <col min="794" max="794" width="10.140625" style="529" bestFit="1" customWidth="1"/>
    <col min="795" max="796" width="9.140625" style="529"/>
    <col min="797" max="797" width="10.140625" style="529" bestFit="1" customWidth="1"/>
    <col min="798" max="1024" width="9.140625" style="529"/>
    <col min="1025" max="1025" width="253" style="529" customWidth="1"/>
    <col min="1026" max="1026" width="39.42578125" style="529" customWidth="1"/>
    <col min="1027" max="1027" width="48.7109375" style="529" customWidth="1"/>
    <col min="1028" max="1028" width="41.140625" style="529" customWidth="1"/>
    <col min="1029" max="1029" width="48.7109375" style="529" customWidth="1"/>
    <col min="1030" max="1030" width="51.140625" style="529" customWidth="1"/>
    <col min="1031" max="1031" width="48.7109375" style="529" customWidth="1"/>
    <col min="1032" max="1032" width="64" style="529" customWidth="1"/>
    <col min="1033" max="1033" width="42.42578125" style="529" customWidth="1"/>
    <col min="1034" max="1034" width="39.42578125" style="529" customWidth="1"/>
    <col min="1035" max="1035" width="48.7109375" style="529" customWidth="1"/>
    <col min="1036" max="1036" width="41.140625" style="529" customWidth="1"/>
    <col min="1037" max="1037" width="48.7109375" style="529" customWidth="1"/>
    <col min="1038" max="1038" width="51.140625" style="529" customWidth="1"/>
    <col min="1039" max="1039" width="48.7109375" style="529" customWidth="1"/>
    <col min="1040" max="1040" width="64" style="529" customWidth="1"/>
    <col min="1041" max="1041" width="42.42578125" style="529" customWidth="1"/>
    <col min="1042" max="1042" width="6.5703125" style="529" customWidth="1"/>
    <col min="1043" max="1048" width="9.140625" style="529"/>
    <col min="1049" max="1049" width="11.28515625" style="529" bestFit="1" customWidth="1"/>
    <col min="1050" max="1050" width="10.140625" style="529" bestFit="1" customWidth="1"/>
    <col min="1051" max="1052" width="9.140625" style="529"/>
    <col min="1053" max="1053" width="10.140625" style="529" bestFit="1" customWidth="1"/>
    <col min="1054" max="1280" width="9.140625" style="529"/>
    <col min="1281" max="1281" width="253" style="529" customWidth="1"/>
    <col min="1282" max="1282" width="39.42578125" style="529" customWidth="1"/>
    <col min="1283" max="1283" width="48.7109375" style="529" customWidth="1"/>
    <col min="1284" max="1284" width="41.140625" style="529" customWidth="1"/>
    <col min="1285" max="1285" width="48.7109375" style="529" customWidth="1"/>
    <col min="1286" max="1286" width="51.140625" style="529" customWidth="1"/>
    <col min="1287" max="1287" width="48.7109375" style="529" customWidth="1"/>
    <col min="1288" max="1288" width="64" style="529" customWidth="1"/>
    <col min="1289" max="1289" width="42.42578125" style="529" customWidth="1"/>
    <col min="1290" max="1290" width="39.42578125" style="529" customWidth="1"/>
    <col min="1291" max="1291" width="48.7109375" style="529" customWidth="1"/>
    <col min="1292" max="1292" width="41.140625" style="529" customWidth="1"/>
    <col min="1293" max="1293" width="48.7109375" style="529" customWidth="1"/>
    <col min="1294" max="1294" width="51.140625" style="529" customWidth="1"/>
    <col min="1295" max="1295" width="48.7109375" style="529" customWidth="1"/>
    <col min="1296" max="1296" width="64" style="529" customWidth="1"/>
    <col min="1297" max="1297" width="42.42578125" style="529" customWidth="1"/>
    <col min="1298" max="1298" width="6.5703125" style="529" customWidth="1"/>
    <col min="1299" max="1304" width="9.140625" style="529"/>
    <col min="1305" max="1305" width="11.28515625" style="529" bestFit="1" customWidth="1"/>
    <col min="1306" max="1306" width="10.140625" style="529" bestFit="1" customWidth="1"/>
    <col min="1307" max="1308" width="9.140625" style="529"/>
    <col min="1309" max="1309" width="10.140625" style="529" bestFit="1" customWidth="1"/>
    <col min="1310" max="1536" width="9.140625" style="529"/>
    <col min="1537" max="1537" width="253" style="529" customWidth="1"/>
    <col min="1538" max="1538" width="39.42578125" style="529" customWidth="1"/>
    <col min="1539" max="1539" width="48.7109375" style="529" customWidth="1"/>
    <col min="1540" max="1540" width="41.140625" style="529" customWidth="1"/>
    <col min="1541" max="1541" width="48.7109375" style="529" customWidth="1"/>
    <col min="1542" max="1542" width="51.140625" style="529" customWidth="1"/>
    <col min="1543" max="1543" width="48.7109375" style="529" customWidth="1"/>
    <col min="1544" max="1544" width="64" style="529" customWidth="1"/>
    <col min="1545" max="1545" width="42.42578125" style="529" customWidth="1"/>
    <col min="1546" max="1546" width="39.42578125" style="529" customWidth="1"/>
    <col min="1547" max="1547" width="48.7109375" style="529" customWidth="1"/>
    <col min="1548" max="1548" width="41.140625" style="529" customWidth="1"/>
    <col min="1549" max="1549" width="48.7109375" style="529" customWidth="1"/>
    <col min="1550" max="1550" width="51.140625" style="529" customWidth="1"/>
    <col min="1551" max="1551" width="48.7109375" style="529" customWidth="1"/>
    <col min="1552" max="1552" width="64" style="529" customWidth="1"/>
    <col min="1553" max="1553" width="42.42578125" style="529" customWidth="1"/>
    <col min="1554" max="1554" width="6.5703125" style="529" customWidth="1"/>
    <col min="1555" max="1560" width="9.140625" style="529"/>
    <col min="1561" max="1561" width="11.28515625" style="529" bestFit="1" customWidth="1"/>
    <col min="1562" max="1562" width="10.140625" style="529" bestFit="1" customWidth="1"/>
    <col min="1563" max="1564" width="9.140625" style="529"/>
    <col min="1565" max="1565" width="10.140625" style="529" bestFit="1" customWidth="1"/>
    <col min="1566" max="1792" width="9.140625" style="529"/>
    <col min="1793" max="1793" width="253" style="529" customWidth="1"/>
    <col min="1794" max="1794" width="39.42578125" style="529" customWidth="1"/>
    <col min="1795" max="1795" width="48.7109375" style="529" customWidth="1"/>
    <col min="1796" max="1796" width="41.140625" style="529" customWidth="1"/>
    <col min="1797" max="1797" width="48.7109375" style="529" customWidth="1"/>
    <col min="1798" max="1798" width="51.140625" style="529" customWidth="1"/>
    <col min="1799" max="1799" width="48.7109375" style="529" customWidth="1"/>
    <col min="1800" max="1800" width="64" style="529" customWidth="1"/>
    <col min="1801" max="1801" width="42.42578125" style="529" customWidth="1"/>
    <col min="1802" max="1802" width="39.42578125" style="529" customWidth="1"/>
    <col min="1803" max="1803" width="48.7109375" style="529" customWidth="1"/>
    <col min="1804" max="1804" width="41.140625" style="529" customWidth="1"/>
    <col min="1805" max="1805" width="48.7109375" style="529" customWidth="1"/>
    <col min="1806" max="1806" width="51.140625" style="529" customWidth="1"/>
    <col min="1807" max="1807" width="48.7109375" style="529" customWidth="1"/>
    <col min="1808" max="1808" width="64" style="529" customWidth="1"/>
    <col min="1809" max="1809" width="42.42578125" style="529" customWidth="1"/>
    <col min="1810" max="1810" width="6.5703125" style="529" customWidth="1"/>
    <col min="1811" max="1816" width="9.140625" style="529"/>
    <col min="1817" max="1817" width="11.28515625" style="529" bestFit="1" customWidth="1"/>
    <col min="1818" max="1818" width="10.140625" style="529" bestFit="1" customWidth="1"/>
    <col min="1819" max="1820" width="9.140625" style="529"/>
    <col min="1821" max="1821" width="10.140625" style="529" bestFit="1" customWidth="1"/>
    <col min="1822" max="2048" width="9.140625" style="529"/>
    <col min="2049" max="2049" width="253" style="529" customWidth="1"/>
    <col min="2050" max="2050" width="39.42578125" style="529" customWidth="1"/>
    <col min="2051" max="2051" width="48.7109375" style="529" customWidth="1"/>
    <col min="2052" max="2052" width="41.140625" style="529" customWidth="1"/>
    <col min="2053" max="2053" width="48.7109375" style="529" customWidth="1"/>
    <col min="2054" max="2054" width="51.140625" style="529" customWidth="1"/>
    <col min="2055" max="2055" width="48.7109375" style="529" customWidth="1"/>
    <col min="2056" max="2056" width="64" style="529" customWidth="1"/>
    <col min="2057" max="2057" width="42.42578125" style="529" customWidth="1"/>
    <col min="2058" max="2058" width="39.42578125" style="529" customWidth="1"/>
    <col min="2059" max="2059" width="48.7109375" style="529" customWidth="1"/>
    <col min="2060" max="2060" width="41.140625" style="529" customWidth="1"/>
    <col min="2061" max="2061" width="48.7109375" style="529" customWidth="1"/>
    <col min="2062" max="2062" width="51.140625" style="529" customWidth="1"/>
    <col min="2063" max="2063" width="48.7109375" style="529" customWidth="1"/>
    <col min="2064" max="2064" width="64" style="529" customWidth="1"/>
    <col min="2065" max="2065" width="42.42578125" style="529" customWidth="1"/>
    <col min="2066" max="2066" width="6.5703125" style="529" customWidth="1"/>
    <col min="2067" max="2072" width="9.140625" style="529"/>
    <col min="2073" max="2073" width="11.28515625" style="529" bestFit="1" customWidth="1"/>
    <col min="2074" max="2074" width="10.140625" style="529" bestFit="1" customWidth="1"/>
    <col min="2075" max="2076" width="9.140625" style="529"/>
    <col min="2077" max="2077" width="10.140625" style="529" bestFit="1" customWidth="1"/>
    <col min="2078" max="2304" width="9.140625" style="529"/>
    <col min="2305" max="2305" width="253" style="529" customWidth="1"/>
    <col min="2306" max="2306" width="39.42578125" style="529" customWidth="1"/>
    <col min="2307" max="2307" width="48.7109375" style="529" customWidth="1"/>
    <col min="2308" max="2308" width="41.140625" style="529" customWidth="1"/>
    <col min="2309" max="2309" width="48.7109375" style="529" customWidth="1"/>
    <col min="2310" max="2310" width="51.140625" style="529" customWidth="1"/>
    <col min="2311" max="2311" width="48.7109375" style="529" customWidth="1"/>
    <col min="2312" max="2312" width="64" style="529" customWidth="1"/>
    <col min="2313" max="2313" width="42.42578125" style="529" customWidth="1"/>
    <col min="2314" max="2314" width="39.42578125" style="529" customWidth="1"/>
    <col min="2315" max="2315" width="48.7109375" style="529" customWidth="1"/>
    <col min="2316" max="2316" width="41.140625" style="529" customWidth="1"/>
    <col min="2317" max="2317" width="48.7109375" style="529" customWidth="1"/>
    <col min="2318" max="2318" width="51.140625" style="529" customWidth="1"/>
    <col min="2319" max="2319" width="48.7109375" style="529" customWidth="1"/>
    <col min="2320" max="2320" width="64" style="529" customWidth="1"/>
    <col min="2321" max="2321" width="42.42578125" style="529" customWidth="1"/>
    <col min="2322" max="2322" width="6.5703125" style="529" customWidth="1"/>
    <col min="2323" max="2328" width="9.140625" style="529"/>
    <col min="2329" max="2329" width="11.28515625" style="529" bestFit="1" customWidth="1"/>
    <col min="2330" max="2330" width="10.140625" style="529" bestFit="1" customWidth="1"/>
    <col min="2331" max="2332" width="9.140625" style="529"/>
    <col min="2333" max="2333" width="10.140625" style="529" bestFit="1" customWidth="1"/>
    <col min="2334" max="2560" width="9.140625" style="529"/>
    <col min="2561" max="2561" width="253" style="529" customWidth="1"/>
    <col min="2562" max="2562" width="39.42578125" style="529" customWidth="1"/>
    <col min="2563" max="2563" width="48.7109375" style="529" customWidth="1"/>
    <col min="2564" max="2564" width="41.140625" style="529" customWidth="1"/>
    <col min="2565" max="2565" width="48.7109375" style="529" customWidth="1"/>
    <col min="2566" max="2566" width="51.140625" style="529" customWidth="1"/>
    <col min="2567" max="2567" width="48.7109375" style="529" customWidth="1"/>
    <col min="2568" max="2568" width="64" style="529" customWidth="1"/>
    <col min="2569" max="2569" width="42.42578125" style="529" customWidth="1"/>
    <col min="2570" max="2570" width="39.42578125" style="529" customWidth="1"/>
    <col min="2571" max="2571" width="48.7109375" style="529" customWidth="1"/>
    <col min="2572" max="2572" width="41.140625" style="529" customWidth="1"/>
    <col min="2573" max="2573" width="48.7109375" style="529" customWidth="1"/>
    <col min="2574" max="2574" width="51.140625" style="529" customWidth="1"/>
    <col min="2575" max="2575" width="48.7109375" style="529" customWidth="1"/>
    <col min="2576" max="2576" width="64" style="529" customWidth="1"/>
    <col min="2577" max="2577" width="42.42578125" style="529" customWidth="1"/>
    <col min="2578" max="2578" width="6.5703125" style="529" customWidth="1"/>
    <col min="2579" max="2584" width="9.140625" style="529"/>
    <col min="2585" max="2585" width="11.28515625" style="529" bestFit="1" customWidth="1"/>
    <col min="2586" max="2586" width="10.140625" style="529" bestFit="1" customWidth="1"/>
    <col min="2587" max="2588" width="9.140625" style="529"/>
    <col min="2589" max="2589" width="10.140625" style="529" bestFit="1" customWidth="1"/>
    <col min="2590" max="2816" width="9.140625" style="529"/>
    <col min="2817" max="2817" width="253" style="529" customWidth="1"/>
    <col min="2818" max="2818" width="39.42578125" style="529" customWidth="1"/>
    <col min="2819" max="2819" width="48.7109375" style="529" customWidth="1"/>
    <col min="2820" max="2820" width="41.140625" style="529" customWidth="1"/>
    <col min="2821" max="2821" width="48.7109375" style="529" customWidth="1"/>
    <col min="2822" max="2822" width="51.140625" style="529" customWidth="1"/>
    <col min="2823" max="2823" width="48.7109375" style="529" customWidth="1"/>
    <col min="2824" max="2824" width="64" style="529" customWidth="1"/>
    <col min="2825" max="2825" width="42.42578125" style="529" customWidth="1"/>
    <col min="2826" max="2826" width="39.42578125" style="529" customWidth="1"/>
    <col min="2827" max="2827" width="48.7109375" style="529" customWidth="1"/>
    <col min="2828" max="2828" width="41.140625" style="529" customWidth="1"/>
    <col min="2829" max="2829" width="48.7109375" style="529" customWidth="1"/>
    <col min="2830" max="2830" width="51.140625" style="529" customWidth="1"/>
    <col min="2831" max="2831" width="48.7109375" style="529" customWidth="1"/>
    <col min="2832" max="2832" width="64" style="529" customWidth="1"/>
    <col min="2833" max="2833" width="42.42578125" style="529" customWidth="1"/>
    <col min="2834" max="2834" width="6.5703125" style="529" customWidth="1"/>
    <col min="2835" max="2840" width="9.140625" style="529"/>
    <col min="2841" max="2841" width="11.28515625" style="529" bestFit="1" customWidth="1"/>
    <col min="2842" max="2842" width="10.140625" style="529" bestFit="1" customWidth="1"/>
    <col min="2843" max="2844" width="9.140625" style="529"/>
    <col min="2845" max="2845" width="10.140625" style="529" bestFit="1" customWidth="1"/>
    <col min="2846" max="3072" width="9.140625" style="529"/>
    <col min="3073" max="3073" width="253" style="529" customWidth="1"/>
    <col min="3074" max="3074" width="39.42578125" style="529" customWidth="1"/>
    <col min="3075" max="3075" width="48.7109375" style="529" customWidth="1"/>
    <col min="3076" max="3076" width="41.140625" style="529" customWidth="1"/>
    <col min="3077" max="3077" width="48.7109375" style="529" customWidth="1"/>
    <col min="3078" max="3078" width="51.140625" style="529" customWidth="1"/>
    <col min="3079" max="3079" width="48.7109375" style="529" customWidth="1"/>
    <col min="3080" max="3080" width="64" style="529" customWidth="1"/>
    <col min="3081" max="3081" width="42.42578125" style="529" customWidth="1"/>
    <col min="3082" max="3082" width="39.42578125" style="529" customWidth="1"/>
    <col min="3083" max="3083" width="48.7109375" style="529" customWidth="1"/>
    <col min="3084" max="3084" width="41.140625" style="529" customWidth="1"/>
    <col min="3085" max="3085" width="48.7109375" style="529" customWidth="1"/>
    <col min="3086" max="3086" width="51.140625" style="529" customWidth="1"/>
    <col min="3087" max="3087" width="48.7109375" style="529" customWidth="1"/>
    <col min="3088" max="3088" width="64" style="529" customWidth="1"/>
    <col min="3089" max="3089" width="42.42578125" style="529" customWidth="1"/>
    <col min="3090" max="3090" width="6.5703125" style="529" customWidth="1"/>
    <col min="3091" max="3096" width="9.140625" style="529"/>
    <col min="3097" max="3097" width="11.28515625" style="529" bestFit="1" customWidth="1"/>
    <col min="3098" max="3098" width="10.140625" style="529" bestFit="1" customWidth="1"/>
    <col min="3099" max="3100" width="9.140625" style="529"/>
    <col min="3101" max="3101" width="10.140625" style="529" bestFit="1" customWidth="1"/>
    <col min="3102" max="3328" width="9.140625" style="529"/>
    <col min="3329" max="3329" width="253" style="529" customWidth="1"/>
    <col min="3330" max="3330" width="39.42578125" style="529" customWidth="1"/>
    <col min="3331" max="3331" width="48.7109375" style="529" customWidth="1"/>
    <col min="3332" max="3332" width="41.140625" style="529" customWidth="1"/>
    <col min="3333" max="3333" width="48.7109375" style="529" customWidth="1"/>
    <col min="3334" max="3334" width="51.140625" style="529" customWidth="1"/>
    <col min="3335" max="3335" width="48.7109375" style="529" customWidth="1"/>
    <col min="3336" max="3336" width="64" style="529" customWidth="1"/>
    <col min="3337" max="3337" width="42.42578125" style="529" customWidth="1"/>
    <col min="3338" max="3338" width="39.42578125" style="529" customWidth="1"/>
    <col min="3339" max="3339" width="48.7109375" style="529" customWidth="1"/>
    <col min="3340" max="3340" width="41.140625" style="529" customWidth="1"/>
    <col min="3341" max="3341" width="48.7109375" style="529" customWidth="1"/>
    <col min="3342" max="3342" width="51.140625" style="529" customWidth="1"/>
    <col min="3343" max="3343" width="48.7109375" style="529" customWidth="1"/>
    <col min="3344" max="3344" width="64" style="529" customWidth="1"/>
    <col min="3345" max="3345" width="42.42578125" style="529" customWidth="1"/>
    <col min="3346" max="3346" width="6.5703125" style="529" customWidth="1"/>
    <col min="3347" max="3352" width="9.140625" style="529"/>
    <col min="3353" max="3353" width="11.28515625" style="529" bestFit="1" customWidth="1"/>
    <col min="3354" max="3354" width="10.140625" style="529" bestFit="1" customWidth="1"/>
    <col min="3355" max="3356" width="9.140625" style="529"/>
    <col min="3357" max="3357" width="10.140625" style="529" bestFit="1" customWidth="1"/>
    <col min="3358" max="3584" width="9.140625" style="529"/>
    <col min="3585" max="3585" width="253" style="529" customWidth="1"/>
    <col min="3586" max="3586" width="39.42578125" style="529" customWidth="1"/>
    <col min="3587" max="3587" width="48.7109375" style="529" customWidth="1"/>
    <col min="3588" max="3588" width="41.140625" style="529" customWidth="1"/>
    <col min="3589" max="3589" width="48.7109375" style="529" customWidth="1"/>
    <col min="3590" max="3590" width="51.140625" style="529" customWidth="1"/>
    <col min="3591" max="3591" width="48.7109375" style="529" customWidth="1"/>
    <col min="3592" max="3592" width="64" style="529" customWidth="1"/>
    <col min="3593" max="3593" width="42.42578125" style="529" customWidth="1"/>
    <col min="3594" max="3594" width="39.42578125" style="529" customWidth="1"/>
    <col min="3595" max="3595" width="48.7109375" style="529" customWidth="1"/>
    <col min="3596" max="3596" width="41.140625" style="529" customWidth="1"/>
    <col min="3597" max="3597" width="48.7109375" style="529" customWidth="1"/>
    <col min="3598" max="3598" width="51.140625" style="529" customWidth="1"/>
    <col min="3599" max="3599" width="48.7109375" style="529" customWidth="1"/>
    <col min="3600" max="3600" width="64" style="529" customWidth="1"/>
    <col min="3601" max="3601" width="42.42578125" style="529" customWidth="1"/>
    <col min="3602" max="3602" width="6.5703125" style="529" customWidth="1"/>
    <col min="3603" max="3608" width="9.140625" style="529"/>
    <col min="3609" max="3609" width="11.28515625" style="529" bestFit="1" customWidth="1"/>
    <col min="3610" max="3610" width="10.140625" style="529" bestFit="1" customWidth="1"/>
    <col min="3611" max="3612" width="9.140625" style="529"/>
    <col min="3613" max="3613" width="10.140625" style="529" bestFit="1" customWidth="1"/>
    <col min="3614" max="3840" width="9.140625" style="529"/>
    <col min="3841" max="3841" width="253" style="529" customWidth="1"/>
    <col min="3842" max="3842" width="39.42578125" style="529" customWidth="1"/>
    <col min="3843" max="3843" width="48.7109375" style="529" customWidth="1"/>
    <col min="3844" max="3844" width="41.140625" style="529" customWidth="1"/>
    <col min="3845" max="3845" width="48.7109375" style="529" customWidth="1"/>
    <col min="3846" max="3846" width="51.140625" style="529" customWidth="1"/>
    <col min="3847" max="3847" width="48.7109375" style="529" customWidth="1"/>
    <col min="3848" max="3848" width="64" style="529" customWidth="1"/>
    <col min="3849" max="3849" width="42.42578125" style="529" customWidth="1"/>
    <col min="3850" max="3850" width="39.42578125" style="529" customWidth="1"/>
    <col min="3851" max="3851" width="48.7109375" style="529" customWidth="1"/>
    <col min="3852" max="3852" width="41.140625" style="529" customWidth="1"/>
    <col min="3853" max="3853" width="48.7109375" style="529" customWidth="1"/>
    <col min="3854" max="3854" width="51.140625" style="529" customWidth="1"/>
    <col min="3855" max="3855" width="48.7109375" style="529" customWidth="1"/>
    <col min="3856" max="3856" width="64" style="529" customWidth="1"/>
    <col min="3857" max="3857" width="42.42578125" style="529" customWidth="1"/>
    <col min="3858" max="3858" width="6.5703125" style="529" customWidth="1"/>
    <col min="3859" max="3864" width="9.140625" style="529"/>
    <col min="3865" max="3865" width="11.28515625" style="529" bestFit="1" customWidth="1"/>
    <col min="3866" max="3866" width="10.140625" style="529" bestFit="1" customWidth="1"/>
    <col min="3867" max="3868" width="9.140625" style="529"/>
    <col min="3869" max="3869" width="10.140625" style="529" bestFit="1" customWidth="1"/>
    <col min="3870" max="4096" width="9.140625" style="529"/>
    <col min="4097" max="4097" width="253" style="529" customWidth="1"/>
    <col min="4098" max="4098" width="39.42578125" style="529" customWidth="1"/>
    <col min="4099" max="4099" width="48.7109375" style="529" customWidth="1"/>
    <col min="4100" max="4100" width="41.140625" style="529" customWidth="1"/>
    <col min="4101" max="4101" width="48.7109375" style="529" customWidth="1"/>
    <col min="4102" max="4102" width="51.140625" style="529" customWidth="1"/>
    <col min="4103" max="4103" width="48.7109375" style="529" customWidth="1"/>
    <col min="4104" max="4104" width="64" style="529" customWidth="1"/>
    <col min="4105" max="4105" width="42.42578125" style="529" customWidth="1"/>
    <col min="4106" max="4106" width="39.42578125" style="529" customWidth="1"/>
    <col min="4107" max="4107" width="48.7109375" style="529" customWidth="1"/>
    <col min="4108" max="4108" width="41.140625" style="529" customWidth="1"/>
    <col min="4109" max="4109" width="48.7109375" style="529" customWidth="1"/>
    <col min="4110" max="4110" width="51.140625" style="529" customWidth="1"/>
    <col min="4111" max="4111" width="48.7109375" style="529" customWidth="1"/>
    <col min="4112" max="4112" width="64" style="529" customWidth="1"/>
    <col min="4113" max="4113" width="42.42578125" style="529" customWidth="1"/>
    <col min="4114" max="4114" width="6.5703125" style="529" customWidth="1"/>
    <col min="4115" max="4120" width="9.140625" style="529"/>
    <col min="4121" max="4121" width="11.28515625" style="529" bestFit="1" customWidth="1"/>
    <col min="4122" max="4122" width="10.140625" style="529" bestFit="1" customWidth="1"/>
    <col min="4123" max="4124" width="9.140625" style="529"/>
    <col min="4125" max="4125" width="10.140625" style="529" bestFit="1" customWidth="1"/>
    <col min="4126" max="4352" width="9.140625" style="529"/>
    <col min="4353" max="4353" width="253" style="529" customWidth="1"/>
    <col min="4354" max="4354" width="39.42578125" style="529" customWidth="1"/>
    <col min="4355" max="4355" width="48.7109375" style="529" customWidth="1"/>
    <col min="4356" max="4356" width="41.140625" style="529" customWidth="1"/>
    <col min="4357" max="4357" width="48.7109375" style="529" customWidth="1"/>
    <col min="4358" max="4358" width="51.140625" style="529" customWidth="1"/>
    <col min="4359" max="4359" width="48.7109375" style="529" customWidth="1"/>
    <col min="4360" max="4360" width="64" style="529" customWidth="1"/>
    <col min="4361" max="4361" width="42.42578125" style="529" customWidth="1"/>
    <col min="4362" max="4362" width="39.42578125" style="529" customWidth="1"/>
    <col min="4363" max="4363" width="48.7109375" style="529" customWidth="1"/>
    <col min="4364" max="4364" width="41.140625" style="529" customWidth="1"/>
    <col min="4365" max="4365" width="48.7109375" style="529" customWidth="1"/>
    <col min="4366" max="4366" width="51.140625" style="529" customWidth="1"/>
    <col min="4367" max="4367" width="48.7109375" style="529" customWidth="1"/>
    <col min="4368" max="4368" width="64" style="529" customWidth="1"/>
    <col min="4369" max="4369" width="42.42578125" style="529" customWidth="1"/>
    <col min="4370" max="4370" width="6.5703125" style="529" customWidth="1"/>
    <col min="4371" max="4376" width="9.140625" style="529"/>
    <col min="4377" max="4377" width="11.28515625" style="529" bestFit="1" customWidth="1"/>
    <col min="4378" max="4378" width="10.140625" style="529" bestFit="1" customWidth="1"/>
    <col min="4379" max="4380" width="9.140625" style="529"/>
    <col min="4381" max="4381" width="10.140625" style="529" bestFit="1" customWidth="1"/>
    <col min="4382" max="4608" width="9.140625" style="529"/>
    <col min="4609" max="4609" width="253" style="529" customWidth="1"/>
    <col min="4610" max="4610" width="39.42578125" style="529" customWidth="1"/>
    <col min="4611" max="4611" width="48.7109375" style="529" customWidth="1"/>
    <col min="4612" max="4612" width="41.140625" style="529" customWidth="1"/>
    <col min="4613" max="4613" width="48.7109375" style="529" customWidth="1"/>
    <col min="4614" max="4614" width="51.140625" style="529" customWidth="1"/>
    <col min="4615" max="4615" width="48.7109375" style="529" customWidth="1"/>
    <col min="4616" max="4616" width="64" style="529" customWidth="1"/>
    <col min="4617" max="4617" width="42.42578125" style="529" customWidth="1"/>
    <col min="4618" max="4618" width="39.42578125" style="529" customWidth="1"/>
    <col min="4619" max="4619" width="48.7109375" style="529" customWidth="1"/>
    <col min="4620" max="4620" width="41.140625" style="529" customWidth="1"/>
    <col min="4621" max="4621" width="48.7109375" style="529" customWidth="1"/>
    <col min="4622" max="4622" width="51.140625" style="529" customWidth="1"/>
    <col min="4623" max="4623" width="48.7109375" style="529" customWidth="1"/>
    <col min="4624" max="4624" width="64" style="529" customWidth="1"/>
    <col min="4625" max="4625" width="42.42578125" style="529" customWidth="1"/>
    <col min="4626" max="4626" width="6.5703125" style="529" customWidth="1"/>
    <col min="4627" max="4632" width="9.140625" style="529"/>
    <col min="4633" max="4633" width="11.28515625" style="529" bestFit="1" customWidth="1"/>
    <col min="4634" max="4634" width="10.140625" style="529" bestFit="1" customWidth="1"/>
    <col min="4635" max="4636" width="9.140625" style="529"/>
    <col min="4637" max="4637" width="10.140625" style="529" bestFit="1" customWidth="1"/>
    <col min="4638" max="4864" width="9.140625" style="529"/>
    <col min="4865" max="4865" width="253" style="529" customWidth="1"/>
    <col min="4866" max="4866" width="39.42578125" style="529" customWidth="1"/>
    <col min="4867" max="4867" width="48.7109375" style="529" customWidth="1"/>
    <col min="4868" max="4868" width="41.140625" style="529" customWidth="1"/>
    <col min="4869" max="4869" width="48.7109375" style="529" customWidth="1"/>
    <col min="4870" max="4870" width="51.140625" style="529" customWidth="1"/>
    <col min="4871" max="4871" width="48.7109375" style="529" customWidth="1"/>
    <col min="4872" max="4872" width="64" style="529" customWidth="1"/>
    <col min="4873" max="4873" width="42.42578125" style="529" customWidth="1"/>
    <col min="4874" max="4874" width="39.42578125" style="529" customWidth="1"/>
    <col min="4875" max="4875" width="48.7109375" style="529" customWidth="1"/>
    <col min="4876" max="4876" width="41.140625" style="529" customWidth="1"/>
    <col min="4877" max="4877" width="48.7109375" style="529" customWidth="1"/>
    <col min="4878" max="4878" width="51.140625" style="529" customWidth="1"/>
    <col min="4879" max="4879" width="48.7109375" style="529" customWidth="1"/>
    <col min="4880" max="4880" width="64" style="529" customWidth="1"/>
    <col min="4881" max="4881" width="42.42578125" style="529" customWidth="1"/>
    <col min="4882" max="4882" width="6.5703125" style="529" customWidth="1"/>
    <col min="4883" max="4888" width="9.140625" style="529"/>
    <col min="4889" max="4889" width="11.28515625" style="529" bestFit="1" customWidth="1"/>
    <col min="4890" max="4890" width="10.140625" style="529" bestFit="1" customWidth="1"/>
    <col min="4891" max="4892" width="9.140625" style="529"/>
    <col min="4893" max="4893" width="10.140625" style="529" bestFit="1" customWidth="1"/>
    <col min="4894" max="5120" width="9.140625" style="529"/>
    <col min="5121" max="5121" width="253" style="529" customWidth="1"/>
    <col min="5122" max="5122" width="39.42578125" style="529" customWidth="1"/>
    <col min="5123" max="5123" width="48.7109375" style="529" customWidth="1"/>
    <col min="5124" max="5124" width="41.140625" style="529" customWidth="1"/>
    <col min="5125" max="5125" width="48.7109375" style="529" customWidth="1"/>
    <col min="5126" max="5126" width="51.140625" style="529" customWidth="1"/>
    <col min="5127" max="5127" width="48.7109375" style="529" customWidth="1"/>
    <col min="5128" max="5128" width="64" style="529" customWidth="1"/>
    <col min="5129" max="5129" width="42.42578125" style="529" customWidth="1"/>
    <col min="5130" max="5130" width="39.42578125" style="529" customWidth="1"/>
    <col min="5131" max="5131" width="48.7109375" style="529" customWidth="1"/>
    <col min="5132" max="5132" width="41.140625" style="529" customWidth="1"/>
    <col min="5133" max="5133" width="48.7109375" style="529" customWidth="1"/>
    <col min="5134" max="5134" width="51.140625" style="529" customWidth="1"/>
    <col min="5135" max="5135" width="48.7109375" style="529" customWidth="1"/>
    <col min="5136" max="5136" width="64" style="529" customWidth="1"/>
    <col min="5137" max="5137" width="42.42578125" style="529" customWidth="1"/>
    <col min="5138" max="5138" width="6.5703125" style="529" customWidth="1"/>
    <col min="5139" max="5144" width="9.140625" style="529"/>
    <col min="5145" max="5145" width="11.28515625" style="529" bestFit="1" customWidth="1"/>
    <col min="5146" max="5146" width="10.140625" style="529" bestFit="1" customWidth="1"/>
    <col min="5147" max="5148" width="9.140625" style="529"/>
    <col min="5149" max="5149" width="10.140625" style="529" bestFit="1" customWidth="1"/>
    <col min="5150" max="5376" width="9.140625" style="529"/>
    <col min="5377" max="5377" width="253" style="529" customWidth="1"/>
    <col min="5378" max="5378" width="39.42578125" style="529" customWidth="1"/>
    <col min="5379" max="5379" width="48.7109375" style="529" customWidth="1"/>
    <col min="5380" max="5380" width="41.140625" style="529" customWidth="1"/>
    <col min="5381" max="5381" width="48.7109375" style="529" customWidth="1"/>
    <col min="5382" max="5382" width="51.140625" style="529" customWidth="1"/>
    <col min="5383" max="5383" width="48.7109375" style="529" customWidth="1"/>
    <col min="5384" max="5384" width="64" style="529" customWidth="1"/>
    <col min="5385" max="5385" width="42.42578125" style="529" customWidth="1"/>
    <col min="5386" max="5386" width="39.42578125" style="529" customWidth="1"/>
    <col min="5387" max="5387" width="48.7109375" style="529" customWidth="1"/>
    <col min="5388" max="5388" width="41.140625" style="529" customWidth="1"/>
    <col min="5389" max="5389" width="48.7109375" style="529" customWidth="1"/>
    <col min="5390" max="5390" width="51.140625" style="529" customWidth="1"/>
    <col min="5391" max="5391" width="48.7109375" style="529" customWidth="1"/>
    <col min="5392" max="5392" width="64" style="529" customWidth="1"/>
    <col min="5393" max="5393" width="42.42578125" style="529" customWidth="1"/>
    <col min="5394" max="5394" width="6.5703125" style="529" customWidth="1"/>
    <col min="5395" max="5400" width="9.140625" style="529"/>
    <col min="5401" max="5401" width="11.28515625" style="529" bestFit="1" customWidth="1"/>
    <col min="5402" max="5402" width="10.140625" style="529" bestFit="1" customWidth="1"/>
    <col min="5403" max="5404" width="9.140625" style="529"/>
    <col min="5405" max="5405" width="10.140625" style="529" bestFit="1" customWidth="1"/>
    <col min="5406" max="5632" width="9.140625" style="529"/>
    <col min="5633" max="5633" width="253" style="529" customWidth="1"/>
    <col min="5634" max="5634" width="39.42578125" style="529" customWidth="1"/>
    <col min="5635" max="5635" width="48.7109375" style="529" customWidth="1"/>
    <col min="5636" max="5636" width="41.140625" style="529" customWidth="1"/>
    <col min="5637" max="5637" width="48.7109375" style="529" customWidth="1"/>
    <col min="5638" max="5638" width="51.140625" style="529" customWidth="1"/>
    <col min="5639" max="5639" width="48.7109375" style="529" customWidth="1"/>
    <col min="5640" max="5640" width="64" style="529" customWidth="1"/>
    <col min="5641" max="5641" width="42.42578125" style="529" customWidth="1"/>
    <col min="5642" max="5642" width="39.42578125" style="529" customWidth="1"/>
    <col min="5643" max="5643" width="48.7109375" style="529" customWidth="1"/>
    <col min="5644" max="5644" width="41.140625" style="529" customWidth="1"/>
    <col min="5645" max="5645" width="48.7109375" style="529" customWidth="1"/>
    <col min="5646" max="5646" width="51.140625" style="529" customWidth="1"/>
    <col min="5647" max="5647" width="48.7109375" style="529" customWidth="1"/>
    <col min="5648" max="5648" width="64" style="529" customWidth="1"/>
    <col min="5649" max="5649" width="42.42578125" style="529" customWidth="1"/>
    <col min="5650" max="5650" width="6.5703125" style="529" customWidth="1"/>
    <col min="5651" max="5656" width="9.140625" style="529"/>
    <col min="5657" max="5657" width="11.28515625" style="529" bestFit="1" customWidth="1"/>
    <col min="5658" max="5658" width="10.140625" style="529" bestFit="1" customWidth="1"/>
    <col min="5659" max="5660" width="9.140625" style="529"/>
    <col min="5661" max="5661" width="10.140625" style="529" bestFit="1" customWidth="1"/>
    <col min="5662" max="5888" width="9.140625" style="529"/>
    <col min="5889" max="5889" width="253" style="529" customWidth="1"/>
    <col min="5890" max="5890" width="39.42578125" style="529" customWidth="1"/>
    <col min="5891" max="5891" width="48.7109375" style="529" customWidth="1"/>
    <col min="5892" max="5892" width="41.140625" style="529" customWidth="1"/>
    <col min="5893" max="5893" width="48.7109375" style="529" customWidth="1"/>
    <col min="5894" max="5894" width="51.140625" style="529" customWidth="1"/>
    <col min="5895" max="5895" width="48.7109375" style="529" customWidth="1"/>
    <col min="5896" max="5896" width="64" style="529" customWidth="1"/>
    <col min="5897" max="5897" width="42.42578125" style="529" customWidth="1"/>
    <col min="5898" max="5898" width="39.42578125" style="529" customWidth="1"/>
    <col min="5899" max="5899" width="48.7109375" style="529" customWidth="1"/>
    <col min="5900" max="5900" width="41.140625" style="529" customWidth="1"/>
    <col min="5901" max="5901" width="48.7109375" style="529" customWidth="1"/>
    <col min="5902" max="5902" width="51.140625" style="529" customWidth="1"/>
    <col min="5903" max="5903" width="48.7109375" style="529" customWidth="1"/>
    <col min="5904" max="5904" width="64" style="529" customWidth="1"/>
    <col min="5905" max="5905" width="42.42578125" style="529" customWidth="1"/>
    <col min="5906" max="5906" width="6.5703125" style="529" customWidth="1"/>
    <col min="5907" max="5912" width="9.140625" style="529"/>
    <col min="5913" max="5913" width="11.28515625" style="529" bestFit="1" customWidth="1"/>
    <col min="5914" max="5914" width="10.140625" style="529" bestFit="1" customWidth="1"/>
    <col min="5915" max="5916" width="9.140625" style="529"/>
    <col min="5917" max="5917" width="10.140625" style="529" bestFit="1" customWidth="1"/>
    <col min="5918" max="6144" width="9.140625" style="529"/>
    <col min="6145" max="6145" width="253" style="529" customWidth="1"/>
    <col min="6146" max="6146" width="39.42578125" style="529" customWidth="1"/>
    <col min="6147" max="6147" width="48.7109375" style="529" customWidth="1"/>
    <col min="6148" max="6148" width="41.140625" style="529" customWidth="1"/>
    <col min="6149" max="6149" width="48.7109375" style="529" customWidth="1"/>
    <col min="6150" max="6150" width="51.140625" style="529" customWidth="1"/>
    <col min="6151" max="6151" width="48.7109375" style="529" customWidth="1"/>
    <col min="6152" max="6152" width="64" style="529" customWidth="1"/>
    <col min="6153" max="6153" width="42.42578125" style="529" customWidth="1"/>
    <col min="6154" max="6154" width="39.42578125" style="529" customWidth="1"/>
    <col min="6155" max="6155" width="48.7109375" style="529" customWidth="1"/>
    <col min="6156" max="6156" width="41.140625" style="529" customWidth="1"/>
    <col min="6157" max="6157" width="48.7109375" style="529" customWidth="1"/>
    <col min="6158" max="6158" width="51.140625" style="529" customWidth="1"/>
    <col min="6159" max="6159" width="48.7109375" style="529" customWidth="1"/>
    <col min="6160" max="6160" width="64" style="529" customWidth="1"/>
    <col min="6161" max="6161" width="42.42578125" style="529" customWidth="1"/>
    <col min="6162" max="6162" width="6.5703125" style="529" customWidth="1"/>
    <col min="6163" max="6168" width="9.140625" style="529"/>
    <col min="6169" max="6169" width="11.28515625" style="529" bestFit="1" customWidth="1"/>
    <col min="6170" max="6170" width="10.140625" style="529" bestFit="1" customWidth="1"/>
    <col min="6171" max="6172" width="9.140625" style="529"/>
    <col min="6173" max="6173" width="10.140625" style="529" bestFit="1" customWidth="1"/>
    <col min="6174" max="6400" width="9.140625" style="529"/>
    <col min="6401" max="6401" width="253" style="529" customWidth="1"/>
    <col min="6402" max="6402" width="39.42578125" style="529" customWidth="1"/>
    <col min="6403" max="6403" width="48.7109375" style="529" customWidth="1"/>
    <col min="6404" max="6404" width="41.140625" style="529" customWidth="1"/>
    <col min="6405" max="6405" width="48.7109375" style="529" customWidth="1"/>
    <col min="6406" max="6406" width="51.140625" style="529" customWidth="1"/>
    <col min="6407" max="6407" width="48.7109375" style="529" customWidth="1"/>
    <col min="6408" max="6408" width="64" style="529" customWidth="1"/>
    <col min="6409" max="6409" width="42.42578125" style="529" customWidth="1"/>
    <col min="6410" max="6410" width="39.42578125" style="529" customWidth="1"/>
    <col min="6411" max="6411" width="48.7109375" style="529" customWidth="1"/>
    <col min="6412" max="6412" width="41.140625" style="529" customWidth="1"/>
    <col min="6413" max="6413" width="48.7109375" style="529" customWidth="1"/>
    <col min="6414" max="6414" width="51.140625" style="529" customWidth="1"/>
    <col min="6415" max="6415" width="48.7109375" style="529" customWidth="1"/>
    <col min="6416" max="6416" width="64" style="529" customWidth="1"/>
    <col min="6417" max="6417" width="42.42578125" style="529" customWidth="1"/>
    <col min="6418" max="6418" width="6.5703125" style="529" customWidth="1"/>
    <col min="6419" max="6424" width="9.140625" style="529"/>
    <col min="6425" max="6425" width="11.28515625" style="529" bestFit="1" customWidth="1"/>
    <col min="6426" max="6426" width="10.140625" style="529" bestFit="1" customWidth="1"/>
    <col min="6427" max="6428" width="9.140625" style="529"/>
    <col min="6429" max="6429" width="10.140625" style="529" bestFit="1" customWidth="1"/>
    <col min="6430" max="6656" width="9.140625" style="529"/>
    <col min="6657" max="6657" width="253" style="529" customWidth="1"/>
    <col min="6658" max="6658" width="39.42578125" style="529" customWidth="1"/>
    <col min="6659" max="6659" width="48.7109375" style="529" customWidth="1"/>
    <col min="6660" max="6660" width="41.140625" style="529" customWidth="1"/>
    <col min="6661" max="6661" width="48.7109375" style="529" customWidth="1"/>
    <col min="6662" max="6662" width="51.140625" style="529" customWidth="1"/>
    <col min="6663" max="6663" width="48.7109375" style="529" customWidth="1"/>
    <col min="6664" max="6664" width="64" style="529" customWidth="1"/>
    <col min="6665" max="6665" width="42.42578125" style="529" customWidth="1"/>
    <col min="6666" max="6666" width="39.42578125" style="529" customWidth="1"/>
    <col min="6667" max="6667" width="48.7109375" style="529" customWidth="1"/>
    <col min="6668" max="6668" width="41.140625" style="529" customWidth="1"/>
    <col min="6669" max="6669" width="48.7109375" style="529" customWidth="1"/>
    <col min="6670" max="6670" width="51.140625" style="529" customWidth="1"/>
    <col min="6671" max="6671" width="48.7109375" style="529" customWidth="1"/>
    <col min="6672" max="6672" width="64" style="529" customWidth="1"/>
    <col min="6673" max="6673" width="42.42578125" style="529" customWidth="1"/>
    <col min="6674" max="6674" width="6.5703125" style="529" customWidth="1"/>
    <col min="6675" max="6680" width="9.140625" style="529"/>
    <col min="6681" max="6681" width="11.28515625" style="529" bestFit="1" customWidth="1"/>
    <col min="6682" max="6682" width="10.140625" style="529" bestFit="1" customWidth="1"/>
    <col min="6683" max="6684" width="9.140625" style="529"/>
    <col min="6685" max="6685" width="10.140625" style="529" bestFit="1" customWidth="1"/>
    <col min="6686" max="6912" width="9.140625" style="529"/>
    <col min="6913" max="6913" width="253" style="529" customWidth="1"/>
    <col min="6914" max="6914" width="39.42578125" style="529" customWidth="1"/>
    <col min="6915" max="6915" width="48.7109375" style="529" customWidth="1"/>
    <col min="6916" max="6916" width="41.140625" style="529" customWidth="1"/>
    <col min="6917" max="6917" width="48.7109375" style="529" customWidth="1"/>
    <col min="6918" max="6918" width="51.140625" style="529" customWidth="1"/>
    <col min="6919" max="6919" width="48.7109375" style="529" customWidth="1"/>
    <col min="6920" max="6920" width="64" style="529" customWidth="1"/>
    <col min="6921" max="6921" width="42.42578125" style="529" customWidth="1"/>
    <col min="6922" max="6922" width="39.42578125" style="529" customWidth="1"/>
    <col min="6923" max="6923" width="48.7109375" style="529" customWidth="1"/>
    <col min="6924" max="6924" width="41.140625" style="529" customWidth="1"/>
    <col min="6925" max="6925" width="48.7109375" style="529" customWidth="1"/>
    <col min="6926" max="6926" width="51.140625" style="529" customWidth="1"/>
    <col min="6927" max="6927" width="48.7109375" style="529" customWidth="1"/>
    <col min="6928" max="6928" width="64" style="529" customWidth="1"/>
    <col min="6929" max="6929" width="42.42578125" style="529" customWidth="1"/>
    <col min="6930" max="6930" width="6.5703125" style="529" customWidth="1"/>
    <col min="6931" max="6936" width="9.140625" style="529"/>
    <col min="6937" max="6937" width="11.28515625" style="529" bestFit="1" customWidth="1"/>
    <col min="6938" max="6938" width="10.140625" style="529" bestFit="1" customWidth="1"/>
    <col min="6939" max="6940" width="9.140625" style="529"/>
    <col min="6941" max="6941" width="10.140625" style="529" bestFit="1" customWidth="1"/>
    <col min="6942" max="7168" width="9.140625" style="529"/>
    <col min="7169" max="7169" width="253" style="529" customWidth="1"/>
    <col min="7170" max="7170" width="39.42578125" style="529" customWidth="1"/>
    <col min="7171" max="7171" width="48.7109375" style="529" customWidth="1"/>
    <col min="7172" max="7172" width="41.140625" style="529" customWidth="1"/>
    <col min="7173" max="7173" width="48.7109375" style="529" customWidth="1"/>
    <col min="7174" max="7174" width="51.140625" style="529" customWidth="1"/>
    <col min="7175" max="7175" width="48.7109375" style="529" customWidth="1"/>
    <col min="7176" max="7176" width="64" style="529" customWidth="1"/>
    <col min="7177" max="7177" width="42.42578125" style="529" customWidth="1"/>
    <col min="7178" max="7178" width="39.42578125" style="529" customWidth="1"/>
    <col min="7179" max="7179" width="48.7109375" style="529" customWidth="1"/>
    <col min="7180" max="7180" width="41.140625" style="529" customWidth="1"/>
    <col min="7181" max="7181" width="48.7109375" style="529" customWidth="1"/>
    <col min="7182" max="7182" width="51.140625" style="529" customWidth="1"/>
    <col min="7183" max="7183" width="48.7109375" style="529" customWidth="1"/>
    <col min="7184" max="7184" width="64" style="529" customWidth="1"/>
    <col min="7185" max="7185" width="42.42578125" style="529" customWidth="1"/>
    <col min="7186" max="7186" width="6.5703125" style="529" customWidth="1"/>
    <col min="7187" max="7192" width="9.140625" style="529"/>
    <col min="7193" max="7193" width="11.28515625" style="529" bestFit="1" customWidth="1"/>
    <col min="7194" max="7194" width="10.140625" style="529" bestFit="1" customWidth="1"/>
    <col min="7195" max="7196" width="9.140625" style="529"/>
    <col min="7197" max="7197" width="10.140625" style="529" bestFit="1" customWidth="1"/>
    <col min="7198" max="7424" width="9.140625" style="529"/>
    <col min="7425" max="7425" width="253" style="529" customWidth="1"/>
    <col min="7426" max="7426" width="39.42578125" style="529" customWidth="1"/>
    <col min="7427" max="7427" width="48.7109375" style="529" customWidth="1"/>
    <col min="7428" max="7428" width="41.140625" style="529" customWidth="1"/>
    <col min="7429" max="7429" width="48.7109375" style="529" customWidth="1"/>
    <col min="7430" max="7430" width="51.140625" style="529" customWidth="1"/>
    <col min="7431" max="7431" width="48.7109375" style="529" customWidth="1"/>
    <col min="7432" max="7432" width="64" style="529" customWidth="1"/>
    <col min="7433" max="7433" width="42.42578125" style="529" customWidth="1"/>
    <col min="7434" max="7434" width="39.42578125" style="529" customWidth="1"/>
    <col min="7435" max="7435" width="48.7109375" style="529" customWidth="1"/>
    <col min="7436" max="7436" width="41.140625" style="529" customWidth="1"/>
    <col min="7437" max="7437" width="48.7109375" style="529" customWidth="1"/>
    <col min="7438" max="7438" width="51.140625" style="529" customWidth="1"/>
    <col min="7439" max="7439" width="48.7109375" style="529" customWidth="1"/>
    <col min="7440" max="7440" width="64" style="529" customWidth="1"/>
    <col min="7441" max="7441" width="42.42578125" style="529" customWidth="1"/>
    <col min="7442" max="7442" width="6.5703125" style="529" customWidth="1"/>
    <col min="7443" max="7448" width="9.140625" style="529"/>
    <col min="7449" max="7449" width="11.28515625" style="529" bestFit="1" customWidth="1"/>
    <col min="7450" max="7450" width="10.140625" style="529" bestFit="1" customWidth="1"/>
    <col min="7451" max="7452" width="9.140625" style="529"/>
    <col min="7453" max="7453" width="10.140625" style="529" bestFit="1" customWidth="1"/>
    <col min="7454" max="7680" width="9.140625" style="529"/>
    <col min="7681" max="7681" width="253" style="529" customWidth="1"/>
    <col min="7682" max="7682" width="39.42578125" style="529" customWidth="1"/>
    <col min="7683" max="7683" width="48.7109375" style="529" customWidth="1"/>
    <col min="7684" max="7684" width="41.140625" style="529" customWidth="1"/>
    <col min="7685" max="7685" width="48.7109375" style="529" customWidth="1"/>
    <col min="7686" max="7686" width="51.140625" style="529" customWidth="1"/>
    <col min="7687" max="7687" width="48.7109375" style="529" customWidth="1"/>
    <col min="7688" max="7688" width="64" style="529" customWidth="1"/>
    <col min="7689" max="7689" width="42.42578125" style="529" customWidth="1"/>
    <col min="7690" max="7690" width="39.42578125" style="529" customWidth="1"/>
    <col min="7691" max="7691" width="48.7109375" style="529" customWidth="1"/>
    <col min="7692" max="7692" width="41.140625" style="529" customWidth="1"/>
    <col min="7693" max="7693" width="48.7109375" style="529" customWidth="1"/>
    <col min="7694" max="7694" width="51.140625" style="529" customWidth="1"/>
    <col min="7695" max="7695" width="48.7109375" style="529" customWidth="1"/>
    <col min="7696" max="7696" width="64" style="529" customWidth="1"/>
    <col min="7697" max="7697" width="42.42578125" style="529" customWidth="1"/>
    <col min="7698" max="7698" width="6.5703125" style="529" customWidth="1"/>
    <col min="7699" max="7704" width="9.140625" style="529"/>
    <col min="7705" max="7705" width="11.28515625" style="529" bestFit="1" customWidth="1"/>
    <col min="7706" max="7706" width="10.140625" style="529" bestFit="1" customWidth="1"/>
    <col min="7707" max="7708" width="9.140625" style="529"/>
    <col min="7709" max="7709" width="10.140625" style="529" bestFit="1" customWidth="1"/>
    <col min="7710" max="7936" width="9.140625" style="529"/>
    <col min="7937" max="7937" width="253" style="529" customWidth="1"/>
    <col min="7938" max="7938" width="39.42578125" style="529" customWidth="1"/>
    <col min="7939" max="7939" width="48.7109375" style="529" customWidth="1"/>
    <col min="7940" max="7940" width="41.140625" style="529" customWidth="1"/>
    <col min="7941" max="7941" width="48.7109375" style="529" customWidth="1"/>
    <col min="7942" max="7942" width="51.140625" style="529" customWidth="1"/>
    <col min="7943" max="7943" width="48.7109375" style="529" customWidth="1"/>
    <col min="7944" max="7944" width="64" style="529" customWidth="1"/>
    <col min="7945" max="7945" width="42.42578125" style="529" customWidth="1"/>
    <col min="7946" max="7946" width="39.42578125" style="529" customWidth="1"/>
    <col min="7947" max="7947" width="48.7109375" style="529" customWidth="1"/>
    <col min="7948" max="7948" width="41.140625" style="529" customWidth="1"/>
    <col min="7949" max="7949" width="48.7109375" style="529" customWidth="1"/>
    <col min="7950" max="7950" width="51.140625" style="529" customWidth="1"/>
    <col min="7951" max="7951" width="48.7109375" style="529" customWidth="1"/>
    <col min="7952" max="7952" width="64" style="529" customWidth="1"/>
    <col min="7953" max="7953" width="42.42578125" style="529" customWidth="1"/>
    <col min="7954" max="7954" width="6.5703125" style="529" customWidth="1"/>
    <col min="7955" max="7960" width="9.140625" style="529"/>
    <col min="7961" max="7961" width="11.28515625" style="529" bestFit="1" customWidth="1"/>
    <col min="7962" max="7962" width="10.140625" style="529" bestFit="1" customWidth="1"/>
    <col min="7963" max="7964" width="9.140625" style="529"/>
    <col min="7965" max="7965" width="10.140625" style="529" bestFit="1" customWidth="1"/>
    <col min="7966" max="8192" width="9.140625" style="529"/>
    <col min="8193" max="8193" width="253" style="529" customWidth="1"/>
    <col min="8194" max="8194" width="39.42578125" style="529" customWidth="1"/>
    <col min="8195" max="8195" width="48.7109375" style="529" customWidth="1"/>
    <col min="8196" max="8196" width="41.140625" style="529" customWidth="1"/>
    <col min="8197" max="8197" width="48.7109375" style="529" customWidth="1"/>
    <col min="8198" max="8198" width="51.140625" style="529" customWidth="1"/>
    <col min="8199" max="8199" width="48.7109375" style="529" customWidth="1"/>
    <col min="8200" max="8200" width="64" style="529" customWidth="1"/>
    <col min="8201" max="8201" width="42.42578125" style="529" customWidth="1"/>
    <col min="8202" max="8202" width="39.42578125" style="529" customWidth="1"/>
    <col min="8203" max="8203" width="48.7109375" style="529" customWidth="1"/>
    <col min="8204" max="8204" width="41.140625" style="529" customWidth="1"/>
    <col min="8205" max="8205" width="48.7109375" style="529" customWidth="1"/>
    <col min="8206" max="8206" width="51.140625" style="529" customWidth="1"/>
    <col min="8207" max="8207" width="48.7109375" style="529" customWidth="1"/>
    <col min="8208" max="8208" width="64" style="529" customWidth="1"/>
    <col min="8209" max="8209" width="42.42578125" style="529" customWidth="1"/>
    <col min="8210" max="8210" width="6.5703125" style="529" customWidth="1"/>
    <col min="8211" max="8216" width="9.140625" style="529"/>
    <col min="8217" max="8217" width="11.28515625" style="529" bestFit="1" customWidth="1"/>
    <col min="8218" max="8218" width="10.140625" style="529" bestFit="1" customWidth="1"/>
    <col min="8219" max="8220" width="9.140625" style="529"/>
    <col min="8221" max="8221" width="10.140625" style="529" bestFit="1" customWidth="1"/>
    <col min="8222" max="8448" width="9.140625" style="529"/>
    <col min="8449" max="8449" width="253" style="529" customWidth="1"/>
    <col min="8450" max="8450" width="39.42578125" style="529" customWidth="1"/>
    <col min="8451" max="8451" width="48.7109375" style="529" customWidth="1"/>
    <col min="8452" max="8452" width="41.140625" style="529" customWidth="1"/>
    <col min="8453" max="8453" width="48.7109375" style="529" customWidth="1"/>
    <col min="8454" max="8454" width="51.140625" style="529" customWidth="1"/>
    <col min="8455" max="8455" width="48.7109375" style="529" customWidth="1"/>
    <col min="8456" max="8456" width="64" style="529" customWidth="1"/>
    <col min="8457" max="8457" width="42.42578125" style="529" customWidth="1"/>
    <col min="8458" max="8458" width="39.42578125" style="529" customWidth="1"/>
    <col min="8459" max="8459" width="48.7109375" style="529" customWidth="1"/>
    <col min="8460" max="8460" width="41.140625" style="529" customWidth="1"/>
    <col min="8461" max="8461" width="48.7109375" style="529" customWidth="1"/>
    <col min="8462" max="8462" width="51.140625" style="529" customWidth="1"/>
    <col min="8463" max="8463" width="48.7109375" style="529" customWidth="1"/>
    <col min="8464" max="8464" width="64" style="529" customWidth="1"/>
    <col min="8465" max="8465" width="42.42578125" style="529" customWidth="1"/>
    <col min="8466" max="8466" width="6.5703125" style="529" customWidth="1"/>
    <col min="8467" max="8472" width="9.140625" style="529"/>
    <col min="8473" max="8473" width="11.28515625" style="529" bestFit="1" customWidth="1"/>
    <col min="8474" max="8474" width="10.140625" style="529" bestFit="1" customWidth="1"/>
    <col min="8475" max="8476" width="9.140625" style="529"/>
    <col min="8477" max="8477" width="10.140625" style="529" bestFit="1" customWidth="1"/>
    <col min="8478" max="8704" width="9.140625" style="529"/>
    <col min="8705" max="8705" width="253" style="529" customWidth="1"/>
    <col min="8706" max="8706" width="39.42578125" style="529" customWidth="1"/>
    <col min="8707" max="8707" width="48.7109375" style="529" customWidth="1"/>
    <col min="8708" max="8708" width="41.140625" style="529" customWidth="1"/>
    <col min="8709" max="8709" width="48.7109375" style="529" customWidth="1"/>
    <col min="8710" max="8710" width="51.140625" style="529" customWidth="1"/>
    <col min="8711" max="8711" width="48.7109375" style="529" customWidth="1"/>
    <col min="8712" max="8712" width="64" style="529" customWidth="1"/>
    <col min="8713" max="8713" width="42.42578125" style="529" customWidth="1"/>
    <col min="8714" max="8714" width="39.42578125" style="529" customWidth="1"/>
    <col min="8715" max="8715" width="48.7109375" style="529" customWidth="1"/>
    <col min="8716" max="8716" width="41.140625" style="529" customWidth="1"/>
    <col min="8717" max="8717" width="48.7109375" style="529" customWidth="1"/>
    <col min="8718" max="8718" width="51.140625" style="529" customWidth="1"/>
    <col min="8719" max="8719" width="48.7109375" style="529" customWidth="1"/>
    <col min="8720" max="8720" width="64" style="529" customWidth="1"/>
    <col min="8721" max="8721" width="42.42578125" style="529" customWidth="1"/>
    <col min="8722" max="8722" width="6.5703125" style="529" customWidth="1"/>
    <col min="8723" max="8728" width="9.140625" style="529"/>
    <col min="8729" max="8729" width="11.28515625" style="529" bestFit="1" customWidth="1"/>
    <col min="8730" max="8730" width="10.140625" style="529" bestFit="1" customWidth="1"/>
    <col min="8731" max="8732" width="9.140625" style="529"/>
    <col min="8733" max="8733" width="10.140625" style="529" bestFit="1" customWidth="1"/>
    <col min="8734" max="8960" width="9.140625" style="529"/>
    <col min="8961" max="8961" width="253" style="529" customWidth="1"/>
    <col min="8962" max="8962" width="39.42578125" style="529" customWidth="1"/>
    <col min="8963" max="8963" width="48.7109375" style="529" customWidth="1"/>
    <col min="8964" max="8964" width="41.140625" style="529" customWidth="1"/>
    <col min="8965" max="8965" width="48.7109375" style="529" customWidth="1"/>
    <col min="8966" max="8966" width="51.140625" style="529" customWidth="1"/>
    <col min="8967" max="8967" width="48.7109375" style="529" customWidth="1"/>
    <col min="8968" max="8968" width="64" style="529" customWidth="1"/>
    <col min="8969" max="8969" width="42.42578125" style="529" customWidth="1"/>
    <col min="8970" max="8970" width="39.42578125" style="529" customWidth="1"/>
    <col min="8971" max="8971" width="48.7109375" style="529" customWidth="1"/>
    <col min="8972" max="8972" width="41.140625" style="529" customWidth="1"/>
    <col min="8973" max="8973" width="48.7109375" style="529" customWidth="1"/>
    <col min="8974" max="8974" width="51.140625" style="529" customWidth="1"/>
    <col min="8975" max="8975" width="48.7109375" style="529" customWidth="1"/>
    <col min="8976" max="8976" width="64" style="529" customWidth="1"/>
    <col min="8977" max="8977" width="42.42578125" style="529" customWidth="1"/>
    <col min="8978" max="8978" width="6.5703125" style="529" customWidth="1"/>
    <col min="8979" max="8984" width="9.140625" style="529"/>
    <col min="8985" max="8985" width="11.28515625" style="529" bestFit="1" customWidth="1"/>
    <col min="8986" max="8986" width="10.140625" style="529" bestFit="1" customWidth="1"/>
    <col min="8987" max="8988" width="9.140625" style="529"/>
    <col min="8989" max="8989" width="10.140625" style="529" bestFit="1" customWidth="1"/>
    <col min="8990" max="9216" width="9.140625" style="529"/>
    <col min="9217" max="9217" width="253" style="529" customWidth="1"/>
    <col min="9218" max="9218" width="39.42578125" style="529" customWidth="1"/>
    <col min="9219" max="9219" width="48.7109375" style="529" customWidth="1"/>
    <col min="9220" max="9220" width="41.140625" style="529" customWidth="1"/>
    <col min="9221" max="9221" width="48.7109375" style="529" customWidth="1"/>
    <col min="9222" max="9222" width="51.140625" style="529" customWidth="1"/>
    <col min="9223" max="9223" width="48.7109375" style="529" customWidth="1"/>
    <col min="9224" max="9224" width="64" style="529" customWidth="1"/>
    <col min="9225" max="9225" width="42.42578125" style="529" customWidth="1"/>
    <col min="9226" max="9226" width="39.42578125" style="529" customWidth="1"/>
    <col min="9227" max="9227" width="48.7109375" style="529" customWidth="1"/>
    <col min="9228" max="9228" width="41.140625" style="529" customWidth="1"/>
    <col min="9229" max="9229" width="48.7109375" style="529" customWidth="1"/>
    <col min="9230" max="9230" width="51.140625" style="529" customWidth="1"/>
    <col min="9231" max="9231" width="48.7109375" style="529" customWidth="1"/>
    <col min="9232" max="9232" width="64" style="529" customWidth="1"/>
    <col min="9233" max="9233" width="42.42578125" style="529" customWidth="1"/>
    <col min="9234" max="9234" width="6.5703125" style="529" customWidth="1"/>
    <col min="9235" max="9240" width="9.140625" style="529"/>
    <col min="9241" max="9241" width="11.28515625" style="529" bestFit="1" customWidth="1"/>
    <col min="9242" max="9242" width="10.140625" style="529" bestFit="1" customWidth="1"/>
    <col min="9243" max="9244" width="9.140625" style="529"/>
    <col min="9245" max="9245" width="10.140625" style="529" bestFit="1" customWidth="1"/>
    <col min="9246" max="9472" width="9.140625" style="529"/>
    <col min="9473" max="9473" width="253" style="529" customWidth="1"/>
    <col min="9474" max="9474" width="39.42578125" style="529" customWidth="1"/>
    <col min="9475" max="9475" width="48.7109375" style="529" customWidth="1"/>
    <col min="9476" max="9476" width="41.140625" style="529" customWidth="1"/>
    <col min="9477" max="9477" width="48.7109375" style="529" customWidth="1"/>
    <col min="9478" max="9478" width="51.140625" style="529" customWidth="1"/>
    <col min="9479" max="9479" width="48.7109375" style="529" customWidth="1"/>
    <col min="9480" max="9480" width="64" style="529" customWidth="1"/>
    <col min="9481" max="9481" width="42.42578125" style="529" customWidth="1"/>
    <col min="9482" max="9482" width="39.42578125" style="529" customWidth="1"/>
    <col min="9483" max="9483" width="48.7109375" style="529" customWidth="1"/>
    <col min="9484" max="9484" width="41.140625" style="529" customWidth="1"/>
    <col min="9485" max="9485" width="48.7109375" style="529" customWidth="1"/>
    <col min="9486" max="9486" width="51.140625" style="529" customWidth="1"/>
    <col min="9487" max="9487" width="48.7109375" style="529" customWidth="1"/>
    <col min="9488" max="9488" width="64" style="529" customWidth="1"/>
    <col min="9489" max="9489" width="42.42578125" style="529" customWidth="1"/>
    <col min="9490" max="9490" width="6.5703125" style="529" customWidth="1"/>
    <col min="9491" max="9496" width="9.140625" style="529"/>
    <col min="9497" max="9497" width="11.28515625" style="529" bestFit="1" customWidth="1"/>
    <col min="9498" max="9498" width="10.140625" style="529" bestFit="1" customWidth="1"/>
    <col min="9499" max="9500" width="9.140625" style="529"/>
    <col min="9501" max="9501" width="10.140625" style="529" bestFit="1" customWidth="1"/>
    <col min="9502" max="9728" width="9.140625" style="529"/>
    <col min="9729" max="9729" width="253" style="529" customWidth="1"/>
    <col min="9730" max="9730" width="39.42578125" style="529" customWidth="1"/>
    <col min="9731" max="9731" width="48.7109375" style="529" customWidth="1"/>
    <col min="9732" max="9732" width="41.140625" style="529" customWidth="1"/>
    <col min="9733" max="9733" width="48.7109375" style="529" customWidth="1"/>
    <col min="9734" max="9734" width="51.140625" style="529" customWidth="1"/>
    <col min="9735" max="9735" width="48.7109375" style="529" customWidth="1"/>
    <col min="9736" max="9736" width="64" style="529" customWidth="1"/>
    <col min="9737" max="9737" width="42.42578125" style="529" customWidth="1"/>
    <col min="9738" max="9738" width="39.42578125" style="529" customWidth="1"/>
    <col min="9739" max="9739" width="48.7109375" style="529" customWidth="1"/>
    <col min="9740" max="9740" width="41.140625" style="529" customWidth="1"/>
    <col min="9741" max="9741" width="48.7109375" style="529" customWidth="1"/>
    <col min="9742" max="9742" width="51.140625" style="529" customWidth="1"/>
    <col min="9743" max="9743" width="48.7109375" style="529" customWidth="1"/>
    <col min="9744" max="9744" width="64" style="529" customWidth="1"/>
    <col min="9745" max="9745" width="42.42578125" style="529" customWidth="1"/>
    <col min="9746" max="9746" width="6.5703125" style="529" customWidth="1"/>
    <col min="9747" max="9752" width="9.140625" style="529"/>
    <col min="9753" max="9753" width="11.28515625" style="529" bestFit="1" customWidth="1"/>
    <col min="9754" max="9754" width="10.140625" style="529" bestFit="1" customWidth="1"/>
    <col min="9755" max="9756" width="9.140625" style="529"/>
    <col min="9757" max="9757" width="10.140625" style="529" bestFit="1" customWidth="1"/>
    <col min="9758" max="9984" width="9.140625" style="529"/>
    <col min="9985" max="9985" width="253" style="529" customWidth="1"/>
    <col min="9986" max="9986" width="39.42578125" style="529" customWidth="1"/>
    <col min="9987" max="9987" width="48.7109375" style="529" customWidth="1"/>
    <col min="9988" max="9988" width="41.140625" style="529" customWidth="1"/>
    <col min="9989" max="9989" width="48.7109375" style="529" customWidth="1"/>
    <col min="9990" max="9990" width="51.140625" style="529" customWidth="1"/>
    <col min="9991" max="9991" width="48.7109375" style="529" customWidth="1"/>
    <col min="9992" max="9992" width="64" style="529" customWidth="1"/>
    <col min="9993" max="9993" width="42.42578125" style="529" customWidth="1"/>
    <col min="9994" max="9994" width="39.42578125" style="529" customWidth="1"/>
    <col min="9995" max="9995" width="48.7109375" style="529" customWidth="1"/>
    <col min="9996" max="9996" width="41.140625" style="529" customWidth="1"/>
    <col min="9997" max="9997" width="48.7109375" style="529" customWidth="1"/>
    <col min="9998" max="9998" width="51.140625" style="529" customWidth="1"/>
    <col min="9999" max="9999" width="48.7109375" style="529" customWidth="1"/>
    <col min="10000" max="10000" width="64" style="529" customWidth="1"/>
    <col min="10001" max="10001" width="42.42578125" style="529" customWidth="1"/>
    <col min="10002" max="10002" width="6.5703125" style="529" customWidth="1"/>
    <col min="10003" max="10008" width="9.140625" style="529"/>
    <col min="10009" max="10009" width="11.28515625" style="529" bestFit="1" customWidth="1"/>
    <col min="10010" max="10010" width="10.140625" style="529" bestFit="1" customWidth="1"/>
    <col min="10011" max="10012" width="9.140625" style="529"/>
    <col min="10013" max="10013" width="10.140625" style="529" bestFit="1" customWidth="1"/>
    <col min="10014" max="10240" width="9.140625" style="529"/>
    <col min="10241" max="10241" width="253" style="529" customWidth="1"/>
    <col min="10242" max="10242" width="39.42578125" style="529" customWidth="1"/>
    <col min="10243" max="10243" width="48.7109375" style="529" customWidth="1"/>
    <col min="10244" max="10244" width="41.140625" style="529" customWidth="1"/>
    <col min="10245" max="10245" width="48.7109375" style="529" customWidth="1"/>
    <col min="10246" max="10246" width="51.140625" style="529" customWidth="1"/>
    <col min="10247" max="10247" width="48.7109375" style="529" customWidth="1"/>
    <col min="10248" max="10248" width="64" style="529" customWidth="1"/>
    <col min="10249" max="10249" width="42.42578125" style="529" customWidth="1"/>
    <col min="10250" max="10250" width="39.42578125" style="529" customWidth="1"/>
    <col min="10251" max="10251" width="48.7109375" style="529" customWidth="1"/>
    <col min="10252" max="10252" width="41.140625" style="529" customWidth="1"/>
    <col min="10253" max="10253" width="48.7109375" style="529" customWidth="1"/>
    <col min="10254" max="10254" width="51.140625" style="529" customWidth="1"/>
    <col min="10255" max="10255" width="48.7109375" style="529" customWidth="1"/>
    <col min="10256" max="10256" width="64" style="529" customWidth="1"/>
    <col min="10257" max="10257" width="42.42578125" style="529" customWidth="1"/>
    <col min="10258" max="10258" width="6.5703125" style="529" customWidth="1"/>
    <col min="10259" max="10264" width="9.140625" style="529"/>
    <col min="10265" max="10265" width="11.28515625" style="529" bestFit="1" customWidth="1"/>
    <col min="10266" max="10266" width="10.140625" style="529" bestFit="1" customWidth="1"/>
    <col min="10267" max="10268" width="9.140625" style="529"/>
    <col min="10269" max="10269" width="10.140625" style="529" bestFit="1" customWidth="1"/>
    <col min="10270" max="10496" width="9.140625" style="529"/>
    <col min="10497" max="10497" width="253" style="529" customWidth="1"/>
    <col min="10498" max="10498" width="39.42578125" style="529" customWidth="1"/>
    <col min="10499" max="10499" width="48.7109375" style="529" customWidth="1"/>
    <col min="10500" max="10500" width="41.140625" style="529" customWidth="1"/>
    <col min="10501" max="10501" width="48.7109375" style="529" customWidth="1"/>
    <col min="10502" max="10502" width="51.140625" style="529" customWidth="1"/>
    <col min="10503" max="10503" width="48.7109375" style="529" customWidth="1"/>
    <col min="10504" max="10504" width="64" style="529" customWidth="1"/>
    <col min="10505" max="10505" width="42.42578125" style="529" customWidth="1"/>
    <col min="10506" max="10506" width="39.42578125" style="529" customWidth="1"/>
    <col min="10507" max="10507" width="48.7109375" style="529" customWidth="1"/>
    <col min="10508" max="10508" width="41.140625" style="529" customWidth="1"/>
    <col min="10509" max="10509" width="48.7109375" style="529" customWidth="1"/>
    <col min="10510" max="10510" width="51.140625" style="529" customWidth="1"/>
    <col min="10511" max="10511" width="48.7109375" style="529" customWidth="1"/>
    <col min="10512" max="10512" width="64" style="529" customWidth="1"/>
    <col min="10513" max="10513" width="42.42578125" style="529" customWidth="1"/>
    <col min="10514" max="10514" width="6.5703125" style="529" customWidth="1"/>
    <col min="10515" max="10520" width="9.140625" style="529"/>
    <col min="10521" max="10521" width="11.28515625" style="529" bestFit="1" customWidth="1"/>
    <col min="10522" max="10522" width="10.140625" style="529" bestFit="1" customWidth="1"/>
    <col min="10523" max="10524" width="9.140625" style="529"/>
    <col min="10525" max="10525" width="10.140625" style="529" bestFit="1" customWidth="1"/>
    <col min="10526" max="10752" width="9.140625" style="529"/>
    <col min="10753" max="10753" width="253" style="529" customWidth="1"/>
    <col min="10754" max="10754" width="39.42578125" style="529" customWidth="1"/>
    <col min="10755" max="10755" width="48.7109375" style="529" customWidth="1"/>
    <col min="10756" max="10756" width="41.140625" style="529" customWidth="1"/>
    <col min="10757" max="10757" width="48.7109375" style="529" customWidth="1"/>
    <col min="10758" max="10758" width="51.140625" style="529" customWidth="1"/>
    <col min="10759" max="10759" width="48.7109375" style="529" customWidth="1"/>
    <col min="10760" max="10760" width="64" style="529" customWidth="1"/>
    <col min="10761" max="10761" width="42.42578125" style="529" customWidth="1"/>
    <col min="10762" max="10762" width="39.42578125" style="529" customWidth="1"/>
    <col min="10763" max="10763" width="48.7109375" style="529" customWidth="1"/>
    <col min="10764" max="10764" width="41.140625" style="529" customWidth="1"/>
    <col min="10765" max="10765" width="48.7109375" style="529" customWidth="1"/>
    <col min="10766" max="10766" width="51.140625" style="529" customWidth="1"/>
    <col min="10767" max="10767" width="48.7109375" style="529" customWidth="1"/>
    <col min="10768" max="10768" width="64" style="529" customWidth="1"/>
    <col min="10769" max="10769" width="42.42578125" style="529" customWidth="1"/>
    <col min="10770" max="10770" width="6.5703125" style="529" customWidth="1"/>
    <col min="10771" max="10776" width="9.140625" style="529"/>
    <col min="10777" max="10777" width="11.28515625" style="529" bestFit="1" customWidth="1"/>
    <col min="10778" max="10778" width="10.140625" style="529" bestFit="1" customWidth="1"/>
    <col min="10779" max="10780" width="9.140625" style="529"/>
    <col min="10781" max="10781" width="10.140625" style="529" bestFit="1" customWidth="1"/>
    <col min="10782" max="11008" width="9.140625" style="529"/>
    <col min="11009" max="11009" width="253" style="529" customWidth="1"/>
    <col min="11010" max="11010" width="39.42578125" style="529" customWidth="1"/>
    <col min="11011" max="11011" width="48.7109375" style="529" customWidth="1"/>
    <col min="11012" max="11012" width="41.140625" style="529" customWidth="1"/>
    <col min="11013" max="11013" width="48.7109375" style="529" customWidth="1"/>
    <col min="11014" max="11014" width="51.140625" style="529" customWidth="1"/>
    <col min="11015" max="11015" width="48.7109375" style="529" customWidth="1"/>
    <col min="11016" max="11016" width="64" style="529" customWidth="1"/>
    <col min="11017" max="11017" width="42.42578125" style="529" customWidth="1"/>
    <col min="11018" max="11018" width="39.42578125" style="529" customWidth="1"/>
    <col min="11019" max="11019" width="48.7109375" style="529" customWidth="1"/>
    <col min="11020" max="11020" width="41.140625" style="529" customWidth="1"/>
    <col min="11021" max="11021" width="48.7109375" style="529" customWidth="1"/>
    <col min="11022" max="11022" width="51.140625" style="529" customWidth="1"/>
    <col min="11023" max="11023" width="48.7109375" style="529" customWidth="1"/>
    <col min="11024" max="11024" width="64" style="529" customWidth="1"/>
    <col min="11025" max="11025" width="42.42578125" style="529" customWidth="1"/>
    <col min="11026" max="11026" width="6.5703125" style="529" customWidth="1"/>
    <col min="11027" max="11032" width="9.140625" style="529"/>
    <col min="11033" max="11033" width="11.28515625" style="529" bestFit="1" customWidth="1"/>
    <col min="11034" max="11034" width="10.140625" style="529" bestFit="1" customWidth="1"/>
    <col min="11035" max="11036" width="9.140625" style="529"/>
    <col min="11037" max="11037" width="10.140625" style="529" bestFit="1" customWidth="1"/>
    <col min="11038" max="11264" width="9.140625" style="529"/>
    <col min="11265" max="11265" width="253" style="529" customWidth="1"/>
    <col min="11266" max="11266" width="39.42578125" style="529" customWidth="1"/>
    <col min="11267" max="11267" width="48.7109375" style="529" customWidth="1"/>
    <col min="11268" max="11268" width="41.140625" style="529" customWidth="1"/>
    <col min="11269" max="11269" width="48.7109375" style="529" customWidth="1"/>
    <col min="11270" max="11270" width="51.140625" style="529" customWidth="1"/>
    <col min="11271" max="11271" width="48.7109375" style="529" customWidth="1"/>
    <col min="11272" max="11272" width="64" style="529" customWidth="1"/>
    <col min="11273" max="11273" width="42.42578125" style="529" customWidth="1"/>
    <col min="11274" max="11274" width="39.42578125" style="529" customWidth="1"/>
    <col min="11275" max="11275" width="48.7109375" style="529" customWidth="1"/>
    <col min="11276" max="11276" width="41.140625" style="529" customWidth="1"/>
    <col min="11277" max="11277" width="48.7109375" style="529" customWidth="1"/>
    <col min="11278" max="11278" width="51.140625" style="529" customWidth="1"/>
    <col min="11279" max="11279" width="48.7109375" style="529" customWidth="1"/>
    <col min="11280" max="11280" width="64" style="529" customWidth="1"/>
    <col min="11281" max="11281" width="42.42578125" style="529" customWidth="1"/>
    <col min="11282" max="11282" width="6.5703125" style="529" customWidth="1"/>
    <col min="11283" max="11288" width="9.140625" style="529"/>
    <col min="11289" max="11289" width="11.28515625" style="529" bestFit="1" customWidth="1"/>
    <col min="11290" max="11290" width="10.140625" style="529" bestFit="1" customWidth="1"/>
    <col min="11291" max="11292" width="9.140625" style="529"/>
    <col min="11293" max="11293" width="10.140625" style="529" bestFit="1" customWidth="1"/>
    <col min="11294" max="11520" width="9.140625" style="529"/>
    <col min="11521" max="11521" width="253" style="529" customWidth="1"/>
    <col min="11522" max="11522" width="39.42578125" style="529" customWidth="1"/>
    <col min="11523" max="11523" width="48.7109375" style="529" customWidth="1"/>
    <col min="11524" max="11524" width="41.140625" style="529" customWidth="1"/>
    <col min="11525" max="11525" width="48.7109375" style="529" customWidth="1"/>
    <col min="11526" max="11526" width="51.140625" style="529" customWidth="1"/>
    <col min="11527" max="11527" width="48.7109375" style="529" customWidth="1"/>
    <col min="11528" max="11528" width="64" style="529" customWidth="1"/>
    <col min="11529" max="11529" width="42.42578125" style="529" customWidth="1"/>
    <col min="11530" max="11530" width="39.42578125" style="529" customWidth="1"/>
    <col min="11531" max="11531" width="48.7109375" style="529" customWidth="1"/>
    <col min="11532" max="11532" width="41.140625" style="529" customWidth="1"/>
    <col min="11533" max="11533" width="48.7109375" style="529" customWidth="1"/>
    <col min="11534" max="11534" width="51.140625" style="529" customWidth="1"/>
    <col min="11535" max="11535" width="48.7109375" style="529" customWidth="1"/>
    <col min="11536" max="11536" width="64" style="529" customWidth="1"/>
    <col min="11537" max="11537" width="42.42578125" style="529" customWidth="1"/>
    <col min="11538" max="11538" width="6.5703125" style="529" customWidth="1"/>
    <col min="11539" max="11544" width="9.140625" style="529"/>
    <col min="11545" max="11545" width="11.28515625" style="529" bestFit="1" customWidth="1"/>
    <col min="11546" max="11546" width="10.140625" style="529" bestFit="1" customWidth="1"/>
    <col min="11547" max="11548" width="9.140625" style="529"/>
    <col min="11549" max="11549" width="10.140625" style="529" bestFit="1" customWidth="1"/>
    <col min="11550" max="11776" width="9.140625" style="529"/>
    <col min="11777" max="11777" width="253" style="529" customWidth="1"/>
    <col min="11778" max="11778" width="39.42578125" style="529" customWidth="1"/>
    <col min="11779" max="11779" width="48.7109375" style="529" customWidth="1"/>
    <col min="11780" max="11780" width="41.140625" style="529" customWidth="1"/>
    <col min="11781" max="11781" width="48.7109375" style="529" customWidth="1"/>
    <col min="11782" max="11782" width="51.140625" style="529" customWidth="1"/>
    <col min="11783" max="11783" width="48.7109375" style="529" customWidth="1"/>
    <col min="11784" max="11784" width="64" style="529" customWidth="1"/>
    <col min="11785" max="11785" width="42.42578125" style="529" customWidth="1"/>
    <col min="11786" max="11786" width="39.42578125" style="529" customWidth="1"/>
    <col min="11787" max="11787" width="48.7109375" style="529" customWidth="1"/>
    <col min="11788" max="11788" width="41.140625" style="529" customWidth="1"/>
    <col min="11789" max="11789" width="48.7109375" style="529" customWidth="1"/>
    <col min="11790" max="11790" width="51.140625" style="529" customWidth="1"/>
    <col min="11791" max="11791" width="48.7109375" style="529" customWidth="1"/>
    <col min="11792" max="11792" width="64" style="529" customWidth="1"/>
    <col min="11793" max="11793" width="42.42578125" style="529" customWidth="1"/>
    <col min="11794" max="11794" width="6.5703125" style="529" customWidth="1"/>
    <col min="11795" max="11800" width="9.140625" style="529"/>
    <col min="11801" max="11801" width="11.28515625" style="529" bestFit="1" customWidth="1"/>
    <col min="11802" max="11802" width="10.140625" style="529" bestFit="1" customWidth="1"/>
    <col min="11803" max="11804" width="9.140625" style="529"/>
    <col min="11805" max="11805" width="10.140625" style="529" bestFit="1" customWidth="1"/>
    <col min="11806" max="12032" width="9.140625" style="529"/>
    <col min="12033" max="12033" width="253" style="529" customWidth="1"/>
    <col min="12034" max="12034" width="39.42578125" style="529" customWidth="1"/>
    <col min="12035" max="12035" width="48.7109375" style="529" customWidth="1"/>
    <col min="12036" max="12036" width="41.140625" style="529" customWidth="1"/>
    <col min="12037" max="12037" width="48.7109375" style="529" customWidth="1"/>
    <col min="12038" max="12038" width="51.140625" style="529" customWidth="1"/>
    <col min="12039" max="12039" width="48.7109375" style="529" customWidth="1"/>
    <col min="12040" max="12040" width="64" style="529" customWidth="1"/>
    <col min="12041" max="12041" width="42.42578125" style="529" customWidth="1"/>
    <col min="12042" max="12042" width="39.42578125" style="529" customWidth="1"/>
    <col min="12043" max="12043" width="48.7109375" style="529" customWidth="1"/>
    <col min="12044" max="12044" width="41.140625" style="529" customWidth="1"/>
    <col min="12045" max="12045" width="48.7109375" style="529" customWidth="1"/>
    <col min="12046" max="12046" width="51.140625" style="529" customWidth="1"/>
    <col min="12047" max="12047" width="48.7109375" style="529" customWidth="1"/>
    <col min="12048" max="12048" width="64" style="529" customWidth="1"/>
    <col min="12049" max="12049" width="42.42578125" style="529" customWidth="1"/>
    <col min="12050" max="12050" width="6.5703125" style="529" customWidth="1"/>
    <col min="12051" max="12056" width="9.140625" style="529"/>
    <col min="12057" max="12057" width="11.28515625" style="529" bestFit="1" customWidth="1"/>
    <col min="12058" max="12058" width="10.140625" style="529" bestFit="1" customWidth="1"/>
    <col min="12059" max="12060" width="9.140625" style="529"/>
    <col min="12061" max="12061" width="10.140625" style="529" bestFit="1" customWidth="1"/>
    <col min="12062" max="12288" width="9.140625" style="529"/>
    <col min="12289" max="12289" width="253" style="529" customWidth="1"/>
    <col min="12290" max="12290" width="39.42578125" style="529" customWidth="1"/>
    <col min="12291" max="12291" width="48.7109375" style="529" customWidth="1"/>
    <col min="12292" max="12292" width="41.140625" style="529" customWidth="1"/>
    <col min="12293" max="12293" width="48.7109375" style="529" customWidth="1"/>
    <col min="12294" max="12294" width="51.140625" style="529" customWidth="1"/>
    <col min="12295" max="12295" width="48.7109375" style="529" customWidth="1"/>
    <col min="12296" max="12296" width="64" style="529" customWidth="1"/>
    <col min="12297" max="12297" width="42.42578125" style="529" customWidth="1"/>
    <col min="12298" max="12298" width="39.42578125" style="529" customWidth="1"/>
    <col min="12299" max="12299" width="48.7109375" style="529" customWidth="1"/>
    <col min="12300" max="12300" width="41.140625" style="529" customWidth="1"/>
    <col min="12301" max="12301" width="48.7109375" style="529" customWidth="1"/>
    <col min="12302" max="12302" width="51.140625" style="529" customWidth="1"/>
    <col min="12303" max="12303" width="48.7109375" style="529" customWidth="1"/>
    <col min="12304" max="12304" width="64" style="529" customWidth="1"/>
    <col min="12305" max="12305" width="42.42578125" style="529" customWidth="1"/>
    <col min="12306" max="12306" width="6.5703125" style="529" customWidth="1"/>
    <col min="12307" max="12312" width="9.140625" style="529"/>
    <col min="12313" max="12313" width="11.28515625" style="529" bestFit="1" customWidth="1"/>
    <col min="12314" max="12314" width="10.140625" style="529" bestFit="1" customWidth="1"/>
    <col min="12315" max="12316" width="9.140625" style="529"/>
    <col min="12317" max="12317" width="10.140625" style="529" bestFit="1" customWidth="1"/>
    <col min="12318" max="12544" width="9.140625" style="529"/>
    <col min="12545" max="12545" width="253" style="529" customWidth="1"/>
    <col min="12546" max="12546" width="39.42578125" style="529" customWidth="1"/>
    <col min="12547" max="12547" width="48.7109375" style="529" customWidth="1"/>
    <col min="12548" max="12548" width="41.140625" style="529" customWidth="1"/>
    <col min="12549" max="12549" width="48.7109375" style="529" customWidth="1"/>
    <col min="12550" max="12550" width="51.140625" style="529" customWidth="1"/>
    <col min="12551" max="12551" width="48.7109375" style="529" customWidth="1"/>
    <col min="12552" max="12552" width="64" style="529" customWidth="1"/>
    <col min="12553" max="12553" width="42.42578125" style="529" customWidth="1"/>
    <col min="12554" max="12554" width="39.42578125" style="529" customWidth="1"/>
    <col min="12555" max="12555" width="48.7109375" style="529" customWidth="1"/>
    <col min="12556" max="12556" width="41.140625" style="529" customWidth="1"/>
    <col min="12557" max="12557" width="48.7109375" style="529" customWidth="1"/>
    <col min="12558" max="12558" width="51.140625" style="529" customWidth="1"/>
    <col min="12559" max="12559" width="48.7109375" style="529" customWidth="1"/>
    <col min="12560" max="12560" width="64" style="529" customWidth="1"/>
    <col min="12561" max="12561" width="42.42578125" style="529" customWidth="1"/>
    <col min="12562" max="12562" width="6.5703125" style="529" customWidth="1"/>
    <col min="12563" max="12568" width="9.140625" style="529"/>
    <col min="12569" max="12569" width="11.28515625" style="529" bestFit="1" customWidth="1"/>
    <col min="12570" max="12570" width="10.140625" style="529" bestFit="1" customWidth="1"/>
    <col min="12571" max="12572" width="9.140625" style="529"/>
    <col min="12573" max="12573" width="10.140625" style="529" bestFit="1" customWidth="1"/>
    <col min="12574" max="12800" width="9.140625" style="529"/>
    <col min="12801" max="12801" width="253" style="529" customWidth="1"/>
    <col min="12802" max="12802" width="39.42578125" style="529" customWidth="1"/>
    <col min="12803" max="12803" width="48.7109375" style="529" customWidth="1"/>
    <col min="12804" max="12804" width="41.140625" style="529" customWidth="1"/>
    <col min="12805" max="12805" width="48.7109375" style="529" customWidth="1"/>
    <col min="12806" max="12806" width="51.140625" style="529" customWidth="1"/>
    <col min="12807" max="12807" width="48.7109375" style="529" customWidth="1"/>
    <col min="12808" max="12808" width="64" style="529" customWidth="1"/>
    <col min="12809" max="12809" width="42.42578125" style="529" customWidth="1"/>
    <col min="12810" max="12810" width="39.42578125" style="529" customWidth="1"/>
    <col min="12811" max="12811" width="48.7109375" style="529" customWidth="1"/>
    <col min="12812" max="12812" width="41.140625" style="529" customWidth="1"/>
    <col min="12813" max="12813" width="48.7109375" style="529" customWidth="1"/>
    <col min="12814" max="12814" width="51.140625" style="529" customWidth="1"/>
    <col min="12815" max="12815" width="48.7109375" style="529" customWidth="1"/>
    <col min="12816" max="12816" width="64" style="529" customWidth="1"/>
    <col min="12817" max="12817" width="42.42578125" style="529" customWidth="1"/>
    <col min="12818" max="12818" width="6.5703125" style="529" customWidth="1"/>
    <col min="12819" max="12824" width="9.140625" style="529"/>
    <col min="12825" max="12825" width="11.28515625" style="529" bestFit="1" customWidth="1"/>
    <col min="12826" max="12826" width="10.140625" style="529" bestFit="1" customWidth="1"/>
    <col min="12827" max="12828" width="9.140625" style="529"/>
    <col min="12829" max="12829" width="10.140625" style="529" bestFit="1" customWidth="1"/>
    <col min="12830" max="13056" width="9.140625" style="529"/>
    <col min="13057" max="13057" width="253" style="529" customWidth="1"/>
    <col min="13058" max="13058" width="39.42578125" style="529" customWidth="1"/>
    <col min="13059" max="13059" width="48.7109375" style="529" customWidth="1"/>
    <col min="13060" max="13060" width="41.140625" style="529" customWidth="1"/>
    <col min="13061" max="13061" width="48.7109375" style="529" customWidth="1"/>
    <col min="13062" max="13062" width="51.140625" style="529" customWidth="1"/>
    <col min="13063" max="13063" width="48.7109375" style="529" customWidth="1"/>
    <col min="13064" max="13064" width="64" style="529" customWidth="1"/>
    <col min="13065" max="13065" width="42.42578125" style="529" customWidth="1"/>
    <col min="13066" max="13066" width="39.42578125" style="529" customWidth="1"/>
    <col min="13067" max="13067" width="48.7109375" style="529" customWidth="1"/>
    <col min="13068" max="13068" width="41.140625" style="529" customWidth="1"/>
    <col min="13069" max="13069" width="48.7109375" style="529" customWidth="1"/>
    <col min="13070" max="13070" width="51.140625" style="529" customWidth="1"/>
    <col min="13071" max="13071" width="48.7109375" style="529" customWidth="1"/>
    <col min="13072" max="13072" width="64" style="529" customWidth="1"/>
    <col min="13073" max="13073" width="42.42578125" style="529" customWidth="1"/>
    <col min="13074" max="13074" width="6.5703125" style="529" customWidth="1"/>
    <col min="13075" max="13080" width="9.140625" style="529"/>
    <col min="13081" max="13081" width="11.28515625" style="529" bestFit="1" customWidth="1"/>
    <col min="13082" max="13082" width="10.140625" style="529" bestFit="1" customWidth="1"/>
    <col min="13083" max="13084" width="9.140625" style="529"/>
    <col min="13085" max="13085" width="10.140625" style="529" bestFit="1" customWidth="1"/>
    <col min="13086" max="13312" width="9.140625" style="529"/>
    <col min="13313" max="13313" width="253" style="529" customWidth="1"/>
    <col min="13314" max="13314" width="39.42578125" style="529" customWidth="1"/>
    <col min="13315" max="13315" width="48.7109375" style="529" customWidth="1"/>
    <col min="13316" max="13316" width="41.140625" style="529" customWidth="1"/>
    <col min="13317" max="13317" width="48.7109375" style="529" customWidth="1"/>
    <col min="13318" max="13318" width="51.140625" style="529" customWidth="1"/>
    <col min="13319" max="13319" width="48.7109375" style="529" customWidth="1"/>
    <col min="13320" max="13320" width="64" style="529" customWidth="1"/>
    <col min="13321" max="13321" width="42.42578125" style="529" customWidth="1"/>
    <col min="13322" max="13322" width="39.42578125" style="529" customWidth="1"/>
    <col min="13323" max="13323" width="48.7109375" style="529" customWidth="1"/>
    <col min="13324" max="13324" width="41.140625" style="529" customWidth="1"/>
    <col min="13325" max="13325" width="48.7109375" style="529" customWidth="1"/>
    <col min="13326" max="13326" width="51.140625" style="529" customWidth="1"/>
    <col min="13327" max="13327" width="48.7109375" style="529" customWidth="1"/>
    <col min="13328" max="13328" width="64" style="529" customWidth="1"/>
    <col min="13329" max="13329" width="42.42578125" style="529" customWidth="1"/>
    <col min="13330" max="13330" width="6.5703125" style="529" customWidth="1"/>
    <col min="13331" max="13336" width="9.140625" style="529"/>
    <col min="13337" max="13337" width="11.28515625" style="529" bestFit="1" customWidth="1"/>
    <col min="13338" max="13338" width="10.140625" style="529" bestFit="1" customWidth="1"/>
    <col min="13339" max="13340" width="9.140625" style="529"/>
    <col min="13341" max="13341" width="10.140625" style="529" bestFit="1" customWidth="1"/>
    <col min="13342" max="13568" width="9.140625" style="529"/>
    <col min="13569" max="13569" width="253" style="529" customWidth="1"/>
    <col min="13570" max="13570" width="39.42578125" style="529" customWidth="1"/>
    <col min="13571" max="13571" width="48.7109375" style="529" customWidth="1"/>
    <col min="13572" max="13572" width="41.140625" style="529" customWidth="1"/>
    <col min="13573" max="13573" width="48.7109375" style="529" customWidth="1"/>
    <col min="13574" max="13574" width="51.140625" style="529" customWidth="1"/>
    <col min="13575" max="13575" width="48.7109375" style="529" customWidth="1"/>
    <col min="13576" max="13576" width="64" style="529" customWidth="1"/>
    <col min="13577" max="13577" width="42.42578125" style="529" customWidth="1"/>
    <col min="13578" max="13578" width="39.42578125" style="529" customWidth="1"/>
    <col min="13579" max="13579" width="48.7109375" style="529" customWidth="1"/>
    <col min="13580" max="13580" width="41.140625" style="529" customWidth="1"/>
    <col min="13581" max="13581" width="48.7109375" style="529" customWidth="1"/>
    <col min="13582" max="13582" width="51.140625" style="529" customWidth="1"/>
    <col min="13583" max="13583" width="48.7109375" style="529" customWidth="1"/>
    <col min="13584" max="13584" width="64" style="529" customWidth="1"/>
    <col min="13585" max="13585" width="42.42578125" style="529" customWidth="1"/>
    <col min="13586" max="13586" width="6.5703125" style="529" customWidth="1"/>
    <col min="13587" max="13592" width="9.140625" style="529"/>
    <col min="13593" max="13593" width="11.28515625" style="529" bestFit="1" customWidth="1"/>
    <col min="13594" max="13594" width="10.140625" style="529" bestFit="1" customWidth="1"/>
    <col min="13595" max="13596" width="9.140625" style="529"/>
    <col min="13597" max="13597" width="10.140625" style="529" bestFit="1" customWidth="1"/>
    <col min="13598" max="13824" width="9.140625" style="529"/>
    <col min="13825" max="13825" width="253" style="529" customWidth="1"/>
    <col min="13826" max="13826" width="39.42578125" style="529" customWidth="1"/>
    <col min="13827" max="13827" width="48.7109375" style="529" customWidth="1"/>
    <col min="13828" max="13828" width="41.140625" style="529" customWidth="1"/>
    <col min="13829" max="13829" width="48.7109375" style="529" customWidth="1"/>
    <col min="13830" max="13830" width="51.140625" style="529" customWidth="1"/>
    <col min="13831" max="13831" width="48.7109375" style="529" customWidth="1"/>
    <col min="13832" max="13832" width="64" style="529" customWidth="1"/>
    <col min="13833" max="13833" width="42.42578125" style="529" customWidth="1"/>
    <col min="13834" max="13834" width="39.42578125" style="529" customWidth="1"/>
    <col min="13835" max="13835" width="48.7109375" style="529" customWidth="1"/>
    <col min="13836" max="13836" width="41.140625" style="529" customWidth="1"/>
    <col min="13837" max="13837" width="48.7109375" style="529" customWidth="1"/>
    <col min="13838" max="13838" width="51.140625" style="529" customWidth="1"/>
    <col min="13839" max="13839" width="48.7109375" style="529" customWidth="1"/>
    <col min="13840" max="13840" width="64" style="529" customWidth="1"/>
    <col min="13841" max="13841" width="42.42578125" style="529" customWidth="1"/>
    <col min="13842" max="13842" width="6.5703125" style="529" customWidth="1"/>
    <col min="13843" max="13848" width="9.140625" style="529"/>
    <col min="13849" max="13849" width="11.28515625" style="529" bestFit="1" customWidth="1"/>
    <col min="13850" max="13850" width="10.140625" style="529" bestFit="1" customWidth="1"/>
    <col min="13851" max="13852" width="9.140625" style="529"/>
    <col min="13853" max="13853" width="10.140625" style="529" bestFit="1" customWidth="1"/>
    <col min="13854" max="14080" width="9.140625" style="529"/>
    <col min="14081" max="14081" width="253" style="529" customWidth="1"/>
    <col min="14082" max="14082" width="39.42578125" style="529" customWidth="1"/>
    <col min="14083" max="14083" width="48.7109375" style="529" customWidth="1"/>
    <col min="14084" max="14084" width="41.140625" style="529" customWidth="1"/>
    <col min="14085" max="14085" width="48.7109375" style="529" customWidth="1"/>
    <col min="14086" max="14086" width="51.140625" style="529" customWidth="1"/>
    <col min="14087" max="14087" width="48.7109375" style="529" customWidth="1"/>
    <col min="14088" max="14088" width="64" style="529" customWidth="1"/>
    <col min="14089" max="14089" width="42.42578125" style="529" customWidth="1"/>
    <col min="14090" max="14090" width="39.42578125" style="529" customWidth="1"/>
    <col min="14091" max="14091" width="48.7109375" style="529" customWidth="1"/>
    <col min="14092" max="14092" width="41.140625" style="529" customWidth="1"/>
    <col min="14093" max="14093" width="48.7109375" style="529" customWidth="1"/>
    <col min="14094" max="14094" width="51.140625" style="529" customWidth="1"/>
    <col min="14095" max="14095" width="48.7109375" style="529" customWidth="1"/>
    <col min="14096" max="14096" width="64" style="529" customWidth="1"/>
    <col min="14097" max="14097" width="42.42578125" style="529" customWidth="1"/>
    <col min="14098" max="14098" width="6.5703125" style="529" customWidth="1"/>
    <col min="14099" max="14104" width="9.140625" style="529"/>
    <col min="14105" max="14105" width="11.28515625" style="529" bestFit="1" customWidth="1"/>
    <col min="14106" max="14106" width="10.140625" style="529" bestFit="1" customWidth="1"/>
    <col min="14107" max="14108" width="9.140625" style="529"/>
    <col min="14109" max="14109" width="10.140625" style="529" bestFit="1" customWidth="1"/>
    <col min="14110" max="14336" width="9.140625" style="529"/>
    <col min="14337" max="14337" width="253" style="529" customWidth="1"/>
    <col min="14338" max="14338" width="39.42578125" style="529" customWidth="1"/>
    <col min="14339" max="14339" width="48.7109375" style="529" customWidth="1"/>
    <col min="14340" max="14340" width="41.140625" style="529" customWidth="1"/>
    <col min="14341" max="14341" width="48.7109375" style="529" customWidth="1"/>
    <col min="14342" max="14342" width="51.140625" style="529" customWidth="1"/>
    <col min="14343" max="14343" width="48.7109375" style="529" customWidth="1"/>
    <col min="14344" max="14344" width="64" style="529" customWidth="1"/>
    <col min="14345" max="14345" width="42.42578125" style="529" customWidth="1"/>
    <col min="14346" max="14346" width="39.42578125" style="529" customWidth="1"/>
    <col min="14347" max="14347" width="48.7109375" style="529" customWidth="1"/>
    <col min="14348" max="14348" width="41.140625" style="529" customWidth="1"/>
    <col min="14349" max="14349" width="48.7109375" style="529" customWidth="1"/>
    <col min="14350" max="14350" width="51.140625" style="529" customWidth="1"/>
    <col min="14351" max="14351" width="48.7109375" style="529" customWidth="1"/>
    <col min="14352" max="14352" width="64" style="529" customWidth="1"/>
    <col min="14353" max="14353" width="42.42578125" style="529" customWidth="1"/>
    <col min="14354" max="14354" width="6.5703125" style="529" customWidth="1"/>
    <col min="14355" max="14360" width="9.140625" style="529"/>
    <col min="14361" max="14361" width="11.28515625" style="529" bestFit="1" customWidth="1"/>
    <col min="14362" max="14362" width="10.140625" style="529" bestFit="1" customWidth="1"/>
    <col min="14363" max="14364" width="9.140625" style="529"/>
    <col min="14365" max="14365" width="10.140625" style="529" bestFit="1" customWidth="1"/>
    <col min="14366" max="14592" width="9.140625" style="529"/>
    <col min="14593" max="14593" width="253" style="529" customWidth="1"/>
    <col min="14594" max="14594" width="39.42578125" style="529" customWidth="1"/>
    <col min="14595" max="14595" width="48.7109375" style="529" customWidth="1"/>
    <col min="14596" max="14596" width="41.140625" style="529" customWidth="1"/>
    <col min="14597" max="14597" width="48.7109375" style="529" customWidth="1"/>
    <col min="14598" max="14598" width="51.140625" style="529" customWidth="1"/>
    <col min="14599" max="14599" width="48.7109375" style="529" customWidth="1"/>
    <col min="14600" max="14600" width="64" style="529" customWidth="1"/>
    <col min="14601" max="14601" width="42.42578125" style="529" customWidth="1"/>
    <col min="14602" max="14602" width="39.42578125" style="529" customWidth="1"/>
    <col min="14603" max="14603" width="48.7109375" style="529" customWidth="1"/>
    <col min="14604" max="14604" width="41.140625" style="529" customWidth="1"/>
    <col min="14605" max="14605" width="48.7109375" style="529" customWidth="1"/>
    <col min="14606" max="14606" width="51.140625" style="529" customWidth="1"/>
    <col min="14607" max="14607" width="48.7109375" style="529" customWidth="1"/>
    <col min="14608" max="14608" width="64" style="529" customWidth="1"/>
    <col min="14609" max="14609" width="42.42578125" style="529" customWidth="1"/>
    <col min="14610" max="14610" width="6.5703125" style="529" customWidth="1"/>
    <col min="14611" max="14616" width="9.140625" style="529"/>
    <col min="14617" max="14617" width="11.28515625" style="529" bestFit="1" customWidth="1"/>
    <col min="14618" max="14618" width="10.140625" style="529" bestFit="1" customWidth="1"/>
    <col min="14619" max="14620" width="9.140625" style="529"/>
    <col min="14621" max="14621" width="10.140625" style="529" bestFit="1" customWidth="1"/>
    <col min="14622" max="14848" width="9.140625" style="529"/>
    <col min="14849" max="14849" width="253" style="529" customWidth="1"/>
    <col min="14850" max="14850" width="39.42578125" style="529" customWidth="1"/>
    <col min="14851" max="14851" width="48.7109375" style="529" customWidth="1"/>
    <col min="14852" max="14852" width="41.140625" style="529" customWidth="1"/>
    <col min="14853" max="14853" width="48.7109375" style="529" customWidth="1"/>
    <col min="14854" max="14854" width="51.140625" style="529" customWidth="1"/>
    <col min="14855" max="14855" width="48.7109375" style="529" customWidth="1"/>
    <col min="14856" max="14856" width="64" style="529" customWidth="1"/>
    <col min="14857" max="14857" width="42.42578125" style="529" customWidth="1"/>
    <col min="14858" max="14858" width="39.42578125" style="529" customWidth="1"/>
    <col min="14859" max="14859" width="48.7109375" style="529" customWidth="1"/>
    <col min="14860" max="14860" width="41.140625" style="529" customWidth="1"/>
    <col min="14861" max="14861" width="48.7109375" style="529" customWidth="1"/>
    <col min="14862" max="14862" width="51.140625" style="529" customWidth="1"/>
    <col min="14863" max="14863" width="48.7109375" style="529" customWidth="1"/>
    <col min="14864" max="14864" width="64" style="529" customWidth="1"/>
    <col min="14865" max="14865" width="42.42578125" style="529" customWidth="1"/>
    <col min="14866" max="14866" width="6.5703125" style="529" customWidth="1"/>
    <col min="14867" max="14872" width="9.140625" style="529"/>
    <col min="14873" max="14873" width="11.28515625" style="529" bestFit="1" customWidth="1"/>
    <col min="14874" max="14874" width="10.140625" style="529" bestFit="1" customWidth="1"/>
    <col min="14875" max="14876" width="9.140625" style="529"/>
    <col min="14877" max="14877" width="10.140625" style="529" bestFit="1" customWidth="1"/>
    <col min="14878" max="15104" width="9.140625" style="529"/>
    <col min="15105" max="15105" width="253" style="529" customWidth="1"/>
    <col min="15106" max="15106" width="39.42578125" style="529" customWidth="1"/>
    <col min="15107" max="15107" width="48.7109375" style="529" customWidth="1"/>
    <col min="15108" max="15108" width="41.140625" style="529" customWidth="1"/>
    <col min="15109" max="15109" width="48.7109375" style="529" customWidth="1"/>
    <col min="15110" max="15110" width="51.140625" style="529" customWidth="1"/>
    <col min="15111" max="15111" width="48.7109375" style="529" customWidth="1"/>
    <col min="15112" max="15112" width="64" style="529" customWidth="1"/>
    <col min="15113" max="15113" width="42.42578125" style="529" customWidth="1"/>
    <col min="15114" max="15114" width="39.42578125" style="529" customWidth="1"/>
    <col min="15115" max="15115" width="48.7109375" style="529" customWidth="1"/>
    <col min="15116" max="15116" width="41.140625" style="529" customWidth="1"/>
    <col min="15117" max="15117" width="48.7109375" style="529" customWidth="1"/>
    <col min="15118" max="15118" width="51.140625" style="529" customWidth="1"/>
    <col min="15119" max="15119" width="48.7109375" style="529" customWidth="1"/>
    <col min="15120" max="15120" width="64" style="529" customWidth="1"/>
    <col min="15121" max="15121" width="42.42578125" style="529" customWidth="1"/>
    <col min="15122" max="15122" width="6.5703125" style="529" customWidth="1"/>
    <col min="15123" max="15128" width="9.140625" style="529"/>
    <col min="15129" max="15129" width="11.28515625" style="529" bestFit="1" customWidth="1"/>
    <col min="15130" max="15130" width="10.140625" style="529" bestFit="1" customWidth="1"/>
    <col min="15131" max="15132" width="9.140625" style="529"/>
    <col min="15133" max="15133" width="10.140625" style="529" bestFit="1" customWidth="1"/>
    <col min="15134" max="15360" width="9.140625" style="529"/>
    <col min="15361" max="15361" width="253" style="529" customWidth="1"/>
    <col min="15362" max="15362" width="39.42578125" style="529" customWidth="1"/>
    <col min="15363" max="15363" width="48.7109375" style="529" customWidth="1"/>
    <col min="15364" max="15364" width="41.140625" style="529" customWidth="1"/>
    <col min="15365" max="15365" width="48.7109375" style="529" customWidth="1"/>
    <col min="15366" max="15366" width="51.140625" style="529" customWidth="1"/>
    <col min="15367" max="15367" width="48.7109375" style="529" customWidth="1"/>
    <col min="15368" max="15368" width="64" style="529" customWidth="1"/>
    <col min="15369" max="15369" width="42.42578125" style="529" customWidth="1"/>
    <col min="15370" max="15370" width="39.42578125" style="529" customWidth="1"/>
    <col min="15371" max="15371" width="48.7109375" style="529" customWidth="1"/>
    <col min="15372" max="15372" width="41.140625" style="529" customWidth="1"/>
    <col min="15373" max="15373" width="48.7109375" style="529" customWidth="1"/>
    <col min="15374" max="15374" width="51.140625" style="529" customWidth="1"/>
    <col min="15375" max="15375" width="48.7109375" style="529" customWidth="1"/>
    <col min="15376" max="15376" width="64" style="529" customWidth="1"/>
    <col min="15377" max="15377" width="42.42578125" style="529" customWidth="1"/>
    <col min="15378" max="15378" width="6.5703125" style="529" customWidth="1"/>
    <col min="15379" max="15384" width="9.140625" style="529"/>
    <col min="15385" max="15385" width="11.28515625" style="529" bestFit="1" customWidth="1"/>
    <col min="15386" max="15386" width="10.140625" style="529" bestFit="1" customWidth="1"/>
    <col min="15387" max="15388" width="9.140625" style="529"/>
    <col min="15389" max="15389" width="10.140625" style="529" bestFit="1" customWidth="1"/>
    <col min="15390" max="15616" width="9.140625" style="529"/>
    <col min="15617" max="15617" width="253" style="529" customWidth="1"/>
    <col min="15618" max="15618" width="39.42578125" style="529" customWidth="1"/>
    <col min="15619" max="15619" width="48.7109375" style="529" customWidth="1"/>
    <col min="15620" max="15620" width="41.140625" style="529" customWidth="1"/>
    <col min="15621" max="15621" width="48.7109375" style="529" customWidth="1"/>
    <col min="15622" max="15622" width="51.140625" style="529" customWidth="1"/>
    <col min="15623" max="15623" width="48.7109375" style="529" customWidth="1"/>
    <col min="15624" max="15624" width="64" style="529" customWidth="1"/>
    <col min="15625" max="15625" width="42.42578125" style="529" customWidth="1"/>
    <col min="15626" max="15626" width="39.42578125" style="529" customWidth="1"/>
    <col min="15627" max="15627" width="48.7109375" style="529" customWidth="1"/>
    <col min="15628" max="15628" width="41.140625" style="529" customWidth="1"/>
    <col min="15629" max="15629" width="48.7109375" style="529" customWidth="1"/>
    <col min="15630" max="15630" width="51.140625" style="529" customWidth="1"/>
    <col min="15631" max="15631" width="48.7109375" style="529" customWidth="1"/>
    <col min="15632" max="15632" width="64" style="529" customWidth="1"/>
    <col min="15633" max="15633" width="42.42578125" style="529" customWidth="1"/>
    <col min="15634" max="15634" width="6.5703125" style="529" customWidth="1"/>
    <col min="15635" max="15640" width="9.140625" style="529"/>
    <col min="15641" max="15641" width="11.28515625" style="529" bestFit="1" customWidth="1"/>
    <col min="15642" max="15642" width="10.140625" style="529" bestFit="1" customWidth="1"/>
    <col min="15643" max="15644" width="9.140625" style="529"/>
    <col min="15645" max="15645" width="10.140625" style="529" bestFit="1" customWidth="1"/>
    <col min="15646" max="15872" width="9.140625" style="529"/>
    <col min="15873" max="15873" width="253" style="529" customWidth="1"/>
    <col min="15874" max="15874" width="39.42578125" style="529" customWidth="1"/>
    <col min="15875" max="15875" width="48.7109375" style="529" customWidth="1"/>
    <col min="15876" max="15876" width="41.140625" style="529" customWidth="1"/>
    <col min="15877" max="15877" width="48.7109375" style="529" customWidth="1"/>
    <col min="15878" max="15878" width="51.140625" style="529" customWidth="1"/>
    <col min="15879" max="15879" width="48.7109375" style="529" customWidth="1"/>
    <col min="15880" max="15880" width="64" style="529" customWidth="1"/>
    <col min="15881" max="15881" width="42.42578125" style="529" customWidth="1"/>
    <col min="15882" max="15882" width="39.42578125" style="529" customWidth="1"/>
    <col min="15883" max="15883" width="48.7109375" style="529" customWidth="1"/>
    <col min="15884" max="15884" width="41.140625" style="529" customWidth="1"/>
    <col min="15885" max="15885" width="48.7109375" style="529" customWidth="1"/>
    <col min="15886" max="15886" width="51.140625" style="529" customWidth="1"/>
    <col min="15887" max="15887" width="48.7109375" style="529" customWidth="1"/>
    <col min="15888" max="15888" width="64" style="529" customWidth="1"/>
    <col min="15889" max="15889" width="42.42578125" style="529" customWidth="1"/>
    <col min="15890" max="15890" width="6.5703125" style="529" customWidth="1"/>
    <col min="15891" max="15896" width="9.140625" style="529"/>
    <col min="15897" max="15897" width="11.28515625" style="529" bestFit="1" customWidth="1"/>
    <col min="15898" max="15898" width="10.140625" style="529" bestFit="1" customWidth="1"/>
    <col min="15899" max="15900" width="9.140625" style="529"/>
    <col min="15901" max="15901" width="10.140625" style="529" bestFit="1" customWidth="1"/>
    <col min="15902" max="16128" width="9.140625" style="529"/>
    <col min="16129" max="16129" width="253" style="529" customWidth="1"/>
    <col min="16130" max="16130" width="39.42578125" style="529" customWidth="1"/>
    <col min="16131" max="16131" width="48.7109375" style="529" customWidth="1"/>
    <col min="16132" max="16132" width="41.140625" style="529" customWidth="1"/>
    <col min="16133" max="16133" width="48.7109375" style="529" customWidth="1"/>
    <col min="16134" max="16134" width="51.140625" style="529" customWidth="1"/>
    <col min="16135" max="16135" width="48.7109375" style="529" customWidth="1"/>
    <col min="16136" max="16136" width="64" style="529" customWidth="1"/>
    <col min="16137" max="16137" width="42.42578125" style="529" customWidth="1"/>
    <col min="16138" max="16138" width="39.42578125" style="529" customWidth="1"/>
    <col min="16139" max="16139" width="48.7109375" style="529" customWidth="1"/>
    <col min="16140" max="16140" width="41.140625" style="529" customWidth="1"/>
    <col min="16141" max="16141" width="48.7109375" style="529" customWidth="1"/>
    <col min="16142" max="16142" width="51.140625" style="529" customWidth="1"/>
    <col min="16143" max="16143" width="48.7109375" style="529" customWidth="1"/>
    <col min="16144" max="16144" width="64" style="529" customWidth="1"/>
    <col min="16145" max="16145" width="42.42578125" style="529" customWidth="1"/>
    <col min="16146" max="16146" width="6.5703125" style="529" customWidth="1"/>
    <col min="16147" max="16152" width="9.140625" style="529"/>
    <col min="16153" max="16153" width="11.28515625" style="529" bestFit="1" customWidth="1"/>
    <col min="16154" max="16154" width="10.140625" style="529" bestFit="1" customWidth="1"/>
    <col min="16155" max="16156" width="9.140625" style="529"/>
    <col min="16157" max="16157" width="10.140625" style="529" bestFit="1" customWidth="1"/>
    <col min="16158" max="16384" width="9.140625" style="529"/>
  </cols>
  <sheetData>
    <row r="1" spans="1:26" s="1" customFormat="1" ht="5.25" hidden="1" customHeight="1">
      <c r="A1" s="123"/>
      <c r="B1" s="124"/>
      <c r="C1" s="235"/>
      <c r="D1" s="124"/>
      <c r="E1" s="124"/>
      <c r="F1" s="124"/>
      <c r="G1" s="124"/>
      <c r="H1" s="124"/>
      <c r="I1" s="124"/>
      <c r="J1" s="124"/>
      <c r="K1" s="124"/>
      <c r="L1" s="124"/>
      <c r="M1" s="124"/>
      <c r="N1" s="124"/>
      <c r="O1" s="124"/>
      <c r="P1" s="124"/>
      <c r="Q1" s="124"/>
      <c r="R1" s="236"/>
    </row>
    <row r="2" spans="1:26" s="2" customFormat="1" ht="145.5" customHeight="1">
      <c r="A2" s="749" t="s">
        <v>623</v>
      </c>
      <c r="B2" s="749"/>
      <c r="C2" s="749"/>
      <c r="D2" s="749"/>
      <c r="E2" s="749"/>
      <c r="F2" s="749"/>
      <c r="G2" s="749"/>
      <c r="H2" s="749"/>
      <c r="I2" s="749"/>
      <c r="J2" s="749"/>
      <c r="K2" s="749"/>
      <c r="L2" s="749"/>
      <c r="M2" s="749"/>
      <c r="N2" s="749"/>
      <c r="O2" s="749"/>
      <c r="P2" s="749"/>
      <c r="Q2" s="749"/>
      <c r="R2" s="236"/>
    </row>
    <row r="3" spans="1:26" s="2" customFormat="1" ht="75" customHeight="1">
      <c r="A3" s="749" t="s">
        <v>195</v>
      </c>
      <c r="B3" s="749"/>
      <c r="C3" s="749"/>
      <c r="D3" s="749"/>
      <c r="E3" s="749"/>
      <c r="F3" s="749"/>
      <c r="G3" s="749"/>
      <c r="H3" s="749"/>
      <c r="I3" s="749"/>
      <c r="J3" s="749"/>
      <c r="K3" s="749"/>
      <c r="L3" s="749"/>
      <c r="M3" s="749"/>
      <c r="N3" s="749"/>
      <c r="O3" s="749"/>
      <c r="P3" s="749"/>
      <c r="Q3" s="749"/>
      <c r="R3" s="236"/>
    </row>
    <row r="4" spans="1:26" s="2" customFormat="1" ht="63" customHeight="1">
      <c r="A4" s="749" t="s">
        <v>806</v>
      </c>
      <c r="B4" s="749"/>
      <c r="C4" s="749"/>
      <c r="D4" s="749"/>
      <c r="E4" s="749"/>
      <c r="F4" s="749"/>
      <c r="G4" s="749"/>
      <c r="H4" s="749"/>
      <c r="I4" s="749"/>
      <c r="J4" s="749"/>
      <c r="K4" s="749"/>
      <c r="L4" s="749"/>
      <c r="M4" s="749"/>
      <c r="N4" s="749"/>
      <c r="O4" s="749"/>
      <c r="P4" s="749"/>
      <c r="Q4" s="749"/>
      <c r="R4" s="236"/>
    </row>
    <row r="5" spans="1:26" s="3" customFormat="1" ht="144.75" customHeight="1">
      <c r="A5" s="750" t="s">
        <v>725</v>
      </c>
      <c r="B5" s="750"/>
      <c r="C5" s="750"/>
      <c r="D5" s="750"/>
      <c r="E5" s="750"/>
      <c r="F5" s="750"/>
      <c r="G5" s="750"/>
      <c r="H5" s="750"/>
      <c r="I5" s="750"/>
      <c r="J5" s="750"/>
      <c r="K5" s="750"/>
      <c r="L5" s="750"/>
      <c r="M5" s="750"/>
      <c r="N5" s="750"/>
      <c r="O5" s="750"/>
      <c r="P5" s="750"/>
      <c r="Q5" s="750"/>
      <c r="R5" s="237"/>
    </row>
    <row r="6" spans="1:26" ht="6" customHeight="1"/>
    <row r="7" spans="1:26" ht="63.75" customHeight="1">
      <c r="A7" s="205"/>
      <c r="B7" s="206"/>
      <c r="C7" s="240"/>
      <c r="D7" s="207"/>
      <c r="E7" s="207"/>
      <c r="F7" s="206"/>
      <c r="G7" s="206"/>
      <c r="H7" s="206"/>
      <c r="I7" s="206"/>
      <c r="J7" s="206"/>
      <c r="K7" s="207"/>
      <c r="L7" s="206"/>
      <c r="M7" s="206"/>
      <c r="N7" s="207"/>
      <c r="O7" s="207"/>
      <c r="P7" s="206"/>
      <c r="Q7" s="207"/>
      <c r="R7" s="241"/>
    </row>
    <row r="8" spans="1:26" s="243" customFormat="1" ht="118.5" customHeight="1">
      <c r="A8" s="242"/>
      <c r="B8" s="754" t="s">
        <v>625</v>
      </c>
      <c r="C8" s="754"/>
      <c r="D8" s="754"/>
      <c r="E8" s="754"/>
      <c r="F8" s="754"/>
      <c r="G8" s="754"/>
      <c r="H8" s="754"/>
      <c r="I8" s="754"/>
      <c r="J8" s="754" t="s">
        <v>45</v>
      </c>
      <c r="K8" s="754"/>
      <c r="L8" s="754"/>
      <c r="M8" s="754"/>
      <c r="N8" s="754"/>
      <c r="O8" s="754"/>
      <c r="P8" s="754"/>
      <c r="Q8" s="754"/>
      <c r="R8" s="241"/>
      <c r="Y8" s="243">
        <v>1</v>
      </c>
      <c r="Z8" s="243">
        <v>1</v>
      </c>
    </row>
    <row r="9" spans="1:26" s="250" customFormat="1" ht="262.5" customHeight="1">
      <c r="A9" s="244"/>
      <c r="B9" s="244" t="s">
        <v>43</v>
      </c>
      <c r="C9" s="245" t="s">
        <v>196</v>
      </c>
      <c r="D9" s="244" t="s">
        <v>197</v>
      </c>
      <c r="E9" s="246" t="s">
        <v>198</v>
      </c>
      <c r="F9" s="247" t="s">
        <v>199</v>
      </c>
      <c r="G9" s="246" t="s">
        <v>200</v>
      </c>
      <c r="H9" s="244" t="s">
        <v>201</v>
      </c>
      <c r="I9" s="247" t="s">
        <v>45</v>
      </c>
      <c r="J9" s="244" t="s">
        <v>43</v>
      </c>
      <c r="K9" s="246" t="s">
        <v>196</v>
      </c>
      <c r="L9" s="247" t="s">
        <v>197</v>
      </c>
      <c r="M9" s="246" t="s">
        <v>198</v>
      </c>
      <c r="N9" s="244" t="s">
        <v>199</v>
      </c>
      <c r="O9" s="246" t="s">
        <v>200</v>
      </c>
      <c r="P9" s="244" t="s">
        <v>201</v>
      </c>
      <c r="Q9" s="244" t="s">
        <v>45</v>
      </c>
      <c r="R9" s="248"/>
      <c r="S9" s="249"/>
      <c r="T9" s="249"/>
      <c r="U9" s="248"/>
      <c r="V9" s="249"/>
      <c r="W9" s="249"/>
      <c r="X9" s="248"/>
      <c r="Y9" s="249">
        <v>1</v>
      </c>
      <c r="Z9" s="250">
        <v>1</v>
      </c>
    </row>
    <row r="10" spans="1:26" ht="168" customHeight="1">
      <c r="A10" s="251" t="s">
        <v>164</v>
      </c>
      <c r="B10" s="252">
        <v>40385.5293886</v>
      </c>
      <c r="C10" s="252">
        <v>1157.18749</v>
      </c>
      <c r="D10" s="252">
        <v>85.497720000000001</v>
      </c>
      <c r="E10" s="252">
        <v>0</v>
      </c>
      <c r="F10" s="252">
        <v>290.49103000000002</v>
      </c>
      <c r="G10" s="252">
        <v>0</v>
      </c>
      <c r="H10" s="252">
        <v>8.4499999999999992E-3</v>
      </c>
      <c r="I10" s="252">
        <v>41918.714090000001</v>
      </c>
      <c r="J10" s="252">
        <v>859509.04347200005</v>
      </c>
      <c r="K10" s="252">
        <v>6805.5038858000007</v>
      </c>
      <c r="L10" s="252">
        <v>3380.0524015999999</v>
      </c>
      <c r="M10" s="252">
        <v>100.25171</v>
      </c>
      <c r="N10" s="252">
        <v>7618.1148285999998</v>
      </c>
      <c r="O10" s="252">
        <v>469.99167519999997</v>
      </c>
      <c r="P10" s="252">
        <v>8.4499999999999992E-3</v>
      </c>
      <c r="Q10" s="252">
        <v>877882.9665499999</v>
      </c>
      <c r="R10" s="241"/>
    </row>
    <row r="11" spans="1:26" ht="168" customHeight="1">
      <c r="A11" s="251" t="s">
        <v>165</v>
      </c>
      <c r="B11" s="253">
        <v>2971.7417300000002</v>
      </c>
      <c r="C11" s="253">
        <v>115.39582</v>
      </c>
      <c r="D11" s="253">
        <v>0</v>
      </c>
      <c r="E11" s="253">
        <v>0</v>
      </c>
      <c r="F11" s="253">
        <v>0</v>
      </c>
      <c r="G11" s="253">
        <v>0</v>
      </c>
      <c r="H11" s="253">
        <v>0</v>
      </c>
      <c r="I11" s="253">
        <v>3087.1375499999999</v>
      </c>
      <c r="J11" s="253">
        <v>14594.737454</v>
      </c>
      <c r="K11" s="253">
        <v>259.79191000000003</v>
      </c>
      <c r="L11" s="252">
        <v>132.84215</v>
      </c>
      <c r="M11" s="252">
        <v>26.609060000000003</v>
      </c>
      <c r="N11" s="252">
        <v>0</v>
      </c>
      <c r="O11" s="252">
        <v>0</v>
      </c>
      <c r="P11" s="252">
        <v>0</v>
      </c>
      <c r="Q11" s="252">
        <v>15013.98057</v>
      </c>
      <c r="R11" s="241"/>
    </row>
    <row r="12" spans="1:26" ht="168" customHeight="1">
      <c r="A12" s="251" t="s">
        <v>166</v>
      </c>
      <c r="B12" s="253">
        <v>0</v>
      </c>
      <c r="C12" s="253">
        <v>0</v>
      </c>
      <c r="D12" s="253">
        <v>0</v>
      </c>
      <c r="E12" s="253">
        <v>0</v>
      </c>
      <c r="F12" s="253">
        <v>0</v>
      </c>
      <c r="G12" s="253">
        <v>0</v>
      </c>
      <c r="H12" s="253">
        <v>0</v>
      </c>
      <c r="I12" s="253">
        <v>0</v>
      </c>
      <c r="J12" s="253">
        <v>567.74210500000004</v>
      </c>
      <c r="K12" s="253">
        <v>0</v>
      </c>
      <c r="L12" s="252">
        <v>0</v>
      </c>
      <c r="M12" s="252">
        <v>0</v>
      </c>
      <c r="N12" s="252">
        <v>0</v>
      </c>
      <c r="O12" s="252">
        <v>0</v>
      </c>
      <c r="P12" s="252">
        <v>7</v>
      </c>
      <c r="Q12" s="252">
        <v>574.74211000000003</v>
      </c>
      <c r="R12" s="241"/>
    </row>
    <row r="13" spans="1:26" ht="168" customHeight="1">
      <c r="A13" s="251" t="s">
        <v>167</v>
      </c>
      <c r="B13" s="252">
        <v>8734.4892799999998</v>
      </c>
      <c r="C13" s="252">
        <v>0</v>
      </c>
      <c r="D13" s="252">
        <v>0</v>
      </c>
      <c r="E13" s="252">
        <v>0</v>
      </c>
      <c r="F13" s="252">
        <v>0</v>
      </c>
      <c r="G13" s="252">
        <v>0</v>
      </c>
      <c r="H13" s="252">
        <v>308.83211999999997</v>
      </c>
      <c r="I13" s="252">
        <v>9043.3214000000007</v>
      </c>
      <c r="J13" s="252">
        <v>56881.571168799994</v>
      </c>
      <c r="K13" s="252">
        <v>868.29223260000003</v>
      </c>
      <c r="L13" s="252">
        <v>531.97559999999999</v>
      </c>
      <c r="M13" s="252">
        <v>0</v>
      </c>
      <c r="N13" s="252">
        <v>1579.8390200000001</v>
      </c>
      <c r="O13" s="252">
        <v>33.013889999999996</v>
      </c>
      <c r="P13" s="252">
        <v>339.33211999999997</v>
      </c>
      <c r="Q13" s="252">
        <v>60234.024039999997</v>
      </c>
      <c r="R13" s="241"/>
    </row>
    <row r="14" spans="1:26" ht="168" customHeight="1">
      <c r="A14" s="251" t="s">
        <v>168</v>
      </c>
      <c r="B14" s="252">
        <v>99252.956939399999</v>
      </c>
      <c r="C14" s="252">
        <v>1785.4553814000001</v>
      </c>
      <c r="D14" s="252">
        <v>1624.5733799999998</v>
      </c>
      <c r="E14" s="252">
        <v>0</v>
      </c>
      <c r="F14" s="252">
        <v>3382.9834700000001</v>
      </c>
      <c r="G14" s="252">
        <v>168.19764999999998</v>
      </c>
      <c r="H14" s="252">
        <v>639.35225000000003</v>
      </c>
      <c r="I14" s="252">
        <v>106853.51908</v>
      </c>
      <c r="J14" s="252">
        <v>705615.65230359999</v>
      </c>
      <c r="K14" s="252">
        <v>22353.312316</v>
      </c>
      <c r="L14" s="252">
        <v>3954.7283982000004</v>
      </c>
      <c r="M14" s="252">
        <v>431.79535999999996</v>
      </c>
      <c r="N14" s="252">
        <v>11337.173884600001</v>
      </c>
      <c r="O14" s="252">
        <v>412.51684999999998</v>
      </c>
      <c r="P14" s="252">
        <v>820.61374999999998</v>
      </c>
      <c r="Q14" s="252">
        <v>744925.79286000005</v>
      </c>
      <c r="R14" s="241"/>
    </row>
    <row r="15" spans="1:26" ht="168" customHeight="1">
      <c r="A15" s="251" t="s">
        <v>169</v>
      </c>
      <c r="B15" s="252">
        <v>565.84919180000009</v>
      </c>
      <c r="C15" s="252">
        <v>0</v>
      </c>
      <c r="D15" s="252">
        <v>0</v>
      </c>
      <c r="E15" s="252">
        <v>0</v>
      </c>
      <c r="F15" s="252">
        <v>0</v>
      </c>
      <c r="G15" s="252">
        <v>0</v>
      </c>
      <c r="H15" s="252">
        <v>6.86</v>
      </c>
      <c r="I15" s="252">
        <v>572.70918999999992</v>
      </c>
      <c r="J15" s="252">
        <v>1684.7091318</v>
      </c>
      <c r="K15" s="252">
        <v>0</v>
      </c>
      <c r="L15" s="252">
        <v>4.9996200000000002</v>
      </c>
      <c r="M15" s="252">
        <v>0</v>
      </c>
      <c r="N15" s="252">
        <v>0</v>
      </c>
      <c r="O15" s="252">
        <v>0</v>
      </c>
      <c r="P15" s="252">
        <v>6.86</v>
      </c>
      <c r="Q15" s="252">
        <v>1696.5687499999999</v>
      </c>
      <c r="R15" s="241"/>
    </row>
    <row r="16" spans="1:26" ht="168" customHeight="1">
      <c r="A16" s="251" t="s">
        <v>108</v>
      </c>
      <c r="B16" s="252">
        <v>123857.6098858</v>
      </c>
      <c r="C16" s="252">
        <v>3818.2140880000002</v>
      </c>
      <c r="D16" s="252">
        <v>1768.0509448</v>
      </c>
      <c r="E16" s="252">
        <v>626.92696999999998</v>
      </c>
      <c r="F16" s="252">
        <v>1732.92319</v>
      </c>
      <c r="G16" s="252">
        <v>0</v>
      </c>
      <c r="H16" s="252">
        <v>53589.852469999998</v>
      </c>
      <c r="I16" s="252">
        <v>185393.57754</v>
      </c>
      <c r="J16" s="252">
        <v>1716238.3814430002</v>
      </c>
      <c r="K16" s="252">
        <v>19860.145144999999</v>
      </c>
      <c r="L16" s="252">
        <v>6756.8326035999999</v>
      </c>
      <c r="M16" s="252">
        <v>872.54142000000002</v>
      </c>
      <c r="N16" s="252">
        <v>15314.451125399999</v>
      </c>
      <c r="O16" s="252">
        <v>294.80324999999999</v>
      </c>
      <c r="P16" s="252">
        <v>59355.430090000002</v>
      </c>
      <c r="Q16" s="252">
        <v>1818692.5851400001</v>
      </c>
      <c r="R16" s="241"/>
    </row>
    <row r="17" spans="1:18" ht="168" customHeight="1">
      <c r="A17" s="251" t="s">
        <v>170</v>
      </c>
      <c r="B17" s="252">
        <v>223039.07951859999</v>
      </c>
      <c r="C17" s="252">
        <v>6992.5835551999999</v>
      </c>
      <c r="D17" s="252">
        <v>4143.5900499999998</v>
      </c>
      <c r="E17" s="252">
        <v>3912.43181</v>
      </c>
      <c r="F17" s="252">
        <v>2723.6958059999997</v>
      </c>
      <c r="G17" s="252">
        <v>516.09139000000005</v>
      </c>
      <c r="H17" s="252">
        <v>7890.4903199999999</v>
      </c>
      <c r="I17" s="252">
        <v>249217.96250999998</v>
      </c>
      <c r="J17" s="252">
        <v>2445944.5762803997</v>
      </c>
      <c r="K17" s="252">
        <v>25781.588594199999</v>
      </c>
      <c r="L17" s="252">
        <v>14134.547208799999</v>
      </c>
      <c r="M17" s="252">
        <v>5214.7675859999999</v>
      </c>
      <c r="N17" s="252">
        <v>32961.899029799999</v>
      </c>
      <c r="O17" s="252">
        <v>2619.1087533999998</v>
      </c>
      <c r="P17" s="252">
        <v>8734.9090999999989</v>
      </c>
      <c r="Q17" s="252">
        <v>2535391.3967300002</v>
      </c>
      <c r="R17" s="241"/>
    </row>
    <row r="18" spans="1:18" ht="168" customHeight="1">
      <c r="A18" s="251" t="s">
        <v>171</v>
      </c>
      <c r="B18" s="252">
        <v>33225.125525800002</v>
      </c>
      <c r="C18" s="252">
        <v>121.97000999999999</v>
      </c>
      <c r="D18" s="252">
        <v>97.143439999999998</v>
      </c>
      <c r="E18" s="252">
        <v>0</v>
      </c>
      <c r="F18" s="252">
        <v>187.98388</v>
      </c>
      <c r="G18" s="252">
        <v>198.93988000000002</v>
      </c>
      <c r="H18" s="252">
        <v>1083.9471899999999</v>
      </c>
      <c r="I18" s="252">
        <v>34915.109929999999</v>
      </c>
      <c r="J18" s="252">
        <v>135358.57089899998</v>
      </c>
      <c r="K18" s="252">
        <v>786.15485640000009</v>
      </c>
      <c r="L18" s="252">
        <v>919.18736760000002</v>
      </c>
      <c r="M18" s="252">
        <v>49.473790000000001</v>
      </c>
      <c r="N18" s="252">
        <v>1565.2601544000001</v>
      </c>
      <c r="O18" s="252">
        <v>238.00836999999999</v>
      </c>
      <c r="P18" s="252">
        <v>1148.9271899999999</v>
      </c>
      <c r="Q18" s="252">
        <v>140065.58265</v>
      </c>
      <c r="R18" s="241"/>
    </row>
    <row r="19" spans="1:18" ht="168" customHeight="1">
      <c r="A19" s="251" t="s">
        <v>172</v>
      </c>
      <c r="B19" s="252">
        <v>58790.234155799997</v>
      </c>
      <c r="C19" s="252">
        <v>623.12949919999994</v>
      </c>
      <c r="D19" s="252">
        <v>1151.6211424000001</v>
      </c>
      <c r="E19" s="252">
        <v>28.405439999999999</v>
      </c>
      <c r="F19" s="252">
        <v>430.72874999999999</v>
      </c>
      <c r="G19" s="252">
        <v>0</v>
      </c>
      <c r="H19" s="252">
        <v>711.02963999999997</v>
      </c>
      <c r="I19" s="252">
        <v>61735.148630000003</v>
      </c>
      <c r="J19" s="252">
        <v>357490.0623314</v>
      </c>
      <c r="K19" s="252">
        <v>5024.7377725999995</v>
      </c>
      <c r="L19" s="252">
        <v>3003.0116372000002</v>
      </c>
      <c r="M19" s="252">
        <v>60.895938999999998</v>
      </c>
      <c r="N19" s="252">
        <v>3753.6392289999999</v>
      </c>
      <c r="O19" s="252">
        <v>1995.4076218</v>
      </c>
      <c r="P19" s="252">
        <v>880.91506000000004</v>
      </c>
      <c r="Q19" s="252">
        <v>372208.66965</v>
      </c>
      <c r="R19" s="241"/>
    </row>
    <row r="20" spans="1:18" ht="168" customHeight="1">
      <c r="A20" s="251" t="s">
        <v>173</v>
      </c>
      <c r="B20" s="252">
        <v>1382.8302638</v>
      </c>
      <c r="C20" s="252">
        <v>45.944559999999996</v>
      </c>
      <c r="D20" s="252">
        <v>0</v>
      </c>
      <c r="E20" s="252">
        <v>0</v>
      </c>
      <c r="F20" s="252">
        <v>0</v>
      </c>
      <c r="G20" s="252">
        <v>0</v>
      </c>
      <c r="H20" s="252">
        <v>2030.58</v>
      </c>
      <c r="I20" s="252">
        <v>3459.35482</v>
      </c>
      <c r="J20" s="252">
        <v>3166.328833</v>
      </c>
      <c r="K20" s="252">
        <v>88.812330000000003</v>
      </c>
      <c r="L20" s="252">
        <v>23.82938</v>
      </c>
      <c r="M20" s="252">
        <v>10.2434206</v>
      </c>
      <c r="N20" s="252">
        <v>44.506989999999995</v>
      </c>
      <c r="O20" s="252">
        <v>0</v>
      </c>
      <c r="P20" s="252">
        <v>4084.9349999999999</v>
      </c>
      <c r="Q20" s="252">
        <v>7418.6559500000003</v>
      </c>
      <c r="R20" s="241"/>
    </row>
    <row r="21" spans="1:18" ht="168" customHeight="1">
      <c r="A21" s="251" t="s">
        <v>174</v>
      </c>
      <c r="B21" s="252">
        <v>132857.43333560001</v>
      </c>
      <c r="C21" s="252">
        <v>2095.4966628000002</v>
      </c>
      <c r="D21" s="252">
        <v>294.44749000000002</v>
      </c>
      <c r="E21" s="252">
        <v>0</v>
      </c>
      <c r="F21" s="252">
        <v>1353.52927</v>
      </c>
      <c r="G21" s="252">
        <v>0</v>
      </c>
      <c r="H21" s="252">
        <v>4260.5608400000001</v>
      </c>
      <c r="I21" s="252">
        <v>140861.46758000003</v>
      </c>
      <c r="J21" s="252">
        <v>988423.15150399995</v>
      </c>
      <c r="K21" s="252">
        <v>19388.603206799999</v>
      </c>
      <c r="L21" s="252">
        <v>2896.6299564000001</v>
      </c>
      <c r="M21" s="252">
        <v>246.46289999999999</v>
      </c>
      <c r="N21" s="252">
        <v>10510.528933</v>
      </c>
      <c r="O21" s="252">
        <v>237.09410459999998</v>
      </c>
      <c r="P21" s="252">
        <v>4639.0336600000001</v>
      </c>
      <c r="Q21" s="252">
        <v>1026341.50427</v>
      </c>
      <c r="R21" s="241"/>
    </row>
    <row r="22" spans="1:18" ht="168" customHeight="1">
      <c r="A22" s="251" t="s">
        <v>175</v>
      </c>
      <c r="B22" s="252">
        <v>149.05835000000002</v>
      </c>
      <c r="C22" s="252">
        <v>0</v>
      </c>
      <c r="D22" s="252">
        <v>0</v>
      </c>
      <c r="E22" s="252">
        <v>0</v>
      </c>
      <c r="F22" s="252">
        <v>0</v>
      </c>
      <c r="G22" s="252">
        <v>0</v>
      </c>
      <c r="H22" s="252">
        <v>0</v>
      </c>
      <c r="I22" s="252">
        <v>149.05835000000002</v>
      </c>
      <c r="J22" s="252">
        <v>352.79161779999998</v>
      </c>
      <c r="K22" s="252">
        <v>0</v>
      </c>
      <c r="L22" s="252">
        <v>0</v>
      </c>
      <c r="M22" s="252">
        <v>0</v>
      </c>
      <c r="N22" s="252">
        <v>31.12161</v>
      </c>
      <c r="O22" s="252">
        <v>0</v>
      </c>
      <c r="P22" s="252">
        <v>40.5</v>
      </c>
      <c r="Q22" s="252">
        <v>424.41323</v>
      </c>
      <c r="R22" s="241"/>
    </row>
    <row r="23" spans="1:18" ht="168" customHeight="1">
      <c r="A23" s="251" t="s">
        <v>176</v>
      </c>
      <c r="B23" s="252">
        <v>1085.5518500000001</v>
      </c>
      <c r="C23" s="252">
        <v>0</v>
      </c>
      <c r="D23" s="252">
        <v>0</v>
      </c>
      <c r="E23" s="252">
        <v>0</v>
      </c>
      <c r="F23" s="252">
        <v>0</v>
      </c>
      <c r="G23" s="252">
        <v>0</v>
      </c>
      <c r="H23" s="252">
        <v>17.860619999999997</v>
      </c>
      <c r="I23" s="252">
        <v>1103.41247</v>
      </c>
      <c r="J23" s="252">
        <v>4659.2231744000001</v>
      </c>
      <c r="K23" s="252">
        <v>0</v>
      </c>
      <c r="L23" s="252">
        <v>6.1310900000000004</v>
      </c>
      <c r="M23" s="252">
        <v>0</v>
      </c>
      <c r="N23" s="252">
        <v>0</v>
      </c>
      <c r="O23" s="252">
        <v>0</v>
      </c>
      <c r="P23" s="252">
        <v>51.81062</v>
      </c>
      <c r="Q23" s="252">
        <v>4717.16489</v>
      </c>
      <c r="R23" s="241"/>
    </row>
    <row r="24" spans="1:18" ht="168" customHeight="1">
      <c r="A24" s="251" t="s">
        <v>177</v>
      </c>
      <c r="B24" s="252">
        <v>13720.136655599999</v>
      </c>
      <c r="C24" s="252">
        <v>75.564809999999994</v>
      </c>
      <c r="D24" s="252">
        <v>49.920960000000001</v>
      </c>
      <c r="E24" s="252">
        <v>16.385490000000001</v>
      </c>
      <c r="F24" s="252">
        <v>120.16217999999999</v>
      </c>
      <c r="G24" s="252">
        <v>0</v>
      </c>
      <c r="H24" s="252">
        <v>216.25998999999999</v>
      </c>
      <c r="I24" s="252">
        <v>14198.43008</v>
      </c>
      <c r="J24" s="252">
        <v>45786.215061399998</v>
      </c>
      <c r="K24" s="252">
        <v>179.39015320000001</v>
      </c>
      <c r="L24" s="252">
        <v>369.00567999999998</v>
      </c>
      <c r="M24" s="252">
        <v>16.385490000000001</v>
      </c>
      <c r="N24" s="252">
        <v>860.86318180000001</v>
      </c>
      <c r="O24" s="252">
        <v>0</v>
      </c>
      <c r="P24" s="252">
        <v>226.07699</v>
      </c>
      <c r="Q24" s="252">
        <v>47437.936549999999</v>
      </c>
      <c r="R24" s="241"/>
    </row>
    <row r="25" spans="1:18" ht="168" customHeight="1">
      <c r="A25" s="251" t="s">
        <v>178</v>
      </c>
      <c r="B25" s="252">
        <v>0</v>
      </c>
      <c r="C25" s="252">
        <v>0</v>
      </c>
      <c r="D25" s="252">
        <v>0</v>
      </c>
      <c r="E25" s="252">
        <v>0</v>
      </c>
      <c r="F25" s="252">
        <v>0</v>
      </c>
      <c r="G25" s="252">
        <v>0</v>
      </c>
      <c r="H25" s="252">
        <v>0</v>
      </c>
      <c r="I25" s="252">
        <v>0</v>
      </c>
      <c r="J25" s="252">
        <v>195.7457364</v>
      </c>
      <c r="K25" s="252">
        <v>0</v>
      </c>
      <c r="L25" s="252">
        <v>17.961229800000002</v>
      </c>
      <c r="M25" s="252">
        <v>0</v>
      </c>
      <c r="N25" s="252">
        <v>0</v>
      </c>
      <c r="O25" s="252">
        <v>0</v>
      </c>
      <c r="P25" s="252">
        <v>0</v>
      </c>
      <c r="Q25" s="252">
        <v>213.70697000000001</v>
      </c>
      <c r="R25" s="241"/>
    </row>
    <row r="26" spans="1:18" ht="168" customHeight="1">
      <c r="A26" s="251" t="s">
        <v>179</v>
      </c>
      <c r="B26" s="252">
        <v>0</v>
      </c>
      <c r="C26" s="252">
        <v>0</v>
      </c>
      <c r="D26" s="252">
        <v>0</v>
      </c>
      <c r="E26" s="252">
        <v>0</v>
      </c>
      <c r="F26" s="252">
        <v>0</v>
      </c>
      <c r="G26" s="252">
        <v>0</v>
      </c>
      <c r="H26" s="252">
        <v>0</v>
      </c>
      <c r="I26" s="252">
        <v>0</v>
      </c>
      <c r="J26" s="252">
        <v>0</v>
      </c>
      <c r="K26" s="252">
        <v>0</v>
      </c>
      <c r="L26" s="252">
        <v>0</v>
      </c>
      <c r="M26" s="252">
        <v>0</v>
      </c>
      <c r="N26" s="252">
        <v>0</v>
      </c>
      <c r="O26" s="252">
        <v>0</v>
      </c>
      <c r="P26" s="252">
        <v>0</v>
      </c>
      <c r="Q26" s="252">
        <v>0</v>
      </c>
      <c r="R26" s="241"/>
    </row>
    <row r="27" spans="1:18" s="180" customFormat="1" ht="261.75" customHeight="1" thickBot="1">
      <c r="A27" s="254" t="s">
        <v>180</v>
      </c>
      <c r="B27" s="255">
        <v>0</v>
      </c>
      <c r="C27" s="255">
        <v>0</v>
      </c>
      <c r="D27" s="255">
        <v>0</v>
      </c>
      <c r="E27" s="255">
        <v>0</v>
      </c>
      <c r="F27" s="255">
        <v>0</v>
      </c>
      <c r="G27" s="255">
        <v>0</v>
      </c>
      <c r="H27" s="255">
        <v>101.22463</v>
      </c>
      <c r="I27" s="255">
        <v>101.22463</v>
      </c>
      <c r="J27" s="255">
        <v>52.434719999999999</v>
      </c>
      <c r="K27" s="255">
        <v>0</v>
      </c>
      <c r="L27" s="255">
        <v>0</v>
      </c>
      <c r="M27" s="255">
        <v>0</v>
      </c>
      <c r="N27" s="255">
        <v>0</v>
      </c>
      <c r="O27" s="255">
        <v>0</v>
      </c>
      <c r="P27" s="255">
        <v>111.22463</v>
      </c>
      <c r="Q27" s="255">
        <v>163.65935000000002</v>
      </c>
      <c r="R27" s="256"/>
    </row>
    <row r="28" spans="1:18" s="180" customFormat="1" ht="87.75" customHeight="1" thickTop="1" thickBot="1">
      <c r="A28" s="257" t="s">
        <v>194</v>
      </c>
      <c r="B28" s="258">
        <f>SUM(B10:B27)</f>
        <v>740017.6260708</v>
      </c>
      <c r="C28" s="258">
        <f t="shared" ref="C28:Q28" si="0">SUM(C10:C27)</f>
        <v>16830.941876599998</v>
      </c>
      <c r="D28" s="258">
        <f t="shared" si="0"/>
        <v>9214.8451271999984</v>
      </c>
      <c r="E28" s="258">
        <f t="shared" si="0"/>
        <v>4584.1497100000006</v>
      </c>
      <c r="F28" s="258">
        <f t="shared" si="0"/>
        <v>10222.497575999998</v>
      </c>
      <c r="G28" s="258">
        <f t="shared" si="0"/>
        <v>883.22892000000002</v>
      </c>
      <c r="H28" s="258">
        <f t="shared" si="0"/>
        <v>70856.858520000009</v>
      </c>
      <c r="I28" s="258">
        <f t="shared" si="0"/>
        <v>852610.14784999983</v>
      </c>
      <c r="J28" s="258">
        <f t="shared" si="0"/>
        <v>7336520.9372359999</v>
      </c>
      <c r="K28" s="258">
        <f t="shared" si="0"/>
        <v>101396.33240259999</v>
      </c>
      <c r="L28" s="258">
        <f t="shared" si="0"/>
        <v>36131.734323200006</v>
      </c>
      <c r="M28" s="258">
        <f t="shared" si="0"/>
        <v>7029.4266755999988</v>
      </c>
      <c r="N28" s="258">
        <f t="shared" si="0"/>
        <v>85577.397986599986</v>
      </c>
      <c r="O28" s="258">
        <f t="shared" si="0"/>
        <v>6299.9445150000001</v>
      </c>
      <c r="P28" s="258">
        <f t="shared" si="0"/>
        <v>80447.576660000006</v>
      </c>
      <c r="Q28" s="258">
        <f t="shared" si="0"/>
        <v>7653403.3502599997</v>
      </c>
      <c r="R28" s="256"/>
    </row>
    <row r="29" spans="1:18" ht="27.75" customHeight="1" thickTop="1" thickBot="1">
      <c r="A29" s="259"/>
      <c r="B29" s="260"/>
      <c r="C29" s="261"/>
      <c r="D29" s="262"/>
      <c r="E29" s="262"/>
      <c r="F29" s="262"/>
      <c r="G29" s="262"/>
      <c r="H29" s="262"/>
      <c r="I29" s="262"/>
      <c r="J29" s="262"/>
      <c r="K29" s="262"/>
      <c r="L29" s="260"/>
      <c r="M29" s="260"/>
      <c r="N29" s="260"/>
      <c r="O29" s="260"/>
      <c r="P29" s="260"/>
      <c r="Q29" s="260"/>
      <c r="R29" s="241"/>
    </row>
    <row r="30" spans="1:18" ht="96.75" customHeight="1" thickTop="1">
      <c r="A30" s="238" t="s">
        <v>730</v>
      </c>
      <c r="B30" s="160"/>
      <c r="C30" s="263"/>
      <c r="D30" s="191"/>
      <c r="E30" s="191"/>
      <c r="F30" s="191"/>
      <c r="G30" s="191"/>
      <c r="H30" s="191"/>
      <c r="I30" s="191"/>
      <c r="J30" s="191"/>
      <c r="K30" s="191"/>
      <c r="L30" s="192"/>
      <c r="M30" s="192"/>
      <c r="N30" s="20"/>
      <c r="O30" s="20"/>
      <c r="P30" s="20"/>
      <c r="Q30" s="20"/>
    </row>
    <row r="31" spans="1:18" ht="13.5" customHeight="1">
      <c r="A31" s="19"/>
      <c r="B31" s="44"/>
      <c r="C31" s="264"/>
      <c r="D31" s="21"/>
      <c r="E31" s="21"/>
      <c r="F31" s="21"/>
      <c r="G31" s="21"/>
      <c r="H31" s="21"/>
      <c r="I31" s="21"/>
      <c r="J31" s="21"/>
      <c r="K31" s="21"/>
      <c r="L31" s="21"/>
      <c r="M31" s="137"/>
      <c r="N31" s="20"/>
      <c r="O31" s="20"/>
      <c r="P31" s="20"/>
      <c r="Q31" s="20"/>
    </row>
    <row r="32" spans="1:18" ht="13.5" customHeight="1">
      <c r="A32" s="19"/>
      <c r="B32" s="44"/>
      <c r="C32" s="264"/>
      <c r="D32" s="21"/>
      <c r="E32" s="21"/>
      <c r="F32" s="21"/>
      <c r="G32" s="21"/>
      <c r="H32" s="21"/>
      <c r="I32" s="21"/>
      <c r="J32" s="21"/>
      <c r="K32" s="21"/>
      <c r="L32" s="21"/>
      <c r="M32" s="137"/>
      <c r="N32" s="20"/>
      <c r="O32" s="20"/>
      <c r="P32" s="20"/>
      <c r="Q32" s="20"/>
    </row>
    <row r="33" spans="1:17" ht="13.5" customHeight="1">
      <c r="A33" s="19"/>
      <c r="B33" s="44"/>
      <c r="C33" s="264"/>
      <c r="D33" s="21"/>
      <c r="E33" s="21"/>
      <c r="F33" s="21"/>
      <c r="G33" s="21"/>
      <c r="H33" s="21"/>
      <c r="I33" s="21"/>
      <c r="J33" s="21"/>
      <c r="K33" s="21"/>
      <c r="L33" s="21"/>
      <c r="M33" s="137"/>
      <c r="N33" s="20"/>
      <c r="O33" s="20"/>
      <c r="P33" s="20"/>
      <c r="Q33" s="20"/>
    </row>
    <row r="34" spans="1:17" ht="13.5" customHeight="1">
      <c r="A34" s="19"/>
      <c r="B34" s="44"/>
      <c r="C34" s="264"/>
      <c r="D34" s="21"/>
      <c r="E34" s="21"/>
      <c r="F34" s="21"/>
      <c r="G34" s="21"/>
      <c r="H34" s="21"/>
      <c r="I34" s="21"/>
      <c r="J34" s="21"/>
      <c r="K34" s="21"/>
      <c r="L34" s="21"/>
      <c r="M34" s="137"/>
      <c r="N34" s="20"/>
      <c r="O34" s="20"/>
      <c r="P34" s="20"/>
      <c r="Q34" s="20"/>
    </row>
    <row r="35" spans="1:17" ht="13.5" customHeight="1">
      <c r="A35" s="19"/>
      <c r="B35" s="44"/>
      <c r="C35" s="264"/>
      <c r="D35" s="21"/>
      <c r="E35" s="21"/>
      <c r="F35" s="21"/>
      <c r="G35" s="21"/>
      <c r="H35" s="21"/>
      <c r="I35" s="21"/>
      <c r="J35" s="21"/>
      <c r="K35" s="21"/>
      <c r="L35" s="21"/>
      <c r="M35" s="137"/>
      <c r="N35" s="20"/>
      <c r="O35" s="20"/>
      <c r="P35" s="20"/>
      <c r="Q35" s="20"/>
    </row>
    <row r="36" spans="1:17" ht="13.5" customHeight="1">
      <c r="A36" s="19"/>
      <c r="B36" s="44"/>
      <c r="C36" s="264"/>
      <c r="D36" s="21"/>
      <c r="E36" s="21"/>
      <c r="F36" s="21"/>
      <c r="G36" s="21"/>
      <c r="H36" s="21"/>
      <c r="I36" s="21"/>
      <c r="J36" s="21"/>
      <c r="K36" s="21"/>
      <c r="L36" s="21"/>
      <c r="M36" s="137"/>
      <c r="N36" s="20"/>
      <c r="O36" s="20"/>
      <c r="P36" s="20"/>
      <c r="Q36" s="20"/>
    </row>
    <row r="37" spans="1:17" ht="13.5" customHeight="1">
      <c r="A37" s="168"/>
      <c r="B37" s="234"/>
      <c r="C37" s="264"/>
      <c r="D37" s="21"/>
      <c r="E37" s="21"/>
      <c r="F37" s="21"/>
      <c r="G37" s="21"/>
      <c r="H37" s="21"/>
      <c r="I37" s="21"/>
      <c r="J37" s="21"/>
      <c r="K37" s="21"/>
      <c r="L37" s="21"/>
      <c r="M37" s="137"/>
      <c r="N37" s="20"/>
      <c r="O37" s="20"/>
      <c r="P37" s="20"/>
      <c r="Q37" s="20"/>
    </row>
    <row r="38" spans="1:17" ht="13.5" customHeight="1">
      <c r="A38" s="19"/>
      <c r="B38" s="234"/>
      <c r="C38" s="264"/>
      <c r="D38" s="21"/>
      <c r="E38" s="21"/>
      <c r="F38" s="21"/>
      <c r="G38" s="21"/>
      <c r="H38" s="21"/>
      <c r="I38" s="21"/>
      <c r="J38" s="21"/>
      <c r="K38" s="21"/>
      <c r="L38" s="21"/>
      <c r="M38" s="137"/>
      <c r="N38" s="20"/>
      <c r="O38" s="20"/>
      <c r="P38" s="20"/>
      <c r="Q38" s="20"/>
    </row>
    <row r="39" spans="1:17" ht="13.5" customHeight="1">
      <c r="A39" s="19"/>
      <c r="B39" s="234"/>
      <c r="C39" s="264"/>
      <c r="D39" s="21"/>
      <c r="E39" s="21"/>
      <c r="F39" s="21"/>
      <c r="G39" s="21"/>
      <c r="H39" s="21"/>
      <c r="I39" s="21"/>
      <c r="J39" s="21"/>
      <c r="K39" s="21"/>
      <c r="L39" s="21"/>
      <c r="M39" s="137"/>
      <c r="N39" s="20"/>
      <c r="O39" s="20"/>
      <c r="P39" s="20"/>
      <c r="Q39" s="20"/>
    </row>
    <row r="40" spans="1:17" ht="13.5" customHeight="1">
      <c r="A40" s="19"/>
      <c r="B40" s="234"/>
      <c r="C40" s="264"/>
      <c r="D40" s="21"/>
      <c r="E40" s="21"/>
      <c r="F40" s="21"/>
      <c r="G40" s="21"/>
      <c r="H40" s="21"/>
      <c r="I40" s="21"/>
      <c r="J40" s="21"/>
      <c r="K40" s="21"/>
      <c r="L40" s="21"/>
      <c r="M40" s="137"/>
      <c r="N40" s="20"/>
      <c r="O40" s="20"/>
      <c r="P40" s="20"/>
      <c r="Q40" s="20"/>
    </row>
    <row r="41" spans="1:17" ht="13.5" customHeight="1">
      <c r="A41" s="19"/>
      <c r="B41" s="234"/>
      <c r="C41" s="264"/>
      <c r="D41" s="21"/>
      <c r="E41" s="21"/>
      <c r="F41" s="21"/>
      <c r="G41" s="21"/>
      <c r="H41" s="21"/>
      <c r="I41" s="21"/>
      <c r="J41" s="21"/>
      <c r="K41" s="21"/>
      <c r="L41" s="21"/>
      <c r="M41" s="137"/>
      <c r="N41" s="20"/>
      <c r="O41" s="20"/>
      <c r="P41" s="20"/>
      <c r="Q41" s="20"/>
    </row>
    <row r="42" spans="1:17" ht="13.5" customHeight="1">
      <c r="A42" s="19"/>
      <c r="B42" s="234"/>
      <c r="C42" s="264"/>
      <c r="D42" s="21"/>
      <c r="E42" s="21"/>
      <c r="F42" s="21"/>
      <c r="G42" s="21"/>
      <c r="H42" s="21"/>
      <c r="I42" s="21"/>
      <c r="J42" s="21"/>
      <c r="K42" s="21"/>
      <c r="L42" s="21"/>
      <c r="M42" s="137"/>
      <c r="N42" s="20"/>
      <c r="O42" s="20"/>
      <c r="P42" s="20"/>
      <c r="Q42" s="20"/>
    </row>
    <row r="43" spans="1:17" ht="13.5" customHeight="1">
      <c r="A43" s="168"/>
      <c r="B43" s="234"/>
      <c r="C43" s="264"/>
      <c r="D43" s="21"/>
      <c r="E43" s="21"/>
      <c r="F43" s="21"/>
      <c r="G43" s="21"/>
      <c r="H43" s="21"/>
      <c r="I43" s="21"/>
      <c r="J43" s="21"/>
      <c r="K43" s="21"/>
      <c r="L43" s="21"/>
      <c r="M43" s="137"/>
      <c r="N43" s="20"/>
      <c r="O43" s="20"/>
      <c r="P43" s="20"/>
      <c r="Q43" s="20"/>
    </row>
    <row r="44" spans="1:17" ht="13.5" customHeight="1">
      <c r="A44" s="19"/>
      <c r="B44" s="44"/>
      <c r="C44" s="264"/>
      <c r="D44" s="21"/>
      <c r="E44" s="21"/>
      <c r="F44" s="21"/>
      <c r="G44" s="21"/>
      <c r="H44" s="21"/>
      <c r="I44" s="21"/>
      <c r="J44" s="21"/>
      <c r="K44" s="21"/>
      <c r="L44" s="21"/>
      <c r="M44" s="137"/>
      <c r="N44" s="20"/>
      <c r="O44" s="20"/>
      <c r="P44" s="20"/>
      <c r="Q44" s="20"/>
    </row>
    <row r="45" spans="1:17" ht="13.5" customHeight="1">
      <c r="A45" s="19"/>
      <c r="B45" s="44"/>
      <c r="C45" s="264"/>
      <c r="D45" s="21"/>
      <c r="E45" s="21"/>
      <c r="F45" s="21"/>
      <c r="G45" s="21"/>
      <c r="H45" s="21"/>
      <c r="I45" s="21"/>
      <c r="J45" s="21"/>
      <c r="K45" s="21"/>
      <c r="L45" s="21"/>
      <c r="M45" s="137"/>
      <c r="N45" s="20"/>
      <c r="O45" s="20"/>
      <c r="P45" s="20"/>
      <c r="Q45" s="20"/>
    </row>
    <row r="46" spans="1:17" ht="13.5" customHeight="1">
      <c r="A46" s="19"/>
      <c r="B46" s="44"/>
      <c r="C46" s="264"/>
      <c r="D46" s="21"/>
      <c r="E46" s="21"/>
      <c r="F46" s="21"/>
      <c r="G46" s="21"/>
      <c r="H46" s="21"/>
      <c r="I46" s="21"/>
      <c r="J46" s="21"/>
      <c r="K46" s="21"/>
      <c r="L46" s="21"/>
      <c r="M46" s="137"/>
      <c r="N46" s="20"/>
      <c r="O46" s="20"/>
      <c r="P46" s="20"/>
      <c r="Q46" s="20"/>
    </row>
    <row r="47" spans="1:17" ht="13.5" customHeight="1">
      <c r="A47" s="168"/>
      <c r="B47" s="44"/>
      <c r="C47" s="264"/>
      <c r="D47" s="21"/>
      <c r="E47" s="21"/>
      <c r="F47" s="21"/>
      <c r="G47" s="21"/>
      <c r="H47" s="21"/>
      <c r="I47" s="21"/>
      <c r="J47" s="21"/>
      <c r="K47" s="21"/>
      <c r="L47" s="21"/>
      <c r="M47" s="137"/>
      <c r="N47" s="20"/>
      <c r="O47" s="20"/>
      <c r="P47" s="20"/>
      <c r="Q47" s="20"/>
    </row>
    <row r="48" spans="1:17" ht="13.5" customHeight="1">
      <c r="A48" s="19"/>
      <c r="B48" s="44"/>
      <c r="C48" s="264"/>
      <c r="D48" s="21"/>
      <c r="E48" s="21"/>
      <c r="F48" s="21"/>
      <c r="G48" s="21"/>
      <c r="H48" s="21"/>
      <c r="I48" s="21"/>
      <c r="J48" s="21"/>
      <c r="K48" s="21"/>
      <c r="L48" s="21"/>
      <c r="M48" s="137"/>
      <c r="N48" s="20"/>
      <c r="O48" s="20"/>
      <c r="P48" s="20"/>
      <c r="Q48" s="20"/>
    </row>
    <row r="49" spans="1:17" ht="13.5" customHeight="1">
      <c r="A49" s="19"/>
      <c r="B49" s="44"/>
      <c r="C49" s="264"/>
      <c r="D49" s="21"/>
      <c r="E49" s="21"/>
      <c r="F49" s="21"/>
      <c r="G49" s="21"/>
      <c r="H49" s="21"/>
      <c r="I49" s="21"/>
      <c r="J49" s="21"/>
      <c r="K49" s="21"/>
      <c r="L49" s="21"/>
      <c r="M49" s="137"/>
      <c r="N49" s="20"/>
      <c r="O49" s="20"/>
      <c r="P49" s="20"/>
      <c r="Q49" s="20"/>
    </row>
    <row r="50" spans="1:17" ht="13.5" customHeight="1">
      <c r="A50" s="19"/>
      <c r="B50" s="44"/>
      <c r="C50" s="264"/>
      <c r="D50" s="21"/>
      <c r="E50" s="21"/>
      <c r="F50" s="21"/>
      <c r="G50" s="21"/>
      <c r="H50" s="21"/>
      <c r="I50" s="21"/>
      <c r="J50" s="21"/>
      <c r="K50" s="21"/>
      <c r="L50" s="21"/>
      <c r="M50" s="137"/>
      <c r="N50" s="20"/>
      <c r="O50" s="20"/>
      <c r="P50" s="20"/>
      <c r="Q50" s="20"/>
    </row>
    <row r="51" spans="1:17" ht="13.5" customHeight="1">
      <c r="A51" s="19"/>
      <c r="B51" s="44"/>
      <c r="C51" s="264"/>
      <c r="D51" s="21"/>
      <c r="E51" s="21"/>
      <c r="F51" s="21"/>
      <c r="G51" s="21"/>
      <c r="H51" s="21"/>
      <c r="I51" s="21"/>
      <c r="J51" s="21"/>
      <c r="K51" s="21"/>
      <c r="L51" s="21"/>
      <c r="M51" s="137"/>
      <c r="N51" s="20"/>
      <c r="O51" s="20"/>
      <c r="P51" s="20"/>
      <c r="Q51" s="20"/>
    </row>
    <row r="52" spans="1:17" ht="13.5" customHeight="1">
      <c r="A52" s="168"/>
      <c r="B52" s="44"/>
      <c r="C52" s="264"/>
      <c r="D52" s="21"/>
      <c r="E52" s="21"/>
      <c r="F52" s="21"/>
      <c r="G52" s="21"/>
      <c r="H52" s="21"/>
      <c r="I52" s="21"/>
      <c r="J52" s="21"/>
      <c r="K52" s="21"/>
      <c r="L52" s="21"/>
      <c r="M52" s="137"/>
      <c r="N52" s="20"/>
      <c r="O52" s="20"/>
      <c r="P52" s="20"/>
      <c r="Q52" s="20"/>
    </row>
    <row r="53" spans="1:17" ht="13.5" customHeight="1">
      <c r="A53" s="19"/>
      <c r="B53" s="44"/>
      <c r="C53" s="264"/>
      <c r="D53" s="21"/>
      <c r="E53" s="21"/>
      <c r="F53" s="21"/>
      <c r="G53" s="21"/>
      <c r="H53" s="21"/>
      <c r="I53" s="21"/>
      <c r="J53" s="21"/>
      <c r="K53" s="21"/>
      <c r="L53" s="21"/>
      <c r="M53" s="137"/>
      <c r="N53" s="20"/>
      <c r="O53" s="20"/>
      <c r="P53" s="20"/>
      <c r="Q53" s="20"/>
    </row>
    <row r="54" spans="1:17" ht="13.5" customHeight="1">
      <c r="A54" s="19"/>
      <c r="B54" s="44"/>
      <c r="C54" s="264"/>
      <c r="D54" s="21"/>
      <c r="E54" s="21"/>
      <c r="F54" s="21"/>
      <c r="G54" s="21"/>
      <c r="H54" s="21"/>
      <c r="I54" s="21"/>
      <c r="J54" s="21"/>
      <c r="K54" s="21"/>
      <c r="L54" s="21"/>
      <c r="M54" s="137"/>
      <c r="N54" s="20"/>
      <c r="O54" s="20"/>
      <c r="P54" s="20"/>
      <c r="Q54" s="20"/>
    </row>
    <row r="55" spans="1:17" ht="13.5" customHeight="1">
      <c r="A55" s="19"/>
      <c r="B55" s="44"/>
      <c r="C55" s="264"/>
      <c r="D55" s="21"/>
      <c r="E55" s="21"/>
      <c r="F55" s="21"/>
      <c r="G55" s="21"/>
      <c r="H55" s="21"/>
      <c r="I55" s="21"/>
      <c r="J55" s="21"/>
      <c r="K55" s="21"/>
      <c r="L55" s="21"/>
      <c r="M55" s="137"/>
      <c r="N55" s="20"/>
      <c r="O55" s="20"/>
      <c r="P55" s="20"/>
      <c r="Q55" s="20"/>
    </row>
    <row r="56" spans="1:17" ht="9" customHeight="1">
      <c r="A56" s="166"/>
      <c r="B56" s="44"/>
      <c r="C56" s="264"/>
      <c r="D56" s="21"/>
      <c r="E56" s="21"/>
      <c r="F56" s="21"/>
      <c r="G56" s="21"/>
      <c r="H56" s="21"/>
      <c r="I56" s="21"/>
      <c r="J56" s="21"/>
      <c r="K56" s="21"/>
      <c r="L56" s="21"/>
      <c r="M56" s="137"/>
      <c r="N56" s="20"/>
      <c r="O56" s="20"/>
      <c r="P56" s="20"/>
      <c r="Q56" s="20"/>
    </row>
    <row r="57" spans="1:17" ht="9" customHeight="1">
      <c r="A57" s="166"/>
      <c r="B57" s="44"/>
      <c r="C57" s="264"/>
      <c r="D57" s="21"/>
      <c r="E57" s="21"/>
      <c r="F57" s="21"/>
      <c r="G57" s="21"/>
      <c r="H57" s="21"/>
      <c r="I57" s="21"/>
      <c r="J57" s="21"/>
      <c r="K57" s="21"/>
      <c r="L57" s="21"/>
      <c r="M57" s="137"/>
      <c r="N57" s="20"/>
      <c r="O57" s="20"/>
      <c r="P57" s="20"/>
      <c r="Q57" s="20"/>
    </row>
    <row r="58" spans="1:17" ht="9" customHeight="1">
      <c r="A58" s="166"/>
      <c r="B58" s="44"/>
      <c r="C58" s="264"/>
      <c r="D58" s="21"/>
      <c r="E58" s="21"/>
      <c r="F58" s="21"/>
      <c r="G58" s="21"/>
      <c r="H58" s="21"/>
      <c r="I58" s="21"/>
      <c r="J58" s="21"/>
      <c r="K58" s="21"/>
      <c r="L58" s="21"/>
      <c r="M58" s="137"/>
      <c r="N58" s="20"/>
      <c r="O58" s="20"/>
      <c r="P58" s="20"/>
      <c r="Q58" s="20"/>
    </row>
    <row r="59" spans="1:17" ht="9" customHeight="1">
      <c r="A59" s="166"/>
      <c r="B59" s="44"/>
      <c r="C59" s="264"/>
      <c r="D59" s="21"/>
      <c r="E59" s="21"/>
      <c r="F59" s="21"/>
      <c r="G59" s="21"/>
      <c r="H59" s="21"/>
      <c r="I59" s="21"/>
      <c r="J59" s="21"/>
      <c r="K59" s="21"/>
      <c r="L59" s="21"/>
      <c r="M59" s="137"/>
      <c r="N59" s="20"/>
      <c r="O59" s="20"/>
      <c r="P59" s="20"/>
      <c r="Q59" s="20"/>
    </row>
    <row r="60" spans="1:17" ht="9" customHeight="1">
      <c r="A60" s="167"/>
      <c r="B60" s="44"/>
      <c r="C60" s="264"/>
      <c r="D60" s="21"/>
      <c r="E60" s="21"/>
      <c r="F60" s="21"/>
      <c r="G60" s="21"/>
      <c r="H60" s="21"/>
      <c r="I60" s="21"/>
      <c r="J60" s="21"/>
      <c r="K60" s="21"/>
      <c r="L60" s="21"/>
      <c r="M60" s="137"/>
      <c r="N60" s="20"/>
      <c r="O60" s="20"/>
      <c r="P60" s="20"/>
      <c r="Q60" s="20"/>
    </row>
    <row r="61" spans="1:17" ht="9" customHeight="1">
      <c r="A61" s="167"/>
      <c r="C61" s="264"/>
      <c r="D61" s="21"/>
      <c r="E61" s="21"/>
      <c r="F61" s="21"/>
      <c r="G61" s="21"/>
      <c r="H61" s="21"/>
      <c r="I61" s="21"/>
      <c r="J61" s="21"/>
      <c r="K61" s="21"/>
      <c r="L61" s="21"/>
      <c r="M61" s="20"/>
      <c r="N61" s="20"/>
      <c r="O61" s="20"/>
      <c r="P61" s="20"/>
      <c r="Q61" s="20"/>
    </row>
    <row r="62" spans="1:17" ht="9" customHeight="1">
      <c r="A62" s="168"/>
      <c r="C62" s="264"/>
      <c r="D62" s="21"/>
      <c r="E62" s="21"/>
      <c r="F62" s="21"/>
      <c r="G62" s="21"/>
      <c r="H62" s="21"/>
      <c r="I62" s="21"/>
      <c r="J62" s="21"/>
      <c r="K62" s="21"/>
      <c r="L62" s="21"/>
      <c r="M62" s="20"/>
      <c r="N62" s="20"/>
      <c r="O62" s="20"/>
      <c r="P62" s="20"/>
      <c r="Q62" s="20"/>
    </row>
    <row r="63" spans="1:17" ht="9" customHeight="1">
      <c r="A63" s="19"/>
      <c r="C63" s="264"/>
      <c r="D63" s="21"/>
      <c r="E63" s="21"/>
      <c r="F63" s="21"/>
      <c r="G63" s="21"/>
      <c r="H63" s="21"/>
      <c r="I63" s="21"/>
      <c r="J63" s="21"/>
      <c r="K63" s="21"/>
      <c r="L63" s="21"/>
      <c r="M63" s="20"/>
      <c r="N63" s="20"/>
      <c r="O63" s="20"/>
      <c r="P63" s="20"/>
      <c r="Q63" s="20"/>
    </row>
    <row r="64" spans="1:17" ht="9" customHeight="1">
      <c r="A64" s="19"/>
      <c r="C64" s="264"/>
      <c r="D64" s="21"/>
      <c r="E64" s="21"/>
      <c r="F64" s="21"/>
      <c r="G64" s="21"/>
      <c r="H64" s="21"/>
      <c r="I64" s="21"/>
      <c r="J64" s="21"/>
      <c r="K64" s="21"/>
      <c r="L64" s="21"/>
      <c r="M64" s="20"/>
      <c r="N64" s="20"/>
      <c r="O64" s="20"/>
      <c r="P64" s="20"/>
      <c r="Q64" s="20"/>
    </row>
    <row r="65" spans="1:17" ht="9" customHeight="1">
      <c r="A65" s="19"/>
      <c r="C65" s="264"/>
      <c r="D65" s="21"/>
      <c r="E65" s="21"/>
      <c r="F65" s="21"/>
      <c r="G65" s="21"/>
      <c r="H65" s="21"/>
      <c r="I65" s="21"/>
      <c r="J65" s="21"/>
      <c r="K65" s="21"/>
      <c r="L65" s="21"/>
      <c r="M65" s="20"/>
      <c r="N65" s="20"/>
      <c r="O65" s="20"/>
      <c r="P65" s="20"/>
      <c r="Q65" s="20"/>
    </row>
    <row r="66" spans="1:17" ht="9" customHeight="1">
      <c r="A66" s="19"/>
      <c r="C66" s="264"/>
      <c r="D66" s="21"/>
      <c r="E66" s="21"/>
      <c r="F66" s="21"/>
      <c r="G66" s="21"/>
      <c r="H66" s="21"/>
      <c r="I66" s="21"/>
      <c r="J66" s="21"/>
      <c r="K66" s="21"/>
      <c r="L66" s="21"/>
      <c r="M66" s="20"/>
      <c r="N66" s="20"/>
      <c r="O66" s="20"/>
      <c r="P66" s="20"/>
      <c r="Q66" s="20"/>
    </row>
    <row r="67" spans="1:17" ht="9" customHeight="1">
      <c r="A67" s="166"/>
      <c r="C67" s="264"/>
      <c r="D67" s="21"/>
      <c r="E67" s="21"/>
      <c r="F67" s="21"/>
      <c r="G67" s="21"/>
      <c r="H67" s="21"/>
      <c r="I67" s="21"/>
      <c r="J67" s="21"/>
      <c r="K67" s="21"/>
      <c r="L67" s="21"/>
      <c r="M67" s="20"/>
      <c r="N67" s="20"/>
      <c r="O67" s="20"/>
      <c r="P67" s="20"/>
      <c r="Q67" s="20"/>
    </row>
    <row r="68" spans="1:17" ht="9" customHeight="1">
      <c r="A68" s="168"/>
      <c r="C68" s="264"/>
      <c r="D68" s="21"/>
      <c r="E68" s="21"/>
      <c r="F68" s="21"/>
      <c r="G68" s="21"/>
      <c r="H68" s="21"/>
      <c r="I68" s="21"/>
      <c r="J68" s="21"/>
      <c r="K68" s="21"/>
      <c r="L68" s="21"/>
      <c r="M68" s="20"/>
      <c r="N68" s="20"/>
      <c r="O68" s="20"/>
      <c r="P68" s="20"/>
      <c r="Q68" s="20"/>
    </row>
    <row r="69" spans="1:17" ht="9" customHeight="1">
      <c r="A69" s="19"/>
      <c r="C69" s="264"/>
      <c r="D69" s="21"/>
      <c r="E69" s="21"/>
      <c r="F69" s="21"/>
      <c r="G69" s="21"/>
      <c r="H69" s="21"/>
      <c r="I69" s="21"/>
      <c r="J69" s="21"/>
      <c r="K69" s="21"/>
      <c r="L69" s="21"/>
      <c r="M69" s="20"/>
      <c r="N69" s="20"/>
      <c r="O69" s="20"/>
      <c r="P69" s="20"/>
      <c r="Q69" s="20"/>
    </row>
    <row r="70" spans="1:17" ht="9" customHeight="1">
      <c r="A70" s="19"/>
      <c r="C70" s="264"/>
      <c r="D70" s="21"/>
      <c r="E70" s="21"/>
      <c r="F70" s="21"/>
      <c r="G70" s="21"/>
      <c r="H70" s="21"/>
      <c r="I70" s="21"/>
      <c r="J70" s="21"/>
      <c r="K70" s="21"/>
      <c r="L70" s="21"/>
      <c r="M70" s="20"/>
      <c r="N70" s="20"/>
      <c r="O70" s="20"/>
      <c r="P70" s="20"/>
      <c r="Q70" s="20"/>
    </row>
    <row r="71" spans="1:17" ht="9" customHeight="1">
      <c r="A71" s="19"/>
      <c r="C71" s="264"/>
      <c r="D71" s="21"/>
      <c r="E71" s="21"/>
      <c r="F71" s="21"/>
      <c r="G71" s="21"/>
      <c r="H71" s="21"/>
      <c r="I71" s="21"/>
      <c r="J71" s="21"/>
      <c r="K71" s="21"/>
      <c r="L71" s="21"/>
      <c r="M71" s="20"/>
      <c r="N71" s="20"/>
      <c r="O71" s="20"/>
      <c r="P71" s="20"/>
      <c r="Q71" s="20"/>
    </row>
    <row r="72" spans="1:17" ht="9" customHeight="1">
      <c r="A72" s="19"/>
      <c r="C72" s="264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66"/>
      <c r="C73" s="264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68"/>
      <c r="C74" s="264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 ht="9" customHeight="1">
      <c r="A75" s="19"/>
      <c r="C75" s="264"/>
      <c r="D75" s="21"/>
      <c r="E75" s="21"/>
      <c r="F75" s="21"/>
      <c r="G75" s="21"/>
      <c r="H75" s="21"/>
      <c r="I75" s="21"/>
      <c r="J75" s="21"/>
      <c r="K75" s="21"/>
      <c r="L75" s="21"/>
      <c r="M75" s="20"/>
      <c r="N75" s="20"/>
      <c r="O75" s="20"/>
      <c r="P75" s="20"/>
      <c r="Q75" s="20"/>
    </row>
    <row r="76" spans="1:17" ht="9" customHeight="1">
      <c r="A76" s="19"/>
      <c r="C76" s="264"/>
      <c r="D76" s="21"/>
      <c r="E76" s="21"/>
      <c r="F76" s="21"/>
      <c r="G76" s="21"/>
      <c r="H76" s="21"/>
      <c r="I76" s="21"/>
      <c r="J76" s="21"/>
      <c r="K76" s="21"/>
      <c r="L76" s="21"/>
      <c r="M76" s="20"/>
      <c r="N76" s="20"/>
      <c r="O76" s="20"/>
      <c r="P76" s="20"/>
      <c r="Q76" s="20"/>
    </row>
    <row r="77" spans="1:17" ht="9" customHeight="1">
      <c r="A77" s="19"/>
      <c r="C77" s="264"/>
      <c r="D77" s="21"/>
      <c r="E77" s="21"/>
      <c r="F77" s="21"/>
      <c r="G77" s="21"/>
      <c r="H77" s="21"/>
      <c r="I77" s="21"/>
      <c r="J77" s="21"/>
      <c r="K77" s="21"/>
      <c r="L77" s="21"/>
      <c r="M77" s="20"/>
      <c r="N77" s="20"/>
      <c r="O77" s="20"/>
      <c r="P77" s="20"/>
      <c r="Q77" s="20"/>
    </row>
    <row r="78" spans="1:17" ht="9" customHeight="1">
      <c r="A78" s="19"/>
      <c r="C78" s="264"/>
      <c r="D78" s="21"/>
      <c r="E78" s="21"/>
      <c r="F78" s="21"/>
      <c r="G78" s="21"/>
      <c r="H78" s="21"/>
      <c r="I78" s="21"/>
      <c r="J78" s="21"/>
      <c r="K78" s="21"/>
      <c r="L78" s="21"/>
      <c r="M78" s="20"/>
      <c r="N78" s="20"/>
      <c r="O78" s="20"/>
      <c r="P78" s="20"/>
      <c r="Q78" s="20"/>
    </row>
    <row r="79" spans="1:17">
      <c r="A79" s="19"/>
      <c r="C79" s="265"/>
      <c r="D79" s="44"/>
      <c r="E79" s="44"/>
      <c r="F79" s="44"/>
      <c r="G79" s="44"/>
      <c r="H79" s="44"/>
      <c r="I79" s="44"/>
      <c r="J79" s="44"/>
      <c r="K79" s="44"/>
      <c r="L79" s="44"/>
    </row>
    <row r="80" spans="1:17">
      <c r="A80" s="19"/>
      <c r="C80" s="265"/>
      <c r="D80" s="44"/>
      <c r="E80" s="44"/>
      <c r="F80" s="44"/>
      <c r="G80" s="44"/>
      <c r="H80" s="44"/>
      <c r="I80" s="44"/>
      <c r="J80" s="44"/>
      <c r="K80" s="44"/>
      <c r="L80" s="44"/>
    </row>
    <row r="81" spans="1:12">
      <c r="A81" s="19"/>
      <c r="C81" s="265"/>
      <c r="D81" s="44"/>
      <c r="E81" s="44"/>
      <c r="F81" s="44"/>
      <c r="G81" s="44"/>
      <c r="H81" s="44"/>
      <c r="I81" s="44"/>
      <c r="J81" s="44"/>
      <c r="K81" s="44"/>
      <c r="L81" s="44"/>
    </row>
    <row r="82" spans="1:12">
      <c r="A82" s="19"/>
      <c r="C82" s="265"/>
      <c r="D82" s="44"/>
      <c r="E82" s="44"/>
      <c r="F82" s="44"/>
      <c r="G82" s="44"/>
      <c r="H82" s="44"/>
      <c r="I82" s="44"/>
      <c r="J82" s="44"/>
      <c r="K82" s="44"/>
      <c r="L82" s="44"/>
    </row>
    <row r="83" spans="1:12">
      <c r="A83" s="166"/>
      <c r="C83" s="265"/>
      <c r="D83" s="44"/>
      <c r="E83" s="44"/>
      <c r="F83" s="44"/>
      <c r="G83" s="44"/>
      <c r="H83" s="44"/>
      <c r="I83" s="44"/>
      <c r="J83" s="44"/>
      <c r="K83" s="44"/>
      <c r="L83" s="44"/>
    </row>
    <row r="84" spans="1:12">
      <c r="A84" s="168"/>
      <c r="C84" s="265"/>
      <c r="D84" s="44"/>
      <c r="E84" s="44"/>
      <c r="F84" s="44"/>
      <c r="G84" s="44"/>
      <c r="H84" s="44"/>
      <c r="I84" s="44"/>
      <c r="J84" s="44"/>
      <c r="K84" s="44"/>
      <c r="L84" s="44"/>
    </row>
    <row r="85" spans="1:12">
      <c r="A85" s="19"/>
      <c r="C85" s="265"/>
      <c r="D85" s="44"/>
      <c r="E85" s="44"/>
      <c r="F85" s="44"/>
      <c r="G85" s="44"/>
      <c r="H85" s="44"/>
      <c r="I85" s="44"/>
      <c r="J85" s="44"/>
      <c r="K85" s="44"/>
      <c r="L85" s="44"/>
    </row>
    <row r="86" spans="1:12">
      <c r="A86" s="19"/>
      <c r="C86" s="265"/>
      <c r="D86" s="44"/>
      <c r="E86" s="44"/>
      <c r="F86" s="44"/>
      <c r="G86" s="44"/>
      <c r="H86" s="44"/>
      <c r="I86" s="44"/>
      <c r="J86" s="44"/>
      <c r="K86" s="44"/>
      <c r="L86" s="44"/>
    </row>
    <row r="87" spans="1:12">
      <c r="A87" s="19"/>
      <c r="C87" s="265"/>
      <c r="D87" s="44"/>
      <c r="E87" s="44"/>
      <c r="F87" s="44"/>
      <c r="G87" s="44"/>
      <c r="H87" s="44"/>
      <c r="I87" s="44"/>
      <c r="J87" s="44"/>
      <c r="K87" s="44"/>
      <c r="L87" s="44"/>
    </row>
    <row r="88" spans="1:12">
      <c r="A88" s="19"/>
      <c r="C88" s="265"/>
      <c r="D88" s="44"/>
      <c r="E88" s="44"/>
      <c r="F88" s="44"/>
      <c r="G88" s="44"/>
      <c r="H88" s="44"/>
      <c r="I88" s="44"/>
      <c r="J88" s="44"/>
      <c r="K88" s="44"/>
      <c r="L88" s="44"/>
    </row>
    <row r="89" spans="1:12">
      <c r="A89" s="19"/>
      <c r="C89" s="265"/>
      <c r="D89" s="44"/>
      <c r="E89" s="44"/>
      <c r="F89" s="44"/>
      <c r="G89" s="44"/>
      <c r="H89" s="44"/>
      <c r="I89" s="44"/>
      <c r="J89" s="44"/>
      <c r="K89" s="44"/>
      <c r="L89" s="44"/>
    </row>
    <row r="90" spans="1:12">
      <c r="A90" s="19"/>
      <c r="C90" s="265"/>
      <c r="D90" s="44"/>
      <c r="E90" s="44"/>
      <c r="F90" s="44"/>
      <c r="G90" s="44"/>
      <c r="H90" s="44"/>
      <c r="I90" s="44"/>
      <c r="J90" s="44"/>
      <c r="K90" s="44"/>
      <c r="L90" s="44"/>
    </row>
    <row r="91" spans="1:12">
      <c r="A91" s="19"/>
      <c r="C91" s="265"/>
      <c r="D91" s="44"/>
      <c r="E91" s="44"/>
      <c r="F91" s="44"/>
      <c r="G91" s="44"/>
      <c r="H91" s="44"/>
      <c r="I91" s="44"/>
      <c r="J91" s="44"/>
      <c r="K91" s="44"/>
      <c r="L91" s="44"/>
    </row>
    <row r="92" spans="1:12">
      <c r="A92" s="19"/>
      <c r="C92" s="265"/>
      <c r="D92" s="44"/>
      <c r="E92" s="44"/>
      <c r="F92" s="44"/>
      <c r="G92" s="44"/>
      <c r="H92" s="44"/>
      <c r="I92" s="44"/>
      <c r="J92" s="44"/>
      <c r="K92" s="44"/>
      <c r="L92" s="44"/>
    </row>
    <row r="93" spans="1:12">
      <c r="A93" s="19"/>
      <c r="C93" s="265"/>
      <c r="D93" s="44"/>
      <c r="E93" s="44"/>
      <c r="F93" s="44"/>
      <c r="G93" s="44"/>
      <c r="H93" s="44"/>
      <c r="I93" s="44"/>
      <c r="J93" s="44"/>
      <c r="K93" s="44"/>
      <c r="L93" s="44"/>
    </row>
    <row r="94" spans="1:12">
      <c r="A94" s="168"/>
      <c r="C94" s="265"/>
      <c r="D94" s="44"/>
      <c r="E94" s="44"/>
      <c r="F94" s="44"/>
      <c r="G94" s="44"/>
      <c r="H94" s="44"/>
      <c r="I94" s="44"/>
      <c r="J94" s="44"/>
      <c r="K94" s="44"/>
      <c r="L94" s="44"/>
    </row>
    <row r="95" spans="1:12">
      <c r="A95" s="19"/>
      <c r="C95" s="265"/>
      <c r="D95" s="44"/>
      <c r="E95" s="44"/>
      <c r="F95" s="44"/>
      <c r="G95" s="44"/>
      <c r="H95" s="44"/>
      <c r="I95" s="44"/>
      <c r="J95" s="44"/>
      <c r="K95" s="44"/>
      <c r="L95" s="44"/>
    </row>
    <row r="96" spans="1:12">
      <c r="A96" s="19"/>
      <c r="C96" s="265"/>
      <c r="D96" s="44"/>
      <c r="E96" s="44"/>
      <c r="F96" s="44"/>
      <c r="G96" s="44"/>
      <c r="H96" s="44"/>
      <c r="I96" s="44"/>
      <c r="J96" s="44"/>
      <c r="K96" s="44"/>
      <c r="L96" s="44"/>
    </row>
    <row r="97" spans="1:12">
      <c r="A97" s="19"/>
      <c r="C97" s="265"/>
      <c r="D97" s="44"/>
      <c r="E97" s="44"/>
      <c r="F97" s="44"/>
      <c r="G97" s="44"/>
      <c r="H97" s="44"/>
      <c r="I97" s="44"/>
      <c r="J97" s="44"/>
      <c r="K97" s="44"/>
      <c r="L97" s="44"/>
    </row>
    <row r="98" spans="1:12">
      <c r="A98" s="169"/>
      <c r="C98" s="265"/>
      <c r="D98" s="44"/>
      <c r="E98" s="44"/>
      <c r="F98" s="44"/>
      <c r="G98" s="44"/>
      <c r="H98" s="44"/>
      <c r="I98" s="44"/>
      <c r="J98" s="44"/>
      <c r="K98" s="44"/>
      <c r="L98" s="44"/>
    </row>
    <row r="99" spans="1:12">
      <c r="A99" s="169"/>
      <c r="C99" s="265"/>
      <c r="D99" s="44"/>
      <c r="E99" s="44"/>
      <c r="F99" s="44"/>
      <c r="G99" s="44"/>
      <c r="H99" s="44"/>
      <c r="I99" s="44"/>
      <c r="J99" s="44"/>
      <c r="K99" s="44"/>
      <c r="L99" s="44"/>
    </row>
    <row r="100" spans="1:12">
      <c r="A100" s="169"/>
      <c r="C100" s="265"/>
      <c r="D100" s="44"/>
      <c r="E100" s="44"/>
      <c r="F100" s="44"/>
      <c r="G100" s="44"/>
      <c r="H100" s="44"/>
      <c r="I100" s="44"/>
      <c r="J100" s="44"/>
      <c r="K100" s="44"/>
      <c r="L100" s="44"/>
    </row>
    <row r="101" spans="1:12">
      <c r="A101" s="169"/>
      <c r="C101" s="265"/>
      <c r="D101" s="44"/>
      <c r="E101" s="44"/>
      <c r="F101" s="44"/>
      <c r="G101" s="44"/>
      <c r="H101" s="44"/>
      <c r="I101" s="44"/>
      <c r="J101" s="44"/>
      <c r="K101" s="44"/>
      <c r="L101" s="44"/>
    </row>
    <row r="102" spans="1:12">
      <c r="A102" s="169"/>
      <c r="C102" s="265"/>
      <c r="D102" s="44"/>
      <c r="E102" s="44"/>
      <c r="F102" s="44"/>
      <c r="G102" s="44"/>
      <c r="H102" s="44"/>
      <c r="I102" s="44"/>
      <c r="J102" s="44"/>
      <c r="K102" s="44"/>
      <c r="L102" s="44"/>
    </row>
    <row r="103" spans="1:12">
      <c r="A103" s="169"/>
      <c r="C103" s="265"/>
      <c r="D103" s="44"/>
      <c r="E103" s="44"/>
      <c r="F103" s="44"/>
      <c r="G103" s="44"/>
      <c r="H103" s="44"/>
      <c r="I103" s="44"/>
      <c r="J103" s="44"/>
      <c r="K103" s="44"/>
      <c r="L103" s="44"/>
    </row>
    <row r="104" spans="1:12">
      <c r="A104" s="169"/>
      <c r="C104" s="265"/>
      <c r="D104" s="44"/>
      <c r="E104" s="44"/>
      <c r="F104" s="44"/>
      <c r="G104" s="44"/>
      <c r="H104" s="44"/>
      <c r="I104" s="44"/>
      <c r="J104" s="44"/>
      <c r="K104" s="44"/>
      <c r="L104" s="44"/>
    </row>
    <row r="105" spans="1:12">
      <c r="A105" s="169"/>
      <c r="C105" s="265"/>
      <c r="D105" s="44"/>
      <c r="E105" s="44"/>
      <c r="F105" s="44"/>
      <c r="G105" s="44"/>
      <c r="H105" s="44"/>
      <c r="I105" s="44"/>
      <c r="J105" s="44"/>
      <c r="K105" s="44"/>
      <c r="L105" s="44"/>
    </row>
    <row r="106" spans="1:12">
      <c r="A106" s="169"/>
      <c r="C106" s="265"/>
      <c r="D106" s="44"/>
      <c r="E106" s="44"/>
      <c r="F106" s="44"/>
      <c r="G106" s="44"/>
      <c r="H106" s="44"/>
      <c r="I106" s="44"/>
      <c r="J106" s="44"/>
      <c r="K106" s="44"/>
      <c r="L106" s="44"/>
    </row>
    <row r="107" spans="1:12">
      <c r="A107" s="170"/>
      <c r="C107" s="265"/>
      <c r="D107" s="44"/>
      <c r="E107" s="44"/>
      <c r="F107" s="44"/>
      <c r="G107" s="44"/>
      <c r="H107" s="44"/>
      <c r="I107" s="44"/>
      <c r="J107" s="44"/>
      <c r="K107" s="44"/>
      <c r="L107" s="44"/>
    </row>
    <row r="108" spans="1:12">
      <c r="A108" s="170"/>
      <c r="C108" s="265"/>
      <c r="D108" s="44"/>
      <c r="E108" s="44"/>
      <c r="F108" s="44"/>
      <c r="G108" s="44"/>
      <c r="H108" s="44"/>
      <c r="I108" s="44"/>
      <c r="J108" s="44"/>
      <c r="K108" s="44"/>
      <c r="L108" s="44"/>
    </row>
    <row r="109" spans="1:12">
      <c r="A109" s="170"/>
      <c r="C109" s="265"/>
      <c r="D109" s="44"/>
      <c r="E109" s="44"/>
      <c r="F109" s="44"/>
      <c r="G109" s="44"/>
      <c r="H109" s="44"/>
      <c r="I109" s="44"/>
      <c r="J109" s="44"/>
      <c r="K109" s="44"/>
      <c r="L109" s="44"/>
    </row>
    <row r="110" spans="1:12">
      <c r="A110" s="170"/>
      <c r="C110" s="265"/>
      <c r="D110" s="44"/>
      <c r="E110" s="44"/>
      <c r="F110" s="44"/>
      <c r="G110" s="44"/>
      <c r="H110" s="44"/>
      <c r="I110" s="44"/>
      <c r="J110" s="44"/>
      <c r="K110" s="44"/>
      <c r="L110" s="44"/>
    </row>
    <row r="111" spans="1:12">
      <c r="A111" s="170"/>
      <c r="C111" s="265"/>
      <c r="D111" s="44"/>
      <c r="E111" s="44"/>
      <c r="F111" s="44"/>
      <c r="G111" s="44"/>
      <c r="H111" s="44"/>
      <c r="I111" s="44"/>
      <c r="J111" s="44"/>
      <c r="K111" s="44"/>
      <c r="L111" s="44"/>
    </row>
    <row r="112" spans="1:12">
      <c r="A112" s="170"/>
      <c r="C112" s="265"/>
      <c r="D112" s="44"/>
      <c r="E112" s="44"/>
      <c r="F112" s="44"/>
      <c r="G112" s="44"/>
      <c r="H112" s="44"/>
      <c r="I112" s="44"/>
      <c r="J112" s="44"/>
      <c r="K112" s="44"/>
      <c r="L112" s="44"/>
    </row>
    <row r="113" spans="1:12">
      <c r="A113" s="170"/>
      <c r="C113" s="265"/>
      <c r="D113" s="44"/>
      <c r="E113" s="44"/>
      <c r="F113" s="44"/>
      <c r="G113" s="44"/>
      <c r="H113" s="44"/>
      <c r="I113" s="44"/>
      <c r="J113" s="44"/>
      <c r="K113" s="44"/>
      <c r="L113" s="44"/>
    </row>
    <row r="114" spans="1:12">
      <c r="A114" s="170"/>
      <c r="C114" s="265"/>
      <c r="D114" s="44"/>
      <c r="E114" s="44"/>
      <c r="F114" s="44"/>
      <c r="G114" s="44"/>
      <c r="H114" s="44"/>
      <c r="I114" s="44"/>
      <c r="J114" s="44"/>
      <c r="K114" s="44"/>
      <c r="L114" s="44"/>
    </row>
    <row r="115" spans="1:12">
      <c r="A115" s="170"/>
      <c r="C115" s="265"/>
      <c r="D115" s="44"/>
      <c r="E115" s="44"/>
      <c r="F115" s="44"/>
      <c r="G115" s="44"/>
      <c r="H115" s="44"/>
      <c r="I115" s="44"/>
      <c r="J115" s="44"/>
      <c r="K115" s="44"/>
      <c r="L115" s="44"/>
    </row>
    <row r="116" spans="1:12">
      <c r="A116" s="170"/>
      <c r="C116" s="265"/>
      <c r="D116" s="44"/>
      <c r="E116" s="44"/>
      <c r="F116" s="44"/>
      <c r="G116" s="44"/>
      <c r="H116" s="44"/>
      <c r="I116" s="44"/>
      <c r="J116" s="44"/>
      <c r="K116" s="44"/>
      <c r="L116" s="44"/>
    </row>
    <row r="117" spans="1:12">
      <c r="A117" s="170"/>
      <c r="C117" s="265"/>
      <c r="D117" s="44"/>
      <c r="E117" s="44"/>
      <c r="F117" s="44"/>
      <c r="G117" s="44"/>
      <c r="H117" s="44"/>
      <c r="I117" s="44"/>
      <c r="J117" s="44"/>
      <c r="K117" s="44"/>
      <c r="L117" s="44"/>
    </row>
    <row r="118" spans="1:12">
      <c r="A118" s="170"/>
      <c r="C118" s="265"/>
      <c r="D118" s="44"/>
      <c r="E118" s="44"/>
      <c r="F118" s="44"/>
      <c r="G118" s="44"/>
      <c r="H118" s="44"/>
      <c r="I118" s="44"/>
      <c r="J118" s="44"/>
      <c r="K118" s="44"/>
      <c r="L118" s="44"/>
    </row>
    <row r="119" spans="1:12">
      <c r="A119" s="170"/>
      <c r="C119" s="265"/>
      <c r="D119" s="44"/>
      <c r="E119" s="44"/>
      <c r="F119" s="44"/>
      <c r="G119" s="44"/>
      <c r="H119" s="44"/>
      <c r="I119" s="44"/>
      <c r="J119" s="44"/>
      <c r="K119" s="44"/>
      <c r="L119" s="44"/>
    </row>
    <row r="120" spans="1:12">
      <c r="A120" s="170"/>
    </row>
    <row r="121" spans="1:12">
      <c r="A121" s="170"/>
    </row>
    <row r="122" spans="1:12">
      <c r="A122" s="170"/>
    </row>
    <row r="123" spans="1:12">
      <c r="A123" s="170"/>
    </row>
    <row r="124" spans="1:12">
      <c r="A124" s="170"/>
    </row>
    <row r="125" spans="1:12">
      <c r="A125" s="170"/>
    </row>
    <row r="126" spans="1:12">
      <c r="A126" s="170"/>
    </row>
    <row r="127" spans="1:12">
      <c r="A127" s="170"/>
    </row>
    <row r="128" spans="1:12">
      <c r="A128" s="170"/>
    </row>
    <row r="129" spans="1:1">
      <c r="A129" s="170"/>
    </row>
    <row r="130" spans="1:1">
      <c r="A130" s="170"/>
    </row>
    <row r="131" spans="1:1">
      <c r="A131" s="170"/>
    </row>
    <row r="132" spans="1:1">
      <c r="A132" s="170"/>
    </row>
    <row r="133" spans="1:1">
      <c r="A133" s="170"/>
    </row>
    <row r="134" spans="1:1">
      <c r="A134" s="170"/>
    </row>
    <row r="135" spans="1:1">
      <c r="A135" s="170"/>
    </row>
    <row r="136" spans="1:1">
      <c r="A136" s="170"/>
    </row>
    <row r="137" spans="1:1">
      <c r="A137" s="170"/>
    </row>
    <row r="138" spans="1:1">
      <c r="A138" s="170"/>
    </row>
    <row r="139" spans="1:1">
      <c r="A139" s="170"/>
    </row>
    <row r="140" spans="1:1">
      <c r="A140" s="170"/>
    </row>
    <row r="141" spans="1:1">
      <c r="A141" s="170"/>
    </row>
    <row r="142" spans="1:1">
      <c r="A142" s="170"/>
    </row>
    <row r="143" spans="1:1">
      <c r="A143" s="170"/>
    </row>
    <row r="144" spans="1:1">
      <c r="A144" s="170"/>
    </row>
    <row r="145" spans="1:1">
      <c r="A145" s="170"/>
    </row>
    <row r="146" spans="1:1">
      <c r="A146" s="170"/>
    </row>
    <row r="147" spans="1:1">
      <c r="A147" s="170"/>
    </row>
    <row r="148" spans="1:1">
      <c r="A148" s="170"/>
    </row>
    <row r="149" spans="1:1">
      <c r="A149" s="170"/>
    </row>
    <row r="150" spans="1:1">
      <c r="A150" s="170"/>
    </row>
    <row r="151" spans="1:1">
      <c r="A151" s="170"/>
    </row>
    <row r="152" spans="1:1">
      <c r="A152" s="170"/>
    </row>
    <row r="153" spans="1:1">
      <c r="A153" s="170"/>
    </row>
    <row r="154" spans="1:1">
      <c r="A154" s="170"/>
    </row>
    <row r="155" spans="1:1">
      <c r="A155" s="170"/>
    </row>
    <row r="156" spans="1:1">
      <c r="A156" s="170"/>
    </row>
    <row r="157" spans="1:1">
      <c r="A157" s="170"/>
    </row>
    <row r="158" spans="1:1">
      <c r="A158" s="170"/>
    </row>
    <row r="159" spans="1:1">
      <c r="A159" s="170"/>
    </row>
    <row r="160" spans="1:1">
      <c r="A160" s="170"/>
    </row>
    <row r="161" spans="1:1">
      <c r="A161" s="170"/>
    </row>
    <row r="162" spans="1:1">
      <c r="A162" s="170"/>
    </row>
    <row r="163" spans="1:1">
      <c r="A163" s="170"/>
    </row>
    <row r="164" spans="1:1">
      <c r="A164" s="170"/>
    </row>
    <row r="165" spans="1:1">
      <c r="A165" s="170"/>
    </row>
    <row r="166" spans="1:1">
      <c r="A166" s="170"/>
    </row>
    <row r="167" spans="1:1">
      <c r="A167" s="170"/>
    </row>
    <row r="168" spans="1:1">
      <c r="A168" s="170"/>
    </row>
    <row r="169" spans="1:1">
      <c r="A169" s="170"/>
    </row>
    <row r="170" spans="1:1">
      <c r="A170" s="170"/>
    </row>
    <row r="171" spans="1:1">
      <c r="A171" s="170"/>
    </row>
    <row r="172" spans="1:1">
      <c r="A172" s="170"/>
    </row>
    <row r="173" spans="1:1">
      <c r="A173" s="170"/>
    </row>
    <row r="174" spans="1:1">
      <c r="A174" s="170"/>
    </row>
    <row r="175" spans="1:1">
      <c r="A175" s="170"/>
    </row>
    <row r="176" spans="1:1">
      <c r="A176" s="170"/>
    </row>
    <row r="177" spans="1:1">
      <c r="A177" s="170"/>
    </row>
    <row r="178" spans="1:1">
      <c r="A178" s="170"/>
    </row>
    <row r="179" spans="1:1">
      <c r="A179" s="170"/>
    </row>
    <row r="180" spans="1:1">
      <c r="A180" s="170"/>
    </row>
    <row r="181" spans="1:1">
      <c r="A181" s="170"/>
    </row>
    <row r="182" spans="1:1">
      <c r="A182" s="170"/>
    </row>
    <row r="183" spans="1:1">
      <c r="A183" s="170"/>
    </row>
    <row r="184" spans="1:1">
      <c r="A184" s="170"/>
    </row>
    <row r="185" spans="1:1">
      <c r="A185" s="170"/>
    </row>
    <row r="186" spans="1:1">
      <c r="A186" s="170"/>
    </row>
    <row r="187" spans="1:1">
      <c r="A187" s="170"/>
    </row>
    <row r="188" spans="1:1">
      <c r="A188" s="170"/>
    </row>
    <row r="189" spans="1:1">
      <c r="A189" s="170"/>
    </row>
    <row r="190" spans="1:1">
      <c r="A190" s="170"/>
    </row>
    <row r="191" spans="1:1">
      <c r="A191" s="170"/>
    </row>
    <row r="192" spans="1:1">
      <c r="A192" s="170"/>
    </row>
    <row r="193" spans="1:1">
      <c r="A193" s="170"/>
    </row>
    <row r="194" spans="1:1">
      <c r="A194" s="170"/>
    </row>
    <row r="195" spans="1:1">
      <c r="A195" s="170"/>
    </row>
    <row r="196" spans="1:1">
      <c r="A196" s="170"/>
    </row>
    <row r="197" spans="1:1">
      <c r="A197" s="170"/>
    </row>
    <row r="198" spans="1:1">
      <c r="A198" s="170"/>
    </row>
    <row r="199" spans="1:1">
      <c r="A199" s="170"/>
    </row>
    <row r="200" spans="1:1">
      <c r="A200" s="170"/>
    </row>
    <row r="201" spans="1:1">
      <c r="A201" s="170"/>
    </row>
    <row r="202" spans="1:1">
      <c r="A202" s="170"/>
    </row>
    <row r="203" spans="1:1">
      <c r="A203" s="170"/>
    </row>
    <row r="204" spans="1:1">
      <c r="A204" s="170"/>
    </row>
    <row r="205" spans="1:1">
      <c r="A205" s="170"/>
    </row>
    <row r="206" spans="1:1">
      <c r="A206" s="170"/>
    </row>
    <row r="207" spans="1:1">
      <c r="A207" s="170"/>
    </row>
    <row r="208" spans="1:1">
      <c r="A208" s="170"/>
    </row>
    <row r="209" spans="1:1">
      <c r="A209" s="170"/>
    </row>
    <row r="210" spans="1:1">
      <c r="A210" s="170"/>
    </row>
    <row r="211" spans="1:1">
      <c r="A211" s="170"/>
    </row>
    <row r="212" spans="1:1">
      <c r="A212" s="170"/>
    </row>
    <row r="213" spans="1:1">
      <c r="A213" s="170"/>
    </row>
    <row r="214" spans="1:1">
      <c r="A214" s="170"/>
    </row>
    <row r="215" spans="1:1">
      <c r="A215" s="170"/>
    </row>
    <row r="216" spans="1:1">
      <c r="A216" s="170"/>
    </row>
    <row r="217" spans="1:1">
      <c r="A217" s="170"/>
    </row>
    <row r="218" spans="1:1">
      <c r="A218" s="170"/>
    </row>
    <row r="219" spans="1:1">
      <c r="A219" s="170"/>
    </row>
    <row r="220" spans="1:1">
      <c r="A220" s="22"/>
    </row>
    <row r="221" spans="1:1">
      <c r="A221" s="22"/>
    </row>
    <row r="222" spans="1:1">
      <c r="A222" s="22"/>
    </row>
    <row r="223" spans="1:1">
      <c r="A223" s="22"/>
    </row>
    <row r="224" spans="1:1">
      <c r="A224" s="22"/>
    </row>
    <row r="225" spans="1:1">
      <c r="A225" s="22"/>
    </row>
    <row r="226" spans="1:1">
      <c r="A226" s="22"/>
    </row>
    <row r="227" spans="1:1">
      <c r="A227" s="22"/>
    </row>
    <row r="228" spans="1:1">
      <c r="A228" s="22"/>
    </row>
    <row r="229" spans="1:1">
      <c r="A229" s="22"/>
    </row>
    <row r="230" spans="1:1">
      <c r="A230" s="22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  <row r="650" spans="1:1">
      <c r="A650" s="22"/>
    </row>
    <row r="651" spans="1:1">
      <c r="A651" s="22"/>
    </row>
    <row r="652" spans="1:1">
      <c r="A652" s="22"/>
    </row>
    <row r="653" spans="1:1">
      <c r="A653" s="22"/>
    </row>
  </sheetData>
  <mergeCells count="6">
    <mergeCell ref="B8:I8"/>
    <mergeCell ref="J8:Q8"/>
    <mergeCell ref="A2:Q2"/>
    <mergeCell ref="A3:Q3"/>
    <mergeCell ref="A4:Q4"/>
    <mergeCell ref="A5:Q5"/>
  </mergeCells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65"/>
  <sheetViews>
    <sheetView showGridLines="0" topLeftCell="A2" zoomScale="85" zoomScaleNormal="85" workbookViewId="0">
      <selection activeCell="C12" sqref="C12"/>
    </sheetView>
  </sheetViews>
  <sheetFormatPr defaultRowHeight="15"/>
  <cols>
    <col min="1" max="1" width="63.7109375" style="23" customWidth="1"/>
    <col min="2" max="5" width="19.5703125" style="529" customWidth="1"/>
    <col min="6" max="6" width="10.7109375" style="160" bestFit="1" customWidth="1"/>
    <col min="7" max="7" width="2.5703125" style="171" customWidth="1"/>
    <col min="8" max="256" width="9.140625" style="529"/>
    <col min="257" max="257" width="63.7109375" style="529" customWidth="1"/>
    <col min="258" max="261" width="19.5703125" style="529" customWidth="1"/>
    <col min="262" max="262" width="10.7109375" style="529" bestFit="1" customWidth="1"/>
    <col min="263" max="263" width="2.5703125" style="529" customWidth="1"/>
    <col min="264" max="512" width="9.140625" style="529"/>
    <col min="513" max="513" width="63.7109375" style="529" customWidth="1"/>
    <col min="514" max="517" width="19.5703125" style="529" customWidth="1"/>
    <col min="518" max="518" width="10.7109375" style="529" bestFit="1" customWidth="1"/>
    <col min="519" max="519" width="2.5703125" style="529" customWidth="1"/>
    <col min="520" max="768" width="9.140625" style="529"/>
    <col min="769" max="769" width="63.7109375" style="529" customWidth="1"/>
    <col min="770" max="773" width="19.5703125" style="529" customWidth="1"/>
    <col min="774" max="774" width="10.7109375" style="529" bestFit="1" customWidth="1"/>
    <col min="775" max="775" width="2.5703125" style="529" customWidth="1"/>
    <col min="776" max="1024" width="9.140625" style="529"/>
    <col min="1025" max="1025" width="63.7109375" style="529" customWidth="1"/>
    <col min="1026" max="1029" width="19.5703125" style="529" customWidth="1"/>
    <col min="1030" max="1030" width="10.7109375" style="529" bestFit="1" customWidth="1"/>
    <col min="1031" max="1031" width="2.5703125" style="529" customWidth="1"/>
    <col min="1032" max="1280" width="9.140625" style="529"/>
    <col min="1281" max="1281" width="63.7109375" style="529" customWidth="1"/>
    <col min="1282" max="1285" width="19.5703125" style="529" customWidth="1"/>
    <col min="1286" max="1286" width="10.7109375" style="529" bestFit="1" customWidth="1"/>
    <col min="1287" max="1287" width="2.5703125" style="529" customWidth="1"/>
    <col min="1288" max="1536" width="9.140625" style="529"/>
    <col min="1537" max="1537" width="63.7109375" style="529" customWidth="1"/>
    <col min="1538" max="1541" width="19.5703125" style="529" customWidth="1"/>
    <col min="1542" max="1542" width="10.7109375" style="529" bestFit="1" customWidth="1"/>
    <col min="1543" max="1543" width="2.5703125" style="529" customWidth="1"/>
    <col min="1544" max="1792" width="9.140625" style="529"/>
    <col min="1793" max="1793" width="63.7109375" style="529" customWidth="1"/>
    <col min="1794" max="1797" width="19.5703125" style="529" customWidth="1"/>
    <col min="1798" max="1798" width="10.7109375" style="529" bestFit="1" customWidth="1"/>
    <col min="1799" max="1799" width="2.5703125" style="529" customWidth="1"/>
    <col min="1800" max="2048" width="9.140625" style="529"/>
    <col min="2049" max="2049" width="63.7109375" style="529" customWidth="1"/>
    <col min="2050" max="2053" width="19.5703125" style="529" customWidth="1"/>
    <col min="2054" max="2054" width="10.7109375" style="529" bestFit="1" customWidth="1"/>
    <col min="2055" max="2055" width="2.5703125" style="529" customWidth="1"/>
    <col min="2056" max="2304" width="9.140625" style="529"/>
    <col min="2305" max="2305" width="63.7109375" style="529" customWidth="1"/>
    <col min="2306" max="2309" width="19.5703125" style="529" customWidth="1"/>
    <col min="2310" max="2310" width="10.7109375" style="529" bestFit="1" customWidth="1"/>
    <col min="2311" max="2311" width="2.5703125" style="529" customWidth="1"/>
    <col min="2312" max="2560" width="9.140625" style="529"/>
    <col min="2561" max="2561" width="63.7109375" style="529" customWidth="1"/>
    <col min="2562" max="2565" width="19.5703125" style="529" customWidth="1"/>
    <col min="2566" max="2566" width="10.7109375" style="529" bestFit="1" customWidth="1"/>
    <col min="2567" max="2567" width="2.5703125" style="529" customWidth="1"/>
    <col min="2568" max="2816" width="9.140625" style="529"/>
    <col min="2817" max="2817" width="63.7109375" style="529" customWidth="1"/>
    <col min="2818" max="2821" width="19.5703125" style="529" customWidth="1"/>
    <col min="2822" max="2822" width="10.7109375" style="529" bestFit="1" customWidth="1"/>
    <col min="2823" max="2823" width="2.5703125" style="529" customWidth="1"/>
    <col min="2824" max="3072" width="9.140625" style="529"/>
    <col min="3073" max="3073" width="63.7109375" style="529" customWidth="1"/>
    <col min="3074" max="3077" width="19.5703125" style="529" customWidth="1"/>
    <col min="3078" max="3078" width="10.7109375" style="529" bestFit="1" customWidth="1"/>
    <col min="3079" max="3079" width="2.5703125" style="529" customWidth="1"/>
    <col min="3080" max="3328" width="9.140625" style="529"/>
    <col min="3329" max="3329" width="63.7109375" style="529" customWidth="1"/>
    <col min="3330" max="3333" width="19.5703125" style="529" customWidth="1"/>
    <col min="3334" max="3334" width="10.7109375" style="529" bestFit="1" customWidth="1"/>
    <col min="3335" max="3335" width="2.5703125" style="529" customWidth="1"/>
    <col min="3336" max="3584" width="9.140625" style="529"/>
    <col min="3585" max="3585" width="63.7109375" style="529" customWidth="1"/>
    <col min="3586" max="3589" width="19.5703125" style="529" customWidth="1"/>
    <col min="3590" max="3590" width="10.7109375" style="529" bestFit="1" customWidth="1"/>
    <col min="3591" max="3591" width="2.5703125" style="529" customWidth="1"/>
    <col min="3592" max="3840" width="9.140625" style="529"/>
    <col min="3841" max="3841" width="63.7109375" style="529" customWidth="1"/>
    <col min="3842" max="3845" width="19.5703125" style="529" customWidth="1"/>
    <col min="3846" max="3846" width="10.7109375" style="529" bestFit="1" customWidth="1"/>
    <col min="3847" max="3847" width="2.5703125" style="529" customWidth="1"/>
    <col min="3848" max="4096" width="9.140625" style="529"/>
    <col min="4097" max="4097" width="63.7109375" style="529" customWidth="1"/>
    <col min="4098" max="4101" width="19.5703125" style="529" customWidth="1"/>
    <col min="4102" max="4102" width="10.7109375" style="529" bestFit="1" customWidth="1"/>
    <col min="4103" max="4103" width="2.5703125" style="529" customWidth="1"/>
    <col min="4104" max="4352" width="9.140625" style="529"/>
    <col min="4353" max="4353" width="63.7109375" style="529" customWidth="1"/>
    <col min="4354" max="4357" width="19.5703125" style="529" customWidth="1"/>
    <col min="4358" max="4358" width="10.7109375" style="529" bestFit="1" customWidth="1"/>
    <col min="4359" max="4359" width="2.5703125" style="529" customWidth="1"/>
    <col min="4360" max="4608" width="9.140625" style="529"/>
    <col min="4609" max="4609" width="63.7109375" style="529" customWidth="1"/>
    <col min="4610" max="4613" width="19.5703125" style="529" customWidth="1"/>
    <col min="4614" max="4614" width="10.7109375" style="529" bestFit="1" customWidth="1"/>
    <col min="4615" max="4615" width="2.5703125" style="529" customWidth="1"/>
    <col min="4616" max="4864" width="9.140625" style="529"/>
    <col min="4865" max="4865" width="63.7109375" style="529" customWidth="1"/>
    <col min="4866" max="4869" width="19.5703125" style="529" customWidth="1"/>
    <col min="4870" max="4870" width="10.7109375" style="529" bestFit="1" customWidth="1"/>
    <col min="4871" max="4871" width="2.5703125" style="529" customWidth="1"/>
    <col min="4872" max="5120" width="9.140625" style="529"/>
    <col min="5121" max="5121" width="63.7109375" style="529" customWidth="1"/>
    <col min="5122" max="5125" width="19.5703125" style="529" customWidth="1"/>
    <col min="5126" max="5126" width="10.7109375" style="529" bestFit="1" customWidth="1"/>
    <col min="5127" max="5127" width="2.5703125" style="529" customWidth="1"/>
    <col min="5128" max="5376" width="9.140625" style="529"/>
    <col min="5377" max="5377" width="63.7109375" style="529" customWidth="1"/>
    <col min="5378" max="5381" width="19.5703125" style="529" customWidth="1"/>
    <col min="5382" max="5382" width="10.7109375" style="529" bestFit="1" customWidth="1"/>
    <col min="5383" max="5383" width="2.5703125" style="529" customWidth="1"/>
    <col min="5384" max="5632" width="9.140625" style="529"/>
    <col min="5633" max="5633" width="63.7109375" style="529" customWidth="1"/>
    <col min="5634" max="5637" width="19.5703125" style="529" customWidth="1"/>
    <col min="5638" max="5638" width="10.7109375" style="529" bestFit="1" customWidth="1"/>
    <col min="5639" max="5639" width="2.5703125" style="529" customWidth="1"/>
    <col min="5640" max="5888" width="9.140625" style="529"/>
    <col min="5889" max="5889" width="63.7109375" style="529" customWidth="1"/>
    <col min="5890" max="5893" width="19.5703125" style="529" customWidth="1"/>
    <col min="5894" max="5894" width="10.7109375" style="529" bestFit="1" customWidth="1"/>
    <col min="5895" max="5895" width="2.5703125" style="529" customWidth="1"/>
    <col min="5896" max="6144" width="9.140625" style="529"/>
    <col min="6145" max="6145" width="63.7109375" style="529" customWidth="1"/>
    <col min="6146" max="6149" width="19.5703125" style="529" customWidth="1"/>
    <col min="6150" max="6150" width="10.7109375" style="529" bestFit="1" customWidth="1"/>
    <col min="6151" max="6151" width="2.5703125" style="529" customWidth="1"/>
    <col min="6152" max="6400" width="9.140625" style="529"/>
    <col min="6401" max="6401" width="63.7109375" style="529" customWidth="1"/>
    <col min="6402" max="6405" width="19.5703125" style="529" customWidth="1"/>
    <col min="6406" max="6406" width="10.7109375" style="529" bestFit="1" customWidth="1"/>
    <col min="6407" max="6407" width="2.5703125" style="529" customWidth="1"/>
    <col min="6408" max="6656" width="9.140625" style="529"/>
    <col min="6657" max="6657" width="63.7109375" style="529" customWidth="1"/>
    <col min="6658" max="6661" width="19.5703125" style="529" customWidth="1"/>
    <col min="6662" max="6662" width="10.7109375" style="529" bestFit="1" customWidth="1"/>
    <col min="6663" max="6663" width="2.5703125" style="529" customWidth="1"/>
    <col min="6664" max="6912" width="9.140625" style="529"/>
    <col min="6913" max="6913" width="63.7109375" style="529" customWidth="1"/>
    <col min="6914" max="6917" width="19.5703125" style="529" customWidth="1"/>
    <col min="6918" max="6918" width="10.7109375" style="529" bestFit="1" customWidth="1"/>
    <col min="6919" max="6919" width="2.5703125" style="529" customWidth="1"/>
    <col min="6920" max="7168" width="9.140625" style="529"/>
    <col min="7169" max="7169" width="63.7109375" style="529" customWidth="1"/>
    <col min="7170" max="7173" width="19.5703125" style="529" customWidth="1"/>
    <col min="7174" max="7174" width="10.7109375" style="529" bestFit="1" customWidth="1"/>
    <col min="7175" max="7175" width="2.5703125" style="529" customWidth="1"/>
    <col min="7176" max="7424" width="9.140625" style="529"/>
    <col min="7425" max="7425" width="63.7109375" style="529" customWidth="1"/>
    <col min="7426" max="7429" width="19.5703125" style="529" customWidth="1"/>
    <col min="7430" max="7430" width="10.7109375" style="529" bestFit="1" customWidth="1"/>
    <col min="7431" max="7431" width="2.5703125" style="529" customWidth="1"/>
    <col min="7432" max="7680" width="9.140625" style="529"/>
    <col min="7681" max="7681" width="63.7109375" style="529" customWidth="1"/>
    <col min="7682" max="7685" width="19.5703125" style="529" customWidth="1"/>
    <col min="7686" max="7686" width="10.7109375" style="529" bestFit="1" customWidth="1"/>
    <col min="7687" max="7687" width="2.5703125" style="529" customWidth="1"/>
    <col min="7688" max="7936" width="9.140625" style="529"/>
    <col min="7937" max="7937" width="63.7109375" style="529" customWidth="1"/>
    <col min="7938" max="7941" width="19.5703125" style="529" customWidth="1"/>
    <col min="7942" max="7942" width="10.7109375" style="529" bestFit="1" customWidth="1"/>
    <col min="7943" max="7943" width="2.5703125" style="529" customWidth="1"/>
    <col min="7944" max="8192" width="9.140625" style="529"/>
    <col min="8193" max="8193" width="63.7109375" style="529" customWidth="1"/>
    <col min="8194" max="8197" width="19.5703125" style="529" customWidth="1"/>
    <col min="8198" max="8198" width="10.7109375" style="529" bestFit="1" customWidth="1"/>
    <col min="8199" max="8199" width="2.5703125" style="529" customWidth="1"/>
    <col min="8200" max="8448" width="9.140625" style="529"/>
    <col min="8449" max="8449" width="63.7109375" style="529" customWidth="1"/>
    <col min="8450" max="8453" width="19.5703125" style="529" customWidth="1"/>
    <col min="8454" max="8454" width="10.7109375" style="529" bestFit="1" customWidth="1"/>
    <col min="8455" max="8455" width="2.5703125" style="529" customWidth="1"/>
    <col min="8456" max="8704" width="9.140625" style="529"/>
    <col min="8705" max="8705" width="63.7109375" style="529" customWidth="1"/>
    <col min="8706" max="8709" width="19.5703125" style="529" customWidth="1"/>
    <col min="8710" max="8710" width="10.7109375" style="529" bestFit="1" customWidth="1"/>
    <col min="8711" max="8711" width="2.5703125" style="529" customWidth="1"/>
    <col min="8712" max="8960" width="9.140625" style="529"/>
    <col min="8961" max="8961" width="63.7109375" style="529" customWidth="1"/>
    <col min="8962" max="8965" width="19.5703125" style="529" customWidth="1"/>
    <col min="8966" max="8966" width="10.7109375" style="529" bestFit="1" customWidth="1"/>
    <col min="8967" max="8967" width="2.5703125" style="529" customWidth="1"/>
    <col min="8968" max="9216" width="9.140625" style="529"/>
    <col min="9217" max="9217" width="63.7109375" style="529" customWidth="1"/>
    <col min="9218" max="9221" width="19.5703125" style="529" customWidth="1"/>
    <col min="9222" max="9222" width="10.7109375" style="529" bestFit="1" customWidth="1"/>
    <col min="9223" max="9223" width="2.5703125" style="529" customWidth="1"/>
    <col min="9224" max="9472" width="9.140625" style="529"/>
    <col min="9473" max="9473" width="63.7109375" style="529" customWidth="1"/>
    <col min="9474" max="9477" width="19.5703125" style="529" customWidth="1"/>
    <col min="9478" max="9478" width="10.7109375" style="529" bestFit="1" customWidth="1"/>
    <col min="9479" max="9479" width="2.5703125" style="529" customWidth="1"/>
    <col min="9480" max="9728" width="9.140625" style="529"/>
    <col min="9729" max="9729" width="63.7109375" style="529" customWidth="1"/>
    <col min="9730" max="9733" width="19.5703125" style="529" customWidth="1"/>
    <col min="9734" max="9734" width="10.7109375" style="529" bestFit="1" customWidth="1"/>
    <col min="9735" max="9735" width="2.5703125" style="529" customWidth="1"/>
    <col min="9736" max="9984" width="9.140625" style="529"/>
    <col min="9985" max="9985" width="63.7109375" style="529" customWidth="1"/>
    <col min="9986" max="9989" width="19.5703125" style="529" customWidth="1"/>
    <col min="9990" max="9990" width="10.7109375" style="529" bestFit="1" customWidth="1"/>
    <col min="9991" max="9991" width="2.5703125" style="529" customWidth="1"/>
    <col min="9992" max="10240" width="9.140625" style="529"/>
    <col min="10241" max="10241" width="63.7109375" style="529" customWidth="1"/>
    <col min="10242" max="10245" width="19.5703125" style="529" customWidth="1"/>
    <col min="10246" max="10246" width="10.7109375" style="529" bestFit="1" customWidth="1"/>
    <col min="10247" max="10247" width="2.5703125" style="529" customWidth="1"/>
    <col min="10248" max="10496" width="9.140625" style="529"/>
    <col min="10497" max="10497" width="63.7109375" style="529" customWidth="1"/>
    <col min="10498" max="10501" width="19.5703125" style="529" customWidth="1"/>
    <col min="10502" max="10502" width="10.7109375" style="529" bestFit="1" customWidth="1"/>
    <col min="10503" max="10503" width="2.5703125" style="529" customWidth="1"/>
    <col min="10504" max="10752" width="9.140625" style="529"/>
    <col min="10753" max="10753" width="63.7109375" style="529" customWidth="1"/>
    <col min="10754" max="10757" width="19.5703125" style="529" customWidth="1"/>
    <col min="10758" max="10758" width="10.7109375" style="529" bestFit="1" customWidth="1"/>
    <col min="10759" max="10759" width="2.5703125" style="529" customWidth="1"/>
    <col min="10760" max="11008" width="9.140625" style="529"/>
    <col min="11009" max="11009" width="63.7109375" style="529" customWidth="1"/>
    <col min="11010" max="11013" width="19.5703125" style="529" customWidth="1"/>
    <col min="11014" max="11014" width="10.7109375" style="529" bestFit="1" customWidth="1"/>
    <col min="11015" max="11015" width="2.5703125" style="529" customWidth="1"/>
    <col min="11016" max="11264" width="9.140625" style="529"/>
    <col min="11265" max="11265" width="63.7109375" style="529" customWidth="1"/>
    <col min="11266" max="11269" width="19.5703125" style="529" customWidth="1"/>
    <col min="11270" max="11270" width="10.7109375" style="529" bestFit="1" customWidth="1"/>
    <col min="11271" max="11271" width="2.5703125" style="529" customWidth="1"/>
    <col min="11272" max="11520" width="9.140625" style="529"/>
    <col min="11521" max="11521" width="63.7109375" style="529" customWidth="1"/>
    <col min="11522" max="11525" width="19.5703125" style="529" customWidth="1"/>
    <col min="11526" max="11526" width="10.7109375" style="529" bestFit="1" customWidth="1"/>
    <col min="11527" max="11527" width="2.5703125" style="529" customWidth="1"/>
    <col min="11528" max="11776" width="9.140625" style="529"/>
    <col min="11777" max="11777" width="63.7109375" style="529" customWidth="1"/>
    <col min="11778" max="11781" width="19.5703125" style="529" customWidth="1"/>
    <col min="11782" max="11782" width="10.7109375" style="529" bestFit="1" customWidth="1"/>
    <col min="11783" max="11783" width="2.5703125" style="529" customWidth="1"/>
    <col min="11784" max="12032" width="9.140625" style="529"/>
    <col min="12033" max="12033" width="63.7109375" style="529" customWidth="1"/>
    <col min="12034" max="12037" width="19.5703125" style="529" customWidth="1"/>
    <col min="12038" max="12038" width="10.7109375" style="529" bestFit="1" customWidth="1"/>
    <col min="12039" max="12039" width="2.5703125" style="529" customWidth="1"/>
    <col min="12040" max="12288" width="9.140625" style="529"/>
    <col min="12289" max="12289" width="63.7109375" style="529" customWidth="1"/>
    <col min="12290" max="12293" width="19.5703125" style="529" customWidth="1"/>
    <col min="12294" max="12294" width="10.7109375" style="529" bestFit="1" customWidth="1"/>
    <col min="12295" max="12295" width="2.5703125" style="529" customWidth="1"/>
    <col min="12296" max="12544" width="9.140625" style="529"/>
    <col min="12545" max="12545" width="63.7109375" style="529" customWidth="1"/>
    <col min="12546" max="12549" width="19.5703125" style="529" customWidth="1"/>
    <col min="12550" max="12550" width="10.7109375" style="529" bestFit="1" customWidth="1"/>
    <col min="12551" max="12551" width="2.5703125" style="529" customWidth="1"/>
    <col min="12552" max="12800" width="9.140625" style="529"/>
    <col min="12801" max="12801" width="63.7109375" style="529" customWidth="1"/>
    <col min="12802" max="12805" width="19.5703125" style="529" customWidth="1"/>
    <col min="12806" max="12806" width="10.7109375" style="529" bestFit="1" customWidth="1"/>
    <col min="12807" max="12807" width="2.5703125" style="529" customWidth="1"/>
    <col min="12808" max="13056" width="9.140625" style="529"/>
    <col min="13057" max="13057" width="63.7109375" style="529" customWidth="1"/>
    <col min="13058" max="13061" width="19.5703125" style="529" customWidth="1"/>
    <col min="13062" max="13062" width="10.7109375" style="529" bestFit="1" customWidth="1"/>
    <col min="13063" max="13063" width="2.5703125" style="529" customWidth="1"/>
    <col min="13064" max="13312" width="9.140625" style="529"/>
    <col min="13313" max="13313" width="63.7109375" style="529" customWidth="1"/>
    <col min="13314" max="13317" width="19.5703125" style="529" customWidth="1"/>
    <col min="13318" max="13318" width="10.7109375" style="529" bestFit="1" customWidth="1"/>
    <col min="13319" max="13319" width="2.5703125" style="529" customWidth="1"/>
    <col min="13320" max="13568" width="9.140625" style="529"/>
    <col min="13569" max="13569" width="63.7109375" style="529" customWidth="1"/>
    <col min="13570" max="13573" width="19.5703125" style="529" customWidth="1"/>
    <col min="13574" max="13574" width="10.7109375" style="529" bestFit="1" customWidth="1"/>
    <col min="13575" max="13575" width="2.5703125" style="529" customWidth="1"/>
    <col min="13576" max="13824" width="9.140625" style="529"/>
    <col min="13825" max="13825" width="63.7109375" style="529" customWidth="1"/>
    <col min="13826" max="13829" width="19.5703125" style="529" customWidth="1"/>
    <col min="13830" max="13830" width="10.7109375" style="529" bestFit="1" customWidth="1"/>
    <col min="13831" max="13831" width="2.5703125" style="529" customWidth="1"/>
    <col min="13832" max="14080" width="9.140625" style="529"/>
    <col min="14081" max="14081" width="63.7109375" style="529" customWidth="1"/>
    <col min="14082" max="14085" width="19.5703125" style="529" customWidth="1"/>
    <col min="14086" max="14086" width="10.7109375" style="529" bestFit="1" customWidth="1"/>
    <col min="14087" max="14087" width="2.5703125" style="529" customWidth="1"/>
    <col min="14088" max="14336" width="9.140625" style="529"/>
    <col min="14337" max="14337" width="63.7109375" style="529" customWidth="1"/>
    <col min="14338" max="14341" width="19.5703125" style="529" customWidth="1"/>
    <col min="14342" max="14342" width="10.7109375" style="529" bestFit="1" customWidth="1"/>
    <col min="14343" max="14343" width="2.5703125" style="529" customWidth="1"/>
    <col min="14344" max="14592" width="9.140625" style="529"/>
    <col min="14593" max="14593" width="63.7109375" style="529" customWidth="1"/>
    <col min="14594" max="14597" width="19.5703125" style="529" customWidth="1"/>
    <col min="14598" max="14598" width="10.7109375" style="529" bestFit="1" customWidth="1"/>
    <col min="14599" max="14599" width="2.5703125" style="529" customWidth="1"/>
    <col min="14600" max="14848" width="9.140625" style="529"/>
    <col min="14849" max="14849" width="63.7109375" style="529" customWidth="1"/>
    <col min="14850" max="14853" width="19.5703125" style="529" customWidth="1"/>
    <col min="14854" max="14854" width="10.7109375" style="529" bestFit="1" customWidth="1"/>
    <col min="14855" max="14855" width="2.5703125" style="529" customWidth="1"/>
    <col min="14856" max="15104" width="9.140625" style="529"/>
    <col min="15105" max="15105" width="63.7109375" style="529" customWidth="1"/>
    <col min="15106" max="15109" width="19.5703125" style="529" customWidth="1"/>
    <col min="15110" max="15110" width="10.7109375" style="529" bestFit="1" customWidth="1"/>
    <col min="15111" max="15111" width="2.5703125" style="529" customWidth="1"/>
    <col min="15112" max="15360" width="9.140625" style="529"/>
    <col min="15361" max="15361" width="63.7109375" style="529" customWidth="1"/>
    <col min="15362" max="15365" width="19.5703125" style="529" customWidth="1"/>
    <col min="15366" max="15366" width="10.7109375" style="529" bestFit="1" customWidth="1"/>
    <col min="15367" max="15367" width="2.5703125" style="529" customWidth="1"/>
    <col min="15368" max="15616" width="9.140625" style="529"/>
    <col min="15617" max="15617" width="63.7109375" style="529" customWidth="1"/>
    <col min="15618" max="15621" width="19.5703125" style="529" customWidth="1"/>
    <col min="15622" max="15622" width="10.7109375" style="529" bestFit="1" customWidth="1"/>
    <col min="15623" max="15623" width="2.5703125" style="529" customWidth="1"/>
    <col min="15624" max="15872" width="9.140625" style="529"/>
    <col min="15873" max="15873" width="63.7109375" style="529" customWidth="1"/>
    <col min="15874" max="15877" width="19.5703125" style="529" customWidth="1"/>
    <col min="15878" max="15878" width="10.7109375" style="529" bestFit="1" customWidth="1"/>
    <col min="15879" max="15879" width="2.5703125" style="529" customWidth="1"/>
    <col min="15880" max="16128" width="9.140625" style="529"/>
    <col min="16129" max="16129" width="63.7109375" style="529" customWidth="1"/>
    <col min="16130" max="16133" width="19.5703125" style="529" customWidth="1"/>
    <col min="16134" max="16134" width="10.7109375" style="529" bestFit="1" customWidth="1"/>
    <col min="16135" max="16135" width="2.5703125" style="529" customWidth="1"/>
    <col min="16136" max="16384" width="9.140625" style="529"/>
  </cols>
  <sheetData>
    <row r="1" spans="1:26" s="1" customFormat="1" ht="3.75" hidden="1" customHeight="1">
      <c r="A1" s="172"/>
      <c r="B1" s="173"/>
      <c r="C1" s="173"/>
      <c r="D1" s="173"/>
      <c r="E1" s="173"/>
      <c r="F1" s="319"/>
      <c r="G1" s="197"/>
    </row>
    <row r="2" spans="1:26" s="1" customFormat="1" ht="39" customHeight="1">
      <c r="A2" s="709" t="s">
        <v>623</v>
      </c>
      <c r="B2" s="709"/>
      <c r="C2" s="709"/>
      <c r="D2" s="709"/>
      <c r="E2" s="709"/>
      <c r="F2" s="709"/>
      <c r="G2" s="197"/>
    </row>
    <row r="3" spans="1:26" s="1" customFormat="1" ht="23.25" customHeight="1">
      <c r="A3" s="709" t="s">
        <v>220</v>
      </c>
      <c r="B3" s="709"/>
      <c r="C3" s="709"/>
      <c r="D3" s="709"/>
      <c r="E3" s="709"/>
      <c r="F3" s="709"/>
      <c r="G3" s="197"/>
    </row>
    <row r="4" spans="1:26" s="1" customFormat="1" ht="21.75" customHeight="1">
      <c r="A4" s="709" t="s">
        <v>806</v>
      </c>
      <c r="B4" s="709"/>
      <c r="C4" s="709"/>
      <c r="D4" s="709"/>
      <c r="E4" s="709"/>
      <c r="F4" s="709"/>
      <c r="G4" s="197"/>
    </row>
    <row r="5" spans="1:26" s="1" customFormat="1" ht="25.5" customHeight="1">
      <c r="A5" s="758" t="s">
        <v>725</v>
      </c>
      <c r="B5" s="758"/>
      <c r="C5" s="758"/>
      <c r="D5" s="758"/>
      <c r="E5" s="758"/>
      <c r="F5" s="758"/>
      <c r="G5" s="197"/>
    </row>
    <row r="6" spans="1:26" ht="1.5" customHeight="1">
      <c r="A6" s="140"/>
    </row>
    <row r="7" spans="1:26" ht="12" customHeight="1">
      <c r="A7" s="141"/>
      <c r="B7" s="174"/>
      <c r="C7" s="142"/>
      <c r="D7" s="142"/>
      <c r="E7" s="143"/>
      <c r="F7" s="440"/>
      <c r="G7" s="198"/>
      <c r="H7" s="20"/>
      <c r="I7" s="20"/>
      <c r="J7" s="20"/>
      <c r="K7" s="20"/>
      <c r="L7" s="20"/>
    </row>
    <row r="8" spans="1:26" ht="40.5" customHeight="1" thickBot="1">
      <c r="A8" s="457"/>
      <c r="B8" s="574" t="s">
        <v>624</v>
      </c>
      <c r="C8" s="574" t="s">
        <v>626</v>
      </c>
      <c r="D8" s="574" t="s">
        <v>625</v>
      </c>
      <c r="E8" s="458" t="s">
        <v>292</v>
      </c>
      <c r="F8" s="575" t="s">
        <v>11</v>
      </c>
      <c r="G8" s="198"/>
      <c r="U8" s="529">
        <v>1</v>
      </c>
      <c r="V8" s="529">
        <v>1</v>
      </c>
      <c r="Y8" s="529">
        <v>1</v>
      </c>
      <c r="Z8" s="529">
        <v>1</v>
      </c>
    </row>
    <row r="9" spans="1:26" s="180" customFormat="1" ht="36" customHeight="1" thickTop="1">
      <c r="A9" s="299" t="s">
        <v>778</v>
      </c>
      <c r="B9" s="299">
        <v>2686765.1349299997</v>
      </c>
      <c r="C9" s="452">
        <v>1386357.9352200001</v>
      </c>
      <c r="D9" s="452">
        <v>582766.98438000004</v>
      </c>
      <c r="E9" s="299">
        <f t="shared" ref="E9:E43" si="0">SUM(B9:D9)</f>
        <v>4655890.0545300003</v>
      </c>
      <c r="F9" s="576">
        <f>+E9/$E$44</f>
        <v>0.60834243805799593</v>
      </c>
      <c r="G9" s="382"/>
      <c r="H9" s="301"/>
      <c r="I9" s="301"/>
      <c r="J9" s="301"/>
      <c r="K9" s="301"/>
      <c r="L9" s="301"/>
    </row>
    <row r="10" spans="1:26" s="36" customFormat="1" ht="27" customHeight="1">
      <c r="A10" s="577" t="s">
        <v>221</v>
      </c>
      <c r="B10" s="577">
        <v>0</v>
      </c>
      <c r="C10" s="578">
        <v>0</v>
      </c>
      <c r="D10" s="578">
        <v>0</v>
      </c>
      <c r="E10" s="577">
        <f t="shared" si="0"/>
        <v>0</v>
      </c>
      <c r="F10" s="579">
        <f t="shared" ref="F10:F44" si="1">+E10/$E$44</f>
        <v>0</v>
      </c>
      <c r="G10" s="580"/>
      <c r="H10" s="581"/>
      <c r="I10" s="581"/>
      <c r="J10" s="581"/>
      <c r="K10" s="581"/>
      <c r="L10" s="581"/>
    </row>
    <row r="11" spans="1:26" s="36" customFormat="1" ht="27" customHeight="1">
      <c r="A11" s="577" t="s">
        <v>779</v>
      </c>
      <c r="B11" s="577">
        <v>65799.878450000004</v>
      </c>
      <c r="C11" s="578">
        <v>399240.00822000002</v>
      </c>
      <c r="D11" s="578">
        <v>173066.42684</v>
      </c>
      <c r="E11" s="577">
        <f t="shared" si="0"/>
        <v>638106.31351000001</v>
      </c>
      <c r="F11" s="579">
        <f t="shared" si="1"/>
        <v>8.3375497693117182E-2</v>
      </c>
      <c r="G11" s="580"/>
      <c r="H11" s="581"/>
      <c r="I11" s="581"/>
      <c r="J11" s="581"/>
      <c r="K11" s="581"/>
      <c r="L11" s="581"/>
    </row>
    <row r="12" spans="1:26" s="36" customFormat="1" ht="27" customHeight="1">
      <c r="A12" s="577" t="s">
        <v>780</v>
      </c>
      <c r="B12" s="577">
        <v>0</v>
      </c>
      <c r="C12" s="578">
        <v>0</v>
      </c>
      <c r="D12" s="578">
        <v>0</v>
      </c>
      <c r="E12" s="577">
        <f t="shared" si="0"/>
        <v>0</v>
      </c>
      <c r="F12" s="579">
        <f t="shared" si="1"/>
        <v>0</v>
      </c>
      <c r="G12" s="580"/>
      <c r="H12" s="581"/>
      <c r="I12" s="581"/>
      <c r="J12" s="581"/>
      <c r="K12" s="581"/>
      <c r="L12" s="581"/>
    </row>
    <row r="13" spans="1:26" s="36" customFormat="1" ht="27" customHeight="1">
      <c r="A13" s="582" t="s">
        <v>222</v>
      </c>
      <c r="B13" s="577">
        <v>26247.070469999999</v>
      </c>
      <c r="C13" s="578">
        <v>753.56342000000006</v>
      </c>
      <c r="D13" s="578">
        <v>17811.24727</v>
      </c>
      <c r="E13" s="577">
        <f t="shared" si="0"/>
        <v>44811.881159999997</v>
      </c>
      <c r="F13" s="579">
        <f t="shared" si="1"/>
        <v>5.8551573854961859E-3</v>
      </c>
      <c r="G13" s="580"/>
      <c r="H13" s="581"/>
      <c r="I13" s="581"/>
      <c r="J13" s="581"/>
      <c r="K13" s="581"/>
      <c r="L13" s="581"/>
    </row>
    <row r="14" spans="1:26" s="36" customFormat="1" ht="27" customHeight="1">
      <c r="A14" s="577" t="s">
        <v>223</v>
      </c>
      <c r="B14" s="577">
        <v>0</v>
      </c>
      <c r="C14" s="578">
        <v>0</v>
      </c>
      <c r="D14" s="578">
        <v>0</v>
      </c>
      <c r="E14" s="577">
        <f t="shared" si="0"/>
        <v>0</v>
      </c>
      <c r="F14" s="579">
        <f t="shared" si="1"/>
        <v>0</v>
      </c>
      <c r="G14" s="580"/>
      <c r="H14" s="581"/>
      <c r="I14" s="581"/>
      <c r="J14" s="581"/>
      <c r="K14" s="581"/>
      <c r="L14" s="581"/>
    </row>
    <row r="15" spans="1:26" s="36" customFormat="1" ht="27" customHeight="1">
      <c r="A15" s="577" t="s">
        <v>224</v>
      </c>
      <c r="B15" s="577">
        <v>23943.775120000002</v>
      </c>
      <c r="C15" s="578">
        <v>753.56342000000006</v>
      </c>
      <c r="D15" s="578">
        <v>4650.2365399999999</v>
      </c>
      <c r="E15" s="577">
        <f t="shared" si="0"/>
        <v>29347.575080000002</v>
      </c>
      <c r="F15" s="579">
        <f t="shared" si="1"/>
        <v>3.8345783869803036E-3</v>
      </c>
      <c r="G15" s="580"/>
      <c r="H15" s="581"/>
      <c r="I15" s="581"/>
      <c r="J15" s="581"/>
      <c r="K15" s="581"/>
      <c r="L15" s="581"/>
    </row>
    <row r="16" spans="1:26" s="36" customFormat="1" ht="27" customHeight="1">
      <c r="A16" s="577" t="s">
        <v>225</v>
      </c>
      <c r="B16" s="577">
        <v>2303.2953499999999</v>
      </c>
      <c r="C16" s="578">
        <v>0</v>
      </c>
      <c r="D16" s="578">
        <v>13161.01073</v>
      </c>
      <c r="E16" s="577">
        <f t="shared" si="0"/>
        <v>15464.30608</v>
      </c>
      <c r="F16" s="579">
        <f t="shared" si="1"/>
        <v>2.0205789985158836E-3</v>
      </c>
      <c r="G16" s="580"/>
      <c r="H16" s="581"/>
      <c r="I16" s="581"/>
      <c r="J16" s="581"/>
      <c r="K16" s="581"/>
      <c r="L16" s="581"/>
    </row>
    <row r="17" spans="1:12" s="36" customFormat="1" ht="27" customHeight="1">
      <c r="A17" s="582" t="s">
        <v>226</v>
      </c>
      <c r="B17" s="577">
        <v>0</v>
      </c>
      <c r="C17" s="578">
        <v>286.44977</v>
      </c>
      <c r="D17" s="578">
        <v>0</v>
      </c>
      <c r="E17" s="577">
        <f t="shared" si="0"/>
        <v>286.44977</v>
      </c>
      <c r="F17" s="579">
        <f t="shared" si="1"/>
        <v>3.7427763418383217E-5</v>
      </c>
      <c r="G17" s="580"/>
      <c r="H17" s="581"/>
      <c r="I17" s="581"/>
      <c r="J17" s="581"/>
      <c r="K17" s="581"/>
      <c r="L17" s="581"/>
    </row>
    <row r="18" spans="1:12" s="36" customFormat="1" ht="27" customHeight="1">
      <c r="A18" s="577" t="s">
        <v>781</v>
      </c>
      <c r="B18" s="577">
        <v>0</v>
      </c>
      <c r="C18" s="578">
        <v>0</v>
      </c>
      <c r="D18" s="578">
        <v>0</v>
      </c>
      <c r="E18" s="577">
        <f t="shared" si="0"/>
        <v>0</v>
      </c>
      <c r="F18" s="579">
        <f t="shared" si="1"/>
        <v>0</v>
      </c>
      <c r="G18" s="580"/>
      <c r="H18" s="581"/>
      <c r="I18" s="581"/>
      <c r="J18" s="581"/>
      <c r="K18" s="581"/>
      <c r="L18" s="581"/>
    </row>
    <row r="19" spans="1:12" s="36" customFormat="1" ht="27" customHeight="1">
      <c r="A19" s="577" t="s">
        <v>227</v>
      </c>
      <c r="B19" s="577">
        <v>0</v>
      </c>
      <c r="C19" s="578">
        <v>103.18683999999999</v>
      </c>
      <c r="D19" s="578">
        <v>0</v>
      </c>
      <c r="E19" s="577">
        <f t="shared" si="0"/>
        <v>103.18683999999999</v>
      </c>
      <c r="F19" s="579">
        <f t="shared" si="1"/>
        <v>1.3482477697261063E-5</v>
      </c>
      <c r="G19" s="580"/>
      <c r="H19" s="581"/>
      <c r="I19" s="581"/>
      <c r="J19" s="581"/>
      <c r="K19" s="581"/>
      <c r="L19" s="581"/>
    </row>
    <row r="20" spans="1:12" s="36" customFormat="1" ht="27" customHeight="1">
      <c r="A20" s="577" t="s">
        <v>782</v>
      </c>
      <c r="B20" s="577">
        <v>0</v>
      </c>
      <c r="C20" s="578">
        <v>0</v>
      </c>
      <c r="D20" s="578">
        <v>0</v>
      </c>
      <c r="E20" s="577">
        <f t="shared" si="0"/>
        <v>0</v>
      </c>
      <c r="F20" s="579">
        <f t="shared" si="1"/>
        <v>0</v>
      </c>
      <c r="G20" s="580"/>
      <c r="H20" s="581"/>
      <c r="I20" s="581"/>
      <c r="J20" s="581"/>
      <c r="K20" s="581"/>
      <c r="L20" s="581"/>
    </row>
    <row r="21" spans="1:12" s="36" customFormat="1" ht="27" customHeight="1">
      <c r="A21" s="582" t="s">
        <v>783</v>
      </c>
      <c r="B21" s="577">
        <v>0</v>
      </c>
      <c r="C21" s="578">
        <v>183.26292999999998</v>
      </c>
      <c r="D21" s="578">
        <v>0</v>
      </c>
      <c r="E21" s="577">
        <f t="shared" si="0"/>
        <v>183.26292999999998</v>
      </c>
      <c r="F21" s="579">
        <f t="shared" si="1"/>
        <v>2.3945285721122145E-5</v>
      </c>
      <c r="G21" s="580"/>
      <c r="H21" s="581"/>
      <c r="I21" s="581"/>
      <c r="J21" s="581"/>
      <c r="K21" s="581"/>
      <c r="L21" s="581"/>
    </row>
    <row r="22" spans="1:12" s="36" customFormat="1" ht="27" customHeight="1">
      <c r="A22" s="577" t="s">
        <v>228</v>
      </c>
      <c r="B22" s="577">
        <v>1053008.2816000001</v>
      </c>
      <c r="C22" s="578">
        <v>232944.90018</v>
      </c>
      <c r="D22" s="578">
        <v>12472.65993</v>
      </c>
      <c r="E22" s="577">
        <f t="shared" si="0"/>
        <v>1298425.8417100003</v>
      </c>
      <c r="F22" s="579">
        <f t="shared" si="1"/>
        <v>0.16965339235509591</v>
      </c>
      <c r="G22" s="580"/>
      <c r="H22" s="581"/>
      <c r="I22" s="581"/>
      <c r="J22" s="581"/>
      <c r="K22" s="581"/>
      <c r="L22" s="581"/>
    </row>
    <row r="23" spans="1:12" s="36" customFormat="1" ht="27" customHeight="1">
      <c r="A23" s="577" t="s">
        <v>784</v>
      </c>
      <c r="B23" s="577">
        <v>0</v>
      </c>
      <c r="C23" s="578">
        <v>72817.864409999995</v>
      </c>
      <c r="D23" s="578">
        <v>5135.0637800000004</v>
      </c>
      <c r="E23" s="577">
        <f t="shared" si="0"/>
        <v>77952.928189999991</v>
      </c>
      <c r="F23" s="579">
        <f t="shared" si="1"/>
        <v>1.0185393949052692E-2</v>
      </c>
      <c r="G23" s="580"/>
      <c r="H23" s="581"/>
      <c r="I23" s="581"/>
      <c r="J23" s="581"/>
      <c r="K23" s="581"/>
      <c r="L23" s="581"/>
    </row>
    <row r="24" spans="1:12" s="36" customFormat="1" ht="27" customHeight="1">
      <c r="A24" s="577" t="s">
        <v>785</v>
      </c>
      <c r="B24" s="577">
        <v>0</v>
      </c>
      <c r="C24" s="578">
        <v>0</v>
      </c>
      <c r="D24" s="578">
        <v>0</v>
      </c>
      <c r="E24" s="577">
        <f t="shared" si="0"/>
        <v>0</v>
      </c>
      <c r="F24" s="579">
        <f t="shared" si="1"/>
        <v>0</v>
      </c>
      <c r="G24" s="580"/>
      <c r="H24" s="581"/>
      <c r="I24" s="581"/>
      <c r="J24" s="581"/>
      <c r="K24" s="581"/>
      <c r="L24" s="581"/>
    </row>
    <row r="25" spans="1:12" s="36" customFormat="1" ht="27" customHeight="1">
      <c r="A25" s="577" t="s">
        <v>786</v>
      </c>
      <c r="B25" s="577">
        <v>0</v>
      </c>
      <c r="C25" s="578">
        <v>0</v>
      </c>
      <c r="D25" s="578">
        <v>0</v>
      </c>
      <c r="E25" s="577">
        <f t="shared" si="0"/>
        <v>0</v>
      </c>
      <c r="F25" s="579">
        <f t="shared" si="1"/>
        <v>0</v>
      </c>
      <c r="G25" s="580"/>
      <c r="H25" s="581"/>
      <c r="I25" s="581"/>
      <c r="J25" s="581"/>
      <c r="K25" s="581"/>
      <c r="L25" s="581"/>
    </row>
    <row r="26" spans="1:12" s="36" customFormat="1" ht="27" customHeight="1">
      <c r="A26" s="582" t="s">
        <v>787</v>
      </c>
      <c r="B26" s="577">
        <v>0</v>
      </c>
      <c r="C26" s="578">
        <v>0</v>
      </c>
      <c r="D26" s="578">
        <v>0</v>
      </c>
      <c r="E26" s="577">
        <f t="shared" si="0"/>
        <v>0</v>
      </c>
      <c r="F26" s="579">
        <f t="shared" si="1"/>
        <v>0</v>
      </c>
      <c r="G26" s="580"/>
      <c r="H26" s="581"/>
      <c r="I26" s="581"/>
      <c r="J26" s="581"/>
      <c r="K26" s="581"/>
      <c r="L26" s="581"/>
    </row>
    <row r="27" spans="1:12" s="36" customFormat="1" ht="27" customHeight="1">
      <c r="A27" s="577" t="s">
        <v>788</v>
      </c>
      <c r="B27" s="577">
        <v>0</v>
      </c>
      <c r="C27" s="577">
        <v>0</v>
      </c>
      <c r="D27" s="577">
        <v>0</v>
      </c>
      <c r="E27" s="577">
        <f t="shared" si="0"/>
        <v>0</v>
      </c>
      <c r="F27" s="579">
        <f t="shared" si="1"/>
        <v>0</v>
      </c>
      <c r="G27" s="583"/>
      <c r="H27" s="581"/>
      <c r="I27" s="581"/>
      <c r="J27" s="581"/>
      <c r="K27" s="581"/>
      <c r="L27" s="581"/>
    </row>
    <row r="28" spans="1:12" s="36" customFormat="1" ht="27" customHeight="1">
      <c r="A28" s="577" t="s">
        <v>789</v>
      </c>
      <c r="B28" s="577">
        <v>1053008.2816000001</v>
      </c>
      <c r="C28" s="577">
        <v>160127.03577000002</v>
      </c>
      <c r="D28" s="577">
        <v>7337.5961500000003</v>
      </c>
      <c r="E28" s="577">
        <f t="shared" si="0"/>
        <v>1220472.9135200002</v>
      </c>
      <c r="F28" s="579">
        <f t="shared" si="1"/>
        <v>0.1594679984060432</v>
      </c>
      <c r="G28" s="580"/>
      <c r="H28" s="581"/>
      <c r="I28" s="581"/>
      <c r="J28" s="581"/>
      <c r="K28" s="581"/>
      <c r="L28" s="581"/>
    </row>
    <row r="29" spans="1:12" s="586" customFormat="1" ht="27" customHeight="1">
      <c r="A29" s="582" t="s">
        <v>229</v>
      </c>
      <c r="B29" s="577">
        <v>298817.2525</v>
      </c>
      <c r="C29" s="577">
        <v>530490.87265999999</v>
      </c>
      <c r="D29" s="577">
        <v>29375.42467</v>
      </c>
      <c r="E29" s="577">
        <f t="shared" si="0"/>
        <v>858683.54983000003</v>
      </c>
      <c r="F29" s="579">
        <f t="shared" si="1"/>
        <v>0.11219630148173872</v>
      </c>
      <c r="G29" s="584"/>
      <c r="H29" s="585"/>
      <c r="I29" s="585"/>
      <c r="J29" s="585"/>
      <c r="K29" s="585"/>
      <c r="L29" s="585"/>
    </row>
    <row r="30" spans="1:12" s="586" customFormat="1" ht="40.5" customHeight="1">
      <c r="A30" s="577" t="s">
        <v>790</v>
      </c>
      <c r="B30" s="577">
        <v>0</v>
      </c>
      <c r="C30" s="577">
        <v>0</v>
      </c>
      <c r="D30" s="577">
        <v>0</v>
      </c>
      <c r="E30" s="577">
        <f t="shared" si="0"/>
        <v>0</v>
      </c>
      <c r="F30" s="579">
        <f t="shared" si="1"/>
        <v>0</v>
      </c>
      <c r="G30" s="587"/>
      <c r="H30" s="588"/>
      <c r="I30" s="585"/>
      <c r="J30" s="585"/>
      <c r="K30" s="585"/>
      <c r="L30" s="585"/>
    </row>
    <row r="31" spans="1:12" s="36" customFormat="1" ht="27" customHeight="1">
      <c r="A31" s="577" t="s">
        <v>791</v>
      </c>
      <c r="B31" s="577">
        <v>298817.2525</v>
      </c>
      <c r="C31" s="578">
        <v>530490.87265999999</v>
      </c>
      <c r="D31" s="578">
        <v>29375.42467</v>
      </c>
      <c r="E31" s="577">
        <f t="shared" si="0"/>
        <v>858683.54983000003</v>
      </c>
      <c r="F31" s="579">
        <f t="shared" si="1"/>
        <v>0.11219630148173872</v>
      </c>
      <c r="G31" s="580"/>
      <c r="H31" s="581"/>
      <c r="I31" s="581"/>
      <c r="J31" s="581"/>
      <c r="K31" s="581"/>
      <c r="L31" s="581"/>
    </row>
    <row r="32" spans="1:12" s="36" customFormat="1" ht="27" customHeight="1">
      <c r="A32" s="577" t="s">
        <v>733</v>
      </c>
      <c r="B32" s="577">
        <v>0</v>
      </c>
      <c r="C32" s="578">
        <v>0</v>
      </c>
      <c r="D32" s="578">
        <v>0</v>
      </c>
      <c r="E32" s="577">
        <f t="shared" si="0"/>
        <v>0</v>
      </c>
      <c r="F32" s="579">
        <f t="shared" si="1"/>
        <v>0</v>
      </c>
      <c r="G32" s="580"/>
      <c r="H32" s="581"/>
      <c r="I32" s="581"/>
      <c r="J32" s="581"/>
      <c r="K32" s="581"/>
      <c r="L32" s="581"/>
    </row>
    <row r="33" spans="1:12" s="36" customFormat="1" ht="27" customHeight="1">
      <c r="A33" s="577" t="s">
        <v>734</v>
      </c>
      <c r="B33" s="577">
        <v>0</v>
      </c>
      <c r="C33" s="578">
        <v>0</v>
      </c>
      <c r="D33" s="578">
        <v>0</v>
      </c>
      <c r="E33" s="577">
        <f t="shared" si="0"/>
        <v>0</v>
      </c>
      <c r="F33" s="579">
        <f t="shared" si="1"/>
        <v>0</v>
      </c>
      <c r="G33" s="580"/>
      <c r="H33" s="581"/>
      <c r="I33" s="581"/>
      <c r="J33" s="581"/>
      <c r="K33" s="581"/>
      <c r="L33" s="581"/>
    </row>
    <row r="34" spans="1:12" s="36" customFormat="1" ht="27" customHeight="1">
      <c r="A34" s="582" t="s">
        <v>735</v>
      </c>
      <c r="B34" s="577">
        <v>0</v>
      </c>
      <c r="C34" s="578">
        <v>0</v>
      </c>
      <c r="D34" s="578">
        <v>0</v>
      </c>
      <c r="E34" s="577">
        <f t="shared" si="0"/>
        <v>0</v>
      </c>
      <c r="F34" s="579">
        <f t="shared" si="1"/>
        <v>0</v>
      </c>
      <c r="G34" s="580"/>
      <c r="H34" s="581"/>
      <c r="I34" s="581"/>
      <c r="J34" s="581"/>
      <c r="K34" s="581"/>
      <c r="L34" s="581"/>
    </row>
    <row r="35" spans="1:12" s="36" customFormat="1" ht="27" customHeight="1">
      <c r="A35" s="577" t="s">
        <v>736</v>
      </c>
      <c r="B35" s="577">
        <v>0</v>
      </c>
      <c r="C35" s="578">
        <v>0</v>
      </c>
      <c r="D35" s="578">
        <v>0</v>
      </c>
      <c r="E35" s="577">
        <f t="shared" si="0"/>
        <v>0</v>
      </c>
      <c r="F35" s="579">
        <f t="shared" si="1"/>
        <v>0</v>
      </c>
      <c r="G35" s="580"/>
      <c r="H35" s="581"/>
      <c r="I35" s="581"/>
      <c r="J35" s="581"/>
      <c r="K35" s="581"/>
      <c r="L35" s="581"/>
    </row>
    <row r="36" spans="1:12" s="36" customFormat="1" ht="27" customHeight="1">
      <c r="A36" s="577" t="s">
        <v>737</v>
      </c>
      <c r="B36" s="577">
        <v>0</v>
      </c>
      <c r="C36" s="578">
        <v>0</v>
      </c>
      <c r="D36" s="578">
        <v>0</v>
      </c>
      <c r="E36" s="577">
        <f t="shared" si="0"/>
        <v>0</v>
      </c>
      <c r="F36" s="579">
        <f t="shared" si="1"/>
        <v>0</v>
      </c>
      <c r="G36" s="580"/>
      <c r="H36" s="581"/>
      <c r="I36" s="581"/>
      <c r="J36" s="581"/>
      <c r="K36" s="581"/>
      <c r="L36" s="581"/>
    </row>
    <row r="37" spans="1:12" s="36" customFormat="1" ht="27" customHeight="1">
      <c r="A37" s="577" t="s">
        <v>738</v>
      </c>
      <c r="B37" s="577">
        <v>0</v>
      </c>
      <c r="C37" s="578">
        <v>0</v>
      </c>
      <c r="D37" s="578">
        <v>0</v>
      </c>
      <c r="E37" s="577">
        <f t="shared" si="0"/>
        <v>0</v>
      </c>
      <c r="F37" s="579">
        <f>+E37/$E$44</f>
        <v>0</v>
      </c>
      <c r="G37" s="580"/>
      <c r="H37" s="581"/>
      <c r="I37" s="581"/>
      <c r="J37" s="581"/>
      <c r="K37" s="581"/>
      <c r="L37" s="581"/>
    </row>
    <row r="38" spans="1:12" s="36" customFormat="1" ht="27" customHeight="1">
      <c r="A38" s="577" t="s">
        <v>739</v>
      </c>
      <c r="B38" s="577">
        <v>0</v>
      </c>
      <c r="C38" s="578">
        <v>0</v>
      </c>
      <c r="D38" s="578">
        <v>0</v>
      </c>
      <c r="E38" s="577">
        <f t="shared" si="0"/>
        <v>0</v>
      </c>
      <c r="F38" s="579">
        <f t="shared" si="1"/>
        <v>0</v>
      </c>
      <c r="G38" s="580"/>
      <c r="H38" s="581"/>
      <c r="I38" s="581"/>
      <c r="J38" s="581"/>
      <c r="K38" s="581"/>
      <c r="L38" s="581"/>
    </row>
    <row r="39" spans="1:12" s="36" customFormat="1" ht="27" customHeight="1">
      <c r="A39" s="582" t="s">
        <v>740</v>
      </c>
      <c r="B39" s="577">
        <v>0</v>
      </c>
      <c r="C39" s="578">
        <v>0</v>
      </c>
      <c r="D39" s="578">
        <v>0</v>
      </c>
      <c r="E39" s="577">
        <f t="shared" si="0"/>
        <v>0</v>
      </c>
      <c r="F39" s="579">
        <f t="shared" si="1"/>
        <v>0</v>
      </c>
      <c r="G39" s="580"/>
      <c r="H39" s="581"/>
      <c r="I39" s="581"/>
      <c r="J39" s="581"/>
      <c r="K39" s="581"/>
      <c r="L39" s="581"/>
    </row>
    <row r="40" spans="1:12" s="36" customFormat="1" ht="27" customHeight="1">
      <c r="A40" s="577" t="s">
        <v>741</v>
      </c>
      <c r="B40" s="577">
        <v>0</v>
      </c>
      <c r="C40" s="577">
        <v>0</v>
      </c>
      <c r="D40" s="577">
        <v>0</v>
      </c>
      <c r="E40" s="577">
        <f t="shared" si="0"/>
        <v>0</v>
      </c>
      <c r="F40" s="579">
        <f t="shared" si="1"/>
        <v>0</v>
      </c>
      <c r="G40" s="583"/>
      <c r="H40" s="581"/>
      <c r="I40" s="581"/>
      <c r="J40" s="581"/>
      <c r="K40" s="581"/>
      <c r="L40" s="581"/>
    </row>
    <row r="41" spans="1:12" s="36" customFormat="1" ht="27" customHeight="1">
      <c r="A41" s="577" t="s">
        <v>742</v>
      </c>
      <c r="B41" s="577">
        <v>0</v>
      </c>
      <c r="C41" s="577">
        <v>0</v>
      </c>
      <c r="D41" s="577">
        <v>0</v>
      </c>
      <c r="E41" s="577">
        <f t="shared" si="0"/>
        <v>0</v>
      </c>
      <c r="F41" s="579">
        <f t="shared" si="1"/>
        <v>0</v>
      </c>
      <c r="G41" s="580"/>
      <c r="H41" s="581"/>
      <c r="I41" s="581"/>
      <c r="J41" s="581"/>
      <c r="K41" s="581"/>
      <c r="L41" s="581"/>
    </row>
    <row r="42" spans="1:12" s="586" customFormat="1" ht="27" customHeight="1">
      <c r="A42" s="582" t="s">
        <v>230</v>
      </c>
      <c r="B42" s="577">
        <v>4130637.6179499999</v>
      </c>
      <c r="C42" s="577">
        <v>2550073.7294699997</v>
      </c>
      <c r="D42" s="577">
        <v>815492.74309</v>
      </c>
      <c r="E42" s="577">
        <f t="shared" si="0"/>
        <v>7496204.0905099995</v>
      </c>
      <c r="F42" s="579">
        <f t="shared" si="1"/>
        <v>0.97946021473686218</v>
      </c>
      <c r="G42" s="584"/>
      <c r="H42" s="585"/>
      <c r="I42" s="585"/>
      <c r="J42" s="585"/>
      <c r="K42" s="585"/>
      <c r="L42" s="585"/>
    </row>
    <row r="43" spans="1:12" s="586" customFormat="1" ht="40.5" customHeight="1">
      <c r="A43" s="577" t="s">
        <v>792</v>
      </c>
      <c r="B43" s="577">
        <v>52382.522700000001</v>
      </c>
      <c r="C43" s="577">
        <v>67699.332399999999</v>
      </c>
      <c r="D43" s="577">
        <v>37117.406280000003</v>
      </c>
      <c r="E43" s="577">
        <f t="shared" si="0"/>
        <v>157199.26138000001</v>
      </c>
      <c r="F43" s="579">
        <f t="shared" si="1"/>
        <v>2.0539785263137846E-2</v>
      </c>
      <c r="G43" s="587"/>
      <c r="H43" s="588"/>
      <c r="I43" s="585"/>
      <c r="J43" s="585"/>
      <c r="K43" s="585"/>
      <c r="L43" s="585"/>
    </row>
    <row r="44" spans="1:12" s="180" customFormat="1" ht="24" customHeight="1">
      <c r="A44" s="453" t="s">
        <v>40</v>
      </c>
      <c r="B44" s="454">
        <v>4183020.14065</v>
      </c>
      <c r="C44" s="454">
        <v>2617773.0618699999</v>
      </c>
      <c r="D44" s="454">
        <v>852610.14937</v>
      </c>
      <c r="E44" s="454">
        <f>SUM(E42:E43)</f>
        <v>7653403.3518899996</v>
      </c>
      <c r="F44" s="589">
        <f t="shared" si="1"/>
        <v>1</v>
      </c>
      <c r="G44" s="382"/>
      <c r="H44" s="301"/>
      <c r="I44" s="301"/>
      <c r="J44" s="301"/>
      <c r="K44" s="301"/>
      <c r="L44" s="301"/>
    </row>
    <row r="45" spans="1:12" ht="27" customHeight="1">
      <c r="A45" s="590" t="s">
        <v>231</v>
      </c>
      <c r="B45" s="456">
        <f>+B44/$E$44</f>
        <v>0.5465568647465846</v>
      </c>
      <c r="C45" s="456">
        <f>+C44/$E$44</f>
        <v>0.34204038928949743</v>
      </c>
      <c r="D45" s="456">
        <f>+D44/$E$44</f>
        <v>0.11140274596391798</v>
      </c>
      <c r="E45" s="456">
        <f>+E44/$E$44</f>
        <v>1</v>
      </c>
      <c r="F45" s="192"/>
      <c r="G45" s="358"/>
      <c r="H45" s="20"/>
      <c r="I45" s="20"/>
      <c r="J45" s="20"/>
      <c r="K45" s="20"/>
      <c r="L45" s="20"/>
    </row>
    <row r="46" spans="1:12" ht="9" customHeight="1" thickBot="1">
      <c r="A46" s="326"/>
      <c r="B46" s="186"/>
      <c r="C46" s="187"/>
      <c r="D46" s="187"/>
      <c r="E46" s="188"/>
      <c r="F46" s="189"/>
      <c r="G46" s="358"/>
      <c r="H46" s="20"/>
      <c r="I46" s="20"/>
      <c r="J46" s="20"/>
      <c r="K46" s="20"/>
      <c r="L46" s="20"/>
    </row>
    <row r="47" spans="1:12" ht="18" customHeight="1" thickTop="1">
      <c r="A47" s="359" t="s">
        <v>730</v>
      </c>
      <c r="C47" s="21"/>
      <c r="D47" s="21"/>
      <c r="E47" s="20"/>
      <c r="F47" s="192"/>
      <c r="G47" s="358"/>
      <c r="H47" s="20"/>
      <c r="I47" s="20"/>
      <c r="J47" s="20"/>
      <c r="K47" s="20"/>
      <c r="L47" s="20"/>
    </row>
    <row r="48" spans="1:12">
      <c r="A48" s="359" t="s">
        <v>743</v>
      </c>
      <c r="C48" s="21"/>
      <c r="D48" s="21"/>
      <c r="E48" s="20"/>
      <c r="F48" s="192"/>
      <c r="G48" s="358"/>
      <c r="H48" s="20"/>
      <c r="I48" s="20"/>
      <c r="J48" s="20"/>
      <c r="K48" s="20"/>
      <c r="L48" s="20"/>
    </row>
    <row r="49" spans="1:12">
      <c r="A49" s="359" t="s">
        <v>744</v>
      </c>
      <c r="B49" s="195"/>
      <c r="C49" s="21"/>
      <c r="D49" s="21"/>
      <c r="E49" s="20"/>
      <c r="F49" s="192"/>
      <c r="G49" s="358"/>
      <c r="H49" s="20"/>
      <c r="I49" s="20"/>
      <c r="J49" s="20"/>
      <c r="K49" s="20"/>
      <c r="L49" s="20"/>
    </row>
    <row r="50" spans="1:12" ht="9" customHeight="1">
      <c r="A50" s="19"/>
      <c r="B50" s="195"/>
      <c r="C50" s="21"/>
      <c r="D50" s="21"/>
      <c r="E50" s="20"/>
      <c r="F50" s="192"/>
      <c r="G50" s="358"/>
      <c r="H50" s="20"/>
      <c r="I50" s="20"/>
      <c r="J50" s="20"/>
      <c r="K50" s="20"/>
      <c r="L50" s="20"/>
    </row>
    <row r="51" spans="1:12" ht="9" customHeight="1">
      <c r="A51" s="19"/>
      <c r="B51" s="195"/>
      <c r="C51" s="21"/>
      <c r="D51" s="21"/>
      <c r="E51" s="20"/>
      <c r="F51" s="192"/>
      <c r="G51" s="358"/>
      <c r="H51" s="20"/>
      <c r="I51" s="20"/>
      <c r="J51" s="20"/>
      <c r="K51" s="20"/>
      <c r="L51" s="20"/>
    </row>
    <row r="52" spans="1:12" ht="9" customHeight="1">
      <c r="A52" s="165"/>
      <c r="B52" s="195"/>
      <c r="C52" s="21"/>
      <c r="D52" s="21"/>
      <c r="E52" s="20"/>
      <c r="F52" s="192"/>
      <c r="G52" s="358"/>
      <c r="H52" s="20"/>
      <c r="I52" s="20"/>
      <c r="J52" s="20"/>
      <c r="K52" s="20"/>
      <c r="L52" s="20"/>
    </row>
    <row r="53" spans="1:12" ht="9" customHeight="1">
      <c r="A53" s="19"/>
      <c r="B53" s="195"/>
      <c r="C53" s="21"/>
      <c r="D53" s="21"/>
      <c r="E53" s="20"/>
      <c r="F53" s="192"/>
      <c r="G53" s="358"/>
      <c r="H53" s="20"/>
      <c r="I53" s="20"/>
      <c r="J53" s="20"/>
      <c r="K53" s="20"/>
      <c r="L53" s="20"/>
    </row>
    <row r="54" spans="1:12" ht="9" customHeight="1">
      <c r="A54" s="19"/>
      <c r="B54" s="195"/>
      <c r="C54" s="21"/>
      <c r="D54" s="21"/>
      <c r="E54" s="20"/>
      <c r="F54" s="192"/>
      <c r="G54" s="358"/>
      <c r="H54" s="20"/>
      <c r="I54" s="20"/>
      <c r="J54" s="20"/>
      <c r="K54" s="20"/>
      <c r="L54" s="20"/>
    </row>
    <row r="55" spans="1:12" ht="9" customHeight="1">
      <c r="A55" s="19"/>
      <c r="B55" s="195"/>
      <c r="C55" s="21"/>
      <c r="D55" s="21"/>
      <c r="E55" s="20"/>
      <c r="F55" s="192"/>
      <c r="G55" s="358"/>
      <c r="H55" s="20"/>
      <c r="I55" s="20"/>
      <c r="J55" s="20"/>
      <c r="K55" s="20"/>
      <c r="L55" s="20"/>
    </row>
    <row r="56" spans="1:12" ht="9" customHeight="1">
      <c r="A56" s="19"/>
      <c r="C56" s="21"/>
      <c r="D56" s="21"/>
      <c r="E56" s="20"/>
      <c r="F56" s="192"/>
      <c r="G56" s="358"/>
      <c r="H56" s="20"/>
      <c r="I56" s="20"/>
      <c r="J56" s="20"/>
      <c r="K56" s="20"/>
      <c r="L56" s="20"/>
    </row>
    <row r="57" spans="1:12" ht="9" customHeight="1">
      <c r="A57" s="19"/>
      <c r="C57" s="21"/>
      <c r="D57" s="21"/>
      <c r="E57" s="20"/>
      <c r="F57" s="192"/>
      <c r="G57" s="358"/>
      <c r="H57" s="20"/>
      <c r="I57" s="20"/>
      <c r="J57" s="20"/>
      <c r="K57" s="20"/>
      <c r="L57" s="20"/>
    </row>
    <row r="58" spans="1:12" ht="9" customHeight="1">
      <c r="A58" s="165"/>
      <c r="C58" s="21"/>
      <c r="D58" s="21"/>
      <c r="E58" s="20"/>
      <c r="F58" s="192"/>
      <c r="G58" s="358"/>
      <c r="H58" s="20"/>
      <c r="I58" s="20"/>
      <c r="J58" s="20"/>
      <c r="K58" s="20"/>
      <c r="L58" s="20"/>
    </row>
    <row r="59" spans="1:12" ht="9" customHeight="1">
      <c r="A59" s="19"/>
      <c r="C59" s="21"/>
      <c r="D59" s="21"/>
      <c r="E59" s="20"/>
      <c r="F59" s="192"/>
      <c r="G59" s="358"/>
      <c r="H59" s="20"/>
      <c r="I59" s="20"/>
      <c r="J59" s="20"/>
      <c r="K59" s="20"/>
      <c r="L59" s="20"/>
    </row>
    <row r="60" spans="1:12" ht="9" customHeight="1">
      <c r="A60" s="19"/>
      <c r="C60" s="21"/>
      <c r="D60" s="21"/>
      <c r="E60" s="20"/>
      <c r="F60" s="192"/>
      <c r="G60" s="358"/>
      <c r="H60" s="20"/>
      <c r="I60" s="20"/>
      <c r="J60" s="20"/>
      <c r="K60" s="20"/>
      <c r="L60" s="20"/>
    </row>
    <row r="61" spans="1:12" ht="9" customHeight="1">
      <c r="A61" s="19"/>
      <c r="C61" s="21"/>
      <c r="D61" s="21"/>
      <c r="E61" s="20"/>
      <c r="F61" s="192"/>
      <c r="G61" s="358"/>
      <c r="H61" s="20"/>
      <c r="I61" s="20"/>
      <c r="J61" s="20"/>
      <c r="K61" s="20"/>
      <c r="L61" s="20"/>
    </row>
    <row r="62" spans="1:12" ht="9" customHeight="1">
      <c r="A62" s="19"/>
      <c r="C62" s="21"/>
      <c r="D62" s="21"/>
      <c r="E62" s="20"/>
      <c r="F62" s="192"/>
      <c r="G62" s="358"/>
      <c r="H62" s="20"/>
      <c r="I62" s="20"/>
      <c r="J62" s="20"/>
      <c r="K62" s="20"/>
      <c r="L62" s="20"/>
    </row>
    <row r="63" spans="1:12" ht="9" customHeight="1">
      <c r="A63" s="19"/>
      <c r="C63" s="21"/>
      <c r="D63" s="21"/>
      <c r="E63" s="20"/>
      <c r="F63" s="192"/>
      <c r="G63" s="358"/>
      <c r="H63" s="20"/>
      <c r="I63" s="20"/>
      <c r="J63" s="20"/>
      <c r="K63" s="20"/>
      <c r="L63" s="20"/>
    </row>
    <row r="64" spans="1:12" ht="9" customHeight="1">
      <c r="A64" s="165"/>
      <c r="C64" s="21"/>
      <c r="D64" s="21"/>
      <c r="E64" s="20"/>
      <c r="F64" s="192"/>
      <c r="G64" s="358"/>
      <c r="H64" s="20"/>
      <c r="I64" s="20"/>
      <c r="J64" s="20"/>
      <c r="K64" s="20"/>
      <c r="L64" s="20"/>
    </row>
    <row r="65" spans="1:12" ht="9" customHeight="1">
      <c r="A65" s="19"/>
      <c r="C65" s="21"/>
      <c r="D65" s="21"/>
      <c r="E65" s="20"/>
      <c r="F65" s="192"/>
      <c r="G65" s="358"/>
      <c r="H65" s="20"/>
      <c r="I65" s="20"/>
      <c r="J65" s="20"/>
      <c r="K65" s="20"/>
      <c r="L65" s="20"/>
    </row>
    <row r="66" spans="1:12" ht="9" customHeight="1">
      <c r="A66" s="19"/>
      <c r="C66" s="21"/>
      <c r="D66" s="21"/>
      <c r="E66" s="20"/>
      <c r="F66" s="192"/>
      <c r="G66" s="358"/>
      <c r="H66" s="20"/>
      <c r="I66" s="20"/>
      <c r="J66" s="20"/>
      <c r="K66" s="20"/>
      <c r="L66" s="20"/>
    </row>
    <row r="67" spans="1:12" ht="9" customHeight="1">
      <c r="A67" s="19"/>
      <c r="C67" s="21"/>
      <c r="D67" s="21"/>
      <c r="E67" s="20"/>
      <c r="F67" s="192"/>
      <c r="G67" s="358"/>
      <c r="H67" s="20"/>
      <c r="I67" s="20"/>
      <c r="J67" s="20"/>
      <c r="K67" s="20"/>
      <c r="L67" s="20"/>
    </row>
    <row r="68" spans="1:12" ht="9" customHeight="1">
      <c r="A68" s="19"/>
      <c r="C68" s="21"/>
      <c r="D68" s="21"/>
      <c r="E68" s="20"/>
      <c r="F68" s="192"/>
      <c r="G68" s="358"/>
      <c r="H68" s="20"/>
      <c r="I68" s="20"/>
      <c r="J68" s="20"/>
      <c r="K68" s="20"/>
      <c r="L68" s="20"/>
    </row>
    <row r="69" spans="1:12" ht="9" customHeight="1">
      <c r="A69" s="165"/>
      <c r="C69" s="21"/>
      <c r="D69" s="21"/>
      <c r="E69" s="20"/>
      <c r="F69" s="192"/>
      <c r="G69" s="358"/>
      <c r="H69" s="20"/>
      <c r="I69" s="20"/>
      <c r="J69" s="20"/>
      <c r="K69" s="20"/>
      <c r="L69" s="20"/>
    </row>
    <row r="70" spans="1:12" ht="9" customHeight="1">
      <c r="A70" s="166"/>
      <c r="C70" s="21"/>
      <c r="D70" s="21"/>
      <c r="E70" s="20"/>
      <c r="F70" s="192"/>
      <c r="G70" s="358"/>
      <c r="H70" s="20"/>
      <c r="I70" s="20"/>
      <c r="J70" s="20"/>
      <c r="K70" s="20"/>
      <c r="L70" s="20"/>
    </row>
    <row r="71" spans="1:12" ht="9" customHeight="1">
      <c r="A71" s="166"/>
      <c r="C71" s="21"/>
      <c r="D71" s="21"/>
      <c r="E71" s="20"/>
      <c r="F71" s="192"/>
      <c r="G71" s="358"/>
      <c r="H71" s="20"/>
      <c r="I71" s="20"/>
      <c r="J71" s="20"/>
      <c r="K71" s="20"/>
      <c r="L71" s="20"/>
    </row>
    <row r="72" spans="1:12" ht="9" customHeight="1">
      <c r="A72" s="166"/>
      <c r="C72" s="21"/>
      <c r="D72" s="21"/>
      <c r="E72" s="20"/>
      <c r="F72" s="192"/>
      <c r="G72" s="358"/>
      <c r="H72" s="20"/>
      <c r="I72" s="20"/>
      <c r="J72" s="20"/>
      <c r="K72" s="20"/>
      <c r="L72" s="20"/>
    </row>
    <row r="73" spans="1:12" ht="9" customHeight="1">
      <c r="A73" s="166"/>
      <c r="C73" s="21"/>
      <c r="D73" s="21"/>
      <c r="E73" s="20"/>
      <c r="F73" s="192"/>
      <c r="G73" s="358"/>
      <c r="H73" s="20"/>
      <c r="I73" s="20"/>
      <c r="J73" s="20"/>
      <c r="K73" s="20"/>
      <c r="L73" s="20"/>
    </row>
    <row r="74" spans="1:12" ht="9" customHeight="1">
      <c r="A74" s="167"/>
      <c r="C74" s="21"/>
      <c r="D74" s="21"/>
      <c r="E74" s="20"/>
      <c r="F74" s="192"/>
      <c r="G74" s="358"/>
      <c r="H74" s="20"/>
      <c r="I74" s="20"/>
      <c r="J74" s="20"/>
      <c r="K74" s="20"/>
      <c r="L74" s="20"/>
    </row>
    <row r="75" spans="1:12" ht="9" customHeight="1">
      <c r="A75" s="167"/>
      <c r="C75" s="21"/>
      <c r="D75" s="21"/>
      <c r="E75" s="20"/>
      <c r="F75" s="192"/>
      <c r="G75" s="358"/>
      <c r="H75" s="20"/>
      <c r="I75" s="20"/>
      <c r="J75" s="20"/>
      <c r="K75" s="20"/>
      <c r="L75" s="20"/>
    </row>
    <row r="76" spans="1:12" ht="9" customHeight="1">
      <c r="A76" s="168"/>
      <c r="C76" s="21"/>
      <c r="D76" s="21"/>
      <c r="E76" s="20"/>
      <c r="F76" s="192"/>
      <c r="G76" s="358"/>
      <c r="H76" s="20"/>
      <c r="I76" s="20"/>
      <c r="J76" s="20"/>
      <c r="K76" s="20"/>
      <c r="L76" s="20"/>
    </row>
    <row r="77" spans="1:12" ht="9" customHeight="1">
      <c r="A77" s="19"/>
      <c r="C77" s="21"/>
      <c r="D77" s="21"/>
      <c r="E77" s="20"/>
      <c r="F77" s="192"/>
      <c r="G77" s="358"/>
      <c r="H77" s="20"/>
      <c r="I77" s="20"/>
      <c r="J77" s="20"/>
      <c r="K77" s="20"/>
      <c r="L77" s="20"/>
    </row>
    <row r="78" spans="1:12" ht="9" customHeight="1">
      <c r="A78" s="19"/>
      <c r="C78" s="21"/>
      <c r="D78" s="21"/>
      <c r="E78" s="20"/>
      <c r="F78" s="192"/>
      <c r="G78" s="358"/>
      <c r="H78" s="20"/>
      <c r="I78" s="20"/>
      <c r="J78" s="20"/>
      <c r="K78" s="20"/>
      <c r="L78" s="20"/>
    </row>
    <row r="79" spans="1:12" ht="9" customHeight="1">
      <c r="A79" s="19"/>
      <c r="C79" s="21"/>
      <c r="D79" s="21"/>
      <c r="E79" s="20"/>
      <c r="F79" s="192"/>
      <c r="G79" s="358"/>
      <c r="H79" s="20"/>
      <c r="I79" s="20"/>
      <c r="J79" s="20"/>
      <c r="K79" s="20"/>
      <c r="L79" s="20"/>
    </row>
    <row r="80" spans="1:12" ht="9" customHeight="1">
      <c r="A80" s="19"/>
      <c r="C80" s="21"/>
      <c r="D80" s="21"/>
      <c r="E80" s="20"/>
      <c r="F80" s="192"/>
      <c r="G80" s="358"/>
      <c r="H80" s="20"/>
      <c r="I80" s="20"/>
      <c r="J80" s="20"/>
      <c r="K80" s="20"/>
      <c r="L80" s="20"/>
    </row>
    <row r="81" spans="1:12" ht="9" customHeight="1">
      <c r="A81" s="166"/>
      <c r="C81" s="21"/>
      <c r="D81" s="21"/>
      <c r="E81" s="20"/>
      <c r="F81" s="192"/>
      <c r="G81" s="358"/>
      <c r="H81" s="20"/>
      <c r="I81" s="20"/>
      <c r="J81" s="20"/>
      <c r="K81" s="20"/>
      <c r="L81" s="20"/>
    </row>
    <row r="82" spans="1:12" ht="9" customHeight="1">
      <c r="A82" s="168"/>
      <c r="C82" s="21"/>
      <c r="D82" s="21"/>
      <c r="E82" s="20"/>
      <c r="F82" s="192"/>
      <c r="G82" s="358"/>
      <c r="H82" s="20"/>
      <c r="I82" s="20"/>
      <c r="J82" s="20"/>
      <c r="K82" s="20"/>
      <c r="L82" s="20"/>
    </row>
    <row r="83" spans="1:12" ht="9" customHeight="1">
      <c r="A83" s="19"/>
      <c r="C83" s="21"/>
      <c r="D83" s="21"/>
      <c r="E83" s="20"/>
      <c r="F83" s="192"/>
      <c r="G83" s="358"/>
      <c r="H83" s="20"/>
      <c r="I83" s="20"/>
      <c r="J83" s="20"/>
      <c r="K83" s="20"/>
      <c r="L83" s="20"/>
    </row>
    <row r="84" spans="1:12" ht="9" customHeight="1">
      <c r="A84" s="19"/>
      <c r="C84" s="21"/>
      <c r="D84" s="21"/>
      <c r="E84" s="20"/>
      <c r="F84" s="192"/>
      <c r="G84" s="358"/>
      <c r="H84" s="20"/>
      <c r="I84" s="20"/>
      <c r="J84" s="20"/>
      <c r="K84" s="20"/>
      <c r="L84" s="20"/>
    </row>
    <row r="85" spans="1:12" ht="9" customHeight="1">
      <c r="A85" s="19"/>
      <c r="C85" s="21"/>
      <c r="D85" s="21"/>
      <c r="E85" s="20"/>
      <c r="F85" s="192"/>
      <c r="G85" s="358"/>
      <c r="H85" s="20"/>
      <c r="I85" s="20"/>
      <c r="J85" s="20"/>
      <c r="K85" s="20"/>
      <c r="L85" s="20"/>
    </row>
    <row r="86" spans="1:12" ht="9" customHeight="1">
      <c r="A86" s="19"/>
      <c r="C86" s="21"/>
      <c r="D86" s="21"/>
      <c r="E86" s="20"/>
      <c r="F86" s="192"/>
      <c r="G86" s="358"/>
      <c r="H86" s="20"/>
      <c r="I86" s="20"/>
      <c r="J86" s="20"/>
      <c r="K86" s="20"/>
      <c r="L86" s="20"/>
    </row>
    <row r="87" spans="1:12" ht="9" customHeight="1">
      <c r="A87" s="166"/>
      <c r="C87" s="21"/>
      <c r="D87" s="21"/>
      <c r="E87" s="20"/>
      <c r="F87" s="192"/>
      <c r="G87" s="358"/>
      <c r="H87" s="20"/>
      <c r="I87" s="20"/>
      <c r="J87" s="20"/>
      <c r="K87" s="20"/>
      <c r="L87" s="20"/>
    </row>
    <row r="88" spans="1:12" ht="9" customHeight="1">
      <c r="A88" s="168"/>
      <c r="C88" s="21"/>
      <c r="D88" s="21"/>
      <c r="E88" s="20"/>
      <c r="F88" s="192"/>
      <c r="G88" s="358"/>
      <c r="H88" s="20"/>
      <c r="I88" s="20"/>
      <c r="J88" s="20"/>
      <c r="K88" s="20"/>
      <c r="L88" s="20"/>
    </row>
    <row r="89" spans="1:12" ht="9" customHeight="1">
      <c r="A89" s="19"/>
      <c r="C89" s="21"/>
      <c r="D89" s="21"/>
      <c r="E89" s="20"/>
      <c r="F89" s="192"/>
      <c r="G89" s="358"/>
      <c r="H89" s="20"/>
      <c r="I89" s="20"/>
      <c r="J89" s="20"/>
      <c r="K89" s="20"/>
      <c r="L89" s="20"/>
    </row>
    <row r="90" spans="1:12" ht="9" customHeight="1">
      <c r="A90" s="19"/>
      <c r="C90" s="21"/>
      <c r="D90" s="21"/>
      <c r="E90" s="20"/>
      <c r="F90" s="192"/>
      <c r="G90" s="358"/>
      <c r="H90" s="20"/>
      <c r="I90" s="20"/>
      <c r="J90" s="20"/>
      <c r="K90" s="20"/>
      <c r="L90" s="20"/>
    </row>
    <row r="91" spans="1:12" ht="9" customHeight="1">
      <c r="A91" s="19"/>
      <c r="C91" s="44"/>
      <c r="D91" s="44"/>
    </row>
    <row r="92" spans="1:12" ht="9" customHeight="1">
      <c r="A92" s="19"/>
      <c r="C92" s="44"/>
      <c r="D92" s="44"/>
    </row>
    <row r="93" spans="1:12" ht="9" customHeight="1">
      <c r="A93" s="19"/>
      <c r="C93" s="44"/>
      <c r="D93" s="44"/>
    </row>
    <row r="94" spans="1:12" ht="9" customHeight="1">
      <c r="A94" s="19"/>
      <c r="C94" s="44"/>
      <c r="D94" s="44"/>
    </row>
    <row r="95" spans="1:12" ht="9" customHeight="1">
      <c r="A95" s="19"/>
      <c r="C95" s="44"/>
      <c r="D95" s="44"/>
    </row>
    <row r="96" spans="1:12" ht="9" customHeight="1">
      <c r="A96" s="19"/>
      <c r="C96" s="44"/>
      <c r="D96" s="44"/>
    </row>
    <row r="97" spans="1:4" ht="9" customHeight="1">
      <c r="A97" s="166"/>
      <c r="C97" s="44"/>
      <c r="D97" s="44"/>
    </row>
    <row r="98" spans="1:4" ht="9" customHeight="1">
      <c r="A98" s="168"/>
      <c r="C98" s="44"/>
      <c r="D98" s="44"/>
    </row>
    <row r="99" spans="1:4" ht="9" customHeight="1">
      <c r="A99" s="19"/>
      <c r="C99" s="44"/>
      <c r="D99" s="44"/>
    </row>
    <row r="100" spans="1:4" ht="9" customHeight="1">
      <c r="A100" s="19"/>
      <c r="C100" s="44"/>
      <c r="D100" s="44"/>
    </row>
    <row r="101" spans="1:4" ht="9" customHeight="1">
      <c r="A101" s="19"/>
      <c r="C101" s="44"/>
      <c r="D101" s="44"/>
    </row>
    <row r="102" spans="1:4" ht="9" customHeight="1">
      <c r="A102" s="19"/>
      <c r="C102" s="44"/>
      <c r="D102" s="44"/>
    </row>
    <row r="103" spans="1:4" ht="9" customHeight="1">
      <c r="A103" s="19"/>
      <c r="C103" s="44"/>
      <c r="D103" s="44"/>
    </row>
    <row r="104" spans="1:4" ht="9" customHeight="1">
      <c r="A104" s="19"/>
      <c r="C104" s="44"/>
      <c r="D104" s="44"/>
    </row>
    <row r="105" spans="1:4" ht="9" customHeight="1">
      <c r="A105" s="19"/>
      <c r="C105" s="44"/>
      <c r="D105" s="44"/>
    </row>
    <row r="106" spans="1:4" ht="9" customHeight="1">
      <c r="A106" s="19"/>
      <c r="C106" s="44"/>
      <c r="D106" s="44"/>
    </row>
    <row r="107" spans="1:4" ht="9" customHeight="1">
      <c r="A107" s="19"/>
      <c r="C107" s="44"/>
      <c r="D107" s="44"/>
    </row>
    <row r="108" spans="1:4" ht="9" customHeight="1">
      <c r="A108" s="168"/>
      <c r="C108" s="44"/>
      <c r="D108" s="44"/>
    </row>
    <row r="109" spans="1:4" ht="9" customHeight="1">
      <c r="A109" s="19"/>
      <c r="C109" s="44"/>
      <c r="D109" s="44"/>
    </row>
    <row r="110" spans="1:4" ht="9" customHeight="1">
      <c r="A110" s="19"/>
      <c r="C110" s="44"/>
      <c r="D110" s="44"/>
    </row>
    <row r="111" spans="1:4" ht="9" customHeight="1">
      <c r="A111" s="19"/>
      <c r="C111" s="44"/>
      <c r="D111" s="44"/>
    </row>
    <row r="112" spans="1:4">
      <c r="A112" s="169"/>
      <c r="C112" s="44"/>
      <c r="D112" s="44"/>
    </row>
    <row r="113" spans="1:4">
      <c r="A113" s="169"/>
      <c r="C113" s="44"/>
      <c r="D113" s="44"/>
    </row>
    <row r="114" spans="1:4">
      <c r="A114" s="169"/>
      <c r="C114" s="44"/>
      <c r="D114" s="44"/>
    </row>
    <row r="115" spans="1:4">
      <c r="A115" s="169"/>
      <c r="C115" s="44"/>
      <c r="D115" s="44"/>
    </row>
    <row r="116" spans="1:4">
      <c r="A116" s="169"/>
      <c r="C116" s="44"/>
      <c r="D116" s="44"/>
    </row>
    <row r="117" spans="1:4">
      <c r="A117" s="169"/>
      <c r="C117" s="44"/>
      <c r="D117" s="44"/>
    </row>
    <row r="118" spans="1:4">
      <c r="A118" s="169"/>
      <c r="C118" s="44"/>
      <c r="D118" s="44"/>
    </row>
    <row r="119" spans="1:4" ht="15.75">
      <c r="A119" s="170"/>
      <c r="C119" s="44"/>
      <c r="D119" s="44"/>
    </row>
    <row r="120" spans="1:4" ht="15.75">
      <c r="A120" s="170"/>
      <c r="C120" s="44"/>
      <c r="D120" s="44"/>
    </row>
    <row r="121" spans="1:4" ht="15.75">
      <c r="A121" s="170"/>
      <c r="C121" s="44"/>
      <c r="D121" s="44"/>
    </row>
    <row r="122" spans="1:4" ht="15.75">
      <c r="A122" s="170"/>
      <c r="C122" s="44"/>
      <c r="D122" s="44"/>
    </row>
    <row r="123" spans="1:4" ht="15.75">
      <c r="A123" s="170"/>
      <c r="C123" s="44"/>
      <c r="D123" s="44"/>
    </row>
    <row r="124" spans="1:4" ht="15.75">
      <c r="A124" s="170"/>
      <c r="C124" s="44"/>
      <c r="D124" s="44"/>
    </row>
    <row r="125" spans="1:4" ht="15.75">
      <c r="A125" s="170"/>
      <c r="C125" s="44"/>
      <c r="D125" s="44"/>
    </row>
    <row r="126" spans="1:4" ht="15.75">
      <c r="A126" s="170"/>
      <c r="C126" s="44"/>
      <c r="D126" s="44"/>
    </row>
    <row r="127" spans="1:4" ht="15.75">
      <c r="A127" s="170"/>
      <c r="C127" s="44"/>
      <c r="D127" s="44"/>
    </row>
    <row r="128" spans="1:4" ht="15.75">
      <c r="A128" s="170"/>
      <c r="C128" s="44"/>
      <c r="D128" s="44"/>
    </row>
    <row r="129" spans="1:4" ht="15.75">
      <c r="A129" s="170"/>
      <c r="C129" s="44"/>
      <c r="D129" s="44"/>
    </row>
    <row r="130" spans="1:4" ht="15.75">
      <c r="A130" s="170"/>
      <c r="C130" s="44"/>
      <c r="D130" s="44"/>
    </row>
    <row r="131" spans="1:4" ht="15.75">
      <c r="A131" s="170"/>
      <c r="C131" s="44"/>
      <c r="D131" s="44"/>
    </row>
    <row r="132" spans="1:4" ht="15.75">
      <c r="A132" s="170"/>
      <c r="C132" s="44"/>
      <c r="D132" s="44"/>
    </row>
    <row r="133" spans="1:4" ht="15.75">
      <c r="A133" s="170"/>
      <c r="C133" s="44"/>
      <c r="D133" s="44"/>
    </row>
    <row r="134" spans="1:4" ht="15.75">
      <c r="A134" s="170"/>
      <c r="C134" s="44"/>
      <c r="D134" s="44"/>
    </row>
    <row r="135" spans="1:4" ht="15.75">
      <c r="A135" s="170"/>
      <c r="C135" s="44"/>
      <c r="D135" s="44"/>
    </row>
    <row r="136" spans="1:4" ht="15.75">
      <c r="A136" s="170"/>
      <c r="C136" s="44"/>
      <c r="D136" s="44"/>
    </row>
    <row r="137" spans="1:4" ht="15.75">
      <c r="A137" s="170"/>
      <c r="C137" s="44"/>
      <c r="D137" s="44"/>
    </row>
    <row r="138" spans="1:4" ht="15.75">
      <c r="A138" s="170"/>
      <c r="C138" s="44"/>
      <c r="D138" s="44"/>
    </row>
    <row r="139" spans="1:4" ht="15.75">
      <c r="A139" s="170"/>
      <c r="C139" s="44"/>
      <c r="D139" s="44"/>
    </row>
    <row r="140" spans="1:4" ht="15.75">
      <c r="A140" s="170"/>
      <c r="C140" s="44"/>
      <c r="D140" s="44"/>
    </row>
    <row r="141" spans="1:4" ht="15.75">
      <c r="A141" s="170"/>
      <c r="C141" s="44"/>
      <c r="D141" s="44"/>
    </row>
    <row r="142" spans="1:4" ht="15.75">
      <c r="A142" s="170"/>
      <c r="C142" s="44"/>
      <c r="D142" s="44"/>
    </row>
    <row r="143" spans="1:4" ht="15.75">
      <c r="A143" s="170"/>
      <c r="C143" s="44"/>
      <c r="D143" s="44"/>
    </row>
    <row r="144" spans="1:4" ht="15.75">
      <c r="A144" s="170"/>
      <c r="C144" s="44"/>
      <c r="D144" s="44"/>
    </row>
    <row r="145" spans="1:4" ht="15.75">
      <c r="A145" s="170"/>
      <c r="C145" s="44"/>
      <c r="D145" s="44"/>
    </row>
    <row r="146" spans="1:4" ht="15.75">
      <c r="A146" s="170"/>
      <c r="C146" s="44"/>
      <c r="D146" s="44"/>
    </row>
    <row r="147" spans="1:4" ht="15.75">
      <c r="A147" s="170"/>
      <c r="C147" s="44"/>
      <c r="D147" s="44"/>
    </row>
    <row r="148" spans="1:4" ht="15.75">
      <c r="A148" s="170"/>
      <c r="C148" s="44"/>
      <c r="D148" s="44"/>
    </row>
    <row r="149" spans="1:4" ht="15.75">
      <c r="A149" s="170"/>
      <c r="C149" s="44"/>
      <c r="D149" s="44"/>
    </row>
    <row r="150" spans="1:4" ht="15.75">
      <c r="A150" s="170"/>
      <c r="C150" s="44"/>
      <c r="D150" s="44"/>
    </row>
    <row r="151" spans="1:4" ht="15.75">
      <c r="A151" s="170"/>
      <c r="C151" s="44"/>
      <c r="D151" s="44"/>
    </row>
    <row r="152" spans="1:4" ht="15.75">
      <c r="A152" s="170"/>
      <c r="C152" s="44"/>
      <c r="D152" s="44"/>
    </row>
    <row r="153" spans="1:4" ht="15.75">
      <c r="A153" s="170"/>
      <c r="C153" s="44"/>
      <c r="D153" s="44"/>
    </row>
    <row r="154" spans="1:4" ht="15.75">
      <c r="A154" s="170"/>
      <c r="C154" s="44"/>
      <c r="D154" s="44"/>
    </row>
    <row r="155" spans="1:4" ht="15.75">
      <c r="A155" s="170"/>
      <c r="C155" s="44"/>
      <c r="D155" s="44"/>
    </row>
    <row r="156" spans="1:4" ht="15.75">
      <c r="A156" s="170"/>
      <c r="C156" s="44"/>
      <c r="D156" s="44"/>
    </row>
    <row r="157" spans="1:4" ht="15.75">
      <c r="A157" s="170"/>
      <c r="C157" s="44"/>
      <c r="D157" s="44"/>
    </row>
    <row r="158" spans="1:4" ht="15.75">
      <c r="A158" s="170"/>
      <c r="C158" s="44"/>
      <c r="D158" s="44"/>
    </row>
    <row r="159" spans="1:4" ht="15.75">
      <c r="A159" s="170"/>
      <c r="C159" s="44"/>
      <c r="D159" s="44"/>
    </row>
    <row r="160" spans="1:4" ht="15.75">
      <c r="A160" s="170"/>
      <c r="C160" s="44"/>
      <c r="D160" s="44"/>
    </row>
    <row r="161" spans="1:4" ht="15.75">
      <c r="A161" s="170"/>
      <c r="C161" s="44"/>
      <c r="D161" s="44"/>
    </row>
    <row r="162" spans="1:4" ht="15.75">
      <c r="A162" s="170"/>
      <c r="C162" s="44"/>
      <c r="D162" s="44"/>
    </row>
    <row r="163" spans="1:4" ht="15.75">
      <c r="A163" s="170"/>
      <c r="C163" s="44"/>
      <c r="D163" s="44"/>
    </row>
    <row r="164" spans="1:4" ht="15.75">
      <c r="A164" s="170"/>
      <c r="C164" s="44"/>
      <c r="D164" s="44"/>
    </row>
    <row r="165" spans="1:4" ht="15.75">
      <c r="A165" s="170"/>
      <c r="C165" s="44"/>
      <c r="D165" s="44"/>
    </row>
    <row r="166" spans="1:4" ht="15.75">
      <c r="A166" s="170"/>
      <c r="C166" s="44"/>
      <c r="D166" s="44"/>
    </row>
    <row r="167" spans="1:4" ht="15.75">
      <c r="A167" s="170"/>
      <c r="C167" s="44"/>
      <c r="D167" s="44"/>
    </row>
    <row r="168" spans="1:4" ht="15.75">
      <c r="A168" s="170"/>
      <c r="C168" s="44"/>
      <c r="D168" s="44"/>
    </row>
    <row r="169" spans="1:4" ht="15.75">
      <c r="A169" s="170"/>
      <c r="C169" s="44"/>
      <c r="D169" s="44"/>
    </row>
    <row r="170" spans="1:4" ht="15.75">
      <c r="A170" s="170"/>
      <c r="C170" s="44"/>
      <c r="D170" s="44"/>
    </row>
    <row r="171" spans="1:4" ht="15.75">
      <c r="A171" s="170"/>
      <c r="C171" s="44"/>
      <c r="D171" s="44"/>
    </row>
    <row r="172" spans="1:4" ht="15.75">
      <c r="A172" s="170"/>
      <c r="C172" s="44"/>
      <c r="D172" s="44"/>
    </row>
    <row r="173" spans="1:4" ht="15.75">
      <c r="A173" s="170"/>
      <c r="C173" s="44"/>
      <c r="D173" s="44"/>
    </row>
    <row r="174" spans="1:4" ht="15.75">
      <c r="A174" s="170"/>
      <c r="C174" s="44"/>
      <c r="D174" s="44"/>
    </row>
    <row r="175" spans="1:4" ht="15.75">
      <c r="A175" s="170"/>
      <c r="C175" s="44"/>
      <c r="D175" s="44"/>
    </row>
    <row r="176" spans="1:4" ht="15.75">
      <c r="A176" s="170"/>
      <c r="C176" s="44"/>
      <c r="D176" s="44"/>
    </row>
    <row r="177" spans="1:4" ht="15.75">
      <c r="A177" s="170"/>
      <c r="C177" s="44"/>
      <c r="D177" s="44"/>
    </row>
    <row r="178" spans="1:4" ht="15.75">
      <c r="A178" s="170"/>
      <c r="C178" s="44"/>
      <c r="D178" s="44"/>
    </row>
    <row r="179" spans="1:4" ht="15.75">
      <c r="A179" s="170"/>
      <c r="C179" s="44"/>
      <c r="D179" s="44"/>
    </row>
    <row r="180" spans="1:4" ht="15.75">
      <c r="A180" s="170"/>
      <c r="C180" s="44"/>
      <c r="D180" s="44"/>
    </row>
    <row r="181" spans="1:4" ht="15.75">
      <c r="A181" s="170"/>
      <c r="C181" s="44"/>
      <c r="D181" s="44"/>
    </row>
    <row r="182" spans="1:4" ht="15.75">
      <c r="A182" s="170"/>
      <c r="C182" s="44"/>
      <c r="D182" s="44"/>
    </row>
    <row r="183" spans="1:4" ht="15.75">
      <c r="A183" s="170"/>
      <c r="C183" s="44"/>
      <c r="D183" s="44"/>
    </row>
    <row r="184" spans="1:4" ht="15.75">
      <c r="A184" s="170"/>
      <c r="C184" s="44"/>
      <c r="D184" s="44"/>
    </row>
    <row r="185" spans="1:4" ht="15.75">
      <c r="A185" s="170"/>
      <c r="C185" s="44"/>
      <c r="D185" s="44"/>
    </row>
    <row r="186" spans="1:4" ht="15.75">
      <c r="A186" s="170"/>
      <c r="C186" s="44"/>
      <c r="D186" s="44"/>
    </row>
    <row r="187" spans="1:4" ht="15.75">
      <c r="A187" s="170"/>
      <c r="C187" s="44"/>
      <c r="D187" s="44"/>
    </row>
    <row r="188" spans="1:4" ht="15.75">
      <c r="A188" s="170"/>
      <c r="C188" s="44"/>
      <c r="D188" s="44"/>
    </row>
    <row r="189" spans="1:4" ht="15.75">
      <c r="A189" s="170"/>
      <c r="C189" s="44"/>
      <c r="D189" s="44"/>
    </row>
    <row r="190" spans="1:4" ht="15.75">
      <c r="A190" s="170"/>
      <c r="C190" s="44"/>
      <c r="D190" s="44"/>
    </row>
    <row r="191" spans="1:4" ht="15.75">
      <c r="A191" s="170"/>
      <c r="C191" s="44"/>
      <c r="D191" s="44"/>
    </row>
    <row r="192" spans="1:4" ht="15.75">
      <c r="A192" s="170"/>
      <c r="C192" s="44"/>
      <c r="D192" s="44"/>
    </row>
    <row r="193" spans="1:4" ht="15.75">
      <c r="A193" s="170"/>
      <c r="C193" s="44"/>
      <c r="D193" s="44"/>
    </row>
    <row r="194" spans="1:4" ht="15.75">
      <c r="A194" s="170"/>
      <c r="C194" s="44"/>
      <c r="D194" s="44"/>
    </row>
    <row r="195" spans="1:4" ht="15.75">
      <c r="A195" s="170"/>
      <c r="C195" s="44"/>
      <c r="D195" s="44"/>
    </row>
    <row r="196" spans="1:4" ht="15.75">
      <c r="A196" s="170"/>
      <c r="C196" s="44"/>
      <c r="D196" s="44"/>
    </row>
    <row r="197" spans="1:4" ht="15.75">
      <c r="A197" s="170"/>
      <c r="C197" s="44"/>
      <c r="D197" s="44"/>
    </row>
    <row r="198" spans="1:4" ht="15.75">
      <c r="A198" s="170"/>
      <c r="C198" s="44"/>
      <c r="D198" s="44"/>
    </row>
    <row r="199" spans="1:4" ht="15.75">
      <c r="A199" s="170"/>
      <c r="C199" s="44"/>
      <c r="D199" s="44"/>
    </row>
    <row r="200" spans="1:4" ht="15.75">
      <c r="A200" s="170"/>
      <c r="C200" s="44"/>
      <c r="D200" s="44"/>
    </row>
    <row r="201" spans="1:4" ht="15.75">
      <c r="A201" s="170"/>
      <c r="C201" s="44"/>
      <c r="D201" s="44"/>
    </row>
    <row r="202" spans="1:4" ht="15.75">
      <c r="A202" s="170"/>
      <c r="C202" s="44"/>
      <c r="D202" s="44"/>
    </row>
    <row r="203" spans="1:4" ht="15.75">
      <c r="A203" s="170"/>
      <c r="C203" s="44"/>
      <c r="D203" s="44"/>
    </row>
    <row r="204" spans="1:4" ht="15.75">
      <c r="A204" s="170"/>
      <c r="C204" s="44"/>
      <c r="D204" s="44"/>
    </row>
    <row r="205" spans="1:4" ht="15.75">
      <c r="A205" s="170"/>
      <c r="C205" s="44"/>
      <c r="D205" s="44"/>
    </row>
    <row r="206" spans="1:4" ht="15.75">
      <c r="A206" s="170"/>
      <c r="C206" s="44"/>
      <c r="D206" s="44"/>
    </row>
    <row r="207" spans="1:4" ht="15.75">
      <c r="A207" s="170"/>
      <c r="C207" s="44"/>
      <c r="D207" s="44"/>
    </row>
    <row r="208" spans="1:4" ht="15.75">
      <c r="A208" s="170"/>
      <c r="C208" s="44"/>
      <c r="D208" s="44"/>
    </row>
    <row r="209" spans="1:4" ht="15.75">
      <c r="A209" s="170"/>
      <c r="C209" s="44"/>
      <c r="D209" s="44"/>
    </row>
    <row r="210" spans="1:4" ht="15.75">
      <c r="A210" s="22"/>
      <c r="C210" s="44"/>
      <c r="D210" s="44"/>
    </row>
    <row r="211" spans="1:4" ht="15.75">
      <c r="A211" s="22"/>
      <c r="C211" s="44"/>
      <c r="D211" s="44"/>
    </row>
    <row r="212" spans="1:4" ht="15.75">
      <c r="A212" s="22"/>
      <c r="C212" s="44"/>
      <c r="D212" s="44"/>
    </row>
    <row r="213" spans="1:4" ht="15.75">
      <c r="A213" s="22"/>
      <c r="C213" s="44"/>
      <c r="D213" s="44"/>
    </row>
    <row r="214" spans="1:4" ht="15.75">
      <c r="A214" s="22"/>
      <c r="C214" s="44"/>
      <c r="D214" s="44"/>
    </row>
    <row r="215" spans="1:4" ht="15.75">
      <c r="A215" s="22"/>
      <c r="C215" s="44"/>
      <c r="D215" s="44"/>
    </row>
    <row r="216" spans="1:4" ht="15.75">
      <c r="A216" s="22"/>
      <c r="C216" s="44"/>
      <c r="D216" s="44"/>
    </row>
    <row r="217" spans="1:4" ht="15.75">
      <c r="A217" s="22"/>
      <c r="C217" s="44"/>
      <c r="D217" s="44"/>
    </row>
    <row r="218" spans="1:4" ht="15.75">
      <c r="A218" s="22"/>
      <c r="C218" s="44"/>
      <c r="D218" s="44"/>
    </row>
    <row r="219" spans="1:4" ht="15.75">
      <c r="A219" s="22"/>
      <c r="C219" s="44"/>
      <c r="D219" s="44"/>
    </row>
    <row r="220" spans="1:4" ht="15.75">
      <c r="A220" s="22"/>
      <c r="C220" s="44"/>
      <c r="D220" s="44"/>
    </row>
    <row r="221" spans="1:4" ht="15.75">
      <c r="A221" s="22"/>
      <c r="C221" s="44"/>
      <c r="D221" s="44"/>
    </row>
    <row r="222" spans="1:4" ht="15.75">
      <c r="A222" s="22"/>
      <c r="C222" s="44"/>
      <c r="D222" s="44"/>
    </row>
    <row r="223" spans="1:4" ht="15.75">
      <c r="A223" s="22"/>
      <c r="C223" s="44"/>
      <c r="D223" s="44"/>
    </row>
    <row r="224" spans="1:4" ht="15.75">
      <c r="A224" s="22"/>
      <c r="C224" s="44"/>
      <c r="D224" s="44"/>
    </row>
    <row r="225" spans="1:4" ht="15.75">
      <c r="A225" s="22"/>
      <c r="C225" s="44"/>
      <c r="D225" s="44"/>
    </row>
    <row r="226" spans="1:4" ht="15.75">
      <c r="A226" s="22"/>
      <c r="C226" s="44"/>
      <c r="D226" s="44"/>
    </row>
    <row r="227" spans="1:4" ht="15.75">
      <c r="A227" s="22"/>
      <c r="C227" s="44"/>
      <c r="D227" s="44"/>
    </row>
    <row r="228" spans="1:4" ht="15.75">
      <c r="A228" s="22"/>
      <c r="C228" s="44"/>
      <c r="D228" s="44"/>
    </row>
    <row r="229" spans="1:4" ht="15.75">
      <c r="A229" s="22"/>
      <c r="C229" s="44"/>
      <c r="D229" s="44"/>
    </row>
    <row r="230" spans="1:4" ht="15.75">
      <c r="A230" s="22"/>
      <c r="C230" s="44"/>
      <c r="D230" s="44"/>
    </row>
    <row r="231" spans="1:4" ht="15.75">
      <c r="A231" s="22"/>
      <c r="C231" s="44"/>
      <c r="D231" s="44"/>
    </row>
    <row r="232" spans="1:4" ht="15.75">
      <c r="A232" s="22"/>
      <c r="C232" s="44"/>
      <c r="D232" s="44"/>
    </row>
    <row r="233" spans="1:4" ht="15.75">
      <c r="A233" s="22"/>
      <c r="C233" s="44"/>
      <c r="D233" s="44"/>
    </row>
    <row r="234" spans="1:4" ht="15.75">
      <c r="A234" s="22"/>
      <c r="C234" s="44"/>
      <c r="D234" s="44"/>
    </row>
    <row r="235" spans="1:4" ht="15.75">
      <c r="A235" s="22"/>
      <c r="C235" s="44"/>
      <c r="D235" s="44"/>
    </row>
    <row r="236" spans="1:4" ht="15.75">
      <c r="A236" s="22"/>
      <c r="C236" s="44"/>
      <c r="D236" s="44"/>
    </row>
    <row r="237" spans="1:4" ht="15.75">
      <c r="A237" s="22"/>
      <c r="C237" s="44"/>
      <c r="D237" s="44"/>
    </row>
    <row r="238" spans="1:4" ht="15.75">
      <c r="A238" s="22"/>
      <c r="C238" s="44"/>
      <c r="D238" s="44"/>
    </row>
    <row r="239" spans="1:4" ht="15.75">
      <c r="A239" s="22"/>
      <c r="C239" s="44"/>
      <c r="D239" s="44"/>
    </row>
    <row r="240" spans="1:4" ht="15.75">
      <c r="A240" s="22"/>
      <c r="C240" s="44"/>
      <c r="D240" s="44"/>
    </row>
    <row r="241" spans="1:4" ht="15.75">
      <c r="A241" s="22"/>
      <c r="C241" s="44"/>
      <c r="D241" s="44"/>
    </row>
    <row r="242" spans="1:4" ht="15.75">
      <c r="A242" s="22"/>
      <c r="C242" s="44"/>
      <c r="D242" s="44"/>
    </row>
    <row r="243" spans="1:4" ht="15.75">
      <c r="A243" s="22"/>
      <c r="C243" s="44"/>
      <c r="D243" s="44"/>
    </row>
    <row r="244" spans="1:4" ht="15.75">
      <c r="A244" s="22"/>
      <c r="C244" s="44"/>
      <c r="D244" s="44"/>
    </row>
    <row r="245" spans="1:4" ht="15.75">
      <c r="A245" s="22"/>
      <c r="C245" s="44"/>
      <c r="D245" s="44"/>
    </row>
    <row r="246" spans="1:4" ht="15.75">
      <c r="A246" s="22"/>
      <c r="C246" s="44"/>
      <c r="D246" s="44"/>
    </row>
    <row r="247" spans="1:4" ht="15.75">
      <c r="A247" s="22"/>
      <c r="C247" s="44"/>
      <c r="D247" s="44"/>
    </row>
    <row r="248" spans="1:4" ht="15.75">
      <c r="A248" s="22"/>
      <c r="C248" s="44"/>
      <c r="D248" s="44"/>
    </row>
    <row r="249" spans="1:4" ht="15.75">
      <c r="A249" s="22"/>
      <c r="C249" s="44"/>
      <c r="D249" s="44"/>
    </row>
    <row r="250" spans="1:4" ht="15.75">
      <c r="A250" s="22"/>
      <c r="C250" s="44"/>
      <c r="D250" s="44"/>
    </row>
    <row r="251" spans="1:4" ht="15.75">
      <c r="A251" s="22"/>
      <c r="C251" s="44"/>
      <c r="D251" s="44"/>
    </row>
    <row r="252" spans="1:4" ht="15.75">
      <c r="A252" s="22"/>
      <c r="C252" s="44"/>
      <c r="D252" s="44"/>
    </row>
    <row r="253" spans="1:4" ht="15.75">
      <c r="A253" s="22"/>
      <c r="C253" s="44"/>
      <c r="D253" s="44"/>
    </row>
    <row r="254" spans="1:4" ht="15.75">
      <c r="A254" s="22"/>
      <c r="C254" s="44"/>
      <c r="D254" s="44"/>
    </row>
    <row r="255" spans="1:4" ht="15.75">
      <c r="A255" s="22"/>
      <c r="C255" s="44"/>
      <c r="D255" s="44"/>
    </row>
    <row r="256" spans="1:4" ht="15.75">
      <c r="A256" s="22"/>
      <c r="C256" s="44"/>
      <c r="D256" s="44"/>
    </row>
    <row r="257" spans="1:4" ht="15.75">
      <c r="A257" s="22"/>
      <c r="C257" s="44"/>
      <c r="D257" s="44"/>
    </row>
    <row r="258" spans="1:4" ht="15.75">
      <c r="A258" s="22"/>
      <c r="C258" s="44"/>
      <c r="D258" s="44"/>
    </row>
    <row r="259" spans="1:4" ht="15.75">
      <c r="A259" s="22"/>
      <c r="C259" s="44"/>
      <c r="D259" s="44"/>
    </row>
    <row r="260" spans="1:4" ht="15.75">
      <c r="A260" s="22"/>
      <c r="C260" s="44"/>
      <c r="D260" s="44"/>
    </row>
    <row r="261" spans="1:4" ht="15.75">
      <c r="A261" s="22"/>
      <c r="C261" s="44"/>
      <c r="D261" s="44"/>
    </row>
    <row r="262" spans="1:4" ht="15.75">
      <c r="A262" s="22"/>
      <c r="C262" s="44"/>
      <c r="D262" s="44"/>
    </row>
    <row r="263" spans="1:4" ht="15.75">
      <c r="A263" s="22"/>
      <c r="C263" s="44"/>
      <c r="D263" s="44"/>
    </row>
    <row r="264" spans="1:4" ht="15.75">
      <c r="A264" s="22"/>
      <c r="C264" s="44"/>
      <c r="D264" s="44"/>
    </row>
    <row r="265" spans="1:4" ht="15.75">
      <c r="A265" s="22"/>
      <c r="C265" s="44"/>
      <c r="D265" s="44"/>
    </row>
    <row r="266" spans="1:4" ht="15.75">
      <c r="A266" s="22"/>
      <c r="C266" s="44"/>
      <c r="D266" s="44"/>
    </row>
    <row r="267" spans="1:4" ht="15.75">
      <c r="A267" s="22"/>
      <c r="C267" s="44"/>
      <c r="D267" s="44"/>
    </row>
    <row r="268" spans="1:4" ht="15.75">
      <c r="A268" s="22"/>
      <c r="C268" s="44"/>
      <c r="D268" s="44"/>
    </row>
    <row r="269" spans="1:4" ht="15.75">
      <c r="A269" s="22"/>
      <c r="C269" s="44"/>
      <c r="D269" s="44"/>
    </row>
    <row r="270" spans="1:4" ht="15.75">
      <c r="A270" s="22"/>
      <c r="C270" s="44"/>
      <c r="D270" s="44"/>
    </row>
    <row r="271" spans="1:4" ht="15.75">
      <c r="A271" s="22"/>
      <c r="C271" s="44"/>
      <c r="D271" s="44"/>
    </row>
    <row r="272" spans="1:4" ht="15.75">
      <c r="A272" s="22"/>
      <c r="C272" s="44"/>
      <c r="D272" s="44"/>
    </row>
    <row r="273" spans="1:4" ht="15.75">
      <c r="A273" s="22"/>
      <c r="C273" s="44"/>
      <c r="D273" s="44"/>
    </row>
    <row r="274" spans="1:4" ht="15.75">
      <c r="A274" s="22"/>
      <c r="C274" s="44"/>
      <c r="D274" s="44"/>
    </row>
    <row r="275" spans="1:4" ht="15.75">
      <c r="A275" s="22"/>
      <c r="C275" s="44"/>
      <c r="D275" s="44"/>
    </row>
    <row r="276" spans="1:4" ht="15.75">
      <c r="A276" s="22"/>
      <c r="C276" s="44"/>
      <c r="D276" s="44"/>
    </row>
    <row r="277" spans="1:4" ht="15.75">
      <c r="A277" s="22"/>
      <c r="C277" s="44"/>
      <c r="D277" s="44"/>
    </row>
    <row r="278" spans="1:4" ht="15.75">
      <c r="A278" s="22"/>
      <c r="C278" s="44"/>
      <c r="D278" s="44"/>
    </row>
    <row r="279" spans="1:4" ht="15.75">
      <c r="A279" s="22"/>
      <c r="C279" s="44"/>
      <c r="D279" s="44"/>
    </row>
    <row r="280" spans="1:4" ht="15.75">
      <c r="A280" s="22"/>
      <c r="C280" s="44"/>
      <c r="D280" s="44"/>
    </row>
    <row r="281" spans="1:4" ht="15.75">
      <c r="A281" s="22"/>
      <c r="C281" s="44"/>
      <c r="D281" s="44"/>
    </row>
    <row r="282" spans="1:4" ht="15.75">
      <c r="A282" s="22"/>
    </row>
    <row r="283" spans="1:4" ht="15.75">
      <c r="A283" s="22"/>
    </row>
    <row r="284" spans="1:4" ht="15.75">
      <c r="A284" s="22"/>
    </row>
    <row r="285" spans="1:4" ht="15.75">
      <c r="A285" s="22"/>
    </row>
    <row r="286" spans="1:4" ht="15.75">
      <c r="A286" s="22"/>
    </row>
    <row r="287" spans="1:4" ht="15.75">
      <c r="A287" s="22"/>
    </row>
    <row r="288" spans="1:4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  <row r="654" spans="1:1" ht="15.75">
      <c r="A654" s="22"/>
    </row>
    <row r="655" spans="1:1" ht="15.75">
      <c r="A655" s="22"/>
    </row>
    <row r="656" spans="1:1" ht="15.75">
      <c r="A656" s="22"/>
    </row>
    <row r="657" spans="1:1" ht="15.75">
      <c r="A657" s="22"/>
    </row>
    <row r="658" spans="1:1" ht="15.75">
      <c r="A658" s="22"/>
    </row>
    <row r="659" spans="1:1" ht="15.75">
      <c r="A659" s="22"/>
    </row>
    <row r="660" spans="1:1" ht="15.75">
      <c r="A660" s="22"/>
    </row>
    <row r="661" spans="1:1" ht="15.75">
      <c r="A661" s="22"/>
    </row>
    <row r="662" spans="1:1" ht="15.75">
      <c r="A662" s="22"/>
    </row>
    <row r="663" spans="1:1" ht="15.75">
      <c r="A663" s="22"/>
    </row>
    <row r="664" spans="1:1" ht="15.75">
      <c r="A664" s="22"/>
    </row>
    <row r="665" spans="1:1" ht="15.75">
      <c r="A665" s="22"/>
    </row>
  </sheetData>
  <mergeCells count="4">
    <mergeCell ref="A2:F2"/>
    <mergeCell ref="A3:F3"/>
    <mergeCell ref="A4:F4"/>
    <mergeCell ref="A5:F5"/>
  </mergeCells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82"/>
  <sheetViews>
    <sheetView showGridLines="0" topLeftCell="A2" zoomScale="85" zoomScaleNormal="85" workbookViewId="0">
      <selection activeCell="G5" sqref="G5"/>
    </sheetView>
  </sheetViews>
  <sheetFormatPr defaultRowHeight="15"/>
  <cols>
    <col min="1" max="1" width="69.7109375" style="23" customWidth="1"/>
    <col min="2" max="5" width="17.28515625" style="529" customWidth="1"/>
    <col min="6" max="6" width="2.5703125" style="171" customWidth="1"/>
    <col min="7" max="256" width="9.140625" style="529"/>
    <col min="257" max="257" width="65.5703125" style="529" customWidth="1"/>
    <col min="258" max="261" width="17.28515625" style="529" customWidth="1"/>
    <col min="262" max="262" width="2.5703125" style="529" customWidth="1"/>
    <col min="263" max="512" width="9.140625" style="529"/>
    <col min="513" max="513" width="65.5703125" style="529" customWidth="1"/>
    <col min="514" max="517" width="17.28515625" style="529" customWidth="1"/>
    <col min="518" max="518" width="2.5703125" style="529" customWidth="1"/>
    <col min="519" max="768" width="9.140625" style="529"/>
    <col min="769" max="769" width="65.5703125" style="529" customWidth="1"/>
    <col min="770" max="773" width="17.28515625" style="529" customWidth="1"/>
    <col min="774" max="774" width="2.5703125" style="529" customWidth="1"/>
    <col min="775" max="1024" width="9.140625" style="529"/>
    <col min="1025" max="1025" width="65.5703125" style="529" customWidth="1"/>
    <col min="1026" max="1029" width="17.28515625" style="529" customWidth="1"/>
    <col min="1030" max="1030" width="2.5703125" style="529" customWidth="1"/>
    <col min="1031" max="1280" width="9.140625" style="529"/>
    <col min="1281" max="1281" width="65.5703125" style="529" customWidth="1"/>
    <col min="1282" max="1285" width="17.28515625" style="529" customWidth="1"/>
    <col min="1286" max="1286" width="2.5703125" style="529" customWidth="1"/>
    <col min="1287" max="1536" width="9.140625" style="529"/>
    <col min="1537" max="1537" width="65.5703125" style="529" customWidth="1"/>
    <col min="1538" max="1541" width="17.28515625" style="529" customWidth="1"/>
    <col min="1542" max="1542" width="2.5703125" style="529" customWidth="1"/>
    <col min="1543" max="1792" width="9.140625" style="529"/>
    <col min="1793" max="1793" width="65.5703125" style="529" customWidth="1"/>
    <col min="1794" max="1797" width="17.28515625" style="529" customWidth="1"/>
    <col min="1798" max="1798" width="2.5703125" style="529" customWidth="1"/>
    <col min="1799" max="2048" width="9.140625" style="529"/>
    <col min="2049" max="2049" width="65.5703125" style="529" customWidth="1"/>
    <col min="2050" max="2053" width="17.28515625" style="529" customWidth="1"/>
    <col min="2054" max="2054" width="2.5703125" style="529" customWidth="1"/>
    <col min="2055" max="2304" width="9.140625" style="529"/>
    <col min="2305" max="2305" width="65.5703125" style="529" customWidth="1"/>
    <col min="2306" max="2309" width="17.28515625" style="529" customWidth="1"/>
    <col min="2310" max="2310" width="2.5703125" style="529" customWidth="1"/>
    <col min="2311" max="2560" width="9.140625" style="529"/>
    <col min="2561" max="2561" width="65.5703125" style="529" customWidth="1"/>
    <col min="2562" max="2565" width="17.28515625" style="529" customWidth="1"/>
    <col min="2566" max="2566" width="2.5703125" style="529" customWidth="1"/>
    <col min="2567" max="2816" width="9.140625" style="529"/>
    <col min="2817" max="2817" width="65.5703125" style="529" customWidth="1"/>
    <col min="2818" max="2821" width="17.28515625" style="529" customWidth="1"/>
    <col min="2822" max="2822" width="2.5703125" style="529" customWidth="1"/>
    <col min="2823" max="3072" width="9.140625" style="529"/>
    <col min="3073" max="3073" width="65.5703125" style="529" customWidth="1"/>
    <col min="3074" max="3077" width="17.28515625" style="529" customWidth="1"/>
    <col min="3078" max="3078" width="2.5703125" style="529" customWidth="1"/>
    <col min="3079" max="3328" width="9.140625" style="529"/>
    <col min="3329" max="3329" width="65.5703125" style="529" customWidth="1"/>
    <col min="3330" max="3333" width="17.28515625" style="529" customWidth="1"/>
    <col min="3334" max="3334" width="2.5703125" style="529" customWidth="1"/>
    <col min="3335" max="3584" width="9.140625" style="529"/>
    <col min="3585" max="3585" width="65.5703125" style="529" customWidth="1"/>
    <col min="3586" max="3589" width="17.28515625" style="529" customWidth="1"/>
    <col min="3590" max="3590" width="2.5703125" style="529" customWidth="1"/>
    <col min="3591" max="3840" width="9.140625" style="529"/>
    <col min="3841" max="3841" width="65.5703125" style="529" customWidth="1"/>
    <col min="3842" max="3845" width="17.28515625" style="529" customWidth="1"/>
    <col min="3846" max="3846" width="2.5703125" style="529" customWidth="1"/>
    <col min="3847" max="4096" width="9.140625" style="529"/>
    <col min="4097" max="4097" width="65.5703125" style="529" customWidth="1"/>
    <col min="4098" max="4101" width="17.28515625" style="529" customWidth="1"/>
    <col min="4102" max="4102" width="2.5703125" style="529" customWidth="1"/>
    <col min="4103" max="4352" width="9.140625" style="529"/>
    <col min="4353" max="4353" width="65.5703125" style="529" customWidth="1"/>
    <col min="4354" max="4357" width="17.28515625" style="529" customWidth="1"/>
    <col min="4358" max="4358" width="2.5703125" style="529" customWidth="1"/>
    <col min="4359" max="4608" width="9.140625" style="529"/>
    <col min="4609" max="4609" width="65.5703125" style="529" customWidth="1"/>
    <col min="4610" max="4613" width="17.28515625" style="529" customWidth="1"/>
    <col min="4614" max="4614" width="2.5703125" style="529" customWidth="1"/>
    <col min="4615" max="4864" width="9.140625" style="529"/>
    <col min="4865" max="4865" width="65.5703125" style="529" customWidth="1"/>
    <col min="4866" max="4869" width="17.28515625" style="529" customWidth="1"/>
    <col min="4870" max="4870" width="2.5703125" style="529" customWidth="1"/>
    <col min="4871" max="5120" width="9.140625" style="529"/>
    <col min="5121" max="5121" width="65.5703125" style="529" customWidth="1"/>
    <col min="5122" max="5125" width="17.28515625" style="529" customWidth="1"/>
    <col min="5126" max="5126" width="2.5703125" style="529" customWidth="1"/>
    <col min="5127" max="5376" width="9.140625" style="529"/>
    <col min="5377" max="5377" width="65.5703125" style="529" customWidth="1"/>
    <col min="5378" max="5381" width="17.28515625" style="529" customWidth="1"/>
    <col min="5382" max="5382" width="2.5703125" style="529" customWidth="1"/>
    <col min="5383" max="5632" width="9.140625" style="529"/>
    <col min="5633" max="5633" width="65.5703125" style="529" customWidth="1"/>
    <col min="5634" max="5637" width="17.28515625" style="529" customWidth="1"/>
    <col min="5638" max="5638" width="2.5703125" style="529" customWidth="1"/>
    <col min="5639" max="5888" width="9.140625" style="529"/>
    <col min="5889" max="5889" width="65.5703125" style="529" customWidth="1"/>
    <col min="5890" max="5893" width="17.28515625" style="529" customWidth="1"/>
    <col min="5894" max="5894" width="2.5703125" style="529" customWidth="1"/>
    <col min="5895" max="6144" width="9.140625" style="529"/>
    <col min="6145" max="6145" width="65.5703125" style="529" customWidth="1"/>
    <col min="6146" max="6149" width="17.28515625" style="529" customWidth="1"/>
    <col min="6150" max="6150" width="2.5703125" style="529" customWidth="1"/>
    <col min="6151" max="6400" width="9.140625" style="529"/>
    <col min="6401" max="6401" width="65.5703125" style="529" customWidth="1"/>
    <col min="6402" max="6405" width="17.28515625" style="529" customWidth="1"/>
    <col min="6406" max="6406" width="2.5703125" style="529" customWidth="1"/>
    <col min="6407" max="6656" width="9.140625" style="529"/>
    <col min="6657" max="6657" width="65.5703125" style="529" customWidth="1"/>
    <col min="6658" max="6661" width="17.28515625" style="529" customWidth="1"/>
    <col min="6662" max="6662" width="2.5703125" style="529" customWidth="1"/>
    <col min="6663" max="6912" width="9.140625" style="529"/>
    <col min="6913" max="6913" width="65.5703125" style="529" customWidth="1"/>
    <col min="6914" max="6917" width="17.28515625" style="529" customWidth="1"/>
    <col min="6918" max="6918" width="2.5703125" style="529" customWidth="1"/>
    <col min="6919" max="7168" width="9.140625" style="529"/>
    <col min="7169" max="7169" width="65.5703125" style="529" customWidth="1"/>
    <col min="7170" max="7173" width="17.28515625" style="529" customWidth="1"/>
    <col min="7174" max="7174" width="2.5703125" style="529" customWidth="1"/>
    <col min="7175" max="7424" width="9.140625" style="529"/>
    <col min="7425" max="7425" width="65.5703125" style="529" customWidth="1"/>
    <col min="7426" max="7429" width="17.28515625" style="529" customWidth="1"/>
    <col min="7430" max="7430" width="2.5703125" style="529" customWidth="1"/>
    <col min="7431" max="7680" width="9.140625" style="529"/>
    <col min="7681" max="7681" width="65.5703125" style="529" customWidth="1"/>
    <col min="7682" max="7685" width="17.28515625" style="529" customWidth="1"/>
    <col min="7686" max="7686" width="2.5703125" style="529" customWidth="1"/>
    <col min="7687" max="7936" width="9.140625" style="529"/>
    <col min="7937" max="7937" width="65.5703125" style="529" customWidth="1"/>
    <col min="7938" max="7941" width="17.28515625" style="529" customWidth="1"/>
    <col min="7942" max="7942" width="2.5703125" style="529" customWidth="1"/>
    <col min="7943" max="8192" width="9.140625" style="529"/>
    <col min="8193" max="8193" width="65.5703125" style="529" customWidth="1"/>
    <col min="8194" max="8197" width="17.28515625" style="529" customWidth="1"/>
    <col min="8198" max="8198" width="2.5703125" style="529" customWidth="1"/>
    <col min="8199" max="8448" width="9.140625" style="529"/>
    <col min="8449" max="8449" width="65.5703125" style="529" customWidth="1"/>
    <col min="8450" max="8453" width="17.28515625" style="529" customWidth="1"/>
    <col min="8454" max="8454" width="2.5703125" style="529" customWidth="1"/>
    <col min="8455" max="8704" width="9.140625" style="529"/>
    <col min="8705" max="8705" width="65.5703125" style="529" customWidth="1"/>
    <col min="8706" max="8709" width="17.28515625" style="529" customWidth="1"/>
    <col min="8710" max="8710" width="2.5703125" style="529" customWidth="1"/>
    <col min="8711" max="8960" width="9.140625" style="529"/>
    <col min="8961" max="8961" width="65.5703125" style="529" customWidth="1"/>
    <col min="8962" max="8965" width="17.28515625" style="529" customWidth="1"/>
    <col min="8966" max="8966" width="2.5703125" style="529" customWidth="1"/>
    <col min="8967" max="9216" width="9.140625" style="529"/>
    <col min="9217" max="9217" width="65.5703125" style="529" customWidth="1"/>
    <col min="9218" max="9221" width="17.28515625" style="529" customWidth="1"/>
    <col min="9222" max="9222" width="2.5703125" style="529" customWidth="1"/>
    <col min="9223" max="9472" width="9.140625" style="529"/>
    <col min="9473" max="9473" width="65.5703125" style="529" customWidth="1"/>
    <col min="9474" max="9477" width="17.28515625" style="529" customWidth="1"/>
    <col min="9478" max="9478" width="2.5703125" style="529" customWidth="1"/>
    <col min="9479" max="9728" width="9.140625" style="529"/>
    <col min="9729" max="9729" width="65.5703125" style="529" customWidth="1"/>
    <col min="9730" max="9733" width="17.28515625" style="529" customWidth="1"/>
    <col min="9734" max="9734" width="2.5703125" style="529" customWidth="1"/>
    <col min="9735" max="9984" width="9.140625" style="529"/>
    <col min="9985" max="9985" width="65.5703125" style="529" customWidth="1"/>
    <col min="9986" max="9989" width="17.28515625" style="529" customWidth="1"/>
    <col min="9990" max="9990" width="2.5703125" style="529" customWidth="1"/>
    <col min="9991" max="10240" width="9.140625" style="529"/>
    <col min="10241" max="10241" width="65.5703125" style="529" customWidth="1"/>
    <col min="10242" max="10245" width="17.28515625" style="529" customWidth="1"/>
    <col min="10246" max="10246" width="2.5703125" style="529" customWidth="1"/>
    <col min="10247" max="10496" width="9.140625" style="529"/>
    <col min="10497" max="10497" width="65.5703125" style="529" customWidth="1"/>
    <col min="10498" max="10501" width="17.28515625" style="529" customWidth="1"/>
    <col min="10502" max="10502" width="2.5703125" style="529" customWidth="1"/>
    <col min="10503" max="10752" width="9.140625" style="529"/>
    <col min="10753" max="10753" width="65.5703125" style="529" customWidth="1"/>
    <col min="10754" max="10757" width="17.28515625" style="529" customWidth="1"/>
    <col min="10758" max="10758" width="2.5703125" style="529" customWidth="1"/>
    <col min="10759" max="11008" width="9.140625" style="529"/>
    <col min="11009" max="11009" width="65.5703125" style="529" customWidth="1"/>
    <col min="11010" max="11013" width="17.28515625" style="529" customWidth="1"/>
    <col min="11014" max="11014" width="2.5703125" style="529" customWidth="1"/>
    <col min="11015" max="11264" width="9.140625" style="529"/>
    <col min="11265" max="11265" width="65.5703125" style="529" customWidth="1"/>
    <col min="11266" max="11269" width="17.28515625" style="529" customWidth="1"/>
    <col min="11270" max="11270" width="2.5703125" style="529" customWidth="1"/>
    <col min="11271" max="11520" width="9.140625" style="529"/>
    <col min="11521" max="11521" width="65.5703125" style="529" customWidth="1"/>
    <col min="11522" max="11525" width="17.28515625" style="529" customWidth="1"/>
    <col min="11526" max="11526" width="2.5703125" style="529" customWidth="1"/>
    <col min="11527" max="11776" width="9.140625" style="529"/>
    <col min="11777" max="11777" width="65.5703125" style="529" customWidth="1"/>
    <col min="11778" max="11781" width="17.28515625" style="529" customWidth="1"/>
    <col min="11782" max="11782" width="2.5703125" style="529" customWidth="1"/>
    <col min="11783" max="12032" width="9.140625" style="529"/>
    <col min="12033" max="12033" width="65.5703125" style="529" customWidth="1"/>
    <col min="12034" max="12037" width="17.28515625" style="529" customWidth="1"/>
    <col min="12038" max="12038" width="2.5703125" style="529" customWidth="1"/>
    <col min="12039" max="12288" width="9.140625" style="529"/>
    <col min="12289" max="12289" width="65.5703125" style="529" customWidth="1"/>
    <col min="12290" max="12293" width="17.28515625" style="529" customWidth="1"/>
    <col min="12294" max="12294" width="2.5703125" style="529" customWidth="1"/>
    <col min="12295" max="12544" width="9.140625" style="529"/>
    <col min="12545" max="12545" width="65.5703125" style="529" customWidth="1"/>
    <col min="12546" max="12549" width="17.28515625" style="529" customWidth="1"/>
    <col min="12550" max="12550" width="2.5703125" style="529" customWidth="1"/>
    <col min="12551" max="12800" width="9.140625" style="529"/>
    <col min="12801" max="12801" width="65.5703125" style="529" customWidth="1"/>
    <col min="12802" max="12805" width="17.28515625" style="529" customWidth="1"/>
    <col min="12806" max="12806" width="2.5703125" style="529" customWidth="1"/>
    <col min="12807" max="13056" width="9.140625" style="529"/>
    <col min="13057" max="13057" width="65.5703125" style="529" customWidth="1"/>
    <col min="13058" max="13061" width="17.28515625" style="529" customWidth="1"/>
    <col min="13062" max="13062" width="2.5703125" style="529" customWidth="1"/>
    <col min="13063" max="13312" width="9.140625" style="529"/>
    <col min="13313" max="13313" width="65.5703125" style="529" customWidth="1"/>
    <col min="13314" max="13317" width="17.28515625" style="529" customWidth="1"/>
    <col min="13318" max="13318" width="2.5703125" style="529" customWidth="1"/>
    <col min="13319" max="13568" width="9.140625" style="529"/>
    <col min="13569" max="13569" width="65.5703125" style="529" customWidth="1"/>
    <col min="13570" max="13573" width="17.28515625" style="529" customWidth="1"/>
    <col min="13574" max="13574" width="2.5703125" style="529" customWidth="1"/>
    <col min="13575" max="13824" width="9.140625" style="529"/>
    <col min="13825" max="13825" width="65.5703125" style="529" customWidth="1"/>
    <col min="13826" max="13829" width="17.28515625" style="529" customWidth="1"/>
    <col min="13830" max="13830" width="2.5703125" style="529" customWidth="1"/>
    <col min="13831" max="14080" width="9.140625" style="529"/>
    <col min="14081" max="14081" width="65.5703125" style="529" customWidth="1"/>
    <col min="14082" max="14085" width="17.28515625" style="529" customWidth="1"/>
    <col min="14086" max="14086" width="2.5703125" style="529" customWidth="1"/>
    <col min="14087" max="14336" width="9.140625" style="529"/>
    <col min="14337" max="14337" width="65.5703125" style="529" customWidth="1"/>
    <col min="14338" max="14341" width="17.28515625" style="529" customWidth="1"/>
    <col min="14342" max="14342" width="2.5703125" style="529" customWidth="1"/>
    <col min="14343" max="14592" width="9.140625" style="529"/>
    <col min="14593" max="14593" width="65.5703125" style="529" customWidth="1"/>
    <col min="14594" max="14597" width="17.28515625" style="529" customWidth="1"/>
    <col min="14598" max="14598" width="2.5703125" style="529" customWidth="1"/>
    <col min="14599" max="14848" width="9.140625" style="529"/>
    <col min="14849" max="14849" width="65.5703125" style="529" customWidth="1"/>
    <col min="14850" max="14853" width="17.28515625" style="529" customWidth="1"/>
    <col min="14854" max="14854" width="2.5703125" style="529" customWidth="1"/>
    <col min="14855" max="15104" width="9.140625" style="529"/>
    <col min="15105" max="15105" width="65.5703125" style="529" customWidth="1"/>
    <col min="15106" max="15109" width="17.28515625" style="529" customWidth="1"/>
    <col min="15110" max="15110" width="2.5703125" style="529" customWidth="1"/>
    <col min="15111" max="15360" width="9.140625" style="529"/>
    <col min="15361" max="15361" width="65.5703125" style="529" customWidth="1"/>
    <col min="15362" max="15365" width="17.28515625" style="529" customWidth="1"/>
    <col min="15366" max="15366" width="2.5703125" style="529" customWidth="1"/>
    <col min="15367" max="15616" width="9.140625" style="529"/>
    <col min="15617" max="15617" width="65.5703125" style="529" customWidth="1"/>
    <col min="15618" max="15621" width="17.28515625" style="529" customWidth="1"/>
    <col min="15622" max="15622" width="2.5703125" style="529" customWidth="1"/>
    <col min="15623" max="15872" width="9.140625" style="529"/>
    <col min="15873" max="15873" width="65.5703125" style="529" customWidth="1"/>
    <col min="15874" max="15877" width="17.28515625" style="529" customWidth="1"/>
    <col min="15878" max="15878" width="2.5703125" style="529" customWidth="1"/>
    <col min="15879" max="16128" width="9.140625" style="529"/>
    <col min="16129" max="16129" width="65.5703125" style="529" customWidth="1"/>
    <col min="16130" max="16133" width="17.28515625" style="529" customWidth="1"/>
    <col min="16134" max="16134" width="2.5703125" style="529" customWidth="1"/>
    <col min="16135" max="16384" width="9.140625" style="529"/>
  </cols>
  <sheetData>
    <row r="1" spans="1:26" s="1" customFormat="1" ht="3.75" hidden="1" customHeight="1">
      <c r="A1" s="172"/>
      <c r="B1" s="173"/>
      <c r="C1" s="173"/>
      <c r="D1" s="173"/>
      <c r="E1" s="173"/>
      <c r="F1" s="197"/>
    </row>
    <row r="2" spans="1:26" s="1" customFormat="1" ht="39" customHeight="1">
      <c r="A2" s="724" t="s">
        <v>623</v>
      </c>
      <c r="B2" s="724"/>
      <c r="C2" s="724"/>
      <c r="D2" s="724"/>
      <c r="E2" s="724"/>
      <c r="F2" s="197"/>
    </row>
    <row r="3" spans="1:26" s="1" customFormat="1" ht="26.25" customHeight="1">
      <c r="A3" s="724" t="s">
        <v>232</v>
      </c>
      <c r="B3" s="724"/>
      <c r="C3" s="724"/>
      <c r="D3" s="724"/>
      <c r="E3" s="724"/>
      <c r="F3" s="197"/>
    </row>
    <row r="4" spans="1:26" s="1" customFormat="1" ht="24.75" customHeight="1">
      <c r="A4" s="724" t="s">
        <v>806</v>
      </c>
      <c r="B4" s="724"/>
      <c r="C4" s="724"/>
      <c r="D4" s="724"/>
      <c r="E4" s="724"/>
      <c r="F4" s="197"/>
    </row>
    <row r="5" spans="1:26" s="1" customFormat="1" ht="39" customHeight="1">
      <c r="A5" s="759" t="s">
        <v>725</v>
      </c>
      <c r="B5" s="759"/>
      <c r="C5" s="759"/>
      <c r="D5" s="759"/>
      <c r="E5" s="759"/>
      <c r="F5" s="197"/>
    </row>
    <row r="6" spans="1:26" ht="7.5" customHeight="1">
      <c r="A6" s="140"/>
    </row>
    <row r="7" spans="1:26" ht="10.5" customHeight="1">
      <c r="A7" s="141"/>
      <c r="B7" s="174"/>
      <c r="C7" s="142"/>
      <c r="D7" s="142"/>
      <c r="E7" s="143"/>
      <c r="F7" s="198"/>
      <c r="G7" s="20"/>
      <c r="H7" s="20"/>
      <c r="I7" s="20"/>
      <c r="J7" s="20"/>
      <c r="K7" s="20"/>
    </row>
    <row r="8" spans="1:26" ht="38.25" customHeight="1" thickBot="1">
      <c r="A8" s="457"/>
      <c r="B8" s="457" t="s">
        <v>624</v>
      </c>
      <c r="C8" s="457" t="s">
        <v>626</v>
      </c>
      <c r="D8" s="457" t="s">
        <v>625</v>
      </c>
      <c r="E8" s="458" t="s">
        <v>291</v>
      </c>
      <c r="F8" s="198"/>
      <c r="W8" s="529">
        <v>1</v>
      </c>
      <c r="X8" s="529">
        <v>1</v>
      </c>
      <c r="Y8" s="529">
        <v>1</v>
      </c>
      <c r="Z8" s="529">
        <v>1</v>
      </c>
    </row>
    <row r="9" spans="1:26" ht="27" customHeight="1" thickTop="1">
      <c r="A9" s="329" t="s">
        <v>234</v>
      </c>
      <c r="B9" s="329">
        <v>39523.846920000004</v>
      </c>
      <c r="C9" s="330">
        <v>0</v>
      </c>
      <c r="D9" s="330">
        <v>22201.049010000002</v>
      </c>
      <c r="E9" s="329">
        <f t="shared" ref="E9:E57" si="0">SUM(B9:D9)</f>
        <v>61724.895930000006</v>
      </c>
      <c r="F9" s="381"/>
      <c r="G9" s="20"/>
      <c r="H9" s="20"/>
      <c r="I9" s="20"/>
      <c r="J9" s="20"/>
      <c r="K9" s="20"/>
    </row>
    <row r="10" spans="1:26" ht="27" customHeight="1">
      <c r="A10" s="148" t="s">
        <v>235</v>
      </c>
      <c r="B10" s="148">
        <v>34300</v>
      </c>
      <c r="C10" s="149">
        <v>0</v>
      </c>
      <c r="D10" s="149">
        <v>11728.36054</v>
      </c>
      <c r="E10" s="148">
        <f t="shared" si="0"/>
        <v>46028.360540000001</v>
      </c>
      <c r="F10" s="381"/>
      <c r="G10" s="20"/>
      <c r="H10" s="20"/>
      <c r="I10" s="20"/>
      <c r="J10" s="20"/>
      <c r="K10" s="20"/>
    </row>
    <row r="11" spans="1:26" ht="27" customHeight="1">
      <c r="A11" s="148" t="s">
        <v>236</v>
      </c>
      <c r="B11" s="148">
        <v>34300</v>
      </c>
      <c r="C11" s="149">
        <v>0</v>
      </c>
      <c r="D11" s="149">
        <v>4556.7696799999994</v>
      </c>
      <c r="E11" s="148">
        <f t="shared" si="0"/>
        <v>38856.769679999998</v>
      </c>
      <c r="F11" s="381"/>
      <c r="G11" s="20"/>
      <c r="H11" s="20"/>
      <c r="I11" s="20"/>
      <c r="J11" s="20"/>
      <c r="K11" s="20"/>
    </row>
    <row r="12" spans="1:26" ht="27" customHeight="1">
      <c r="A12" s="148" t="s">
        <v>237</v>
      </c>
      <c r="B12" s="148">
        <v>0</v>
      </c>
      <c r="C12" s="149">
        <v>0</v>
      </c>
      <c r="D12" s="149">
        <v>7171.5908600000002</v>
      </c>
      <c r="E12" s="148">
        <f t="shared" si="0"/>
        <v>7171.5908600000002</v>
      </c>
      <c r="F12" s="381"/>
      <c r="G12" s="20"/>
      <c r="H12" s="20"/>
      <c r="I12" s="20"/>
      <c r="J12" s="20"/>
      <c r="K12" s="20"/>
    </row>
    <row r="13" spans="1:26" ht="27" customHeight="1">
      <c r="A13" s="148" t="s">
        <v>238</v>
      </c>
      <c r="B13" s="148">
        <v>5223.84692</v>
      </c>
      <c r="C13" s="149">
        <v>0</v>
      </c>
      <c r="D13" s="149">
        <v>10472.688470000001</v>
      </c>
      <c r="E13" s="148">
        <f t="shared" si="0"/>
        <v>15696.535390000001</v>
      </c>
      <c r="F13" s="381"/>
      <c r="G13" s="20"/>
      <c r="H13" s="20"/>
      <c r="I13" s="20"/>
      <c r="J13" s="20"/>
      <c r="K13" s="20"/>
    </row>
    <row r="14" spans="1:26" ht="27" customHeight="1">
      <c r="A14" s="148" t="s">
        <v>236</v>
      </c>
      <c r="B14" s="148">
        <v>0</v>
      </c>
      <c r="C14" s="149">
        <v>0</v>
      </c>
      <c r="D14" s="149">
        <v>818.74896999999999</v>
      </c>
      <c r="E14" s="148">
        <f t="shared" si="0"/>
        <v>818.74896999999999</v>
      </c>
      <c r="F14" s="381"/>
      <c r="G14" s="20"/>
      <c r="H14" s="20"/>
      <c r="I14" s="20"/>
      <c r="J14" s="20"/>
      <c r="K14" s="20"/>
    </row>
    <row r="15" spans="1:26" ht="27" customHeight="1">
      <c r="A15" s="148" t="s">
        <v>237</v>
      </c>
      <c r="B15" s="148">
        <v>5223.84692</v>
      </c>
      <c r="C15" s="149">
        <v>0</v>
      </c>
      <c r="D15" s="149">
        <v>9653.9395000000004</v>
      </c>
      <c r="E15" s="148">
        <f t="shared" si="0"/>
        <v>14877.78642</v>
      </c>
      <c r="F15" s="381"/>
      <c r="G15" s="20"/>
      <c r="H15" s="20"/>
      <c r="I15" s="20"/>
      <c r="J15" s="20"/>
      <c r="K15" s="20"/>
    </row>
    <row r="16" spans="1:26" ht="27" customHeight="1">
      <c r="A16" s="329" t="s">
        <v>239</v>
      </c>
      <c r="B16" s="329">
        <v>672042.61314000003</v>
      </c>
      <c r="C16" s="330">
        <v>169769.47143999999</v>
      </c>
      <c r="D16" s="330">
        <v>334189.51575000002</v>
      </c>
      <c r="E16" s="329">
        <f t="shared" si="0"/>
        <v>1176001.60033</v>
      </c>
      <c r="F16" s="381"/>
      <c r="G16" s="20"/>
      <c r="H16" s="20"/>
      <c r="I16" s="20"/>
      <c r="J16" s="20"/>
      <c r="K16" s="20"/>
    </row>
    <row r="17" spans="1:11" ht="27" customHeight="1">
      <c r="A17" s="148" t="s">
        <v>235</v>
      </c>
      <c r="B17" s="148">
        <v>305374.16741000005</v>
      </c>
      <c r="C17" s="149">
        <v>76069.286389999994</v>
      </c>
      <c r="D17" s="149">
        <v>155618.47822999998</v>
      </c>
      <c r="E17" s="148">
        <f t="shared" si="0"/>
        <v>537061.93203000003</v>
      </c>
      <c r="F17" s="381"/>
      <c r="G17" s="20"/>
      <c r="H17" s="20"/>
      <c r="I17" s="20"/>
      <c r="J17" s="20"/>
      <c r="K17" s="20"/>
    </row>
    <row r="18" spans="1:11" ht="27" customHeight="1">
      <c r="A18" s="148" t="s">
        <v>236</v>
      </c>
      <c r="B18" s="148">
        <v>267951.00851000001</v>
      </c>
      <c r="C18" s="149">
        <v>75010.30128</v>
      </c>
      <c r="D18" s="149">
        <v>57402.69485</v>
      </c>
      <c r="E18" s="148">
        <f t="shared" si="0"/>
        <v>400364.00464000006</v>
      </c>
      <c r="F18" s="381"/>
      <c r="G18" s="20"/>
      <c r="H18" s="20"/>
      <c r="I18" s="20"/>
      <c r="J18" s="20"/>
      <c r="K18" s="20"/>
    </row>
    <row r="19" spans="1:11" ht="27" customHeight="1">
      <c r="A19" s="148" t="s">
        <v>237</v>
      </c>
      <c r="B19" s="148">
        <v>37423.158899999995</v>
      </c>
      <c r="C19" s="149">
        <v>1058.9851100000001</v>
      </c>
      <c r="D19" s="149">
        <v>98215.783379999993</v>
      </c>
      <c r="E19" s="148">
        <f t="shared" si="0"/>
        <v>136697.92739</v>
      </c>
      <c r="F19" s="381"/>
      <c r="G19" s="20"/>
      <c r="H19" s="20"/>
      <c r="I19" s="20"/>
      <c r="J19" s="20"/>
      <c r="K19" s="20"/>
    </row>
    <row r="20" spans="1:11" ht="27" customHeight="1">
      <c r="A20" s="148" t="s">
        <v>238</v>
      </c>
      <c r="B20" s="148">
        <v>366668.44573000004</v>
      </c>
      <c r="C20" s="149">
        <v>93700.18505</v>
      </c>
      <c r="D20" s="149">
        <v>178571.03752000001</v>
      </c>
      <c r="E20" s="148">
        <f t="shared" si="0"/>
        <v>638939.66830000002</v>
      </c>
      <c r="F20" s="381"/>
      <c r="G20" s="20"/>
      <c r="H20" s="20"/>
      <c r="I20" s="20"/>
      <c r="J20" s="20"/>
      <c r="K20" s="20"/>
    </row>
    <row r="21" spans="1:11" ht="27" customHeight="1">
      <c r="A21" s="148" t="s">
        <v>236</v>
      </c>
      <c r="B21" s="148">
        <v>323578.52838999999</v>
      </c>
      <c r="C21" s="149">
        <v>88795.260020000002</v>
      </c>
      <c r="D21" s="149">
        <v>84559.194230000008</v>
      </c>
      <c r="E21" s="148">
        <f t="shared" si="0"/>
        <v>496932.98264</v>
      </c>
      <c r="F21" s="381"/>
      <c r="G21" s="20"/>
      <c r="H21" s="20"/>
      <c r="I21" s="20"/>
      <c r="J21" s="20"/>
      <c r="K21" s="20"/>
    </row>
    <row r="22" spans="1:11" ht="27" customHeight="1">
      <c r="A22" s="148" t="s">
        <v>237</v>
      </c>
      <c r="B22" s="148">
        <v>43089.91734</v>
      </c>
      <c r="C22" s="149">
        <v>4904.9250300000003</v>
      </c>
      <c r="D22" s="149">
        <v>94011.843290000004</v>
      </c>
      <c r="E22" s="148">
        <f t="shared" si="0"/>
        <v>142006.68566000002</v>
      </c>
      <c r="F22" s="381"/>
      <c r="G22" s="20"/>
      <c r="H22" s="20"/>
      <c r="I22" s="20"/>
      <c r="J22" s="20"/>
      <c r="K22" s="20"/>
    </row>
    <row r="23" spans="1:11" ht="27" customHeight="1">
      <c r="A23" s="329" t="s">
        <v>240</v>
      </c>
      <c r="B23" s="329">
        <v>3074893.6679799999</v>
      </c>
      <c r="C23" s="330">
        <v>1749810.39753</v>
      </c>
      <c r="D23" s="330">
        <v>351551.92283</v>
      </c>
      <c r="E23" s="329">
        <f t="shared" si="0"/>
        <v>5176255.9883399997</v>
      </c>
      <c r="F23" s="381"/>
      <c r="G23" s="20"/>
      <c r="H23" s="20"/>
      <c r="I23" s="20"/>
      <c r="J23" s="20"/>
      <c r="K23" s="20"/>
    </row>
    <row r="24" spans="1:11" ht="27" customHeight="1">
      <c r="A24" s="148" t="s">
        <v>235</v>
      </c>
      <c r="B24" s="148">
        <v>1370648.3573599998</v>
      </c>
      <c r="C24" s="149">
        <v>800313.39870000002</v>
      </c>
      <c r="D24" s="149">
        <v>143133.53846000001</v>
      </c>
      <c r="E24" s="148">
        <f t="shared" si="0"/>
        <v>2314095.2945199995</v>
      </c>
      <c r="F24" s="381"/>
      <c r="G24" s="20"/>
      <c r="H24" s="20"/>
      <c r="I24" s="20"/>
      <c r="J24" s="20"/>
      <c r="K24" s="20"/>
    </row>
    <row r="25" spans="1:11" ht="27" customHeight="1">
      <c r="A25" s="148" t="s">
        <v>236</v>
      </c>
      <c r="B25" s="148">
        <v>1301414.53257</v>
      </c>
      <c r="C25" s="149">
        <v>757586.61401999998</v>
      </c>
      <c r="D25" s="149">
        <v>84505.598110000006</v>
      </c>
      <c r="E25" s="148">
        <f t="shared" si="0"/>
        <v>2143506.7447000002</v>
      </c>
      <c r="F25" s="381"/>
      <c r="G25" s="20"/>
      <c r="H25" s="20"/>
      <c r="I25" s="20"/>
      <c r="J25" s="20"/>
      <c r="K25" s="20"/>
    </row>
    <row r="26" spans="1:11" ht="27" customHeight="1">
      <c r="A26" s="148" t="s">
        <v>237</v>
      </c>
      <c r="B26" s="148">
        <v>69233.824790000013</v>
      </c>
      <c r="C26" s="149">
        <v>42726.784679999997</v>
      </c>
      <c r="D26" s="149">
        <v>58627.940350000004</v>
      </c>
      <c r="E26" s="148">
        <f t="shared" si="0"/>
        <v>170588.54982000001</v>
      </c>
      <c r="F26" s="381"/>
      <c r="G26" s="20"/>
      <c r="H26" s="20"/>
      <c r="I26" s="20"/>
      <c r="J26" s="20"/>
      <c r="K26" s="20"/>
    </row>
    <row r="27" spans="1:11" ht="27" customHeight="1">
      <c r="A27" s="148" t="s">
        <v>238</v>
      </c>
      <c r="B27" s="148">
        <v>1704245.3106199999</v>
      </c>
      <c r="C27" s="149">
        <v>949496.99883000006</v>
      </c>
      <c r="D27" s="149">
        <v>208418.38437000001</v>
      </c>
      <c r="E27" s="148">
        <f t="shared" si="0"/>
        <v>2862160.6938200002</v>
      </c>
      <c r="F27" s="381"/>
      <c r="G27" s="20"/>
      <c r="H27" s="20"/>
      <c r="I27" s="20"/>
      <c r="J27" s="20"/>
      <c r="K27" s="20"/>
    </row>
    <row r="28" spans="1:11" ht="27" customHeight="1">
      <c r="A28" s="148" t="s">
        <v>236</v>
      </c>
      <c r="B28" s="148">
        <v>1408598.61592</v>
      </c>
      <c r="C28" s="149">
        <v>817562.88386000006</v>
      </c>
      <c r="D28" s="149">
        <v>106035.70495</v>
      </c>
      <c r="E28" s="148">
        <f t="shared" si="0"/>
        <v>2332197.2047300003</v>
      </c>
      <c r="F28" s="381"/>
      <c r="G28" s="20"/>
      <c r="H28" s="20"/>
      <c r="I28" s="20"/>
      <c r="J28" s="20"/>
      <c r="K28" s="20"/>
    </row>
    <row r="29" spans="1:11" ht="27" customHeight="1">
      <c r="A29" s="148" t="s">
        <v>237</v>
      </c>
      <c r="B29" s="148">
        <v>295646.69469999999</v>
      </c>
      <c r="C29" s="149">
        <v>131934.11497</v>
      </c>
      <c r="D29" s="149">
        <v>102382.67942</v>
      </c>
      <c r="E29" s="148">
        <f t="shared" si="0"/>
        <v>529963.48909000005</v>
      </c>
      <c r="F29" s="381"/>
      <c r="G29" s="20"/>
      <c r="H29" s="20"/>
      <c r="I29" s="20"/>
      <c r="J29" s="20"/>
      <c r="K29" s="20"/>
    </row>
    <row r="30" spans="1:11" ht="27" customHeight="1">
      <c r="A30" s="329" t="s">
        <v>241</v>
      </c>
      <c r="B30" s="329">
        <v>349634.78524</v>
      </c>
      <c r="C30" s="330">
        <v>337189.23138000001</v>
      </c>
      <c r="D30" s="330">
        <v>110421.31891</v>
      </c>
      <c r="E30" s="329">
        <f t="shared" si="0"/>
        <v>797245.33553000004</v>
      </c>
      <c r="F30" s="381"/>
      <c r="G30" s="20"/>
      <c r="H30" s="20"/>
      <c r="I30" s="20"/>
      <c r="J30" s="20"/>
      <c r="K30" s="20"/>
    </row>
    <row r="31" spans="1:11" ht="27" customHeight="1">
      <c r="A31" s="148" t="s">
        <v>242</v>
      </c>
      <c r="B31" s="148">
        <v>249333.42316000001</v>
      </c>
      <c r="C31" s="149">
        <v>303363.65482999996</v>
      </c>
      <c r="D31" s="149">
        <v>98912.445540000001</v>
      </c>
      <c r="E31" s="148">
        <f t="shared" si="0"/>
        <v>651609.52352999989</v>
      </c>
      <c r="F31" s="381"/>
      <c r="G31" s="20"/>
      <c r="H31" s="20"/>
      <c r="I31" s="20"/>
      <c r="J31" s="20"/>
      <c r="K31" s="20"/>
    </row>
    <row r="32" spans="1:11" ht="27" customHeight="1">
      <c r="A32" s="148" t="s">
        <v>243</v>
      </c>
      <c r="B32" s="148">
        <v>9018.8751699999993</v>
      </c>
      <c r="C32" s="149">
        <v>7001.74118</v>
      </c>
      <c r="D32" s="149">
        <v>9685.97379</v>
      </c>
      <c r="E32" s="148">
        <f t="shared" si="0"/>
        <v>25706.59014</v>
      </c>
      <c r="F32" s="381"/>
      <c r="G32" s="20"/>
      <c r="H32" s="20"/>
      <c r="I32" s="20"/>
      <c r="J32" s="20"/>
      <c r="K32" s="20"/>
    </row>
    <row r="33" spans="1:11" ht="27" customHeight="1">
      <c r="A33" s="148" t="s">
        <v>244</v>
      </c>
      <c r="B33" s="148">
        <v>68933.719540000006</v>
      </c>
      <c r="C33" s="149">
        <v>154088.69706000001</v>
      </c>
      <c r="D33" s="149">
        <v>22788.85252</v>
      </c>
      <c r="E33" s="148">
        <f t="shared" si="0"/>
        <v>245811.26912000001</v>
      </c>
      <c r="F33" s="381"/>
      <c r="G33" s="20"/>
      <c r="H33" s="20"/>
      <c r="I33" s="20"/>
      <c r="J33" s="20"/>
      <c r="K33" s="20"/>
    </row>
    <row r="34" spans="1:11" ht="27" customHeight="1">
      <c r="A34" s="148" t="s">
        <v>245</v>
      </c>
      <c r="B34" s="148">
        <v>73087.034209999998</v>
      </c>
      <c r="C34" s="149">
        <v>50191.491590000005</v>
      </c>
      <c r="D34" s="149">
        <v>57937.332009999998</v>
      </c>
      <c r="E34" s="148">
        <f t="shared" si="0"/>
        <v>181215.85781000002</v>
      </c>
      <c r="F34" s="381"/>
      <c r="G34" s="20"/>
      <c r="H34" s="20"/>
      <c r="I34" s="20"/>
      <c r="J34" s="20"/>
      <c r="K34" s="20"/>
    </row>
    <row r="35" spans="1:11" ht="27" customHeight="1">
      <c r="A35" s="148" t="s">
        <v>246</v>
      </c>
      <c r="B35" s="148">
        <v>98293.794239999988</v>
      </c>
      <c r="C35" s="149">
        <v>92081.725000000006</v>
      </c>
      <c r="D35" s="149">
        <v>8500.2872200000002</v>
      </c>
      <c r="E35" s="148">
        <f t="shared" si="0"/>
        <v>198875.80645999999</v>
      </c>
      <c r="F35" s="381"/>
      <c r="G35" s="20"/>
      <c r="H35" s="20"/>
      <c r="I35" s="20"/>
      <c r="J35" s="20"/>
      <c r="K35" s="20"/>
    </row>
    <row r="36" spans="1:11" ht="27" customHeight="1">
      <c r="A36" s="148" t="s">
        <v>18</v>
      </c>
      <c r="B36" s="148">
        <v>19223.904340000001</v>
      </c>
      <c r="C36" s="149">
        <v>16483.685000000001</v>
      </c>
      <c r="D36" s="149">
        <v>391.00289000000004</v>
      </c>
      <c r="E36" s="148">
        <f t="shared" si="0"/>
        <v>36098.592230000009</v>
      </c>
      <c r="F36" s="381"/>
      <c r="G36" s="20"/>
      <c r="H36" s="20"/>
      <c r="I36" s="20"/>
      <c r="J36" s="20"/>
      <c r="K36" s="20"/>
    </row>
    <row r="37" spans="1:11" ht="27" customHeight="1">
      <c r="A37" s="148" t="s">
        <v>244</v>
      </c>
      <c r="B37" s="148">
        <v>7596.7800800000005</v>
      </c>
      <c r="C37" s="149">
        <v>6786.1109000000006</v>
      </c>
      <c r="D37" s="149">
        <v>242.88051999999999</v>
      </c>
      <c r="E37" s="148">
        <f t="shared" si="0"/>
        <v>14625.771500000001</v>
      </c>
      <c r="F37" s="381"/>
      <c r="G37" s="20"/>
      <c r="H37" s="20"/>
      <c r="I37" s="20"/>
      <c r="J37" s="20"/>
      <c r="K37" s="20"/>
    </row>
    <row r="38" spans="1:11" ht="27" customHeight="1">
      <c r="A38" s="148" t="s">
        <v>246</v>
      </c>
      <c r="B38" s="148">
        <v>11627.124260000001</v>
      </c>
      <c r="C38" s="149">
        <v>9697.5740999999998</v>
      </c>
      <c r="D38" s="149">
        <v>148.12236999999999</v>
      </c>
      <c r="E38" s="148">
        <f t="shared" si="0"/>
        <v>21472.820730000003</v>
      </c>
      <c r="F38" s="381"/>
      <c r="G38" s="20"/>
      <c r="H38" s="20"/>
      <c r="I38" s="20"/>
      <c r="J38" s="20"/>
      <c r="K38" s="20"/>
    </row>
    <row r="39" spans="1:11" ht="27" customHeight="1">
      <c r="A39" s="148" t="s">
        <v>247</v>
      </c>
      <c r="B39" s="148">
        <v>0</v>
      </c>
      <c r="C39" s="149">
        <v>0</v>
      </c>
      <c r="D39" s="149">
        <v>0</v>
      </c>
      <c r="E39" s="148">
        <f t="shared" si="0"/>
        <v>0</v>
      </c>
      <c r="F39" s="381"/>
      <c r="G39" s="20"/>
      <c r="H39" s="20"/>
      <c r="I39" s="20"/>
      <c r="J39" s="20"/>
      <c r="K39" s="20"/>
    </row>
    <row r="40" spans="1:11" ht="27" customHeight="1">
      <c r="A40" s="148" t="s">
        <v>248</v>
      </c>
      <c r="B40" s="148">
        <v>0</v>
      </c>
      <c r="C40" s="149">
        <v>0</v>
      </c>
      <c r="D40" s="149">
        <v>0</v>
      </c>
      <c r="E40" s="148">
        <f t="shared" si="0"/>
        <v>0</v>
      </c>
      <c r="F40" s="381"/>
      <c r="G40" s="20"/>
      <c r="H40" s="20"/>
      <c r="I40" s="20"/>
      <c r="J40" s="20"/>
      <c r="K40" s="20"/>
    </row>
    <row r="41" spans="1:11" ht="27" customHeight="1">
      <c r="A41" s="148" t="s">
        <v>244</v>
      </c>
      <c r="B41" s="148">
        <v>0</v>
      </c>
      <c r="C41" s="149">
        <v>0</v>
      </c>
      <c r="D41" s="149">
        <v>0</v>
      </c>
      <c r="E41" s="148">
        <f t="shared" si="0"/>
        <v>0</v>
      </c>
      <c r="F41" s="381"/>
      <c r="G41" s="20"/>
      <c r="H41" s="20"/>
      <c r="I41" s="20"/>
      <c r="J41" s="20"/>
      <c r="K41" s="20"/>
    </row>
    <row r="42" spans="1:11" ht="27" customHeight="1">
      <c r="A42" s="148" t="s">
        <v>246</v>
      </c>
      <c r="B42" s="148">
        <v>0</v>
      </c>
      <c r="C42" s="149">
        <v>0</v>
      </c>
      <c r="D42" s="149">
        <v>0</v>
      </c>
      <c r="E42" s="148">
        <f t="shared" si="0"/>
        <v>0</v>
      </c>
      <c r="F42" s="381"/>
      <c r="G42" s="20"/>
      <c r="H42" s="20"/>
      <c r="I42" s="20"/>
      <c r="J42" s="20"/>
      <c r="K42" s="20"/>
    </row>
    <row r="43" spans="1:11" ht="27" customHeight="1">
      <c r="A43" s="148" t="s">
        <v>217</v>
      </c>
      <c r="B43" s="148">
        <v>80203.58395</v>
      </c>
      <c r="C43" s="149">
        <v>16781.813429999998</v>
      </c>
      <c r="D43" s="149">
        <v>11117.87048</v>
      </c>
      <c r="E43" s="148">
        <f t="shared" si="0"/>
        <v>108103.26785999999</v>
      </c>
      <c r="F43" s="381"/>
      <c r="G43" s="20"/>
      <c r="H43" s="20"/>
      <c r="I43" s="20"/>
      <c r="J43" s="20"/>
      <c r="K43" s="20"/>
    </row>
    <row r="44" spans="1:11" ht="27" customHeight="1">
      <c r="A44" s="148" t="s">
        <v>243</v>
      </c>
      <c r="B44" s="148">
        <v>5550.7251699999997</v>
      </c>
      <c r="C44" s="149">
        <v>1477.27485</v>
      </c>
      <c r="D44" s="149">
        <v>1024.50712</v>
      </c>
      <c r="E44" s="148">
        <f t="shared" si="0"/>
        <v>8052.5071399999997</v>
      </c>
      <c r="F44" s="381"/>
      <c r="G44" s="20"/>
      <c r="H44" s="20"/>
      <c r="I44" s="20"/>
      <c r="J44" s="20"/>
      <c r="K44" s="20"/>
    </row>
    <row r="45" spans="1:11" ht="27" customHeight="1">
      <c r="A45" s="148" t="s">
        <v>244</v>
      </c>
      <c r="B45" s="148">
        <v>24253.356609999999</v>
      </c>
      <c r="C45" s="149">
        <v>5844.3377</v>
      </c>
      <c r="D45" s="149">
        <v>1855.2162499999999</v>
      </c>
      <c r="E45" s="148">
        <f t="shared" si="0"/>
        <v>31952.91056</v>
      </c>
      <c r="F45" s="381"/>
      <c r="G45" s="20"/>
      <c r="H45" s="20"/>
      <c r="I45" s="20"/>
      <c r="J45" s="20"/>
      <c r="K45" s="20"/>
    </row>
    <row r="46" spans="1:11" ht="27" customHeight="1">
      <c r="A46" s="148" t="s">
        <v>245</v>
      </c>
      <c r="B46" s="148">
        <v>22940.232339999999</v>
      </c>
      <c r="C46" s="149">
        <v>6474.8037000000004</v>
      </c>
      <c r="D46" s="149">
        <v>7667.4355599999999</v>
      </c>
      <c r="E46" s="148">
        <f t="shared" si="0"/>
        <v>37082.471599999997</v>
      </c>
      <c r="F46" s="381"/>
      <c r="G46" s="20"/>
      <c r="H46" s="20"/>
      <c r="I46" s="20"/>
      <c r="J46" s="20"/>
      <c r="K46" s="20"/>
    </row>
    <row r="47" spans="1:11" ht="27" customHeight="1">
      <c r="A47" s="148" t="s">
        <v>246</v>
      </c>
      <c r="B47" s="148">
        <v>27459.269829999997</v>
      </c>
      <c r="C47" s="149">
        <v>2985.3971800000004</v>
      </c>
      <c r="D47" s="149">
        <v>570.7115500000001</v>
      </c>
      <c r="E47" s="148">
        <f t="shared" si="0"/>
        <v>31015.378559999997</v>
      </c>
      <c r="F47" s="381"/>
      <c r="G47" s="20"/>
      <c r="H47" s="20"/>
      <c r="I47" s="20"/>
      <c r="J47" s="20"/>
      <c r="K47" s="20"/>
    </row>
    <row r="48" spans="1:11" ht="51" customHeight="1">
      <c r="A48" s="331" t="s">
        <v>20</v>
      </c>
      <c r="B48" s="148">
        <v>873.87378999999999</v>
      </c>
      <c r="C48" s="149">
        <v>541.91142000000002</v>
      </c>
      <c r="D48" s="149">
        <v>0</v>
      </c>
      <c r="E48" s="148">
        <f t="shared" si="0"/>
        <v>1415.78521</v>
      </c>
      <c r="F48" s="381"/>
      <c r="G48" s="20"/>
      <c r="H48" s="20"/>
      <c r="I48" s="20"/>
      <c r="J48" s="20"/>
      <c r="K48" s="20"/>
    </row>
    <row r="49" spans="1:11" ht="27" customHeight="1">
      <c r="A49" s="148" t="s">
        <v>244</v>
      </c>
      <c r="B49" s="148">
        <v>187.93509</v>
      </c>
      <c r="C49" s="149">
        <v>178.19603000000001</v>
      </c>
      <c r="D49" s="149">
        <v>0</v>
      </c>
      <c r="E49" s="148">
        <f t="shared" si="0"/>
        <v>366.13112000000001</v>
      </c>
      <c r="F49" s="381"/>
      <c r="G49" s="20"/>
      <c r="H49" s="20"/>
      <c r="I49" s="20"/>
      <c r="J49" s="20"/>
      <c r="K49" s="20"/>
    </row>
    <row r="50" spans="1:11" ht="27" customHeight="1">
      <c r="A50" s="148" t="s">
        <v>246</v>
      </c>
      <c r="B50" s="148">
        <v>685.93869999999993</v>
      </c>
      <c r="C50" s="149">
        <v>311.67104999999998</v>
      </c>
      <c r="D50" s="149">
        <v>0</v>
      </c>
      <c r="E50" s="148">
        <f t="shared" si="0"/>
        <v>997.60974999999985</v>
      </c>
      <c r="F50" s="381"/>
      <c r="G50" s="20"/>
      <c r="H50" s="20"/>
      <c r="I50" s="20"/>
      <c r="J50" s="20"/>
      <c r="K50" s="20"/>
    </row>
    <row r="51" spans="1:11" ht="27" customHeight="1">
      <c r="A51" s="148" t="s">
        <v>247</v>
      </c>
      <c r="B51" s="148">
        <v>0</v>
      </c>
      <c r="C51" s="149">
        <v>52.044339999999998</v>
      </c>
      <c r="D51" s="149">
        <v>0</v>
      </c>
      <c r="E51" s="148">
        <f t="shared" si="0"/>
        <v>52.044339999999998</v>
      </c>
      <c r="F51" s="381"/>
      <c r="G51" s="20"/>
      <c r="H51" s="20"/>
      <c r="I51" s="20"/>
      <c r="J51" s="20"/>
      <c r="K51" s="20"/>
    </row>
    <row r="52" spans="1:11" ht="27" customHeight="1">
      <c r="A52" s="329" t="s">
        <v>249</v>
      </c>
      <c r="B52" s="329">
        <v>46925.227270000003</v>
      </c>
      <c r="C52" s="330">
        <v>361003.96150999999</v>
      </c>
      <c r="D52" s="330">
        <v>34246.341350000002</v>
      </c>
      <c r="E52" s="329">
        <f t="shared" si="0"/>
        <v>442175.53012999997</v>
      </c>
      <c r="F52" s="381"/>
      <c r="G52" s="20"/>
      <c r="H52" s="20"/>
      <c r="I52" s="20"/>
      <c r="J52" s="20"/>
      <c r="K52" s="20"/>
    </row>
    <row r="53" spans="1:11" ht="27" customHeight="1">
      <c r="A53" s="148" t="s">
        <v>250</v>
      </c>
      <c r="B53" s="148">
        <v>0</v>
      </c>
      <c r="C53" s="149">
        <v>0</v>
      </c>
      <c r="D53" s="149">
        <v>0</v>
      </c>
      <c r="E53" s="148">
        <f t="shared" si="0"/>
        <v>0</v>
      </c>
      <c r="F53" s="381"/>
      <c r="G53" s="20"/>
      <c r="H53" s="20"/>
      <c r="I53" s="20"/>
      <c r="J53" s="20"/>
      <c r="K53" s="20"/>
    </row>
    <row r="54" spans="1:11" ht="27" customHeight="1">
      <c r="A54" s="148" t="s">
        <v>251</v>
      </c>
      <c r="B54" s="148">
        <v>0</v>
      </c>
      <c r="C54" s="149">
        <v>11672.575849999999</v>
      </c>
      <c r="D54" s="149">
        <v>4157.9095800000005</v>
      </c>
      <c r="E54" s="148">
        <f t="shared" si="0"/>
        <v>15830.485430000001</v>
      </c>
      <c r="F54" s="381"/>
      <c r="G54" s="20"/>
      <c r="H54" s="20"/>
      <c r="I54" s="20"/>
      <c r="J54" s="20"/>
      <c r="K54" s="20"/>
    </row>
    <row r="55" spans="1:11" ht="27" customHeight="1">
      <c r="A55" s="148" t="s">
        <v>252</v>
      </c>
      <c r="B55" s="148">
        <v>46925.227270000003</v>
      </c>
      <c r="C55" s="149">
        <v>349331.38566000003</v>
      </c>
      <c r="D55" s="149">
        <v>30088.431769999999</v>
      </c>
      <c r="E55" s="148">
        <f t="shared" si="0"/>
        <v>426345.04470000009</v>
      </c>
      <c r="F55" s="381"/>
      <c r="G55" s="20"/>
      <c r="H55" s="20"/>
      <c r="I55" s="20"/>
      <c r="J55" s="20"/>
      <c r="K55" s="20"/>
    </row>
    <row r="56" spans="1:11" s="180" customFormat="1" ht="36" customHeight="1">
      <c r="A56" s="155" t="s">
        <v>253</v>
      </c>
      <c r="B56" s="155">
        <v>0</v>
      </c>
      <c r="C56" s="179">
        <v>0</v>
      </c>
      <c r="D56" s="179">
        <v>0</v>
      </c>
      <c r="E56" s="155">
        <f t="shared" si="0"/>
        <v>0</v>
      </c>
      <c r="F56" s="382"/>
      <c r="G56" s="301"/>
      <c r="H56" s="301"/>
      <c r="I56" s="301"/>
      <c r="J56" s="301"/>
      <c r="K56" s="301"/>
    </row>
    <row r="57" spans="1:11" s="180" customFormat="1" ht="24" customHeight="1">
      <c r="A57" s="383" t="s">
        <v>194</v>
      </c>
      <c r="B57" s="384">
        <v>4183020.1405500001</v>
      </c>
      <c r="C57" s="384">
        <v>2617773.0618600002</v>
      </c>
      <c r="D57" s="384">
        <v>852610.14785000007</v>
      </c>
      <c r="E57" s="384">
        <f t="shared" si="0"/>
        <v>7653403.3502600007</v>
      </c>
      <c r="F57" s="382"/>
      <c r="G57" s="301"/>
      <c r="H57" s="301"/>
      <c r="I57" s="301"/>
      <c r="J57" s="301"/>
      <c r="K57" s="301"/>
    </row>
    <row r="58" spans="1:11" ht="27" customHeight="1">
      <c r="A58" s="184"/>
      <c r="B58" s="178"/>
      <c r="C58" s="178"/>
      <c r="D58" s="178"/>
      <c r="E58" s="178"/>
      <c r="F58" s="381"/>
      <c r="G58" s="20"/>
      <c r="H58" s="20"/>
      <c r="I58" s="20"/>
      <c r="J58" s="20"/>
      <c r="K58" s="20"/>
    </row>
    <row r="59" spans="1:11" ht="9" customHeight="1" thickBot="1">
      <c r="A59" s="399"/>
      <c r="B59" s="400"/>
      <c r="C59" s="401"/>
      <c r="D59" s="401"/>
      <c r="E59" s="402"/>
      <c r="F59" s="358"/>
      <c r="G59" s="20"/>
      <c r="H59" s="20"/>
      <c r="I59" s="20"/>
      <c r="J59" s="20"/>
      <c r="K59" s="20"/>
    </row>
    <row r="60" spans="1:11" ht="15" customHeight="1">
      <c r="A60" s="38" t="s">
        <v>730</v>
      </c>
      <c r="B60" s="160"/>
      <c r="C60" s="191"/>
      <c r="D60" s="191"/>
      <c r="E60" s="192"/>
      <c r="F60" s="386"/>
      <c r="G60" s="192"/>
      <c r="H60" s="20"/>
      <c r="I60" s="20"/>
      <c r="J60" s="20"/>
      <c r="K60" s="20"/>
    </row>
    <row r="61" spans="1:11" ht="9" customHeight="1">
      <c r="C61" s="21"/>
      <c r="D61" s="21"/>
      <c r="E61" s="20"/>
      <c r="F61" s="358"/>
      <c r="G61" s="20"/>
      <c r="H61" s="20"/>
      <c r="I61" s="20"/>
      <c r="J61" s="20"/>
      <c r="K61" s="20"/>
    </row>
    <row r="62" spans="1:11" ht="9" customHeight="1">
      <c r="A62" s="19"/>
      <c r="C62" s="21"/>
      <c r="D62" s="21"/>
      <c r="E62" s="20"/>
      <c r="F62" s="358"/>
      <c r="G62" s="20"/>
      <c r="H62" s="20"/>
      <c r="I62" s="20"/>
      <c r="J62" s="20"/>
      <c r="K62" s="20"/>
    </row>
    <row r="63" spans="1:11" ht="9" customHeight="1">
      <c r="A63" s="168"/>
      <c r="C63" s="21"/>
      <c r="D63" s="21"/>
      <c r="E63" s="20"/>
      <c r="F63" s="358"/>
      <c r="G63" s="20"/>
      <c r="H63" s="20"/>
      <c r="I63" s="20"/>
      <c r="J63" s="20"/>
      <c r="K63" s="20"/>
    </row>
    <row r="64" spans="1:11" ht="9" customHeight="1">
      <c r="A64" s="19"/>
      <c r="C64" s="21"/>
      <c r="D64" s="21"/>
      <c r="E64" s="20"/>
      <c r="F64" s="358"/>
      <c r="G64" s="20"/>
      <c r="H64" s="20"/>
      <c r="I64" s="20"/>
      <c r="J64" s="20"/>
      <c r="K64" s="20"/>
    </row>
    <row r="65" spans="1:11" ht="9" customHeight="1">
      <c r="A65" s="19"/>
      <c r="C65" s="21"/>
      <c r="D65" s="21"/>
      <c r="E65" s="20"/>
      <c r="F65" s="358"/>
      <c r="G65" s="20"/>
      <c r="H65" s="20"/>
      <c r="I65" s="20"/>
      <c r="J65" s="20"/>
      <c r="K65" s="20"/>
    </row>
    <row r="66" spans="1:11" ht="9" customHeight="1">
      <c r="A66" s="19"/>
      <c r="B66" s="195"/>
      <c r="C66" s="21"/>
      <c r="D66" s="21"/>
      <c r="E66" s="20"/>
      <c r="F66" s="358"/>
      <c r="G66" s="20"/>
      <c r="H66" s="20"/>
      <c r="I66" s="20"/>
      <c r="J66" s="20"/>
      <c r="K66" s="20"/>
    </row>
    <row r="67" spans="1:11" ht="9" customHeight="1">
      <c r="A67" s="19"/>
      <c r="B67" s="195"/>
      <c r="C67" s="21"/>
      <c r="D67" s="21"/>
      <c r="E67" s="20"/>
      <c r="F67" s="358"/>
      <c r="G67" s="20"/>
      <c r="H67" s="20"/>
      <c r="I67" s="20"/>
      <c r="J67" s="20"/>
      <c r="K67" s="20"/>
    </row>
    <row r="68" spans="1:11" ht="9" customHeight="1">
      <c r="A68" s="19"/>
      <c r="B68" s="195"/>
      <c r="C68" s="21"/>
      <c r="D68" s="21"/>
      <c r="E68" s="20"/>
      <c r="F68" s="358"/>
      <c r="G68" s="20"/>
      <c r="H68" s="20"/>
      <c r="I68" s="20"/>
      <c r="J68" s="20"/>
      <c r="K68" s="20"/>
    </row>
    <row r="69" spans="1:11" ht="9" customHeight="1">
      <c r="A69" s="165"/>
      <c r="B69" s="195"/>
      <c r="C69" s="21"/>
      <c r="D69" s="21"/>
      <c r="E69" s="20"/>
      <c r="F69" s="358"/>
      <c r="G69" s="20"/>
      <c r="H69" s="20"/>
      <c r="I69" s="20"/>
      <c r="J69" s="20"/>
      <c r="K69" s="20"/>
    </row>
    <row r="70" spans="1:11" ht="9" customHeight="1">
      <c r="A70" s="19"/>
      <c r="B70" s="195"/>
      <c r="C70" s="21"/>
      <c r="D70" s="21"/>
      <c r="E70" s="20"/>
      <c r="F70" s="358"/>
      <c r="G70" s="20"/>
      <c r="H70" s="20"/>
      <c r="I70" s="20"/>
      <c r="J70" s="20"/>
      <c r="K70" s="20"/>
    </row>
    <row r="71" spans="1:11" ht="9" customHeight="1">
      <c r="A71" s="19"/>
      <c r="B71" s="195"/>
      <c r="C71" s="21"/>
      <c r="D71" s="21"/>
      <c r="E71" s="20"/>
      <c r="F71" s="358"/>
      <c r="G71" s="20"/>
      <c r="H71" s="20"/>
      <c r="I71" s="20"/>
      <c r="J71" s="20"/>
      <c r="K71" s="20"/>
    </row>
    <row r="72" spans="1:11" ht="9" customHeight="1">
      <c r="A72" s="19"/>
      <c r="B72" s="195"/>
      <c r="C72" s="21"/>
      <c r="D72" s="21"/>
      <c r="E72" s="20"/>
      <c r="F72" s="358"/>
      <c r="G72" s="20"/>
      <c r="H72" s="20"/>
      <c r="I72" s="20"/>
      <c r="J72" s="20"/>
      <c r="K72" s="20"/>
    </row>
    <row r="73" spans="1:11" ht="9" customHeight="1">
      <c r="A73" s="19"/>
      <c r="C73" s="21"/>
      <c r="D73" s="21"/>
      <c r="E73" s="20"/>
      <c r="F73" s="358"/>
      <c r="G73" s="20"/>
      <c r="H73" s="20"/>
      <c r="I73" s="20"/>
      <c r="J73" s="20"/>
      <c r="K73" s="20"/>
    </row>
    <row r="74" spans="1:11" ht="9" customHeight="1">
      <c r="A74" s="19"/>
      <c r="C74" s="21"/>
      <c r="D74" s="21"/>
      <c r="E74" s="20"/>
      <c r="F74" s="358"/>
      <c r="G74" s="20"/>
      <c r="H74" s="20"/>
      <c r="I74" s="20"/>
      <c r="J74" s="20"/>
      <c r="K74" s="20"/>
    </row>
    <row r="75" spans="1:11" ht="9" customHeight="1">
      <c r="A75" s="165"/>
      <c r="C75" s="21"/>
      <c r="D75" s="21"/>
      <c r="E75" s="20"/>
      <c r="F75" s="358"/>
      <c r="G75" s="20"/>
      <c r="H75" s="20"/>
      <c r="I75" s="20"/>
      <c r="J75" s="20"/>
      <c r="K75" s="20"/>
    </row>
    <row r="76" spans="1:11" ht="9" customHeight="1">
      <c r="A76" s="19"/>
      <c r="C76" s="21"/>
      <c r="D76" s="21"/>
      <c r="E76" s="20"/>
      <c r="F76" s="358"/>
      <c r="G76" s="20"/>
      <c r="H76" s="20"/>
      <c r="I76" s="20"/>
      <c r="J76" s="20"/>
      <c r="K76" s="20"/>
    </row>
    <row r="77" spans="1:11" ht="9" customHeight="1">
      <c r="A77" s="19"/>
      <c r="C77" s="21"/>
      <c r="D77" s="21"/>
      <c r="E77" s="20"/>
      <c r="F77" s="358"/>
      <c r="G77" s="20"/>
      <c r="H77" s="20"/>
      <c r="I77" s="20"/>
      <c r="J77" s="20"/>
      <c r="K77" s="20"/>
    </row>
    <row r="78" spans="1:11" ht="9" customHeight="1">
      <c r="A78" s="19"/>
      <c r="C78" s="21"/>
      <c r="D78" s="21"/>
      <c r="E78" s="20"/>
      <c r="F78" s="358"/>
      <c r="G78" s="20"/>
      <c r="H78" s="20"/>
      <c r="I78" s="20"/>
      <c r="J78" s="20"/>
      <c r="K78" s="20"/>
    </row>
    <row r="79" spans="1:11" ht="9" customHeight="1">
      <c r="A79" s="19"/>
      <c r="C79" s="21"/>
      <c r="D79" s="21"/>
      <c r="E79" s="20"/>
      <c r="F79" s="358"/>
      <c r="G79" s="20"/>
      <c r="H79" s="20"/>
      <c r="I79" s="20"/>
      <c r="J79" s="20"/>
      <c r="K79" s="20"/>
    </row>
    <row r="80" spans="1:11" ht="9" customHeight="1">
      <c r="A80" s="19"/>
      <c r="C80" s="21"/>
      <c r="D80" s="21"/>
      <c r="E80" s="20"/>
      <c r="F80" s="358"/>
      <c r="G80" s="20"/>
      <c r="H80" s="20"/>
      <c r="I80" s="20"/>
      <c r="J80" s="20"/>
      <c r="K80" s="20"/>
    </row>
    <row r="81" spans="1:11" ht="9" customHeight="1">
      <c r="A81" s="165"/>
      <c r="C81" s="21"/>
      <c r="D81" s="21"/>
      <c r="E81" s="20"/>
      <c r="F81" s="358"/>
      <c r="G81" s="20"/>
      <c r="H81" s="20"/>
      <c r="I81" s="20"/>
      <c r="J81" s="20"/>
      <c r="K81" s="20"/>
    </row>
    <row r="82" spans="1:11" ht="9" customHeight="1">
      <c r="A82" s="19"/>
      <c r="C82" s="21"/>
      <c r="D82" s="21"/>
      <c r="E82" s="20"/>
      <c r="F82" s="358"/>
      <c r="G82" s="20"/>
      <c r="H82" s="20"/>
      <c r="I82" s="20"/>
      <c r="J82" s="20"/>
      <c r="K82" s="20"/>
    </row>
    <row r="83" spans="1:11" ht="9" customHeight="1">
      <c r="A83" s="19"/>
      <c r="C83" s="21"/>
      <c r="D83" s="21"/>
      <c r="E83" s="20"/>
      <c r="F83" s="358"/>
      <c r="G83" s="20"/>
      <c r="H83" s="20"/>
      <c r="I83" s="20"/>
      <c r="J83" s="20"/>
      <c r="K83" s="20"/>
    </row>
    <row r="84" spans="1:11" ht="9" customHeight="1">
      <c r="A84" s="19"/>
      <c r="C84" s="21"/>
      <c r="D84" s="21"/>
      <c r="E84" s="20"/>
      <c r="F84" s="358"/>
      <c r="G84" s="20"/>
      <c r="H84" s="20"/>
      <c r="I84" s="20"/>
      <c r="J84" s="20"/>
      <c r="K84" s="20"/>
    </row>
    <row r="85" spans="1:11" ht="9" customHeight="1">
      <c r="A85" s="19"/>
      <c r="C85" s="21"/>
      <c r="D85" s="21"/>
      <c r="E85" s="20"/>
      <c r="F85" s="358"/>
      <c r="G85" s="20"/>
      <c r="H85" s="20"/>
      <c r="I85" s="20"/>
      <c r="J85" s="20"/>
      <c r="K85" s="20"/>
    </row>
    <row r="86" spans="1:11" ht="9" customHeight="1">
      <c r="A86" s="165"/>
      <c r="C86" s="21"/>
      <c r="D86" s="21"/>
      <c r="E86" s="20"/>
      <c r="F86" s="358"/>
      <c r="G86" s="20"/>
      <c r="H86" s="20"/>
      <c r="I86" s="20"/>
      <c r="J86" s="20"/>
      <c r="K86" s="20"/>
    </row>
    <row r="87" spans="1:11" ht="9" customHeight="1">
      <c r="A87" s="166"/>
      <c r="C87" s="21"/>
      <c r="D87" s="21"/>
      <c r="E87" s="20"/>
      <c r="F87" s="358"/>
      <c r="G87" s="20"/>
      <c r="H87" s="20"/>
      <c r="I87" s="20"/>
      <c r="J87" s="20"/>
      <c r="K87" s="20"/>
    </row>
    <row r="88" spans="1:11" ht="9" customHeight="1">
      <c r="A88" s="166"/>
      <c r="C88" s="21"/>
      <c r="D88" s="21"/>
      <c r="E88" s="20"/>
      <c r="F88" s="358"/>
      <c r="G88" s="20"/>
      <c r="H88" s="20"/>
      <c r="I88" s="20"/>
      <c r="J88" s="20"/>
      <c r="K88" s="20"/>
    </row>
    <row r="89" spans="1:11" ht="9" customHeight="1">
      <c r="A89" s="166"/>
      <c r="C89" s="21"/>
      <c r="D89" s="21"/>
      <c r="E89" s="20"/>
      <c r="F89" s="358"/>
      <c r="G89" s="20"/>
      <c r="H89" s="20"/>
      <c r="I89" s="20"/>
      <c r="J89" s="20"/>
      <c r="K89" s="20"/>
    </row>
    <row r="90" spans="1:11" ht="9" customHeight="1">
      <c r="A90" s="166"/>
      <c r="C90" s="21"/>
      <c r="D90" s="21"/>
      <c r="E90" s="20"/>
      <c r="F90" s="358"/>
      <c r="G90" s="20"/>
      <c r="H90" s="20"/>
      <c r="I90" s="20"/>
      <c r="J90" s="20"/>
      <c r="K90" s="20"/>
    </row>
    <row r="91" spans="1:11" ht="9" customHeight="1">
      <c r="A91" s="167"/>
      <c r="C91" s="21"/>
      <c r="D91" s="21"/>
      <c r="E91" s="20"/>
      <c r="F91" s="358"/>
      <c r="G91" s="20"/>
      <c r="H91" s="20"/>
      <c r="I91" s="20"/>
      <c r="J91" s="20"/>
      <c r="K91" s="20"/>
    </row>
    <row r="92" spans="1:11" ht="9" customHeight="1">
      <c r="A92" s="167"/>
      <c r="C92" s="21"/>
      <c r="D92" s="21"/>
      <c r="E92" s="20"/>
      <c r="F92" s="358"/>
      <c r="G92" s="20"/>
      <c r="H92" s="20"/>
      <c r="I92" s="20"/>
      <c r="J92" s="20"/>
      <c r="K92" s="20"/>
    </row>
    <row r="93" spans="1:11" ht="9" customHeight="1">
      <c r="A93" s="168"/>
      <c r="C93" s="21"/>
      <c r="D93" s="21"/>
      <c r="E93" s="20"/>
      <c r="F93" s="358"/>
      <c r="G93" s="20"/>
      <c r="H93" s="20"/>
      <c r="I93" s="20"/>
      <c r="J93" s="20"/>
      <c r="K93" s="20"/>
    </row>
    <row r="94" spans="1:11" ht="9" customHeight="1">
      <c r="A94" s="19"/>
      <c r="C94" s="21"/>
      <c r="D94" s="21"/>
      <c r="E94" s="20"/>
      <c r="F94" s="358"/>
      <c r="G94" s="20"/>
      <c r="H94" s="20"/>
      <c r="I94" s="20"/>
      <c r="J94" s="20"/>
      <c r="K94" s="20"/>
    </row>
    <row r="95" spans="1:11" ht="9" customHeight="1">
      <c r="A95" s="19"/>
      <c r="C95" s="21"/>
      <c r="D95" s="21"/>
      <c r="E95" s="20"/>
      <c r="F95" s="358"/>
      <c r="G95" s="20"/>
      <c r="H95" s="20"/>
      <c r="I95" s="20"/>
      <c r="J95" s="20"/>
      <c r="K95" s="20"/>
    </row>
    <row r="96" spans="1:11" ht="9" customHeight="1">
      <c r="A96" s="19"/>
      <c r="C96" s="21"/>
      <c r="D96" s="21"/>
      <c r="E96" s="20"/>
      <c r="F96" s="358"/>
      <c r="G96" s="20"/>
      <c r="H96" s="20"/>
      <c r="I96" s="20"/>
      <c r="J96" s="20"/>
      <c r="K96" s="20"/>
    </row>
    <row r="97" spans="1:11" ht="9" customHeight="1">
      <c r="A97" s="19"/>
      <c r="C97" s="21"/>
      <c r="D97" s="21"/>
      <c r="E97" s="20"/>
      <c r="F97" s="358"/>
      <c r="G97" s="20"/>
      <c r="H97" s="20"/>
      <c r="I97" s="20"/>
      <c r="J97" s="20"/>
      <c r="K97" s="20"/>
    </row>
    <row r="98" spans="1:11" ht="9" customHeight="1">
      <c r="A98" s="166"/>
      <c r="C98" s="21"/>
      <c r="D98" s="21"/>
      <c r="E98" s="20"/>
      <c r="F98" s="358"/>
      <c r="G98" s="20"/>
      <c r="H98" s="20"/>
      <c r="I98" s="20"/>
      <c r="J98" s="20"/>
      <c r="K98" s="20"/>
    </row>
    <row r="99" spans="1:11" ht="9" customHeight="1">
      <c r="A99" s="168"/>
      <c r="C99" s="21"/>
      <c r="D99" s="21"/>
      <c r="E99" s="20"/>
      <c r="F99" s="358"/>
      <c r="G99" s="20"/>
      <c r="H99" s="20"/>
      <c r="I99" s="20"/>
      <c r="J99" s="20"/>
      <c r="K99" s="20"/>
    </row>
    <row r="100" spans="1:11" ht="9" customHeight="1">
      <c r="A100" s="19"/>
      <c r="C100" s="21"/>
      <c r="D100" s="21"/>
      <c r="E100" s="20"/>
      <c r="F100" s="358"/>
      <c r="G100" s="20"/>
      <c r="H100" s="20"/>
      <c r="I100" s="20"/>
      <c r="J100" s="20"/>
      <c r="K100" s="20"/>
    </row>
    <row r="101" spans="1:11" ht="9" customHeight="1">
      <c r="A101" s="19"/>
      <c r="C101" s="21"/>
      <c r="D101" s="21"/>
      <c r="E101" s="20"/>
      <c r="F101" s="358"/>
      <c r="G101" s="20"/>
      <c r="H101" s="20"/>
      <c r="I101" s="20"/>
      <c r="J101" s="20"/>
      <c r="K101" s="20"/>
    </row>
    <row r="102" spans="1:11" ht="9" customHeight="1">
      <c r="A102" s="19"/>
      <c r="C102" s="21"/>
      <c r="D102" s="21"/>
      <c r="E102" s="20"/>
      <c r="F102" s="358"/>
      <c r="G102" s="20"/>
      <c r="H102" s="20"/>
      <c r="I102" s="20"/>
      <c r="J102" s="20"/>
      <c r="K102" s="20"/>
    </row>
    <row r="103" spans="1:11" ht="9" customHeight="1">
      <c r="A103" s="19"/>
      <c r="C103" s="21"/>
      <c r="D103" s="21"/>
      <c r="E103" s="20"/>
      <c r="F103" s="358"/>
      <c r="G103" s="20"/>
      <c r="H103" s="20"/>
      <c r="I103" s="20"/>
      <c r="J103" s="20"/>
      <c r="K103" s="20"/>
    </row>
    <row r="104" spans="1:11" ht="9" customHeight="1">
      <c r="A104" s="166"/>
      <c r="C104" s="21"/>
      <c r="D104" s="21"/>
      <c r="E104" s="20"/>
      <c r="F104" s="358"/>
      <c r="G104" s="20"/>
      <c r="H104" s="20"/>
      <c r="I104" s="20"/>
      <c r="J104" s="20"/>
      <c r="K104" s="20"/>
    </row>
    <row r="105" spans="1:11" ht="9" customHeight="1">
      <c r="A105" s="168"/>
      <c r="C105" s="21"/>
      <c r="D105" s="21"/>
      <c r="E105" s="20"/>
      <c r="F105" s="358"/>
      <c r="G105" s="20"/>
      <c r="H105" s="20"/>
      <c r="I105" s="20"/>
      <c r="J105" s="20"/>
      <c r="K105" s="20"/>
    </row>
    <row r="106" spans="1:11" ht="9" customHeight="1">
      <c r="A106" s="19"/>
      <c r="C106" s="21"/>
      <c r="D106" s="21"/>
      <c r="E106" s="20"/>
      <c r="F106" s="358"/>
      <c r="G106" s="20"/>
      <c r="H106" s="20"/>
      <c r="I106" s="20"/>
      <c r="J106" s="20"/>
      <c r="K106" s="20"/>
    </row>
    <row r="107" spans="1:11" ht="9" customHeight="1">
      <c r="A107" s="19"/>
      <c r="C107" s="21"/>
      <c r="D107" s="21"/>
      <c r="E107" s="20"/>
      <c r="F107" s="358"/>
      <c r="G107" s="20"/>
      <c r="H107" s="20"/>
      <c r="I107" s="20"/>
      <c r="J107" s="20"/>
      <c r="K107" s="20"/>
    </row>
    <row r="108" spans="1:11" ht="9" customHeight="1">
      <c r="A108" s="19"/>
      <c r="C108" s="44"/>
      <c r="D108" s="44"/>
    </row>
    <row r="109" spans="1:11" ht="9" customHeight="1">
      <c r="A109" s="19"/>
      <c r="C109" s="44"/>
      <c r="D109" s="44"/>
    </row>
    <row r="110" spans="1:11" ht="9" customHeight="1">
      <c r="A110" s="19"/>
      <c r="C110" s="44"/>
      <c r="D110" s="44"/>
    </row>
    <row r="111" spans="1:11" ht="9" customHeight="1">
      <c r="A111" s="19"/>
      <c r="C111" s="44"/>
      <c r="D111" s="44"/>
    </row>
    <row r="112" spans="1:11" ht="9" customHeight="1">
      <c r="A112" s="19"/>
      <c r="C112" s="44"/>
      <c r="D112" s="44"/>
    </row>
    <row r="113" spans="1:4" ht="9" customHeight="1">
      <c r="A113" s="19"/>
      <c r="C113" s="44"/>
      <c r="D113" s="44"/>
    </row>
    <row r="114" spans="1:4" ht="9" customHeight="1">
      <c r="A114" s="166"/>
      <c r="C114" s="44"/>
      <c r="D114" s="44"/>
    </row>
    <row r="115" spans="1:4" ht="9" customHeight="1">
      <c r="A115" s="168"/>
      <c r="C115" s="44"/>
      <c r="D115" s="44"/>
    </row>
    <row r="116" spans="1:4" ht="9" customHeight="1">
      <c r="A116" s="19"/>
      <c r="C116" s="44"/>
      <c r="D116" s="44"/>
    </row>
    <row r="117" spans="1:4" ht="9" customHeight="1">
      <c r="A117" s="19"/>
      <c r="C117" s="44"/>
      <c r="D117" s="44"/>
    </row>
    <row r="118" spans="1:4" ht="9" customHeight="1">
      <c r="A118" s="19"/>
      <c r="C118" s="44"/>
      <c r="D118" s="44"/>
    </row>
    <row r="119" spans="1:4" ht="9" customHeight="1">
      <c r="A119" s="19"/>
      <c r="C119" s="44"/>
      <c r="D119" s="44"/>
    </row>
    <row r="120" spans="1:4" ht="9" customHeight="1">
      <c r="A120" s="19"/>
      <c r="C120" s="44"/>
      <c r="D120" s="44"/>
    </row>
    <row r="121" spans="1:4" ht="9" customHeight="1">
      <c r="A121" s="19"/>
      <c r="C121" s="44"/>
      <c r="D121" s="44"/>
    </row>
    <row r="122" spans="1:4" ht="9" customHeight="1">
      <c r="A122" s="19"/>
      <c r="C122" s="44"/>
      <c r="D122" s="44"/>
    </row>
    <row r="123" spans="1:4" ht="9" customHeight="1">
      <c r="A123" s="19"/>
      <c r="C123" s="44"/>
      <c r="D123" s="44"/>
    </row>
    <row r="124" spans="1:4" ht="9" customHeight="1">
      <c r="A124" s="19"/>
      <c r="C124" s="44"/>
      <c r="D124" s="44"/>
    </row>
    <row r="125" spans="1:4" ht="9" customHeight="1">
      <c r="A125" s="168"/>
      <c r="C125" s="44"/>
      <c r="D125" s="44"/>
    </row>
    <row r="126" spans="1:4" ht="9" customHeight="1">
      <c r="A126" s="19"/>
      <c r="C126" s="44"/>
      <c r="D126" s="44"/>
    </row>
    <row r="127" spans="1:4" ht="9" customHeight="1">
      <c r="A127" s="19"/>
      <c r="C127" s="44"/>
      <c r="D127" s="44"/>
    </row>
    <row r="128" spans="1:4" ht="9" customHeight="1">
      <c r="A128" s="19"/>
      <c r="C128" s="44"/>
      <c r="D128" s="44"/>
    </row>
    <row r="129" spans="1:4">
      <c r="A129" s="169"/>
      <c r="C129" s="44"/>
      <c r="D129" s="44"/>
    </row>
    <row r="130" spans="1:4">
      <c r="A130" s="169"/>
      <c r="C130" s="44"/>
      <c r="D130" s="44"/>
    </row>
    <row r="131" spans="1:4">
      <c r="A131" s="169"/>
      <c r="C131" s="44"/>
      <c r="D131" s="44"/>
    </row>
    <row r="132" spans="1:4">
      <c r="A132" s="169"/>
      <c r="C132" s="44"/>
      <c r="D132" s="44"/>
    </row>
    <row r="133" spans="1:4">
      <c r="A133" s="169"/>
      <c r="C133" s="44"/>
      <c r="D133" s="44"/>
    </row>
    <row r="134" spans="1:4">
      <c r="A134" s="169"/>
      <c r="C134" s="44"/>
      <c r="D134" s="44"/>
    </row>
    <row r="135" spans="1:4">
      <c r="A135" s="169"/>
      <c r="C135" s="44"/>
      <c r="D135" s="44"/>
    </row>
    <row r="136" spans="1:4" ht="15.75">
      <c r="A136" s="170"/>
      <c r="C136" s="44"/>
      <c r="D136" s="44"/>
    </row>
    <row r="137" spans="1:4" ht="15.75">
      <c r="A137" s="170"/>
      <c r="C137" s="44"/>
      <c r="D137" s="44"/>
    </row>
    <row r="138" spans="1:4" ht="15.75">
      <c r="A138" s="170"/>
      <c r="C138" s="44"/>
      <c r="D138" s="44"/>
    </row>
    <row r="139" spans="1:4" ht="15.75">
      <c r="A139" s="170"/>
      <c r="C139" s="44"/>
      <c r="D139" s="44"/>
    </row>
    <row r="140" spans="1:4" ht="15.75">
      <c r="A140" s="170"/>
      <c r="C140" s="44"/>
      <c r="D140" s="44"/>
    </row>
    <row r="141" spans="1:4" ht="15.75">
      <c r="A141" s="170"/>
      <c r="C141" s="44"/>
      <c r="D141" s="44"/>
    </row>
    <row r="142" spans="1:4" ht="15.75">
      <c r="A142" s="170"/>
      <c r="C142" s="44"/>
      <c r="D142" s="44"/>
    </row>
    <row r="143" spans="1:4" ht="15.75">
      <c r="A143" s="170"/>
      <c r="C143" s="44"/>
      <c r="D143" s="44"/>
    </row>
    <row r="144" spans="1:4" ht="15.75">
      <c r="A144" s="170"/>
      <c r="C144" s="44"/>
      <c r="D144" s="44"/>
    </row>
    <row r="145" spans="1:4" ht="15.75">
      <c r="A145" s="170"/>
      <c r="C145" s="44"/>
      <c r="D145" s="44"/>
    </row>
    <row r="146" spans="1:4" ht="15.75">
      <c r="A146" s="170"/>
      <c r="C146" s="44"/>
      <c r="D146" s="44"/>
    </row>
    <row r="147" spans="1:4" ht="15.75">
      <c r="A147" s="170"/>
      <c r="C147" s="44"/>
      <c r="D147" s="44"/>
    </row>
    <row r="148" spans="1:4" ht="15.75">
      <c r="A148" s="170"/>
      <c r="C148" s="44"/>
      <c r="D148" s="44"/>
    </row>
    <row r="149" spans="1:4" ht="15.75">
      <c r="A149" s="170"/>
      <c r="C149" s="44"/>
      <c r="D149" s="44"/>
    </row>
    <row r="150" spans="1:4" ht="15.75">
      <c r="A150" s="170"/>
      <c r="C150" s="44"/>
      <c r="D150" s="44"/>
    </row>
    <row r="151" spans="1:4" ht="15.75">
      <c r="A151" s="170"/>
      <c r="C151" s="44"/>
      <c r="D151" s="44"/>
    </row>
    <row r="152" spans="1:4" ht="15.75">
      <c r="A152" s="170"/>
      <c r="C152" s="44"/>
      <c r="D152" s="44"/>
    </row>
    <row r="153" spans="1:4" ht="15.75">
      <c r="A153" s="170"/>
      <c r="C153" s="44"/>
      <c r="D153" s="44"/>
    </row>
    <row r="154" spans="1:4" ht="15.75">
      <c r="A154" s="170"/>
      <c r="C154" s="44"/>
      <c r="D154" s="44"/>
    </row>
    <row r="155" spans="1:4" ht="15.75">
      <c r="A155" s="170"/>
      <c r="C155" s="44"/>
      <c r="D155" s="44"/>
    </row>
    <row r="156" spans="1:4" ht="15.75">
      <c r="A156" s="170"/>
      <c r="C156" s="44"/>
      <c r="D156" s="44"/>
    </row>
    <row r="157" spans="1:4" ht="15.75">
      <c r="A157" s="170"/>
      <c r="C157" s="44"/>
      <c r="D157" s="44"/>
    </row>
    <row r="158" spans="1:4" ht="15.75">
      <c r="A158" s="170"/>
      <c r="C158" s="44"/>
      <c r="D158" s="44"/>
    </row>
    <row r="159" spans="1:4" ht="15.75">
      <c r="A159" s="170"/>
      <c r="C159" s="44"/>
      <c r="D159" s="44"/>
    </row>
    <row r="160" spans="1:4" ht="15.75">
      <c r="A160" s="170"/>
      <c r="C160" s="44"/>
      <c r="D160" s="44"/>
    </row>
    <row r="161" spans="1:4" ht="15.75">
      <c r="A161" s="170"/>
      <c r="C161" s="44"/>
      <c r="D161" s="44"/>
    </row>
    <row r="162" spans="1:4" ht="15.75">
      <c r="A162" s="170"/>
      <c r="C162" s="44"/>
      <c r="D162" s="44"/>
    </row>
    <row r="163" spans="1:4" ht="15.75">
      <c r="A163" s="170"/>
      <c r="C163" s="44"/>
      <c r="D163" s="44"/>
    </row>
    <row r="164" spans="1:4" ht="15.75">
      <c r="A164" s="170"/>
      <c r="C164" s="44"/>
      <c r="D164" s="44"/>
    </row>
    <row r="165" spans="1:4" ht="15.75">
      <c r="A165" s="170"/>
      <c r="C165" s="44"/>
      <c r="D165" s="44"/>
    </row>
    <row r="166" spans="1:4" ht="15.75">
      <c r="A166" s="170"/>
      <c r="C166" s="44"/>
      <c r="D166" s="44"/>
    </row>
    <row r="167" spans="1:4" ht="15.75">
      <c r="A167" s="170"/>
      <c r="C167" s="44"/>
      <c r="D167" s="44"/>
    </row>
    <row r="168" spans="1:4" ht="15.75">
      <c r="A168" s="170"/>
      <c r="C168" s="44"/>
      <c r="D168" s="44"/>
    </row>
    <row r="169" spans="1:4" ht="15.75">
      <c r="A169" s="170"/>
      <c r="C169" s="44"/>
      <c r="D169" s="44"/>
    </row>
    <row r="170" spans="1:4" ht="15.75">
      <c r="A170" s="170"/>
      <c r="C170" s="44"/>
      <c r="D170" s="44"/>
    </row>
    <row r="171" spans="1:4" ht="15.75">
      <c r="A171" s="170"/>
      <c r="C171" s="44"/>
      <c r="D171" s="44"/>
    </row>
    <row r="172" spans="1:4" ht="15.75">
      <c r="A172" s="170"/>
      <c r="C172" s="44"/>
      <c r="D172" s="44"/>
    </row>
    <row r="173" spans="1:4" ht="15.75">
      <c r="A173" s="170"/>
      <c r="C173" s="44"/>
      <c r="D173" s="44"/>
    </row>
    <row r="174" spans="1:4" ht="15.75">
      <c r="A174" s="170"/>
      <c r="C174" s="44"/>
      <c r="D174" s="44"/>
    </row>
    <row r="175" spans="1:4" ht="15.75">
      <c r="A175" s="170"/>
      <c r="C175" s="44"/>
      <c r="D175" s="44"/>
    </row>
    <row r="176" spans="1:4" ht="15.75">
      <c r="A176" s="170"/>
      <c r="C176" s="44"/>
      <c r="D176" s="44"/>
    </row>
    <row r="177" spans="1:4" ht="15.75">
      <c r="A177" s="170"/>
      <c r="C177" s="44"/>
      <c r="D177" s="44"/>
    </row>
    <row r="178" spans="1:4" ht="15.75">
      <c r="A178" s="170"/>
      <c r="C178" s="44"/>
      <c r="D178" s="44"/>
    </row>
    <row r="179" spans="1:4" ht="15.75">
      <c r="A179" s="170"/>
      <c r="C179" s="44"/>
      <c r="D179" s="44"/>
    </row>
    <row r="180" spans="1:4" ht="15.75">
      <c r="A180" s="170"/>
      <c r="C180" s="44"/>
      <c r="D180" s="44"/>
    </row>
    <row r="181" spans="1:4" ht="15.75">
      <c r="A181" s="170"/>
      <c r="C181" s="44"/>
      <c r="D181" s="44"/>
    </row>
    <row r="182" spans="1:4" ht="15.75">
      <c r="A182" s="170"/>
      <c r="C182" s="44"/>
      <c r="D182" s="44"/>
    </row>
    <row r="183" spans="1:4" ht="15.75">
      <c r="A183" s="170"/>
      <c r="C183" s="44"/>
      <c r="D183" s="44"/>
    </row>
    <row r="184" spans="1:4" ht="15.75">
      <c r="A184" s="170"/>
      <c r="C184" s="44"/>
      <c r="D184" s="44"/>
    </row>
    <row r="185" spans="1:4" ht="15.75">
      <c r="A185" s="170"/>
      <c r="C185" s="44"/>
      <c r="D185" s="44"/>
    </row>
    <row r="186" spans="1:4" ht="15.75">
      <c r="A186" s="170"/>
      <c r="C186" s="44"/>
      <c r="D186" s="44"/>
    </row>
    <row r="187" spans="1:4" ht="15.75">
      <c r="A187" s="170"/>
      <c r="C187" s="44"/>
      <c r="D187" s="44"/>
    </row>
    <row r="188" spans="1:4" ht="15.75">
      <c r="A188" s="170"/>
      <c r="C188" s="44"/>
      <c r="D188" s="44"/>
    </row>
    <row r="189" spans="1:4" ht="15.75">
      <c r="A189" s="170"/>
      <c r="C189" s="44"/>
      <c r="D189" s="44"/>
    </row>
    <row r="190" spans="1:4" ht="15.75">
      <c r="A190" s="170"/>
      <c r="C190" s="44"/>
      <c r="D190" s="44"/>
    </row>
    <row r="191" spans="1:4" ht="15.75">
      <c r="A191" s="170"/>
      <c r="C191" s="44"/>
      <c r="D191" s="44"/>
    </row>
    <row r="192" spans="1:4" ht="15.75">
      <c r="A192" s="170"/>
      <c r="C192" s="44"/>
      <c r="D192" s="44"/>
    </row>
    <row r="193" spans="1:4" ht="15.75">
      <c r="A193" s="170"/>
      <c r="C193" s="44"/>
      <c r="D193" s="44"/>
    </row>
    <row r="194" spans="1:4" ht="15.75">
      <c r="A194" s="170"/>
      <c r="C194" s="44"/>
      <c r="D194" s="44"/>
    </row>
    <row r="195" spans="1:4" ht="15.75">
      <c r="A195" s="170"/>
      <c r="C195" s="44"/>
      <c r="D195" s="44"/>
    </row>
    <row r="196" spans="1:4" ht="15.75">
      <c r="A196" s="170"/>
      <c r="C196" s="44"/>
      <c r="D196" s="44"/>
    </row>
    <row r="197" spans="1:4" ht="15.75">
      <c r="A197" s="170"/>
      <c r="C197" s="44"/>
      <c r="D197" s="44"/>
    </row>
    <row r="198" spans="1:4" ht="15.75">
      <c r="A198" s="170"/>
      <c r="C198" s="44"/>
      <c r="D198" s="44"/>
    </row>
    <row r="199" spans="1:4" ht="15.75">
      <c r="A199" s="170"/>
      <c r="C199" s="44"/>
      <c r="D199" s="44"/>
    </row>
    <row r="200" spans="1:4" ht="15.75">
      <c r="A200" s="170"/>
      <c r="C200" s="44"/>
      <c r="D200" s="44"/>
    </row>
    <row r="201" spans="1:4" ht="15.75">
      <c r="A201" s="170"/>
      <c r="C201" s="44"/>
      <c r="D201" s="44"/>
    </row>
    <row r="202" spans="1:4" ht="15.75">
      <c r="A202" s="170"/>
      <c r="C202" s="44"/>
      <c r="D202" s="44"/>
    </row>
    <row r="203" spans="1:4" ht="15.75">
      <c r="A203" s="170"/>
      <c r="C203" s="44"/>
      <c r="D203" s="44"/>
    </row>
    <row r="204" spans="1:4" ht="15.75">
      <c r="A204" s="170"/>
      <c r="C204" s="44"/>
      <c r="D204" s="44"/>
    </row>
    <row r="205" spans="1:4" ht="15.75">
      <c r="A205" s="170"/>
      <c r="C205" s="44"/>
      <c r="D205" s="44"/>
    </row>
    <row r="206" spans="1:4" ht="15.75">
      <c r="A206" s="170"/>
      <c r="C206" s="44"/>
      <c r="D206" s="44"/>
    </row>
    <row r="207" spans="1:4" ht="15.75">
      <c r="A207" s="170"/>
      <c r="C207" s="44"/>
      <c r="D207" s="44"/>
    </row>
    <row r="208" spans="1:4" ht="15.75">
      <c r="A208" s="170"/>
      <c r="C208" s="44"/>
      <c r="D208" s="44"/>
    </row>
    <row r="209" spans="1:4" ht="15.75">
      <c r="A209" s="170"/>
      <c r="C209" s="44"/>
      <c r="D209" s="44"/>
    </row>
    <row r="210" spans="1:4" ht="15.75">
      <c r="A210" s="170"/>
      <c r="C210" s="44"/>
      <c r="D210" s="44"/>
    </row>
    <row r="211" spans="1:4" ht="15.75">
      <c r="A211" s="170"/>
      <c r="C211" s="44"/>
      <c r="D211" s="44"/>
    </row>
    <row r="212" spans="1:4" ht="15.75">
      <c r="A212" s="170"/>
      <c r="C212" s="44"/>
      <c r="D212" s="44"/>
    </row>
    <row r="213" spans="1:4" ht="15.75">
      <c r="A213" s="170"/>
      <c r="C213" s="44"/>
      <c r="D213" s="44"/>
    </row>
    <row r="214" spans="1:4" ht="15.75">
      <c r="A214" s="170"/>
      <c r="C214" s="44"/>
      <c r="D214" s="44"/>
    </row>
    <row r="215" spans="1:4" ht="15.75">
      <c r="A215" s="170"/>
      <c r="C215" s="44"/>
      <c r="D215" s="44"/>
    </row>
    <row r="216" spans="1:4" ht="15.75">
      <c r="A216" s="170"/>
      <c r="C216" s="44"/>
      <c r="D216" s="44"/>
    </row>
    <row r="217" spans="1:4" ht="15.75">
      <c r="A217" s="170"/>
      <c r="C217" s="44"/>
      <c r="D217" s="44"/>
    </row>
    <row r="218" spans="1:4" ht="15.75">
      <c r="A218" s="170"/>
      <c r="C218" s="44"/>
      <c r="D218" s="44"/>
    </row>
    <row r="219" spans="1:4" ht="15.75">
      <c r="A219" s="170"/>
      <c r="C219" s="44"/>
      <c r="D219" s="44"/>
    </row>
    <row r="220" spans="1:4" ht="15.75">
      <c r="A220" s="170"/>
      <c r="C220" s="44"/>
      <c r="D220" s="44"/>
    </row>
    <row r="221" spans="1:4" ht="15.75">
      <c r="A221" s="170"/>
      <c r="C221" s="44"/>
      <c r="D221" s="44"/>
    </row>
    <row r="222" spans="1:4" ht="15.75">
      <c r="A222" s="170"/>
      <c r="C222" s="44"/>
      <c r="D222" s="44"/>
    </row>
    <row r="223" spans="1:4" ht="15.75">
      <c r="A223" s="170"/>
      <c r="C223" s="44"/>
      <c r="D223" s="44"/>
    </row>
    <row r="224" spans="1:4" ht="15.75">
      <c r="A224" s="170"/>
      <c r="C224" s="44"/>
      <c r="D224" s="44"/>
    </row>
    <row r="225" spans="1:4" ht="15.75">
      <c r="A225" s="170"/>
      <c r="C225" s="44"/>
      <c r="D225" s="44"/>
    </row>
    <row r="226" spans="1:4" ht="15.75">
      <c r="A226" s="170"/>
      <c r="C226" s="44"/>
      <c r="D226" s="44"/>
    </row>
    <row r="227" spans="1:4" ht="15.75">
      <c r="A227" s="22"/>
      <c r="C227" s="44"/>
      <c r="D227" s="44"/>
    </row>
    <row r="228" spans="1:4" ht="15.75">
      <c r="A228" s="22"/>
      <c r="C228" s="44"/>
      <c r="D228" s="44"/>
    </row>
    <row r="229" spans="1:4" ht="15.75">
      <c r="A229" s="22"/>
      <c r="C229" s="44"/>
      <c r="D229" s="44"/>
    </row>
    <row r="230" spans="1:4" ht="15.75">
      <c r="A230" s="22"/>
      <c r="C230" s="44"/>
      <c r="D230" s="44"/>
    </row>
    <row r="231" spans="1:4" ht="15.75">
      <c r="A231" s="22"/>
      <c r="C231" s="44"/>
      <c r="D231" s="44"/>
    </row>
    <row r="232" spans="1:4" ht="15.75">
      <c r="A232" s="22"/>
      <c r="C232" s="44"/>
      <c r="D232" s="44"/>
    </row>
    <row r="233" spans="1:4" ht="15.75">
      <c r="A233" s="22"/>
      <c r="C233" s="44"/>
      <c r="D233" s="44"/>
    </row>
    <row r="234" spans="1:4" ht="15.75">
      <c r="A234" s="22"/>
      <c r="C234" s="44"/>
      <c r="D234" s="44"/>
    </row>
    <row r="235" spans="1:4" ht="15.75">
      <c r="A235" s="22"/>
      <c r="C235" s="44"/>
      <c r="D235" s="44"/>
    </row>
    <row r="236" spans="1:4" ht="15.75">
      <c r="A236" s="22"/>
      <c r="C236" s="44"/>
      <c r="D236" s="44"/>
    </row>
    <row r="237" spans="1:4" ht="15.75">
      <c r="A237" s="22"/>
      <c r="C237" s="44"/>
      <c r="D237" s="44"/>
    </row>
    <row r="238" spans="1:4" ht="15.75">
      <c r="A238" s="22"/>
      <c r="C238" s="44"/>
      <c r="D238" s="44"/>
    </row>
    <row r="239" spans="1:4" ht="15.75">
      <c r="A239" s="22"/>
      <c r="C239" s="44"/>
      <c r="D239" s="44"/>
    </row>
    <row r="240" spans="1:4" ht="15.75">
      <c r="A240" s="22"/>
      <c r="C240" s="44"/>
      <c r="D240" s="44"/>
    </row>
    <row r="241" spans="1:4" ht="15.75">
      <c r="A241" s="22"/>
      <c r="C241" s="44"/>
      <c r="D241" s="44"/>
    </row>
    <row r="242" spans="1:4" ht="15.75">
      <c r="A242" s="22"/>
      <c r="C242" s="44"/>
      <c r="D242" s="44"/>
    </row>
    <row r="243" spans="1:4" ht="15.75">
      <c r="A243" s="22"/>
      <c r="C243" s="44"/>
      <c r="D243" s="44"/>
    </row>
    <row r="244" spans="1:4" ht="15.75">
      <c r="A244" s="22"/>
      <c r="C244" s="44"/>
      <c r="D244" s="44"/>
    </row>
    <row r="245" spans="1:4" ht="15.75">
      <c r="A245" s="22"/>
      <c r="C245" s="44"/>
      <c r="D245" s="44"/>
    </row>
    <row r="246" spans="1:4" ht="15.75">
      <c r="A246" s="22"/>
      <c r="C246" s="44"/>
      <c r="D246" s="44"/>
    </row>
    <row r="247" spans="1:4" ht="15.75">
      <c r="A247" s="22"/>
      <c r="C247" s="44"/>
      <c r="D247" s="44"/>
    </row>
    <row r="248" spans="1:4" ht="15.75">
      <c r="A248" s="22"/>
      <c r="C248" s="44"/>
      <c r="D248" s="44"/>
    </row>
    <row r="249" spans="1:4" ht="15.75">
      <c r="A249" s="22"/>
      <c r="C249" s="44"/>
      <c r="D249" s="44"/>
    </row>
    <row r="250" spans="1:4" ht="15.75">
      <c r="A250" s="22"/>
      <c r="C250" s="44"/>
      <c r="D250" s="44"/>
    </row>
    <row r="251" spans="1:4" ht="15.75">
      <c r="A251" s="22"/>
      <c r="C251" s="44"/>
      <c r="D251" s="44"/>
    </row>
    <row r="252" spans="1:4" ht="15.75">
      <c r="A252" s="22"/>
      <c r="C252" s="44"/>
      <c r="D252" s="44"/>
    </row>
    <row r="253" spans="1:4" ht="15.75">
      <c r="A253" s="22"/>
      <c r="C253" s="44"/>
      <c r="D253" s="44"/>
    </row>
    <row r="254" spans="1:4" ht="15.75">
      <c r="A254" s="22"/>
      <c r="C254" s="44"/>
      <c r="D254" s="44"/>
    </row>
    <row r="255" spans="1:4" ht="15.75">
      <c r="A255" s="22"/>
      <c r="C255" s="44"/>
      <c r="D255" s="44"/>
    </row>
    <row r="256" spans="1:4" ht="15.75">
      <c r="A256" s="22"/>
      <c r="C256" s="44"/>
      <c r="D256" s="44"/>
    </row>
    <row r="257" spans="1:4" ht="15.75">
      <c r="A257" s="22"/>
      <c r="C257" s="44"/>
      <c r="D257" s="44"/>
    </row>
    <row r="258" spans="1:4" ht="15.75">
      <c r="A258" s="22"/>
      <c r="C258" s="44"/>
      <c r="D258" s="44"/>
    </row>
    <row r="259" spans="1:4" ht="15.75">
      <c r="A259" s="22"/>
      <c r="C259" s="44"/>
      <c r="D259" s="44"/>
    </row>
    <row r="260" spans="1:4" ht="15.75">
      <c r="A260" s="22"/>
      <c r="C260" s="44"/>
      <c r="D260" s="44"/>
    </row>
    <row r="261" spans="1:4" ht="15.75">
      <c r="A261" s="22"/>
      <c r="C261" s="44"/>
      <c r="D261" s="44"/>
    </row>
    <row r="262" spans="1:4" ht="15.75">
      <c r="A262" s="22"/>
      <c r="C262" s="44"/>
      <c r="D262" s="44"/>
    </row>
    <row r="263" spans="1:4" ht="15.75">
      <c r="A263" s="22"/>
      <c r="C263" s="44"/>
      <c r="D263" s="44"/>
    </row>
    <row r="264" spans="1:4" ht="15.75">
      <c r="A264" s="22"/>
      <c r="C264" s="44"/>
      <c r="D264" s="44"/>
    </row>
    <row r="265" spans="1:4" ht="15.75">
      <c r="A265" s="22"/>
      <c r="C265" s="44"/>
      <c r="D265" s="44"/>
    </row>
    <row r="266" spans="1:4" ht="15.75">
      <c r="A266" s="22"/>
      <c r="C266" s="44"/>
      <c r="D266" s="44"/>
    </row>
    <row r="267" spans="1:4" ht="15.75">
      <c r="A267" s="22"/>
      <c r="C267" s="44"/>
      <c r="D267" s="44"/>
    </row>
    <row r="268" spans="1:4" ht="15.75">
      <c r="A268" s="22"/>
      <c r="C268" s="44"/>
      <c r="D268" s="44"/>
    </row>
    <row r="269" spans="1:4" ht="15.75">
      <c r="A269" s="22"/>
      <c r="C269" s="44"/>
      <c r="D269" s="44"/>
    </row>
    <row r="270" spans="1:4" ht="15.75">
      <c r="A270" s="22"/>
      <c r="C270" s="44"/>
      <c r="D270" s="44"/>
    </row>
    <row r="271" spans="1:4" ht="15.75">
      <c r="A271" s="22"/>
      <c r="C271" s="44"/>
      <c r="D271" s="44"/>
    </row>
    <row r="272" spans="1:4" ht="15.75">
      <c r="A272" s="22"/>
      <c r="C272" s="44"/>
      <c r="D272" s="44"/>
    </row>
    <row r="273" spans="1:4" ht="15.75">
      <c r="A273" s="22"/>
      <c r="C273" s="44"/>
      <c r="D273" s="44"/>
    </row>
    <row r="274" spans="1:4" ht="15.75">
      <c r="A274" s="22"/>
      <c r="C274" s="44"/>
      <c r="D274" s="44"/>
    </row>
    <row r="275" spans="1:4" ht="15.75">
      <c r="A275" s="22"/>
      <c r="C275" s="44"/>
      <c r="D275" s="44"/>
    </row>
    <row r="276" spans="1:4" ht="15.75">
      <c r="A276" s="22"/>
      <c r="C276" s="44"/>
      <c r="D276" s="44"/>
    </row>
    <row r="277" spans="1:4" ht="15.75">
      <c r="A277" s="22"/>
      <c r="C277" s="44"/>
      <c r="D277" s="44"/>
    </row>
    <row r="278" spans="1:4" ht="15.75">
      <c r="A278" s="22"/>
      <c r="C278" s="44"/>
      <c r="D278" s="44"/>
    </row>
    <row r="279" spans="1:4" ht="15.75">
      <c r="A279" s="22"/>
      <c r="C279" s="44"/>
      <c r="D279" s="44"/>
    </row>
    <row r="280" spans="1:4" ht="15.75">
      <c r="A280" s="22"/>
      <c r="C280" s="44"/>
      <c r="D280" s="44"/>
    </row>
    <row r="281" spans="1:4" ht="15.75">
      <c r="A281" s="22"/>
      <c r="C281" s="44"/>
      <c r="D281" s="44"/>
    </row>
    <row r="282" spans="1:4" ht="15.75">
      <c r="A282" s="22"/>
      <c r="C282" s="44"/>
      <c r="D282" s="44"/>
    </row>
    <row r="283" spans="1:4" ht="15.75">
      <c r="A283" s="22"/>
      <c r="C283" s="44"/>
      <c r="D283" s="44"/>
    </row>
    <row r="284" spans="1:4" ht="15.75">
      <c r="A284" s="22"/>
      <c r="C284" s="44"/>
      <c r="D284" s="44"/>
    </row>
    <row r="285" spans="1:4" ht="15.75">
      <c r="A285" s="22"/>
      <c r="C285" s="44"/>
      <c r="D285" s="44"/>
    </row>
    <row r="286" spans="1:4" ht="15.75">
      <c r="A286" s="22"/>
      <c r="C286" s="44"/>
      <c r="D286" s="44"/>
    </row>
    <row r="287" spans="1:4" ht="15.75">
      <c r="A287" s="22"/>
      <c r="C287" s="44"/>
      <c r="D287" s="44"/>
    </row>
    <row r="288" spans="1:4" ht="15.75">
      <c r="A288" s="22"/>
      <c r="C288" s="44"/>
      <c r="D288" s="44"/>
    </row>
    <row r="289" spans="1:4" ht="15.75">
      <c r="A289" s="22"/>
      <c r="C289" s="44"/>
      <c r="D289" s="44"/>
    </row>
    <row r="290" spans="1:4" ht="15.75">
      <c r="A290" s="22"/>
      <c r="C290" s="44"/>
      <c r="D290" s="44"/>
    </row>
    <row r="291" spans="1:4" ht="15.75">
      <c r="A291" s="22"/>
      <c r="C291" s="44"/>
      <c r="D291" s="44"/>
    </row>
    <row r="292" spans="1:4" ht="15.75">
      <c r="A292" s="22"/>
      <c r="C292" s="44"/>
      <c r="D292" s="44"/>
    </row>
    <row r="293" spans="1:4" ht="15.75">
      <c r="A293" s="22"/>
      <c r="C293" s="44"/>
      <c r="D293" s="44"/>
    </row>
    <row r="294" spans="1:4" ht="15.75">
      <c r="A294" s="22"/>
      <c r="C294" s="44"/>
      <c r="D294" s="44"/>
    </row>
    <row r="295" spans="1:4" ht="15.75">
      <c r="A295" s="22"/>
      <c r="C295" s="44"/>
      <c r="D295" s="44"/>
    </row>
    <row r="296" spans="1:4" ht="15.75">
      <c r="A296" s="22"/>
      <c r="C296" s="44"/>
      <c r="D296" s="44"/>
    </row>
    <row r="297" spans="1:4" ht="15.75">
      <c r="A297" s="22"/>
      <c r="C297" s="44"/>
      <c r="D297" s="44"/>
    </row>
    <row r="298" spans="1:4" ht="15.75">
      <c r="A298" s="22"/>
      <c r="C298" s="44"/>
      <c r="D298" s="44"/>
    </row>
    <row r="299" spans="1:4" ht="15.75">
      <c r="A299" s="22"/>
    </row>
    <row r="300" spans="1:4" ht="15.75">
      <c r="A300" s="22"/>
    </row>
    <row r="301" spans="1:4" ht="15.75">
      <c r="A301" s="22"/>
    </row>
    <row r="302" spans="1:4" ht="15.75">
      <c r="A302" s="22"/>
    </row>
    <row r="303" spans="1:4" ht="15.75">
      <c r="A303" s="22"/>
    </row>
    <row r="304" spans="1:4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  <row r="654" spans="1:1" ht="15.75">
      <c r="A654" s="22"/>
    </row>
    <row r="655" spans="1:1" ht="15.75">
      <c r="A655" s="22"/>
    </row>
    <row r="656" spans="1:1" ht="15.75">
      <c r="A656" s="22"/>
    </row>
    <row r="657" spans="1:1" ht="15.75">
      <c r="A657" s="22"/>
    </row>
    <row r="658" spans="1:1" ht="15.75">
      <c r="A658" s="22"/>
    </row>
    <row r="659" spans="1:1" ht="15.75">
      <c r="A659" s="22"/>
    </row>
    <row r="660" spans="1:1" ht="15.75">
      <c r="A660" s="22"/>
    </row>
    <row r="661" spans="1:1" ht="15.75">
      <c r="A661" s="22"/>
    </row>
    <row r="662" spans="1:1" ht="15.75">
      <c r="A662" s="22"/>
    </row>
    <row r="663" spans="1:1" ht="15.75">
      <c r="A663" s="22"/>
    </row>
    <row r="664" spans="1:1" ht="15.75">
      <c r="A664" s="22"/>
    </row>
    <row r="665" spans="1:1" ht="15.75">
      <c r="A665" s="22"/>
    </row>
    <row r="666" spans="1:1" ht="15.75">
      <c r="A666" s="22"/>
    </row>
    <row r="667" spans="1:1" ht="15.75">
      <c r="A667" s="22"/>
    </row>
    <row r="668" spans="1:1" ht="15.75">
      <c r="A668" s="22"/>
    </row>
    <row r="669" spans="1:1" ht="15.75">
      <c r="A669" s="22"/>
    </row>
    <row r="670" spans="1:1" ht="15.75">
      <c r="A670" s="22"/>
    </row>
    <row r="671" spans="1:1" ht="15.75">
      <c r="A671" s="22"/>
    </row>
    <row r="672" spans="1:1" ht="15.75">
      <c r="A672" s="22"/>
    </row>
    <row r="673" spans="1:1" ht="15.75">
      <c r="A673" s="22"/>
    </row>
    <row r="674" spans="1:1" ht="15.75">
      <c r="A674" s="22"/>
    </row>
    <row r="675" spans="1:1" ht="15.75">
      <c r="A675" s="22"/>
    </row>
    <row r="676" spans="1:1" ht="15.75">
      <c r="A676" s="22"/>
    </row>
    <row r="677" spans="1:1" ht="15.75">
      <c r="A677" s="22"/>
    </row>
    <row r="678" spans="1:1" ht="15.75">
      <c r="A678" s="22"/>
    </row>
    <row r="679" spans="1:1" ht="15.75">
      <c r="A679" s="22"/>
    </row>
    <row r="680" spans="1:1" ht="15.75">
      <c r="A680" s="22"/>
    </row>
    <row r="681" spans="1:1" ht="15.75">
      <c r="A681" s="22"/>
    </row>
    <row r="682" spans="1:1" ht="15.75">
      <c r="A682" s="22"/>
    </row>
  </sheetData>
  <mergeCells count="4">
    <mergeCell ref="A2:E2"/>
    <mergeCell ref="A3:E3"/>
    <mergeCell ref="A4:E4"/>
    <mergeCell ref="A5:E5"/>
  </mergeCells>
  <pageMargins left="0.7" right="0.7" top="0.75" bottom="0.75" header="0.3" footer="0.3"/>
  <pageSetup orientation="portrait" r:id="rId1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65"/>
  <sheetViews>
    <sheetView showGridLines="0" zoomScale="55" zoomScaleNormal="55" workbookViewId="0">
      <selection activeCell="N20" sqref="N20"/>
    </sheetView>
  </sheetViews>
  <sheetFormatPr defaultRowHeight="15"/>
  <cols>
    <col min="1" max="1" width="66.42578125" style="23" customWidth="1"/>
    <col min="2" max="5" width="30" style="529" customWidth="1"/>
    <col min="6" max="6" width="14.42578125" style="529" customWidth="1"/>
    <col min="7" max="7" width="2.5703125" style="171" customWidth="1"/>
    <col min="8" max="256" width="9.140625" style="529"/>
    <col min="257" max="257" width="66.42578125" style="529" customWidth="1"/>
    <col min="258" max="261" width="30" style="529" customWidth="1"/>
    <col min="262" max="262" width="11" style="529" bestFit="1" customWidth="1"/>
    <col min="263" max="263" width="2.5703125" style="529" customWidth="1"/>
    <col min="264" max="512" width="9.140625" style="529"/>
    <col min="513" max="513" width="66.42578125" style="529" customWidth="1"/>
    <col min="514" max="517" width="30" style="529" customWidth="1"/>
    <col min="518" max="518" width="11" style="529" bestFit="1" customWidth="1"/>
    <col min="519" max="519" width="2.5703125" style="529" customWidth="1"/>
    <col min="520" max="768" width="9.140625" style="529"/>
    <col min="769" max="769" width="66.42578125" style="529" customWidth="1"/>
    <col min="770" max="773" width="30" style="529" customWidth="1"/>
    <col min="774" max="774" width="11" style="529" bestFit="1" customWidth="1"/>
    <col min="775" max="775" width="2.5703125" style="529" customWidth="1"/>
    <col min="776" max="1024" width="9.140625" style="529"/>
    <col min="1025" max="1025" width="66.42578125" style="529" customWidth="1"/>
    <col min="1026" max="1029" width="30" style="529" customWidth="1"/>
    <col min="1030" max="1030" width="11" style="529" bestFit="1" customWidth="1"/>
    <col min="1031" max="1031" width="2.5703125" style="529" customWidth="1"/>
    <col min="1032" max="1280" width="9.140625" style="529"/>
    <col min="1281" max="1281" width="66.42578125" style="529" customWidth="1"/>
    <col min="1282" max="1285" width="30" style="529" customWidth="1"/>
    <col min="1286" max="1286" width="11" style="529" bestFit="1" customWidth="1"/>
    <col min="1287" max="1287" width="2.5703125" style="529" customWidth="1"/>
    <col min="1288" max="1536" width="9.140625" style="529"/>
    <col min="1537" max="1537" width="66.42578125" style="529" customWidth="1"/>
    <col min="1538" max="1541" width="30" style="529" customWidth="1"/>
    <col min="1542" max="1542" width="11" style="529" bestFit="1" customWidth="1"/>
    <col min="1543" max="1543" width="2.5703125" style="529" customWidth="1"/>
    <col min="1544" max="1792" width="9.140625" style="529"/>
    <col min="1793" max="1793" width="66.42578125" style="529" customWidth="1"/>
    <col min="1794" max="1797" width="30" style="529" customWidth="1"/>
    <col min="1798" max="1798" width="11" style="529" bestFit="1" customWidth="1"/>
    <col min="1799" max="1799" width="2.5703125" style="529" customWidth="1"/>
    <col min="1800" max="2048" width="9.140625" style="529"/>
    <col min="2049" max="2049" width="66.42578125" style="529" customWidth="1"/>
    <col min="2050" max="2053" width="30" style="529" customWidth="1"/>
    <col min="2054" max="2054" width="11" style="529" bestFit="1" customWidth="1"/>
    <col min="2055" max="2055" width="2.5703125" style="529" customWidth="1"/>
    <col min="2056" max="2304" width="9.140625" style="529"/>
    <col min="2305" max="2305" width="66.42578125" style="529" customWidth="1"/>
    <col min="2306" max="2309" width="30" style="529" customWidth="1"/>
    <col min="2310" max="2310" width="11" style="529" bestFit="1" customWidth="1"/>
    <col min="2311" max="2311" width="2.5703125" style="529" customWidth="1"/>
    <col min="2312" max="2560" width="9.140625" style="529"/>
    <col min="2561" max="2561" width="66.42578125" style="529" customWidth="1"/>
    <col min="2562" max="2565" width="30" style="529" customWidth="1"/>
    <col min="2566" max="2566" width="11" style="529" bestFit="1" customWidth="1"/>
    <col min="2567" max="2567" width="2.5703125" style="529" customWidth="1"/>
    <col min="2568" max="2816" width="9.140625" style="529"/>
    <col min="2817" max="2817" width="66.42578125" style="529" customWidth="1"/>
    <col min="2818" max="2821" width="30" style="529" customWidth="1"/>
    <col min="2822" max="2822" width="11" style="529" bestFit="1" customWidth="1"/>
    <col min="2823" max="2823" width="2.5703125" style="529" customWidth="1"/>
    <col min="2824" max="3072" width="9.140625" style="529"/>
    <col min="3073" max="3073" width="66.42578125" style="529" customWidth="1"/>
    <col min="3074" max="3077" width="30" style="529" customWidth="1"/>
    <col min="3078" max="3078" width="11" style="529" bestFit="1" customWidth="1"/>
    <col min="3079" max="3079" width="2.5703125" style="529" customWidth="1"/>
    <col min="3080" max="3328" width="9.140625" style="529"/>
    <col min="3329" max="3329" width="66.42578125" style="529" customWidth="1"/>
    <col min="3330" max="3333" width="30" style="529" customWidth="1"/>
    <col min="3334" max="3334" width="11" style="529" bestFit="1" customWidth="1"/>
    <col min="3335" max="3335" width="2.5703125" style="529" customWidth="1"/>
    <col min="3336" max="3584" width="9.140625" style="529"/>
    <col min="3585" max="3585" width="66.42578125" style="529" customWidth="1"/>
    <col min="3586" max="3589" width="30" style="529" customWidth="1"/>
    <col min="3590" max="3590" width="11" style="529" bestFit="1" customWidth="1"/>
    <col min="3591" max="3591" width="2.5703125" style="529" customWidth="1"/>
    <col min="3592" max="3840" width="9.140625" style="529"/>
    <col min="3841" max="3841" width="66.42578125" style="529" customWidth="1"/>
    <col min="3842" max="3845" width="30" style="529" customWidth="1"/>
    <col min="3846" max="3846" width="11" style="529" bestFit="1" customWidth="1"/>
    <col min="3847" max="3847" width="2.5703125" style="529" customWidth="1"/>
    <col min="3848" max="4096" width="9.140625" style="529"/>
    <col min="4097" max="4097" width="66.42578125" style="529" customWidth="1"/>
    <col min="4098" max="4101" width="30" style="529" customWidth="1"/>
    <col min="4102" max="4102" width="11" style="529" bestFit="1" customWidth="1"/>
    <col min="4103" max="4103" width="2.5703125" style="529" customWidth="1"/>
    <col min="4104" max="4352" width="9.140625" style="529"/>
    <col min="4353" max="4353" width="66.42578125" style="529" customWidth="1"/>
    <col min="4354" max="4357" width="30" style="529" customWidth="1"/>
    <col min="4358" max="4358" width="11" style="529" bestFit="1" customWidth="1"/>
    <col min="4359" max="4359" width="2.5703125" style="529" customWidth="1"/>
    <col min="4360" max="4608" width="9.140625" style="529"/>
    <col min="4609" max="4609" width="66.42578125" style="529" customWidth="1"/>
    <col min="4610" max="4613" width="30" style="529" customWidth="1"/>
    <col min="4614" max="4614" width="11" style="529" bestFit="1" customWidth="1"/>
    <col min="4615" max="4615" width="2.5703125" style="529" customWidth="1"/>
    <col min="4616" max="4864" width="9.140625" style="529"/>
    <col min="4865" max="4865" width="66.42578125" style="529" customWidth="1"/>
    <col min="4866" max="4869" width="30" style="529" customWidth="1"/>
    <col min="4870" max="4870" width="11" style="529" bestFit="1" customWidth="1"/>
    <col min="4871" max="4871" width="2.5703125" style="529" customWidth="1"/>
    <col min="4872" max="5120" width="9.140625" style="529"/>
    <col min="5121" max="5121" width="66.42578125" style="529" customWidth="1"/>
    <col min="5122" max="5125" width="30" style="529" customWidth="1"/>
    <col min="5126" max="5126" width="11" style="529" bestFit="1" customWidth="1"/>
    <col min="5127" max="5127" width="2.5703125" style="529" customWidth="1"/>
    <col min="5128" max="5376" width="9.140625" style="529"/>
    <col min="5377" max="5377" width="66.42578125" style="529" customWidth="1"/>
    <col min="5378" max="5381" width="30" style="529" customWidth="1"/>
    <col min="5382" max="5382" width="11" style="529" bestFit="1" customWidth="1"/>
    <col min="5383" max="5383" width="2.5703125" style="529" customWidth="1"/>
    <col min="5384" max="5632" width="9.140625" style="529"/>
    <col min="5633" max="5633" width="66.42578125" style="529" customWidth="1"/>
    <col min="5634" max="5637" width="30" style="529" customWidth="1"/>
    <col min="5638" max="5638" width="11" style="529" bestFit="1" customWidth="1"/>
    <col min="5639" max="5639" width="2.5703125" style="529" customWidth="1"/>
    <col min="5640" max="5888" width="9.140625" style="529"/>
    <col min="5889" max="5889" width="66.42578125" style="529" customWidth="1"/>
    <col min="5890" max="5893" width="30" style="529" customWidth="1"/>
    <col min="5894" max="5894" width="11" style="529" bestFit="1" customWidth="1"/>
    <col min="5895" max="5895" width="2.5703125" style="529" customWidth="1"/>
    <col min="5896" max="6144" width="9.140625" style="529"/>
    <col min="6145" max="6145" width="66.42578125" style="529" customWidth="1"/>
    <col min="6146" max="6149" width="30" style="529" customWidth="1"/>
    <col min="6150" max="6150" width="11" style="529" bestFit="1" customWidth="1"/>
    <col min="6151" max="6151" width="2.5703125" style="529" customWidth="1"/>
    <col min="6152" max="6400" width="9.140625" style="529"/>
    <col min="6401" max="6401" width="66.42578125" style="529" customWidth="1"/>
    <col min="6402" max="6405" width="30" style="529" customWidth="1"/>
    <col min="6406" max="6406" width="11" style="529" bestFit="1" customWidth="1"/>
    <col min="6407" max="6407" width="2.5703125" style="529" customWidth="1"/>
    <col min="6408" max="6656" width="9.140625" style="529"/>
    <col min="6657" max="6657" width="66.42578125" style="529" customWidth="1"/>
    <col min="6658" max="6661" width="30" style="529" customWidth="1"/>
    <col min="6662" max="6662" width="11" style="529" bestFit="1" customWidth="1"/>
    <col min="6663" max="6663" width="2.5703125" style="529" customWidth="1"/>
    <col min="6664" max="6912" width="9.140625" style="529"/>
    <col min="6913" max="6913" width="66.42578125" style="529" customWidth="1"/>
    <col min="6914" max="6917" width="30" style="529" customWidth="1"/>
    <col min="6918" max="6918" width="11" style="529" bestFit="1" customWidth="1"/>
    <col min="6919" max="6919" width="2.5703125" style="529" customWidth="1"/>
    <col min="6920" max="7168" width="9.140625" style="529"/>
    <col min="7169" max="7169" width="66.42578125" style="529" customWidth="1"/>
    <col min="7170" max="7173" width="30" style="529" customWidth="1"/>
    <col min="7174" max="7174" width="11" style="529" bestFit="1" customWidth="1"/>
    <col min="7175" max="7175" width="2.5703125" style="529" customWidth="1"/>
    <col min="7176" max="7424" width="9.140625" style="529"/>
    <col min="7425" max="7425" width="66.42578125" style="529" customWidth="1"/>
    <col min="7426" max="7429" width="30" style="529" customWidth="1"/>
    <col min="7430" max="7430" width="11" style="529" bestFit="1" customWidth="1"/>
    <col min="7431" max="7431" width="2.5703125" style="529" customWidth="1"/>
    <col min="7432" max="7680" width="9.140625" style="529"/>
    <col min="7681" max="7681" width="66.42578125" style="529" customWidth="1"/>
    <col min="7682" max="7685" width="30" style="529" customWidth="1"/>
    <col min="7686" max="7686" width="11" style="529" bestFit="1" customWidth="1"/>
    <col min="7687" max="7687" width="2.5703125" style="529" customWidth="1"/>
    <col min="7688" max="7936" width="9.140625" style="529"/>
    <col min="7937" max="7937" width="66.42578125" style="529" customWidth="1"/>
    <col min="7938" max="7941" width="30" style="529" customWidth="1"/>
    <col min="7942" max="7942" width="11" style="529" bestFit="1" customWidth="1"/>
    <col min="7943" max="7943" width="2.5703125" style="529" customWidth="1"/>
    <col min="7944" max="8192" width="9.140625" style="529"/>
    <col min="8193" max="8193" width="66.42578125" style="529" customWidth="1"/>
    <col min="8194" max="8197" width="30" style="529" customWidth="1"/>
    <col min="8198" max="8198" width="11" style="529" bestFit="1" customWidth="1"/>
    <col min="8199" max="8199" width="2.5703125" style="529" customWidth="1"/>
    <col min="8200" max="8448" width="9.140625" style="529"/>
    <col min="8449" max="8449" width="66.42578125" style="529" customWidth="1"/>
    <col min="8450" max="8453" width="30" style="529" customWidth="1"/>
    <col min="8454" max="8454" width="11" style="529" bestFit="1" customWidth="1"/>
    <col min="8455" max="8455" width="2.5703125" style="529" customWidth="1"/>
    <col min="8456" max="8704" width="9.140625" style="529"/>
    <col min="8705" max="8705" width="66.42578125" style="529" customWidth="1"/>
    <col min="8706" max="8709" width="30" style="529" customWidth="1"/>
    <col min="8710" max="8710" width="11" style="529" bestFit="1" customWidth="1"/>
    <col min="8711" max="8711" width="2.5703125" style="529" customWidth="1"/>
    <col min="8712" max="8960" width="9.140625" style="529"/>
    <col min="8961" max="8961" width="66.42578125" style="529" customWidth="1"/>
    <col min="8962" max="8965" width="30" style="529" customWidth="1"/>
    <col min="8966" max="8966" width="11" style="529" bestFit="1" customWidth="1"/>
    <col min="8967" max="8967" width="2.5703125" style="529" customWidth="1"/>
    <col min="8968" max="9216" width="9.140625" style="529"/>
    <col min="9217" max="9217" width="66.42578125" style="529" customWidth="1"/>
    <col min="9218" max="9221" width="30" style="529" customWidth="1"/>
    <col min="9222" max="9222" width="11" style="529" bestFit="1" customWidth="1"/>
    <col min="9223" max="9223" width="2.5703125" style="529" customWidth="1"/>
    <col min="9224" max="9472" width="9.140625" style="529"/>
    <col min="9473" max="9473" width="66.42578125" style="529" customWidth="1"/>
    <col min="9474" max="9477" width="30" style="529" customWidth="1"/>
    <col min="9478" max="9478" width="11" style="529" bestFit="1" customWidth="1"/>
    <col min="9479" max="9479" width="2.5703125" style="529" customWidth="1"/>
    <col min="9480" max="9728" width="9.140625" style="529"/>
    <col min="9729" max="9729" width="66.42578125" style="529" customWidth="1"/>
    <col min="9730" max="9733" width="30" style="529" customWidth="1"/>
    <col min="9734" max="9734" width="11" style="529" bestFit="1" customWidth="1"/>
    <col min="9735" max="9735" width="2.5703125" style="529" customWidth="1"/>
    <col min="9736" max="9984" width="9.140625" style="529"/>
    <col min="9985" max="9985" width="66.42578125" style="529" customWidth="1"/>
    <col min="9986" max="9989" width="30" style="529" customWidth="1"/>
    <col min="9990" max="9990" width="11" style="529" bestFit="1" customWidth="1"/>
    <col min="9991" max="9991" width="2.5703125" style="529" customWidth="1"/>
    <col min="9992" max="10240" width="9.140625" style="529"/>
    <col min="10241" max="10241" width="66.42578125" style="529" customWidth="1"/>
    <col min="10242" max="10245" width="30" style="529" customWidth="1"/>
    <col min="10246" max="10246" width="11" style="529" bestFit="1" customWidth="1"/>
    <col min="10247" max="10247" width="2.5703125" style="529" customWidth="1"/>
    <col min="10248" max="10496" width="9.140625" style="529"/>
    <col min="10497" max="10497" width="66.42578125" style="529" customWidth="1"/>
    <col min="10498" max="10501" width="30" style="529" customWidth="1"/>
    <col min="10502" max="10502" width="11" style="529" bestFit="1" customWidth="1"/>
    <col min="10503" max="10503" width="2.5703125" style="529" customWidth="1"/>
    <col min="10504" max="10752" width="9.140625" style="529"/>
    <col min="10753" max="10753" width="66.42578125" style="529" customWidth="1"/>
    <col min="10754" max="10757" width="30" style="529" customWidth="1"/>
    <col min="10758" max="10758" width="11" style="529" bestFit="1" customWidth="1"/>
    <col min="10759" max="10759" width="2.5703125" style="529" customWidth="1"/>
    <col min="10760" max="11008" width="9.140625" style="529"/>
    <col min="11009" max="11009" width="66.42578125" style="529" customWidth="1"/>
    <col min="11010" max="11013" width="30" style="529" customWidth="1"/>
    <col min="11014" max="11014" width="11" style="529" bestFit="1" customWidth="1"/>
    <col min="11015" max="11015" width="2.5703125" style="529" customWidth="1"/>
    <col min="11016" max="11264" width="9.140625" style="529"/>
    <col min="11265" max="11265" width="66.42578125" style="529" customWidth="1"/>
    <col min="11266" max="11269" width="30" style="529" customWidth="1"/>
    <col min="11270" max="11270" width="11" style="529" bestFit="1" customWidth="1"/>
    <col min="11271" max="11271" width="2.5703125" style="529" customWidth="1"/>
    <col min="11272" max="11520" width="9.140625" style="529"/>
    <col min="11521" max="11521" width="66.42578125" style="529" customWidth="1"/>
    <col min="11522" max="11525" width="30" style="529" customWidth="1"/>
    <col min="11526" max="11526" width="11" style="529" bestFit="1" customWidth="1"/>
    <col min="11527" max="11527" width="2.5703125" style="529" customWidth="1"/>
    <col min="11528" max="11776" width="9.140625" style="529"/>
    <col min="11777" max="11777" width="66.42578125" style="529" customWidth="1"/>
    <col min="11778" max="11781" width="30" style="529" customWidth="1"/>
    <col min="11782" max="11782" width="11" style="529" bestFit="1" customWidth="1"/>
    <col min="11783" max="11783" width="2.5703125" style="529" customWidth="1"/>
    <col min="11784" max="12032" width="9.140625" style="529"/>
    <col min="12033" max="12033" width="66.42578125" style="529" customWidth="1"/>
    <col min="12034" max="12037" width="30" style="529" customWidth="1"/>
    <col min="12038" max="12038" width="11" style="529" bestFit="1" customWidth="1"/>
    <col min="12039" max="12039" width="2.5703125" style="529" customWidth="1"/>
    <col min="12040" max="12288" width="9.140625" style="529"/>
    <col min="12289" max="12289" width="66.42578125" style="529" customWidth="1"/>
    <col min="12290" max="12293" width="30" style="529" customWidth="1"/>
    <col min="12294" max="12294" width="11" style="529" bestFit="1" customWidth="1"/>
    <col min="12295" max="12295" width="2.5703125" style="529" customWidth="1"/>
    <col min="12296" max="12544" width="9.140625" style="529"/>
    <col min="12545" max="12545" width="66.42578125" style="529" customWidth="1"/>
    <col min="12546" max="12549" width="30" style="529" customWidth="1"/>
    <col min="12550" max="12550" width="11" style="529" bestFit="1" customWidth="1"/>
    <col min="12551" max="12551" width="2.5703125" style="529" customWidth="1"/>
    <col min="12552" max="12800" width="9.140625" style="529"/>
    <col min="12801" max="12801" width="66.42578125" style="529" customWidth="1"/>
    <col min="12802" max="12805" width="30" style="529" customWidth="1"/>
    <col min="12806" max="12806" width="11" style="529" bestFit="1" customWidth="1"/>
    <col min="12807" max="12807" width="2.5703125" style="529" customWidth="1"/>
    <col min="12808" max="13056" width="9.140625" style="529"/>
    <col min="13057" max="13057" width="66.42578125" style="529" customWidth="1"/>
    <col min="13058" max="13061" width="30" style="529" customWidth="1"/>
    <col min="13062" max="13062" width="11" style="529" bestFit="1" customWidth="1"/>
    <col min="13063" max="13063" width="2.5703125" style="529" customWidth="1"/>
    <col min="13064" max="13312" width="9.140625" style="529"/>
    <col min="13313" max="13313" width="66.42578125" style="529" customWidth="1"/>
    <col min="13314" max="13317" width="30" style="529" customWidth="1"/>
    <col min="13318" max="13318" width="11" style="529" bestFit="1" customWidth="1"/>
    <col min="13319" max="13319" width="2.5703125" style="529" customWidth="1"/>
    <col min="13320" max="13568" width="9.140625" style="529"/>
    <col min="13569" max="13569" width="66.42578125" style="529" customWidth="1"/>
    <col min="13570" max="13573" width="30" style="529" customWidth="1"/>
    <col min="13574" max="13574" width="11" style="529" bestFit="1" customWidth="1"/>
    <col min="13575" max="13575" width="2.5703125" style="529" customWidth="1"/>
    <col min="13576" max="13824" width="9.140625" style="529"/>
    <col min="13825" max="13825" width="66.42578125" style="529" customWidth="1"/>
    <col min="13826" max="13829" width="30" style="529" customWidth="1"/>
    <col min="13830" max="13830" width="11" style="529" bestFit="1" customWidth="1"/>
    <col min="13831" max="13831" width="2.5703125" style="529" customWidth="1"/>
    <col min="13832" max="14080" width="9.140625" style="529"/>
    <col min="14081" max="14081" width="66.42578125" style="529" customWidth="1"/>
    <col min="14082" max="14085" width="30" style="529" customWidth="1"/>
    <col min="14086" max="14086" width="11" style="529" bestFit="1" customWidth="1"/>
    <col min="14087" max="14087" width="2.5703125" style="529" customWidth="1"/>
    <col min="14088" max="14336" width="9.140625" style="529"/>
    <col min="14337" max="14337" width="66.42578125" style="529" customWidth="1"/>
    <col min="14338" max="14341" width="30" style="529" customWidth="1"/>
    <col min="14342" max="14342" width="11" style="529" bestFit="1" customWidth="1"/>
    <col min="14343" max="14343" width="2.5703125" style="529" customWidth="1"/>
    <col min="14344" max="14592" width="9.140625" style="529"/>
    <col min="14593" max="14593" width="66.42578125" style="529" customWidth="1"/>
    <col min="14594" max="14597" width="30" style="529" customWidth="1"/>
    <col min="14598" max="14598" width="11" style="529" bestFit="1" customWidth="1"/>
    <col min="14599" max="14599" width="2.5703125" style="529" customWidth="1"/>
    <col min="14600" max="14848" width="9.140625" style="529"/>
    <col min="14849" max="14849" width="66.42578125" style="529" customWidth="1"/>
    <col min="14850" max="14853" width="30" style="529" customWidth="1"/>
    <col min="14854" max="14854" width="11" style="529" bestFit="1" customWidth="1"/>
    <col min="14855" max="14855" width="2.5703125" style="529" customWidth="1"/>
    <col min="14856" max="15104" width="9.140625" style="529"/>
    <col min="15105" max="15105" width="66.42578125" style="529" customWidth="1"/>
    <col min="15106" max="15109" width="30" style="529" customWidth="1"/>
    <col min="15110" max="15110" width="11" style="529" bestFit="1" customWidth="1"/>
    <col min="15111" max="15111" width="2.5703125" style="529" customWidth="1"/>
    <col min="15112" max="15360" width="9.140625" style="529"/>
    <col min="15361" max="15361" width="66.42578125" style="529" customWidth="1"/>
    <col min="15362" max="15365" width="30" style="529" customWidth="1"/>
    <col min="15366" max="15366" width="11" style="529" bestFit="1" customWidth="1"/>
    <col min="15367" max="15367" width="2.5703125" style="529" customWidth="1"/>
    <col min="15368" max="15616" width="9.140625" style="529"/>
    <col min="15617" max="15617" width="66.42578125" style="529" customWidth="1"/>
    <col min="15618" max="15621" width="30" style="529" customWidth="1"/>
    <col min="15622" max="15622" width="11" style="529" bestFit="1" customWidth="1"/>
    <col min="15623" max="15623" width="2.5703125" style="529" customWidth="1"/>
    <col min="15624" max="15872" width="9.140625" style="529"/>
    <col min="15873" max="15873" width="66.42578125" style="529" customWidth="1"/>
    <col min="15874" max="15877" width="30" style="529" customWidth="1"/>
    <col min="15878" max="15878" width="11" style="529" bestFit="1" customWidth="1"/>
    <col min="15879" max="15879" width="2.5703125" style="529" customWidth="1"/>
    <col min="15880" max="16128" width="9.140625" style="529"/>
    <col min="16129" max="16129" width="66.42578125" style="529" customWidth="1"/>
    <col min="16130" max="16133" width="30" style="529" customWidth="1"/>
    <col min="16134" max="16134" width="11" style="529" bestFit="1" customWidth="1"/>
    <col min="16135" max="16135" width="2.5703125" style="529" customWidth="1"/>
    <col min="16136" max="16384" width="9.140625" style="529"/>
  </cols>
  <sheetData>
    <row r="1" spans="1:26" s="1" customFormat="1" ht="3.75" customHeight="1">
      <c r="A1" s="172"/>
      <c r="B1" s="173"/>
      <c r="C1" s="173"/>
      <c r="D1" s="173"/>
      <c r="E1" s="173"/>
      <c r="F1" s="173"/>
      <c r="G1" s="197"/>
    </row>
    <row r="2" spans="1:26" s="1" customFormat="1" ht="49.5" customHeight="1">
      <c r="A2" s="756" t="s">
        <v>623</v>
      </c>
      <c r="B2" s="756"/>
      <c r="C2" s="756"/>
      <c r="D2" s="756"/>
      <c r="E2" s="756"/>
      <c r="F2" s="756"/>
      <c r="G2" s="197"/>
    </row>
    <row r="3" spans="1:26" s="1" customFormat="1" ht="29.25" customHeight="1">
      <c r="A3" s="756" t="s">
        <v>254</v>
      </c>
      <c r="B3" s="756"/>
      <c r="C3" s="756"/>
      <c r="D3" s="756"/>
      <c r="E3" s="756"/>
      <c r="F3" s="756"/>
      <c r="G3" s="197"/>
    </row>
    <row r="4" spans="1:26" s="1" customFormat="1" ht="28.5" customHeight="1">
      <c r="A4" s="756" t="s">
        <v>806</v>
      </c>
      <c r="B4" s="756"/>
      <c r="C4" s="756"/>
      <c r="D4" s="756"/>
      <c r="E4" s="756"/>
      <c r="F4" s="756"/>
      <c r="G4" s="197"/>
    </row>
    <row r="5" spans="1:26" s="37" customFormat="1" ht="39" customHeight="1">
      <c r="A5" s="757" t="s">
        <v>725</v>
      </c>
      <c r="B5" s="757"/>
      <c r="C5" s="757"/>
      <c r="D5" s="757"/>
      <c r="E5" s="757"/>
      <c r="F5" s="757"/>
      <c r="G5" s="126"/>
    </row>
    <row r="6" spans="1:26" ht="7.5" customHeight="1">
      <c r="A6" s="140"/>
    </row>
    <row r="7" spans="1:26" ht="10.5" customHeight="1">
      <c r="A7" s="141"/>
      <c r="B7" s="174"/>
      <c r="C7" s="142"/>
      <c r="D7" s="142"/>
      <c r="E7" s="143"/>
      <c r="F7" s="144"/>
      <c r="G7" s="198"/>
      <c r="H7" s="20"/>
      <c r="I7" s="20"/>
      <c r="J7" s="20"/>
      <c r="K7" s="20"/>
      <c r="L7" s="20"/>
    </row>
    <row r="8" spans="1:26" ht="51" customHeight="1" thickBot="1">
      <c r="A8" s="591" t="s">
        <v>293</v>
      </c>
      <c r="B8" s="485" t="s">
        <v>624</v>
      </c>
      <c r="C8" s="485" t="s">
        <v>626</v>
      </c>
      <c r="D8" s="485" t="s">
        <v>625</v>
      </c>
      <c r="E8" s="592" t="s">
        <v>294</v>
      </c>
      <c r="F8" s="593" t="s">
        <v>11</v>
      </c>
      <c r="G8" s="194">
        <v>1</v>
      </c>
      <c r="P8" s="529">
        <v>1</v>
      </c>
      <c r="Q8" s="529">
        <v>1</v>
      </c>
      <c r="Y8" s="529">
        <v>1</v>
      </c>
      <c r="Z8" s="529">
        <v>1</v>
      </c>
    </row>
    <row r="9" spans="1:26" s="180" customFormat="1" ht="31.5" customHeight="1" thickTop="1">
      <c r="A9" s="472" t="s">
        <v>256</v>
      </c>
      <c r="B9" s="472">
        <v>0</v>
      </c>
      <c r="C9" s="473">
        <v>0</v>
      </c>
      <c r="D9" s="473">
        <v>0</v>
      </c>
      <c r="E9" s="472">
        <f t="shared" ref="E9:E22" si="0">SUM(B9:D9)</f>
        <v>0</v>
      </c>
      <c r="F9" s="594">
        <f>+E9/$E$23</f>
        <v>0</v>
      </c>
      <c r="G9" s="300"/>
      <c r="H9" s="301"/>
      <c r="I9" s="301"/>
      <c r="J9" s="301"/>
      <c r="K9" s="301"/>
      <c r="L9" s="301"/>
    </row>
    <row r="10" spans="1:26" s="36" customFormat="1" ht="25.5" customHeight="1">
      <c r="A10" s="474" t="s">
        <v>257</v>
      </c>
      <c r="B10" s="474">
        <v>69718.670799999993</v>
      </c>
      <c r="C10" s="475">
        <v>0</v>
      </c>
      <c r="D10" s="475">
        <v>14440.762699999999</v>
      </c>
      <c r="E10" s="474">
        <f t="shared" si="0"/>
        <v>84159.433499999985</v>
      </c>
      <c r="F10" s="476">
        <f t="shared" ref="F10:F23" si="1">+E10/$E$23</f>
        <v>1.0996341058003791E-2</v>
      </c>
      <c r="G10" s="487"/>
      <c r="H10" s="581"/>
      <c r="I10" s="581"/>
      <c r="J10" s="581"/>
      <c r="K10" s="581"/>
      <c r="L10" s="581"/>
    </row>
    <row r="11" spans="1:26" s="36" customFormat="1" ht="25.5" customHeight="1">
      <c r="A11" s="474" t="s">
        <v>258</v>
      </c>
      <c r="B11" s="474">
        <v>57312.607950000005</v>
      </c>
      <c r="C11" s="475">
        <v>19196.321629999999</v>
      </c>
      <c r="D11" s="475">
        <v>57085.269659999998</v>
      </c>
      <c r="E11" s="474">
        <f t="shared" si="0"/>
        <v>133594.19923999999</v>
      </c>
      <c r="F11" s="476">
        <f t="shared" si="1"/>
        <v>1.7455528359918808E-2</v>
      </c>
      <c r="G11" s="487"/>
      <c r="H11" s="581"/>
      <c r="I11" s="581"/>
      <c r="J11" s="581"/>
      <c r="K11" s="581"/>
      <c r="L11" s="581"/>
    </row>
    <row r="12" spans="1:26" s="36" customFormat="1" ht="25.5" customHeight="1">
      <c r="A12" s="474" t="s">
        <v>259</v>
      </c>
      <c r="B12" s="474">
        <v>131036.91396999999</v>
      </c>
      <c r="C12" s="475">
        <v>83476.550788599998</v>
      </c>
      <c r="D12" s="475">
        <v>219451.79300999999</v>
      </c>
      <c r="E12" s="474">
        <f t="shared" si="0"/>
        <v>433965.25776860001</v>
      </c>
      <c r="F12" s="476">
        <f t="shared" si="1"/>
        <v>5.6702258835286186E-2</v>
      </c>
      <c r="G12" s="487"/>
      <c r="H12" s="581"/>
      <c r="I12" s="581"/>
      <c r="J12" s="581"/>
      <c r="K12" s="581"/>
      <c r="L12" s="581"/>
    </row>
    <row r="13" spans="1:26" s="36" customFormat="1" ht="25.5" customHeight="1">
      <c r="A13" s="474" t="s">
        <v>260</v>
      </c>
      <c r="B13" s="474">
        <v>316946.52175999997</v>
      </c>
      <c r="C13" s="475">
        <v>180993.31636599998</v>
      </c>
      <c r="D13" s="475">
        <v>190923.82212</v>
      </c>
      <c r="E13" s="474">
        <f t="shared" si="0"/>
        <v>688863.66024599993</v>
      </c>
      <c r="F13" s="476">
        <f t="shared" si="1"/>
        <v>9.0007494531553184E-2</v>
      </c>
      <c r="G13" s="487"/>
      <c r="H13" s="581"/>
      <c r="I13" s="581"/>
      <c r="J13" s="581"/>
      <c r="K13" s="581"/>
      <c r="L13" s="581"/>
    </row>
    <row r="14" spans="1:26" s="36" customFormat="1" ht="25.5" customHeight="1">
      <c r="A14" s="474" t="s">
        <v>261</v>
      </c>
      <c r="B14" s="474">
        <v>844006.66846000007</v>
      </c>
      <c r="C14" s="475">
        <v>293414.87281139998</v>
      </c>
      <c r="D14" s="475">
        <v>145150.29559999998</v>
      </c>
      <c r="E14" s="474">
        <f t="shared" si="0"/>
        <v>1282571.8368714002</v>
      </c>
      <c r="F14" s="476">
        <f t="shared" si="1"/>
        <v>0.1675818950186769</v>
      </c>
      <c r="G14" s="487"/>
      <c r="H14" s="581"/>
      <c r="I14" s="581"/>
      <c r="J14" s="581"/>
      <c r="K14" s="581"/>
      <c r="L14" s="581"/>
    </row>
    <row r="15" spans="1:26" s="36" customFormat="1" ht="25.5" customHeight="1">
      <c r="A15" s="474" t="s">
        <v>262</v>
      </c>
      <c r="B15" s="474">
        <v>830056.33004999999</v>
      </c>
      <c r="C15" s="475">
        <v>478465.5447798</v>
      </c>
      <c r="D15" s="475">
        <v>57594.865100000003</v>
      </c>
      <c r="E15" s="474">
        <f t="shared" si="0"/>
        <v>1366116.7399297999</v>
      </c>
      <c r="F15" s="476">
        <f t="shared" si="1"/>
        <v>0.17849794102186237</v>
      </c>
      <c r="G15" s="487"/>
      <c r="H15" s="581"/>
      <c r="I15" s="581"/>
      <c r="J15" s="581"/>
      <c r="K15" s="581"/>
      <c r="L15" s="581"/>
    </row>
    <row r="16" spans="1:26" s="36" customFormat="1" ht="25.5" customHeight="1">
      <c r="A16" s="474" t="s">
        <v>263</v>
      </c>
      <c r="B16" s="474">
        <v>1021873.8573200001</v>
      </c>
      <c r="C16" s="475">
        <v>258131.84943959999</v>
      </c>
      <c r="D16" s="475">
        <v>31135.514449999999</v>
      </c>
      <c r="E16" s="474">
        <f t="shared" si="0"/>
        <v>1311141.2212095999</v>
      </c>
      <c r="F16" s="476">
        <f t="shared" si="1"/>
        <v>0.17131479436144678</v>
      </c>
      <c r="G16" s="487"/>
      <c r="H16" s="581"/>
      <c r="I16" s="581"/>
      <c r="J16" s="581"/>
      <c r="K16" s="581"/>
      <c r="L16" s="581"/>
    </row>
    <row r="17" spans="1:12" s="36" customFormat="1" ht="25.5" customHeight="1">
      <c r="A17" s="474" t="s">
        <v>264</v>
      </c>
      <c r="B17" s="474">
        <v>380688.92877</v>
      </c>
      <c r="C17" s="475">
        <v>160521.65360010002</v>
      </c>
      <c r="D17" s="475">
        <v>14942.01585</v>
      </c>
      <c r="E17" s="474">
        <f t="shared" si="0"/>
        <v>556152.59822010004</v>
      </c>
      <c r="F17" s="476">
        <f t="shared" si="1"/>
        <v>7.2667357609092903E-2</v>
      </c>
      <c r="G17" s="487"/>
      <c r="H17" s="581"/>
      <c r="I17" s="581"/>
      <c r="J17" s="581"/>
      <c r="K17" s="581"/>
      <c r="L17" s="581"/>
    </row>
    <row r="18" spans="1:12" s="36" customFormat="1" ht="25.5" customHeight="1">
      <c r="A18" s="474" t="s">
        <v>265</v>
      </c>
      <c r="B18" s="474">
        <v>310289.46906999999</v>
      </c>
      <c r="C18" s="475">
        <v>200069.92455590001</v>
      </c>
      <c r="D18" s="475">
        <v>30709.70046</v>
      </c>
      <c r="E18" s="474">
        <f t="shared" si="0"/>
        <v>541069.0940859</v>
      </c>
      <c r="F18" s="476">
        <f t="shared" si="1"/>
        <v>7.0696534506897543E-2</v>
      </c>
      <c r="G18" s="487"/>
      <c r="H18" s="581"/>
      <c r="I18" s="581"/>
      <c r="J18" s="581"/>
      <c r="K18" s="581"/>
      <c r="L18" s="581"/>
    </row>
    <row r="19" spans="1:12" s="36" customFormat="1" ht="25.5" customHeight="1">
      <c r="A19" s="474" t="s">
        <v>266</v>
      </c>
      <c r="B19" s="474">
        <v>185386.81711999999</v>
      </c>
      <c r="C19" s="475">
        <v>469605.28053179994</v>
      </c>
      <c r="D19" s="475">
        <v>34704.738969999999</v>
      </c>
      <c r="E19" s="474">
        <f t="shared" si="0"/>
        <v>689696.83662179986</v>
      </c>
      <c r="F19" s="476">
        <f t="shared" si="1"/>
        <v>9.0116358044634789E-2</v>
      </c>
      <c r="G19" s="487"/>
      <c r="H19" s="581"/>
      <c r="I19" s="581"/>
      <c r="J19" s="581"/>
      <c r="K19" s="581"/>
      <c r="L19" s="581"/>
    </row>
    <row r="20" spans="1:12" s="36" customFormat="1" ht="25.5" customHeight="1">
      <c r="A20" s="474" t="s">
        <v>267</v>
      </c>
      <c r="B20" s="474">
        <v>34906.642369999994</v>
      </c>
      <c r="C20" s="475">
        <v>432723.57929860003</v>
      </c>
      <c r="D20" s="475">
        <v>24440.94787</v>
      </c>
      <c r="E20" s="474">
        <f t="shared" si="0"/>
        <v>492071.16953860002</v>
      </c>
      <c r="F20" s="476">
        <f t="shared" si="1"/>
        <v>6.4294425235850147E-2</v>
      </c>
      <c r="G20" s="487"/>
      <c r="H20" s="581"/>
      <c r="I20" s="581"/>
      <c r="J20" s="581"/>
      <c r="K20" s="581"/>
      <c r="L20" s="581"/>
    </row>
    <row r="21" spans="1:12" s="36" customFormat="1" ht="25.5" customHeight="1">
      <c r="A21" s="474" t="s">
        <v>268</v>
      </c>
      <c r="B21" s="474">
        <v>625.51082999999994</v>
      </c>
      <c r="C21" s="475">
        <v>31621.336234999999</v>
      </c>
      <c r="D21" s="475">
        <v>1058.9592</v>
      </c>
      <c r="E21" s="474">
        <f t="shared" si="0"/>
        <v>33305.806264999999</v>
      </c>
      <c r="F21" s="476">
        <f t="shared" si="1"/>
        <v>4.3517641418265897E-3</v>
      </c>
      <c r="G21" s="487"/>
      <c r="H21" s="581"/>
      <c r="I21" s="581"/>
      <c r="J21" s="581"/>
      <c r="K21" s="581"/>
      <c r="L21" s="581"/>
    </row>
    <row r="22" spans="1:12" s="36" customFormat="1" ht="25.5" customHeight="1">
      <c r="A22" s="474" t="s">
        <v>269</v>
      </c>
      <c r="B22" s="474">
        <v>171.20218</v>
      </c>
      <c r="C22" s="475">
        <v>9552.8318354000003</v>
      </c>
      <c r="D22" s="475">
        <v>30971.463299999999</v>
      </c>
      <c r="E22" s="474">
        <f t="shared" si="0"/>
        <v>40695.497315400004</v>
      </c>
      <c r="F22" s="476">
        <f t="shared" si="1"/>
        <v>5.3173072749499459E-3</v>
      </c>
      <c r="G22" s="487"/>
      <c r="H22" s="581"/>
      <c r="I22" s="581"/>
      <c r="J22" s="581"/>
      <c r="K22" s="581"/>
      <c r="L22" s="581"/>
    </row>
    <row r="23" spans="1:12" s="426" customFormat="1" ht="27" customHeight="1" thickBot="1">
      <c r="A23" s="595" t="s">
        <v>194</v>
      </c>
      <c r="B23" s="596">
        <f>SUM(B9:B22)</f>
        <v>4183020.14065</v>
      </c>
      <c r="C23" s="596">
        <f>SUM(C9:C22)</f>
        <v>2617773.0618721996</v>
      </c>
      <c r="D23" s="596">
        <f>SUM(D9:D22)</f>
        <v>852610.14828999992</v>
      </c>
      <c r="E23" s="596">
        <f>SUM(E9:E22)</f>
        <v>7653403.3508122005</v>
      </c>
      <c r="F23" s="597">
        <f t="shared" si="1"/>
        <v>1</v>
      </c>
      <c r="G23" s="424">
        <v>1</v>
      </c>
      <c r="H23" s="425"/>
      <c r="I23" s="425"/>
      <c r="J23" s="425"/>
      <c r="K23" s="425"/>
      <c r="L23" s="425"/>
    </row>
    <row r="24" spans="1:12" s="431" customFormat="1" ht="42.75" customHeight="1" thickTop="1">
      <c r="A24" s="598" t="s">
        <v>231</v>
      </c>
      <c r="B24" s="599">
        <f>+B23/$E$23</f>
        <v>0.54655686482355414</v>
      </c>
      <c r="C24" s="599">
        <f>+C23/$E$23</f>
        <v>0.34204038933795305</v>
      </c>
      <c r="D24" s="599">
        <f>+D23/$E$23</f>
        <v>0.1114027458384927</v>
      </c>
      <c r="E24" s="599">
        <f>+E23/$E$23</f>
        <v>1</v>
      </c>
      <c r="F24" s="599"/>
      <c r="G24" s="429"/>
      <c r="H24" s="430"/>
      <c r="I24" s="430"/>
      <c r="J24" s="430"/>
      <c r="K24" s="430"/>
      <c r="L24" s="430"/>
    </row>
    <row r="25" spans="1:12" s="180" customFormat="1" ht="41.25" customHeight="1" thickBot="1">
      <c r="A25" s="600" t="s">
        <v>270</v>
      </c>
      <c r="B25" s="485" t="s">
        <v>624</v>
      </c>
      <c r="C25" s="485" t="s">
        <v>626</v>
      </c>
      <c r="D25" s="485" t="s">
        <v>625</v>
      </c>
      <c r="E25" s="592" t="s">
        <v>295</v>
      </c>
      <c r="F25" s="593" t="s">
        <v>11</v>
      </c>
      <c r="G25" s="300">
        <v>1</v>
      </c>
      <c r="H25" s="301"/>
      <c r="I25" s="301"/>
      <c r="J25" s="301"/>
      <c r="K25" s="301"/>
      <c r="L25" s="301"/>
    </row>
    <row r="26" spans="1:12" s="180" customFormat="1" ht="28.5" customHeight="1" thickTop="1">
      <c r="A26" s="472" t="s">
        <v>256</v>
      </c>
      <c r="B26" s="472">
        <v>0</v>
      </c>
      <c r="C26" s="473">
        <v>0</v>
      </c>
      <c r="D26" s="473">
        <v>0</v>
      </c>
      <c r="E26" s="472">
        <f t="shared" ref="E26:E39" si="2">SUM(B26:D26)</f>
        <v>0</v>
      </c>
      <c r="F26" s="594">
        <f>+E26/$E$40</f>
        <v>0</v>
      </c>
      <c r="G26" s="300"/>
      <c r="H26" s="301"/>
      <c r="I26" s="301"/>
      <c r="J26" s="301"/>
      <c r="K26" s="301"/>
      <c r="L26" s="301"/>
    </row>
    <row r="27" spans="1:12" s="180" customFormat="1" ht="25.5" customHeight="1">
      <c r="A27" s="472" t="s">
        <v>257</v>
      </c>
      <c r="B27" s="472">
        <v>5</v>
      </c>
      <c r="C27" s="473">
        <v>0</v>
      </c>
      <c r="D27" s="473">
        <v>2</v>
      </c>
      <c r="E27" s="472">
        <f t="shared" si="2"/>
        <v>7</v>
      </c>
      <c r="F27" s="594">
        <f t="shared" ref="F27:F40" si="3">+E27/$E$40</f>
        <v>7.8026595922553032E-5</v>
      </c>
      <c r="G27" s="300"/>
      <c r="H27" s="301"/>
      <c r="I27" s="301"/>
      <c r="J27" s="301"/>
      <c r="K27" s="301"/>
      <c r="L27" s="301"/>
    </row>
    <row r="28" spans="1:12" s="180" customFormat="1" ht="25.5" customHeight="1">
      <c r="A28" s="472" t="s">
        <v>258</v>
      </c>
      <c r="B28" s="472">
        <v>14</v>
      </c>
      <c r="C28" s="473">
        <v>4</v>
      </c>
      <c r="D28" s="473">
        <v>11</v>
      </c>
      <c r="E28" s="472">
        <f t="shared" si="2"/>
        <v>29</v>
      </c>
      <c r="F28" s="594">
        <f t="shared" si="3"/>
        <v>3.2325304025057681E-4</v>
      </c>
      <c r="G28" s="300"/>
      <c r="H28" s="301"/>
      <c r="I28" s="301"/>
      <c r="J28" s="301"/>
      <c r="K28" s="301"/>
      <c r="L28" s="301"/>
    </row>
    <row r="29" spans="1:12" s="180" customFormat="1" ht="25.5" customHeight="1">
      <c r="A29" s="472" t="s">
        <v>259</v>
      </c>
      <c r="B29" s="472">
        <v>82</v>
      </c>
      <c r="C29" s="473">
        <v>43</v>
      </c>
      <c r="D29" s="473">
        <v>109</v>
      </c>
      <c r="E29" s="472">
        <f t="shared" si="2"/>
        <v>234</v>
      </c>
      <c r="F29" s="594">
        <f t="shared" si="3"/>
        <v>2.608317635125344E-3</v>
      </c>
      <c r="G29" s="300"/>
      <c r="H29" s="301"/>
      <c r="I29" s="301"/>
      <c r="J29" s="301"/>
      <c r="K29" s="301"/>
      <c r="L29" s="301"/>
    </row>
    <row r="30" spans="1:12" s="180" customFormat="1" ht="25.5" customHeight="1">
      <c r="A30" s="472" t="s">
        <v>260</v>
      </c>
      <c r="B30" s="472">
        <v>435</v>
      </c>
      <c r="C30" s="473">
        <v>197</v>
      </c>
      <c r="D30" s="473">
        <v>180</v>
      </c>
      <c r="E30" s="472">
        <f t="shared" si="2"/>
        <v>812</v>
      </c>
      <c r="F30" s="594">
        <f t="shared" si="3"/>
        <v>9.0510851270161514E-3</v>
      </c>
      <c r="G30" s="300"/>
      <c r="H30" s="301"/>
      <c r="I30" s="301"/>
      <c r="J30" s="301"/>
      <c r="K30" s="301"/>
      <c r="L30" s="301"/>
    </row>
    <row r="31" spans="1:12" s="180" customFormat="1" ht="25.5" customHeight="1">
      <c r="A31" s="472" t="s">
        <v>261</v>
      </c>
      <c r="B31" s="472">
        <v>2267</v>
      </c>
      <c r="C31" s="473">
        <v>609</v>
      </c>
      <c r="D31" s="473">
        <v>271</v>
      </c>
      <c r="E31" s="472">
        <f t="shared" si="2"/>
        <v>3147</v>
      </c>
      <c r="F31" s="594">
        <f t="shared" si="3"/>
        <v>3.5078528195467772E-2</v>
      </c>
      <c r="G31" s="300"/>
      <c r="H31" s="301"/>
      <c r="I31" s="301"/>
      <c r="J31" s="301"/>
      <c r="K31" s="301"/>
      <c r="L31" s="301"/>
    </row>
    <row r="32" spans="1:12" s="180" customFormat="1" ht="25.5" customHeight="1">
      <c r="A32" s="472" t="s">
        <v>262</v>
      </c>
      <c r="B32" s="472">
        <v>3730</v>
      </c>
      <c r="C32" s="473">
        <v>1888</v>
      </c>
      <c r="D32" s="473">
        <v>199</v>
      </c>
      <c r="E32" s="472">
        <f t="shared" si="2"/>
        <v>5817</v>
      </c>
      <c r="F32" s="594">
        <f t="shared" si="3"/>
        <v>6.4840101211641563E-2</v>
      </c>
      <c r="G32" s="300"/>
      <c r="H32" s="301"/>
      <c r="I32" s="301"/>
      <c r="J32" s="301"/>
      <c r="K32" s="301"/>
      <c r="L32" s="301"/>
    </row>
    <row r="33" spans="1:12" s="180" customFormat="1" ht="25.5" customHeight="1">
      <c r="A33" s="472" t="s">
        <v>263</v>
      </c>
      <c r="B33" s="472">
        <v>7465</v>
      </c>
      <c r="C33" s="473">
        <v>1529</v>
      </c>
      <c r="D33" s="473">
        <v>152</v>
      </c>
      <c r="E33" s="472">
        <f t="shared" si="2"/>
        <v>9146</v>
      </c>
      <c r="F33" s="594">
        <f t="shared" si="3"/>
        <v>0.10194732090109572</v>
      </c>
      <c r="G33" s="300"/>
      <c r="H33" s="301"/>
      <c r="I33" s="301"/>
      <c r="J33" s="301"/>
      <c r="K33" s="301"/>
      <c r="L33" s="301"/>
    </row>
    <row r="34" spans="1:12" s="180" customFormat="1" ht="25.5" customHeight="1">
      <c r="A34" s="472" t="s">
        <v>264</v>
      </c>
      <c r="B34" s="472">
        <v>4521</v>
      </c>
      <c r="C34" s="473">
        <v>1338</v>
      </c>
      <c r="D34" s="473">
        <v>122</v>
      </c>
      <c r="E34" s="472">
        <f t="shared" si="2"/>
        <v>5981</v>
      </c>
      <c r="F34" s="594">
        <f t="shared" si="3"/>
        <v>6.6668152887541382E-2</v>
      </c>
      <c r="G34" s="300"/>
      <c r="H34" s="301"/>
      <c r="I34" s="301"/>
      <c r="J34" s="301"/>
      <c r="K34" s="301"/>
      <c r="L34" s="301"/>
    </row>
    <row r="35" spans="1:12" s="180" customFormat="1" ht="25.5" customHeight="1">
      <c r="A35" s="472" t="s">
        <v>265</v>
      </c>
      <c r="B35" s="472">
        <v>5071</v>
      </c>
      <c r="C35" s="473">
        <v>2420</v>
      </c>
      <c r="D35" s="473">
        <v>344</v>
      </c>
      <c r="E35" s="472">
        <f t="shared" si="2"/>
        <v>7835</v>
      </c>
      <c r="F35" s="594">
        <f t="shared" si="3"/>
        <v>8.7334054150457571E-2</v>
      </c>
      <c r="G35" s="300"/>
      <c r="H35" s="301"/>
      <c r="I35" s="301"/>
      <c r="J35" s="301"/>
      <c r="K35" s="301"/>
      <c r="L35" s="301"/>
    </row>
    <row r="36" spans="1:12" s="180" customFormat="1" ht="25.5" customHeight="1">
      <c r="A36" s="472" t="s">
        <v>266</v>
      </c>
      <c r="B36" s="472">
        <v>6250</v>
      </c>
      <c r="C36" s="473">
        <v>10222</v>
      </c>
      <c r="D36" s="473">
        <v>648</v>
      </c>
      <c r="E36" s="472">
        <f t="shared" si="2"/>
        <v>17120</v>
      </c>
      <c r="F36" s="594">
        <f t="shared" si="3"/>
        <v>0.19083076031344398</v>
      </c>
      <c r="G36" s="300"/>
      <c r="H36" s="301"/>
      <c r="I36" s="301"/>
      <c r="J36" s="301"/>
      <c r="K36" s="301"/>
      <c r="L36" s="301"/>
    </row>
    <row r="37" spans="1:12" s="180" customFormat="1" ht="25.5" customHeight="1">
      <c r="A37" s="472" t="s">
        <v>267</v>
      </c>
      <c r="B37" s="472">
        <v>2891</v>
      </c>
      <c r="C37" s="473">
        <v>23463</v>
      </c>
      <c r="D37" s="473">
        <v>1243</v>
      </c>
      <c r="E37" s="472">
        <f t="shared" si="2"/>
        <v>27597</v>
      </c>
      <c r="F37" s="594">
        <f t="shared" si="3"/>
        <v>0.30761428109638511</v>
      </c>
      <c r="G37" s="300"/>
      <c r="H37" s="301"/>
      <c r="I37" s="301"/>
      <c r="J37" s="301"/>
      <c r="K37" s="301"/>
      <c r="L37" s="301"/>
    </row>
    <row r="38" spans="1:12" s="180" customFormat="1" ht="25.5" customHeight="1">
      <c r="A38" s="472" t="s">
        <v>268</v>
      </c>
      <c r="B38" s="472">
        <v>168</v>
      </c>
      <c r="C38" s="473">
        <v>6224</v>
      </c>
      <c r="D38" s="473">
        <v>215</v>
      </c>
      <c r="E38" s="472">
        <f t="shared" si="2"/>
        <v>6607</v>
      </c>
      <c r="F38" s="594">
        <f t="shared" si="3"/>
        <v>7.3645959894329691E-2</v>
      </c>
      <c r="G38" s="300"/>
      <c r="H38" s="301"/>
      <c r="I38" s="301"/>
      <c r="J38" s="301"/>
      <c r="K38" s="301"/>
      <c r="L38" s="301"/>
    </row>
    <row r="39" spans="1:12" s="180" customFormat="1" ht="25.5" customHeight="1">
      <c r="A39" s="472" t="s">
        <v>269</v>
      </c>
      <c r="B39" s="472">
        <v>88</v>
      </c>
      <c r="C39" s="473">
        <v>4899</v>
      </c>
      <c r="D39" s="473">
        <v>394</v>
      </c>
      <c r="E39" s="472">
        <f t="shared" si="2"/>
        <v>5381</v>
      </c>
      <c r="F39" s="594">
        <f t="shared" si="3"/>
        <v>5.9980158951322554E-2</v>
      </c>
      <c r="G39" s="300"/>
      <c r="H39" s="301"/>
      <c r="I39" s="301"/>
      <c r="J39" s="301"/>
      <c r="K39" s="301"/>
      <c r="L39" s="301"/>
    </row>
    <row r="40" spans="1:12" s="180" customFormat="1" ht="24" customHeight="1">
      <c r="A40" s="477" t="s">
        <v>285</v>
      </c>
      <c r="B40" s="601">
        <f>SUM(B26:B39)</f>
        <v>32987</v>
      </c>
      <c r="C40" s="601">
        <f>SUM(C26:C39)</f>
        <v>52836</v>
      </c>
      <c r="D40" s="601">
        <f>SUM(D26:D39)</f>
        <v>3890</v>
      </c>
      <c r="E40" s="601">
        <f>SUM(E26:E39)</f>
        <v>89713</v>
      </c>
      <c r="F40" s="602">
        <f t="shared" si="3"/>
        <v>1</v>
      </c>
      <c r="G40" s="300">
        <v>1</v>
      </c>
      <c r="H40" s="301"/>
      <c r="I40" s="301"/>
      <c r="J40" s="301"/>
      <c r="K40" s="301"/>
      <c r="L40" s="301"/>
    </row>
    <row r="41" spans="1:12" ht="25.5" customHeight="1">
      <c r="A41" s="603" t="s">
        <v>231</v>
      </c>
      <c r="B41" s="480">
        <f>+B40/$E$40</f>
        <v>0.36769475995675099</v>
      </c>
      <c r="C41" s="480">
        <f>+C40/$E$40</f>
        <v>0.58894474602343028</v>
      </c>
      <c r="D41" s="480">
        <f>+D40/$E$40</f>
        <v>4.3360494019818757E-2</v>
      </c>
      <c r="E41" s="480">
        <f>+E40/$E$40</f>
        <v>1</v>
      </c>
      <c r="F41" s="480"/>
      <c r="G41" s="194"/>
      <c r="H41" s="20"/>
      <c r="I41" s="20"/>
      <c r="J41" s="20"/>
      <c r="K41" s="20"/>
      <c r="L41" s="20"/>
    </row>
    <row r="42" spans="1:12" ht="14.25" customHeight="1" thickBot="1">
      <c r="A42" s="185"/>
      <c r="B42" s="186"/>
      <c r="C42" s="187"/>
      <c r="D42" s="187"/>
      <c r="E42" s="188"/>
      <c r="F42" s="189"/>
      <c r="G42" s="194"/>
      <c r="H42" s="20"/>
      <c r="I42" s="20"/>
      <c r="J42" s="20"/>
      <c r="K42" s="20"/>
      <c r="L42" s="20"/>
    </row>
    <row r="43" spans="1:12" ht="15" customHeight="1" thickTop="1">
      <c r="A43" s="38" t="s">
        <v>730</v>
      </c>
      <c r="B43" s="160"/>
      <c r="C43" s="191"/>
      <c r="D43" s="191"/>
      <c r="E43" s="192"/>
      <c r="F43" s="192"/>
      <c r="G43" s="194"/>
      <c r="H43" s="192"/>
      <c r="I43" s="20"/>
      <c r="J43" s="20"/>
      <c r="K43" s="20"/>
      <c r="L43" s="20"/>
    </row>
    <row r="44" spans="1:12" ht="9" customHeight="1">
      <c r="C44" s="21"/>
      <c r="D44" s="21"/>
      <c r="E44" s="20"/>
      <c r="F44" s="192"/>
      <c r="G44" s="194"/>
      <c r="H44" s="20"/>
      <c r="I44" s="20"/>
      <c r="J44" s="20"/>
      <c r="K44" s="20"/>
      <c r="L44" s="20"/>
    </row>
    <row r="45" spans="1:12" ht="9" customHeight="1">
      <c r="A45" s="19"/>
      <c r="C45" s="21"/>
      <c r="D45" s="21"/>
      <c r="E45" s="20"/>
      <c r="F45" s="192"/>
      <c r="G45" s="194"/>
      <c r="H45" s="20"/>
      <c r="I45" s="20"/>
      <c r="J45" s="20"/>
      <c r="K45" s="20"/>
      <c r="L45" s="20"/>
    </row>
    <row r="46" spans="1:12" ht="9" customHeight="1">
      <c r="A46" s="168"/>
      <c r="C46" s="21"/>
      <c r="D46" s="21"/>
      <c r="E46" s="20"/>
      <c r="F46" s="192"/>
      <c r="G46" s="194"/>
      <c r="H46" s="20"/>
      <c r="I46" s="20"/>
      <c r="J46" s="20"/>
      <c r="K46" s="20"/>
      <c r="L46" s="20"/>
    </row>
    <row r="47" spans="1:12" ht="9" customHeight="1">
      <c r="A47" s="19"/>
      <c r="C47" s="21"/>
      <c r="D47" s="21"/>
      <c r="E47" s="20"/>
      <c r="F47" s="192"/>
      <c r="G47" s="194"/>
      <c r="H47" s="20"/>
      <c r="I47" s="20"/>
      <c r="J47" s="20"/>
      <c r="K47" s="20"/>
      <c r="L47" s="20"/>
    </row>
    <row r="48" spans="1:12" ht="9" customHeight="1">
      <c r="A48" s="19"/>
      <c r="C48" s="21"/>
      <c r="D48" s="21"/>
      <c r="E48" s="20"/>
      <c r="F48" s="192"/>
      <c r="G48" s="194"/>
      <c r="H48" s="20"/>
      <c r="I48" s="20"/>
      <c r="J48" s="20"/>
      <c r="K48" s="20"/>
      <c r="L48" s="20"/>
    </row>
    <row r="49" spans="1:12" ht="9" customHeight="1">
      <c r="A49" s="19"/>
      <c r="B49" s="195"/>
      <c r="C49" s="21"/>
      <c r="D49" s="21"/>
      <c r="E49" s="20"/>
      <c r="F49" s="192"/>
      <c r="G49" s="194"/>
      <c r="H49" s="20"/>
      <c r="I49" s="20"/>
      <c r="J49" s="20"/>
      <c r="K49" s="20"/>
      <c r="L49" s="20"/>
    </row>
    <row r="50" spans="1:12" ht="9" customHeight="1">
      <c r="A50" s="19"/>
      <c r="B50" s="195"/>
      <c r="C50" s="21"/>
      <c r="D50" s="21"/>
      <c r="E50" s="20"/>
      <c r="F50" s="192"/>
      <c r="G50" s="194"/>
      <c r="H50" s="20"/>
      <c r="I50" s="20"/>
      <c r="J50" s="20"/>
      <c r="K50" s="20"/>
      <c r="L50" s="20"/>
    </row>
    <row r="51" spans="1:12" ht="9" customHeight="1">
      <c r="A51" s="19"/>
      <c r="B51" s="195"/>
      <c r="C51" s="21"/>
      <c r="D51" s="21"/>
      <c r="E51" s="20"/>
      <c r="F51" s="192"/>
      <c r="G51" s="194"/>
      <c r="H51" s="20"/>
      <c r="I51" s="20"/>
      <c r="J51" s="20"/>
      <c r="K51" s="20"/>
      <c r="L51" s="20"/>
    </row>
    <row r="52" spans="1:12" ht="9" customHeight="1">
      <c r="A52" s="165"/>
      <c r="B52" s="195"/>
      <c r="C52" s="21"/>
      <c r="D52" s="21"/>
      <c r="E52" s="20"/>
      <c r="F52" s="192"/>
      <c r="G52" s="194"/>
      <c r="H52" s="20"/>
      <c r="I52" s="20"/>
      <c r="J52" s="20"/>
      <c r="K52" s="20"/>
      <c r="L52" s="20"/>
    </row>
    <row r="53" spans="1:12" ht="9" customHeight="1">
      <c r="A53" s="19"/>
      <c r="B53" s="195"/>
      <c r="C53" s="21"/>
      <c r="D53" s="21"/>
      <c r="E53" s="20"/>
      <c r="F53" s="192"/>
      <c r="G53" s="194"/>
      <c r="H53" s="20"/>
      <c r="I53" s="20"/>
      <c r="J53" s="20"/>
      <c r="K53" s="20"/>
      <c r="L53" s="20"/>
    </row>
    <row r="54" spans="1:12" ht="9" customHeight="1">
      <c r="A54" s="19"/>
      <c r="B54" s="195"/>
      <c r="C54" s="21"/>
      <c r="D54" s="21"/>
      <c r="E54" s="20"/>
      <c r="F54" s="192"/>
      <c r="G54" s="194"/>
      <c r="H54" s="20"/>
      <c r="I54" s="20"/>
      <c r="J54" s="20"/>
      <c r="K54" s="20"/>
      <c r="L54" s="20"/>
    </row>
    <row r="55" spans="1:12" ht="9" customHeight="1">
      <c r="A55" s="19"/>
      <c r="B55" s="195"/>
      <c r="C55" s="21"/>
      <c r="D55" s="21"/>
      <c r="E55" s="20"/>
      <c r="F55" s="192"/>
      <c r="G55" s="194"/>
      <c r="H55" s="20"/>
      <c r="I55" s="20"/>
      <c r="J55" s="20"/>
      <c r="K55" s="20"/>
      <c r="L55" s="20"/>
    </row>
    <row r="56" spans="1:12" ht="9" customHeight="1">
      <c r="A56" s="19"/>
      <c r="C56" s="21"/>
      <c r="D56" s="21"/>
      <c r="E56" s="20"/>
      <c r="F56" s="192"/>
      <c r="G56" s="194"/>
      <c r="H56" s="20"/>
      <c r="I56" s="20"/>
      <c r="J56" s="20"/>
      <c r="K56" s="20"/>
      <c r="L56" s="20"/>
    </row>
    <row r="57" spans="1:12" ht="9" customHeight="1">
      <c r="A57" s="19"/>
      <c r="C57" s="21"/>
      <c r="D57" s="21"/>
      <c r="E57" s="20"/>
      <c r="F57" s="192"/>
      <c r="G57" s="194"/>
      <c r="H57" s="20"/>
      <c r="I57" s="20"/>
      <c r="J57" s="20"/>
      <c r="K57" s="20"/>
      <c r="L57" s="20"/>
    </row>
    <row r="58" spans="1:12" ht="9" customHeight="1">
      <c r="A58" s="165"/>
      <c r="C58" s="21"/>
      <c r="D58" s="21"/>
      <c r="E58" s="20"/>
      <c r="F58" s="192"/>
      <c r="G58" s="194"/>
      <c r="H58" s="20"/>
      <c r="I58" s="20"/>
      <c r="J58" s="20"/>
      <c r="K58" s="20"/>
      <c r="L58" s="20"/>
    </row>
    <row r="59" spans="1:12" ht="9" customHeight="1">
      <c r="A59" s="19"/>
      <c r="C59" s="21"/>
      <c r="D59" s="21"/>
      <c r="E59" s="20"/>
      <c r="F59" s="192"/>
      <c r="G59" s="194"/>
      <c r="H59" s="20"/>
      <c r="I59" s="20"/>
      <c r="J59" s="20"/>
      <c r="K59" s="20"/>
      <c r="L59" s="20"/>
    </row>
    <row r="60" spans="1:12" ht="9" customHeight="1">
      <c r="A60" s="19"/>
      <c r="C60" s="21"/>
      <c r="D60" s="21"/>
      <c r="E60" s="20"/>
      <c r="F60" s="192"/>
      <c r="G60" s="194"/>
      <c r="H60" s="20"/>
      <c r="I60" s="20"/>
      <c r="J60" s="20"/>
      <c r="K60" s="20"/>
      <c r="L60" s="20"/>
    </row>
    <row r="61" spans="1:12" ht="9" customHeight="1">
      <c r="A61" s="19"/>
      <c r="C61" s="21"/>
      <c r="D61" s="21"/>
      <c r="E61" s="20"/>
      <c r="F61" s="192"/>
      <c r="G61" s="194"/>
      <c r="H61" s="20"/>
      <c r="I61" s="20"/>
      <c r="J61" s="20"/>
      <c r="K61" s="20"/>
      <c r="L61" s="20"/>
    </row>
    <row r="62" spans="1:12" ht="9" customHeight="1">
      <c r="A62" s="19"/>
      <c r="C62" s="21"/>
      <c r="D62" s="21"/>
      <c r="E62" s="20"/>
      <c r="F62" s="192"/>
      <c r="G62" s="194"/>
      <c r="H62" s="20"/>
      <c r="I62" s="20"/>
      <c r="J62" s="20"/>
      <c r="K62" s="20"/>
      <c r="L62" s="20"/>
    </row>
    <row r="63" spans="1:12" ht="9" customHeight="1">
      <c r="A63" s="19"/>
      <c r="C63" s="21"/>
      <c r="D63" s="21"/>
      <c r="E63" s="20"/>
      <c r="F63" s="192"/>
      <c r="G63" s="194"/>
      <c r="H63" s="20"/>
      <c r="I63" s="20"/>
      <c r="J63" s="20"/>
      <c r="K63" s="20"/>
      <c r="L63" s="20"/>
    </row>
    <row r="64" spans="1:12" ht="9" customHeight="1">
      <c r="A64" s="165"/>
      <c r="C64" s="21"/>
      <c r="D64" s="21"/>
      <c r="E64" s="20"/>
      <c r="F64" s="192"/>
      <c r="G64" s="194"/>
      <c r="H64" s="20"/>
      <c r="I64" s="20"/>
      <c r="J64" s="20"/>
      <c r="K64" s="20"/>
      <c r="L64" s="20"/>
    </row>
    <row r="65" spans="1:12" ht="9" customHeight="1">
      <c r="A65" s="19"/>
      <c r="C65" s="21"/>
      <c r="D65" s="21"/>
      <c r="E65" s="20"/>
      <c r="F65" s="192"/>
      <c r="G65" s="194"/>
      <c r="H65" s="20"/>
      <c r="I65" s="20"/>
      <c r="J65" s="20"/>
      <c r="K65" s="20"/>
      <c r="L65" s="20"/>
    </row>
    <row r="66" spans="1:12" ht="9" customHeight="1">
      <c r="A66" s="19"/>
      <c r="C66" s="21"/>
      <c r="D66" s="21"/>
      <c r="E66" s="20"/>
      <c r="F66" s="192"/>
      <c r="G66" s="194"/>
      <c r="H66" s="20"/>
      <c r="I66" s="20"/>
      <c r="J66" s="20"/>
      <c r="K66" s="20"/>
      <c r="L66" s="20"/>
    </row>
    <row r="67" spans="1:12" ht="9" customHeight="1">
      <c r="A67" s="19"/>
      <c r="C67" s="21"/>
      <c r="D67" s="21"/>
      <c r="E67" s="20"/>
      <c r="F67" s="192"/>
      <c r="G67" s="194"/>
      <c r="H67" s="20"/>
      <c r="I67" s="20"/>
      <c r="J67" s="20"/>
      <c r="K67" s="20"/>
      <c r="L67" s="20"/>
    </row>
    <row r="68" spans="1:12" ht="9" customHeight="1">
      <c r="A68" s="19"/>
      <c r="C68" s="21"/>
      <c r="D68" s="21"/>
      <c r="E68" s="20"/>
      <c r="F68" s="192"/>
      <c r="G68" s="194"/>
      <c r="H68" s="20"/>
      <c r="I68" s="20"/>
      <c r="J68" s="20"/>
      <c r="K68" s="20"/>
      <c r="L68" s="20"/>
    </row>
    <row r="69" spans="1:12" ht="9" customHeight="1">
      <c r="A69" s="165"/>
      <c r="C69" s="21"/>
      <c r="D69" s="21"/>
      <c r="E69" s="20"/>
      <c r="F69" s="192"/>
      <c r="G69" s="194"/>
      <c r="H69" s="20"/>
      <c r="I69" s="20"/>
      <c r="J69" s="20"/>
      <c r="K69" s="20"/>
      <c r="L69" s="20"/>
    </row>
    <row r="70" spans="1:12" ht="9" customHeight="1">
      <c r="A70" s="166"/>
      <c r="C70" s="21"/>
      <c r="D70" s="21"/>
      <c r="E70" s="20"/>
      <c r="F70" s="192"/>
      <c r="G70" s="194"/>
      <c r="H70" s="20"/>
      <c r="I70" s="20"/>
      <c r="J70" s="20"/>
      <c r="K70" s="20"/>
      <c r="L70" s="20"/>
    </row>
    <row r="71" spans="1:12" ht="9" customHeight="1">
      <c r="A71" s="166"/>
      <c r="C71" s="21"/>
      <c r="D71" s="21"/>
      <c r="E71" s="20"/>
      <c r="F71" s="192"/>
      <c r="G71" s="194"/>
      <c r="H71" s="20"/>
      <c r="I71" s="20"/>
      <c r="J71" s="20"/>
      <c r="K71" s="20"/>
      <c r="L71" s="20"/>
    </row>
    <row r="72" spans="1:12" ht="9" customHeight="1">
      <c r="A72" s="166"/>
      <c r="C72" s="21"/>
      <c r="D72" s="21"/>
      <c r="E72" s="20"/>
      <c r="F72" s="192"/>
      <c r="G72" s="194"/>
      <c r="H72" s="20"/>
      <c r="I72" s="20"/>
      <c r="J72" s="20"/>
      <c r="K72" s="20"/>
      <c r="L72" s="20"/>
    </row>
    <row r="73" spans="1:12" ht="9" customHeight="1">
      <c r="A73" s="166"/>
      <c r="C73" s="21"/>
      <c r="D73" s="21"/>
      <c r="E73" s="20"/>
      <c r="F73" s="192"/>
      <c r="G73" s="194"/>
      <c r="H73" s="20"/>
      <c r="I73" s="20"/>
      <c r="J73" s="20"/>
      <c r="K73" s="20"/>
      <c r="L73" s="20"/>
    </row>
    <row r="74" spans="1:12" ht="9" customHeight="1">
      <c r="A74" s="167"/>
      <c r="C74" s="21"/>
      <c r="D74" s="21"/>
      <c r="E74" s="20"/>
      <c r="F74" s="192"/>
      <c r="G74" s="194"/>
      <c r="H74" s="20"/>
      <c r="I74" s="20"/>
      <c r="J74" s="20"/>
      <c r="K74" s="20"/>
      <c r="L74" s="20"/>
    </row>
    <row r="75" spans="1:12" ht="9" customHeight="1">
      <c r="A75" s="167"/>
      <c r="C75" s="21"/>
      <c r="D75" s="21"/>
      <c r="E75" s="20"/>
      <c r="F75" s="192"/>
      <c r="G75" s="194"/>
      <c r="H75" s="20"/>
      <c r="I75" s="20"/>
      <c r="J75" s="20"/>
      <c r="K75" s="20"/>
      <c r="L75" s="20"/>
    </row>
    <row r="76" spans="1:12" ht="9" customHeight="1">
      <c r="A76" s="168"/>
      <c r="C76" s="21"/>
      <c r="D76" s="21"/>
      <c r="E76" s="20"/>
      <c r="F76" s="192"/>
      <c r="G76" s="194"/>
      <c r="H76" s="20"/>
      <c r="I76" s="20"/>
      <c r="J76" s="20"/>
      <c r="K76" s="20"/>
      <c r="L76" s="20"/>
    </row>
    <row r="77" spans="1:12" ht="9" customHeight="1">
      <c r="A77" s="19"/>
      <c r="C77" s="21"/>
      <c r="D77" s="21"/>
      <c r="E77" s="20"/>
      <c r="F77" s="192"/>
      <c r="G77" s="194"/>
      <c r="H77" s="20"/>
      <c r="I77" s="20"/>
      <c r="J77" s="20"/>
      <c r="K77" s="20"/>
      <c r="L77" s="20"/>
    </row>
    <row r="78" spans="1:12" ht="9" customHeight="1">
      <c r="A78" s="19"/>
      <c r="C78" s="21"/>
      <c r="D78" s="21"/>
      <c r="E78" s="20"/>
      <c r="F78" s="192"/>
      <c r="G78" s="194"/>
      <c r="H78" s="20"/>
      <c r="I78" s="20"/>
      <c r="J78" s="20"/>
      <c r="K78" s="20"/>
      <c r="L78" s="20"/>
    </row>
    <row r="79" spans="1:12" ht="9" customHeight="1">
      <c r="A79" s="19"/>
      <c r="C79" s="21"/>
      <c r="D79" s="21"/>
      <c r="E79" s="20"/>
      <c r="F79" s="192"/>
      <c r="G79" s="194"/>
      <c r="H79" s="20"/>
      <c r="I79" s="20"/>
      <c r="J79" s="20"/>
      <c r="K79" s="20"/>
      <c r="L79" s="20"/>
    </row>
    <row r="80" spans="1:12" ht="9" customHeight="1">
      <c r="A80" s="19"/>
      <c r="C80" s="21"/>
      <c r="D80" s="21"/>
      <c r="E80" s="20"/>
      <c r="F80" s="192"/>
      <c r="G80" s="194"/>
      <c r="H80" s="20"/>
      <c r="I80" s="20"/>
      <c r="J80" s="20"/>
      <c r="K80" s="20"/>
      <c r="L80" s="20"/>
    </row>
    <row r="81" spans="1:12" ht="9" customHeight="1">
      <c r="A81" s="166"/>
      <c r="C81" s="21"/>
      <c r="D81" s="21"/>
      <c r="E81" s="20"/>
      <c r="F81" s="192"/>
      <c r="G81" s="194"/>
      <c r="H81" s="20"/>
      <c r="I81" s="20"/>
      <c r="J81" s="20"/>
      <c r="K81" s="20"/>
      <c r="L81" s="20"/>
    </row>
    <row r="82" spans="1:12" ht="9" customHeight="1">
      <c r="A82" s="168"/>
      <c r="C82" s="21"/>
      <c r="D82" s="21"/>
      <c r="E82" s="20"/>
      <c r="F82" s="192"/>
      <c r="G82" s="194"/>
      <c r="H82" s="20"/>
      <c r="I82" s="20"/>
      <c r="J82" s="20"/>
      <c r="K82" s="20"/>
      <c r="L82" s="20"/>
    </row>
    <row r="83" spans="1:12" ht="9" customHeight="1">
      <c r="A83" s="19"/>
      <c r="C83" s="21"/>
      <c r="D83" s="21"/>
      <c r="E83" s="20"/>
      <c r="F83" s="192"/>
      <c r="G83" s="194"/>
      <c r="H83" s="20"/>
      <c r="I83" s="20"/>
      <c r="J83" s="20"/>
      <c r="K83" s="20"/>
      <c r="L83" s="20"/>
    </row>
    <row r="84" spans="1:12" ht="9" customHeight="1">
      <c r="A84" s="19"/>
      <c r="C84" s="21"/>
      <c r="D84" s="21"/>
      <c r="E84" s="20"/>
      <c r="F84" s="192"/>
      <c r="G84" s="194"/>
      <c r="H84" s="20"/>
      <c r="I84" s="20"/>
      <c r="J84" s="20"/>
      <c r="K84" s="20"/>
      <c r="L84" s="20"/>
    </row>
    <row r="85" spans="1:12" ht="9" customHeight="1">
      <c r="A85" s="19"/>
      <c r="C85" s="21"/>
      <c r="D85" s="21"/>
      <c r="E85" s="20"/>
      <c r="F85" s="192"/>
      <c r="G85" s="194"/>
      <c r="H85" s="20"/>
      <c r="I85" s="20"/>
      <c r="J85" s="20"/>
      <c r="K85" s="20"/>
      <c r="L85" s="20"/>
    </row>
    <row r="86" spans="1:12" ht="9" customHeight="1">
      <c r="A86" s="19"/>
      <c r="C86" s="21"/>
      <c r="D86" s="21"/>
      <c r="E86" s="20"/>
      <c r="F86" s="192"/>
      <c r="G86" s="194"/>
      <c r="H86" s="20"/>
      <c r="I86" s="20"/>
      <c r="J86" s="20"/>
      <c r="K86" s="20"/>
      <c r="L86" s="20"/>
    </row>
    <row r="87" spans="1:12" ht="9" customHeight="1">
      <c r="A87" s="166"/>
      <c r="C87" s="21"/>
      <c r="D87" s="21"/>
      <c r="E87" s="20"/>
      <c r="F87" s="192"/>
      <c r="G87" s="194"/>
      <c r="H87" s="20"/>
      <c r="I87" s="20"/>
      <c r="J87" s="20"/>
      <c r="K87" s="20"/>
      <c r="L87" s="20"/>
    </row>
    <row r="88" spans="1:12" ht="9" customHeight="1">
      <c r="A88" s="168"/>
      <c r="C88" s="21"/>
      <c r="D88" s="21"/>
      <c r="E88" s="20"/>
      <c r="F88" s="192"/>
      <c r="G88" s="194"/>
      <c r="H88" s="20"/>
      <c r="I88" s="20"/>
      <c r="J88" s="20"/>
      <c r="K88" s="20"/>
      <c r="L88" s="20"/>
    </row>
    <row r="89" spans="1:12" ht="9" customHeight="1">
      <c r="A89" s="19"/>
      <c r="C89" s="21"/>
      <c r="D89" s="21"/>
      <c r="E89" s="20"/>
      <c r="F89" s="192"/>
      <c r="G89" s="194"/>
      <c r="H89" s="20"/>
      <c r="I89" s="20"/>
      <c r="J89" s="20"/>
      <c r="K89" s="20"/>
      <c r="L89" s="20"/>
    </row>
    <row r="90" spans="1:12" ht="9" customHeight="1">
      <c r="A90" s="19"/>
      <c r="C90" s="21"/>
      <c r="D90" s="21"/>
      <c r="E90" s="20"/>
      <c r="F90" s="192"/>
      <c r="G90" s="194"/>
      <c r="H90" s="20"/>
      <c r="I90" s="20"/>
      <c r="J90" s="20"/>
      <c r="K90" s="20"/>
      <c r="L90" s="20"/>
    </row>
    <row r="91" spans="1:12" ht="9" customHeight="1">
      <c r="A91" s="19"/>
      <c r="C91" s="44"/>
      <c r="D91" s="44"/>
      <c r="F91" s="160"/>
      <c r="G91" s="194"/>
    </row>
    <row r="92" spans="1:12" ht="9" customHeight="1">
      <c r="A92" s="19"/>
      <c r="C92" s="44"/>
      <c r="D92" s="44"/>
      <c r="F92" s="160"/>
      <c r="G92" s="194"/>
    </row>
    <row r="93" spans="1:12" ht="9" customHeight="1">
      <c r="A93" s="19"/>
      <c r="C93" s="44"/>
      <c r="D93" s="44"/>
      <c r="F93" s="160"/>
      <c r="G93" s="194"/>
    </row>
    <row r="94" spans="1:12" ht="9" customHeight="1">
      <c r="A94" s="19"/>
      <c r="C94" s="44"/>
      <c r="D94" s="44"/>
      <c r="F94" s="160"/>
      <c r="G94" s="194"/>
    </row>
    <row r="95" spans="1:12" ht="9" customHeight="1">
      <c r="A95" s="19"/>
      <c r="C95" s="44"/>
      <c r="D95" s="44"/>
      <c r="F95" s="160"/>
      <c r="G95" s="194"/>
    </row>
    <row r="96" spans="1:12" ht="9" customHeight="1">
      <c r="A96" s="19"/>
      <c r="C96" s="44"/>
      <c r="D96" s="44"/>
      <c r="F96" s="160"/>
      <c r="G96" s="194"/>
    </row>
    <row r="97" spans="1:7" ht="9" customHeight="1">
      <c r="A97" s="166"/>
      <c r="C97" s="44"/>
      <c r="D97" s="44"/>
      <c r="F97" s="160"/>
      <c r="G97" s="194"/>
    </row>
    <row r="98" spans="1:7" ht="9" customHeight="1">
      <c r="A98" s="168"/>
      <c r="C98" s="44"/>
      <c r="D98" s="44"/>
      <c r="F98" s="160"/>
      <c r="G98" s="194"/>
    </row>
    <row r="99" spans="1:7" ht="9" customHeight="1">
      <c r="A99" s="19"/>
      <c r="C99" s="44"/>
      <c r="D99" s="44"/>
      <c r="F99" s="160"/>
      <c r="G99" s="194"/>
    </row>
    <row r="100" spans="1:7" ht="9" customHeight="1">
      <c r="A100" s="19"/>
      <c r="C100" s="44"/>
      <c r="D100" s="44"/>
      <c r="F100" s="160"/>
      <c r="G100" s="194"/>
    </row>
    <row r="101" spans="1:7" ht="9" customHeight="1">
      <c r="A101" s="19"/>
      <c r="C101" s="44"/>
      <c r="D101" s="44"/>
      <c r="F101" s="160"/>
      <c r="G101" s="194"/>
    </row>
    <row r="102" spans="1:7" ht="9" customHeight="1">
      <c r="A102" s="19"/>
      <c r="C102" s="44"/>
      <c r="D102" s="44"/>
      <c r="F102" s="160"/>
      <c r="G102" s="194"/>
    </row>
    <row r="103" spans="1:7" ht="9" customHeight="1">
      <c r="A103" s="19"/>
      <c r="C103" s="44"/>
      <c r="D103" s="44"/>
      <c r="F103" s="160"/>
      <c r="G103" s="194"/>
    </row>
    <row r="104" spans="1:7" ht="9" customHeight="1">
      <c r="A104" s="19"/>
      <c r="C104" s="44"/>
      <c r="D104" s="44"/>
      <c r="F104" s="160"/>
      <c r="G104" s="194"/>
    </row>
    <row r="105" spans="1:7" ht="9" customHeight="1">
      <c r="A105" s="19"/>
      <c r="C105" s="44"/>
      <c r="D105" s="44"/>
      <c r="F105" s="160"/>
      <c r="G105" s="194"/>
    </row>
    <row r="106" spans="1:7" ht="9" customHeight="1">
      <c r="A106" s="19"/>
      <c r="C106" s="44"/>
      <c r="D106" s="44"/>
      <c r="F106" s="160"/>
      <c r="G106" s="194"/>
    </row>
    <row r="107" spans="1:7" ht="9" customHeight="1">
      <c r="A107" s="19"/>
      <c r="C107" s="44"/>
      <c r="D107" s="44"/>
      <c r="F107" s="160"/>
      <c r="G107" s="194"/>
    </row>
    <row r="108" spans="1:7" ht="9" customHeight="1">
      <c r="A108" s="168"/>
      <c r="C108" s="44"/>
      <c r="D108" s="44"/>
      <c r="F108" s="160"/>
      <c r="G108" s="194"/>
    </row>
    <row r="109" spans="1:7" ht="9" customHeight="1">
      <c r="A109" s="19"/>
      <c r="C109" s="44"/>
      <c r="D109" s="44"/>
      <c r="F109" s="160"/>
      <c r="G109" s="194"/>
    </row>
    <row r="110" spans="1:7" ht="9" customHeight="1">
      <c r="A110" s="19"/>
      <c r="C110" s="44"/>
      <c r="D110" s="44"/>
      <c r="F110" s="160"/>
      <c r="G110" s="194"/>
    </row>
    <row r="111" spans="1:7" ht="9" customHeight="1">
      <c r="A111" s="19"/>
      <c r="C111" s="44"/>
      <c r="D111" s="44"/>
      <c r="F111" s="160"/>
      <c r="G111" s="194"/>
    </row>
    <row r="112" spans="1:7">
      <c r="A112" s="169"/>
      <c r="C112" s="44"/>
      <c r="D112" s="44"/>
      <c r="F112" s="160"/>
      <c r="G112" s="194"/>
    </row>
    <row r="113" spans="1:7">
      <c r="A113" s="169"/>
      <c r="C113" s="44"/>
      <c r="D113" s="44"/>
      <c r="F113" s="160"/>
      <c r="G113" s="194"/>
    </row>
    <row r="114" spans="1:7">
      <c r="A114" s="169"/>
      <c r="C114" s="44"/>
      <c r="D114" s="44"/>
      <c r="F114" s="160"/>
      <c r="G114" s="194"/>
    </row>
    <row r="115" spans="1:7">
      <c r="A115" s="169"/>
      <c r="C115" s="44"/>
      <c r="D115" s="44"/>
      <c r="F115" s="160"/>
    </row>
    <row r="116" spans="1:7">
      <c r="A116" s="169"/>
      <c r="C116" s="44"/>
      <c r="D116" s="44"/>
      <c r="F116" s="160"/>
    </row>
    <row r="117" spans="1:7">
      <c r="A117" s="169"/>
      <c r="C117" s="44"/>
      <c r="D117" s="44"/>
      <c r="F117" s="160"/>
    </row>
    <row r="118" spans="1:7">
      <c r="A118" s="169"/>
      <c r="C118" s="44"/>
      <c r="D118" s="44"/>
      <c r="F118" s="160"/>
    </row>
    <row r="119" spans="1:7" ht="15.75">
      <c r="A119" s="170"/>
      <c r="C119" s="44"/>
      <c r="D119" s="44"/>
      <c r="F119" s="160"/>
    </row>
    <row r="120" spans="1:7" ht="15.75">
      <c r="A120" s="170"/>
      <c r="C120" s="44"/>
      <c r="D120" s="44"/>
      <c r="F120" s="160"/>
    </row>
    <row r="121" spans="1:7" ht="15.75">
      <c r="A121" s="170"/>
      <c r="C121" s="44"/>
      <c r="D121" s="44"/>
      <c r="F121" s="160"/>
    </row>
    <row r="122" spans="1:7" ht="15.75">
      <c r="A122" s="170"/>
      <c r="C122" s="44"/>
      <c r="D122" s="44"/>
      <c r="F122" s="160"/>
    </row>
    <row r="123" spans="1:7" ht="15.75">
      <c r="A123" s="170"/>
      <c r="C123" s="44"/>
      <c r="D123" s="44"/>
      <c r="F123" s="160"/>
    </row>
    <row r="124" spans="1:7" ht="15.75">
      <c r="A124" s="170"/>
      <c r="C124" s="44"/>
      <c r="D124" s="44"/>
      <c r="F124" s="160"/>
    </row>
    <row r="125" spans="1:7" ht="15.75">
      <c r="A125" s="170"/>
      <c r="C125" s="44"/>
      <c r="D125" s="44"/>
      <c r="F125" s="160"/>
    </row>
    <row r="126" spans="1:7" ht="15.75">
      <c r="A126" s="170"/>
      <c r="C126" s="44"/>
      <c r="D126" s="44"/>
      <c r="F126" s="160"/>
    </row>
    <row r="127" spans="1:7" ht="15.75">
      <c r="A127" s="170"/>
      <c r="C127" s="44"/>
      <c r="D127" s="44"/>
      <c r="F127" s="160"/>
    </row>
    <row r="128" spans="1:7" ht="15.75">
      <c r="A128" s="170"/>
      <c r="C128" s="44"/>
      <c r="D128" s="44"/>
      <c r="F128" s="160"/>
    </row>
    <row r="129" spans="1:6" ht="15.75">
      <c r="A129" s="170"/>
      <c r="C129" s="44"/>
      <c r="D129" s="44"/>
      <c r="F129" s="160"/>
    </row>
    <row r="130" spans="1:6" ht="15.75">
      <c r="A130" s="170"/>
      <c r="C130" s="44"/>
      <c r="D130" s="44"/>
      <c r="F130" s="160"/>
    </row>
    <row r="131" spans="1:6" ht="15.75">
      <c r="A131" s="170"/>
      <c r="C131" s="44"/>
      <c r="D131" s="44"/>
      <c r="F131" s="160"/>
    </row>
    <row r="132" spans="1:6" ht="15.75">
      <c r="A132" s="170"/>
      <c r="C132" s="44"/>
      <c r="D132" s="44"/>
      <c r="F132" s="160"/>
    </row>
    <row r="133" spans="1:6" ht="15.75">
      <c r="A133" s="170"/>
      <c r="C133" s="44"/>
      <c r="D133" s="44"/>
      <c r="F133" s="160"/>
    </row>
    <row r="134" spans="1:6" ht="15.75">
      <c r="A134" s="170"/>
      <c r="C134" s="44"/>
      <c r="D134" s="44"/>
      <c r="F134" s="160"/>
    </row>
    <row r="135" spans="1:6" ht="15.75">
      <c r="A135" s="170"/>
      <c r="C135" s="44"/>
      <c r="D135" s="44"/>
      <c r="F135" s="160"/>
    </row>
    <row r="136" spans="1:6" ht="15.75">
      <c r="A136" s="170"/>
      <c r="C136" s="44"/>
      <c r="D136" s="44"/>
      <c r="F136" s="160"/>
    </row>
    <row r="137" spans="1:6" ht="15.75">
      <c r="A137" s="170"/>
      <c r="C137" s="44"/>
      <c r="D137" s="44"/>
      <c r="F137" s="160"/>
    </row>
    <row r="138" spans="1:6" ht="15.75">
      <c r="A138" s="170"/>
      <c r="C138" s="44"/>
      <c r="D138" s="44"/>
      <c r="F138" s="160"/>
    </row>
    <row r="139" spans="1:6" ht="15.75">
      <c r="A139" s="170"/>
      <c r="C139" s="44"/>
      <c r="D139" s="44"/>
      <c r="F139" s="160"/>
    </row>
    <row r="140" spans="1:6" ht="15.75">
      <c r="A140" s="170"/>
      <c r="C140" s="44"/>
      <c r="D140" s="44"/>
      <c r="F140" s="160"/>
    </row>
    <row r="141" spans="1:6" ht="15.75">
      <c r="A141" s="170"/>
      <c r="C141" s="44"/>
      <c r="D141" s="44"/>
      <c r="F141" s="160"/>
    </row>
    <row r="142" spans="1:6" ht="15.75">
      <c r="A142" s="170"/>
      <c r="C142" s="44"/>
      <c r="D142" s="44"/>
      <c r="F142" s="160"/>
    </row>
    <row r="143" spans="1:6" ht="15.75">
      <c r="A143" s="170"/>
      <c r="C143" s="44"/>
      <c r="D143" s="44"/>
      <c r="F143" s="160"/>
    </row>
    <row r="144" spans="1:6" ht="15.75">
      <c r="A144" s="170"/>
      <c r="C144" s="44"/>
      <c r="D144" s="44"/>
      <c r="F144" s="160"/>
    </row>
    <row r="145" spans="1:6" ht="15.75">
      <c r="A145" s="170"/>
      <c r="C145" s="44"/>
      <c r="D145" s="44"/>
      <c r="F145" s="160"/>
    </row>
    <row r="146" spans="1:6" ht="15.75">
      <c r="A146" s="170"/>
      <c r="C146" s="44"/>
      <c r="D146" s="44"/>
      <c r="F146" s="160"/>
    </row>
    <row r="147" spans="1:6" ht="15.75">
      <c r="A147" s="170"/>
      <c r="C147" s="44"/>
      <c r="D147" s="44"/>
      <c r="F147" s="160"/>
    </row>
    <row r="148" spans="1:6" ht="15.75">
      <c r="A148" s="170"/>
      <c r="C148" s="44"/>
      <c r="D148" s="44"/>
      <c r="F148" s="160"/>
    </row>
    <row r="149" spans="1:6" ht="15.75">
      <c r="A149" s="170"/>
      <c r="C149" s="44"/>
      <c r="D149" s="44"/>
      <c r="F149" s="160"/>
    </row>
    <row r="150" spans="1:6" ht="15.75">
      <c r="A150" s="170"/>
      <c r="C150" s="44"/>
      <c r="D150" s="44"/>
      <c r="F150" s="160"/>
    </row>
    <row r="151" spans="1:6" ht="15.75">
      <c r="A151" s="170"/>
      <c r="C151" s="44"/>
      <c r="D151" s="44"/>
      <c r="F151" s="160"/>
    </row>
    <row r="152" spans="1:6" ht="15.75">
      <c r="A152" s="170"/>
      <c r="C152" s="44"/>
      <c r="D152" s="44"/>
      <c r="F152" s="160"/>
    </row>
    <row r="153" spans="1:6" ht="15.75">
      <c r="A153" s="170"/>
      <c r="C153" s="44"/>
      <c r="D153" s="44"/>
      <c r="F153" s="160"/>
    </row>
    <row r="154" spans="1:6" ht="15.75">
      <c r="A154" s="170"/>
      <c r="C154" s="44"/>
      <c r="D154" s="44"/>
      <c r="F154" s="160"/>
    </row>
    <row r="155" spans="1:6" ht="15.75">
      <c r="A155" s="170"/>
      <c r="C155" s="44"/>
      <c r="D155" s="44"/>
      <c r="F155" s="160"/>
    </row>
    <row r="156" spans="1:6" ht="15.75">
      <c r="A156" s="170"/>
      <c r="C156" s="44"/>
      <c r="D156" s="44"/>
      <c r="F156" s="160"/>
    </row>
    <row r="157" spans="1:6" ht="15.75">
      <c r="A157" s="170"/>
      <c r="C157" s="44"/>
      <c r="D157" s="44"/>
      <c r="F157" s="160"/>
    </row>
    <row r="158" spans="1:6" ht="15.75">
      <c r="A158" s="170"/>
      <c r="C158" s="44"/>
      <c r="D158" s="44"/>
      <c r="F158" s="160"/>
    </row>
    <row r="159" spans="1:6" ht="15.75">
      <c r="A159" s="170"/>
      <c r="C159" s="44"/>
      <c r="D159" s="44"/>
      <c r="F159" s="160"/>
    </row>
    <row r="160" spans="1:6" ht="15.75">
      <c r="A160" s="170"/>
      <c r="C160" s="44"/>
      <c r="D160" s="44"/>
      <c r="F160" s="160"/>
    </row>
    <row r="161" spans="1:6" ht="15.75">
      <c r="A161" s="170"/>
      <c r="C161" s="44"/>
      <c r="D161" s="44"/>
      <c r="F161" s="160"/>
    </row>
    <row r="162" spans="1:6" ht="15.75">
      <c r="A162" s="170"/>
      <c r="C162" s="44"/>
      <c r="D162" s="44"/>
      <c r="F162" s="160"/>
    </row>
    <row r="163" spans="1:6" ht="15.75">
      <c r="A163" s="170"/>
      <c r="C163" s="44"/>
      <c r="D163" s="44"/>
      <c r="F163" s="160"/>
    </row>
    <row r="164" spans="1:6" ht="15.75">
      <c r="A164" s="170"/>
      <c r="C164" s="44"/>
      <c r="D164" s="44"/>
      <c r="F164" s="160"/>
    </row>
    <row r="165" spans="1:6" ht="15.75">
      <c r="A165" s="170"/>
      <c r="C165" s="44"/>
      <c r="D165" s="44"/>
      <c r="F165" s="160"/>
    </row>
    <row r="166" spans="1:6" ht="15.75">
      <c r="A166" s="170"/>
      <c r="C166" s="44"/>
      <c r="D166" s="44"/>
      <c r="F166" s="160"/>
    </row>
    <row r="167" spans="1:6" ht="15.75">
      <c r="A167" s="170"/>
      <c r="C167" s="44"/>
      <c r="D167" s="44"/>
      <c r="F167" s="160"/>
    </row>
    <row r="168" spans="1:6" ht="15.75">
      <c r="A168" s="170"/>
      <c r="C168" s="44"/>
      <c r="D168" s="44"/>
      <c r="F168" s="160"/>
    </row>
    <row r="169" spans="1:6" ht="15.75">
      <c r="A169" s="170"/>
      <c r="C169" s="44"/>
      <c r="D169" s="44"/>
      <c r="F169" s="160"/>
    </row>
    <row r="170" spans="1:6" ht="15.75">
      <c r="A170" s="170"/>
      <c r="C170" s="44"/>
      <c r="D170" s="44"/>
      <c r="F170" s="160"/>
    </row>
    <row r="171" spans="1:6" ht="15.75">
      <c r="A171" s="170"/>
      <c r="C171" s="44"/>
      <c r="D171" s="44"/>
      <c r="F171" s="160"/>
    </row>
    <row r="172" spans="1:6" ht="15.75">
      <c r="A172" s="170"/>
      <c r="C172" s="44"/>
      <c r="D172" s="44"/>
      <c r="F172" s="160"/>
    </row>
    <row r="173" spans="1:6" ht="15.75">
      <c r="A173" s="170"/>
      <c r="C173" s="44"/>
      <c r="D173" s="44"/>
      <c r="F173" s="160"/>
    </row>
    <row r="174" spans="1:6" ht="15.75">
      <c r="A174" s="170"/>
      <c r="C174" s="44"/>
      <c r="D174" s="44"/>
      <c r="F174" s="160"/>
    </row>
    <row r="175" spans="1:6" ht="15.75">
      <c r="A175" s="170"/>
      <c r="C175" s="44"/>
      <c r="D175" s="44"/>
      <c r="F175" s="160"/>
    </row>
    <row r="176" spans="1:6" ht="15.75">
      <c r="A176" s="170"/>
      <c r="C176" s="44"/>
      <c r="D176" s="44"/>
      <c r="F176" s="160"/>
    </row>
    <row r="177" spans="1:6" ht="15.75">
      <c r="A177" s="170"/>
      <c r="C177" s="44"/>
      <c r="D177" s="44"/>
      <c r="F177" s="160"/>
    </row>
    <row r="178" spans="1:6" ht="15.75">
      <c r="A178" s="170"/>
      <c r="C178" s="44"/>
      <c r="D178" s="44"/>
      <c r="F178" s="160"/>
    </row>
    <row r="179" spans="1:6" ht="15.75">
      <c r="A179" s="170"/>
      <c r="C179" s="44"/>
      <c r="D179" s="44"/>
      <c r="F179" s="160"/>
    </row>
    <row r="180" spans="1:6" ht="15.75">
      <c r="A180" s="170"/>
      <c r="C180" s="44"/>
      <c r="D180" s="44"/>
      <c r="F180" s="160"/>
    </row>
    <row r="181" spans="1:6" ht="15.75">
      <c r="A181" s="170"/>
      <c r="C181" s="44"/>
      <c r="D181" s="44"/>
      <c r="F181" s="160"/>
    </row>
    <row r="182" spans="1:6" ht="15.75">
      <c r="A182" s="170"/>
      <c r="C182" s="44"/>
      <c r="D182" s="44"/>
      <c r="F182" s="160"/>
    </row>
    <row r="183" spans="1:6" ht="15.75">
      <c r="A183" s="170"/>
      <c r="C183" s="44"/>
      <c r="D183" s="44"/>
      <c r="F183" s="160"/>
    </row>
    <row r="184" spans="1:6" ht="15.75">
      <c r="A184" s="170"/>
      <c r="C184" s="44"/>
      <c r="D184" s="44"/>
      <c r="F184" s="160"/>
    </row>
    <row r="185" spans="1:6" ht="15.75">
      <c r="A185" s="170"/>
      <c r="C185" s="44"/>
      <c r="D185" s="44"/>
      <c r="F185" s="160"/>
    </row>
    <row r="186" spans="1:6" ht="15.75">
      <c r="A186" s="170"/>
      <c r="C186" s="44"/>
      <c r="D186" s="44"/>
      <c r="F186" s="160"/>
    </row>
    <row r="187" spans="1:6" ht="15.75">
      <c r="A187" s="170"/>
      <c r="C187" s="44"/>
      <c r="D187" s="44"/>
      <c r="F187" s="160"/>
    </row>
    <row r="188" spans="1:6" ht="15.75">
      <c r="A188" s="170"/>
      <c r="C188" s="44"/>
      <c r="D188" s="44"/>
      <c r="F188" s="160"/>
    </row>
    <row r="189" spans="1:6" ht="15.75">
      <c r="A189" s="170"/>
      <c r="C189" s="44"/>
      <c r="D189" s="44"/>
      <c r="F189" s="160"/>
    </row>
    <row r="190" spans="1:6" ht="15.75">
      <c r="A190" s="170"/>
      <c r="C190" s="44"/>
      <c r="D190" s="44"/>
      <c r="F190" s="160"/>
    </row>
    <row r="191" spans="1:6" ht="15.75">
      <c r="A191" s="170"/>
      <c r="C191" s="44"/>
      <c r="D191" s="44"/>
      <c r="F191" s="160"/>
    </row>
    <row r="192" spans="1:6" ht="15.75">
      <c r="A192" s="170"/>
      <c r="C192" s="44"/>
      <c r="D192" s="44"/>
      <c r="F192" s="160"/>
    </row>
    <row r="193" spans="1:6" ht="15.75">
      <c r="A193" s="170"/>
      <c r="C193" s="44"/>
      <c r="D193" s="44"/>
      <c r="F193" s="160"/>
    </row>
    <row r="194" spans="1:6" ht="15.75">
      <c r="A194" s="170"/>
      <c r="C194" s="44"/>
      <c r="D194" s="44"/>
      <c r="F194" s="160"/>
    </row>
    <row r="195" spans="1:6" ht="15.75">
      <c r="A195" s="170"/>
      <c r="C195" s="44"/>
      <c r="D195" s="44"/>
      <c r="F195" s="160"/>
    </row>
    <row r="196" spans="1:6" ht="15.75">
      <c r="A196" s="170"/>
      <c r="C196" s="44"/>
      <c r="D196" s="44"/>
      <c r="F196" s="160"/>
    </row>
    <row r="197" spans="1:6" ht="15.75">
      <c r="A197" s="170"/>
      <c r="C197" s="44"/>
      <c r="D197" s="44"/>
      <c r="F197" s="160"/>
    </row>
    <row r="198" spans="1:6" ht="15.75">
      <c r="A198" s="170"/>
      <c r="C198" s="44"/>
      <c r="D198" s="44"/>
      <c r="F198" s="160"/>
    </row>
    <row r="199" spans="1:6" ht="15.75">
      <c r="A199" s="170"/>
      <c r="C199" s="44"/>
      <c r="D199" s="44"/>
      <c r="F199" s="160"/>
    </row>
    <row r="200" spans="1:6" ht="15.75">
      <c r="A200" s="170"/>
      <c r="C200" s="44"/>
      <c r="D200" s="44"/>
      <c r="F200" s="160"/>
    </row>
    <row r="201" spans="1:6" ht="15.75">
      <c r="A201" s="170"/>
      <c r="C201" s="44"/>
      <c r="D201" s="44"/>
      <c r="F201" s="160"/>
    </row>
    <row r="202" spans="1:6" ht="15.75">
      <c r="A202" s="170"/>
      <c r="C202" s="44"/>
      <c r="D202" s="44"/>
      <c r="F202" s="160"/>
    </row>
    <row r="203" spans="1:6" ht="15.75">
      <c r="A203" s="170"/>
      <c r="C203" s="44"/>
      <c r="D203" s="44"/>
      <c r="F203" s="160"/>
    </row>
    <row r="204" spans="1:6" ht="15.75">
      <c r="A204" s="170"/>
      <c r="C204" s="44"/>
      <c r="D204" s="44"/>
      <c r="F204" s="160"/>
    </row>
    <row r="205" spans="1:6" ht="15.75">
      <c r="A205" s="170"/>
      <c r="C205" s="44"/>
      <c r="D205" s="44"/>
      <c r="F205" s="160"/>
    </row>
    <row r="206" spans="1:6" ht="15.75">
      <c r="A206" s="170"/>
      <c r="C206" s="44"/>
      <c r="D206" s="44"/>
      <c r="F206" s="160"/>
    </row>
    <row r="207" spans="1:6" ht="15.75">
      <c r="A207" s="170"/>
      <c r="C207" s="44"/>
      <c r="D207" s="44"/>
      <c r="F207" s="160"/>
    </row>
    <row r="208" spans="1:6" ht="15.75">
      <c r="A208" s="170"/>
      <c r="C208" s="44"/>
      <c r="D208" s="44"/>
      <c r="F208" s="160"/>
    </row>
    <row r="209" spans="1:6" ht="15.75">
      <c r="A209" s="170"/>
      <c r="C209" s="44"/>
      <c r="D209" s="44"/>
      <c r="F209" s="160"/>
    </row>
    <row r="210" spans="1:6" ht="15.75">
      <c r="A210" s="22"/>
      <c r="C210" s="44"/>
      <c r="D210" s="44"/>
      <c r="F210" s="160"/>
    </row>
    <row r="211" spans="1:6" ht="15.75">
      <c r="A211" s="22"/>
      <c r="C211" s="44"/>
      <c r="D211" s="44"/>
      <c r="F211" s="160"/>
    </row>
    <row r="212" spans="1:6" ht="15.75">
      <c r="A212" s="22"/>
      <c r="C212" s="44"/>
      <c r="D212" s="44"/>
      <c r="F212" s="160"/>
    </row>
    <row r="213" spans="1:6" ht="15.75">
      <c r="A213" s="22"/>
      <c r="C213" s="44"/>
      <c r="D213" s="44"/>
    </row>
    <row r="214" spans="1:6" ht="15.75">
      <c r="A214" s="22"/>
      <c r="C214" s="44"/>
      <c r="D214" s="44"/>
    </row>
    <row r="215" spans="1:6" ht="15.75">
      <c r="A215" s="22"/>
      <c r="C215" s="44"/>
      <c r="D215" s="44"/>
    </row>
    <row r="216" spans="1:6" ht="15.75">
      <c r="A216" s="22"/>
      <c r="C216" s="44"/>
      <c r="D216" s="44"/>
    </row>
    <row r="217" spans="1:6" ht="15.75">
      <c r="A217" s="22"/>
      <c r="C217" s="44"/>
      <c r="D217" s="44"/>
    </row>
    <row r="218" spans="1:6" ht="15.75">
      <c r="A218" s="22"/>
      <c r="C218" s="44"/>
      <c r="D218" s="44"/>
    </row>
    <row r="219" spans="1:6" ht="15.75">
      <c r="A219" s="22"/>
      <c r="C219" s="44"/>
      <c r="D219" s="44"/>
    </row>
    <row r="220" spans="1:6" ht="15.75">
      <c r="A220" s="22"/>
      <c r="C220" s="44"/>
      <c r="D220" s="44"/>
    </row>
    <row r="221" spans="1:6" ht="15.75">
      <c r="A221" s="22"/>
      <c r="C221" s="44"/>
      <c r="D221" s="44"/>
    </row>
    <row r="222" spans="1:6" ht="15.75">
      <c r="A222" s="22"/>
      <c r="C222" s="44"/>
      <c r="D222" s="44"/>
    </row>
    <row r="223" spans="1:6" ht="15.75">
      <c r="A223" s="22"/>
      <c r="C223" s="44"/>
      <c r="D223" s="44"/>
    </row>
    <row r="224" spans="1:6" ht="15.75">
      <c r="A224" s="22"/>
      <c r="C224" s="44"/>
      <c r="D224" s="44"/>
    </row>
    <row r="225" spans="1:4" ht="15.75">
      <c r="A225" s="22"/>
      <c r="C225" s="44"/>
      <c r="D225" s="44"/>
    </row>
    <row r="226" spans="1:4" ht="15.75">
      <c r="A226" s="22"/>
      <c r="C226" s="44"/>
      <c r="D226" s="44"/>
    </row>
    <row r="227" spans="1:4" ht="15.75">
      <c r="A227" s="22"/>
      <c r="C227" s="44"/>
      <c r="D227" s="44"/>
    </row>
    <row r="228" spans="1:4" ht="15.75">
      <c r="A228" s="22"/>
      <c r="C228" s="44"/>
      <c r="D228" s="44"/>
    </row>
    <row r="229" spans="1:4" ht="15.75">
      <c r="A229" s="22"/>
      <c r="C229" s="44"/>
      <c r="D229" s="44"/>
    </row>
    <row r="230" spans="1:4" ht="15.75">
      <c r="A230" s="22"/>
      <c r="C230" s="44"/>
      <c r="D230" s="44"/>
    </row>
    <row r="231" spans="1:4" ht="15.75">
      <c r="A231" s="22"/>
      <c r="C231" s="44"/>
      <c r="D231" s="44"/>
    </row>
    <row r="232" spans="1:4" ht="15.75">
      <c r="A232" s="22"/>
      <c r="C232" s="44"/>
      <c r="D232" s="44"/>
    </row>
    <row r="233" spans="1:4" ht="15.75">
      <c r="A233" s="22"/>
      <c r="C233" s="44"/>
      <c r="D233" s="44"/>
    </row>
    <row r="234" spans="1:4" ht="15.75">
      <c r="A234" s="22"/>
      <c r="C234" s="44"/>
      <c r="D234" s="44"/>
    </row>
    <row r="235" spans="1:4" ht="15.75">
      <c r="A235" s="22"/>
      <c r="C235" s="44"/>
      <c r="D235" s="44"/>
    </row>
    <row r="236" spans="1:4" ht="15.75">
      <c r="A236" s="22"/>
      <c r="C236" s="44"/>
      <c r="D236" s="44"/>
    </row>
    <row r="237" spans="1:4" ht="15.75">
      <c r="A237" s="22"/>
      <c r="C237" s="44"/>
      <c r="D237" s="44"/>
    </row>
    <row r="238" spans="1:4" ht="15.75">
      <c r="A238" s="22"/>
      <c r="C238" s="44"/>
      <c r="D238" s="44"/>
    </row>
    <row r="239" spans="1:4" ht="15.75">
      <c r="A239" s="22"/>
      <c r="C239" s="44"/>
      <c r="D239" s="44"/>
    </row>
    <row r="240" spans="1:4" ht="15.75">
      <c r="A240" s="22"/>
      <c r="C240" s="44"/>
      <c r="D240" s="44"/>
    </row>
    <row r="241" spans="1:4" ht="15.75">
      <c r="A241" s="22"/>
      <c r="C241" s="44"/>
      <c r="D241" s="44"/>
    </row>
    <row r="242" spans="1:4" ht="15.75">
      <c r="A242" s="22"/>
      <c r="C242" s="44"/>
      <c r="D242" s="44"/>
    </row>
    <row r="243" spans="1:4" ht="15.75">
      <c r="A243" s="22"/>
      <c r="C243" s="44"/>
      <c r="D243" s="44"/>
    </row>
    <row r="244" spans="1:4" ht="15.75">
      <c r="A244" s="22"/>
      <c r="C244" s="44"/>
      <c r="D244" s="44"/>
    </row>
    <row r="245" spans="1:4" ht="15.75">
      <c r="A245" s="22"/>
      <c r="C245" s="44"/>
      <c r="D245" s="44"/>
    </row>
    <row r="246" spans="1:4" ht="15.75">
      <c r="A246" s="22"/>
      <c r="C246" s="44"/>
      <c r="D246" s="44"/>
    </row>
    <row r="247" spans="1:4" ht="15.75">
      <c r="A247" s="22"/>
      <c r="C247" s="44"/>
      <c r="D247" s="44"/>
    </row>
    <row r="248" spans="1:4" ht="15.75">
      <c r="A248" s="22"/>
      <c r="C248" s="44"/>
      <c r="D248" s="44"/>
    </row>
    <row r="249" spans="1:4" ht="15.75">
      <c r="A249" s="22"/>
      <c r="C249" s="44"/>
      <c r="D249" s="44"/>
    </row>
    <row r="250" spans="1:4" ht="15.75">
      <c r="A250" s="22"/>
      <c r="C250" s="44"/>
      <c r="D250" s="44"/>
    </row>
    <row r="251" spans="1:4" ht="15.75">
      <c r="A251" s="22"/>
      <c r="C251" s="44"/>
      <c r="D251" s="44"/>
    </row>
    <row r="252" spans="1:4" ht="15.75">
      <c r="A252" s="22"/>
      <c r="C252" s="44"/>
      <c r="D252" s="44"/>
    </row>
    <row r="253" spans="1:4" ht="15.75">
      <c r="A253" s="22"/>
      <c r="C253" s="44"/>
      <c r="D253" s="44"/>
    </row>
    <row r="254" spans="1:4" ht="15.75">
      <c r="A254" s="22"/>
      <c r="C254" s="44"/>
      <c r="D254" s="44"/>
    </row>
    <row r="255" spans="1:4" ht="15.75">
      <c r="A255" s="22"/>
      <c r="C255" s="44"/>
      <c r="D255" s="44"/>
    </row>
    <row r="256" spans="1:4" ht="15.75">
      <c r="A256" s="22"/>
      <c r="C256" s="44"/>
      <c r="D256" s="44"/>
    </row>
    <row r="257" spans="1:4" ht="15.75">
      <c r="A257" s="22"/>
      <c r="C257" s="44"/>
      <c r="D257" s="44"/>
    </row>
    <row r="258" spans="1:4" ht="15.75">
      <c r="A258" s="22"/>
      <c r="C258" s="44"/>
      <c r="D258" s="44"/>
    </row>
    <row r="259" spans="1:4" ht="15.75">
      <c r="A259" s="22"/>
      <c r="C259" s="44"/>
      <c r="D259" s="44"/>
    </row>
    <row r="260" spans="1:4" ht="15.75">
      <c r="A260" s="22"/>
      <c r="C260" s="44"/>
      <c r="D260" s="44"/>
    </row>
    <row r="261" spans="1:4" ht="15.75">
      <c r="A261" s="22"/>
      <c r="C261" s="44"/>
      <c r="D261" s="44"/>
    </row>
    <row r="262" spans="1:4" ht="15.75">
      <c r="A262" s="22"/>
      <c r="C262" s="44"/>
      <c r="D262" s="44"/>
    </row>
    <row r="263" spans="1:4" ht="15.75">
      <c r="A263" s="22"/>
      <c r="C263" s="44"/>
      <c r="D263" s="44"/>
    </row>
    <row r="264" spans="1:4" ht="15.75">
      <c r="A264" s="22"/>
      <c r="C264" s="44"/>
      <c r="D264" s="44"/>
    </row>
    <row r="265" spans="1:4" ht="15.75">
      <c r="A265" s="22"/>
      <c r="C265" s="44"/>
      <c r="D265" s="44"/>
    </row>
    <row r="266" spans="1:4" ht="15.75">
      <c r="A266" s="22"/>
      <c r="C266" s="44"/>
      <c r="D266" s="44"/>
    </row>
    <row r="267" spans="1:4" ht="15.75">
      <c r="A267" s="22"/>
      <c r="C267" s="44"/>
      <c r="D267" s="44"/>
    </row>
    <row r="268" spans="1:4" ht="15.75">
      <c r="A268" s="22"/>
      <c r="C268" s="44"/>
      <c r="D268" s="44"/>
    </row>
    <row r="269" spans="1:4" ht="15.75">
      <c r="A269" s="22"/>
      <c r="C269" s="44"/>
      <c r="D269" s="44"/>
    </row>
    <row r="270" spans="1:4" ht="15.75">
      <c r="A270" s="22"/>
      <c r="C270" s="44"/>
      <c r="D270" s="44"/>
    </row>
    <row r="271" spans="1:4" ht="15.75">
      <c r="A271" s="22"/>
      <c r="C271" s="44"/>
      <c r="D271" s="44"/>
    </row>
    <row r="272" spans="1:4" ht="15.75">
      <c r="A272" s="22"/>
      <c r="C272" s="44"/>
      <c r="D272" s="44"/>
    </row>
    <row r="273" spans="1:4" ht="15.75">
      <c r="A273" s="22"/>
      <c r="C273" s="44"/>
      <c r="D273" s="44"/>
    </row>
    <row r="274" spans="1:4" ht="15.75">
      <c r="A274" s="22"/>
      <c r="C274" s="44"/>
      <c r="D274" s="44"/>
    </row>
    <row r="275" spans="1:4" ht="15.75">
      <c r="A275" s="22"/>
      <c r="C275" s="44"/>
      <c r="D275" s="44"/>
    </row>
    <row r="276" spans="1:4" ht="15.75">
      <c r="A276" s="22"/>
      <c r="C276" s="44"/>
      <c r="D276" s="44"/>
    </row>
    <row r="277" spans="1:4" ht="15.75">
      <c r="A277" s="22"/>
      <c r="C277" s="44"/>
      <c r="D277" s="44"/>
    </row>
    <row r="278" spans="1:4" ht="15.75">
      <c r="A278" s="22"/>
      <c r="C278" s="44"/>
      <c r="D278" s="44"/>
    </row>
    <row r="279" spans="1:4" ht="15.75">
      <c r="A279" s="22"/>
      <c r="C279" s="44"/>
      <c r="D279" s="44"/>
    </row>
    <row r="280" spans="1:4" ht="15.75">
      <c r="A280" s="22"/>
      <c r="C280" s="44"/>
      <c r="D280" s="44"/>
    </row>
    <row r="281" spans="1:4" ht="15.75">
      <c r="A281" s="22"/>
      <c r="C281" s="44"/>
      <c r="D281" s="44"/>
    </row>
    <row r="282" spans="1:4" ht="15.75">
      <c r="A282" s="22"/>
    </row>
    <row r="283" spans="1:4" ht="15.75">
      <c r="A283" s="22"/>
    </row>
    <row r="284" spans="1:4" ht="15.75">
      <c r="A284" s="22"/>
    </row>
    <row r="285" spans="1:4" ht="15.75">
      <c r="A285" s="22"/>
    </row>
    <row r="286" spans="1:4" ht="15.75">
      <c r="A286" s="22"/>
    </row>
    <row r="287" spans="1:4" ht="15.75">
      <c r="A287" s="22"/>
    </row>
    <row r="288" spans="1:4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  <row r="654" spans="1:1" ht="15.75">
      <c r="A654" s="22"/>
    </row>
    <row r="655" spans="1:1" ht="15.75">
      <c r="A655" s="22"/>
    </row>
    <row r="656" spans="1:1" ht="15.75">
      <c r="A656" s="22"/>
    </row>
    <row r="657" spans="1:1" ht="15.75">
      <c r="A657" s="22"/>
    </row>
    <row r="658" spans="1:1" ht="15.75">
      <c r="A658" s="22"/>
    </row>
    <row r="659" spans="1:1" ht="15.75">
      <c r="A659" s="22"/>
    </row>
    <row r="660" spans="1:1" ht="15.75">
      <c r="A660" s="22"/>
    </row>
    <row r="661" spans="1:1" ht="15.75">
      <c r="A661" s="22"/>
    </row>
    <row r="662" spans="1:1" ht="15.75">
      <c r="A662" s="22"/>
    </row>
    <row r="663" spans="1:1" ht="15.75">
      <c r="A663" s="22"/>
    </row>
    <row r="664" spans="1:1" ht="15.75">
      <c r="A664" s="22"/>
    </row>
    <row r="665" spans="1:1" ht="15.75">
      <c r="A665" s="22"/>
    </row>
  </sheetData>
  <mergeCells count="4">
    <mergeCell ref="A2:F2"/>
    <mergeCell ref="A3:F3"/>
    <mergeCell ref="A4:F4"/>
    <mergeCell ref="A5:F5"/>
  </mergeCells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49"/>
  <sheetViews>
    <sheetView showGridLines="0" topLeftCell="A2" zoomScale="25" zoomScaleNormal="25" workbookViewId="0">
      <selection activeCell="E9" sqref="E9"/>
    </sheetView>
  </sheetViews>
  <sheetFormatPr defaultRowHeight="60"/>
  <cols>
    <col min="1" max="1" width="174.7109375" style="23" customWidth="1"/>
    <col min="2" max="2" width="39.42578125" style="529" customWidth="1"/>
    <col min="3" max="3" width="48.7109375" style="238" customWidth="1"/>
    <col min="4" max="4" width="41.140625" style="529" customWidth="1"/>
    <col min="5" max="5" width="48.7109375" style="529" customWidth="1"/>
    <col min="6" max="6" width="51.140625" style="529" customWidth="1"/>
    <col min="7" max="7" width="48.7109375" style="529" customWidth="1"/>
    <col min="8" max="8" width="64" style="529" customWidth="1"/>
    <col min="9" max="9" width="42.42578125" style="529" customWidth="1"/>
    <col min="10" max="10" width="39.42578125" style="529" customWidth="1"/>
    <col min="11" max="11" width="48.7109375" style="529" customWidth="1"/>
    <col min="12" max="12" width="41.140625" style="529" customWidth="1"/>
    <col min="13" max="13" width="48.7109375" style="529" customWidth="1"/>
    <col min="14" max="14" width="51.140625" style="529" customWidth="1"/>
    <col min="15" max="15" width="48.7109375" style="529" customWidth="1"/>
    <col min="16" max="16" width="58.28515625" style="529" customWidth="1"/>
    <col min="17" max="17" width="42.42578125" style="529" customWidth="1"/>
    <col min="18" max="18" width="6.5703125" style="239" customWidth="1"/>
    <col min="19" max="24" width="9.140625" style="529"/>
    <col min="25" max="25" width="11.28515625" style="529" bestFit="1" customWidth="1"/>
    <col min="26" max="26" width="10.140625" style="529" bestFit="1" customWidth="1"/>
    <col min="27" max="28" width="9.140625" style="529"/>
    <col min="29" max="29" width="10.140625" style="529" bestFit="1" customWidth="1"/>
    <col min="30" max="256" width="9.140625" style="529"/>
    <col min="257" max="257" width="174.7109375" style="529" customWidth="1"/>
    <col min="258" max="258" width="39.42578125" style="529" customWidth="1"/>
    <col min="259" max="259" width="48.7109375" style="529" customWidth="1"/>
    <col min="260" max="260" width="41.140625" style="529" customWidth="1"/>
    <col min="261" max="261" width="48.7109375" style="529" customWidth="1"/>
    <col min="262" max="262" width="51.140625" style="529" customWidth="1"/>
    <col min="263" max="263" width="48.7109375" style="529" customWidth="1"/>
    <col min="264" max="264" width="64" style="529" customWidth="1"/>
    <col min="265" max="265" width="42.42578125" style="529" customWidth="1"/>
    <col min="266" max="266" width="39.42578125" style="529" customWidth="1"/>
    <col min="267" max="267" width="48.7109375" style="529" customWidth="1"/>
    <col min="268" max="268" width="41.140625" style="529" customWidth="1"/>
    <col min="269" max="269" width="48.7109375" style="529" customWidth="1"/>
    <col min="270" max="270" width="51.140625" style="529" customWidth="1"/>
    <col min="271" max="271" width="48.7109375" style="529" customWidth="1"/>
    <col min="272" max="272" width="58.28515625" style="529" customWidth="1"/>
    <col min="273" max="273" width="42.42578125" style="529" customWidth="1"/>
    <col min="274" max="274" width="6.5703125" style="529" customWidth="1"/>
    <col min="275" max="280" width="9.140625" style="529"/>
    <col min="281" max="281" width="11.28515625" style="529" bestFit="1" customWidth="1"/>
    <col min="282" max="282" width="10.140625" style="529" bestFit="1" customWidth="1"/>
    <col min="283" max="284" width="9.140625" style="529"/>
    <col min="285" max="285" width="10.140625" style="529" bestFit="1" customWidth="1"/>
    <col min="286" max="512" width="9.140625" style="529"/>
    <col min="513" max="513" width="174.7109375" style="529" customWidth="1"/>
    <col min="514" max="514" width="39.42578125" style="529" customWidth="1"/>
    <col min="515" max="515" width="48.7109375" style="529" customWidth="1"/>
    <col min="516" max="516" width="41.140625" style="529" customWidth="1"/>
    <col min="517" max="517" width="48.7109375" style="529" customWidth="1"/>
    <col min="518" max="518" width="51.140625" style="529" customWidth="1"/>
    <col min="519" max="519" width="48.7109375" style="529" customWidth="1"/>
    <col min="520" max="520" width="64" style="529" customWidth="1"/>
    <col min="521" max="521" width="42.42578125" style="529" customWidth="1"/>
    <col min="522" max="522" width="39.42578125" style="529" customWidth="1"/>
    <col min="523" max="523" width="48.7109375" style="529" customWidth="1"/>
    <col min="524" max="524" width="41.140625" style="529" customWidth="1"/>
    <col min="525" max="525" width="48.7109375" style="529" customWidth="1"/>
    <col min="526" max="526" width="51.140625" style="529" customWidth="1"/>
    <col min="527" max="527" width="48.7109375" style="529" customWidth="1"/>
    <col min="528" max="528" width="58.28515625" style="529" customWidth="1"/>
    <col min="529" max="529" width="42.42578125" style="529" customWidth="1"/>
    <col min="530" max="530" width="6.5703125" style="529" customWidth="1"/>
    <col min="531" max="536" width="9.140625" style="529"/>
    <col min="537" max="537" width="11.28515625" style="529" bestFit="1" customWidth="1"/>
    <col min="538" max="538" width="10.140625" style="529" bestFit="1" customWidth="1"/>
    <col min="539" max="540" width="9.140625" style="529"/>
    <col min="541" max="541" width="10.140625" style="529" bestFit="1" customWidth="1"/>
    <col min="542" max="768" width="9.140625" style="529"/>
    <col min="769" max="769" width="174.7109375" style="529" customWidth="1"/>
    <col min="770" max="770" width="39.42578125" style="529" customWidth="1"/>
    <col min="771" max="771" width="48.7109375" style="529" customWidth="1"/>
    <col min="772" max="772" width="41.140625" style="529" customWidth="1"/>
    <col min="773" max="773" width="48.7109375" style="529" customWidth="1"/>
    <col min="774" max="774" width="51.140625" style="529" customWidth="1"/>
    <col min="775" max="775" width="48.7109375" style="529" customWidth="1"/>
    <col min="776" max="776" width="64" style="529" customWidth="1"/>
    <col min="777" max="777" width="42.42578125" style="529" customWidth="1"/>
    <col min="778" max="778" width="39.42578125" style="529" customWidth="1"/>
    <col min="779" max="779" width="48.7109375" style="529" customWidth="1"/>
    <col min="780" max="780" width="41.140625" style="529" customWidth="1"/>
    <col min="781" max="781" width="48.7109375" style="529" customWidth="1"/>
    <col min="782" max="782" width="51.140625" style="529" customWidth="1"/>
    <col min="783" max="783" width="48.7109375" style="529" customWidth="1"/>
    <col min="784" max="784" width="58.28515625" style="529" customWidth="1"/>
    <col min="785" max="785" width="42.42578125" style="529" customWidth="1"/>
    <col min="786" max="786" width="6.5703125" style="529" customWidth="1"/>
    <col min="787" max="792" width="9.140625" style="529"/>
    <col min="793" max="793" width="11.28515625" style="529" bestFit="1" customWidth="1"/>
    <col min="794" max="794" width="10.140625" style="529" bestFit="1" customWidth="1"/>
    <col min="795" max="796" width="9.140625" style="529"/>
    <col min="797" max="797" width="10.140625" style="529" bestFit="1" customWidth="1"/>
    <col min="798" max="1024" width="9.140625" style="529"/>
    <col min="1025" max="1025" width="174.7109375" style="529" customWidth="1"/>
    <col min="1026" max="1026" width="39.42578125" style="529" customWidth="1"/>
    <col min="1027" max="1027" width="48.7109375" style="529" customWidth="1"/>
    <col min="1028" max="1028" width="41.140625" style="529" customWidth="1"/>
    <col min="1029" max="1029" width="48.7109375" style="529" customWidth="1"/>
    <col min="1030" max="1030" width="51.140625" style="529" customWidth="1"/>
    <col min="1031" max="1031" width="48.7109375" style="529" customWidth="1"/>
    <col min="1032" max="1032" width="64" style="529" customWidth="1"/>
    <col min="1033" max="1033" width="42.42578125" style="529" customWidth="1"/>
    <col min="1034" max="1034" width="39.42578125" style="529" customWidth="1"/>
    <col min="1035" max="1035" width="48.7109375" style="529" customWidth="1"/>
    <col min="1036" max="1036" width="41.140625" style="529" customWidth="1"/>
    <col min="1037" max="1037" width="48.7109375" style="529" customWidth="1"/>
    <col min="1038" max="1038" width="51.140625" style="529" customWidth="1"/>
    <col min="1039" max="1039" width="48.7109375" style="529" customWidth="1"/>
    <col min="1040" max="1040" width="58.28515625" style="529" customWidth="1"/>
    <col min="1041" max="1041" width="42.42578125" style="529" customWidth="1"/>
    <col min="1042" max="1042" width="6.5703125" style="529" customWidth="1"/>
    <col min="1043" max="1048" width="9.140625" style="529"/>
    <col min="1049" max="1049" width="11.28515625" style="529" bestFit="1" customWidth="1"/>
    <col min="1050" max="1050" width="10.140625" style="529" bestFit="1" customWidth="1"/>
    <col min="1051" max="1052" width="9.140625" style="529"/>
    <col min="1053" max="1053" width="10.140625" style="529" bestFit="1" customWidth="1"/>
    <col min="1054" max="1280" width="9.140625" style="529"/>
    <col min="1281" max="1281" width="174.7109375" style="529" customWidth="1"/>
    <col min="1282" max="1282" width="39.42578125" style="529" customWidth="1"/>
    <col min="1283" max="1283" width="48.7109375" style="529" customWidth="1"/>
    <col min="1284" max="1284" width="41.140625" style="529" customWidth="1"/>
    <col min="1285" max="1285" width="48.7109375" style="529" customWidth="1"/>
    <col min="1286" max="1286" width="51.140625" style="529" customWidth="1"/>
    <col min="1287" max="1287" width="48.7109375" style="529" customWidth="1"/>
    <col min="1288" max="1288" width="64" style="529" customWidth="1"/>
    <col min="1289" max="1289" width="42.42578125" style="529" customWidth="1"/>
    <col min="1290" max="1290" width="39.42578125" style="529" customWidth="1"/>
    <col min="1291" max="1291" width="48.7109375" style="529" customWidth="1"/>
    <col min="1292" max="1292" width="41.140625" style="529" customWidth="1"/>
    <col min="1293" max="1293" width="48.7109375" style="529" customWidth="1"/>
    <col min="1294" max="1294" width="51.140625" style="529" customWidth="1"/>
    <col min="1295" max="1295" width="48.7109375" style="529" customWidth="1"/>
    <col min="1296" max="1296" width="58.28515625" style="529" customWidth="1"/>
    <col min="1297" max="1297" width="42.42578125" style="529" customWidth="1"/>
    <col min="1298" max="1298" width="6.5703125" style="529" customWidth="1"/>
    <col min="1299" max="1304" width="9.140625" style="529"/>
    <col min="1305" max="1305" width="11.28515625" style="529" bestFit="1" customWidth="1"/>
    <col min="1306" max="1306" width="10.140625" style="529" bestFit="1" customWidth="1"/>
    <col min="1307" max="1308" width="9.140625" style="529"/>
    <col min="1309" max="1309" width="10.140625" style="529" bestFit="1" customWidth="1"/>
    <col min="1310" max="1536" width="9.140625" style="529"/>
    <col min="1537" max="1537" width="174.7109375" style="529" customWidth="1"/>
    <col min="1538" max="1538" width="39.42578125" style="529" customWidth="1"/>
    <col min="1539" max="1539" width="48.7109375" style="529" customWidth="1"/>
    <col min="1540" max="1540" width="41.140625" style="529" customWidth="1"/>
    <col min="1541" max="1541" width="48.7109375" style="529" customWidth="1"/>
    <col min="1542" max="1542" width="51.140625" style="529" customWidth="1"/>
    <col min="1543" max="1543" width="48.7109375" style="529" customWidth="1"/>
    <col min="1544" max="1544" width="64" style="529" customWidth="1"/>
    <col min="1545" max="1545" width="42.42578125" style="529" customWidth="1"/>
    <col min="1546" max="1546" width="39.42578125" style="529" customWidth="1"/>
    <col min="1547" max="1547" width="48.7109375" style="529" customWidth="1"/>
    <col min="1548" max="1548" width="41.140625" style="529" customWidth="1"/>
    <col min="1549" max="1549" width="48.7109375" style="529" customWidth="1"/>
    <col min="1550" max="1550" width="51.140625" style="529" customWidth="1"/>
    <col min="1551" max="1551" width="48.7109375" style="529" customWidth="1"/>
    <col min="1552" max="1552" width="58.28515625" style="529" customWidth="1"/>
    <col min="1553" max="1553" width="42.42578125" style="529" customWidth="1"/>
    <col min="1554" max="1554" width="6.5703125" style="529" customWidth="1"/>
    <col min="1555" max="1560" width="9.140625" style="529"/>
    <col min="1561" max="1561" width="11.28515625" style="529" bestFit="1" customWidth="1"/>
    <col min="1562" max="1562" width="10.140625" style="529" bestFit="1" customWidth="1"/>
    <col min="1563" max="1564" width="9.140625" style="529"/>
    <col min="1565" max="1565" width="10.140625" style="529" bestFit="1" customWidth="1"/>
    <col min="1566" max="1792" width="9.140625" style="529"/>
    <col min="1793" max="1793" width="174.7109375" style="529" customWidth="1"/>
    <col min="1794" max="1794" width="39.42578125" style="529" customWidth="1"/>
    <col min="1795" max="1795" width="48.7109375" style="529" customWidth="1"/>
    <col min="1796" max="1796" width="41.140625" style="529" customWidth="1"/>
    <col min="1797" max="1797" width="48.7109375" style="529" customWidth="1"/>
    <col min="1798" max="1798" width="51.140625" style="529" customWidth="1"/>
    <col min="1799" max="1799" width="48.7109375" style="529" customWidth="1"/>
    <col min="1800" max="1800" width="64" style="529" customWidth="1"/>
    <col min="1801" max="1801" width="42.42578125" style="529" customWidth="1"/>
    <col min="1802" max="1802" width="39.42578125" style="529" customWidth="1"/>
    <col min="1803" max="1803" width="48.7109375" style="529" customWidth="1"/>
    <col min="1804" max="1804" width="41.140625" style="529" customWidth="1"/>
    <col min="1805" max="1805" width="48.7109375" style="529" customWidth="1"/>
    <col min="1806" max="1806" width="51.140625" style="529" customWidth="1"/>
    <col min="1807" max="1807" width="48.7109375" style="529" customWidth="1"/>
    <col min="1808" max="1808" width="58.28515625" style="529" customWidth="1"/>
    <col min="1809" max="1809" width="42.42578125" style="529" customWidth="1"/>
    <col min="1810" max="1810" width="6.5703125" style="529" customWidth="1"/>
    <col min="1811" max="1816" width="9.140625" style="529"/>
    <col min="1817" max="1817" width="11.28515625" style="529" bestFit="1" customWidth="1"/>
    <col min="1818" max="1818" width="10.140625" style="529" bestFit="1" customWidth="1"/>
    <col min="1819" max="1820" width="9.140625" style="529"/>
    <col min="1821" max="1821" width="10.140625" style="529" bestFit="1" customWidth="1"/>
    <col min="1822" max="2048" width="9.140625" style="529"/>
    <col min="2049" max="2049" width="174.7109375" style="529" customWidth="1"/>
    <col min="2050" max="2050" width="39.42578125" style="529" customWidth="1"/>
    <col min="2051" max="2051" width="48.7109375" style="529" customWidth="1"/>
    <col min="2052" max="2052" width="41.140625" style="529" customWidth="1"/>
    <col min="2053" max="2053" width="48.7109375" style="529" customWidth="1"/>
    <col min="2054" max="2054" width="51.140625" style="529" customWidth="1"/>
    <col min="2055" max="2055" width="48.7109375" style="529" customWidth="1"/>
    <col min="2056" max="2056" width="64" style="529" customWidth="1"/>
    <col min="2057" max="2057" width="42.42578125" style="529" customWidth="1"/>
    <col min="2058" max="2058" width="39.42578125" style="529" customWidth="1"/>
    <col min="2059" max="2059" width="48.7109375" style="529" customWidth="1"/>
    <col min="2060" max="2060" width="41.140625" style="529" customWidth="1"/>
    <col min="2061" max="2061" width="48.7109375" style="529" customWidth="1"/>
    <col min="2062" max="2062" width="51.140625" style="529" customWidth="1"/>
    <col min="2063" max="2063" width="48.7109375" style="529" customWidth="1"/>
    <col min="2064" max="2064" width="58.28515625" style="529" customWidth="1"/>
    <col min="2065" max="2065" width="42.42578125" style="529" customWidth="1"/>
    <col min="2066" max="2066" width="6.5703125" style="529" customWidth="1"/>
    <col min="2067" max="2072" width="9.140625" style="529"/>
    <col min="2073" max="2073" width="11.28515625" style="529" bestFit="1" customWidth="1"/>
    <col min="2074" max="2074" width="10.140625" style="529" bestFit="1" customWidth="1"/>
    <col min="2075" max="2076" width="9.140625" style="529"/>
    <col min="2077" max="2077" width="10.140625" style="529" bestFit="1" customWidth="1"/>
    <col min="2078" max="2304" width="9.140625" style="529"/>
    <col min="2305" max="2305" width="174.7109375" style="529" customWidth="1"/>
    <col min="2306" max="2306" width="39.42578125" style="529" customWidth="1"/>
    <col min="2307" max="2307" width="48.7109375" style="529" customWidth="1"/>
    <col min="2308" max="2308" width="41.140625" style="529" customWidth="1"/>
    <col min="2309" max="2309" width="48.7109375" style="529" customWidth="1"/>
    <col min="2310" max="2310" width="51.140625" style="529" customWidth="1"/>
    <col min="2311" max="2311" width="48.7109375" style="529" customWidth="1"/>
    <col min="2312" max="2312" width="64" style="529" customWidth="1"/>
    <col min="2313" max="2313" width="42.42578125" style="529" customWidth="1"/>
    <col min="2314" max="2314" width="39.42578125" style="529" customWidth="1"/>
    <col min="2315" max="2315" width="48.7109375" style="529" customWidth="1"/>
    <col min="2316" max="2316" width="41.140625" style="529" customWidth="1"/>
    <col min="2317" max="2317" width="48.7109375" style="529" customWidth="1"/>
    <col min="2318" max="2318" width="51.140625" style="529" customWidth="1"/>
    <col min="2319" max="2319" width="48.7109375" style="529" customWidth="1"/>
    <col min="2320" max="2320" width="58.28515625" style="529" customWidth="1"/>
    <col min="2321" max="2321" width="42.42578125" style="529" customWidth="1"/>
    <col min="2322" max="2322" width="6.5703125" style="529" customWidth="1"/>
    <col min="2323" max="2328" width="9.140625" style="529"/>
    <col min="2329" max="2329" width="11.28515625" style="529" bestFit="1" customWidth="1"/>
    <col min="2330" max="2330" width="10.140625" style="529" bestFit="1" customWidth="1"/>
    <col min="2331" max="2332" width="9.140625" style="529"/>
    <col min="2333" max="2333" width="10.140625" style="529" bestFit="1" customWidth="1"/>
    <col min="2334" max="2560" width="9.140625" style="529"/>
    <col min="2561" max="2561" width="174.7109375" style="529" customWidth="1"/>
    <col min="2562" max="2562" width="39.42578125" style="529" customWidth="1"/>
    <col min="2563" max="2563" width="48.7109375" style="529" customWidth="1"/>
    <col min="2564" max="2564" width="41.140625" style="529" customWidth="1"/>
    <col min="2565" max="2565" width="48.7109375" style="529" customWidth="1"/>
    <col min="2566" max="2566" width="51.140625" style="529" customWidth="1"/>
    <col min="2567" max="2567" width="48.7109375" style="529" customWidth="1"/>
    <col min="2568" max="2568" width="64" style="529" customWidth="1"/>
    <col min="2569" max="2569" width="42.42578125" style="529" customWidth="1"/>
    <col min="2570" max="2570" width="39.42578125" style="529" customWidth="1"/>
    <col min="2571" max="2571" width="48.7109375" style="529" customWidth="1"/>
    <col min="2572" max="2572" width="41.140625" style="529" customWidth="1"/>
    <col min="2573" max="2573" width="48.7109375" style="529" customWidth="1"/>
    <col min="2574" max="2574" width="51.140625" style="529" customWidth="1"/>
    <col min="2575" max="2575" width="48.7109375" style="529" customWidth="1"/>
    <col min="2576" max="2576" width="58.28515625" style="529" customWidth="1"/>
    <col min="2577" max="2577" width="42.42578125" style="529" customWidth="1"/>
    <col min="2578" max="2578" width="6.5703125" style="529" customWidth="1"/>
    <col min="2579" max="2584" width="9.140625" style="529"/>
    <col min="2585" max="2585" width="11.28515625" style="529" bestFit="1" customWidth="1"/>
    <col min="2586" max="2586" width="10.140625" style="529" bestFit="1" customWidth="1"/>
    <col min="2587" max="2588" width="9.140625" style="529"/>
    <col min="2589" max="2589" width="10.140625" style="529" bestFit="1" customWidth="1"/>
    <col min="2590" max="2816" width="9.140625" style="529"/>
    <col min="2817" max="2817" width="174.7109375" style="529" customWidth="1"/>
    <col min="2818" max="2818" width="39.42578125" style="529" customWidth="1"/>
    <col min="2819" max="2819" width="48.7109375" style="529" customWidth="1"/>
    <col min="2820" max="2820" width="41.140625" style="529" customWidth="1"/>
    <col min="2821" max="2821" width="48.7109375" style="529" customWidth="1"/>
    <col min="2822" max="2822" width="51.140625" style="529" customWidth="1"/>
    <col min="2823" max="2823" width="48.7109375" style="529" customWidth="1"/>
    <col min="2824" max="2824" width="64" style="529" customWidth="1"/>
    <col min="2825" max="2825" width="42.42578125" style="529" customWidth="1"/>
    <col min="2826" max="2826" width="39.42578125" style="529" customWidth="1"/>
    <col min="2827" max="2827" width="48.7109375" style="529" customWidth="1"/>
    <col min="2828" max="2828" width="41.140625" style="529" customWidth="1"/>
    <col min="2829" max="2829" width="48.7109375" style="529" customWidth="1"/>
    <col min="2830" max="2830" width="51.140625" style="529" customWidth="1"/>
    <col min="2831" max="2831" width="48.7109375" style="529" customWidth="1"/>
    <col min="2832" max="2832" width="58.28515625" style="529" customWidth="1"/>
    <col min="2833" max="2833" width="42.42578125" style="529" customWidth="1"/>
    <col min="2834" max="2834" width="6.5703125" style="529" customWidth="1"/>
    <col min="2835" max="2840" width="9.140625" style="529"/>
    <col min="2841" max="2841" width="11.28515625" style="529" bestFit="1" customWidth="1"/>
    <col min="2842" max="2842" width="10.140625" style="529" bestFit="1" customWidth="1"/>
    <col min="2843" max="2844" width="9.140625" style="529"/>
    <col min="2845" max="2845" width="10.140625" style="529" bestFit="1" customWidth="1"/>
    <col min="2846" max="3072" width="9.140625" style="529"/>
    <col min="3073" max="3073" width="174.7109375" style="529" customWidth="1"/>
    <col min="3074" max="3074" width="39.42578125" style="529" customWidth="1"/>
    <col min="3075" max="3075" width="48.7109375" style="529" customWidth="1"/>
    <col min="3076" max="3076" width="41.140625" style="529" customWidth="1"/>
    <col min="3077" max="3077" width="48.7109375" style="529" customWidth="1"/>
    <col min="3078" max="3078" width="51.140625" style="529" customWidth="1"/>
    <col min="3079" max="3079" width="48.7109375" style="529" customWidth="1"/>
    <col min="3080" max="3080" width="64" style="529" customWidth="1"/>
    <col min="3081" max="3081" width="42.42578125" style="529" customWidth="1"/>
    <col min="3082" max="3082" width="39.42578125" style="529" customWidth="1"/>
    <col min="3083" max="3083" width="48.7109375" style="529" customWidth="1"/>
    <col min="3084" max="3084" width="41.140625" style="529" customWidth="1"/>
    <col min="3085" max="3085" width="48.7109375" style="529" customWidth="1"/>
    <col min="3086" max="3086" width="51.140625" style="529" customWidth="1"/>
    <col min="3087" max="3087" width="48.7109375" style="529" customWidth="1"/>
    <col min="3088" max="3088" width="58.28515625" style="529" customWidth="1"/>
    <col min="3089" max="3089" width="42.42578125" style="529" customWidth="1"/>
    <col min="3090" max="3090" width="6.5703125" style="529" customWidth="1"/>
    <col min="3091" max="3096" width="9.140625" style="529"/>
    <col min="3097" max="3097" width="11.28515625" style="529" bestFit="1" customWidth="1"/>
    <col min="3098" max="3098" width="10.140625" style="529" bestFit="1" customWidth="1"/>
    <col min="3099" max="3100" width="9.140625" style="529"/>
    <col min="3101" max="3101" width="10.140625" style="529" bestFit="1" customWidth="1"/>
    <col min="3102" max="3328" width="9.140625" style="529"/>
    <col min="3329" max="3329" width="174.7109375" style="529" customWidth="1"/>
    <col min="3330" max="3330" width="39.42578125" style="529" customWidth="1"/>
    <col min="3331" max="3331" width="48.7109375" style="529" customWidth="1"/>
    <col min="3332" max="3332" width="41.140625" style="529" customWidth="1"/>
    <col min="3333" max="3333" width="48.7109375" style="529" customWidth="1"/>
    <col min="3334" max="3334" width="51.140625" style="529" customWidth="1"/>
    <col min="3335" max="3335" width="48.7109375" style="529" customWidth="1"/>
    <col min="3336" max="3336" width="64" style="529" customWidth="1"/>
    <col min="3337" max="3337" width="42.42578125" style="529" customWidth="1"/>
    <col min="3338" max="3338" width="39.42578125" style="529" customWidth="1"/>
    <col min="3339" max="3339" width="48.7109375" style="529" customWidth="1"/>
    <col min="3340" max="3340" width="41.140625" style="529" customWidth="1"/>
    <col min="3341" max="3341" width="48.7109375" style="529" customWidth="1"/>
    <col min="3342" max="3342" width="51.140625" style="529" customWidth="1"/>
    <col min="3343" max="3343" width="48.7109375" style="529" customWidth="1"/>
    <col min="3344" max="3344" width="58.28515625" style="529" customWidth="1"/>
    <col min="3345" max="3345" width="42.42578125" style="529" customWidth="1"/>
    <col min="3346" max="3346" width="6.5703125" style="529" customWidth="1"/>
    <col min="3347" max="3352" width="9.140625" style="529"/>
    <col min="3353" max="3353" width="11.28515625" style="529" bestFit="1" customWidth="1"/>
    <col min="3354" max="3354" width="10.140625" style="529" bestFit="1" customWidth="1"/>
    <col min="3355" max="3356" width="9.140625" style="529"/>
    <col min="3357" max="3357" width="10.140625" style="529" bestFit="1" customWidth="1"/>
    <col min="3358" max="3584" width="9.140625" style="529"/>
    <col min="3585" max="3585" width="174.7109375" style="529" customWidth="1"/>
    <col min="3586" max="3586" width="39.42578125" style="529" customWidth="1"/>
    <col min="3587" max="3587" width="48.7109375" style="529" customWidth="1"/>
    <col min="3588" max="3588" width="41.140625" style="529" customWidth="1"/>
    <col min="3589" max="3589" width="48.7109375" style="529" customWidth="1"/>
    <col min="3590" max="3590" width="51.140625" style="529" customWidth="1"/>
    <col min="3591" max="3591" width="48.7109375" style="529" customWidth="1"/>
    <col min="3592" max="3592" width="64" style="529" customWidth="1"/>
    <col min="3593" max="3593" width="42.42578125" style="529" customWidth="1"/>
    <col min="3594" max="3594" width="39.42578125" style="529" customWidth="1"/>
    <col min="3595" max="3595" width="48.7109375" style="529" customWidth="1"/>
    <col min="3596" max="3596" width="41.140625" style="529" customWidth="1"/>
    <col min="3597" max="3597" width="48.7109375" style="529" customWidth="1"/>
    <col min="3598" max="3598" width="51.140625" style="529" customWidth="1"/>
    <col min="3599" max="3599" width="48.7109375" style="529" customWidth="1"/>
    <col min="3600" max="3600" width="58.28515625" style="529" customWidth="1"/>
    <col min="3601" max="3601" width="42.42578125" style="529" customWidth="1"/>
    <col min="3602" max="3602" width="6.5703125" style="529" customWidth="1"/>
    <col min="3603" max="3608" width="9.140625" style="529"/>
    <col min="3609" max="3609" width="11.28515625" style="529" bestFit="1" customWidth="1"/>
    <col min="3610" max="3610" width="10.140625" style="529" bestFit="1" customWidth="1"/>
    <col min="3611" max="3612" width="9.140625" style="529"/>
    <col min="3613" max="3613" width="10.140625" style="529" bestFit="1" customWidth="1"/>
    <col min="3614" max="3840" width="9.140625" style="529"/>
    <col min="3841" max="3841" width="174.7109375" style="529" customWidth="1"/>
    <col min="3842" max="3842" width="39.42578125" style="529" customWidth="1"/>
    <col min="3843" max="3843" width="48.7109375" style="529" customWidth="1"/>
    <col min="3844" max="3844" width="41.140625" style="529" customWidth="1"/>
    <col min="3845" max="3845" width="48.7109375" style="529" customWidth="1"/>
    <col min="3846" max="3846" width="51.140625" style="529" customWidth="1"/>
    <col min="3847" max="3847" width="48.7109375" style="529" customWidth="1"/>
    <col min="3848" max="3848" width="64" style="529" customWidth="1"/>
    <col min="3849" max="3849" width="42.42578125" style="529" customWidth="1"/>
    <col min="3850" max="3850" width="39.42578125" style="529" customWidth="1"/>
    <col min="3851" max="3851" width="48.7109375" style="529" customWidth="1"/>
    <col min="3852" max="3852" width="41.140625" style="529" customWidth="1"/>
    <col min="3853" max="3853" width="48.7109375" style="529" customWidth="1"/>
    <col min="3854" max="3854" width="51.140625" style="529" customWidth="1"/>
    <col min="3855" max="3855" width="48.7109375" style="529" customWidth="1"/>
    <col min="3856" max="3856" width="58.28515625" style="529" customWidth="1"/>
    <col min="3857" max="3857" width="42.42578125" style="529" customWidth="1"/>
    <col min="3858" max="3858" width="6.5703125" style="529" customWidth="1"/>
    <col min="3859" max="3864" width="9.140625" style="529"/>
    <col min="3865" max="3865" width="11.28515625" style="529" bestFit="1" customWidth="1"/>
    <col min="3866" max="3866" width="10.140625" style="529" bestFit="1" customWidth="1"/>
    <col min="3867" max="3868" width="9.140625" style="529"/>
    <col min="3869" max="3869" width="10.140625" style="529" bestFit="1" customWidth="1"/>
    <col min="3870" max="4096" width="9.140625" style="529"/>
    <col min="4097" max="4097" width="174.7109375" style="529" customWidth="1"/>
    <col min="4098" max="4098" width="39.42578125" style="529" customWidth="1"/>
    <col min="4099" max="4099" width="48.7109375" style="529" customWidth="1"/>
    <col min="4100" max="4100" width="41.140625" style="529" customWidth="1"/>
    <col min="4101" max="4101" width="48.7109375" style="529" customWidth="1"/>
    <col min="4102" max="4102" width="51.140625" style="529" customWidth="1"/>
    <col min="4103" max="4103" width="48.7109375" style="529" customWidth="1"/>
    <col min="4104" max="4104" width="64" style="529" customWidth="1"/>
    <col min="4105" max="4105" width="42.42578125" style="529" customWidth="1"/>
    <col min="4106" max="4106" width="39.42578125" style="529" customWidth="1"/>
    <col min="4107" max="4107" width="48.7109375" style="529" customWidth="1"/>
    <col min="4108" max="4108" width="41.140625" style="529" customWidth="1"/>
    <col min="4109" max="4109" width="48.7109375" style="529" customWidth="1"/>
    <col min="4110" max="4110" width="51.140625" style="529" customWidth="1"/>
    <col min="4111" max="4111" width="48.7109375" style="529" customWidth="1"/>
    <col min="4112" max="4112" width="58.28515625" style="529" customWidth="1"/>
    <col min="4113" max="4113" width="42.42578125" style="529" customWidth="1"/>
    <col min="4114" max="4114" width="6.5703125" style="529" customWidth="1"/>
    <col min="4115" max="4120" width="9.140625" style="529"/>
    <col min="4121" max="4121" width="11.28515625" style="529" bestFit="1" customWidth="1"/>
    <col min="4122" max="4122" width="10.140625" style="529" bestFit="1" customWidth="1"/>
    <col min="4123" max="4124" width="9.140625" style="529"/>
    <col min="4125" max="4125" width="10.140625" style="529" bestFit="1" customWidth="1"/>
    <col min="4126" max="4352" width="9.140625" style="529"/>
    <col min="4353" max="4353" width="174.7109375" style="529" customWidth="1"/>
    <col min="4354" max="4354" width="39.42578125" style="529" customWidth="1"/>
    <col min="4355" max="4355" width="48.7109375" style="529" customWidth="1"/>
    <col min="4356" max="4356" width="41.140625" style="529" customWidth="1"/>
    <col min="4357" max="4357" width="48.7109375" style="529" customWidth="1"/>
    <col min="4358" max="4358" width="51.140625" style="529" customWidth="1"/>
    <col min="4359" max="4359" width="48.7109375" style="529" customWidth="1"/>
    <col min="4360" max="4360" width="64" style="529" customWidth="1"/>
    <col min="4361" max="4361" width="42.42578125" style="529" customWidth="1"/>
    <col min="4362" max="4362" width="39.42578125" style="529" customWidth="1"/>
    <col min="4363" max="4363" width="48.7109375" style="529" customWidth="1"/>
    <col min="4364" max="4364" width="41.140625" style="529" customWidth="1"/>
    <col min="4365" max="4365" width="48.7109375" style="529" customWidth="1"/>
    <col min="4366" max="4366" width="51.140625" style="529" customWidth="1"/>
    <col min="4367" max="4367" width="48.7109375" style="529" customWidth="1"/>
    <col min="4368" max="4368" width="58.28515625" style="529" customWidth="1"/>
    <col min="4369" max="4369" width="42.42578125" style="529" customWidth="1"/>
    <col min="4370" max="4370" width="6.5703125" style="529" customWidth="1"/>
    <col min="4371" max="4376" width="9.140625" style="529"/>
    <col min="4377" max="4377" width="11.28515625" style="529" bestFit="1" customWidth="1"/>
    <col min="4378" max="4378" width="10.140625" style="529" bestFit="1" customWidth="1"/>
    <col min="4379" max="4380" width="9.140625" style="529"/>
    <col min="4381" max="4381" width="10.140625" style="529" bestFit="1" customWidth="1"/>
    <col min="4382" max="4608" width="9.140625" style="529"/>
    <col min="4609" max="4609" width="174.7109375" style="529" customWidth="1"/>
    <col min="4610" max="4610" width="39.42578125" style="529" customWidth="1"/>
    <col min="4611" max="4611" width="48.7109375" style="529" customWidth="1"/>
    <col min="4612" max="4612" width="41.140625" style="529" customWidth="1"/>
    <col min="4613" max="4613" width="48.7109375" style="529" customWidth="1"/>
    <col min="4614" max="4614" width="51.140625" style="529" customWidth="1"/>
    <col min="4615" max="4615" width="48.7109375" style="529" customWidth="1"/>
    <col min="4616" max="4616" width="64" style="529" customWidth="1"/>
    <col min="4617" max="4617" width="42.42578125" style="529" customWidth="1"/>
    <col min="4618" max="4618" width="39.42578125" style="529" customWidth="1"/>
    <col min="4619" max="4619" width="48.7109375" style="529" customWidth="1"/>
    <col min="4620" max="4620" width="41.140625" style="529" customWidth="1"/>
    <col min="4621" max="4621" width="48.7109375" style="529" customWidth="1"/>
    <col min="4622" max="4622" width="51.140625" style="529" customWidth="1"/>
    <col min="4623" max="4623" width="48.7109375" style="529" customWidth="1"/>
    <col min="4624" max="4624" width="58.28515625" style="529" customWidth="1"/>
    <col min="4625" max="4625" width="42.42578125" style="529" customWidth="1"/>
    <col min="4626" max="4626" width="6.5703125" style="529" customWidth="1"/>
    <col min="4627" max="4632" width="9.140625" style="529"/>
    <col min="4633" max="4633" width="11.28515625" style="529" bestFit="1" customWidth="1"/>
    <col min="4634" max="4634" width="10.140625" style="529" bestFit="1" customWidth="1"/>
    <col min="4635" max="4636" width="9.140625" style="529"/>
    <col min="4637" max="4637" width="10.140625" style="529" bestFit="1" customWidth="1"/>
    <col min="4638" max="4864" width="9.140625" style="529"/>
    <col min="4865" max="4865" width="174.7109375" style="529" customWidth="1"/>
    <col min="4866" max="4866" width="39.42578125" style="529" customWidth="1"/>
    <col min="4867" max="4867" width="48.7109375" style="529" customWidth="1"/>
    <col min="4868" max="4868" width="41.140625" style="529" customWidth="1"/>
    <col min="4869" max="4869" width="48.7109375" style="529" customWidth="1"/>
    <col min="4870" max="4870" width="51.140625" style="529" customWidth="1"/>
    <col min="4871" max="4871" width="48.7109375" style="529" customWidth="1"/>
    <col min="4872" max="4872" width="64" style="529" customWidth="1"/>
    <col min="4873" max="4873" width="42.42578125" style="529" customWidth="1"/>
    <col min="4874" max="4874" width="39.42578125" style="529" customWidth="1"/>
    <col min="4875" max="4875" width="48.7109375" style="529" customWidth="1"/>
    <col min="4876" max="4876" width="41.140625" style="529" customWidth="1"/>
    <col min="4877" max="4877" width="48.7109375" style="529" customWidth="1"/>
    <col min="4878" max="4878" width="51.140625" style="529" customWidth="1"/>
    <col min="4879" max="4879" width="48.7109375" style="529" customWidth="1"/>
    <col min="4880" max="4880" width="58.28515625" style="529" customWidth="1"/>
    <col min="4881" max="4881" width="42.42578125" style="529" customWidth="1"/>
    <col min="4882" max="4882" width="6.5703125" style="529" customWidth="1"/>
    <col min="4883" max="4888" width="9.140625" style="529"/>
    <col min="4889" max="4889" width="11.28515625" style="529" bestFit="1" customWidth="1"/>
    <col min="4890" max="4890" width="10.140625" style="529" bestFit="1" customWidth="1"/>
    <col min="4891" max="4892" width="9.140625" style="529"/>
    <col min="4893" max="4893" width="10.140625" style="529" bestFit="1" customWidth="1"/>
    <col min="4894" max="5120" width="9.140625" style="529"/>
    <col min="5121" max="5121" width="174.7109375" style="529" customWidth="1"/>
    <col min="5122" max="5122" width="39.42578125" style="529" customWidth="1"/>
    <col min="5123" max="5123" width="48.7109375" style="529" customWidth="1"/>
    <col min="5124" max="5124" width="41.140625" style="529" customWidth="1"/>
    <col min="5125" max="5125" width="48.7109375" style="529" customWidth="1"/>
    <col min="5126" max="5126" width="51.140625" style="529" customWidth="1"/>
    <col min="5127" max="5127" width="48.7109375" style="529" customWidth="1"/>
    <col min="5128" max="5128" width="64" style="529" customWidth="1"/>
    <col min="5129" max="5129" width="42.42578125" style="529" customWidth="1"/>
    <col min="5130" max="5130" width="39.42578125" style="529" customWidth="1"/>
    <col min="5131" max="5131" width="48.7109375" style="529" customWidth="1"/>
    <col min="5132" max="5132" width="41.140625" style="529" customWidth="1"/>
    <col min="5133" max="5133" width="48.7109375" style="529" customWidth="1"/>
    <col min="5134" max="5134" width="51.140625" style="529" customWidth="1"/>
    <col min="5135" max="5135" width="48.7109375" style="529" customWidth="1"/>
    <col min="5136" max="5136" width="58.28515625" style="529" customWidth="1"/>
    <col min="5137" max="5137" width="42.42578125" style="529" customWidth="1"/>
    <col min="5138" max="5138" width="6.5703125" style="529" customWidth="1"/>
    <col min="5139" max="5144" width="9.140625" style="529"/>
    <col min="5145" max="5145" width="11.28515625" style="529" bestFit="1" customWidth="1"/>
    <col min="5146" max="5146" width="10.140625" style="529" bestFit="1" customWidth="1"/>
    <col min="5147" max="5148" width="9.140625" style="529"/>
    <col min="5149" max="5149" width="10.140625" style="529" bestFit="1" customWidth="1"/>
    <col min="5150" max="5376" width="9.140625" style="529"/>
    <col min="5377" max="5377" width="174.7109375" style="529" customWidth="1"/>
    <col min="5378" max="5378" width="39.42578125" style="529" customWidth="1"/>
    <col min="5379" max="5379" width="48.7109375" style="529" customWidth="1"/>
    <col min="5380" max="5380" width="41.140625" style="529" customWidth="1"/>
    <col min="5381" max="5381" width="48.7109375" style="529" customWidth="1"/>
    <col min="5382" max="5382" width="51.140625" style="529" customWidth="1"/>
    <col min="5383" max="5383" width="48.7109375" style="529" customWidth="1"/>
    <col min="5384" max="5384" width="64" style="529" customWidth="1"/>
    <col min="5385" max="5385" width="42.42578125" style="529" customWidth="1"/>
    <col min="5386" max="5386" width="39.42578125" style="529" customWidth="1"/>
    <col min="5387" max="5387" width="48.7109375" style="529" customWidth="1"/>
    <col min="5388" max="5388" width="41.140625" style="529" customWidth="1"/>
    <col min="5389" max="5389" width="48.7109375" style="529" customWidth="1"/>
    <col min="5390" max="5390" width="51.140625" style="529" customWidth="1"/>
    <col min="5391" max="5391" width="48.7109375" style="529" customWidth="1"/>
    <col min="5392" max="5392" width="58.28515625" style="529" customWidth="1"/>
    <col min="5393" max="5393" width="42.42578125" style="529" customWidth="1"/>
    <col min="5394" max="5394" width="6.5703125" style="529" customWidth="1"/>
    <col min="5395" max="5400" width="9.140625" style="529"/>
    <col min="5401" max="5401" width="11.28515625" style="529" bestFit="1" customWidth="1"/>
    <col min="5402" max="5402" width="10.140625" style="529" bestFit="1" customWidth="1"/>
    <col min="5403" max="5404" width="9.140625" style="529"/>
    <col min="5405" max="5405" width="10.140625" style="529" bestFit="1" customWidth="1"/>
    <col min="5406" max="5632" width="9.140625" style="529"/>
    <col min="5633" max="5633" width="174.7109375" style="529" customWidth="1"/>
    <col min="5634" max="5634" width="39.42578125" style="529" customWidth="1"/>
    <col min="5635" max="5635" width="48.7109375" style="529" customWidth="1"/>
    <col min="5636" max="5636" width="41.140625" style="529" customWidth="1"/>
    <col min="5637" max="5637" width="48.7109375" style="529" customWidth="1"/>
    <col min="5638" max="5638" width="51.140625" style="529" customWidth="1"/>
    <col min="5639" max="5639" width="48.7109375" style="529" customWidth="1"/>
    <col min="5640" max="5640" width="64" style="529" customWidth="1"/>
    <col min="5641" max="5641" width="42.42578125" style="529" customWidth="1"/>
    <col min="5642" max="5642" width="39.42578125" style="529" customWidth="1"/>
    <col min="5643" max="5643" width="48.7109375" style="529" customWidth="1"/>
    <col min="5644" max="5644" width="41.140625" style="529" customWidth="1"/>
    <col min="5645" max="5645" width="48.7109375" style="529" customWidth="1"/>
    <col min="5646" max="5646" width="51.140625" style="529" customWidth="1"/>
    <col min="5647" max="5647" width="48.7109375" style="529" customWidth="1"/>
    <col min="5648" max="5648" width="58.28515625" style="529" customWidth="1"/>
    <col min="5649" max="5649" width="42.42578125" style="529" customWidth="1"/>
    <col min="5650" max="5650" width="6.5703125" style="529" customWidth="1"/>
    <col min="5651" max="5656" width="9.140625" style="529"/>
    <col min="5657" max="5657" width="11.28515625" style="529" bestFit="1" customWidth="1"/>
    <col min="5658" max="5658" width="10.140625" style="529" bestFit="1" customWidth="1"/>
    <col min="5659" max="5660" width="9.140625" style="529"/>
    <col min="5661" max="5661" width="10.140625" style="529" bestFit="1" customWidth="1"/>
    <col min="5662" max="5888" width="9.140625" style="529"/>
    <col min="5889" max="5889" width="174.7109375" style="529" customWidth="1"/>
    <col min="5890" max="5890" width="39.42578125" style="529" customWidth="1"/>
    <col min="5891" max="5891" width="48.7109375" style="529" customWidth="1"/>
    <col min="5892" max="5892" width="41.140625" style="529" customWidth="1"/>
    <col min="5893" max="5893" width="48.7109375" style="529" customWidth="1"/>
    <col min="5894" max="5894" width="51.140625" style="529" customWidth="1"/>
    <col min="5895" max="5895" width="48.7109375" style="529" customWidth="1"/>
    <col min="5896" max="5896" width="64" style="529" customWidth="1"/>
    <col min="5897" max="5897" width="42.42578125" style="529" customWidth="1"/>
    <col min="5898" max="5898" width="39.42578125" style="529" customWidth="1"/>
    <col min="5899" max="5899" width="48.7109375" style="529" customWidth="1"/>
    <col min="5900" max="5900" width="41.140625" style="529" customWidth="1"/>
    <col min="5901" max="5901" width="48.7109375" style="529" customWidth="1"/>
    <col min="5902" max="5902" width="51.140625" style="529" customWidth="1"/>
    <col min="5903" max="5903" width="48.7109375" style="529" customWidth="1"/>
    <col min="5904" max="5904" width="58.28515625" style="529" customWidth="1"/>
    <col min="5905" max="5905" width="42.42578125" style="529" customWidth="1"/>
    <col min="5906" max="5906" width="6.5703125" style="529" customWidth="1"/>
    <col min="5907" max="5912" width="9.140625" style="529"/>
    <col min="5913" max="5913" width="11.28515625" style="529" bestFit="1" customWidth="1"/>
    <col min="5914" max="5914" width="10.140625" style="529" bestFit="1" customWidth="1"/>
    <col min="5915" max="5916" width="9.140625" style="529"/>
    <col min="5917" max="5917" width="10.140625" style="529" bestFit="1" customWidth="1"/>
    <col min="5918" max="6144" width="9.140625" style="529"/>
    <col min="6145" max="6145" width="174.7109375" style="529" customWidth="1"/>
    <col min="6146" max="6146" width="39.42578125" style="529" customWidth="1"/>
    <col min="6147" max="6147" width="48.7109375" style="529" customWidth="1"/>
    <col min="6148" max="6148" width="41.140625" style="529" customWidth="1"/>
    <col min="6149" max="6149" width="48.7109375" style="529" customWidth="1"/>
    <col min="6150" max="6150" width="51.140625" style="529" customWidth="1"/>
    <col min="6151" max="6151" width="48.7109375" style="529" customWidth="1"/>
    <col min="6152" max="6152" width="64" style="529" customWidth="1"/>
    <col min="6153" max="6153" width="42.42578125" style="529" customWidth="1"/>
    <col min="6154" max="6154" width="39.42578125" style="529" customWidth="1"/>
    <col min="6155" max="6155" width="48.7109375" style="529" customWidth="1"/>
    <col min="6156" max="6156" width="41.140625" style="529" customWidth="1"/>
    <col min="6157" max="6157" width="48.7109375" style="529" customWidth="1"/>
    <col min="6158" max="6158" width="51.140625" style="529" customWidth="1"/>
    <col min="6159" max="6159" width="48.7109375" style="529" customWidth="1"/>
    <col min="6160" max="6160" width="58.28515625" style="529" customWidth="1"/>
    <col min="6161" max="6161" width="42.42578125" style="529" customWidth="1"/>
    <col min="6162" max="6162" width="6.5703125" style="529" customWidth="1"/>
    <col min="6163" max="6168" width="9.140625" style="529"/>
    <col min="6169" max="6169" width="11.28515625" style="529" bestFit="1" customWidth="1"/>
    <col min="6170" max="6170" width="10.140625" style="529" bestFit="1" customWidth="1"/>
    <col min="6171" max="6172" width="9.140625" style="529"/>
    <col min="6173" max="6173" width="10.140625" style="529" bestFit="1" customWidth="1"/>
    <col min="6174" max="6400" width="9.140625" style="529"/>
    <col min="6401" max="6401" width="174.7109375" style="529" customWidth="1"/>
    <col min="6402" max="6402" width="39.42578125" style="529" customWidth="1"/>
    <col min="6403" max="6403" width="48.7109375" style="529" customWidth="1"/>
    <col min="6404" max="6404" width="41.140625" style="529" customWidth="1"/>
    <col min="6405" max="6405" width="48.7109375" style="529" customWidth="1"/>
    <col min="6406" max="6406" width="51.140625" style="529" customWidth="1"/>
    <col min="6407" max="6407" width="48.7109375" style="529" customWidth="1"/>
    <col min="6408" max="6408" width="64" style="529" customWidth="1"/>
    <col min="6409" max="6409" width="42.42578125" style="529" customWidth="1"/>
    <col min="6410" max="6410" width="39.42578125" style="529" customWidth="1"/>
    <col min="6411" max="6411" width="48.7109375" style="529" customWidth="1"/>
    <col min="6412" max="6412" width="41.140625" style="529" customWidth="1"/>
    <col min="6413" max="6413" width="48.7109375" style="529" customWidth="1"/>
    <col min="6414" max="6414" width="51.140625" style="529" customWidth="1"/>
    <col min="6415" max="6415" width="48.7109375" style="529" customWidth="1"/>
    <col min="6416" max="6416" width="58.28515625" style="529" customWidth="1"/>
    <col min="6417" max="6417" width="42.42578125" style="529" customWidth="1"/>
    <col min="6418" max="6418" width="6.5703125" style="529" customWidth="1"/>
    <col min="6419" max="6424" width="9.140625" style="529"/>
    <col min="6425" max="6425" width="11.28515625" style="529" bestFit="1" customWidth="1"/>
    <col min="6426" max="6426" width="10.140625" style="529" bestFit="1" customWidth="1"/>
    <col min="6427" max="6428" width="9.140625" style="529"/>
    <col min="6429" max="6429" width="10.140625" style="529" bestFit="1" customWidth="1"/>
    <col min="6430" max="6656" width="9.140625" style="529"/>
    <col min="6657" max="6657" width="174.7109375" style="529" customWidth="1"/>
    <col min="6658" max="6658" width="39.42578125" style="529" customWidth="1"/>
    <col min="6659" max="6659" width="48.7109375" style="529" customWidth="1"/>
    <col min="6660" max="6660" width="41.140625" style="529" customWidth="1"/>
    <col min="6661" max="6661" width="48.7109375" style="529" customWidth="1"/>
    <col min="6662" max="6662" width="51.140625" style="529" customWidth="1"/>
    <col min="6663" max="6663" width="48.7109375" style="529" customWidth="1"/>
    <col min="6664" max="6664" width="64" style="529" customWidth="1"/>
    <col min="6665" max="6665" width="42.42578125" style="529" customWidth="1"/>
    <col min="6666" max="6666" width="39.42578125" style="529" customWidth="1"/>
    <col min="6667" max="6667" width="48.7109375" style="529" customWidth="1"/>
    <col min="6668" max="6668" width="41.140625" style="529" customWidth="1"/>
    <col min="6669" max="6669" width="48.7109375" style="529" customWidth="1"/>
    <col min="6670" max="6670" width="51.140625" style="529" customWidth="1"/>
    <col min="6671" max="6671" width="48.7109375" style="529" customWidth="1"/>
    <col min="6672" max="6672" width="58.28515625" style="529" customWidth="1"/>
    <col min="6673" max="6673" width="42.42578125" style="529" customWidth="1"/>
    <col min="6674" max="6674" width="6.5703125" style="529" customWidth="1"/>
    <col min="6675" max="6680" width="9.140625" style="529"/>
    <col min="6681" max="6681" width="11.28515625" style="529" bestFit="1" customWidth="1"/>
    <col min="6682" max="6682" width="10.140625" style="529" bestFit="1" customWidth="1"/>
    <col min="6683" max="6684" width="9.140625" style="529"/>
    <col min="6685" max="6685" width="10.140625" style="529" bestFit="1" customWidth="1"/>
    <col min="6686" max="6912" width="9.140625" style="529"/>
    <col min="6913" max="6913" width="174.7109375" style="529" customWidth="1"/>
    <col min="6914" max="6914" width="39.42578125" style="529" customWidth="1"/>
    <col min="6915" max="6915" width="48.7109375" style="529" customWidth="1"/>
    <col min="6916" max="6916" width="41.140625" style="529" customWidth="1"/>
    <col min="6917" max="6917" width="48.7109375" style="529" customWidth="1"/>
    <col min="6918" max="6918" width="51.140625" style="529" customWidth="1"/>
    <col min="6919" max="6919" width="48.7109375" style="529" customWidth="1"/>
    <col min="6920" max="6920" width="64" style="529" customWidth="1"/>
    <col min="6921" max="6921" width="42.42578125" style="529" customWidth="1"/>
    <col min="6922" max="6922" width="39.42578125" style="529" customWidth="1"/>
    <col min="6923" max="6923" width="48.7109375" style="529" customWidth="1"/>
    <col min="6924" max="6924" width="41.140625" style="529" customWidth="1"/>
    <col min="6925" max="6925" width="48.7109375" style="529" customWidth="1"/>
    <col min="6926" max="6926" width="51.140625" style="529" customWidth="1"/>
    <col min="6927" max="6927" width="48.7109375" style="529" customWidth="1"/>
    <col min="6928" max="6928" width="58.28515625" style="529" customWidth="1"/>
    <col min="6929" max="6929" width="42.42578125" style="529" customWidth="1"/>
    <col min="6930" max="6930" width="6.5703125" style="529" customWidth="1"/>
    <col min="6931" max="6936" width="9.140625" style="529"/>
    <col min="6937" max="6937" width="11.28515625" style="529" bestFit="1" customWidth="1"/>
    <col min="6938" max="6938" width="10.140625" style="529" bestFit="1" customWidth="1"/>
    <col min="6939" max="6940" width="9.140625" style="529"/>
    <col min="6941" max="6941" width="10.140625" style="529" bestFit="1" customWidth="1"/>
    <col min="6942" max="7168" width="9.140625" style="529"/>
    <col min="7169" max="7169" width="174.7109375" style="529" customWidth="1"/>
    <col min="7170" max="7170" width="39.42578125" style="529" customWidth="1"/>
    <col min="7171" max="7171" width="48.7109375" style="529" customWidth="1"/>
    <col min="7172" max="7172" width="41.140625" style="529" customWidth="1"/>
    <col min="7173" max="7173" width="48.7109375" style="529" customWidth="1"/>
    <col min="7174" max="7174" width="51.140625" style="529" customWidth="1"/>
    <col min="7175" max="7175" width="48.7109375" style="529" customWidth="1"/>
    <col min="7176" max="7176" width="64" style="529" customWidth="1"/>
    <col min="7177" max="7177" width="42.42578125" style="529" customWidth="1"/>
    <col min="7178" max="7178" width="39.42578125" style="529" customWidth="1"/>
    <col min="7179" max="7179" width="48.7109375" style="529" customWidth="1"/>
    <col min="7180" max="7180" width="41.140625" style="529" customWidth="1"/>
    <col min="7181" max="7181" width="48.7109375" style="529" customWidth="1"/>
    <col min="7182" max="7182" width="51.140625" style="529" customWidth="1"/>
    <col min="7183" max="7183" width="48.7109375" style="529" customWidth="1"/>
    <col min="7184" max="7184" width="58.28515625" style="529" customWidth="1"/>
    <col min="7185" max="7185" width="42.42578125" style="529" customWidth="1"/>
    <col min="7186" max="7186" width="6.5703125" style="529" customWidth="1"/>
    <col min="7187" max="7192" width="9.140625" style="529"/>
    <col min="7193" max="7193" width="11.28515625" style="529" bestFit="1" customWidth="1"/>
    <col min="7194" max="7194" width="10.140625" style="529" bestFit="1" customWidth="1"/>
    <col min="7195" max="7196" width="9.140625" style="529"/>
    <col min="7197" max="7197" width="10.140625" style="529" bestFit="1" customWidth="1"/>
    <col min="7198" max="7424" width="9.140625" style="529"/>
    <col min="7425" max="7425" width="174.7109375" style="529" customWidth="1"/>
    <col min="7426" max="7426" width="39.42578125" style="529" customWidth="1"/>
    <col min="7427" max="7427" width="48.7109375" style="529" customWidth="1"/>
    <col min="7428" max="7428" width="41.140625" style="529" customWidth="1"/>
    <col min="7429" max="7429" width="48.7109375" style="529" customWidth="1"/>
    <col min="7430" max="7430" width="51.140625" style="529" customWidth="1"/>
    <col min="7431" max="7431" width="48.7109375" style="529" customWidth="1"/>
    <col min="7432" max="7432" width="64" style="529" customWidth="1"/>
    <col min="7433" max="7433" width="42.42578125" style="529" customWidth="1"/>
    <col min="7434" max="7434" width="39.42578125" style="529" customWidth="1"/>
    <col min="7435" max="7435" width="48.7109375" style="529" customWidth="1"/>
    <col min="7436" max="7436" width="41.140625" style="529" customWidth="1"/>
    <col min="7437" max="7437" width="48.7109375" style="529" customWidth="1"/>
    <col min="7438" max="7438" width="51.140625" style="529" customWidth="1"/>
    <col min="7439" max="7439" width="48.7109375" style="529" customWidth="1"/>
    <col min="7440" max="7440" width="58.28515625" style="529" customWidth="1"/>
    <col min="7441" max="7441" width="42.42578125" style="529" customWidth="1"/>
    <col min="7442" max="7442" width="6.5703125" style="529" customWidth="1"/>
    <col min="7443" max="7448" width="9.140625" style="529"/>
    <col min="7449" max="7449" width="11.28515625" style="529" bestFit="1" customWidth="1"/>
    <col min="7450" max="7450" width="10.140625" style="529" bestFit="1" customWidth="1"/>
    <col min="7451" max="7452" width="9.140625" style="529"/>
    <col min="7453" max="7453" width="10.140625" style="529" bestFit="1" customWidth="1"/>
    <col min="7454" max="7680" width="9.140625" style="529"/>
    <col min="7681" max="7681" width="174.7109375" style="529" customWidth="1"/>
    <col min="7682" max="7682" width="39.42578125" style="529" customWidth="1"/>
    <col min="7683" max="7683" width="48.7109375" style="529" customWidth="1"/>
    <col min="7684" max="7684" width="41.140625" style="529" customWidth="1"/>
    <col min="7685" max="7685" width="48.7109375" style="529" customWidth="1"/>
    <col min="7686" max="7686" width="51.140625" style="529" customWidth="1"/>
    <col min="7687" max="7687" width="48.7109375" style="529" customWidth="1"/>
    <col min="7688" max="7688" width="64" style="529" customWidth="1"/>
    <col min="7689" max="7689" width="42.42578125" style="529" customWidth="1"/>
    <col min="7690" max="7690" width="39.42578125" style="529" customWidth="1"/>
    <col min="7691" max="7691" width="48.7109375" style="529" customWidth="1"/>
    <col min="7692" max="7692" width="41.140625" style="529" customWidth="1"/>
    <col min="7693" max="7693" width="48.7109375" style="529" customWidth="1"/>
    <col min="7694" max="7694" width="51.140625" style="529" customWidth="1"/>
    <col min="7695" max="7695" width="48.7109375" style="529" customWidth="1"/>
    <col min="7696" max="7696" width="58.28515625" style="529" customWidth="1"/>
    <col min="7697" max="7697" width="42.42578125" style="529" customWidth="1"/>
    <col min="7698" max="7698" width="6.5703125" style="529" customWidth="1"/>
    <col min="7699" max="7704" width="9.140625" style="529"/>
    <col min="7705" max="7705" width="11.28515625" style="529" bestFit="1" customWidth="1"/>
    <col min="7706" max="7706" width="10.140625" style="529" bestFit="1" customWidth="1"/>
    <col min="7707" max="7708" width="9.140625" style="529"/>
    <col min="7709" max="7709" width="10.140625" style="529" bestFit="1" customWidth="1"/>
    <col min="7710" max="7936" width="9.140625" style="529"/>
    <col min="7937" max="7937" width="174.7109375" style="529" customWidth="1"/>
    <col min="7938" max="7938" width="39.42578125" style="529" customWidth="1"/>
    <col min="7939" max="7939" width="48.7109375" style="529" customWidth="1"/>
    <col min="7940" max="7940" width="41.140625" style="529" customWidth="1"/>
    <col min="7941" max="7941" width="48.7109375" style="529" customWidth="1"/>
    <col min="7942" max="7942" width="51.140625" style="529" customWidth="1"/>
    <col min="7943" max="7943" width="48.7109375" style="529" customWidth="1"/>
    <col min="7944" max="7944" width="64" style="529" customWidth="1"/>
    <col min="7945" max="7945" width="42.42578125" style="529" customWidth="1"/>
    <col min="7946" max="7946" width="39.42578125" style="529" customWidth="1"/>
    <col min="7947" max="7947" width="48.7109375" style="529" customWidth="1"/>
    <col min="7948" max="7948" width="41.140625" style="529" customWidth="1"/>
    <col min="7949" max="7949" width="48.7109375" style="529" customWidth="1"/>
    <col min="7950" max="7950" width="51.140625" style="529" customWidth="1"/>
    <col min="7951" max="7951" width="48.7109375" style="529" customWidth="1"/>
    <col min="7952" max="7952" width="58.28515625" style="529" customWidth="1"/>
    <col min="7953" max="7953" width="42.42578125" style="529" customWidth="1"/>
    <col min="7954" max="7954" width="6.5703125" style="529" customWidth="1"/>
    <col min="7955" max="7960" width="9.140625" style="529"/>
    <col min="7961" max="7961" width="11.28515625" style="529" bestFit="1" customWidth="1"/>
    <col min="7962" max="7962" width="10.140625" style="529" bestFit="1" customWidth="1"/>
    <col min="7963" max="7964" width="9.140625" style="529"/>
    <col min="7965" max="7965" width="10.140625" style="529" bestFit="1" customWidth="1"/>
    <col min="7966" max="8192" width="9.140625" style="529"/>
    <col min="8193" max="8193" width="174.7109375" style="529" customWidth="1"/>
    <col min="8194" max="8194" width="39.42578125" style="529" customWidth="1"/>
    <col min="8195" max="8195" width="48.7109375" style="529" customWidth="1"/>
    <col min="8196" max="8196" width="41.140625" style="529" customWidth="1"/>
    <col min="8197" max="8197" width="48.7109375" style="529" customWidth="1"/>
    <col min="8198" max="8198" width="51.140625" style="529" customWidth="1"/>
    <col min="8199" max="8199" width="48.7109375" style="529" customWidth="1"/>
    <col min="8200" max="8200" width="64" style="529" customWidth="1"/>
    <col min="8201" max="8201" width="42.42578125" style="529" customWidth="1"/>
    <col min="8202" max="8202" width="39.42578125" style="529" customWidth="1"/>
    <col min="8203" max="8203" width="48.7109375" style="529" customWidth="1"/>
    <col min="8204" max="8204" width="41.140625" style="529" customWidth="1"/>
    <col min="8205" max="8205" width="48.7109375" style="529" customWidth="1"/>
    <col min="8206" max="8206" width="51.140625" style="529" customWidth="1"/>
    <col min="8207" max="8207" width="48.7109375" style="529" customWidth="1"/>
    <col min="8208" max="8208" width="58.28515625" style="529" customWidth="1"/>
    <col min="8209" max="8209" width="42.42578125" style="529" customWidth="1"/>
    <col min="8210" max="8210" width="6.5703125" style="529" customWidth="1"/>
    <col min="8211" max="8216" width="9.140625" style="529"/>
    <col min="8217" max="8217" width="11.28515625" style="529" bestFit="1" customWidth="1"/>
    <col min="8218" max="8218" width="10.140625" style="529" bestFit="1" customWidth="1"/>
    <col min="8219" max="8220" width="9.140625" style="529"/>
    <col min="8221" max="8221" width="10.140625" style="529" bestFit="1" customWidth="1"/>
    <col min="8222" max="8448" width="9.140625" style="529"/>
    <col min="8449" max="8449" width="174.7109375" style="529" customWidth="1"/>
    <col min="8450" max="8450" width="39.42578125" style="529" customWidth="1"/>
    <col min="8451" max="8451" width="48.7109375" style="529" customWidth="1"/>
    <col min="8452" max="8452" width="41.140625" style="529" customWidth="1"/>
    <col min="8453" max="8453" width="48.7109375" style="529" customWidth="1"/>
    <col min="8454" max="8454" width="51.140625" style="529" customWidth="1"/>
    <col min="8455" max="8455" width="48.7109375" style="529" customWidth="1"/>
    <col min="8456" max="8456" width="64" style="529" customWidth="1"/>
    <col min="8457" max="8457" width="42.42578125" style="529" customWidth="1"/>
    <col min="8458" max="8458" width="39.42578125" style="529" customWidth="1"/>
    <col min="8459" max="8459" width="48.7109375" style="529" customWidth="1"/>
    <col min="8460" max="8460" width="41.140625" style="529" customWidth="1"/>
    <col min="8461" max="8461" width="48.7109375" style="529" customWidth="1"/>
    <col min="8462" max="8462" width="51.140625" style="529" customWidth="1"/>
    <col min="8463" max="8463" width="48.7109375" style="529" customWidth="1"/>
    <col min="8464" max="8464" width="58.28515625" style="529" customWidth="1"/>
    <col min="8465" max="8465" width="42.42578125" style="529" customWidth="1"/>
    <col min="8466" max="8466" width="6.5703125" style="529" customWidth="1"/>
    <col min="8467" max="8472" width="9.140625" style="529"/>
    <col min="8473" max="8473" width="11.28515625" style="529" bestFit="1" customWidth="1"/>
    <col min="8474" max="8474" width="10.140625" style="529" bestFit="1" customWidth="1"/>
    <col min="8475" max="8476" width="9.140625" style="529"/>
    <col min="8477" max="8477" width="10.140625" style="529" bestFit="1" customWidth="1"/>
    <col min="8478" max="8704" width="9.140625" style="529"/>
    <col min="8705" max="8705" width="174.7109375" style="529" customWidth="1"/>
    <col min="8706" max="8706" width="39.42578125" style="529" customWidth="1"/>
    <col min="8707" max="8707" width="48.7109375" style="529" customWidth="1"/>
    <col min="8708" max="8708" width="41.140625" style="529" customWidth="1"/>
    <col min="8709" max="8709" width="48.7109375" style="529" customWidth="1"/>
    <col min="8710" max="8710" width="51.140625" style="529" customWidth="1"/>
    <col min="8711" max="8711" width="48.7109375" style="529" customWidth="1"/>
    <col min="8712" max="8712" width="64" style="529" customWidth="1"/>
    <col min="8713" max="8713" width="42.42578125" style="529" customWidth="1"/>
    <col min="8714" max="8714" width="39.42578125" style="529" customWidth="1"/>
    <col min="8715" max="8715" width="48.7109375" style="529" customWidth="1"/>
    <col min="8716" max="8716" width="41.140625" style="529" customWidth="1"/>
    <col min="8717" max="8717" width="48.7109375" style="529" customWidth="1"/>
    <col min="8718" max="8718" width="51.140625" style="529" customWidth="1"/>
    <col min="8719" max="8719" width="48.7109375" style="529" customWidth="1"/>
    <col min="8720" max="8720" width="58.28515625" style="529" customWidth="1"/>
    <col min="8721" max="8721" width="42.42578125" style="529" customWidth="1"/>
    <col min="8722" max="8722" width="6.5703125" style="529" customWidth="1"/>
    <col min="8723" max="8728" width="9.140625" style="529"/>
    <col min="8729" max="8729" width="11.28515625" style="529" bestFit="1" customWidth="1"/>
    <col min="8730" max="8730" width="10.140625" style="529" bestFit="1" customWidth="1"/>
    <col min="8731" max="8732" width="9.140625" style="529"/>
    <col min="8733" max="8733" width="10.140625" style="529" bestFit="1" customWidth="1"/>
    <col min="8734" max="8960" width="9.140625" style="529"/>
    <col min="8961" max="8961" width="174.7109375" style="529" customWidth="1"/>
    <col min="8962" max="8962" width="39.42578125" style="529" customWidth="1"/>
    <col min="8963" max="8963" width="48.7109375" style="529" customWidth="1"/>
    <col min="8964" max="8964" width="41.140625" style="529" customWidth="1"/>
    <col min="8965" max="8965" width="48.7109375" style="529" customWidth="1"/>
    <col min="8966" max="8966" width="51.140625" style="529" customWidth="1"/>
    <col min="8967" max="8967" width="48.7109375" style="529" customWidth="1"/>
    <col min="8968" max="8968" width="64" style="529" customWidth="1"/>
    <col min="8969" max="8969" width="42.42578125" style="529" customWidth="1"/>
    <col min="8970" max="8970" width="39.42578125" style="529" customWidth="1"/>
    <col min="8971" max="8971" width="48.7109375" style="529" customWidth="1"/>
    <col min="8972" max="8972" width="41.140625" style="529" customWidth="1"/>
    <col min="8973" max="8973" width="48.7109375" style="529" customWidth="1"/>
    <col min="8974" max="8974" width="51.140625" style="529" customWidth="1"/>
    <col min="8975" max="8975" width="48.7109375" style="529" customWidth="1"/>
    <col min="8976" max="8976" width="58.28515625" style="529" customWidth="1"/>
    <col min="8977" max="8977" width="42.42578125" style="529" customWidth="1"/>
    <col min="8978" max="8978" width="6.5703125" style="529" customWidth="1"/>
    <col min="8979" max="8984" width="9.140625" style="529"/>
    <col min="8985" max="8985" width="11.28515625" style="529" bestFit="1" customWidth="1"/>
    <col min="8986" max="8986" width="10.140625" style="529" bestFit="1" customWidth="1"/>
    <col min="8987" max="8988" width="9.140625" style="529"/>
    <col min="8989" max="8989" width="10.140625" style="529" bestFit="1" customWidth="1"/>
    <col min="8990" max="9216" width="9.140625" style="529"/>
    <col min="9217" max="9217" width="174.7109375" style="529" customWidth="1"/>
    <col min="9218" max="9218" width="39.42578125" style="529" customWidth="1"/>
    <col min="9219" max="9219" width="48.7109375" style="529" customWidth="1"/>
    <col min="9220" max="9220" width="41.140625" style="529" customWidth="1"/>
    <col min="9221" max="9221" width="48.7109375" style="529" customWidth="1"/>
    <col min="9222" max="9222" width="51.140625" style="529" customWidth="1"/>
    <col min="9223" max="9223" width="48.7109375" style="529" customWidth="1"/>
    <col min="9224" max="9224" width="64" style="529" customWidth="1"/>
    <col min="9225" max="9225" width="42.42578125" style="529" customWidth="1"/>
    <col min="9226" max="9226" width="39.42578125" style="529" customWidth="1"/>
    <col min="9227" max="9227" width="48.7109375" style="529" customWidth="1"/>
    <col min="9228" max="9228" width="41.140625" style="529" customWidth="1"/>
    <col min="9229" max="9229" width="48.7109375" style="529" customWidth="1"/>
    <col min="9230" max="9230" width="51.140625" style="529" customWidth="1"/>
    <col min="9231" max="9231" width="48.7109375" style="529" customWidth="1"/>
    <col min="9232" max="9232" width="58.28515625" style="529" customWidth="1"/>
    <col min="9233" max="9233" width="42.42578125" style="529" customWidth="1"/>
    <col min="9234" max="9234" width="6.5703125" style="529" customWidth="1"/>
    <col min="9235" max="9240" width="9.140625" style="529"/>
    <col min="9241" max="9241" width="11.28515625" style="529" bestFit="1" customWidth="1"/>
    <col min="9242" max="9242" width="10.140625" style="529" bestFit="1" customWidth="1"/>
    <col min="9243" max="9244" width="9.140625" style="529"/>
    <col min="9245" max="9245" width="10.140625" style="529" bestFit="1" customWidth="1"/>
    <col min="9246" max="9472" width="9.140625" style="529"/>
    <col min="9473" max="9473" width="174.7109375" style="529" customWidth="1"/>
    <col min="9474" max="9474" width="39.42578125" style="529" customWidth="1"/>
    <col min="9475" max="9475" width="48.7109375" style="529" customWidth="1"/>
    <col min="9476" max="9476" width="41.140625" style="529" customWidth="1"/>
    <col min="9477" max="9477" width="48.7109375" style="529" customWidth="1"/>
    <col min="9478" max="9478" width="51.140625" style="529" customWidth="1"/>
    <col min="9479" max="9479" width="48.7109375" style="529" customWidth="1"/>
    <col min="9480" max="9480" width="64" style="529" customWidth="1"/>
    <col min="9481" max="9481" width="42.42578125" style="529" customWidth="1"/>
    <col min="9482" max="9482" width="39.42578125" style="529" customWidth="1"/>
    <col min="9483" max="9483" width="48.7109375" style="529" customWidth="1"/>
    <col min="9484" max="9484" width="41.140625" style="529" customWidth="1"/>
    <col min="9485" max="9485" width="48.7109375" style="529" customWidth="1"/>
    <col min="9486" max="9486" width="51.140625" style="529" customWidth="1"/>
    <col min="9487" max="9487" width="48.7109375" style="529" customWidth="1"/>
    <col min="9488" max="9488" width="58.28515625" style="529" customWidth="1"/>
    <col min="9489" max="9489" width="42.42578125" style="529" customWidth="1"/>
    <col min="9490" max="9490" width="6.5703125" style="529" customWidth="1"/>
    <col min="9491" max="9496" width="9.140625" style="529"/>
    <col min="9497" max="9497" width="11.28515625" style="529" bestFit="1" customWidth="1"/>
    <col min="9498" max="9498" width="10.140625" style="529" bestFit="1" customWidth="1"/>
    <col min="9499" max="9500" width="9.140625" style="529"/>
    <col min="9501" max="9501" width="10.140625" style="529" bestFit="1" customWidth="1"/>
    <col min="9502" max="9728" width="9.140625" style="529"/>
    <col min="9729" max="9729" width="174.7109375" style="529" customWidth="1"/>
    <col min="9730" max="9730" width="39.42578125" style="529" customWidth="1"/>
    <col min="9731" max="9731" width="48.7109375" style="529" customWidth="1"/>
    <col min="9732" max="9732" width="41.140625" style="529" customWidth="1"/>
    <col min="9733" max="9733" width="48.7109375" style="529" customWidth="1"/>
    <col min="9734" max="9734" width="51.140625" style="529" customWidth="1"/>
    <col min="9735" max="9735" width="48.7109375" style="529" customWidth="1"/>
    <col min="9736" max="9736" width="64" style="529" customWidth="1"/>
    <col min="9737" max="9737" width="42.42578125" style="529" customWidth="1"/>
    <col min="9738" max="9738" width="39.42578125" style="529" customWidth="1"/>
    <col min="9739" max="9739" width="48.7109375" style="529" customWidth="1"/>
    <col min="9740" max="9740" width="41.140625" style="529" customWidth="1"/>
    <col min="9741" max="9741" width="48.7109375" style="529" customWidth="1"/>
    <col min="9742" max="9742" width="51.140625" style="529" customWidth="1"/>
    <col min="9743" max="9743" width="48.7109375" style="529" customWidth="1"/>
    <col min="9744" max="9744" width="58.28515625" style="529" customWidth="1"/>
    <col min="9745" max="9745" width="42.42578125" style="529" customWidth="1"/>
    <col min="9746" max="9746" width="6.5703125" style="529" customWidth="1"/>
    <col min="9747" max="9752" width="9.140625" style="529"/>
    <col min="9753" max="9753" width="11.28515625" style="529" bestFit="1" customWidth="1"/>
    <col min="9754" max="9754" width="10.140625" style="529" bestFit="1" customWidth="1"/>
    <col min="9755" max="9756" width="9.140625" style="529"/>
    <col min="9757" max="9757" width="10.140625" style="529" bestFit="1" customWidth="1"/>
    <col min="9758" max="9984" width="9.140625" style="529"/>
    <col min="9985" max="9985" width="174.7109375" style="529" customWidth="1"/>
    <col min="9986" max="9986" width="39.42578125" style="529" customWidth="1"/>
    <col min="9987" max="9987" width="48.7109375" style="529" customWidth="1"/>
    <col min="9988" max="9988" width="41.140625" style="529" customWidth="1"/>
    <col min="9989" max="9989" width="48.7109375" style="529" customWidth="1"/>
    <col min="9990" max="9990" width="51.140625" style="529" customWidth="1"/>
    <col min="9991" max="9991" width="48.7109375" style="529" customWidth="1"/>
    <col min="9992" max="9992" width="64" style="529" customWidth="1"/>
    <col min="9993" max="9993" width="42.42578125" style="529" customWidth="1"/>
    <col min="9994" max="9994" width="39.42578125" style="529" customWidth="1"/>
    <col min="9995" max="9995" width="48.7109375" style="529" customWidth="1"/>
    <col min="9996" max="9996" width="41.140625" style="529" customWidth="1"/>
    <col min="9997" max="9997" width="48.7109375" style="529" customWidth="1"/>
    <col min="9998" max="9998" width="51.140625" style="529" customWidth="1"/>
    <col min="9999" max="9999" width="48.7109375" style="529" customWidth="1"/>
    <col min="10000" max="10000" width="58.28515625" style="529" customWidth="1"/>
    <col min="10001" max="10001" width="42.42578125" style="529" customWidth="1"/>
    <col min="10002" max="10002" width="6.5703125" style="529" customWidth="1"/>
    <col min="10003" max="10008" width="9.140625" style="529"/>
    <col min="10009" max="10009" width="11.28515625" style="529" bestFit="1" customWidth="1"/>
    <col min="10010" max="10010" width="10.140625" style="529" bestFit="1" customWidth="1"/>
    <col min="10011" max="10012" width="9.140625" style="529"/>
    <col min="10013" max="10013" width="10.140625" style="529" bestFit="1" customWidth="1"/>
    <col min="10014" max="10240" width="9.140625" style="529"/>
    <col min="10241" max="10241" width="174.7109375" style="529" customWidth="1"/>
    <col min="10242" max="10242" width="39.42578125" style="529" customWidth="1"/>
    <col min="10243" max="10243" width="48.7109375" style="529" customWidth="1"/>
    <col min="10244" max="10244" width="41.140625" style="529" customWidth="1"/>
    <col min="10245" max="10245" width="48.7109375" style="529" customWidth="1"/>
    <col min="10246" max="10246" width="51.140625" style="529" customWidth="1"/>
    <col min="10247" max="10247" width="48.7109375" style="529" customWidth="1"/>
    <col min="10248" max="10248" width="64" style="529" customWidth="1"/>
    <col min="10249" max="10249" width="42.42578125" style="529" customWidth="1"/>
    <col min="10250" max="10250" width="39.42578125" style="529" customWidth="1"/>
    <col min="10251" max="10251" width="48.7109375" style="529" customWidth="1"/>
    <col min="10252" max="10252" width="41.140625" style="529" customWidth="1"/>
    <col min="10253" max="10253" width="48.7109375" style="529" customWidth="1"/>
    <col min="10254" max="10254" width="51.140625" style="529" customWidth="1"/>
    <col min="10255" max="10255" width="48.7109375" style="529" customWidth="1"/>
    <col min="10256" max="10256" width="58.28515625" style="529" customWidth="1"/>
    <col min="10257" max="10257" width="42.42578125" style="529" customWidth="1"/>
    <col min="10258" max="10258" width="6.5703125" style="529" customWidth="1"/>
    <col min="10259" max="10264" width="9.140625" style="529"/>
    <col min="10265" max="10265" width="11.28515625" style="529" bestFit="1" customWidth="1"/>
    <col min="10266" max="10266" width="10.140625" style="529" bestFit="1" customWidth="1"/>
    <col min="10267" max="10268" width="9.140625" style="529"/>
    <col min="10269" max="10269" width="10.140625" style="529" bestFit="1" customWidth="1"/>
    <col min="10270" max="10496" width="9.140625" style="529"/>
    <col min="10497" max="10497" width="174.7109375" style="529" customWidth="1"/>
    <col min="10498" max="10498" width="39.42578125" style="529" customWidth="1"/>
    <col min="10499" max="10499" width="48.7109375" style="529" customWidth="1"/>
    <col min="10500" max="10500" width="41.140625" style="529" customWidth="1"/>
    <col min="10501" max="10501" width="48.7109375" style="529" customWidth="1"/>
    <col min="10502" max="10502" width="51.140625" style="529" customWidth="1"/>
    <col min="10503" max="10503" width="48.7109375" style="529" customWidth="1"/>
    <col min="10504" max="10504" width="64" style="529" customWidth="1"/>
    <col min="10505" max="10505" width="42.42578125" style="529" customWidth="1"/>
    <col min="10506" max="10506" width="39.42578125" style="529" customWidth="1"/>
    <col min="10507" max="10507" width="48.7109375" style="529" customWidth="1"/>
    <col min="10508" max="10508" width="41.140625" style="529" customWidth="1"/>
    <col min="10509" max="10509" width="48.7109375" style="529" customWidth="1"/>
    <col min="10510" max="10510" width="51.140625" style="529" customWidth="1"/>
    <col min="10511" max="10511" width="48.7109375" style="529" customWidth="1"/>
    <col min="10512" max="10512" width="58.28515625" style="529" customWidth="1"/>
    <col min="10513" max="10513" width="42.42578125" style="529" customWidth="1"/>
    <col min="10514" max="10514" width="6.5703125" style="529" customWidth="1"/>
    <col min="10515" max="10520" width="9.140625" style="529"/>
    <col min="10521" max="10521" width="11.28515625" style="529" bestFit="1" customWidth="1"/>
    <col min="10522" max="10522" width="10.140625" style="529" bestFit="1" customWidth="1"/>
    <col min="10523" max="10524" width="9.140625" style="529"/>
    <col min="10525" max="10525" width="10.140625" style="529" bestFit="1" customWidth="1"/>
    <col min="10526" max="10752" width="9.140625" style="529"/>
    <col min="10753" max="10753" width="174.7109375" style="529" customWidth="1"/>
    <col min="10754" max="10754" width="39.42578125" style="529" customWidth="1"/>
    <col min="10755" max="10755" width="48.7109375" style="529" customWidth="1"/>
    <col min="10756" max="10756" width="41.140625" style="529" customWidth="1"/>
    <col min="10757" max="10757" width="48.7109375" style="529" customWidth="1"/>
    <col min="10758" max="10758" width="51.140625" style="529" customWidth="1"/>
    <col min="10759" max="10759" width="48.7109375" style="529" customWidth="1"/>
    <col min="10760" max="10760" width="64" style="529" customWidth="1"/>
    <col min="10761" max="10761" width="42.42578125" style="529" customWidth="1"/>
    <col min="10762" max="10762" width="39.42578125" style="529" customWidth="1"/>
    <col min="10763" max="10763" width="48.7109375" style="529" customWidth="1"/>
    <col min="10764" max="10764" width="41.140625" style="529" customWidth="1"/>
    <col min="10765" max="10765" width="48.7109375" style="529" customWidth="1"/>
    <col min="10766" max="10766" width="51.140625" style="529" customWidth="1"/>
    <col min="10767" max="10767" width="48.7109375" style="529" customWidth="1"/>
    <col min="10768" max="10768" width="58.28515625" style="529" customWidth="1"/>
    <col min="10769" max="10769" width="42.42578125" style="529" customWidth="1"/>
    <col min="10770" max="10770" width="6.5703125" style="529" customWidth="1"/>
    <col min="10771" max="10776" width="9.140625" style="529"/>
    <col min="10777" max="10777" width="11.28515625" style="529" bestFit="1" customWidth="1"/>
    <col min="10778" max="10778" width="10.140625" style="529" bestFit="1" customWidth="1"/>
    <col min="10779" max="10780" width="9.140625" style="529"/>
    <col min="10781" max="10781" width="10.140625" style="529" bestFit="1" customWidth="1"/>
    <col min="10782" max="11008" width="9.140625" style="529"/>
    <col min="11009" max="11009" width="174.7109375" style="529" customWidth="1"/>
    <col min="11010" max="11010" width="39.42578125" style="529" customWidth="1"/>
    <col min="11011" max="11011" width="48.7109375" style="529" customWidth="1"/>
    <col min="11012" max="11012" width="41.140625" style="529" customWidth="1"/>
    <col min="11013" max="11013" width="48.7109375" style="529" customWidth="1"/>
    <col min="11014" max="11014" width="51.140625" style="529" customWidth="1"/>
    <col min="11015" max="11015" width="48.7109375" style="529" customWidth="1"/>
    <col min="11016" max="11016" width="64" style="529" customWidth="1"/>
    <col min="11017" max="11017" width="42.42578125" style="529" customWidth="1"/>
    <col min="11018" max="11018" width="39.42578125" style="529" customWidth="1"/>
    <col min="11019" max="11019" width="48.7109375" style="529" customWidth="1"/>
    <col min="11020" max="11020" width="41.140625" style="529" customWidth="1"/>
    <col min="11021" max="11021" width="48.7109375" style="529" customWidth="1"/>
    <col min="11022" max="11022" width="51.140625" style="529" customWidth="1"/>
    <col min="11023" max="11023" width="48.7109375" style="529" customWidth="1"/>
    <col min="11024" max="11024" width="58.28515625" style="529" customWidth="1"/>
    <col min="11025" max="11025" width="42.42578125" style="529" customWidth="1"/>
    <col min="11026" max="11026" width="6.5703125" style="529" customWidth="1"/>
    <col min="11027" max="11032" width="9.140625" style="529"/>
    <col min="11033" max="11033" width="11.28515625" style="529" bestFit="1" customWidth="1"/>
    <col min="11034" max="11034" width="10.140625" style="529" bestFit="1" customWidth="1"/>
    <col min="11035" max="11036" width="9.140625" style="529"/>
    <col min="11037" max="11037" width="10.140625" style="529" bestFit="1" customWidth="1"/>
    <col min="11038" max="11264" width="9.140625" style="529"/>
    <col min="11265" max="11265" width="174.7109375" style="529" customWidth="1"/>
    <col min="11266" max="11266" width="39.42578125" style="529" customWidth="1"/>
    <col min="11267" max="11267" width="48.7109375" style="529" customWidth="1"/>
    <col min="11268" max="11268" width="41.140625" style="529" customWidth="1"/>
    <col min="11269" max="11269" width="48.7109375" style="529" customWidth="1"/>
    <col min="11270" max="11270" width="51.140625" style="529" customWidth="1"/>
    <col min="11271" max="11271" width="48.7109375" style="529" customWidth="1"/>
    <col min="11272" max="11272" width="64" style="529" customWidth="1"/>
    <col min="11273" max="11273" width="42.42578125" style="529" customWidth="1"/>
    <col min="11274" max="11274" width="39.42578125" style="529" customWidth="1"/>
    <col min="11275" max="11275" width="48.7109375" style="529" customWidth="1"/>
    <col min="11276" max="11276" width="41.140625" style="529" customWidth="1"/>
    <col min="11277" max="11277" width="48.7109375" style="529" customWidth="1"/>
    <col min="11278" max="11278" width="51.140625" style="529" customWidth="1"/>
    <col min="11279" max="11279" width="48.7109375" style="529" customWidth="1"/>
    <col min="11280" max="11280" width="58.28515625" style="529" customWidth="1"/>
    <col min="11281" max="11281" width="42.42578125" style="529" customWidth="1"/>
    <col min="11282" max="11282" width="6.5703125" style="529" customWidth="1"/>
    <col min="11283" max="11288" width="9.140625" style="529"/>
    <col min="11289" max="11289" width="11.28515625" style="529" bestFit="1" customWidth="1"/>
    <col min="11290" max="11290" width="10.140625" style="529" bestFit="1" customWidth="1"/>
    <col min="11291" max="11292" width="9.140625" style="529"/>
    <col min="11293" max="11293" width="10.140625" style="529" bestFit="1" customWidth="1"/>
    <col min="11294" max="11520" width="9.140625" style="529"/>
    <col min="11521" max="11521" width="174.7109375" style="529" customWidth="1"/>
    <col min="11522" max="11522" width="39.42578125" style="529" customWidth="1"/>
    <col min="11523" max="11523" width="48.7109375" style="529" customWidth="1"/>
    <col min="11524" max="11524" width="41.140625" style="529" customWidth="1"/>
    <col min="11525" max="11525" width="48.7109375" style="529" customWidth="1"/>
    <col min="11526" max="11526" width="51.140625" style="529" customWidth="1"/>
    <col min="11527" max="11527" width="48.7109375" style="529" customWidth="1"/>
    <col min="11528" max="11528" width="64" style="529" customWidth="1"/>
    <col min="11529" max="11529" width="42.42578125" style="529" customWidth="1"/>
    <col min="11530" max="11530" width="39.42578125" style="529" customWidth="1"/>
    <col min="11531" max="11531" width="48.7109375" style="529" customWidth="1"/>
    <col min="11532" max="11532" width="41.140625" style="529" customWidth="1"/>
    <col min="11533" max="11533" width="48.7109375" style="529" customWidth="1"/>
    <col min="11534" max="11534" width="51.140625" style="529" customWidth="1"/>
    <col min="11535" max="11535" width="48.7109375" style="529" customWidth="1"/>
    <col min="11536" max="11536" width="58.28515625" style="529" customWidth="1"/>
    <col min="11537" max="11537" width="42.42578125" style="529" customWidth="1"/>
    <col min="11538" max="11538" width="6.5703125" style="529" customWidth="1"/>
    <col min="11539" max="11544" width="9.140625" style="529"/>
    <col min="11545" max="11545" width="11.28515625" style="529" bestFit="1" customWidth="1"/>
    <col min="11546" max="11546" width="10.140625" style="529" bestFit="1" customWidth="1"/>
    <col min="11547" max="11548" width="9.140625" style="529"/>
    <col min="11549" max="11549" width="10.140625" style="529" bestFit="1" customWidth="1"/>
    <col min="11550" max="11776" width="9.140625" style="529"/>
    <col min="11777" max="11777" width="174.7109375" style="529" customWidth="1"/>
    <col min="11778" max="11778" width="39.42578125" style="529" customWidth="1"/>
    <col min="11779" max="11779" width="48.7109375" style="529" customWidth="1"/>
    <col min="11780" max="11780" width="41.140625" style="529" customWidth="1"/>
    <col min="11781" max="11781" width="48.7109375" style="529" customWidth="1"/>
    <col min="11782" max="11782" width="51.140625" style="529" customWidth="1"/>
    <col min="11783" max="11783" width="48.7109375" style="529" customWidth="1"/>
    <col min="11784" max="11784" width="64" style="529" customWidth="1"/>
    <col min="11785" max="11785" width="42.42578125" style="529" customWidth="1"/>
    <col min="11786" max="11786" width="39.42578125" style="529" customWidth="1"/>
    <col min="11787" max="11787" width="48.7109375" style="529" customWidth="1"/>
    <col min="11788" max="11788" width="41.140625" style="529" customWidth="1"/>
    <col min="11789" max="11789" width="48.7109375" style="529" customWidth="1"/>
    <col min="11790" max="11790" width="51.140625" style="529" customWidth="1"/>
    <col min="11791" max="11791" width="48.7109375" style="529" customWidth="1"/>
    <col min="11792" max="11792" width="58.28515625" style="529" customWidth="1"/>
    <col min="11793" max="11793" width="42.42578125" style="529" customWidth="1"/>
    <col min="11794" max="11794" width="6.5703125" style="529" customWidth="1"/>
    <col min="11795" max="11800" width="9.140625" style="529"/>
    <col min="11801" max="11801" width="11.28515625" style="529" bestFit="1" customWidth="1"/>
    <col min="11802" max="11802" width="10.140625" style="529" bestFit="1" customWidth="1"/>
    <col min="11803" max="11804" width="9.140625" style="529"/>
    <col min="11805" max="11805" width="10.140625" style="529" bestFit="1" customWidth="1"/>
    <col min="11806" max="12032" width="9.140625" style="529"/>
    <col min="12033" max="12033" width="174.7109375" style="529" customWidth="1"/>
    <col min="12034" max="12034" width="39.42578125" style="529" customWidth="1"/>
    <col min="12035" max="12035" width="48.7109375" style="529" customWidth="1"/>
    <col min="12036" max="12036" width="41.140625" style="529" customWidth="1"/>
    <col min="12037" max="12037" width="48.7109375" style="529" customWidth="1"/>
    <col min="12038" max="12038" width="51.140625" style="529" customWidth="1"/>
    <col min="12039" max="12039" width="48.7109375" style="529" customWidth="1"/>
    <col min="12040" max="12040" width="64" style="529" customWidth="1"/>
    <col min="12041" max="12041" width="42.42578125" style="529" customWidth="1"/>
    <col min="12042" max="12042" width="39.42578125" style="529" customWidth="1"/>
    <col min="12043" max="12043" width="48.7109375" style="529" customWidth="1"/>
    <col min="12044" max="12044" width="41.140625" style="529" customWidth="1"/>
    <col min="12045" max="12045" width="48.7109375" style="529" customWidth="1"/>
    <col min="12046" max="12046" width="51.140625" style="529" customWidth="1"/>
    <col min="12047" max="12047" width="48.7109375" style="529" customWidth="1"/>
    <col min="12048" max="12048" width="58.28515625" style="529" customWidth="1"/>
    <col min="12049" max="12049" width="42.42578125" style="529" customWidth="1"/>
    <col min="12050" max="12050" width="6.5703125" style="529" customWidth="1"/>
    <col min="12051" max="12056" width="9.140625" style="529"/>
    <col min="12057" max="12057" width="11.28515625" style="529" bestFit="1" customWidth="1"/>
    <col min="12058" max="12058" width="10.140625" style="529" bestFit="1" customWidth="1"/>
    <col min="12059" max="12060" width="9.140625" style="529"/>
    <col min="12061" max="12061" width="10.140625" style="529" bestFit="1" customWidth="1"/>
    <col min="12062" max="12288" width="9.140625" style="529"/>
    <col min="12289" max="12289" width="174.7109375" style="529" customWidth="1"/>
    <col min="12290" max="12290" width="39.42578125" style="529" customWidth="1"/>
    <col min="12291" max="12291" width="48.7109375" style="529" customWidth="1"/>
    <col min="12292" max="12292" width="41.140625" style="529" customWidth="1"/>
    <col min="12293" max="12293" width="48.7109375" style="529" customWidth="1"/>
    <col min="12294" max="12294" width="51.140625" style="529" customWidth="1"/>
    <col min="12295" max="12295" width="48.7109375" style="529" customWidth="1"/>
    <col min="12296" max="12296" width="64" style="529" customWidth="1"/>
    <col min="12297" max="12297" width="42.42578125" style="529" customWidth="1"/>
    <col min="12298" max="12298" width="39.42578125" style="529" customWidth="1"/>
    <col min="12299" max="12299" width="48.7109375" style="529" customWidth="1"/>
    <col min="12300" max="12300" width="41.140625" style="529" customWidth="1"/>
    <col min="12301" max="12301" width="48.7109375" style="529" customWidth="1"/>
    <col min="12302" max="12302" width="51.140625" style="529" customWidth="1"/>
    <col min="12303" max="12303" width="48.7109375" style="529" customWidth="1"/>
    <col min="12304" max="12304" width="58.28515625" style="529" customWidth="1"/>
    <col min="12305" max="12305" width="42.42578125" style="529" customWidth="1"/>
    <col min="12306" max="12306" width="6.5703125" style="529" customWidth="1"/>
    <col min="12307" max="12312" width="9.140625" style="529"/>
    <col min="12313" max="12313" width="11.28515625" style="529" bestFit="1" customWidth="1"/>
    <col min="12314" max="12314" width="10.140625" style="529" bestFit="1" customWidth="1"/>
    <col min="12315" max="12316" width="9.140625" style="529"/>
    <col min="12317" max="12317" width="10.140625" style="529" bestFit="1" customWidth="1"/>
    <col min="12318" max="12544" width="9.140625" style="529"/>
    <col min="12545" max="12545" width="174.7109375" style="529" customWidth="1"/>
    <col min="12546" max="12546" width="39.42578125" style="529" customWidth="1"/>
    <col min="12547" max="12547" width="48.7109375" style="529" customWidth="1"/>
    <col min="12548" max="12548" width="41.140625" style="529" customWidth="1"/>
    <col min="12549" max="12549" width="48.7109375" style="529" customWidth="1"/>
    <col min="12550" max="12550" width="51.140625" style="529" customWidth="1"/>
    <col min="12551" max="12551" width="48.7109375" style="529" customWidth="1"/>
    <col min="12552" max="12552" width="64" style="529" customWidth="1"/>
    <col min="12553" max="12553" width="42.42578125" style="529" customWidth="1"/>
    <col min="12554" max="12554" width="39.42578125" style="529" customWidth="1"/>
    <col min="12555" max="12555" width="48.7109375" style="529" customWidth="1"/>
    <col min="12556" max="12556" width="41.140625" style="529" customWidth="1"/>
    <col min="12557" max="12557" width="48.7109375" style="529" customWidth="1"/>
    <col min="12558" max="12558" width="51.140625" style="529" customWidth="1"/>
    <col min="12559" max="12559" width="48.7109375" style="529" customWidth="1"/>
    <col min="12560" max="12560" width="58.28515625" style="529" customWidth="1"/>
    <col min="12561" max="12561" width="42.42578125" style="529" customWidth="1"/>
    <col min="12562" max="12562" width="6.5703125" style="529" customWidth="1"/>
    <col min="12563" max="12568" width="9.140625" style="529"/>
    <col min="12569" max="12569" width="11.28515625" style="529" bestFit="1" customWidth="1"/>
    <col min="12570" max="12570" width="10.140625" style="529" bestFit="1" customWidth="1"/>
    <col min="12571" max="12572" width="9.140625" style="529"/>
    <col min="12573" max="12573" width="10.140625" style="529" bestFit="1" customWidth="1"/>
    <col min="12574" max="12800" width="9.140625" style="529"/>
    <col min="12801" max="12801" width="174.7109375" style="529" customWidth="1"/>
    <col min="12802" max="12802" width="39.42578125" style="529" customWidth="1"/>
    <col min="12803" max="12803" width="48.7109375" style="529" customWidth="1"/>
    <col min="12804" max="12804" width="41.140625" style="529" customWidth="1"/>
    <col min="12805" max="12805" width="48.7109375" style="529" customWidth="1"/>
    <col min="12806" max="12806" width="51.140625" style="529" customWidth="1"/>
    <col min="12807" max="12807" width="48.7109375" style="529" customWidth="1"/>
    <col min="12808" max="12808" width="64" style="529" customWidth="1"/>
    <col min="12809" max="12809" width="42.42578125" style="529" customWidth="1"/>
    <col min="12810" max="12810" width="39.42578125" style="529" customWidth="1"/>
    <col min="12811" max="12811" width="48.7109375" style="529" customWidth="1"/>
    <col min="12812" max="12812" width="41.140625" style="529" customWidth="1"/>
    <col min="12813" max="12813" width="48.7109375" style="529" customWidth="1"/>
    <col min="12814" max="12814" width="51.140625" style="529" customWidth="1"/>
    <col min="12815" max="12815" width="48.7109375" style="529" customWidth="1"/>
    <col min="12816" max="12816" width="58.28515625" style="529" customWidth="1"/>
    <col min="12817" max="12817" width="42.42578125" style="529" customWidth="1"/>
    <col min="12818" max="12818" width="6.5703125" style="529" customWidth="1"/>
    <col min="12819" max="12824" width="9.140625" style="529"/>
    <col min="12825" max="12825" width="11.28515625" style="529" bestFit="1" customWidth="1"/>
    <col min="12826" max="12826" width="10.140625" style="529" bestFit="1" customWidth="1"/>
    <col min="12827" max="12828" width="9.140625" style="529"/>
    <col min="12829" max="12829" width="10.140625" style="529" bestFit="1" customWidth="1"/>
    <col min="12830" max="13056" width="9.140625" style="529"/>
    <col min="13057" max="13057" width="174.7109375" style="529" customWidth="1"/>
    <col min="13058" max="13058" width="39.42578125" style="529" customWidth="1"/>
    <col min="13059" max="13059" width="48.7109375" style="529" customWidth="1"/>
    <col min="13060" max="13060" width="41.140625" style="529" customWidth="1"/>
    <col min="13061" max="13061" width="48.7109375" style="529" customWidth="1"/>
    <col min="13062" max="13062" width="51.140625" style="529" customWidth="1"/>
    <col min="13063" max="13063" width="48.7109375" style="529" customWidth="1"/>
    <col min="13064" max="13064" width="64" style="529" customWidth="1"/>
    <col min="13065" max="13065" width="42.42578125" style="529" customWidth="1"/>
    <col min="13066" max="13066" width="39.42578125" style="529" customWidth="1"/>
    <col min="13067" max="13067" width="48.7109375" style="529" customWidth="1"/>
    <col min="13068" max="13068" width="41.140625" style="529" customWidth="1"/>
    <col min="13069" max="13069" width="48.7109375" style="529" customWidth="1"/>
    <col min="13070" max="13070" width="51.140625" style="529" customWidth="1"/>
    <col min="13071" max="13071" width="48.7109375" style="529" customWidth="1"/>
    <col min="13072" max="13072" width="58.28515625" style="529" customWidth="1"/>
    <col min="13073" max="13073" width="42.42578125" style="529" customWidth="1"/>
    <col min="13074" max="13074" width="6.5703125" style="529" customWidth="1"/>
    <col min="13075" max="13080" width="9.140625" style="529"/>
    <col min="13081" max="13081" width="11.28515625" style="529" bestFit="1" customWidth="1"/>
    <col min="13082" max="13082" width="10.140625" style="529" bestFit="1" customWidth="1"/>
    <col min="13083" max="13084" width="9.140625" style="529"/>
    <col min="13085" max="13085" width="10.140625" style="529" bestFit="1" customWidth="1"/>
    <col min="13086" max="13312" width="9.140625" style="529"/>
    <col min="13313" max="13313" width="174.7109375" style="529" customWidth="1"/>
    <col min="13314" max="13314" width="39.42578125" style="529" customWidth="1"/>
    <col min="13315" max="13315" width="48.7109375" style="529" customWidth="1"/>
    <col min="13316" max="13316" width="41.140625" style="529" customWidth="1"/>
    <col min="13317" max="13317" width="48.7109375" style="529" customWidth="1"/>
    <col min="13318" max="13318" width="51.140625" style="529" customWidth="1"/>
    <col min="13319" max="13319" width="48.7109375" style="529" customWidth="1"/>
    <col min="13320" max="13320" width="64" style="529" customWidth="1"/>
    <col min="13321" max="13321" width="42.42578125" style="529" customWidth="1"/>
    <col min="13322" max="13322" width="39.42578125" style="529" customWidth="1"/>
    <col min="13323" max="13323" width="48.7109375" style="529" customWidth="1"/>
    <col min="13324" max="13324" width="41.140625" style="529" customWidth="1"/>
    <col min="13325" max="13325" width="48.7109375" style="529" customWidth="1"/>
    <col min="13326" max="13326" width="51.140625" style="529" customWidth="1"/>
    <col min="13327" max="13327" width="48.7109375" style="529" customWidth="1"/>
    <col min="13328" max="13328" width="58.28515625" style="529" customWidth="1"/>
    <col min="13329" max="13329" width="42.42578125" style="529" customWidth="1"/>
    <col min="13330" max="13330" width="6.5703125" style="529" customWidth="1"/>
    <col min="13331" max="13336" width="9.140625" style="529"/>
    <col min="13337" max="13337" width="11.28515625" style="529" bestFit="1" customWidth="1"/>
    <col min="13338" max="13338" width="10.140625" style="529" bestFit="1" customWidth="1"/>
    <col min="13339" max="13340" width="9.140625" style="529"/>
    <col min="13341" max="13341" width="10.140625" style="529" bestFit="1" customWidth="1"/>
    <col min="13342" max="13568" width="9.140625" style="529"/>
    <col min="13569" max="13569" width="174.7109375" style="529" customWidth="1"/>
    <col min="13570" max="13570" width="39.42578125" style="529" customWidth="1"/>
    <col min="13571" max="13571" width="48.7109375" style="529" customWidth="1"/>
    <col min="13572" max="13572" width="41.140625" style="529" customWidth="1"/>
    <col min="13573" max="13573" width="48.7109375" style="529" customWidth="1"/>
    <col min="13574" max="13574" width="51.140625" style="529" customWidth="1"/>
    <col min="13575" max="13575" width="48.7109375" style="529" customWidth="1"/>
    <col min="13576" max="13576" width="64" style="529" customWidth="1"/>
    <col min="13577" max="13577" width="42.42578125" style="529" customWidth="1"/>
    <col min="13578" max="13578" width="39.42578125" style="529" customWidth="1"/>
    <col min="13579" max="13579" width="48.7109375" style="529" customWidth="1"/>
    <col min="13580" max="13580" width="41.140625" style="529" customWidth="1"/>
    <col min="13581" max="13581" width="48.7109375" style="529" customWidth="1"/>
    <col min="13582" max="13582" width="51.140625" style="529" customWidth="1"/>
    <col min="13583" max="13583" width="48.7109375" style="529" customWidth="1"/>
    <col min="13584" max="13584" width="58.28515625" style="529" customWidth="1"/>
    <col min="13585" max="13585" width="42.42578125" style="529" customWidth="1"/>
    <col min="13586" max="13586" width="6.5703125" style="529" customWidth="1"/>
    <col min="13587" max="13592" width="9.140625" style="529"/>
    <col min="13593" max="13593" width="11.28515625" style="529" bestFit="1" customWidth="1"/>
    <col min="13594" max="13594" width="10.140625" style="529" bestFit="1" customWidth="1"/>
    <col min="13595" max="13596" width="9.140625" style="529"/>
    <col min="13597" max="13597" width="10.140625" style="529" bestFit="1" customWidth="1"/>
    <col min="13598" max="13824" width="9.140625" style="529"/>
    <col min="13825" max="13825" width="174.7109375" style="529" customWidth="1"/>
    <col min="13826" max="13826" width="39.42578125" style="529" customWidth="1"/>
    <col min="13827" max="13827" width="48.7109375" style="529" customWidth="1"/>
    <col min="13828" max="13828" width="41.140625" style="529" customWidth="1"/>
    <col min="13829" max="13829" width="48.7109375" style="529" customWidth="1"/>
    <col min="13830" max="13830" width="51.140625" style="529" customWidth="1"/>
    <col min="13831" max="13831" width="48.7109375" style="529" customWidth="1"/>
    <col min="13832" max="13832" width="64" style="529" customWidth="1"/>
    <col min="13833" max="13833" width="42.42578125" style="529" customWidth="1"/>
    <col min="13834" max="13834" width="39.42578125" style="529" customWidth="1"/>
    <col min="13835" max="13835" width="48.7109375" style="529" customWidth="1"/>
    <col min="13836" max="13836" width="41.140625" style="529" customWidth="1"/>
    <col min="13837" max="13837" width="48.7109375" style="529" customWidth="1"/>
    <col min="13838" max="13838" width="51.140625" style="529" customWidth="1"/>
    <col min="13839" max="13839" width="48.7109375" style="529" customWidth="1"/>
    <col min="13840" max="13840" width="58.28515625" style="529" customWidth="1"/>
    <col min="13841" max="13841" width="42.42578125" style="529" customWidth="1"/>
    <col min="13842" max="13842" width="6.5703125" style="529" customWidth="1"/>
    <col min="13843" max="13848" width="9.140625" style="529"/>
    <col min="13849" max="13849" width="11.28515625" style="529" bestFit="1" customWidth="1"/>
    <col min="13850" max="13850" width="10.140625" style="529" bestFit="1" customWidth="1"/>
    <col min="13851" max="13852" width="9.140625" style="529"/>
    <col min="13853" max="13853" width="10.140625" style="529" bestFit="1" customWidth="1"/>
    <col min="13854" max="14080" width="9.140625" style="529"/>
    <col min="14081" max="14081" width="174.7109375" style="529" customWidth="1"/>
    <col min="14082" max="14082" width="39.42578125" style="529" customWidth="1"/>
    <col min="14083" max="14083" width="48.7109375" style="529" customWidth="1"/>
    <col min="14084" max="14084" width="41.140625" style="529" customWidth="1"/>
    <col min="14085" max="14085" width="48.7109375" style="529" customWidth="1"/>
    <col min="14086" max="14086" width="51.140625" style="529" customWidth="1"/>
    <col min="14087" max="14087" width="48.7109375" style="529" customWidth="1"/>
    <col min="14088" max="14088" width="64" style="529" customWidth="1"/>
    <col min="14089" max="14089" width="42.42578125" style="529" customWidth="1"/>
    <col min="14090" max="14090" width="39.42578125" style="529" customWidth="1"/>
    <col min="14091" max="14091" width="48.7109375" style="529" customWidth="1"/>
    <col min="14092" max="14092" width="41.140625" style="529" customWidth="1"/>
    <col min="14093" max="14093" width="48.7109375" style="529" customWidth="1"/>
    <col min="14094" max="14094" width="51.140625" style="529" customWidth="1"/>
    <col min="14095" max="14095" width="48.7109375" style="529" customWidth="1"/>
    <col min="14096" max="14096" width="58.28515625" style="529" customWidth="1"/>
    <col min="14097" max="14097" width="42.42578125" style="529" customWidth="1"/>
    <col min="14098" max="14098" width="6.5703125" style="529" customWidth="1"/>
    <col min="14099" max="14104" width="9.140625" style="529"/>
    <col min="14105" max="14105" width="11.28515625" style="529" bestFit="1" customWidth="1"/>
    <col min="14106" max="14106" width="10.140625" style="529" bestFit="1" customWidth="1"/>
    <col min="14107" max="14108" width="9.140625" style="529"/>
    <col min="14109" max="14109" width="10.140625" style="529" bestFit="1" customWidth="1"/>
    <col min="14110" max="14336" width="9.140625" style="529"/>
    <col min="14337" max="14337" width="174.7109375" style="529" customWidth="1"/>
    <col min="14338" max="14338" width="39.42578125" style="529" customWidth="1"/>
    <col min="14339" max="14339" width="48.7109375" style="529" customWidth="1"/>
    <col min="14340" max="14340" width="41.140625" style="529" customWidth="1"/>
    <col min="14341" max="14341" width="48.7109375" style="529" customWidth="1"/>
    <col min="14342" max="14342" width="51.140625" style="529" customWidth="1"/>
    <col min="14343" max="14343" width="48.7109375" style="529" customWidth="1"/>
    <col min="14344" max="14344" width="64" style="529" customWidth="1"/>
    <col min="14345" max="14345" width="42.42578125" style="529" customWidth="1"/>
    <col min="14346" max="14346" width="39.42578125" style="529" customWidth="1"/>
    <col min="14347" max="14347" width="48.7109375" style="529" customWidth="1"/>
    <col min="14348" max="14348" width="41.140625" style="529" customWidth="1"/>
    <col min="14349" max="14349" width="48.7109375" style="529" customWidth="1"/>
    <col min="14350" max="14350" width="51.140625" style="529" customWidth="1"/>
    <col min="14351" max="14351" width="48.7109375" style="529" customWidth="1"/>
    <col min="14352" max="14352" width="58.28515625" style="529" customWidth="1"/>
    <col min="14353" max="14353" width="42.42578125" style="529" customWidth="1"/>
    <col min="14354" max="14354" width="6.5703125" style="529" customWidth="1"/>
    <col min="14355" max="14360" width="9.140625" style="529"/>
    <col min="14361" max="14361" width="11.28515625" style="529" bestFit="1" customWidth="1"/>
    <col min="14362" max="14362" width="10.140625" style="529" bestFit="1" customWidth="1"/>
    <col min="14363" max="14364" width="9.140625" style="529"/>
    <col min="14365" max="14365" width="10.140625" style="529" bestFit="1" customWidth="1"/>
    <col min="14366" max="14592" width="9.140625" style="529"/>
    <col min="14593" max="14593" width="174.7109375" style="529" customWidth="1"/>
    <col min="14594" max="14594" width="39.42578125" style="529" customWidth="1"/>
    <col min="14595" max="14595" width="48.7109375" style="529" customWidth="1"/>
    <col min="14596" max="14596" width="41.140625" style="529" customWidth="1"/>
    <col min="14597" max="14597" width="48.7109375" style="529" customWidth="1"/>
    <col min="14598" max="14598" width="51.140625" style="529" customWidth="1"/>
    <col min="14599" max="14599" width="48.7109375" style="529" customWidth="1"/>
    <col min="14600" max="14600" width="64" style="529" customWidth="1"/>
    <col min="14601" max="14601" width="42.42578125" style="529" customWidth="1"/>
    <col min="14602" max="14602" width="39.42578125" style="529" customWidth="1"/>
    <col min="14603" max="14603" width="48.7109375" style="529" customWidth="1"/>
    <col min="14604" max="14604" width="41.140625" style="529" customWidth="1"/>
    <col min="14605" max="14605" width="48.7109375" style="529" customWidth="1"/>
    <col min="14606" max="14606" width="51.140625" style="529" customWidth="1"/>
    <col min="14607" max="14607" width="48.7109375" style="529" customWidth="1"/>
    <col min="14608" max="14608" width="58.28515625" style="529" customWidth="1"/>
    <col min="14609" max="14609" width="42.42578125" style="529" customWidth="1"/>
    <col min="14610" max="14610" width="6.5703125" style="529" customWidth="1"/>
    <col min="14611" max="14616" width="9.140625" style="529"/>
    <col min="14617" max="14617" width="11.28515625" style="529" bestFit="1" customWidth="1"/>
    <col min="14618" max="14618" width="10.140625" style="529" bestFit="1" customWidth="1"/>
    <col min="14619" max="14620" width="9.140625" style="529"/>
    <col min="14621" max="14621" width="10.140625" style="529" bestFit="1" customWidth="1"/>
    <col min="14622" max="14848" width="9.140625" style="529"/>
    <col min="14849" max="14849" width="174.7109375" style="529" customWidth="1"/>
    <col min="14850" max="14850" width="39.42578125" style="529" customWidth="1"/>
    <col min="14851" max="14851" width="48.7109375" style="529" customWidth="1"/>
    <col min="14852" max="14852" width="41.140625" style="529" customWidth="1"/>
    <col min="14853" max="14853" width="48.7109375" style="529" customWidth="1"/>
    <col min="14854" max="14854" width="51.140625" style="529" customWidth="1"/>
    <col min="14855" max="14855" width="48.7109375" style="529" customWidth="1"/>
    <col min="14856" max="14856" width="64" style="529" customWidth="1"/>
    <col min="14857" max="14857" width="42.42578125" style="529" customWidth="1"/>
    <col min="14858" max="14858" width="39.42578125" style="529" customWidth="1"/>
    <col min="14859" max="14859" width="48.7109375" style="529" customWidth="1"/>
    <col min="14860" max="14860" width="41.140625" style="529" customWidth="1"/>
    <col min="14861" max="14861" width="48.7109375" style="529" customWidth="1"/>
    <col min="14862" max="14862" width="51.140625" style="529" customWidth="1"/>
    <col min="14863" max="14863" width="48.7109375" style="529" customWidth="1"/>
    <col min="14864" max="14864" width="58.28515625" style="529" customWidth="1"/>
    <col min="14865" max="14865" width="42.42578125" style="529" customWidth="1"/>
    <col min="14866" max="14866" width="6.5703125" style="529" customWidth="1"/>
    <col min="14867" max="14872" width="9.140625" style="529"/>
    <col min="14873" max="14873" width="11.28515625" style="529" bestFit="1" customWidth="1"/>
    <col min="14874" max="14874" width="10.140625" style="529" bestFit="1" customWidth="1"/>
    <col min="14875" max="14876" width="9.140625" style="529"/>
    <col min="14877" max="14877" width="10.140625" style="529" bestFit="1" customWidth="1"/>
    <col min="14878" max="15104" width="9.140625" style="529"/>
    <col min="15105" max="15105" width="174.7109375" style="529" customWidth="1"/>
    <col min="15106" max="15106" width="39.42578125" style="529" customWidth="1"/>
    <col min="15107" max="15107" width="48.7109375" style="529" customWidth="1"/>
    <col min="15108" max="15108" width="41.140625" style="529" customWidth="1"/>
    <col min="15109" max="15109" width="48.7109375" style="529" customWidth="1"/>
    <col min="15110" max="15110" width="51.140625" style="529" customWidth="1"/>
    <col min="15111" max="15111" width="48.7109375" style="529" customWidth="1"/>
    <col min="15112" max="15112" width="64" style="529" customWidth="1"/>
    <col min="15113" max="15113" width="42.42578125" style="529" customWidth="1"/>
    <col min="15114" max="15114" width="39.42578125" style="529" customWidth="1"/>
    <col min="15115" max="15115" width="48.7109375" style="529" customWidth="1"/>
    <col min="15116" max="15116" width="41.140625" style="529" customWidth="1"/>
    <col min="15117" max="15117" width="48.7109375" style="529" customWidth="1"/>
    <col min="15118" max="15118" width="51.140625" style="529" customWidth="1"/>
    <col min="15119" max="15119" width="48.7109375" style="529" customWidth="1"/>
    <col min="15120" max="15120" width="58.28515625" style="529" customWidth="1"/>
    <col min="15121" max="15121" width="42.42578125" style="529" customWidth="1"/>
    <col min="15122" max="15122" width="6.5703125" style="529" customWidth="1"/>
    <col min="15123" max="15128" width="9.140625" style="529"/>
    <col min="15129" max="15129" width="11.28515625" style="529" bestFit="1" customWidth="1"/>
    <col min="15130" max="15130" width="10.140625" style="529" bestFit="1" customWidth="1"/>
    <col min="15131" max="15132" width="9.140625" style="529"/>
    <col min="15133" max="15133" width="10.140625" style="529" bestFit="1" customWidth="1"/>
    <col min="15134" max="15360" width="9.140625" style="529"/>
    <col min="15361" max="15361" width="174.7109375" style="529" customWidth="1"/>
    <col min="15362" max="15362" width="39.42578125" style="529" customWidth="1"/>
    <col min="15363" max="15363" width="48.7109375" style="529" customWidth="1"/>
    <col min="15364" max="15364" width="41.140625" style="529" customWidth="1"/>
    <col min="15365" max="15365" width="48.7109375" style="529" customWidth="1"/>
    <col min="15366" max="15366" width="51.140625" style="529" customWidth="1"/>
    <col min="15367" max="15367" width="48.7109375" style="529" customWidth="1"/>
    <col min="15368" max="15368" width="64" style="529" customWidth="1"/>
    <col min="15369" max="15369" width="42.42578125" style="529" customWidth="1"/>
    <col min="15370" max="15370" width="39.42578125" style="529" customWidth="1"/>
    <col min="15371" max="15371" width="48.7109375" style="529" customWidth="1"/>
    <col min="15372" max="15372" width="41.140625" style="529" customWidth="1"/>
    <col min="15373" max="15373" width="48.7109375" style="529" customWidth="1"/>
    <col min="15374" max="15374" width="51.140625" style="529" customWidth="1"/>
    <col min="15375" max="15375" width="48.7109375" style="529" customWidth="1"/>
    <col min="15376" max="15376" width="58.28515625" style="529" customWidth="1"/>
    <col min="15377" max="15377" width="42.42578125" style="529" customWidth="1"/>
    <col min="15378" max="15378" width="6.5703125" style="529" customWidth="1"/>
    <col min="15379" max="15384" width="9.140625" style="529"/>
    <col min="15385" max="15385" width="11.28515625" style="529" bestFit="1" customWidth="1"/>
    <col min="15386" max="15386" width="10.140625" style="529" bestFit="1" customWidth="1"/>
    <col min="15387" max="15388" width="9.140625" style="529"/>
    <col min="15389" max="15389" width="10.140625" style="529" bestFit="1" customWidth="1"/>
    <col min="15390" max="15616" width="9.140625" style="529"/>
    <col min="15617" max="15617" width="174.7109375" style="529" customWidth="1"/>
    <col min="15618" max="15618" width="39.42578125" style="529" customWidth="1"/>
    <col min="15619" max="15619" width="48.7109375" style="529" customWidth="1"/>
    <col min="15620" max="15620" width="41.140625" style="529" customWidth="1"/>
    <col min="15621" max="15621" width="48.7109375" style="529" customWidth="1"/>
    <col min="15622" max="15622" width="51.140625" style="529" customWidth="1"/>
    <col min="15623" max="15623" width="48.7109375" style="529" customWidth="1"/>
    <col min="15624" max="15624" width="64" style="529" customWidth="1"/>
    <col min="15625" max="15625" width="42.42578125" style="529" customWidth="1"/>
    <col min="15626" max="15626" width="39.42578125" style="529" customWidth="1"/>
    <col min="15627" max="15627" width="48.7109375" style="529" customWidth="1"/>
    <col min="15628" max="15628" width="41.140625" style="529" customWidth="1"/>
    <col min="15629" max="15629" width="48.7109375" style="529" customWidth="1"/>
    <col min="15630" max="15630" width="51.140625" style="529" customWidth="1"/>
    <col min="15631" max="15631" width="48.7109375" style="529" customWidth="1"/>
    <col min="15632" max="15632" width="58.28515625" style="529" customWidth="1"/>
    <col min="15633" max="15633" width="42.42578125" style="529" customWidth="1"/>
    <col min="15634" max="15634" width="6.5703125" style="529" customWidth="1"/>
    <col min="15635" max="15640" width="9.140625" style="529"/>
    <col min="15641" max="15641" width="11.28515625" style="529" bestFit="1" customWidth="1"/>
    <col min="15642" max="15642" width="10.140625" style="529" bestFit="1" customWidth="1"/>
    <col min="15643" max="15644" width="9.140625" style="529"/>
    <col min="15645" max="15645" width="10.140625" style="529" bestFit="1" customWidth="1"/>
    <col min="15646" max="15872" width="9.140625" style="529"/>
    <col min="15873" max="15873" width="174.7109375" style="529" customWidth="1"/>
    <col min="15874" max="15874" width="39.42578125" style="529" customWidth="1"/>
    <col min="15875" max="15875" width="48.7109375" style="529" customWidth="1"/>
    <col min="15876" max="15876" width="41.140625" style="529" customWidth="1"/>
    <col min="15877" max="15877" width="48.7109375" style="529" customWidth="1"/>
    <col min="15878" max="15878" width="51.140625" style="529" customWidth="1"/>
    <col min="15879" max="15879" width="48.7109375" style="529" customWidth="1"/>
    <col min="15880" max="15880" width="64" style="529" customWidth="1"/>
    <col min="15881" max="15881" width="42.42578125" style="529" customWidth="1"/>
    <col min="15882" max="15882" width="39.42578125" style="529" customWidth="1"/>
    <col min="15883" max="15883" width="48.7109375" style="529" customWidth="1"/>
    <col min="15884" max="15884" width="41.140625" style="529" customWidth="1"/>
    <col min="15885" max="15885" width="48.7109375" style="529" customWidth="1"/>
    <col min="15886" max="15886" width="51.140625" style="529" customWidth="1"/>
    <col min="15887" max="15887" width="48.7109375" style="529" customWidth="1"/>
    <col min="15888" max="15888" width="58.28515625" style="529" customWidth="1"/>
    <col min="15889" max="15889" width="42.42578125" style="529" customWidth="1"/>
    <col min="15890" max="15890" width="6.5703125" style="529" customWidth="1"/>
    <col min="15891" max="15896" width="9.140625" style="529"/>
    <col min="15897" max="15897" width="11.28515625" style="529" bestFit="1" customWidth="1"/>
    <col min="15898" max="15898" width="10.140625" style="529" bestFit="1" customWidth="1"/>
    <col min="15899" max="15900" width="9.140625" style="529"/>
    <col min="15901" max="15901" width="10.140625" style="529" bestFit="1" customWidth="1"/>
    <col min="15902" max="16128" width="9.140625" style="529"/>
    <col min="16129" max="16129" width="174.7109375" style="529" customWidth="1"/>
    <col min="16130" max="16130" width="39.42578125" style="529" customWidth="1"/>
    <col min="16131" max="16131" width="48.7109375" style="529" customWidth="1"/>
    <col min="16132" max="16132" width="41.140625" style="529" customWidth="1"/>
    <col min="16133" max="16133" width="48.7109375" style="529" customWidth="1"/>
    <col min="16134" max="16134" width="51.140625" style="529" customWidth="1"/>
    <col min="16135" max="16135" width="48.7109375" style="529" customWidth="1"/>
    <col min="16136" max="16136" width="64" style="529" customWidth="1"/>
    <col min="16137" max="16137" width="42.42578125" style="529" customWidth="1"/>
    <col min="16138" max="16138" width="39.42578125" style="529" customWidth="1"/>
    <col min="16139" max="16139" width="48.7109375" style="529" customWidth="1"/>
    <col min="16140" max="16140" width="41.140625" style="529" customWidth="1"/>
    <col min="16141" max="16141" width="48.7109375" style="529" customWidth="1"/>
    <col min="16142" max="16142" width="51.140625" style="529" customWidth="1"/>
    <col min="16143" max="16143" width="48.7109375" style="529" customWidth="1"/>
    <col min="16144" max="16144" width="58.28515625" style="529" customWidth="1"/>
    <col min="16145" max="16145" width="42.42578125" style="529" customWidth="1"/>
    <col min="16146" max="16146" width="6.5703125" style="529" customWidth="1"/>
    <col min="16147" max="16152" width="9.140625" style="529"/>
    <col min="16153" max="16153" width="11.28515625" style="529" bestFit="1" customWidth="1"/>
    <col min="16154" max="16154" width="10.140625" style="529" bestFit="1" customWidth="1"/>
    <col min="16155" max="16156" width="9.140625" style="529"/>
    <col min="16157" max="16157" width="10.140625" style="529" bestFit="1" customWidth="1"/>
    <col min="16158" max="16384" width="9.140625" style="529"/>
  </cols>
  <sheetData>
    <row r="1" spans="1:26" s="1" customFormat="1" ht="5.25" hidden="1" customHeight="1">
      <c r="A1" s="123"/>
      <c r="B1" s="124"/>
      <c r="C1" s="235"/>
      <c r="D1" s="124"/>
      <c r="E1" s="124"/>
      <c r="F1" s="124"/>
      <c r="G1" s="124"/>
      <c r="H1" s="124"/>
      <c r="I1" s="124"/>
      <c r="J1" s="124"/>
      <c r="K1" s="124"/>
      <c r="L1" s="124"/>
      <c r="M1" s="124"/>
      <c r="N1" s="124"/>
      <c r="O1" s="124"/>
      <c r="P1" s="124"/>
      <c r="Q1" s="124"/>
      <c r="R1" s="236"/>
    </row>
    <row r="2" spans="1:26" s="2" customFormat="1" ht="155.25" customHeight="1">
      <c r="A2" s="749" t="s">
        <v>623</v>
      </c>
      <c r="B2" s="749"/>
      <c r="C2" s="749"/>
      <c r="D2" s="749"/>
      <c r="E2" s="749"/>
      <c r="F2" s="749"/>
      <c r="G2" s="749"/>
      <c r="H2" s="749"/>
      <c r="I2" s="749"/>
      <c r="J2" s="749"/>
      <c r="K2" s="749"/>
      <c r="L2" s="749"/>
      <c r="M2" s="749"/>
      <c r="N2" s="749"/>
      <c r="O2" s="749"/>
      <c r="P2" s="749"/>
      <c r="Q2" s="749"/>
      <c r="R2" s="236"/>
    </row>
    <row r="3" spans="1:26" s="2" customFormat="1" ht="95.25" customHeight="1">
      <c r="A3" s="749" t="s">
        <v>271</v>
      </c>
      <c r="B3" s="749"/>
      <c r="C3" s="749"/>
      <c r="D3" s="749"/>
      <c r="E3" s="749"/>
      <c r="F3" s="749"/>
      <c r="G3" s="749"/>
      <c r="H3" s="749"/>
      <c r="I3" s="749"/>
      <c r="J3" s="749"/>
      <c r="K3" s="749"/>
      <c r="L3" s="749"/>
      <c r="M3" s="749"/>
      <c r="N3" s="749"/>
      <c r="O3" s="749"/>
      <c r="P3" s="749"/>
      <c r="Q3" s="749"/>
      <c r="R3" s="236"/>
    </row>
    <row r="4" spans="1:26" s="2" customFormat="1" ht="83.25" customHeight="1">
      <c r="A4" s="749" t="s">
        <v>806</v>
      </c>
      <c r="B4" s="749"/>
      <c r="C4" s="749"/>
      <c r="D4" s="749"/>
      <c r="E4" s="749"/>
      <c r="F4" s="749"/>
      <c r="G4" s="749"/>
      <c r="H4" s="749"/>
      <c r="I4" s="749"/>
      <c r="J4" s="749"/>
      <c r="K4" s="749"/>
      <c r="L4" s="749"/>
      <c r="M4" s="749"/>
      <c r="N4" s="749"/>
      <c r="O4" s="749"/>
      <c r="P4" s="749"/>
      <c r="Q4" s="749"/>
      <c r="R4" s="236"/>
    </row>
    <row r="5" spans="1:26" s="3" customFormat="1" ht="144.75" customHeight="1">
      <c r="A5" s="750" t="s">
        <v>725</v>
      </c>
      <c r="B5" s="750"/>
      <c r="C5" s="750"/>
      <c r="D5" s="750"/>
      <c r="E5" s="750"/>
      <c r="F5" s="750"/>
      <c r="G5" s="750"/>
      <c r="H5" s="750"/>
      <c r="I5" s="750"/>
      <c r="J5" s="750"/>
      <c r="K5" s="750"/>
      <c r="L5" s="750"/>
      <c r="M5" s="750"/>
      <c r="N5" s="750"/>
      <c r="O5" s="750"/>
      <c r="P5" s="750"/>
      <c r="Q5" s="750"/>
      <c r="R5" s="237"/>
    </row>
    <row r="6" spans="1:26" ht="6" customHeight="1"/>
    <row r="7" spans="1:26" ht="78.75" customHeight="1">
      <c r="A7" s="205"/>
      <c r="B7" s="206"/>
      <c r="C7" s="240"/>
      <c r="D7" s="207"/>
      <c r="E7" s="207"/>
      <c r="F7" s="206"/>
      <c r="G7" s="206"/>
      <c r="H7" s="206"/>
      <c r="I7" s="206"/>
      <c r="J7" s="206"/>
      <c r="K7" s="207"/>
      <c r="L7" s="206"/>
      <c r="M7" s="206"/>
      <c r="N7" s="207"/>
      <c r="O7" s="207"/>
      <c r="P7" s="206"/>
      <c r="Q7" s="207"/>
      <c r="R7" s="241"/>
    </row>
    <row r="8" spans="1:26" s="362" customFormat="1" ht="97.5" customHeight="1">
      <c r="A8" s="360"/>
      <c r="B8" s="751" t="s">
        <v>624</v>
      </c>
      <c r="C8" s="751"/>
      <c r="D8" s="751"/>
      <c r="E8" s="751"/>
      <c r="F8" s="751"/>
      <c r="G8" s="751"/>
      <c r="H8" s="751"/>
      <c r="I8" s="751"/>
      <c r="J8" s="751" t="s">
        <v>626</v>
      </c>
      <c r="K8" s="751"/>
      <c r="L8" s="751"/>
      <c r="M8" s="751"/>
      <c r="N8" s="751"/>
      <c r="O8" s="751"/>
      <c r="P8" s="751"/>
      <c r="Q8" s="751"/>
      <c r="R8" s="361"/>
      <c r="Y8" s="362">
        <v>1</v>
      </c>
      <c r="Z8" s="362">
        <v>1</v>
      </c>
    </row>
    <row r="9" spans="1:26" s="250" customFormat="1" ht="262.5" customHeight="1">
      <c r="A9" s="244"/>
      <c r="B9" s="244" t="s">
        <v>43</v>
      </c>
      <c r="C9" s="245" t="s">
        <v>196</v>
      </c>
      <c r="D9" s="244" t="s">
        <v>197</v>
      </c>
      <c r="E9" s="246" t="s">
        <v>198</v>
      </c>
      <c r="F9" s="247" t="s">
        <v>199</v>
      </c>
      <c r="G9" s="246" t="s">
        <v>200</v>
      </c>
      <c r="H9" s="244" t="s">
        <v>201</v>
      </c>
      <c r="I9" s="247" t="s">
        <v>45</v>
      </c>
      <c r="J9" s="244" t="s">
        <v>43</v>
      </c>
      <c r="K9" s="246" t="s">
        <v>196</v>
      </c>
      <c r="L9" s="247" t="s">
        <v>197</v>
      </c>
      <c r="M9" s="246" t="s">
        <v>198</v>
      </c>
      <c r="N9" s="244" t="s">
        <v>199</v>
      </c>
      <c r="O9" s="246" t="s">
        <v>200</v>
      </c>
      <c r="P9" s="244" t="s">
        <v>201</v>
      </c>
      <c r="Q9" s="244" t="s">
        <v>45</v>
      </c>
      <c r="R9" s="248"/>
      <c r="S9" s="249"/>
      <c r="T9" s="249"/>
      <c r="U9" s="248"/>
      <c r="V9" s="249"/>
      <c r="W9" s="249"/>
      <c r="X9" s="248"/>
      <c r="Y9" s="249">
        <v>1</v>
      </c>
      <c r="Z9" s="250">
        <v>1</v>
      </c>
    </row>
    <row r="10" spans="1:26" ht="183" customHeight="1">
      <c r="A10" s="251" t="s">
        <v>256</v>
      </c>
      <c r="B10" s="252">
        <v>0</v>
      </c>
      <c r="C10" s="252">
        <v>0</v>
      </c>
      <c r="D10" s="252">
        <v>0</v>
      </c>
      <c r="E10" s="252">
        <v>0</v>
      </c>
      <c r="F10" s="252">
        <v>0</v>
      </c>
      <c r="G10" s="252">
        <v>0</v>
      </c>
      <c r="H10" s="252">
        <v>0</v>
      </c>
      <c r="I10" s="252">
        <v>0</v>
      </c>
      <c r="J10" s="252">
        <v>0</v>
      </c>
      <c r="K10" s="252">
        <v>0</v>
      </c>
      <c r="L10" s="252">
        <v>0</v>
      </c>
      <c r="M10" s="252">
        <v>0</v>
      </c>
      <c r="N10" s="252">
        <v>0</v>
      </c>
      <c r="O10" s="252">
        <v>0</v>
      </c>
      <c r="P10" s="252">
        <v>0</v>
      </c>
      <c r="Q10" s="252">
        <v>0</v>
      </c>
      <c r="R10" s="241"/>
    </row>
    <row r="11" spans="1:26" ht="183" customHeight="1">
      <c r="A11" s="251" t="s">
        <v>257</v>
      </c>
      <c r="B11" s="253">
        <v>46885.35252</v>
      </c>
      <c r="C11" s="253">
        <v>22833.31828</v>
      </c>
      <c r="D11" s="253">
        <v>0</v>
      </c>
      <c r="E11" s="253">
        <v>0</v>
      </c>
      <c r="F11" s="253">
        <v>0</v>
      </c>
      <c r="G11" s="253">
        <v>0</v>
      </c>
      <c r="H11" s="253">
        <v>0</v>
      </c>
      <c r="I11" s="253">
        <v>69718.670799999993</v>
      </c>
      <c r="J11" s="253">
        <v>0</v>
      </c>
      <c r="K11" s="253">
        <v>0</v>
      </c>
      <c r="L11" s="252">
        <v>0</v>
      </c>
      <c r="M11" s="252">
        <v>0</v>
      </c>
      <c r="N11" s="252">
        <v>0</v>
      </c>
      <c r="O11" s="252">
        <v>0</v>
      </c>
      <c r="P11" s="252">
        <v>0</v>
      </c>
      <c r="Q11" s="252">
        <v>0</v>
      </c>
      <c r="R11" s="241"/>
    </row>
    <row r="12" spans="1:26" ht="183" customHeight="1">
      <c r="A12" s="251" t="s">
        <v>258</v>
      </c>
      <c r="B12" s="253">
        <v>57312.607950000005</v>
      </c>
      <c r="C12" s="253">
        <v>0</v>
      </c>
      <c r="D12" s="253">
        <v>0</v>
      </c>
      <c r="E12" s="253">
        <v>0</v>
      </c>
      <c r="F12" s="253">
        <v>0</v>
      </c>
      <c r="G12" s="253">
        <v>0</v>
      </c>
      <c r="H12" s="253">
        <v>0</v>
      </c>
      <c r="I12" s="253">
        <v>57312.607950000005</v>
      </c>
      <c r="J12" s="253">
        <v>19196.321629999999</v>
      </c>
      <c r="K12" s="253">
        <v>0</v>
      </c>
      <c r="L12" s="252">
        <v>0</v>
      </c>
      <c r="M12" s="252">
        <v>0</v>
      </c>
      <c r="N12" s="252">
        <v>0</v>
      </c>
      <c r="O12" s="252">
        <v>0</v>
      </c>
      <c r="P12" s="252">
        <v>0</v>
      </c>
      <c r="Q12" s="252">
        <v>19196.321629999999</v>
      </c>
      <c r="R12" s="241"/>
    </row>
    <row r="13" spans="1:26" ht="183" customHeight="1">
      <c r="A13" s="251" t="s">
        <v>259</v>
      </c>
      <c r="B13" s="252">
        <v>127535.69462000001</v>
      </c>
      <c r="C13" s="252">
        <v>0</v>
      </c>
      <c r="D13" s="252">
        <v>0</v>
      </c>
      <c r="E13" s="252">
        <v>0</v>
      </c>
      <c r="F13" s="252">
        <v>1501.2193500000001</v>
      </c>
      <c r="G13" s="252">
        <v>0</v>
      </c>
      <c r="H13" s="252">
        <v>2000</v>
      </c>
      <c r="I13" s="252">
        <v>131036.91396999999</v>
      </c>
      <c r="J13" s="252">
        <v>79893.646438600001</v>
      </c>
      <c r="K13" s="252">
        <v>1641.8926200000001</v>
      </c>
      <c r="L13" s="252">
        <v>0</v>
      </c>
      <c r="M13" s="252">
        <v>0</v>
      </c>
      <c r="N13" s="252">
        <v>0</v>
      </c>
      <c r="O13" s="252">
        <v>1941.0117299999999</v>
      </c>
      <c r="P13" s="252">
        <v>0</v>
      </c>
      <c r="Q13" s="252">
        <v>83476.550788599998</v>
      </c>
      <c r="R13" s="241"/>
    </row>
    <row r="14" spans="1:26" ht="183" customHeight="1">
      <c r="A14" s="251" t="s">
        <v>260</v>
      </c>
      <c r="B14" s="252">
        <v>307584.56524000003</v>
      </c>
      <c r="C14" s="252">
        <v>7260.6611900000007</v>
      </c>
      <c r="D14" s="252">
        <v>908.16041000000007</v>
      </c>
      <c r="E14" s="252">
        <v>0</v>
      </c>
      <c r="F14" s="252">
        <v>1193.13492</v>
      </c>
      <c r="G14" s="252">
        <v>0</v>
      </c>
      <c r="H14" s="252">
        <v>0</v>
      </c>
      <c r="I14" s="252">
        <v>316946.52175999997</v>
      </c>
      <c r="J14" s="252">
        <v>170976.508845</v>
      </c>
      <c r="K14" s="252">
        <v>8723.9766410000011</v>
      </c>
      <c r="L14" s="252">
        <v>95.86108999999999</v>
      </c>
      <c r="M14" s="252">
        <v>0</v>
      </c>
      <c r="N14" s="252">
        <v>1196.9697900000001</v>
      </c>
      <c r="O14" s="252">
        <v>0</v>
      </c>
      <c r="P14" s="252">
        <v>0</v>
      </c>
      <c r="Q14" s="252">
        <v>180993.31636599998</v>
      </c>
      <c r="R14" s="241"/>
    </row>
    <row r="15" spans="1:26" ht="183" customHeight="1">
      <c r="A15" s="251" t="s">
        <v>261</v>
      </c>
      <c r="B15" s="252">
        <v>829948.01737999998</v>
      </c>
      <c r="C15" s="252">
        <v>4601.7595999999994</v>
      </c>
      <c r="D15" s="252">
        <v>892.61368999999991</v>
      </c>
      <c r="E15" s="252">
        <v>0</v>
      </c>
      <c r="F15" s="252">
        <v>5921.0404200000003</v>
      </c>
      <c r="G15" s="252">
        <v>759.13338999999996</v>
      </c>
      <c r="H15" s="252">
        <v>1884.1039800000001</v>
      </c>
      <c r="I15" s="252">
        <v>844006.66846000007</v>
      </c>
      <c r="J15" s="252">
        <v>288350.39253740001</v>
      </c>
      <c r="K15" s="252">
        <v>2295.109164</v>
      </c>
      <c r="L15" s="252">
        <v>0</v>
      </c>
      <c r="M15" s="252">
        <v>857.62661000000003</v>
      </c>
      <c r="N15" s="252">
        <v>1911.7445</v>
      </c>
      <c r="O15" s="252">
        <v>0</v>
      </c>
      <c r="P15" s="252">
        <v>0</v>
      </c>
      <c r="Q15" s="252">
        <v>293414.87281139998</v>
      </c>
      <c r="R15" s="241"/>
    </row>
    <row r="16" spans="1:26" ht="183" customHeight="1">
      <c r="A16" s="251" t="s">
        <v>262</v>
      </c>
      <c r="B16" s="252">
        <v>814193.02685999998</v>
      </c>
      <c r="C16" s="252">
        <v>4920.0325000000003</v>
      </c>
      <c r="D16" s="252">
        <v>2339.3239800000001</v>
      </c>
      <c r="E16" s="252">
        <v>0</v>
      </c>
      <c r="F16" s="252">
        <v>7026.6997099999999</v>
      </c>
      <c r="G16" s="252">
        <v>0</v>
      </c>
      <c r="H16" s="252">
        <v>1577.2470000000001</v>
      </c>
      <c r="I16" s="252">
        <v>830056.33004999999</v>
      </c>
      <c r="J16" s="252">
        <v>474178.79721439997</v>
      </c>
      <c r="K16" s="252">
        <v>2395.1479205999999</v>
      </c>
      <c r="L16" s="252">
        <v>237.32070999999999</v>
      </c>
      <c r="M16" s="252">
        <v>213.44901000000002</v>
      </c>
      <c r="N16" s="252">
        <v>1141.1347048</v>
      </c>
      <c r="O16" s="252">
        <v>299.69521999999995</v>
      </c>
      <c r="P16" s="252">
        <v>0</v>
      </c>
      <c r="Q16" s="252">
        <v>478465.5447798</v>
      </c>
      <c r="R16" s="241"/>
    </row>
    <row r="17" spans="1:18" ht="183" customHeight="1">
      <c r="A17" s="251" t="s">
        <v>263</v>
      </c>
      <c r="B17" s="252">
        <v>998319.54436000006</v>
      </c>
      <c r="C17" s="252">
        <v>7683.6047199999994</v>
      </c>
      <c r="D17" s="252">
        <v>2618.0495299999998</v>
      </c>
      <c r="E17" s="252">
        <v>0</v>
      </c>
      <c r="F17" s="252">
        <v>11511.07791</v>
      </c>
      <c r="G17" s="252">
        <v>549.36606000000006</v>
      </c>
      <c r="H17" s="252">
        <v>1192.2147399999999</v>
      </c>
      <c r="I17" s="252">
        <v>1021873.8573200001</v>
      </c>
      <c r="J17" s="252">
        <v>254503.95157020001</v>
      </c>
      <c r="K17" s="252">
        <v>1589.5429494</v>
      </c>
      <c r="L17" s="252">
        <v>205.34128000000001</v>
      </c>
      <c r="M17" s="252">
        <v>20.933430000000001</v>
      </c>
      <c r="N17" s="252">
        <v>1812.0802099999999</v>
      </c>
      <c r="O17" s="252">
        <v>0</v>
      </c>
      <c r="P17" s="252">
        <v>0</v>
      </c>
      <c r="Q17" s="252">
        <v>258131.84943959999</v>
      </c>
      <c r="R17" s="241"/>
    </row>
    <row r="18" spans="1:18" ht="183" customHeight="1">
      <c r="A18" s="251" t="s">
        <v>264</v>
      </c>
      <c r="B18" s="252">
        <v>367880.80864</v>
      </c>
      <c r="C18" s="252">
        <v>3367.3529900000003</v>
      </c>
      <c r="D18" s="252">
        <v>1428.7184399999999</v>
      </c>
      <c r="E18" s="252">
        <v>444.49698999999998</v>
      </c>
      <c r="F18" s="252">
        <v>7027.3224900000005</v>
      </c>
      <c r="G18" s="252">
        <v>304.15121999999997</v>
      </c>
      <c r="H18" s="252">
        <v>236.078</v>
      </c>
      <c r="I18" s="252">
        <v>380688.92877</v>
      </c>
      <c r="J18" s="252">
        <v>158065.6797979</v>
      </c>
      <c r="K18" s="252">
        <v>1209.6399121999998</v>
      </c>
      <c r="L18" s="252">
        <v>0</v>
      </c>
      <c r="M18" s="252">
        <v>0</v>
      </c>
      <c r="N18" s="252">
        <v>1246.3338899999999</v>
      </c>
      <c r="O18" s="252">
        <v>0</v>
      </c>
      <c r="P18" s="252">
        <v>0</v>
      </c>
      <c r="Q18" s="252">
        <v>160521.65360010002</v>
      </c>
      <c r="R18" s="241"/>
    </row>
    <row r="19" spans="1:18" ht="183" customHeight="1">
      <c r="A19" s="251" t="s">
        <v>265</v>
      </c>
      <c r="B19" s="252">
        <v>299773.67522999999</v>
      </c>
      <c r="C19" s="252">
        <v>3300.47831</v>
      </c>
      <c r="D19" s="252">
        <v>1085.0552499999999</v>
      </c>
      <c r="E19" s="252">
        <v>72.913550000000001</v>
      </c>
      <c r="F19" s="252">
        <v>5275.2367000000004</v>
      </c>
      <c r="G19" s="252">
        <v>386.48606999999998</v>
      </c>
      <c r="H19" s="252">
        <v>395.62396000000001</v>
      </c>
      <c r="I19" s="252">
        <v>310289.46906999999</v>
      </c>
      <c r="J19" s="252">
        <v>195149.79211050001</v>
      </c>
      <c r="K19" s="252">
        <v>1580.6047086000001</v>
      </c>
      <c r="L19" s="252">
        <v>463.43894520000003</v>
      </c>
      <c r="M19" s="252">
        <v>84.421449999999993</v>
      </c>
      <c r="N19" s="252">
        <v>2710.3131315999999</v>
      </c>
      <c r="O19" s="252">
        <v>81.354210000000009</v>
      </c>
      <c r="P19" s="252">
        <v>0</v>
      </c>
      <c r="Q19" s="252">
        <v>200069.92455590001</v>
      </c>
      <c r="R19" s="241"/>
    </row>
    <row r="20" spans="1:18" ht="183" customHeight="1">
      <c r="A20" s="251" t="s">
        <v>266</v>
      </c>
      <c r="B20" s="252">
        <v>167596.67915000001</v>
      </c>
      <c r="C20" s="252">
        <v>2347.5671499999999</v>
      </c>
      <c r="D20" s="252">
        <v>2549.2807799999996</v>
      </c>
      <c r="E20" s="252">
        <v>202.52564000000001</v>
      </c>
      <c r="F20" s="252">
        <v>11129.055249999999</v>
      </c>
      <c r="G20" s="252">
        <v>586.89134000000001</v>
      </c>
      <c r="H20" s="252">
        <v>974.81781000000001</v>
      </c>
      <c r="I20" s="252">
        <v>185386.81711999999</v>
      </c>
      <c r="J20" s="252">
        <v>456840.98793339997</v>
      </c>
      <c r="K20" s="252">
        <v>3779.2373895999999</v>
      </c>
      <c r="L20" s="252">
        <v>1600.0635122000001</v>
      </c>
      <c r="M20" s="252">
        <v>96.256160000000008</v>
      </c>
      <c r="N20" s="252">
        <v>6674.8052965999996</v>
      </c>
      <c r="O20" s="252">
        <v>177.52524</v>
      </c>
      <c r="P20" s="252">
        <v>436.40499999999997</v>
      </c>
      <c r="Q20" s="252">
        <v>469605.28053179994</v>
      </c>
      <c r="R20" s="241"/>
    </row>
    <row r="21" spans="1:18" ht="183" customHeight="1">
      <c r="A21" s="251" t="s">
        <v>267</v>
      </c>
      <c r="B21" s="252">
        <v>31491.187010000001</v>
      </c>
      <c r="C21" s="252">
        <v>619.9703199999999</v>
      </c>
      <c r="D21" s="252">
        <v>520.84829000000002</v>
      </c>
      <c r="E21" s="252">
        <v>96.803710000000009</v>
      </c>
      <c r="F21" s="252">
        <v>1383.5650800000001</v>
      </c>
      <c r="G21" s="252">
        <v>76.527450000000002</v>
      </c>
      <c r="H21" s="252">
        <v>717.74050999999997</v>
      </c>
      <c r="I21" s="252">
        <v>34906.642369999994</v>
      </c>
      <c r="J21" s="252">
        <v>412328.46066180005</v>
      </c>
      <c r="K21" s="252">
        <v>4073.3547699999999</v>
      </c>
      <c r="L21" s="252">
        <v>9114.4828242000003</v>
      </c>
      <c r="M21" s="252">
        <v>274.1404162</v>
      </c>
      <c r="N21" s="252">
        <v>6678.5669746000003</v>
      </c>
      <c r="O21" s="252">
        <v>254.57365179999999</v>
      </c>
      <c r="P21" s="252">
        <v>0</v>
      </c>
      <c r="Q21" s="252">
        <v>432723.57929860003</v>
      </c>
      <c r="R21" s="241"/>
    </row>
    <row r="22" spans="1:18" ht="183" customHeight="1">
      <c r="A22" s="251" t="s">
        <v>268</v>
      </c>
      <c r="B22" s="252">
        <v>516.31003999999996</v>
      </c>
      <c r="C22" s="252">
        <v>0</v>
      </c>
      <c r="D22" s="252">
        <v>5.0078000000000005</v>
      </c>
      <c r="E22" s="252">
        <v>0</v>
      </c>
      <c r="F22" s="252">
        <v>2.6154699999999997</v>
      </c>
      <c r="G22" s="252">
        <v>0</v>
      </c>
      <c r="H22" s="252">
        <v>101.57752000000001</v>
      </c>
      <c r="I22" s="252">
        <v>625.51082999999994</v>
      </c>
      <c r="J22" s="252">
        <v>29330.459876600002</v>
      </c>
      <c r="K22" s="252">
        <v>278.00297840000002</v>
      </c>
      <c r="L22" s="252">
        <v>1950.4393300000002</v>
      </c>
      <c r="M22" s="252">
        <v>57.934710000000003</v>
      </c>
      <c r="N22" s="252">
        <v>4.4993400000000001</v>
      </c>
      <c r="O22" s="252">
        <v>0</v>
      </c>
      <c r="P22" s="252">
        <v>0</v>
      </c>
      <c r="Q22" s="252">
        <v>31621.336234999999</v>
      </c>
      <c r="R22" s="241"/>
    </row>
    <row r="23" spans="1:18" s="180" customFormat="1" ht="303" customHeight="1" thickBot="1">
      <c r="A23" s="254" t="s">
        <v>269</v>
      </c>
      <c r="B23" s="255">
        <v>91.744579999999999</v>
      </c>
      <c r="C23" s="255">
        <v>0</v>
      </c>
      <c r="D23" s="255">
        <v>2.5479799999999999</v>
      </c>
      <c r="E23" s="255">
        <v>0</v>
      </c>
      <c r="F23" s="255">
        <v>2</v>
      </c>
      <c r="G23" s="255">
        <v>0</v>
      </c>
      <c r="H23" s="255">
        <v>74.90961999999999</v>
      </c>
      <c r="I23" s="255">
        <v>171.20218</v>
      </c>
      <c r="J23" s="255">
        <v>8559.0994861999989</v>
      </c>
      <c r="K23" s="255">
        <v>64.136426399999991</v>
      </c>
      <c r="L23" s="255">
        <v>900.33535699999993</v>
      </c>
      <c r="M23" s="255">
        <v>23.775290000000002</v>
      </c>
      <c r="N23" s="255">
        <v>5.4852758000000001</v>
      </c>
      <c r="O23" s="255">
        <v>0</v>
      </c>
      <c r="P23" s="255">
        <v>0</v>
      </c>
      <c r="Q23" s="255">
        <v>9552.8318354000003</v>
      </c>
      <c r="R23" s="256"/>
    </row>
    <row r="24" spans="1:18" s="180" customFormat="1" ht="106.5" customHeight="1" thickTop="1" thickBot="1">
      <c r="A24" s="257" t="s">
        <v>194</v>
      </c>
      <c r="B24" s="258">
        <f>SUM(B10:B23)</f>
        <v>4049129.2135800007</v>
      </c>
      <c r="C24" s="258">
        <f t="shared" ref="C24:Q24" si="0">SUM(C10:C23)</f>
        <v>56934.745060000001</v>
      </c>
      <c r="D24" s="258">
        <f t="shared" si="0"/>
        <v>12349.606149999998</v>
      </c>
      <c r="E24" s="258">
        <f t="shared" si="0"/>
        <v>816.73988999999995</v>
      </c>
      <c r="F24" s="258">
        <f t="shared" si="0"/>
        <v>51972.967299999997</v>
      </c>
      <c r="G24" s="258">
        <f t="shared" si="0"/>
        <v>2662.5555300000001</v>
      </c>
      <c r="H24" s="258">
        <f t="shared" si="0"/>
        <v>9154.313140000002</v>
      </c>
      <c r="I24" s="258">
        <f t="shared" si="0"/>
        <v>4183020.14065</v>
      </c>
      <c r="J24" s="258">
        <f t="shared" si="0"/>
        <v>2547374.0981020001</v>
      </c>
      <c r="K24" s="258">
        <f t="shared" si="0"/>
        <v>27630.645480200001</v>
      </c>
      <c r="L24" s="258">
        <f t="shared" si="0"/>
        <v>14567.283048600002</v>
      </c>
      <c r="M24" s="258">
        <f t="shared" si="0"/>
        <v>1628.5370762000002</v>
      </c>
      <c r="N24" s="258">
        <f t="shared" si="0"/>
        <v>23381.933113400002</v>
      </c>
      <c r="O24" s="258">
        <f t="shared" si="0"/>
        <v>2754.1600517999996</v>
      </c>
      <c r="P24" s="258">
        <f t="shared" si="0"/>
        <v>436.40499999999997</v>
      </c>
      <c r="Q24" s="258">
        <f t="shared" si="0"/>
        <v>2617773.0618721996</v>
      </c>
      <c r="R24" s="256"/>
    </row>
    <row r="25" spans="1:18" ht="27.75" customHeight="1" thickTop="1" thickBot="1">
      <c r="A25" s="226"/>
      <c r="B25" s="227"/>
      <c r="C25" s="318"/>
      <c r="D25" s="228"/>
      <c r="E25" s="228"/>
      <c r="F25" s="228"/>
      <c r="G25" s="228"/>
      <c r="H25" s="228"/>
      <c r="I25" s="228"/>
      <c r="J25" s="228"/>
      <c r="K25" s="228"/>
      <c r="L25" s="227"/>
      <c r="M25" s="227"/>
      <c r="N25" s="227"/>
      <c r="O25" s="227"/>
      <c r="P25" s="227"/>
      <c r="Q25" s="227"/>
      <c r="R25" s="241"/>
    </row>
    <row r="26" spans="1:18" ht="87" customHeight="1" thickTop="1">
      <c r="A26" s="238" t="s">
        <v>730</v>
      </c>
      <c r="B26" s="160"/>
      <c r="C26" s="263"/>
      <c r="D26" s="191"/>
      <c r="E26" s="191"/>
      <c r="F26" s="191"/>
      <c r="G26" s="191"/>
      <c r="H26" s="191"/>
      <c r="I26" s="191"/>
      <c r="J26" s="191"/>
      <c r="K26" s="191"/>
      <c r="L26" s="192"/>
      <c r="M26" s="192"/>
      <c r="N26" s="20"/>
      <c r="O26" s="20"/>
      <c r="P26" s="20"/>
      <c r="Q26" s="20"/>
    </row>
    <row r="27" spans="1:18" ht="38.25" customHeight="1">
      <c r="A27" s="19"/>
      <c r="B27" s="44"/>
      <c r="C27" s="264"/>
      <c r="D27" s="21"/>
      <c r="E27" s="21"/>
      <c r="F27" s="21"/>
      <c r="G27" s="21"/>
      <c r="H27" s="21"/>
      <c r="I27" s="21"/>
      <c r="J27" s="21"/>
      <c r="K27" s="21"/>
      <c r="L27" s="21"/>
      <c r="M27" s="137"/>
      <c r="N27" s="20"/>
      <c r="O27" s="20"/>
      <c r="P27" s="20"/>
      <c r="Q27" s="20"/>
    </row>
    <row r="28" spans="1:18" ht="38.25" customHeight="1">
      <c r="A28" s="19"/>
      <c r="B28" s="44"/>
      <c r="C28" s="264"/>
      <c r="D28" s="21"/>
      <c r="E28" s="21"/>
      <c r="F28" s="21"/>
      <c r="G28" s="21"/>
      <c r="H28" s="21"/>
      <c r="I28" s="21"/>
      <c r="J28" s="21"/>
      <c r="K28" s="21"/>
      <c r="L28" s="21"/>
      <c r="M28" s="137"/>
      <c r="N28" s="20"/>
      <c r="O28" s="20"/>
      <c r="P28" s="20"/>
      <c r="Q28" s="20"/>
    </row>
    <row r="29" spans="1:18" ht="13.5" customHeight="1">
      <c r="A29" s="19"/>
      <c r="B29" s="44"/>
      <c r="C29" s="264"/>
      <c r="D29" s="21"/>
      <c r="E29" s="21"/>
      <c r="F29" s="21"/>
      <c r="G29" s="21"/>
      <c r="H29" s="21"/>
      <c r="I29" s="21"/>
      <c r="J29" s="21"/>
      <c r="K29" s="21"/>
      <c r="L29" s="21"/>
      <c r="M29" s="137"/>
      <c r="N29" s="20"/>
      <c r="O29" s="20"/>
      <c r="P29" s="20"/>
      <c r="Q29" s="20"/>
    </row>
    <row r="30" spans="1:18" ht="13.5" customHeight="1">
      <c r="A30" s="19"/>
      <c r="B30" s="44"/>
      <c r="C30" s="264"/>
      <c r="D30" s="21"/>
      <c r="E30" s="21"/>
      <c r="F30" s="21"/>
      <c r="G30" s="21"/>
      <c r="H30" s="21"/>
      <c r="I30" s="21"/>
      <c r="J30" s="21"/>
      <c r="K30" s="21"/>
      <c r="L30" s="21"/>
      <c r="M30" s="137"/>
      <c r="N30" s="20"/>
      <c r="O30" s="20"/>
      <c r="P30" s="20"/>
      <c r="Q30" s="20"/>
    </row>
    <row r="31" spans="1:18" ht="13.5" customHeight="1">
      <c r="A31" s="19"/>
      <c r="B31" s="44"/>
      <c r="C31" s="264"/>
      <c r="D31" s="21"/>
      <c r="E31" s="21"/>
      <c r="F31" s="21"/>
      <c r="G31" s="21"/>
      <c r="H31" s="21"/>
      <c r="I31" s="21"/>
      <c r="J31" s="21"/>
      <c r="K31" s="21"/>
      <c r="L31" s="21"/>
      <c r="M31" s="137"/>
      <c r="N31" s="20"/>
      <c r="O31" s="20"/>
      <c r="P31" s="20"/>
      <c r="Q31" s="20"/>
    </row>
    <row r="32" spans="1:18" ht="13.5" customHeight="1">
      <c r="A32" s="19"/>
      <c r="B32" s="44"/>
      <c r="C32" s="264"/>
      <c r="D32" s="21"/>
      <c r="E32" s="21"/>
      <c r="F32" s="21"/>
      <c r="G32" s="21"/>
      <c r="H32" s="21"/>
      <c r="I32" s="21"/>
      <c r="J32" s="21"/>
      <c r="K32" s="21"/>
      <c r="L32" s="21"/>
      <c r="M32" s="137"/>
      <c r="N32" s="20"/>
      <c r="O32" s="20"/>
      <c r="P32" s="20"/>
      <c r="Q32" s="20"/>
    </row>
    <row r="33" spans="1:17" ht="13.5" customHeight="1">
      <c r="A33" s="168"/>
      <c r="B33" s="234"/>
      <c r="C33" s="264"/>
      <c r="D33" s="21"/>
      <c r="E33" s="21"/>
      <c r="F33" s="21"/>
      <c r="G33" s="21"/>
      <c r="H33" s="21"/>
      <c r="I33" s="21"/>
      <c r="J33" s="21"/>
      <c r="K33" s="21"/>
      <c r="L33" s="21"/>
      <c r="M33" s="137"/>
      <c r="N33" s="20"/>
      <c r="O33" s="20"/>
      <c r="P33" s="20"/>
      <c r="Q33" s="20"/>
    </row>
    <row r="34" spans="1:17" ht="13.5" customHeight="1">
      <c r="A34" s="19"/>
      <c r="B34" s="234"/>
      <c r="C34" s="264"/>
      <c r="D34" s="21"/>
      <c r="E34" s="21"/>
      <c r="F34" s="21"/>
      <c r="G34" s="21"/>
      <c r="H34" s="21"/>
      <c r="I34" s="21"/>
      <c r="J34" s="21"/>
      <c r="K34" s="21"/>
      <c r="L34" s="21"/>
      <c r="M34" s="137"/>
      <c r="N34" s="20"/>
      <c r="O34" s="20"/>
      <c r="P34" s="20"/>
      <c r="Q34" s="20"/>
    </row>
    <row r="35" spans="1:17" ht="13.5" customHeight="1">
      <c r="A35" s="19"/>
      <c r="B35" s="234"/>
      <c r="C35" s="264"/>
      <c r="D35" s="21"/>
      <c r="E35" s="21"/>
      <c r="F35" s="21"/>
      <c r="G35" s="21"/>
      <c r="H35" s="21"/>
      <c r="I35" s="21"/>
      <c r="J35" s="21"/>
      <c r="K35" s="21"/>
      <c r="L35" s="21"/>
      <c r="M35" s="137"/>
      <c r="N35" s="20"/>
      <c r="O35" s="20"/>
      <c r="P35" s="20"/>
      <c r="Q35" s="20"/>
    </row>
    <row r="36" spans="1:17" ht="13.5" customHeight="1">
      <c r="A36" s="19"/>
      <c r="B36" s="234"/>
      <c r="C36" s="264"/>
      <c r="D36" s="21"/>
      <c r="E36" s="21"/>
      <c r="F36" s="21"/>
      <c r="G36" s="21"/>
      <c r="H36" s="21"/>
      <c r="I36" s="21"/>
      <c r="J36" s="21"/>
      <c r="K36" s="21"/>
      <c r="L36" s="21"/>
      <c r="M36" s="137"/>
      <c r="N36" s="20"/>
      <c r="O36" s="20"/>
      <c r="P36" s="20"/>
      <c r="Q36" s="20"/>
    </row>
    <row r="37" spans="1:17" ht="13.5" customHeight="1">
      <c r="A37" s="19"/>
      <c r="B37" s="234"/>
      <c r="C37" s="264"/>
      <c r="D37" s="21"/>
      <c r="E37" s="21"/>
      <c r="F37" s="21"/>
      <c r="G37" s="21"/>
      <c r="H37" s="21"/>
      <c r="I37" s="21"/>
      <c r="J37" s="21"/>
      <c r="K37" s="21"/>
      <c r="L37" s="21"/>
      <c r="M37" s="137"/>
      <c r="N37" s="20"/>
      <c r="O37" s="20"/>
      <c r="P37" s="20"/>
      <c r="Q37" s="20"/>
    </row>
    <row r="38" spans="1:17" ht="13.5" customHeight="1">
      <c r="A38" s="19"/>
      <c r="B38" s="234"/>
      <c r="C38" s="264"/>
      <c r="D38" s="21"/>
      <c r="E38" s="21"/>
      <c r="F38" s="21"/>
      <c r="G38" s="21"/>
      <c r="H38" s="21"/>
      <c r="I38" s="21"/>
      <c r="J38" s="21"/>
      <c r="K38" s="21"/>
      <c r="L38" s="21"/>
      <c r="M38" s="137"/>
      <c r="N38" s="20"/>
      <c r="O38" s="20"/>
      <c r="P38" s="20"/>
      <c r="Q38" s="20"/>
    </row>
    <row r="39" spans="1:17" ht="13.5" customHeight="1">
      <c r="A39" s="168"/>
      <c r="B39" s="234"/>
      <c r="C39" s="264"/>
      <c r="D39" s="21"/>
      <c r="E39" s="21"/>
      <c r="F39" s="21"/>
      <c r="G39" s="21"/>
      <c r="H39" s="21"/>
      <c r="I39" s="21"/>
      <c r="J39" s="21"/>
      <c r="K39" s="21"/>
      <c r="L39" s="21"/>
      <c r="M39" s="137"/>
      <c r="N39" s="20"/>
      <c r="O39" s="20"/>
      <c r="P39" s="20"/>
      <c r="Q39" s="20"/>
    </row>
    <row r="40" spans="1:17" ht="13.5" customHeight="1">
      <c r="A40" s="19"/>
      <c r="B40" s="44"/>
      <c r="C40" s="264"/>
      <c r="D40" s="21"/>
      <c r="E40" s="21"/>
      <c r="F40" s="21"/>
      <c r="G40" s="21"/>
      <c r="H40" s="21"/>
      <c r="I40" s="21"/>
      <c r="J40" s="21"/>
      <c r="K40" s="21"/>
      <c r="L40" s="21"/>
      <c r="M40" s="137"/>
      <c r="N40" s="20"/>
      <c r="O40" s="20"/>
      <c r="P40" s="20"/>
      <c r="Q40" s="20"/>
    </row>
    <row r="41" spans="1:17" ht="13.5" customHeight="1">
      <c r="A41" s="19"/>
      <c r="B41" s="44"/>
      <c r="C41" s="264"/>
      <c r="D41" s="21"/>
      <c r="E41" s="21"/>
      <c r="F41" s="21"/>
      <c r="G41" s="21"/>
      <c r="H41" s="21"/>
      <c r="I41" s="21"/>
      <c r="J41" s="21"/>
      <c r="K41" s="21"/>
      <c r="L41" s="21"/>
      <c r="M41" s="137"/>
      <c r="N41" s="20"/>
      <c r="O41" s="20"/>
      <c r="P41" s="20"/>
      <c r="Q41" s="20"/>
    </row>
    <row r="42" spans="1:17" ht="13.5" customHeight="1">
      <c r="A42" s="19"/>
      <c r="B42" s="44"/>
      <c r="C42" s="264"/>
      <c r="D42" s="21"/>
      <c r="E42" s="21"/>
      <c r="F42" s="21"/>
      <c r="G42" s="21"/>
      <c r="H42" s="21"/>
      <c r="I42" s="21"/>
      <c r="J42" s="21"/>
      <c r="K42" s="21"/>
      <c r="L42" s="21"/>
      <c r="M42" s="137"/>
      <c r="N42" s="20"/>
      <c r="O42" s="20"/>
      <c r="P42" s="20"/>
      <c r="Q42" s="20"/>
    </row>
    <row r="43" spans="1:17" ht="13.5" customHeight="1">
      <c r="A43" s="168"/>
      <c r="B43" s="44"/>
      <c r="C43" s="264"/>
      <c r="D43" s="21"/>
      <c r="E43" s="21"/>
      <c r="F43" s="21"/>
      <c r="G43" s="21"/>
      <c r="H43" s="21"/>
      <c r="I43" s="21"/>
      <c r="J43" s="21"/>
      <c r="K43" s="21"/>
      <c r="L43" s="21"/>
      <c r="M43" s="137"/>
      <c r="N43" s="20"/>
      <c r="O43" s="20"/>
      <c r="P43" s="20"/>
      <c r="Q43" s="20"/>
    </row>
    <row r="44" spans="1:17" ht="13.5" customHeight="1">
      <c r="A44" s="19"/>
      <c r="B44" s="44"/>
      <c r="C44" s="264"/>
      <c r="D44" s="21"/>
      <c r="E44" s="21"/>
      <c r="F44" s="21"/>
      <c r="G44" s="21"/>
      <c r="H44" s="21"/>
      <c r="I44" s="21"/>
      <c r="J44" s="21"/>
      <c r="K44" s="21"/>
      <c r="L44" s="21"/>
      <c r="M44" s="137"/>
      <c r="N44" s="20"/>
      <c r="O44" s="20"/>
      <c r="P44" s="20"/>
      <c r="Q44" s="20"/>
    </row>
    <row r="45" spans="1:17" ht="13.5" customHeight="1">
      <c r="A45" s="19"/>
      <c r="B45" s="44"/>
      <c r="C45" s="264"/>
      <c r="D45" s="21"/>
      <c r="E45" s="21"/>
      <c r="F45" s="21"/>
      <c r="G45" s="21"/>
      <c r="H45" s="21"/>
      <c r="I45" s="21"/>
      <c r="J45" s="21"/>
      <c r="K45" s="21"/>
      <c r="L45" s="21"/>
      <c r="M45" s="137"/>
      <c r="N45" s="20"/>
      <c r="O45" s="20"/>
      <c r="P45" s="20"/>
      <c r="Q45" s="20"/>
    </row>
    <row r="46" spans="1:17" ht="13.5" customHeight="1">
      <c r="A46" s="19"/>
      <c r="B46" s="44"/>
      <c r="C46" s="264"/>
      <c r="D46" s="21"/>
      <c r="E46" s="21"/>
      <c r="F46" s="21"/>
      <c r="G46" s="21"/>
      <c r="H46" s="21"/>
      <c r="I46" s="21"/>
      <c r="J46" s="21"/>
      <c r="K46" s="21"/>
      <c r="L46" s="21"/>
      <c r="M46" s="137"/>
      <c r="N46" s="20"/>
      <c r="O46" s="20"/>
      <c r="P46" s="20"/>
      <c r="Q46" s="20"/>
    </row>
    <row r="47" spans="1:17" ht="13.5" customHeight="1">
      <c r="A47" s="19"/>
      <c r="B47" s="44"/>
      <c r="C47" s="264"/>
      <c r="D47" s="21"/>
      <c r="E47" s="21"/>
      <c r="F47" s="21"/>
      <c r="G47" s="21"/>
      <c r="H47" s="21"/>
      <c r="I47" s="21"/>
      <c r="J47" s="21"/>
      <c r="K47" s="21"/>
      <c r="L47" s="21"/>
      <c r="M47" s="137"/>
      <c r="N47" s="20"/>
      <c r="O47" s="20"/>
      <c r="P47" s="20"/>
      <c r="Q47" s="20"/>
    </row>
    <row r="48" spans="1:17" ht="13.5" customHeight="1">
      <c r="A48" s="168"/>
      <c r="B48" s="44"/>
      <c r="C48" s="264"/>
      <c r="D48" s="21"/>
      <c r="E48" s="21"/>
      <c r="F48" s="21"/>
      <c r="G48" s="21"/>
      <c r="H48" s="21"/>
      <c r="I48" s="21"/>
      <c r="J48" s="21"/>
      <c r="K48" s="21"/>
      <c r="L48" s="21"/>
      <c r="M48" s="137"/>
      <c r="N48" s="20"/>
      <c r="O48" s="20"/>
      <c r="P48" s="20"/>
      <c r="Q48" s="20"/>
    </row>
    <row r="49" spans="1:17" ht="13.5" customHeight="1">
      <c r="A49" s="19"/>
      <c r="B49" s="44"/>
      <c r="C49" s="264"/>
      <c r="D49" s="21"/>
      <c r="E49" s="21"/>
      <c r="F49" s="21"/>
      <c r="G49" s="21"/>
      <c r="H49" s="21"/>
      <c r="I49" s="21"/>
      <c r="J49" s="21"/>
      <c r="K49" s="21"/>
      <c r="L49" s="21"/>
      <c r="M49" s="137"/>
      <c r="N49" s="20"/>
      <c r="O49" s="20"/>
      <c r="P49" s="20"/>
      <c r="Q49" s="20"/>
    </row>
    <row r="50" spans="1:17" ht="13.5" customHeight="1">
      <c r="A50" s="19"/>
      <c r="B50" s="44"/>
      <c r="C50" s="264"/>
      <c r="D50" s="21"/>
      <c r="E50" s="21"/>
      <c r="F50" s="21"/>
      <c r="G50" s="21"/>
      <c r="H50" s="21"/>
      <c r="I50" s="21"/>
      <c r="J50" s="21"/>
      <c r="K50" s="21"/>
      <c r="L50" s="21"/>
      <c r="M50" s="137"/>
      <c r="N50" s="20"/>
      <c r="O50" s="20"/>
      <c r="P50" s="20"/>
      <c r="Q50" s="20"/>
    </row>
    <row r="51" spans="1:17" ht="13.5" customHeight="1">
      <c r="A51" s="19"/>
      <c r="B51" s="44"/>
      <c r="C51" s="264"/>
      <c r="D51" s="21"/>
      <c r="E51" s="21"/>
      <c r="F51" s="21"/>
      <c r="G51" s="21"/>
      <c r="H51" s="21"/>
      <c r="I51" s="21"/>
      <c r="J51" s="21"/>
      <c r="K51" s="21"/>
      <c r="L51" s="21"/>
      <c r="M51" s="137"/>
      <c r="N51" s="20"/>
      <c r="O51" s="20"/>
      <c r="P51" s="20"/>
      <c r="Q51" s="20"/>
    </row>
    <row r="52" spans="1:17" ht="9" customHeight="1">
      <c r="A52" s="166"/>
      <c r="B52" s="44"/>
      <c r="C52" s="264"/>
      <c r="D52" s="21"/>
      <c r="E52" s="21"/>
      <c r="F52" s="21"/>
      <c r="G52" s="21"/>
      <c r="H52" s="21"/>
      <c r="I52" s="21"/>
      <c r="J52" s="21"/>
      <c r="K52" s="21"/>
      <c r="L52" s="21"/>
      <c r="M52" s="137"/>
      <c r="N52" s="20"/>
      <c r="O52" s="20"/>
      <c r="P52" s="20"/>
      <c r="Q52" s="20"/>
    </row>
    <row r="53" spans="1:17" ht="9" customHeight="1">
      <c r="A53" s="166"/>
      <c r="B53" s="44"/>
      <c r="C53" s="264"/>
      <c r="D53" s="21"/>
      <c r="E53" s="21"/>
      <c r="F53" s="21"/>
      <c r="G53" s="21"/>
      <c r="H53" s="21"/>
      <c r="I53" s="21"/>
      <c r="J53" s="21"/>
      <c r="K53" s="21"/>
      <c r="L53" s="21"/>
      <c r="M53" s="137"/>
      <c r="N53" s="20"/>
      <c r="O53" s="20"/>
      <c r="P53" s="20"/>
      <c r="Q53" s="20"/>
    </row>
    <row r="54" spans="1:17" ht="9" customHeight="1">
      <c r="A54" s="166"/>
      <c r="B54" s="44"/>
      <c r="C54" s="264"/>
      <c r="D54" s="21"/>
      <c r="E54" s="21"/>
      <c r="F54" s="21"/>
      <c r="G54" s="21"/>
      <c r="H54" s="21"/>
      <c r="I54" s="21"/>
      <c r="J54" s="21"/>
      <c r="K54" s="21"/>
      <c r="L54" s="21"/>
      <c r="M54" s="137"/>
      <c r="N54" s="20"/>
      <c r="O54" s="20"/>
      <c r="P54" s="20"/>
      <c r="Q54" s="20"/>
    </row>
    <row r="55" spans="1:17" ht="9" customHeight="1">
      <c r="A55" s="166"/>
      <c r="B55" s="44"/>
      <c r="C55" s="264"/>
      <c r="D55" s="21"/>
      <c r="E55" s="21"/>
      <c r="F55" s="21"/>
      <c r="G55" s="21"/>
      <c r="H55" s="21"/>
      <c r="I55" s="21"/>
      <c r="J55" s="21"/>
      <c r="K55" s="21"/>
      <c r="L55" s="21"/>
      <c r="M55" s="137"/>
      <c r="N55" s="20"/>
      <c r="O55" s="20"/>
      <c r="P55" s="20"/>
      <c r="Q55" s="20"/>
    </row>
    <row r="56" spans="1:17" ht="9" customHeight="1">
      <c r="A56" s="167"/>
      <c r="B56" s="44"/>
      <c r="C56" s="264"/>
      <c r="D56" s="21"/>
      <c r="E56" s="21"/>
      <c r="F56" s="21"/>
      <c r="G56" s="21"/>
      <c r="H56" s="21"/>
      <c r="I56" s="21"/>
      <c r="J56" s="21"/>
      <c r="K56" s="21"/>
      <c r="L56" s="21"/>
      <c r="M56" s="137"/>
      <c r="N56" s="20"/>
      <c r="O56" s="20"/>
      <c r="P56" s="20"/>
      <c r="Q56" s="20"/>
    </row>
    <row r="57" spans="1:17" ht="9" customHeight="1">
      <c r="A57" s="167"/>
      <c r="C57" s="264"/>
      <c r="D57" s="21"/>
      <c r="E57" s="21"/>
      <c r="F57" s="21"/>
      <c r="G57" s="21"/>
      <c r="H57" s="21"/>
      <c r="I57" s="21"/>
      <c r="J57" s="21"/>
      <c r="K57" s="21"/>
      <c r="L57" s="21"/>
      <c r="M57" s="20"/>
      <c r="N57" s="20"/>
      <c r="O57" s="20"/>
      <c r="P57" s="20"/>
      <c r="Q57" s="20"/>
    </row>
    <row r="58" spans="1:17" ht="9" customHeight="1">
      <c r="A58" s="168"/>
      <c r="C58" s="264"/>
      <c r="D58" s="21"/>
      <c r="E58" s="21"/>
      <c r="F58" s="21"/>
      <c r="G58" s="21"/>
      <c r="H58" s="21"/>
      <c r="I58" s="21"/>
      <c r="J58" s="21"/>
      <c r="K58" s="21"/>
      <c r="L58" s="21"/>
      <c r="M58" s="20"/>
      <c r="N58" s="20"/>
      <c r="O58" s="20"/>
      <c r="P58" s="20"/>
      <c r="Q58" s="20"/>
    </row>
    <row r="59" spans="1:17" ht="9" customHeight="1">
      <c r="A59" s="19"/>
      <c r="C59" s="264"/>
      <c r="D59" s="21"/>
      <c r="E59" s="21"/>
      <c r="F59" s="21"/>
      <c r="G59" s="21"/>
      <c r="H59" s="21"/>
      <c r="I59" s="21"/>
      <c r="J59" s="21"/>
      <c r="K59" s="21"/>
      <c r="L59" s="21"/>
      <c r="M59" s="20"/>
      <c r="N59" s="20"/>
      <c r="O59" s="20"/>
      <c r="P59" s="20"/>
      <c r="Q59" s="20"/>
    </row>
    <row r="60" spans="1:17" ht="9" customHeight="1">
      <c r="A60" s="19"/>
      <c r="C60" s="264"/>
      <c r="D60" s="21"/>
      <c r="E60" s="21"/>
      <c r="F60" s="21"/>
      <c r="G60" s="21"/>
      <c r="H60" s="21"/>
      <c r="I60" s="21"/>
      <c r="J60" s="21"/>
      <c r="K60" s="21"/>
      <c r="L60" s="21"/>
      <c r="M60" s="20"/>
      <c r="N60" s="20"/>
      <c r="O60" s="20"/>
      <c r="P60" s="20"/>
      <c r="Q60" s="20"/>
    </row>
    <row r="61" spans="1:17" ht="9" customHeight="1">
      <c r="A61" s="19"/>
      <c r="C61" s="264"/>
      <c r="D61" s="21"/>
      <c r="E61" s="21"/>
      <c r="F61" s="21"/>
      <c r="G61" s="21"/>
      <c r="H61" s="21"/>
      <c r="I61" s="21"/>
      <c r="J61" s="21"/>
      <c r="K61" s="21"/>
      <c r="L61" s="21"/>
      <c r="M61" s="20"/>
      <c r="N61" s="20"/>
      <c r="O61" s="20"/>
      <c r="P61" s="20"/>
      <c r="Q61" s="20"/>
    </row>
    <row r="62" spans="1:17" ht="9" customHeight="1">
      <c r="A62" s="19"/>
      <c r="C62" s="264"/>
      <c r="D62" s="21"/>
      <c r="E62" s="21"/>
      <c r="F62" s="21"/>
      <c r="G62" s="21"/>
      <c r="H62" s="21"/>
      <c r="I62" s="21"/>
      <c r="J62" s="21"/>
      <c r="K62" s="21"/>
      <c r="L62" s="21"/>
      <c r="M62" s="20"/>
      <c r="N62" s="20"/>
      <c r="O62" s="20"/>
      <c r="P62" s="20"/>
      <c r="Q62" s="20"/>
    </row>
    <row r="63" spans="1:17" ht="9" customHeight="1">
      <c r="A63" s="166"/>
      <c r="C63" s="264"/>
      <c r="D63" s="21"/>
      <c r="E63" s="21"/>
      <c r="F63" s="21"/>
      <c r="G63" s="21"/>
      <c r="H63" s="21"/>
      <c r="I63" s="21"/>
      <c r="J63" s="21"/>
      <c r="K63" s="21"/>
      <c r="L63" s="21"/>
      <c r="M63" s="20"/>
      <c r="N63" s="20"/>
      <c r="O63" s="20"/>
      <c r="P63" s="20"/>
      <c r="Q63" s="20"/>
    </row>
    <row r="64" spans="1:17" ht="9" customHeight="1">
      <c r="A64" s="168"/>
      <c r="C64" s="264"/>
      <c r="D64" s="21"/>
      <c r="E64" s="21"/>
      <c r="F64" s="21"/>
      <c r="G64" s="21"/>
      <c r="H64" s="21"/>
      <c r="I64" s="21"/>
      <c r="J64" s="21"/>
      <c r="K64" s="21"/>
      <c r="L64" s="21"/>
      <c r="M64" s="20"/>
      <c r="N64" s="20"/>
      <c r="O64" s="20"/>
      <c r="P64" s="20"/>
      <c r="Q64" s="20"/>
    </row>
    <row r="65" spans="1:17" ht="9" customHeight="1">
      <c r="A65" s="19"/>
      <c r="C65" s="264"/>
      <c r="D65" s="21"/>
      <c r="E65" s="21"/>
      <c r="F65" s="21"/>
      <c r="G65" s="21"/>
      <c r="H65" s="21"/>
      <c r="I65" s="21"/>
      <c r="J65" s="21"/>
      <c r="K65" s="21"/>
      <c r="L65" s="21"/>
      <c r="M65" s="20"/>
      <c r="N65" s="20"/>
      <c r="O65" s="20"/>
      <c r="P65" s="20"/>
      <c r="Q65" s="20"/>
    </row>
    <row r="66" spans="1:17" ht="9" customHeight="1">
      <c r="A66" s="19"/>
      <c r="C66" s="264"/>
      <c r="D66" s="21"/>
      <c r="E66" s="21"/>
      <c r="F66" s="21"/>
      <c r="G66" s="21"/>
      <c r="H66" s="21"/>
      <c r="I66" s="21"/>
      <c r="J66" s="21"/>
      <c r="K66" s="21"/>
      <c r="L66" s="21"/>
      <c r="M66" s="20"/>
      <c r="N66" s="20"/>
      <c r="O66" s="20"/>
      <c r="P66" s="20"/>
      <c r="Q66" s="20"/>
    </row>
    <row r="67" spans="1:17" ht="9" customHeight="1">
      <c r="A67" s="19"/>
      <c r="C67" s="264"/>
      <c r="D67" s="21"/>
      <c r="E67" s="21"/>
      <c r="F67" s="21"/>
      <c r="G67" s="21"/>
      <c r="H67" s="21"/>
      <c r="I67" s="21"/>
      <c r="J67" s="21"/>
      <c r="K67" s="21"/>
      <c r="L67" s="21"/>
      <c r="M67" s="20"/>
      <c r="N67" s="20"/>
      <c r="O67" s="20"/>
      <c r="P67" s="20"/>
      <c r="Q67" s="20"/>
    </row>
    <row r="68" spans="1:17" ht="9" customHeight="1">
      <c r="A68" s="19"/>
      <c r="C68" s="264"/>
      <c r="D68" s="21"/>
      <c r="E68" s="21"/>
      <c r="F68" s="21"/>
      <c r="G68" s="21"/>
      <c r="H68" s="21"/>
      <c r="I68" s="21"/>
      <c r="J68" s="21"/>
      <c r="K68" s="21"/>
      <c r="L68" s="21"/>
      <c r="M68" s="20"/>
      <c r="N68" s="20"/>
      <c r="O68" s="20"/>
      <c r="P68" s="20"/>
      <c r="Q68" s="20"/>
    </row>
    <row r="69" spans="1:17" ht="9" customHeight="1">
      <c r="A69" s="166"/>
      <c r="C69" s="264"/>
      <c r="D69" s="21"/>
      <c r="E69" s="21"/>
      <c r="F69" s="21"/>
      <c r="G69" s="21"/>
      <c r="H69" s="21"/>
      <c r="I69" s="21"/>
      <c r="J69" s="21"/>
      <c r="K69" s="21"/>
      <c r="L69" s="21"/>
      <c r="M69" s="20"/>
      <c r="N69" s="20"/>
      <c r="O69" s="20"/>
      <c r="P69" s="20"/>
      <c r="Q69" s="20"/>
    </row>
    <row r="70" spans="1:17" ht="9" customHeight="1">
      <c r="A70" s="168"/>
      <c r="C70" s="264"/>
      <c r="D70" s="21"/>
      <c r="E70" s="21"/>
      <c r="F70" s="21"/>
      <c r="G70" s="21"/>
      <c r="H70" s="21"/>
      <c r="I70" s="21"/>
      <c r="J70" s="21"/>
      <c r="K70" s="21"/>
      <c r="L70" s="21"/>
      <c r="M70" s="20"/>
      <c r="N70" s="20"/>
      <c r="O70" s="20"/>
      <c r="P70" s="20"/>
      <c r="Q70" s="20"/>
    </row>
    <row r="71" spans="1:17" ht="9" customHeight="1">
      <c r="A71" s="19"/>
      <c r="C71" s="264"/>
      <c r="D71" s="21"/>
      <c r="E71" s="21"/>
      <c r="F71" s="21"/>
      <c r="G71" s="21"/>
      <c r="H71" s="21"/>
      <c r="I71" s="21"/>
      <c r="J71" s="21"/>
      <c r="K71" s="21"/>
      <c r="L71" s="21"/>
      <c r="M71" s="20"/>
      <c r="N71" s="20"/>
      <c r="O71" s="20"/>
      <c r="P71" s="20"/>
      <c r="Q71" s="20"/>
    </row>
    <row r="72" spans="1:17" ht="9" customHeight="1">
      <c r="A72" s="19"/>
      <c r="C72" s="264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9"/>
      <c r="C73" s="264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9"/>
      <c r="C74" s="264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>
      <c r="A75" s="19"/>
      <c r="C75" s="265"/>
      <c r="D75" s="44"/>
      <c r="E75" s="44"/>
      <c r="F75" s="44"/>
      <c r="G75" s="44"/>
      <c r="H75" s="44"/>
      <c r="I75" s="44"/>
      <c r="J75" s="44"/>
      <c r="K75" s="44"/>
      <c r="L75" s="44"/>
    </row>
    <row r="76" spans="1:17">
      <c r="A76" s="19"/>
      <c r="C76" s="265"/>
      <c r="D76" s="44"/>
      <c r="E76" s="44"/>
      <c r="F76" s="44"/>
      <c r="G76" s="44"/>
      <c r="H76" s="44"/>
      <c r="I76" s="44"/>
      <c r="J76" s="44"/>
      <c r="K76" s="44"/>
      <c r="L76" s="44"/>
    </row>
    <row r="77" spans="1:17">
      <c r="A77" s="19"/>
      <c r="C77" s="265"/>
      <c r="D77" s="44"/>
      <c r="E77" s="44"/>
      <c r="F77" s="44"/>
      <c r="G77" s="44"/>
      <c r="H77" s="44"/>
      <c r="I77" s="44"/>
      <c r="J77" s="44"/>
      <c r="K77" s="44"/>
      <c r="L77" s="44"/>
    </row>
    <row r="78" spans="1:17">
      <c r="A78" s="19"/>
      <c r="C78" s="265"/>
      <c r="D78" s="44"/>
      <c r="E78" s="44"/>
      <c r="F78" s="44"/>
      <c r="G78" s="44"/>
      <c r="H78" s="44"/>
      <c r="I78" s="44"/>
      <c r="J78" s="44"/>
      <c r="K78" s="44"/>
      <c r="L78" s="44"/>
    </row>
    <row r="79" spans="1:17">
      <c r="A79" s="166"/>
      <c r="C79" s="265"/>
      <c r="D79" s="44"/>
      <c r="E79" s="44"/>
      <c r="F79" s="44"/>
      <c r="G79" s="44"/>
      <c r="H79" s="44"/>
      <c r="I79" s="44"/>
      <c r="J79" s="44"/>
      <c r="K79" s="44"/>
      <c r="L79" s="44"/>
    </row>
    <row r="80" spans="1:17">
      <c r="A80" s="168"/>
      <c r="C80" s="265"/>
      <c r="D80" s="44"/>
      <c r="E80" s="44"/>
      <c r="F80" s="44"/>
      <c r="G80" s="44"/>
      <c r="H80" s="44"/>
      <c r="I80" s="44"/>
      <c r="J80" s="44"/>
      <c r="K80" s="44"/>
      <c r="L80" s="44"/>
    </row>
    <row r="81" spans="1:12">
      <c r="A81" s="19"/>
      <c r="C81" s="265"/>
      <c r="D81" s="44"/>
      <c r="E81" s="44"/>
      <c r="F81" s="44"/>
      <c r="G81" s="44"/>
      <c r="H81" s="44"/>
      <c r="I81" s="44"/>
      <c r="J81" s="44"/>
      <c r="K81" s="44"/>
      <c r="L81" s="44"/>
    </row>
    <row r="82" spans="1:12">
      <c r="A82" s="19"/>
      <c r="C82" s="265"/>
      <c r="D82" s="44"/>
      <c r="E82" s="44"/>
      <c r="F82" s="44"/>
      <c r="G82" s="44"/>
      <c r="H82" s="44"/>
      <c r="I82" s="44"/>
      <c r="J82" s="44"/>
      <c r="K82" s="44"/>
      <c r="L82" s="44"/>
    </row>
    <row r="83" spans="1:12">
      <c r="A83" s="19"/>
      <c r="C83" s="265"/>
      <c r="D83" s="44"/>
      <c r="E83" s="44"/>
      <c r="F83" s="44"/>
      <c r="G83" s="44"/>
      <c r="H83" s="44"/>
      <c r="I83" s="44"/>
      <c r="J83" s="44"/>
      <c r="K83" s="44"/>
      <c r="L83" s="44"/>
    </row>
    <row r="84" spans="1:12">
      <c r="A84" s="19"/>
      <c r="C84" s="265"/>
      <c r="D84" s="44"/>
      <c r="E84" s="44"/>
      <c r="F84" s="44"/>
      <c r="G84" s="44"/>
      <c r="H84" s="44"/>
      <c r="I84" s="44"/>
      <c r="J84" s="44"/>
      <c r="K84" s="44"/>
      <c r="L84" s="44"/>
    </row>
    <row r="85" spans="1:12">
      <c r="A85" s="19"/>
      <c r="C85" s="265"/>
      <c r="D85" s="44"/>
      <c r="E85" s="44"/>
      <c r="F85" s="44"/>
      <c r="G85" s="44"/>
      <c r="H85" s="44"/>
      <c r="I85" s="44"/>
      <c r="J85" s="44"/>
      <c r="K85" s="44"/>
      <c r="L85" s="44"/>
    </row>
    <row r="86" spans="1:12">
      <c r="A86" s="19"/>
      <c r="C86" s="265"/>
      <c r="D86" s="44"/>
      <c r="E86" s="44"/>
      <c r="F86" s="44"/>
      <c r="G86" s="44"/>
      <c r="H86" s="44"/>
      <c r="I86" s="44"/>
      <c r="J86" s="44"/>
      <c r="K86" s="44"/>
      <c r="L86" s="44"/>
    </row>
    <row r="87" spans="1:12">
      <c r="A87" s="19"/>
      <c r="C87" s="265"/>
      <c r="D87" s="44"/>
      <c r="E87" s="44"/>
      <c r="F87" s="44"/>
      <c r="G87" s="44"/>
      <c r="H87" s="44"/>
      <c r="I87" s="44"/>
      <c r="J87" s="44"/>
      <c r="K87" s="44"/>
      <c r="L87" s="44"/>
    </row>
    <row r="88" spans="1:12">
      <c r="A88" s="19"/>
      <c r="C88" s="265"/>
      <c r="D88" s="44"/>
      <c r="E88" s="44"/>
      <c r="F88" s="44"/>
      <c r="G88" s="44"/>
      <c r="H88" s="44"/>
      <c r="I88" s="44"/>
      <c r="J88" s="44"/>
      <c r="K88" s="44"/>
      <c r="L88" s="44"/>
    </row>
    <row r="89" spans="1:12">
      <c r="A89" s="19"/>
      <c r="C89" s="265"/>
      <c r="D89" s="44"/>
      <c r="E89" s="44"/>
      <c r="F89" s="44"/>
      <c r="G89" s="44"/>
      <c r="H89" s="44"/>
      <c r="I89" s="44"/>
      <c r="J89" s="44"/>
      <c r="K89" s="44"/>
      <c r="L89" s="44"/>
    </row>
    <row r="90" spans="1:12">
      <c r="A90" s="168"/>
      <c r="C90" s="265"/>
      <c r="D90" s="44"/>
      <c r="E90" s="44"/>
      <c r="F90" s="44"/>
      <c r="G90" s="44"/>
      <c r="H90" s="44"/>
      <c r="I90" s="44"/>
      <c r="J90" s="44"/>
      <c r="K90" s="44"/>
      <c r="L90" s="44"/>
    </row>
    <row r="91" spans="1:12">
      <c r="A91" s="19"/>
      <c r="C91" s="265"/>
      <c r="D91" s="44"/>
      <c r="E91" s="44"/>
      <c r="F91" s="44"/>
      <c r="G91" s="44"/>
      <c r="H91" s="44"/>
      <c r="I91" s="44"/>
      <c r="J91" s="44"/>
      <c r="K91" s="44"/>
      <c r="L91" s="44"/>
    </row>
    <row r="92" spans="1:12">
      <c r="A92" s="19"/>
      <c r="C92" s="265"/>
      <c r="D92" s="44"/>
      <c r="E92" s="44"/>
      <c r="F92" s="44"/>
      <c r="G92" s="44"/>
      <c r="H92" s="44"/>
      <c r="I92" s="44"/>
      <c r="J92" s="44"/>
      <c r="K92" s="44"/>
      <c r="L92" s="44"/>
    </row>
    <row r="93" spans="1:12">
      <c r="A93" s="19"/>
      <c r="C93" s="265"/>
      <c r="D93" s="44"/>
      <c r="E93" s="44"/>
      <c r="F93" s="44"/>
      <c r="G93" s="44"/>
      <c r="H93" s="44"/>
      <c r="I93" s="44"/>
      <c r="J93" s="44"/>
      <c r="K93" s="44"/>
      <c r="L93" s="44"/>
    </row>
    <row r="94" spans="1:12">
      <c r="A94" s="169"/>
      <c r="C94" s="265"/>
      <c r="D94" s="44"/>
      <c r="E94" s="44"/>
      <c r="F94" s="44"/>
      <c r="G94" s="44"/>
      <c r="H94" s="44"/>
      <c r="I94" s="44"/>
      <c r="J94" s="44"/>
      <c r="K94" s="44"/>
      <c r="L94" s="44"/>
    </row>
    <row r="95" spans="1:12">
      <c r="A95" s="169"/>
      <c r="C95" s="265"/>
      <c r="D95" s="44"/>
      <c r="E95" s="44"/>
      <c r="F95" s="44"/>
      <c r="G95" s="44"/>
      <c r="H95" s="44"/>
      <c r="I95" s="44"/>
      <c r="J95" s="44"/>
      <c r="K95" s="44"/>
      <c r="L95" s="44"/>
    </row>
    <row r="96" spans="1:12">
      <c r="A96" s="169"/>
      <c r="C96" s="265"/>
      <c r="D96" s="44"/>
      <c r="E96" s="44"/>
      <c r="F96" s="44"/>
      <c r="G96" s="44"/>
      <c r="H96" s="44"/>
      <c r="I96" s="44"/>
      <c r="J96" s="44"/>
      <c r="K96" s="44"/>
      <c r="L96" s="44"/>
    </row>
    <row r="97" spans="1:12">
      <c r="A97" s="169"/>
      <c r="C97" s="265"/>
      <c r="D97" s="44"/>
      <c r="E97" s="44"/>
      <c r="F97" s="44"/>
      <c r="G97" s="44"/>
      <c r="H97" s="44"/>
      <c r="I97" s="44"/>
      <c r="J97" s="44"/>
      <c r="K97" s="44"/>
      <c r="L97" s="44"/>
    </row>
    <row r="98" spans="1:12">
      <c r="A98" s="169"/>
      <c r="C98" s="265"/>
      <c r="D98" s="44"/>
      <c r="E98" s="44"/>
      <c r="F98" s="44"/>
      <c r="G98" s="44"/>
      <c r="H98" s="44"/>
      <c r="I98" s="44"/>
      <c r="J98" s="44"/>
      <c r="K98" s="44"/>
      <c r="L98" s="44"/>
    </row>
    <row r="99" spans="1:12">
      <c r="A99" s="169"/>
      <c r="C99" s="265"/>
      <c r="D99" s="44"/>
      <c r="E99" s="44"/>
      <c r="F99" s="44"/>
      <c r="G99" s="44"/>
      <c r="H99" s="44"/>
      <c r="I99" s="44"/>
      <c r="J99" s="44"/>
      <c r="K99" s="44"/>
      <c r="L99" s="44"/>
    </row>
    <row r="100" spans="1:12">
      <c r="A100" s="169"/>
      <c r="C100" s="265"/>
      <c r="D100" s="44"/>
      <c r="E100" s="44"/>
      <c r="F100" s="44"/>
      <c r="G100" s="44"/>
      <c r="H100" s="44"/>
      <c r="I100" s="44"/>
      <c r="J100" s="44"/>
      <c r="K100" s="44"/>
      <c r="L100" s="44"/>
    </row>
    <row r="101" spans="1:12">
      <c r="A101" s="169"/>
      <c r="C101" s="265"/>
      <c r="D101" s="44"/>
      <c r="E101" s="44"/>
      <c r="F101" s="44"/>
      <c r="G101" s="44"/>
      <c r="H101" s="44"/>
      <c r="I101" s="44"/>
      <c r="J101" s="44"/>
      <c r="K101" s="44"/>
      <c r="L101" s="44"/>
    </row>
    <row r="102" spans="1:12">
      <c r="A102" s="169"/>
      <c r="C102" s="265"/>
      <c r="D102" s="44"/>
      <c r="E102" s="44"/>
      <c r="F102" s="44"/>
      <c r="G102" s="44"/>
      <c r="H102" s="44"/>
      <c r="I102" s="44"/>
      <c r="J102" s="44"/>
      <c r="K102" s="44"/>
      <c r="L102" s="44"/>
    </row>
    <row r="103" spans="1:12">
      <c r="A103" s="170"/>
      <c r="C103" s="265"/>
      <c r="D103" s="44"/>
      <c r="E103" s="44"/>
      <c r="F103" s="44"/>
      <c r="G103" s="44"/>
      <c r="H103" s="44"/>
      <c r="I103" s="44"/>
      <c r="J103" s="44"/>
      <c r="K103" s="44"/>
      <c r="L103" s="44"/>
    </row>
    <row r="104" spans="1:12">
      <c r="A104" s="170"/>
      <c r="C104" s="265"/>
      <c r="D104" s="44"/>
      <c r="E104" s="44"/>
      <c r="F104" s="44"/>
      <c r="G104" s="44"/>
      <c r="H104" s="44"/>
      <c r="I104" s="44"/>
      <c r="J104" s="44"/>
      <c r="K104" s="44"/>
      <c r="L104" s="44"/>
    </row>
    <row r="105" spans="1:12">
      <c r="A105" s="170"/>
      <c r="C105" s="265"/>
      <c r="D105" s="44"/>
      <c r="E105" s="44"/>
      <c r="F105" s="44"/>
      <c r="G105" s="44"/>
      <c r="H105" s="44"/>
      <c r="I105" s="44"/>
      <c r="J105" s="44"/>
      <c r="K105" s="44"/>
      <c r="L105" s="44"/>
    </row>
    <row r="106" spans="1:12">
      <c r="A106" s="170"/>
      <c r="C106" s="265"/>
      <c r="D106" s="44"/>
      <c r="E106" s="44"/>
      <c r="F106" s="44"/>
      <c r="G106" s="44"/>
      <c r="H106" s="44"/>
      <c r="I106" s="44"/>
      <c r="J106" s="44"/>
      <c r="K106" s="44"/>
      <c r="L106" s="44"/>
    </row>
    <row r="107" spans="1:12">
      <c r="A107" s="170"/>
      <c r="C107" s="265"/>
      <c r="D107" s="44"/>
      <c r="E107" s="44"/>
      <c r="F107" s="44"/>
      <c r="G107" s="44"/>
      <c r="H107" s="44"/>
      <c r="I107" s="44"/>
      <c r="J107" s="44"/>
      <c r="K107" s="44"/>
      <c r="L107" s="44"/>
    </row>
    <row r="108" spans="1:12">
      <c r="A108" s="170"/>
      <c r="C108" s="265"/>
      <c r="D108" s="44"/>
      <c r="E108" s="44"/>
      <c r="F108" s="44"/>
      <c r="G108" s="44"/>
      <c r="H108" s="44"/>
      <c r="I108" s="44"/>
      <c r="J108" s="44"/>
      <c r="K108" s="44"/>
      <c r="L108" s="44"/>
    </row>
    <row r="109" spans="1:12">
      <c r="A109" s="170"/>
      <c r="C109" s="265"/>
      <c r="D109" s="44"/>
      <c r="E109" s="44"/>
      <c r="F109" s="44"/>
      <c r="G109" s="44"/>
      <c r="H109" s="44"/>
      <c r="I109" s="44"/>
      <c r="J109" s="44"/>
      <c r="K109" s="44"/>
      <c r="L109" s="44"/>
    </row>
    <row r="110" spans="1:12">
      <c r="A110" s="170"/>
      <c r="C110" s="265"/>
      <c r="D110" s="44"/>
      <c r="E110" s="44"/>
      <c r="F110" s="44"/>
      <c r="G110" s="44"/>
      <c r="H110" s="44"/>
      <c r="I110" s="44"/>
      <c r="J110" s="44"/>
      <c r="K110" s="44"/>
      <c r="L110" s="44"/>
    </row>
    <row r="111" spans="1:12">
      <c r="A111" s="170"/>
      <c r="C111" s="265"/>
      <c r="D111" s="44"/>
      <c r="E111" s="44"/>
      <c r="F111" s="44"/>
      <c r="G111" s="44"/>
      <c r="H111" s="44"/>
      <c r="I111" s="44"/>
      <c r="J111" s="44"/>
      <c r="K111" s="44"/>
      <c r="L111" s="44"/>
    </row>
    <row r="112" spans="1:12">
      <c r="A112" s="170"/>
      <c r="C112" s="265"/>
      <c r="D112" s="44"/>
      <c r="E112" s="44"/>
      <c r="F112" s="44"/>
      <c r="G112" s="44"/>
      <c r="H112" s="44"/>
      <c r="I112" s="44"/>
      <c r="J112" s="44"/>
      <c r="K112" s="44"/>
      <c r="L112" s="44"/>
    </row>
    <row r="113" spans="1:12">
      <c r="A113" s="170"/>
      <c r="C113" s="265"/>
      <c r="D113" s="44"/>
      <c r="E113" s="44"/>
      <c r="F113" s="44"/>
      <c r="G113" s="44"/>
      <c r="H113" s="44"/>
      <c r="I113" s="44"/>
      <c r="J113" s="44"/>
      <c r="K113" s="44"/>
      <c r="L113" s="44"/>
    </row>
    <row r="114" spans="1:12">
      <c r="A114" s="170"/>
      <c r="C114" s="265"/>
      <c r="D114" s="44"/>
      <c r="E114" s="44"/>
      <c r="F114" s="44"/>
      <c r="G114" s="44"/>
      <c r="H114" s="44"/>
      <c r="I114" s="44"/>
      <c r="J114" s="44"/>
      <c r="K114" s="44"/>
      <c r="L114" s="44"/>
    </row>
    <row r="115" spans="1:12">
      <c r="A115" s="170"/>
      <c r="C115" s="265"/>
      <c r="D115" s="44"/>
      <c r="E115" s="44"/>
      <c r="F115" s="44"/>
      <c r="G115" s="44"/>
      <c r="H115" s="44"/>
      <c r="I115" s="44"/>
      <c r="J115" s="44"/>
      <c r="K115" s="44"/>
      <c r="L115" s="44"/>
    </row>
    <row r="116" spans="1:12">
      <c r="A116" s="170"/>
    </row>
    <row r="117" spans="1:12">
      <c r="A117" s="170"/>
    </row>
    <row r="118" spans="1:12">
      <c r="A118" s="170"/>
    </row>
    <row r="119" spans="1:12">
      <c r="A119" s="170"/>
    </row>
    <row r="120" spans="1:12">
      <c r="A120" s="170"/>
    </row>
    <row r="121" spans="1:12">
      <c r="A121" s="170"/>
    </row>
    <row r="122" spans="1:12">
      <c r="A122" s="170"/>
    </row>
    <row r="123" spans="1:12">
      <c r="A123" s="170"/>
    </row>
    <row r="124" spans="1:12">
      <c r="A124" s="170"/>
    </row>
    <row r="125" spans="1:12">
      <c r="A125" s="170"/>
    </row>
    <row r="126" spans="1:12">
      <c r="A126" s="170"/>
    </row>
    <row r="127" spans="1:12">
      <c r="A127" s="170"/>
    </row>
    <row r="128" spans="1:12">
      <c r="A128" s="170"/>
    </row>
    <row r="129" spans="1:1">
      <c r="A129" s="170"/>
    </row>
    <row r="130" spans="1:1">
      <c r="A130" s="170"/>
    </row>
    <row r="131" spans="1:1">
      <c r="A131" s="170"/>
    </row>
    <row r="132" spans="1:1">
      <c r="A132" s="170"/>
    </row>
    <row r="133" spans="1:1">
      <c r="A133" s="170"/>
    </row>
    <row r="134" spans="1:1">
      <c r="A134" s="170"/>
    </row>
    <row r="135" spans="1:1">
      <c r="A135" s="170"/>
    </row>
    <row r="136" spans="1:1">
      <c r="A136" s="170"/>
    </row>
    <row r="137" spans="1:1">
      <c r="A137" s="170"/>
    </row>
    <row r="138" spans="1:1">
      <c r="A138" s="170"/>
    </row>
    <row r="139" spans="1:1">
      <c r="A139" s="170"/>
    </row>
    <row r="140" spans="1:1">
      <c r="A140" s="170"/>
    </row>
    <row r="141" spans="1:1">
      <c r="A141" s="170"/>
    </row>
    <row r="142" spans="1:1">
      <c r="A142" s="170"/>
    </row>
    <row r="143" spans="1:1">
      <c r="A143" s="170"/>
    </row>
    <row r="144" spans="1:1">
      <c r="A144" s="170"/>
    </row>
    <row r="145" spans="1:1">
      <c r="A145" s="170"/>
    </row>
    <row r="146" spans="1:1">
      <c r="A146" s="170"/>
    </row>
    <row r="147" spans="1:1">
      <c r="A147" s="170"/>
    </row>
    <row r="148" spans="1:1">
      <c r="A148" s="170"/>
    </row>
    <row r="149" spans="1:1">
      <c r="A149" s="170"/>
    </row>
    <row r="150" spans="1:1">
      <c r="A150" s="170"/>
    </row>
    <row r="151" spans="1:1">
      <c r="A151" s="170"/>
    </row>
    <row r="152" spans="1:1">
      <c r="A152" s="170"/>
    </row>
    <row r="153" spans="1:1">
      <c r="A153" s="170"/>
    </row>
    <row r="154" spans="1:1">
      <c r="A154" s="170"/>
    </row>
    <row r="155" spans="1:1">
      <c r="A155" s="170"/>
    </row>
    <row r="156" spans="1:1">
      <c r="A156" s="170"/>
    </row>
    <row r="157" spans="1:1">
      <c r="A157" s="170"/>
    </row>
    <row r="158" spans="1:1">
      <c r="A158" s="170"/>
    </row>
    <row r="159" spans="1:1">
      <c r="A159" s="170"/>
    </row>
    <row r="160" spans="1:1">
      <c r="A160" s="170"/>
    </row>
    <row r="161" spans="1:1">
      <c r="A161" s="170"/>
    </row>
    <row r="162" spans="1:1">
      <c r="A162" s="170"/>
    </row>
    <row r="163" spans="1:1">
      <c r="A163" s="170"/>
    </row>
    <row r="164" spans="1:1">
      <c r="A164" s="170"/>
    </row>
    <row r="165" spans="1:1">
      <c r="A165" s="170"/>
    </row>
    <row r="166" spans="1:1">
      <c r="A166" s="170"/>
    </row>
    <row r="167" spans="1:1">
      <c r="A167" s="170"/>
    </row>
    <row r="168" spans="1:1">
      <c r="A168" s="170"/>
    </row>
    <row r="169" spans="1:1">
      <c r="A169" s="170"/>
    </row>
    <row r="170" spans="1:1">
      <c r="A170" s="170"/>
    </row>
    <row r="171" spans="1:1">
      <c r="A171" s="170"/>
    </row>
    <row r="172" spans="1:1">
      <c r="A172" s="170"/>
    </row>
    <row r="173" spans="1:1">
      <c r="A173" s="170"/>
    </row>
    <row r="174" spans="1:1">
      <c r="A174" s="170"/>
    </row>
    <row r="175" spans="1:1">
      <c r="A175" s="170"/>
    </row>
    <row r="176" spans="1:1">
      <c r="A176" s="170"/>
    </row>
    <row r="177" spans="1:1">
      <c r="A177" s="170"/>
    </row>
    <row r="178" spans="1:1">
      <c r="A178" s="170"/>
    </row>
    <row r="179" spans="1:1">
      <c r="A179" s="170"/>
    </row>
    <row r="180" spans="1:1">
      <c r="A180" s="170"/>
    </row>
    <row r="181" spans="1:1">
      <c r="A181" s="170"/>
    </row>
    <row r="182" spans="1:1">
      <c r="A182" s="170"/>
    </row>
    <row r="183" spans="1:1">
      <c r="A183" s="170"/>
    </row>
    <row r="184" spans="1:1">
      <c r="A184" s="170"/>
    </row>
    <row r="185" spans="1:1">
      <c r="A185" s="170"/>
    </row>
    <row r="186" spans="1:1">
      <c r="A186" s="170"/>
    </row>
    <row r="187" spans="1:1">
      <c r="A187" s="170"/>
    </row>
    <row r="188" spans="1:1">
      <c r="A188" s="170"/>
    </row>
    <row r="189" spans="1:1">
      <c r="A189" s="170"/>
    </row>
    <row r="190" spans="1:1">
      <c r="A190" s="170"/>
    </row>
    <row r="191" spans="1:1">
      <c r="A191" s="170"/>
    </row>
    <row r="192" spans="1:1">
      <c r="A192" s="170"/>
    </row>
    <row r="193" spans="1:1">
      <c r="A193" s="170"/>
    </row>
    <row r="194" spans="1:1">
      <c r="A194" s="170"/>
    </row>
    <row r="195" spans="1:1">
      <c r="A195" s="170"/>
    </row>
    <row r="196" spans="1:1">
      <c r="A196" s="170"/>
    </row>
    <row r="197" spans="1:1">
      <c r="A197" s="170"/>
    </row>
    <row r="198" spans="1:1">
      <c r="A198" s="170"/>
    </row>
    <row r="199" spans="1:1">
      <c r="A199" s="170"/>
    </row>
    <row r="200" spans="1:1">
      <c r="A200" s="170"/>
    </row>
    <row r="201" spans="1:1">
      <c r="A201" s="170"/>
    </row>
    <row r="202" spans="1:1">
      <c r="A202" s="170"/>
    </row>
    <row r="203" spans="1:1">
      <c r="A203" s="170"/>
    </row>
    <row r="204" spans="1:1">
      <c r="A204" s="170"/>
    </row>
    <row r="205" spans="1:1">
      <c r="A205" s="170"/>
    </row>
    <row r="206" spans="1:1">
      <c r="A206" s="170"/>
    </row>
    <row r="207" spans="1:1">
      <c r="A207" s="170"/>
    </row>
    <row r="208" spans="1:1">
      <c r="A208" s="170"/>
    </row>
    <row r="209" spans="1:1">
      <c r="A209" s="170"/>
    </row>
    <row r="210" spans="1:1">
      <c r="A210" s="170"/>
    </row>
    <row r="211" spans="1:1">
      <c r="A211" s="170"/>
    </row>
    <row r="212" spans="1:1">
      <c r="A212" s="170"/>
    </row>
    <row r="213" spans="1:1">
      <c r="A213" s="170"/>
    </row>
    <row r="214" spans="1:1">
      <c r="A214" s="170"/>
    </row>
    <row r="215" spans="1:1">
      <c r="A215" s="170"/>
    </row>
    <row r="216" spans="1:1">
      <c r="A216" s="22"/>
    </row>
    <row r="217" spans="1:1">
      <c r="A217" s="22"/>
    </row>
    <row r="218" spans="1:1">
      <c r="A218" s="22"/>
    </row>
    <row r="219" spans="1:1">
      <c r="A219" s="22"/>
    </row>
    <row r="220" spans="1:1">
      <c r="A220" s="22"/>
    </row>
    <row r="221" spans="1:1">
      <c r="A221" s="22"/>
    </row>
    <row r="222" spans="1:1">
      <c r="A222" s="22"/>
    </row>
    <row r="223" spans="1:1">
      <c r="A223" s="22"/>
    </row>
    <row r="224" spans="1:1">
      <c r="A224" s="22"/>
    </row>
    <row r="225" spans="1:1">
      <c r="A225" s="22"/>
    </row>
    <row r="226" spans="1:1">
      <c r="A226" s="22"/>
    </row>
    <row r="227" spans="1:1">
      <c r="A227" s="22"/>
    </row>
    <row r="228" spans="1:1">
      <c r="A228" s="22"/>
    </row>
    <row r="229" spans="1:1">
      <c r="A229" s="22"/>
    </row>
    <row r="230" spans="1:1">
      <c r="A230" s="22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</sheetData>
  <mergeCells count="6">
    <mergeCell ref="B8:I8"/>
    <mergeCell ref="J8:Q8"/>
    <mergeCell ref="A2:Q2"/>
    <mergeCell ref="A3:Q3"/>
    <mergeCell ref="A4:Q4"/>
    <mergeCell ref="A5:Q5"/>
  </mergeCells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49"/>
  <sheetViews>
    <sheetView showGridLines="0" topLeftCell="A2" zoomScale="25" zoomScaleNormal="25" workbookViewId="0">
      <selection activeCell="H11" sqref="H11"/>
    </sheetView>
  </sheetViews>
  <sheetFormatPr defaultRowHeight="60"/>
  <cols>
    <col min="1" max="1" width="174.7109375" style="23" customWidth="1"/>
    <col min="2" max="2" width="39.42578125" style="529" customWidth="1"/>
    <col min="3" max="3" width="48.7109375" style="238" customWidth="1"/>
    <col min="4" max="4" width="41.140625" style="529" customWidth="1"/>
    <col min="5" max="5" width="48.7109375" style="529" customWidth="1"/>
    <col min="6" max="6" width="51.140625" style="529" customWidth="1"/>
    <col min="7" max="7" width="48.7109375" style="529" customWidth="1"/>
    <col min="8" max="8" width="64" style="529" customWidth="1"/>
    <col min="9" max="9" width="42.42578125" style="529" customWidth="1"/>
    <col min="10" max="10" width="39.42578125" style="529" customWidth="1"/>
    <col min="11" max="11" width="48.7109375" style="529" customWidth="1"/>
    <col min="12" max="12" width="41.140625" style="529" customWidth="1"/>
    <col min="13" max="13" width="48.7109375" style="529" customWidth="1"/>
    <col min="14" max="14" width="51.140625" style="529" customWidth="1"/>
    <col min="15" max="15" width="48.7109375" style="529" customWidth="1"/>
    <col min="16" max="16" width="58.28515625" style="529" customWidth="1"/>
    <col min="17" max="17" width="42.42578125" style="529" customWidth="1"/>
    <col min="18" max="18" width="6.5703125" style="239" customWidth="1"/>
    <col min="19" max="24" width="9.140625" style="529"/>
    <col min="25" max="25" width="11.28515625" style="529" bestFit="1" customWidth="1"/>
    <col min="26" max="26" width="10.140625" style="529" bestFit="1" customWidth="1"/>
    <col min="27" max="28" width="9.140625" style="529"/>
    <col min="29" max="29" width="10.140625" style="529" bestFit="1" customWidth="1"/>
    <col min="30" max="256" width="9.140625" style="529"/>
    <col min="257" max="257" width="174.7109375" style="529" customWidth="1"/>
    <col min="258" max="258" width="39.42578125" style="529" customWidth="1"/>
    <col min="259" max="259" width="48.7109375" style="529" customWidth="1"/>
    <col min="260" max="260" width="41.140625" style="529" customWidth="1"/>
    <col min="261" max="261" width="48.7109375" style="529" customWidth="1"/>
    <col min="262" max="262" width="51.140625" style="529" customWidth="1"/>
    <col min="263" max="263" width="48.7109375" style="529" customWidth="1"/>
    <col min="264" max="264" width="64" style="529" customWidth="1"/>
    <col min="265" max="265" width="42.42578125" style="529" customWidth="1"/>
    <col min="266" max="266" width="39.42578125" style="529" customWidth="1"/>
    <col min="267" max="267" width="48.7109375" style="529" customWidth="1"/>
    <col min="268" max="268" width="41.140625" style="529" customWidth="1"/>
    <col min="269" max="269" width="48.7109375" style="529" customWidth="1"/>
    <col min="270" max="270" width="51.140625" style="529" customWidth="1"/>
    <col min="271" max="271" width="48.7109375" style="529" customWidth="1"/>
    <col min="272" max="272" width="58.28515625" style="529" customWidth="1"/>
    <col min="273" max="273" width="42.42578125" style="529" customWidth="1"/>
    <col min="274" max="274" width="6.5703125" style="529" customWidth="1"/>
    <col min="275" max="280" width="9.140625" style="529"/>
    <col min="281" max="281" width="11.28515625" style="529" bestFit="1" customWidth="1"/>
    <col min="282" max="282" width="10.140625" style="529" bestFit="1" customWidth="1"/>
    <col min="283" max="284" width="9.140625" style="529"/>
    <col min="285" max="285" width="10.140625" style="529" bestFit="1" customWidth="1"/>
    <col min="286" max="512" width="9.140625" style="529"/>
    <col min="513" max="513" width="174.7109375" style="529" customWidth="1"/>
    <col min="514" max="514" width="39.42578125" style="529" customWidth="1"/>
    <col min="515" max="515" width="48.7109375" style="529" customWidth="1"/>
    <col min="516" max="516" width="41.140625" style="529" customWidth="1"/>
    <col min="517" max="517" width="48.7109375" style="529" customWidth="1"/>
    <col min="518" max="518" width="51.140625" style="529" customWidth="1"/>
    <col min="519" max="519" width="48.7109375" style="529" customWidth="1"/>
    <col min="520" max="520" width="64" style="529" customWidth="1"/>
    <col min="521" max="521" width="42.42578125" style="529" customWidth="1"/>
    <col min="522" max="522" width="39.42578125" style="529" customWidth="1"/>
    <col min="523" max="523" width="48.7109375" style="529" customWidth="1"/>
    <col min="524" max="524" width="41.140625" style="529" customWidth="1"/>
    <col min="525" max="525" width="48.7109375" style="529" customWidth="1"/>
    <col min="526" max="526" width="51.140625" style="529" customWidth="1"/>
    <col min="527" max="527" width="48.7109375" style="529" customWidth="1"/>
    <col min="528" max="528" width="58.28515625" style="529" customWidth="1"/>
    <col min="529" max="529" width="42.42578125" style="529" customWidth="1"/>
    <col min="530" max="530" width="6.5703125" style="529" customWidth="1"/>
    <col min="531" max="536" width="9.140625" style="529"/>
    <col min="537" max="537" width="11.28515625" style="529" bestFit="1" customWidth="1"/>
    <col min="538" max="538" width="10.140625" style="529" bestFit="1" customWidth="1"/>
    <col min="539" max="540" width="9.140625" style="529"/>
    <col min="541" max="541" width="10.140625" style="529" bestFit="1" customWidth="1"/>
    <col min="542" max="768" width="9.140625" style="529"/>
    <col min="769" max="769" width="174.7109375" style="529" customWidth="1"/>
    <col min="770" max="770" width="39.42578125" style="529" customWidth="1"/>
    <col min="771" max="771" width="48.7109375" style="529" customWidth="1"/>
    <col min="772" max="772" width="41.140625" style="529" customWidth="1"/>
    <col min="773" max="773" width="48.7109375" style="529" customWidth="1"/>
    <col min="774" max="774" width="51.140625" style="529" customWidth="1"/>
    <col min="775" max="775" width="48.7109375" style="529" customWidth="1"/>
    <col min="776" max="776" width="64" style="529" customWidth="1"/>
    <col min="777" max="777" width="42.42578125" style="529" customWidth="1"/>
    <col min="778" max="778" width="39.42578125" style="529" customWidth="1"/>
    <col min="779" max="779" width="48.7109375" style="529" customWidth="1"/>
    <col min="780" max="780" width="41.140625" style="529" customWidth="1"/>
    <col min="781" max="781" width="48.7109375" style="529" customWidth="1"/>
    <col min="782" max="782" width="51.140625" style="529" customWidth="1"/>
    <col min="783" max="783" width="48.7109375" style="529" customWidth="1"/>
    <col min="784" max="784" width="58.28515625" style="529" customWidth="1"/>
    <col min="785" max="785" width="42.42578125" style="529" customWidth="1"/>
    <col min="786" max="786" width="6.5703125" style="529" customWidth="1"/>
    <col min="787" max="792" width="9.140625" style="529"/>
    <col min="793" max="793" width="11.28515625" style="529" bestFit="1" customWidth="1"/>
    <col min="794" max="794" width="10.140625" style="529" bestFit="1" customWidth="1"/>
    <col min="795" max="796" width="9.140625" style="529"/>
    <col min="797" max="797" width="10.140625" style="529" bestFit="1" customWidth="1"/>
    <col min="798" max="1024" width="9.140625" style="529"/>
    <col min="1025" max="1025" width="174.7109375" style="529" customWidth="1"/>
    <col min="1026" max="1026" width="39.42578125" style="529" customWidth="1"/>
    <col min="1027" max="1027" width="48.7109375" style="529" customWidth="1"/>
    <col min="1028" max="1028" width="41.140625" style="529" customWidth="1"/>
    <col min="1029" max="1029" width="48.7109375" style="529" customWidth="1"/>
    <col min="1030" max="1030" width="51.140625" style="529" customWidth="1"/>
    <col min="1031" max="1031" width="48.7109375" style="529" customWidth="1"/>
    <col min="1032" max="1032" width="64" style="529" customWidth="1"/>
    <col min="1033" max="1033" width="42.42578125" style="529" customWidth="1"/>
    <col min="1034" max="1034" width="39.42578125" style="529" customWidth="1"/>
    <col min="1035" max="1035" width="48.7109375" style="529" customWidth="1"/>
    <col min="1036" max="1036" width="41.140625" style="529" customWidth="1"/>
    <col min="1037" max="1037" width="48.7109375" style="529" customWidth="1"/>
    <col min="1038" max="1038" width="51.140625" style="529" customWidth="1"/>
    <col min="1039" max="1039" width="48.7109375" style="529" customWidth="1"/>
    <col min="1040" max="1040" width="58.28515625" style="529" customWidth="1"/>
    <col min="1041" max="1041" width="42.42578125" style="529" customWidth="1"/>
    <col min="1042" max="1042" width="6.5703125" style="529" customWidth="1"/>
    <col min="1043" max="1048" width="9.140625" style="529"/>
    <col min="1049" max="1049" width="11.28515625" style="529" bestFit="1" customWidth="1"/>
    <col min="1050" max="1050" width="10.140625" style="529" bestFit="1" customWidth="1"/>
    <col min="1051" max="1052" width="9.140625" style="529"/>
    <col min="1053" max="1053" width="10.140625" style="529" bestFit="1" customWidth="1"/>
    <col min="1054" max="1280" width="9.140625" style="529"/>
    <col min="1281" max="1281" width="174.7109375" style="529" customWidth="1"/>
    <col min="1282" max="1282" width="39.42578125" style="529" customWidth="1"/>
    <col min="1283" max="1283" width="48.7109375" style="529" customWidth="1"/>
    <col min="1284" max="1284" width="41.140625" style="529" customWidth="1"/>
    <col min="1285" max="1285" width="48.7109375" style="529" customWidth="1"/>
    <col min="1286" max="1286" width="51.140625" style="529" customWidth="1"/>
    <col min="1287" max="1287" width="48.7109375" style="529" customWidth="1"/>
    <col min="1288" max="1288" width="64" style="529" customWidth="1"/>
    <col min="1289" max="1289" width="42.42578125" style="529" customWidth="1"/>
    <col min="1290" max="1290" width="39.42578125" style="529" customWidth="1"/>
    <col min="1291" max="1291" width="48.7109375" style="529" customWidth="1"/>
    <col min="1292" max="1292" width="41.140625" style="529" customWidth="1"/>
    <col min="1293" max="1293" width="48.7109375" style="529" customWidth="1"/>
    <col min="1294" max="1294" width="51.140625" style="529" customWidth="1"/>
    <col min="1295" max="1295" width="48.7109375" style="529" customWidth="1"/>
    <col min="1296" max="1296" width="58.28515625" style="529" customWidth="1"/>
    <col min="1297" max="1297" width="42.42578125" style="529" customWidth="1"/>
    <col min="1298" max="1298" width="6.5703125" style="529" customWidth="1"/>
    <col min="1299" max="1304" width="9.140625" style="529"/>
    <col min="1305" max="1305" width="11.28515625" style="529" bestFit="1" customWidth="1"/>
    <col min="1306" max="1306" width="10.140625" style="529" bestFit="1" customWidth="1"/>
    <col min="1307" max="1308" width="9.140625" style="529"/>
    <col min="1309" max="1309" width="10.140625" style="529" bestFit="1" customWidth="1"/>
    <col min="1310" max="1536" width="9.140625" style="529"/>
    <col min="1537" max="1537" width="174.7109375" style="529" customWidth="1"/>
    <col min="1538" max="1538" width="39.42578125" style="529" customWidth="1"/>
    <col min="1539" max="1539" width="48.7109375" style="529" customWidth="1"/>
    <col min="1540" max="1540" width="41.140625" style="529" customWidth="1"/>
    <col min="1541" max="1541" width="48.7109375" style="529" customWidth="1"/>
    <col min="1542" max="1542" width="51.140625" style="529" customWidth="1"/>
    <col min="1543" max="1543" width="48.7109375" style="529" customWidth="1"/>
    <col min="1544" max="1544" width="64" style="529" customWidth="1"/>
    <col min="1545" max="1545" width="42.42578125" style="529" customWidth="1"/>
    <col min="1546" max="1546" width="39.42578125" style="529" customWidth="1"/>
    <col min="1547" max="1547" width="48.7109375" style="529" customWidth="1"/>
    <col min="1548" max="1548" width="41.140625" style="529" customWidth="1"/>
    <col min="1549" max="1549" width="48.7109375" style="529" customWidth="1"/>
    <col min="1550" max="1550" width="51.140625" style="529" customWidth="1"/>
    <col min="1551" max="1551" width="48.7109375" style="529" customWidth="1"/>
    <col min="1552" max="1552" width="58.28515625" style="529" customWidth="1"/>
    <col min="1553" max="1553" width="42.42578125" style="529" customWidth="1"/>
    <col min="1554" max="1554" width="6.5703125" style="529" customWidth="1"/>
    <col min="1555" max="1560" width="9.140625" style="529"/>
    <col min="1561" max="1561" width="11.28515625" style="529" bestFit="1" customWidth="1"/>
    <col min="1562" max="1562" width="10.140625" style="529" bestFit="1" customWidth="1"/>
    <col min="1563" max="1564" width="9.140625" style="529"/>
    <col min="1565" max="1565" width="10.140625" style="529" bestFit="1" customWidth="1"/>
    <col min="1566" max="1792" width="9.140625" style="529"/>
    <col min="1793" max="1793" width="174.7109375" style="529" customWidth="1"/>
    <col min="1794" max="1794" width="39.42578125" style="529" customWidth="1"/>
    <col min="1795" max="1795" width="48.7109375" style="529" customWidth="1"/>
    <col min="1796" max="1796" width="41.140625" style="529" customWidth="1"/>
    <col min="1797" max="1797" width="48.7109375" style="529" customWidth="1"/>
    <col min="1798" max="1798" width="51.140625" style="529" customWidth="1"/>
    <col min="1799" max="1799" width="48.7109375" style="529" customWidth="1"/>
    <col min="1800" max="1800" width="64" style="529" customWidth="1"/>
    <col min="1801" max="1801" width="42.42578125" style="529" customWidth="1"/>
    <col min="1802" max="1802" width="39.42578125" style="529" customWidth="1"/>
    <col min="1803" max="1803" width="48.7109375" style="529" customWidth="1"/>
    <col min="1804" max="1804" width="41.140625" style="529" customWidth="1"/>
    <col min="1805" max="1805" width="48.7109375" style="529" customWidth="1"/>
    <col min="1806" max="1806" width="51.140625" style="529" customWidth="1"/>
    <col min="1807" max="1807" width="48.7109375" style="529" customWidth="1"/>
    <col min="1808" max="1808" width="58.28515625" style="529" customWidth="1"/>
    <col min="1809" max="1809" width="42.42578125" style="529" customWidth="1"/>
    <col min="1810" max="1810" width="6.5703125" style="529" customWidth="1"/>
    <col min="1811" max="1816" width="9.140625" style="529"/>
    <col min="1817" max="1817" width="11.28515625" style="529" bestFit="1" customWidth="1"/>
    <col min="1818" max="1818" width="10.140625" style="529" bestFit="1" customWidth="1"/>
    <col min="1819" max="1820" width="9.140625" style="529"/>
    <col min="1821" max="1821" width="10.140625" style="529" bestFit="1" customWidth="1"/>
    <col min="1822" max="2048" width="9.140625" style="529"/>
    <col min="2049" max="2049" width="174.7109375" style="529" customWidth="1"/>
    <col min="2050" max="2050" width="39.42578125" style="529" customWidth="1"/>
    <col min="2051" max="2051" width="48.7109375" style="529" customWidth="1"/>
    <col min="2052" max="2052" width="41.140625" style="529" customWidth="1"/>
    <col min="2053" max="2053" width="48.7109375" style="529" customWidth="1"/>
    <col min="2054" max="2054" width="51.140625" style="529" customWidth="1"/>
    <col min="2055" max="2055" width="48.7109375" style="529" customWidth="1"/>
    <col min="2056" max="2056" width="64" style="529" customWidth="1"/>
    <col min="2057" max="2057" width="42.42578125" style="529" customWidth="1"/>
    <col min="2058" max="2058" width="39.42578125" style="529" customWidth="1"/>
    <col min="2059" max="2059" width="48.7109375" style="529" customWidth="1"/>
    <col min="2060" max="2060" width="41.140625" style="529" customWidth="1"/>
    <col min="2061" max="2061" width="48.7109375" style="529" customWidth="1"/>
    <col min="2062" max="2062" width="51.140625" style="529" customWidth="1"/>
    <col min="2063" max="2063" width="48.7109375" style="529" customWidth="1"/>
    <col min="2064" max="2064" width="58.28515625" style="529" customWidth="1"/>
    <col min="2065" max="2065" width="42.42578125" style="529" customWidth="1"/>
    <col min="2066" max="2066" width="6.5703125" style="529" customWidth="1"/>
    <col min="2067" max="2072" width="9.140625" style="529"/>
    <col min="2073" max="2073" width="11.28515625" style="529" bestFit="1" customWidth="1"/>
    <col min="2074" max="2074" width="10.140625" style="529" bestFit="1" customWidth="1"/>
    <col min="2075" max="2076" width="9.140625" style="529"/>
    <col min="2077" max="2077" width="10.140625" style="529" bestFit="1" customWidth="1"/>
    <col min="2078" max="2304" width="9.140625" style="529"/>
    <col min="2305" max="2305" width="174.7109375" style="529" customWidth="1"/>
    <col min="2306" max="2306" width="39.42578125" style="529" customWidth="1"/>
    <col min="2307" max="2307" width="48.7109375" style="529" customWidth="1"/>
    <col min="2308" max="2308" width="41.140625" style="529" customWidth="1"/>
    <col min="2309" max="2309" width="48.7109375" style="529" customWidth="1"/>
    <col min="2310" max="2310" width="51.140625" style="529" customWidth="1"/>
    <col min="2311" max="2311" width="48.7109375" style="529" customWidth="1"/>
    <col min="2312" max="2312" width="64" style="529" customWidth="1"/>
    <col min="2313" max="2313" width="42.42578125" style="529" customWidth="1"/>
    <col min="2314" max="2314" width="39.42578125" style="529" customWidth="1"/>
    <col min="2315" max="2315" width="48.7109375" style="529" customWidth="1"/>
    <col min="2316" max="2316" width="41.140625" style="529" customWidth="1"/>
    <col min="2317" max="2317" width="48.7109375" style="529" customWidth="1"/>
    <col min="2318" max="2318" width="51.140625" style="529" customWidth="1"/>
    <col min="2319" max="2319" width="48.7109375" style="529" customWidth="1"/>
    <col min="2320" max="2320" width="58.28515625" style="529" customWidth="1"/>
    <col min="2321" max="2321" width="42.42578125" style="529" customWidth="1"/>
    <col min="2322" max="2322" width="6.5703125" style="529" customWidth="1"/>
    <col min="2323" max="2328" width="9.140625" style="529"/>
    <col min="2329" max="2329" width="11.28515625" style="529" bestFit="1" customWidth="1"/>
    <col min="2330" max="2330" width="10.140625" style="529" bestFit="1" customWidth="1"/>
    <col min="2331" max="2332" width="9.140625" style="529"/>
    <col min="2333" max="2333" width="10.140625" style="529" bestFit="1" customWidth="1"/>
    <col min="2334" max="2560" width="9.140625" style="529"/>
    <col min="2561" max="2561" width="174.7109375" style="529" customWidth="1"/>
    <col min="2562" max="2562" width="39.42578125" style="529" customWidth="1"/>
    <col min="2563" max="2563" width="48.7109375" style="529" customWidth="1"/>
    <col min="2564" max="2564" width="41.140625" style="529" customWidth="1"/>
    <col min="2565" max="2565" width="48.7109375" style="529" customWidth="1"/>
    <col min="2566" max="2566" width="51.140625" style="529" customWidth="1"/>
    <col min="2567" max="2567" width="48.7109375" style="529" customWidth="1"/>
    <col min="2568" max="2568" width="64" style="529" customWidth="1"/>
    <col min="2569" max="2569" width="42.42578125" style="529" customWidth="1"/>
    <col min="2570" max="2570" width="39.42578125" style="529" customWidth="1"/>
    <col min="2571" max="2571" width="48.7109375" style="529" customWidth="1"/>
    <col min="2572" max="2572" width="41.140625" style="529" customWidth="1"/>
    <col min="2573" max="2573" width="48.7109375" style="529" customWidth="1"/>
    <col min="2574" max="2574" width="51.140625" style="529" customWidth="1"/>
    <col min="2575" max="2575" width="48.7109375" style="529" customWidth="1"/>
    <col min="2576" max="2576" width="58.28515625" style="529" customWidth="1"/>
    <col min="2577" max="2577" width="42.42578125" style="529" customWidth="1"/>
    <col min="2578" max="2578" width="6.5703125" style="529" customWidth="1"/>
    <col min="2579" max="2584" width="9.140625" style="529"/>
    <col min="2585" max="2585" width="11.28515625" style="529" bestFit="1" customWidth="1"/>
    <col min="2586" max="2586" width="10.140625" style="529" bestFit="1" customWidth="1"/>
    <col min="2587" max="2588" width="9.140625" style="529"/>
    <col min="2589" max="2589" width="10.140625" style="529" bestFit="1" customWidth="1"/>
    <col min="2590" max="2816" width="9.140625" style="529"/>
    <col min="2817" max="2817" width="174.7109375" style="529" customWidth="1"/>
    <col min="2818" max="2818" width="39.42578125" style="529" customWidth="1"/>
    <col min="2819" max="2819" width="48.7109375" style="529" customWidth="1"/>
    <col min="2820" max="2820" width="41.140625" style="529" customWidth="1"/>
    <col min="2821" max="2821" width="48.7109375" style="529" customWidth="1"/>
    <col min="2822" max="2822" width="51.140625" style="529" customWidth="1"/>
    <col min="2823" max="2823" width="48.7109375" style="529" customWidth="1"/>
    <col min="2824" max="2824" width="64" style="529" customWidth="1"/>
    <col min="2825" max="2825" width="42.42578125" style="529" customWidth="1"/>
    <col min="2826" max="2826" width="39.42578125" style="529" customWidth="1"/>
    <col min="2827" max="2827" width="48.7109375" style="529" customWidth="1"/>
    <col min="2828" max="2828" width="41.140625" style="529" customWidth="1"/>
    <col min="2829" max="2829" width="48.7109375" style="529" customWidth="1"/>
    <col min="2830" max="2830" width="51.140625" style="529" customWidth="1"/>
    <col min="2831" max="2831" width="48.7109375" style="529" customWidth="1"/>
    <col min="2832" max="2832" width="58.28515625" style="529" customWidth="1"/>
    <col min="2833" max="2833" width="42.42578125" style="529" customWidth="1"/>
    <col min="2834" max="2834" width="6.5703125" style="529" customWidth="1"/>
    <col min="2835" max="2840" width="9.140625" style="529"/>
    <col min="2841" max="2841" width="11.28515625" style="529" bestFit="1" customWidth="1"/>
    <col min="2842" max="2842" width="10.140625" style="529" bestFit="1" customWidth="1"/>
    <col min="2843" max="2844" width="9.140625" style="529"/>
    <col min="2845" max="2845" width="10.140625" style="529" bestFit="1" customWidth="1"/>
    <col min="2846" max="3072" width="9.140625" style="529"/>
    <col min="3073" max="3073" width="174.7109375" style="529" customWidth="1"/>
    <col min="3074" max="3074" width="39.42578125" style="529" customWidth="1"/>
    <col min="3075" max="3075" width="48.7109375" style="529" customWidth="1"/>
    <col min="3076" max="3076" width="41.140625" style="529" customWidth="1"/>
    <col min="3077" max="3077" width="48.7109375" style="529" customWidth="1"/>
    <col min="3078" max="3078" width="51.140625" style="529" customWidth="1"/>
    <col min="3079" max="3079" width="48.7109375" style="529" customWidth="1"/>
    <col min="3080" max="3080" width="64" style="529" customWidth="1"/>
    <col min="3081" max="3081" width="42.42578125" style="529" customWidth="1"/>
    <col min="3082" max="3082" width="39.42578125" style="529" customWidth="1"/>
    <col min="3083" max="3083" width="48.7109375" style="529" customWidth="1"/>
    <col min="3084" max="3084" width="41.140625" style="529" customWidth="1"/>
    <col min="3085" max="3085" width="48.7109375" style="529" customWidth="1"/>
    <col min="3086" max="3086" width="51.140625" style="529" customWidth="1"/>
    <col min="3087" max="3087" width="48.7109375" style="529" customWidth="1"/>
    <col min="3088" max="3088" width="58.28515625" style="529" customWidth="1"/>
    <col min="3089" max="3089" width="42.42578125" style="529" customWidth="1"/>
    <col min="3090" max="3090" width="6.5703125" style="529" customWidth="1"/>
    <col min="3091" max="3096" width="9.140625" style="529"/>
    <col min="3097" max="3097" width="11.28515625" style="529" bestFit="1" customWidth="1"/>
    <col min="3098" max="3098" width="10.140625" style="529" bestFit="1" customWidth="1"/>
    <col min="3099" max="3100" width="9.140625" style="529"/>
    <col min="3101" max="3101" width="10.140625" style="529" bestFit="1" customWidth="1"/>
    <col min="3102" max="3328" width="9.140625" style="529"/>
    <col min="3329" max="3329" width="174.7109375" style="529" customWidth="1"/>
    <col min="3330" max="3330" width="39.42578125" style="529" customWidth="1"/>
    <col min="3331" max="3331" width="48.7109375" style="529" customWidth="1"/>
    <col min="3332" max="3332" width="41.140625" style="529" customWidth="1"/>
    <col min="3333" max="3333" width="48.7109375" style="529" customWidth="1"/>
    <col min="3334" max="3334" width="51.140625" style="529" customWidth="1"/>
    <col min="3335" max="3335" width="48.7109375" style="529" customWidth="1"/>
    <col min="3336" max="3336" width="64" style="529" customWidth="1"/>
    <col min="3337" max="3337" width="42.42578125" style="529" customWidth="1"/>
    <col min="3338" max="3338" width="39.42578125" style="529" customWidth="1"/>
    <col min="3339" max="3339" width="48.7109375" style="529" customWidth="1"/>
    <col min="3340" max="3340" width="41.140625" style="529" customWidth="1"/>
    <col min="3341" max="3341" width="48.7109375" style="529" customWidth="1"/>
    <col min="3342" max="3342" width="51.140625" style="529" customWidth="1"/>
    <col min="3343" max="3343" width="48.7109375" style="529" customWidth="1"/>
    <col min="3344" max="3344" width="58.28515625" style="529" customWidth="1"/>
    <col min="3345" max="3345" width="42.42578125" style="529" customWidth="1"/>
    <col min="3346" max="3346" width="6.5703125" style="529" customWidth="1"/>
    <col min="3347" max="3352" width="9.140625" style="529"/>
    <col min="3353" max="3353" width="11.28515625" style="529" bestFit="1" customWidth="1"/>
    <col min="3354" max="3354" width="10.140625" style="529" bestFit="1" customWidth="1"/>
    <col min="3355" max="3356" width="9.140625" style="529"/>
    <col min="3357" max="3357" width="10.140625" style="529" bestFit="1" customWidth="1"/>
    <col min="3358" max="3584" width="9.140625" style="529"/>
    <col min="3585" max="3585" width="174.7109375" style="529" customWidth="1"/>
    <col min="3586" max="3586" width="39.42578125" style="529" customWidth="1"/>
    <col min="3587" max="3587" width="48.7109375" style="529" customWidth="1"/>
    <col min="3588" max="3588" width="41.140625" style="529" customWidth="1"/>
    <col min="3589" max="3589" width="48.7109375" style="529" customWidth="1"/>
    <col min="3590" max="3590" width="51.140625" style="529" customWidth="1"/>
    <col min="3591" max="3591" width="48.7109375" style="529" customWidth="1"/>
    <col min="3592" max="3592" width="64" style="529" customWidth="1"/>
    <col min="3593" max="3593" width="42.42578125" style="529" customWidth="1"/>
    <col min="3594" max="3594" width="39.42578125" style="529" customWidth="1"/>
    <col min="3595" max="3595" width="48.7109375" style="529" customWidth="1"/>
    <col min="3596" max="3596" width="41.140625" style="529" customWidth="1"/>
    <col min="3597" max="3597" width="48.7109375" style="529" customWidth="1"/>
    <col min="3598" max="3598" width="51.140625" style="529" customWidth="1"/>
    <col min="3599" max="3599" width="48.7109375" style="529" customWidth="1"/>
    <col min="3600" max="3600" width="58.28515625" style="529" customWidth="1"/>
    <col min="3601" max="3601" width="42.42578125" style="529" customWidth="1"/>
    <col min="3602" max="3602" width="6.5703125" style="529" customWidth="1"/>
    <col min="3603" max="3608" width="9.140625" style="529"/>
    <col min="3609" max="3609" width="11.28515625" style="529" bestFit="1" customWidth="1"/>
    <col min="3610" max="3610" width="10.140625" style="529" bestFit="1" customWidth="1"/>
    <col min="3611" max="3612" width="9.140625" style="529"/>
    <col min="3613" max="3613" width="10.140625" style="529" bestFit="1" customWidth="1"/>
    <col min="3614" max="3840" width="9.140625" style="529"/>
    <col min="3841" max="3841" width="174.7109375" style="529" customWidth="1"/>
    <col min="3842" max="3842" width="39.42578125" style="529" customWidth="1"/>
    <col min="3843" max="3843" width="48.7109375" style="529" customWidth="1"/>
    <col min="3844" max="3844" width="41.140625" style="529" customWidth="1"/>
    <col min="3845" max="3845" width="48.7109375" style="529" customWidth="1"/>
    <col min="3846" max="3846" width="51.140625" style="529" customWidth="1"/>
    <col min="3847" max="3847" width="48.7109375" style="529" customWidth="1"/>
    <col min="3848" max="3848" width="64" style="529" customWidth="1"/>
    <col min="3849" max="3849" width="42.42578125" style="529" customWidth="1"/>
    <col min="3850" max="3850" width="39.42578125" style="529" customWidth="1"/>
    <col min="3851" max="3851" width="48.7109375" style="529" customWidth="1"/>
    <col min="3852" max="3852" width="41.140625" style="529" customWidth="1"/>
    <col min="3853" max="3853" width="48.7109375" style="529" customWidth="1"/>
    <col min="3854" max="3854" width="51.140625" style="529" customWidth="1"/>
    <col min="3855" max="3855" width="48.7109375" style="529" customWidth="1"/>
    <col min="3856" max="3856" width="58.28515625" style="529" customWidth="1"/>
    <col min="3857" max="3857" width="42.42578125" style="529" customWidth="1"/>
    <col min="3858" max="3858" width="6.5703125" style="529" customWidth="1"/>
    <col min="3859" max="3864" width="9.140625" style="529"/>
    <col min="3865" max="3865" width="11.28515625" style="529" bestFit="1" customWidth="1"/>
    <col min="3866" max="3866" width="10.140625" style="529" bestFit="1" customWidth="1"/>
    <col min="3867" max="3868" width="9.140625" style="529"/>
    <col min="3869" max="3869" width="10.140625" style="529" bestFit="1" customWidth="1"/>
    <col min="3870" max="4096" width="9.140625" style="529"/>
    <col min="4097" max="4097" width="174.7109375" style="529" customWidth="1"/>
    <col min="4098" max="4098" width="39.42578125" style="529" customWidth="1"/>
    <col min="4099" max="4099" width="48.7109375" style="529" customWidth="1"/>
    <col min="4100" max="4100" width="41.140625" style="529" customWidth="1"/>
    <col min="4101" max="4101" width="48.7109375" style="529" customWidth="1"/>
    <col min="4102" max="4102" width="51.140625" style="529" customWidth="1"/>
    <col min="4103" max="4103" width="48.7109375" style="529" customWidth="1"/>
    <col min="4104" max="4104" width="64" style="529" customWidth="1"/>
    <col min="4105" max="4105" width="42.42578125" style="529" customWidth="1"/>
    <col min="4106" max="4106" width="39.42578125" style="529" customWidth="1"/>
    <col min="4107" max="4107" width="48.7109375" style="529" customWidth="1"/>
    <col min="4108" max="4108" width="41.140625" style="529" customWidth="1"/>
    <col min="4109" max="4109" width="48.7109375" style="529" customWidth="1"/>
    <col min="4110" max="4110" width="51.140625" style="529" customWidth="1"/>
    <col min="4111" max="4111" width="48.7109375" style="529" customWidth="1"/>
    <col min="4112" max="4112" width="58.28515625" style="529" customWidth="1"/>
    <col min="4113" max="4113" width="42.42578125" style="529" customWidth="1"/>
    <col min="4114" max="4114" width="6.5703125" style="529" customWidth="1"/>
    <col min="4115" max="4120" width="9.140625" style="529"/>
    <col min="4121" max="4121" width="11.28515625" style="529" bestFit="1" customWidth="1"/>
    <col min="4122" max="4122" width="10.140625" style="529" bestFit="1" customWidth="1"/>
    <col min="4123" max="4124" width="9.140625" style="529"/>
    <col min="4125" max="4125" width="10.140625" style="529" bestFit="1" customWidth="1"/>
    <col min="4126" max="4352" width="9.140625" style="529"/>
    <col min="4353" max="4353" width="174.7109375" style="529" customWidth="1"/>
    <col min="4354" max="4354" width="39.42578125" style="529" customWidth="1"/>
    <col min="4355" max="4355" width="48.7109375" style="529" customWidth="1"/>
    <col min="4356" max="4356" width="41.140625" style="529" customWidth="1"/>
    <col min="4357" max="4357" width="48.7109375" style="529" customWidth="1"/>
    <col min="4358" max="4358" width="51.140625" style="529" customWidth="1"/>
    <col min="4359" max="4359" width="48.7109375" style="529" customWidth="1"/>
    <col min="4360" max="4360" width="64" style="529" customWidth="1"/>
    <col min="4361" max="4361" width="42.42578125" style="529" customWidth="1"/>
    <col min="4362" max="4362" width="39.42578125" style="529" customWidth="1"/>
    <col min="4363" max="4363" width="48.7109375" style="529" customWidth="1"/>
    <col min="4364" max="4364" width="41.140625" style="529" customWidth="1"/>
    <col min="4365" max="4365" width="48.7109375" style="529" customWidth="1"/>
    <col min="4366" max="4366" width="51.140625" style="529" customWidth="1"/>
    <col min="4367" max="4367" width="48.7109375" style="529" customWidth="1"/>
    <col min="4368" max="4368" width="58.28515625" style="529" customWidth="1"/>
    <col min="4369" max="4369" width="42.42578125" style="529" customWidth="1"/>
    <col min="4370" max="4370" width="6.5703125" style="529" customWidth="1"/>
    <col min="4371" max="4376" width="9.140625" style="529"/>
    <col min="4377" max="4377" width="11.28515625" style="529" bestFit="1" customWidth="1"/>
    <col min="4378" max="4378" width="10.140625" style="529" bestFit="1" customWidth="1"/>
    <col min="4379" max="4380" width="9.140625" style="529"/>
    <col min="4381" max="4381" width="10.140625" style="529" bestFit="1" customWidth="1"/>
    <col min="4382" max="4608" width="9.140625" style="529"/>
    <col min="4609" max="4609" width="174.7109375" style="529" customWidth="1"/>
    <col min="4610" max="4610" width="39.42578125" style="529" customWidth="1"/>
    <col min="4611" max="4611" width="48.7109375" style="529" customWidth="1"/>
    <col min="4612" max="4612" width="41.140625" style="529" customWidth="1"/>
    <col min="4613" max="4613" width="48.7109375" style="529" customWidth="1"/>
    <col min="4614" max="4614" width="51.140625" style="529" customWidth="1"/>
    <col min="4615" max="4615" width="48.7109375" style="529" customWidth="1"/>
    <col min="4616" max="4616" width="64" style="529" customWidth="1"/>
    <col min="4617" max="4617" width="42.42578125" style="529" customWidth="1"/>
    <col min="4618" max="4618" width="39.42578125" style="529" customWidth="1"/>
    <col min="4619" max="4619" width="48.7109375" style="529" customWidth="1"/>
    <col min="4620" max="4620" width="41.140625" style="529" customWidth="1"/>
    <col min="4621" max="4621" width="48.7109375" style="529" customWidth="1"/>
    <col min="4622" max="4622" width="51.140625" style="529" customWidth="1"/>
    <col min="4623" max="4623" width="48.7109375" style="529" customWidth="1"/>
    <col min="4624" max="4624" width="58.28515625" style="529" customWidth="1"/>
    <col min="4625" max="4625" width="42.42578125" style="529" customWidth="1"/>
    <col min="4626" max="4626" width="6.5703125" style="529" customWidth="1"/>
    <col min="4627" max="4632" width="9.140625" style="529"/>
    <col min="4633" max="4633" width="11.28515625" style="529" bestFit="1" customWidth="1"/>
    <col min="4634" max="4634" width="10.140625" style="529" bestFit="1" customWidth="1"/>
    <col min="4635" max="4636" width="9.140625" style="529"/>
    <col min="4637" max="4637" width="10.140625" style="529" bestFit="1" customWidth="1"/>
    <col min="4638" max="4864" width="9.140625" style="529"/>
    <col min="4865" max="4865" width="174.7109375" style="529" customWidth="1"/>
    <col min="4866" max="4866" width="39.42578125" style="529" customWidth="1"/>
    <col min="4867" max="4867" width="48.7109375" style="529" customWidth="1"/>
    <col min="4868" max="4868" width="41.140625" style="529" customWidth="1"/>
    <col min="4869" max="4869" width="48.7109375" style="529" customWidth="1"/>
    <col min="4870" max="4870" width="51.140625" style="529" customWidth="1"/>
    <col min="4871" max="4871" width="48.7109375" style="529" customWidth="1"/>
    <col min="4872" max="4872" width="64" style="529" customWidth="1"/>
    <col min="4873" max="4873" width="42.42578125" style="529" customWidth="1"/>
    <col min="4874" max="4874" width="39.42578125" style="529" customWidth="1"/>
    <col min="4875" max="4875" width="48.7109375" style="529" customWidth="1"/>
    <col min="4876" max="4876" width="41.140625" style="529" customWidth="1"/>
    <col min="4877" max="4877" width="48.7109375" style="529" customWidth="1"/>
    <col min="4878" max="4878" width="51.140625" style="529" customWidth="1"/>
    <col min="4879" max="4879" width="48.7109375" style="529" customWidth="1"/>
    <col min="4880" max="4880" width="58.28515625" style="529" customWidth="1"/>
    <col min="4881" max="4881" width="42.42578125" style="529" customWidth="1"/>
    <col min="4882" max="4882" width="6.5703125" style="529" customWidth="1"/>
    <col min="4883" max="4888" width="9.140625" style="529"/>
    <col min="4889" max="4889" width="11.28515625" style="529" bestFit="1" customWidth="1"/>
    <col min="4890" max="4890" width="10.140625" style="529" bestFit="1" customWidth="1"/>
    <col min="4891" max="4892" width="9.140625" style="529"/>
    <col min="4893" max="4893" width="10.140625" style="529" bestFit="1" customWidth="1"/>
    <col min="4894" max="5120" width="9.140625" style="529"/>
    <col min="5121" max="5121" width="174.7109375" style="529" customWidth="1"/>
    <col min="5122" max="5122" width="39.42578125" style="529" customWidth="1"/>
    <col min="5123" max="5123" width="48.7109375" style="529" customWidth="1"/>
    <col min="5124" max="5124" width="41.140625" style="529" customWidth="1"/>
    <col min="5125" max="5125" width="48.7109375" style="529" customWidth="1"/>
    <col min="5126" max="5126" width="51.140625" style="529" customWidth="1"/>
    <col min="5127" max="5127" width="48.7109375" style="529" customWidth="1"/>
    <col min="5128" max="5128" width="64" style="529" customWidth="1"/>
    <col min="5129" max="5129" width="42.42578125" style="529" customWidth="1"/>
    <col min="5130" max="5130" width="39.42578125" style="529" customWidth="1"/>
    <col min="5131" max="5131" width="48.7109375" style="529" customWidth="1"/>
    <col min="5132" max="5132" width="41.140625" style="529" customWidth="1"/>
    <col min="5133" max="5133" width="48.7109375" style="529" customWidth="1"/>
    <col min="5134" max="5134" width="51.140625" style="529" customWidth="1"/>
    <col min="5135" max="5135" width="48.7109375" style="529" customWidth="1"/>
    <col min="5136" max="5136" width="58.28515625" style="529" customWidth="1"/>
    <col min="5137" max="5137" width="42.42578125" style="529" customWidth="1"/>
    <col min="5138" max="5138" width="6.5703125" style="529" customWidth="1"/>
    <col min="5139" max="5144" width="9.140625" style="529"/>
    <col min="5145" max="5145" width="11.28515625" style="529" bestFit="1" customWidth="1"/>
    <col min="5146" max="5146" width="10.140625" style="529" bestFit="1" customWidth="1"/>
    <col min="5147" max="5148" width="9.140625" style="529"/>
    <col min="5149" max="5149" width="10.140625" style="529" bestFit="1" customWidth="1"/>
    <col min="5150" max="5376" width="9.140625" style="529"/>
    <col min="5377" max="5377" width="174.7109375" style="529" customWidth="1"/>
    <col min="5378" max="5378" width="39.42578125" style="529" customWidth="1"/>
    <col min="5379" max="5379" width="48.7109375" style="529" customWidth="1"/>
    <col min="5380" max="5380" width="41.140625" style="529" customWidth="1"/>
    <col min="5381" max="5381" width="48.7109375" style="529" customWidth="1"/>
    <col min="5382" max="5382" width="51.140625" style="529" customWidth="1"/>
    <col min="5383" max="5383" width="48.7109375" style="529" customWidth="1"/>
    <col min="5384" max="5384" width="64" style="529" customWidth="1"/>
    <col min="5385" max="5385" width="42.42578125" style="529" customWidth="1"/>
    <col min="5386" max="5386" width="39.42578125" style="529" customWidth="1"/>
    <col min="5387" max="5387" width="48.7109375" style="529" customWidth="1"/>
    <col min="5388" max="5388" width="41.140625" style="529" customWidth="1"/>
    <col min="5389" max="5389" width="48.7109375" style="529" customWidth="1"/>
    <col min="5390" max="5390" width="51.140625" style="529" customWidth="1"/>
    <col min="5391" max="5391" width="48.7109375" style="529" customWidth="1"/>
    <col min="5392" max="5392" width="58.28515625" style="529" customWidth="1"/>
    <col min="5393" max="5393" width="42.42578125" style="529" customWidth="1"/>
    <col min="5394" max="5394" width="6.5703125" style="529" customWidth="1"/>
    <col min="5395" max="5400" width="9.140625" style="529"/>
    <col min="5401" max="5401" width="11.28515625" style="529" bestFit="1" customWidth="1"/>
    <col min="5402" max="5402" width="10.140625" style="529" bestFit="1" customWidth="1"/>
    <col min="5403" max="5404" width="9.140625" style="529"/>
    <col min="5405" max="5405" width="10.140625" style="529" bestFit="1" customWidth="1"/>
    <col min="5406" max="5632" width="9.140625" style="529"/>
    <col min="5633" max="5633" width="174.7109375" style="529" customWidth="1"/>
    <col min="5634" max="5634" width="39.42578125" style="529" customWidth="1"/>
    <col min="5635" max="5635" width="48.7109375" style="529" customWidth="1"/>
    <col min="5636" max="5636" width="41.140625" style="529" customWidth="1"/>
    <col min="5637" max="5637" width="48.7109375" style="529" customWidth="1"/>
    <col min="5638" max="5638" width="51.140625" style="529" customWidth="1"/>
    <col min="5639" max="5639" width="48.7109375" style="529" customWidth="1"/>
    <col min="5640" max="5640" width="64" style="529" customWidth="1"/>
    <col min="5641" max="5641" width="42.42578125" style="529" customWidth="1"/>
    <col min="5642" max="5642" width="39.42578125" style="529" customWidth="1"/>
    <col min="5643" max="5643" width="48.7109375" style="529" customWidth="1"/>
    <col min="5644" max="5644" width="41.140625" style="529" customWidth="1"/>
    <col min="5645" max="5645" width="48.7109375" style="529" customWidth="1"/>
    <col min="5646" max="5646" width="51.140625" style="529" customWidth="1"/>
    <col min="5647" max="5647" width="48.7109375" style="529" customWidth="1"/>
    <col min="5648" max="5648" width="58.28515625" style="529" customWidth="1"/>
    <col min="5649" max="5649" width="42.42578125" style="529" customWidth="1"/>
    <col min="5650" max="5650" width="6.5703125" style="529" customWidth="1"/>
    <col min="5651" max="5656" width="9.140625" style="529"/>
    <col min="5657" max="5657" width="11.28515625" style="529" bestFit="1" customWidth="1"/>
    <col min="5658" max="5658" width="10.140625" style="529" bestFit="1" customWidth="1"/>
    <col min="5659" max="5660" width="9.140625" style="529"/>
    <col min="5661" max="5661" width="10.140625" style="529" bestFit="1" customWidth="1"/>
    <col min="5662" max="5888" width="9.140625" style="529"/>
    <col min="5889" max="5889" width="174.7109375" style="529" customWidth="1"/>
    <col min="5890" max="5890" width="39.42578125" style="529" customWidth="1"/>
    <col min="5891" max="5891" width="48.7109375" style="529" customWidth="1"/>
    <col min="5892" max="5892" width="41.140625" style="529" customWidth="1"/>
    <col min="5893" max="5893" width="48.7109375" style="529" customWidth="1"/>
    <col min="5894" max="5894" width="51.140625" style="529" customWidth="1"/>
    <col min="5895" max="5895" width="48.7109375" style="529" customWidth="1"/>
    <col min="5896" max="5896" width="64" style="529" customWidth="1"/>
    <col min="5897" max="5897" width="42.42578125" style="529" customWidth="1"/>
    <col min="5898" max="5898" width="39.42578125" style="529" customWidth="1"/>
    <col min="5899" max="5899" width="48.7109375" style="529" customWidth="1"/>
    <col min="5900" max="5900" width="41.140625" style="529" customWidth="1"/>
    <col min="5901" max="5901" width="48.7109375" style="529" customWidth="1"/>
    <col min="5902" max="5902" width="51.140625" style="529" customWidth="1"/>
    <col min="5903" max="5903" width="48.7109375" style="529" customWidth="1"/>
    <col min="5904" max="5904" width="58.28515625" style="529" customWidth="1"/>
    <col min="5905" max="5905" width="42.42578125" style="529" customWidth="1"/>
    <col min="5906" max="5906" width="6.5703125" style="529" customWidth="1"/>
    <col min="5907" max="5912" width="9.140625" style="529"/>
    <col min="5913" max="5913" width="11.28515625" style="529" bestFit="1" customWidth="1"/>
    <col min="5914" max="5914" width="10.140625" style="529" bestFit="1" customWidth="1"/>
    <col min="5915" max="5916" width="9.140625" style="529"/>
    <col min="5917" max="5917" width="10.140625" style="529" bestFit="1" customWidth="1"/>
    <col min="5918" max="6144" width="9.140625" style="529"/>
    <col min="6145" max="6145" width="174.7109375" style="529" customWidth="1"/>
    <col min="6146" max="6146" width="39.42578125" style="529" customWidth="1"/>
    <col min="6147" max="6147" width="48.7109375" style="529" customWidth="1"/>
    <col min="6148" max="6148" width="41.140625" style="529" customWidth="1"/>
    <col min="6149" max="6149" width="48.7109375" style="529" customWidth="1"/>
    <col min="6150" max="6150" width="51.140625" style="529" customWidth="1"/>
    <col min="6151" max="6151" width="48.7109375" style="529" customWidth="1"/>
    <col min="6152" max="6152" width="64" style="529" customWidth="1"/>
    <col min="6153" max="6153" width="42.42578125" style="529" customWidth="1"/>
    <col min="6154" max="6154" width="39.42578125" style="529" customWidth="1"/>
    <col min="6155" max="6155" width="48.7109375" style="529" customWidth="1"/>
    <col min="6156" max="6156" width="41.140625" style="529" customWidth="1"/>
    <col min="6157" max="6157" width="48.7109375" style="529" customWidth="1"/>
    <col min="6158" max="6158" width="51.140625" style="529" customWidth="1"/>
    <col min="6159" max="6159" width="48.7109375" style="529" customWidth="1"/>
    <col min="6160" max="6160" width="58.28515625" style="529" customWidth="1"/>
    <col min="6161" max="6161" width="42.42578125" style="529" customWidth="1"/>
    <col min="6162" max="6162" width="6.5703125" style="529" customWidth="1"/>
    <col min="6163" max="6168" width="9.140625" style="529"/>
    <col min="6169" max="6169" width="11.28515625" style="529" bestFit="1" customWidth="1"/>
    <col min="6170" max="6170" width="10.140625" style="529" bestFit="1" customWidth="1"/>
    <col min="6171" max="6172" width="9.140625" style="529"/>
    <col min="6173" max="6173" width="10.140625" style="529" bestFit="1" customWidth="1"/>
    <col min="6174" max="6400" width="9.140625" style="529"/>
    <col min="6401" max="6401" width="174.7109375" style="529" customWidth="1"/>
    <col min="6402" max="6402" width="39.42578125" style="529" customWidth="1"/>
    <col min="6403" max="6403" width="48.7109375" style="529" customWidth="1"/>
    <col min="6404" max="6404" width="41.140625" style="529" customWidth="1"/>
    <col min="6405" max="6405" width="48.7109375" style="529" customWidth="1"/>
    <col min="6406" max="6406" width="51.140625" style="529" customWidth="1"/>
    <col min="6407" max="6407" width="48.7109375" style="529" customWidth="1"/>
    <col min="6408" max="6408" width="64" style="529" customWidth="1"/>
    <col min="6409" max="6409" width="42.42578125" style="529" customWidth="1"/>
    <col min="6410" max="6410" width="39.42578125" style="529" customWidth="1"/>
    <col min="6411" max="6411" width="48.7109375" style="529" customWidth="1"/>
    <col min="6412" max="6412" width="41.140625" style="529" customWidth="1"/>
    <col min="6413" max="6413" width="48.7109375" style="529" customWidth="1"/>
    <col min="6414" max="6414" width="51.140625" style="529" customWidth="1"/>
    <col min="6415" max="6415" width="48.7109375" style="529" customWidth="1"/>
    <col min="6416" max="6416" width="58.28515625" style="529" customWidth="1"/>
    <col min="6417" max="6417" width="42.42578125" style="529" customWidth="1"/>
    <col min="6418" max="6418" width="6.5703125" style="529" customWidth="1"/>
    <col min="6419" max="6424" width="9.140625" style="529"/>
    <col min="6425" max="6425" width="11.28515625" style="529" bestFit="1" customWidth="1"/>
    <col min="6426" max="6426" width="10.140625" style="529" bestFit="1" customWidth="1"/>
    <col min="6427" max="6428" width="9.140625" style="529"/>
    <col min="6429" max="6429" width="10.140625" style="529" bestFit="1" customWidth="1"/>
    <col min="6430" max="6656" width="9.140625" style="529"/>
    <col min="6657" max="6657" width="174.7109375" style="529" customWidth="1"/>
    <col min="6658" max="6658" width="39.42578125" style="529" customWidth="1"/>
    <col min="6659" max="6659" width="48.7109375" style="529" customWidth="1"/>
    <col min="6660" max="6660" width="41.140625" style="529" customWidth="1"/>
    <col min="6661" max="6661" width="48.7109375" style="529" customWidth="1"/>
    <col min="6662" max="6662" width="51.140625" style="529" customWidth="1"/>
    <col min="6663" max="6663" width="48.7109375" style="529" customWidth="1"/>
    <col min="6664" max="6664" width="64" style="529" customWidth="1"/>
    <col min="6665" max="6665" width="42.42578125" style="529" customWidth="1"/>
    <col min="6666" max="6666" width="39.42578125" style="529" customWidth="1"/>
    <col min="6667" max="6667" width="48.7109375" style="529" customWidth="1"/>
    <col min="6668" max="6668" width="41.140625" style="529" customWidth="1"/>
    <col min="6669" max="6669" width="48.7109375" style="529" customWidth="1"/>
    <col min="6670" max="6670" width="51.140625" style="529" customWidth="1"/>
    <col min="6671" max="6671" width="48.7109375" style="529" customWidth="1"/>
    <col min="6672" max="6672" width="58.28515625" style="529" customWidth="1"/>
    <col min="6673" max="6673" width="42.42578125" style="529" customWidth="1"/>
    <col min="6674" max="6674" width="6.5703125" style="529" customWidth="1"/>
    <col min="6675" max="6680" width="9.140625" style="529"/>
    <col min="6681" max="6681" width="11.28515625" style="529" bestFit="1" customWidth="1"/>
    <col min="6682" max="6682" width="10.140625" style="529" bestFit="1" customWidth="1"/>
    <col min="6683" max="6684" width="9.140625" style="529"/>
    <col min="6685" max="6685" width="10.140625" style="529" bestFit="1" customWidth="1"/>
    <col min="6686" max="6912" width="9.140625" style="529"/>
    <col min="6913" max="6913" width="174.7109375" style="529" customWidth="1"/>
    <col min="6914" max="6914" width="39.42578125" style="529" customWidth="1"/>
    <col min="6915" max="6915" width="48.7109375" style="529" customWidth="1"/>
    <col min="6916" max="6916" width="41.140625" style="529" customWidth="1"/>
    <col min="6917" max="6917" width="48.7109375" style="529" customWidth="1"/>
    <col min="6918" max="6918" width="51.140625" style="529" customWidth="1"/>
    <col min="6919" max="6919" width="48.7109375" style="529" customWidth="1"/>
    <col min="6920" max="6920" width="64" style="529" customWidth="1"/>
    <col min="6921" max="6921" width="42.42578125" style="529" customWidth="1"/>
    <col min="6922" max="6922" width="39.42578125" style="529" customWidth="1"/>
    <col min="6923" max="6923" width="48.7109375" style="529" customWidth="1"/>
    <col min="6924" max="6924" width="41.140625" style="529" customWidth="1"/>
    <col min="6925" max="6925" width="48.7109375" style="529" customWidth="1"/>
    <col min="6926" max="6926" width="51.140625" style="529" customWidth="1"/>
    <col min="6927" max="6927" width="48.7109375" style="529" customWidth="1"/>
    <col min="6928" max="6928" width="58.28515625" style="529" customWidth="1"/>
    <col min="6929" max="6929" width="42.42578125" style="529" customWidth="1"/>
    <col min="6930" max="6930" width="6.5703125" style="529" customWidth="1"/>
    <col min="6931" max="6936" width="9.140625" style="529"/>
    <col min="6937" max="6937" width="11.28515625" style="529" bestFit="1" customWidth="1"/>
    <col min="6938" max="6938" width="10.140625" style="529" bestFit="1" customWidth="1"/>
    <col min="6939" max="6940" width="9.140625" style="529"/>
    <col min="6941" max="6941" width="10.140625" style="529" bestFit="1" customWidth="1"/>
    <col min="6942" max="7168" width="9.140625" style="529"/>
    <col min="7169" max="7169" width="174.7109375" style="529" customWidth="1"/>
    <col min="7170" max="7170" width="39.42578125" style="529" customWidth="1"/>
    <col min="7171" max="7171" width="48.7109375" style="529" customWidth="1"/>
    <col min="7172" max="7172" width="41.140625" style="529" customWidth="1"/>
    <col min="7173" max="7173" width="48.7109375" style="529" customWidth="1"/>
    <col min="7174" max="7174" width="51.140625" style="529" customWidth="1"/>
    <col min="7175" max="7175" width="48.7109375" style="529" customWidth="1"/>
    <col min="7176" max="7176" width="64" style="529" customWidth="1"/>
    <col min="7177" max="7177" width="42.42578125" style="529" customWidth="1"/>
    <col min="7178" max="7178" width="39.42578125" style="529" customWidth="1"/>
    <col min="7179" max="7179" width="48.7109375" style="529" customWidth="1"/>
    <col min="7180" max="7180" width="41.140625" style="529" customWidth="1"/>
    <col min="7181" max="7181" width="48.7109375" style="529" customWidth="1"/>
    <col min="7182" max="7182" width="51.140625" style="529" customWidth="1"/>
    <col min="7183" max="7183" width="48.7109375" style="529" customWidth="1"/>
    <col min="7184" max="7184" width="58.28515625" style="529" customWidth="1"/>
    <col min="7185" max="7185" width="42.42578125" style="529" customWidth="1"/>
    <col min="7186" max="7186" width="6.5703125" style="529" customWidth="1"/>
    <col min="7187" max="7192" width="9.140625" style="529"/>
    <col min="7193" max="7193" width="11.28515625" style="529" bestFit="1" customWidth="1"/>
    <col min="7194" max="7194" width="10.140625" style="529" bestFit="1" customWidth="1"/>
    <col min="7195" max="7196" width="9.140625" style="529"/>
    <col min="7197" max="7197" width="10.140625" style="529" bestFit="1" customWidth="1"/>
    <col min="7198" max="7424" width="9.140625" style="529"/>
    <col min="7425" max="7425" width="174.7109375" style="529" customWidth="1"/>
    <col min="7426" max="7426" width="39.42578125" style="529" customWidth="1"/>
    <col min="7427" max="7427" width="48.7109375" style="529" customWidth="1"/>
    <col min="7428" max="7428" width="41.140625" style="529" customWidth="1"/>
    <col min="7429" max="7429" width="48.7109375" style="529" customWidth="1"/>
    <col min="7430" max="7430" width="51.140625" style="529" customWidth="1"/>
    <col min="7431" max="7431" width="48.7109375" style="529" customWidth="1"/>
    <col min="7432" max="7432" width="64" style="529" customWidth="1"/>
    <col min="7433" max="7433" width="42.42578125" style="529" customWidth="1"/>
    <col min="7434" max="7434" width="39.42578125" style="529" customWidth="1"/>
    <col min="7435" max="7435" width="48.7109375" style="529" customWidth="1"/>
    <col min="7436" max="7436" width="41.140625" style="529" customWidth="1"/>
    <col min="7437" max="7437" width="48.7109375" style="529" customWidth="1"/>
    <col min="7438" max="7438" width="51.140625" style="529" customWidth="1"/>
    <col min="7439" max="7439" width="48.7109375" style="529" customWidth="1"/>
    <col min="7440" max="7440" width="58.28515625" style="529" customWidth="1"/>
    <col min="7441" max="7441" width="42.42578125" style="529" customWidth="1"/>
    <col min="7442" max="7442" width="6.5703125" style="529" customWidth="1"/>
    <col min="7443" max="7448" width="9.140625" style="529"/>
    <col min="7449" max="7449" width="11.28515625" style="529" bestFit="1" customWidth="1"/>
    <col min="7450" max="7450" width="10.140625" style="529" bestFit="1" customWidth="1"/>
    <col min="7451" max="7452" width="9.140625" style="529"/>
    <col min="7453" max="7453" width="10.140625" style="529" bestFit="1" customWidth="1"/>
    <col min="7454" max="7680" width="9.140625" style="529"/>
    <col min="7681" max="7681" width="174.7109375" style="529" customWidth="1"/>
    <col min="7682" max="7682" width="39.42578125" style="529" customWidth="1"/>
    <col min="7683" max="7683" width="48.7109375" style="529" customWidth="1"/>
    <col min="7684" max="7684" width="41.140625" style="529" customWidth="1"/>
    <col min="7685" max="7685" width="48.7109375" style="529" customWidth="1"/>
    <col min="7686" max="7686" width="51.140625" style="529" customWidth="1"/>
    <col min="7687" max="7687" width="48.7109375" style="529" customWidth="1"/>
    <col min="7688" max="7688" width="64" style="529" customWidth="1"/>
    <col min="7689" max="7689" width="42.42578125" style="529" customWidth="1"/>
    <col min="7690" max="7690" width="39.42578125" style="529" customWidth="1"/>
    <col min="7691" max="7691" width="48.7109375" style="529" customWidth="1"/>
    <col min="7692" max="7692" width="41.140625" style="529" customWidth="1"/>
    <col min="7693" max="7693" width="48.7109375" style="529" customWidth="1"/>
    <col min="7694" max="7694" width="51.140625" style="529" customWidth="1"/>
    <col min="7695" max="7695" width="48.7109375" style="529" customWidth="1"/>
    <col min="7696" max="7696" width="58.28515625" style="529" customWidth="1"/>
    <col min="7697" max="7697" width="42.42578125" style="529" customWidth="1"/>
    <col min="7698" max="7698" width="6.5703125" style="529" customWidth="1"/>
    <col min="7699" max="7704" width="9.140625" style="529"/>
    <col min="7705" max="7705" width="11.28515625" style="529" bestFit="1" customWidth="1"/>
    <col min="7706" max="7706" width="10.140625" style="529" bestFit="1" customWidth="1"/>
    <col min="7707" max="7708" width="9.140625" style="529"/>
    <col min="7709" max="7709" width="10.140625" style="529" bestFit="1" customWidth="1"/>
    <col min="7710" max="7936" width="9.140625" style="529"/>
    <col min="7937" max="7937" width="174.7109375" style="529" customWidth="1"/>
    <col min="7938" max="7938" width="39.42578125" style="529" customWidth="1"/>
    <col min="7939" max="7939" width="48.7109375" style="529" customWidth="1"/>
    <col min="7940" max="7940" width="41.140625" style="529" customWidth="1"/>
    <col min="7941" max="7941" width="48.7109375" style="529" customWidth="1"/>
    <col min="7942" max="7942" width="51.140625" style="529" customWidth="1"/>
    <col min="7943" max="7943" width="48.7109375" style="529" customWidth="1"/>
    <col min="7944" max="7944" width="64" style="529" customWidth="1"/>
    <col min="7945" max="7945" width="42.42578125" style="529" customWidth="1"/>
    <col min="7946" max="7946" width="39.42578125" style="529" customWidth="1"/>
    <col min="7947" max="7947" width="48.7109375" style="529" customWidth="1"/>
    <col min="7948" max="7948" width="41.140625" style="529" customWidth="1"/>
    <col min="7949" max="7949" width="48.7109375" style="529" customWidth="1"/>
    <col min="7950" max="7950" width="51.140625" style="529" customWidth="1"/>
    <col min="7951" max="7951" width="48.7109375" style="529" customWidth="1"/>
    <col min="7952" max="7952" width="58.28515625" style="529" customWidth="1"/>
    <col min="7953" max="7953" width="42.42578125" style="529" customWidth="1"/>
    <col min="7954" max="7954" width="6.5703125" style="529" customWidth="1"/>
    <col min="7955" max="7960" width="9.140625" style="529"/>
    <col min="7961" max="7961" width="11.28515625" style="529" bestFit="1" customWidth="1"/>
    <col min="7962" max="7962" width="10.140625" style="529" bestFit="1" customWidth="1"/>
    <col min="7963" max="7964" width="9.140625" style="529"/>
    <col min="7965" max="7965" width="10.140625" style="529" bestFit="1" customWidth="1"/>
    <col min="7966" max="8192" width="9.140625" style="529"/>
    <col min="8193" max="8193" width="174.7109375" style="529" customWidth="1"/>
    <col min="8194" max="8194" width="39.42578125" style="529" customWidth="1"/>
    <col min="8195" max="8195" width="48.7109375" style="529" customWidth="1"/>
    <col min="8196" max="8196" width="41.140625" style="529" customWidth="1"/>
    <col min="8197" max="8197" width="48.7109375" style="529" customWidth="1"/>
    <col min="8198" max="8198" width="51.140625" style="529" customWidth="1"/>
    <col min="8199" max="8199" width="48.7109375" style="529" customWidth="1"/>
    <col min="8200" max="8200" width="64" style="529" customWidth="1"/>
    <col min="8201" max="8201" width="42.42578125" style="529" customWidth="1"/>
    <col min="8202" max="8202" width="39.42578125" style="529" customWidth="1"/>
    <col min="8203" max="8203" width="48.7109375" style="529" customWidth="1"/>
    <col min="8204" max="8204" width="41.140625" style="529" customWidth="1"/>
    <col min="8205" max="8205" width="48.7109375" style="529" customWidth="1"/>
    <col min="8206" max="8206" width="51.140625" style="529" customWidth="1"/>
    <col min="8207" max="8207" width="48.7109375" style="529" customWidth="1"/>
    <col min="8208" max="8208" width="58.28515625" style="529" customWidth="1"/>
    <col min="8209" max="8209" width="42.42578125" style="529" customWidth="1"/>
    <col min="8210" max="8210" width="6.5703125" style="529" customWidth="1"/>
    <col min="8211" max="8216" width="9.140625" style="529"/>
    <col min="8217" max="8217" width="11.28515625" style="529" bestFit="1" customWidth="1"/>
    <col min="8218" max="8218" width="10.140625" style="529" bestFit="1" customWidth="1"/>
    <col min="8219" max="8220" width="9.140625" style="529"/>
    <col min="8221" max="8221" width="10.140625" style="529" bestFit="1" customWidth="1"/>
    <col min="8222" max="8448" width="9.140625" style="529"/>
    <col min="8449" max="8449" width="174.7109375" style="529" customWidth="1"/>
    <col min="8450" max="8450" width="39.42578125" style="529" customWidth="1"/>
    <col min="8451" max="8451" width="48.7109375" style="529" customWidth="1"/>
    <col min="8452" max="8452" width="41.140625" style="529" customWidth="1"/>
    <col min="8453" max="8453" width="48.7109375" style="529" customWidth="1"/>
    <col min="8454" max="8454" width="51.140625" style="529" customWidth="1"/>
    <col min="8455" max="8455" width="48.7109375" style="529" customWidth="1"/>
    <col min="8456" max="8456" width="64" style="529" customWidth="1"/>
    <col min="8457" max="8457" width="42.42578125" style="529" customWidth="1"/>
    <col min="8458" max="8458" width="39.42578125" style="529" customWidth="1"/>
    <col min="8459" max="8459" width="48.7109375" style="529" customWidth="1"/>
    <col min="8460" max="8460" width="41.140625" style="529" customWidth="1"/>
    <col min="8461" max="8461" width="48.7109375" style="529" customWidth="1"/>
    <col min="8462" max="8462" width="51.140625" style="529" customWidth="1"/>
    <col min="8463" max="8463" width="48.7109375" style="529" customWidth="1"/>
    <col min="8464" max="8464" width="58.28515625" style="529" customWidth="1"/>
    <col min="8465" max="8465" width="42.42578125" style="529" customWidth="1"/>
    <col min="8466" max="8466" width="6.5703125" style="529" customWidth="1"/>
    <col min="8467" max="8472" width="9.140625" style="529"/>
    <col min="8473" max="8473" width="11.28515625" style="529" bestFit="1" customWidth="1"/>
    <col min="8474" max="8474" width="10.140625" style="529" bestFit="1" customWidth="1"/>
    <col min="8475" max="8476" width="9.140625" style="529"/>
    <col min="8477" max="8477" width="10.140625" style="529" bestFit="1" customWidth="1"/>
    <col min="8478" max="8704" width="9.140625" style="529"/>
    <col min="8705" max="8705" width="174.7109375" style="529" customWidth="1"/>
    <col min="8706" max="8706" width="39.42578125" style="529" customWidth="1"/>
    <col min="8707" max="8707" width="48.7109375" style="529" customWidth="1"/>
    <col min="8708" max="8708" width="41.140625" style="529" customWidth="1"/>
    <col min="8709" max="8709" width="48.7109375" style="529" customWidth="1"/>
    <col min="8710" max="8710" width="51.140625" style="529" customWidth="1"/>
    <col min="8711" max="8711" width="48.7109375" style="529" customWidth="1"/>
    <col min="8712" max="8712" width="64" style="529" customWidth="1"/>
    <col min="8713" max="8713" width="42.42578125" style="529" customWidth="1"/>
    <col min="8714" max="8714" width="39.42578125" style="529" customWidth="1"/>
    <col min="8715" max="8715" width="48.7109375" style="529" customWidth="1"/>
    <col min="8716" max="8716" width="41.140625" style="529" customWidth="1"/>
    <col min="8717" max="8717" width="48.7109375" style="529" customWidth="1"/>
    <col min="8718" max="8718" width="51.140625" style="529" customWidth="1"/>
    <col min="8719" max="8719" width="48.7109375" style="529" customWidth="1"/>
    <col min="8720" max="8720" width="58.28515625" style="529" customWidth="1"/>
    <col min="8721" max="8721" width="42.42578125" style="529" customWidth="1"/>
    <col min="8722" max="8722" width="6.5703125" style="529" customWidth="1"/>
    <col min="8723" max="8728" width="9.140625" style="529"/>
    <col min="8729" max="8729" width="11.28515625" style="529" bestFit="1" customWidth="1"/>
    <col min="8730" max="8730" width="10.140625" style="529" bestFit="1" customWidth="1"/>
    <col min="8731" max="8732" width="9.140625" style="529"/>
    <col min="8733" max="8733" width="10.140625" style="529" bestFit="1" customWidth="1"/>
    <col min="8734" max="8960" width="9.140625" style="529"/>
    <col min="8961" max="8961" width="174.7109375" style="529" customWidth="1"/>
    <col min="8962" max="8962" width="39.42578125" style="529" customWidth="1"/>
    <col min="8963" max="8963" width="48.7109375" style="529" customWidth="1"/>
    <col min="8964" max="8964" width="41.140625" style="529" customWidth="1"/>
    <col min="8965" max="8965" width="48.7109375" style="529" customWidth="1"/>
    <col min="8966" max="8966" width="51.140625" style="529" customWidth="1"/>
    <col min="8967" max="8967" width="48.7109375" style="529" customWidth="1"/>
    <col min="8968" max="8968" width="64" style="529" customWidth="1"/>
    <col min="8969" max="8969" width="42.42578125" style="529" customWidth="1"/>
    <col min="8970" max="8970" width="39.42578125" style="529" customWidth="1"/>
    <col min="8971" max="8971" width="48.7109375" style="529" customWidth="1"/>
    <col min="8972" max="8972" width="41.140625" style="529" customWidth="1"/>
    <col min="8973" max="8973" width="48.7109375" style="529" customWidth="1"/>
    <col min="8974" max="8974" width="51.140625" style="529" customWidth="1"/>
    <col min="8975" max="8975" width="48.7109375" style="529" customWidth="1"/>
    <col min="8976" max="8976" width="58.28515625" style="529" customWidth="1"/>
    <col min="8977" max="8977" width="42.42578125" style="529" customWidth="1"/>
    <col min="8978" max="8978" width="6.5703125" style="529" customWidth="1"/>
    <col min="8979" max="8984" width="9.140625" style="529"/>
    <col min="8985" max="8985" width="11.28515625" style="529" bestFit="1" customWidth="1"/>
    <col min="8986" max="8986" width="10.140625" style="529" bestFit="1" customWidth="1"/>
    <col min="8987" max="8988" width="9.140625" style="529"/>
    <col min="8989" max="8989" width="10.140625" style="529" bestFit="1" customWidth="1"/>
    <col min="8990" max="9216" width="9.140625" style="529"/>
    <col min="9217" max="9217" width="174.7109375" style="529" customWidth="1"/>
    <col min="9218" max="9218" width="39.42578125" style="529" customWidth="1"/>
    <col min="9219" max="9219" width="48.7109375" style="529" customWidth="1"/>
    <col min="9220" max="9220" width="41.140625" style="529" customWidth="1"/>
    <col min="9221" max="9221" width="48.7109375" style="529" customWidth="1"/>
    <col min="9222" max="9222" width="51.140625" style="529" customWidth="1"/>
    <col min="9223" max="9223" width="48.7109375" style="529" customWidth="1"/>
    <col min="9224" max="9224" width="64" style="529" customWidth="1"/>
    <col min="9225" max="9225" width="42.42578125" style="529" customWidth="1"/>
    <col min="9226" max="9226" width="39.42578125" style="529" customWidth="1"/>
    <col min="9227" max="9227" width="48.7109375" style="529" customWidth="1"/>
    <col min="9228" max="9228" width="41.140625" style="529" customWidth="1"/>
    <col min="9229" max="9229" width="48.7109375" style="529" customWidth="1"/>
    <col min="9230" max="9230" width="51.140625" style="529" customWidth="1"/>
    <col min="9231" max="9231" width="48.7109375" style="529" customWidth="1"/>
    <col min="9232" max="9232" width="58.28515625" style="529" customWidth="1"/>
    <col min="9233" max="9233" width="42.42578125" style="529" customWidth="1"/>
    <col min="9234" max="9234" width="6.5703125" style="529" customWidth="1"/>
    <col min="9235" max="9240" width="9.140625" style="529"/>
    <col min="9241" max="9241" width="11.28515625" style="529" bestFit="1" customWidth="1"/>
    <col min="9242" max="9242" width="10.140625" style="529" bestFit="1" customWidth="1"/>
    <col min="9243" max="9244" width="9.140625" style="529"/>
    <col min="9245" max="9245" width="10.140625" style="529" bestFit="1" customWidth="1"/>
    <col min="9246" max="9472" width="9.140625" style="529"/>
    <col min="9473" max="9473" width="174.7109375" style="529" customWidth="1"/>
    <col min="9474" max="9474" width="39.42578125" style="529" customWidth="1"/>
    <col min="9475" max="9475" width="48.7109375" style="529" customWidth="1"/>
    <col min="9476" max="9476" width="41.140625" style="529" customWidth="1"/>
    <col min="9477" max="9477" width="48.7109375" style="529" customWidth="1"/>
    <col min="9478" max="9478" width="51.140625" style="529" customWidth="1"/>
    <col min="9479" max="9479" width="48.7109375" style="529" customWidth="1"/>
    <col min="9480" max="9480" width="64" style="529" customWidth="1"/>
    <col min="9481" max="9481" width="42.42578125" style="529" customWidth="1"/>
    <col min="9482" max="9482" width="39.42578125" style="529" customWidth="1"/>
    <col min="9483" max="9483" width="48.7109375" style="529" customWidth="1"/>
    <col min="9484" max="9484" width="41.140625" style="529" customWidth="1"/>
    <col min="9485" max="9485" width="48.7109375" style="529" customWidth="1"/>
    <col min="9486" max="9486" width="51.140625" style="529" customWidth="1"/>
    <col min="9487" max="9487" width="48.7109375" style="529" customWidth="1"/>
    <col min="9488" max="9488" width="58.28515625" style="529" customWidth="1"/>
    <col min="9489" max="9489" width="42.42578125" style="529" customWidth="1"/>
    <col min="9490" max="9490" width="6.5703125" style="529" customWidth="1"/>
    <col min="9491" max="9496" width="9.140625" style="529"/>
    <col min="9497" max="9497" width="11.28515625" style="529" bestFit="1" customWidth="1"/>
    <col min="9498" max="9498" width="10.140625" style="529" bestFit="1" customWidth="1"/>
    <col min="9499" max="9500" width="9.140625" style="529"/>
    <col min="9501" max="9501" width="10.140625" style="529" bestFit="1" customWidth="1"/>
    <col min="9502" max="9728" width="9.140625" style="529"/>
    <col min="9729" max="9729" width="174.7109375" style="529" customWidth="1"/>
    <col min="9730" max="9730" width="39.42578125" style="529" customWidth="1"/>
    <col min="9731" max="9731" width="48.7109375" style="529" customWidth="1"/>
    <col min="9732" max="9732" width="41.140625" style="529" customWidth="1"/>
    <col min="9733" max="9733" width="48.7109375" style="529" customWidth="1"/>
    <col min="9734" max="9734" width="51.140625" style="529" customWidth="1"/>
    <col min="9735" max="9735" width="48.7109375" style="529" customWidth="1"/>
    <col min="9736" max="9736" width="64" style="529" customWidth="1"/>
    <col min="9737" max="9737" width="42.42578125" style="529" customWidth="1"/>
    <col min="9738" max="9738" width="39.42578125" style="529" customWidth="1"/>
    <col min="9739" max="9739" width="48.7109375" style="529" customWidth="1"/>
    <col min="9740" max="9740" width="41.140625" style="529" customWidth="1"/>
    <col min="9741" max="9741" width="48.7109375" style="529" customWidth="1"/>
    <col min="9742" max="9742" width="51.140625" style="529" customWidth="1"/>
    <col min="9743" max="9743" width="48.7109375" style="529" customWidth="1"/>
    <col min="9744" max="9744" width="58.28515625" style="529" customWidth="1"/>
    <col min="9745" max="9745" width="42.42578125" style="529" customWidth="1"/>
    <col min="9746" max="9746" width="6.5703125" style="529" customWidth="1"/>
    <col min="9747" max="9752" width="9.140625" style="529"/>
    <col min="9753" max="9753" width="11.28515625" style="529" bestFit="1" customWidth="1"/>
    <col min="9754" max="9754" width="10.140625" style="529" bestFit="1" customWidth="1"/>
    <col min="9755" max="9756" width="9.140625" style="529"/>
    <col min="9757" max="9757" width="10.140625" style="529" bestFit="1" customWidth="1"/>
    <col min="9758" max="9984" width="9.140625" style="529"/>
    <col min="9985" max="9985" width="174.7109375" style="529" customWidth="1"/>
    <col min="9986" max="9986" width="39.42578125" style="529" customWidth="1"/>
    <col min="9987" max="9987" width="48.7109375" style="529" customWidth="1"/>
    <col min="9988" max="9988" width="41.140625" style="529" customWidth="1"/>
    <col min="9989" max="9989" width="48.7109375" style="529" customWidth="1"/>
    <col min="9990" max="9990" width="51.140625" style="529" customWidth="1"/>
    <col min="9991" max="9991" width="48.7109375" style="529" customWidth="1"/>
    <col min="9992" max="9992" width="64" style="529" customWidth="1"/>
    <col min="9993" max="9993" width="42.42578125" style="529" customWidth="1"/>
    <col min="9994" max="9994" width="39.42578125" style="529" customWidth="1"/>
    <col min="9995" max="9995" width="48.7109375" style="529" customWidth="1"/>
    <col min="9996" max="9996" width="41.140625" style="529" customWidth="1"/>
    <col min="9997" max="9997" width="48.7109375" style="529" customWidth="1"/>
    <col min="9998" max="9998" width="51.140625" style="529" customWidth="1"/>
    <col min="9999" max="9999" width="48.7109375" style="529" customWidth="1"/>
    <col min="10000" max="10000" width="58.28515625" style="529" customWidth="1"/>
    <col min="10001" max="10001" width="42.42578125" style="529" customWidth="1"/>
    <col min="10002" max="10002" width="6.5703125" style="529" customWidth="1"/>
    <col min="10003" max="10008" width="9.140625" style="529"/>
    <col min="10009" max="10009" width="11.28515625" style="529" bestFit="1" customWidth="1"/>
    <col min="10010" max="10010" width="10.140625" style="529" bestFit="1" customWidth="1"/>
    <col min="10011" max="10012" width="9.140625" style="529"/>
    <col min="10013" max="10013" width="10.140625" style="529" bestFit="1" customWidth="1"/>
    <col min="10014" max="10240" width="9.140625" style="529"/>
    <col min="10241" max="10241" width="174.7109375" style="529" customWidth="1"/>
    <col min="10242" max="10242" width="39.42578125" style="529" customWidth="1"/>
    <col min="10243" max="10243" width="48.7109375" style="529" customWidth="1"/>
    <col min="10244" max="10244" width="41.140625" style="529" customWidth="1"/>
    <col min="10245" max="10245" width="48.7109375" style="529" customWidth="1"/>
    <col min="10246" max="10246" width="51.140625" style="529" customWidth="1"/>
    <col min="10247" max="10247" width="48.7109375" style="529" customWidth="1"/>
    <col min="10248" max="10248" width="64" style="529" customWidth="1"/>
    <col min="10249" max="10249" width="42.42578125" style="529" customWidth="1"/>
    <col min="10250" max="10250" width="39.42578125" style="529" customWidth="1"/>
    <col min="10251" max="10251" width="48.7109375" style="529" customWidth="1"/>
    <col min="10252" max="10252" width="41.140625" style="529" customWidth="1"/>
    <col min="10253" max="10253" width="48.7109375" style="529" customWidth="1"/>
    <col min="10254" max="10254" width="51.140625" style="529" customWidth="1"/>
    <col min="10255" max="10255" width="48.7109375" style="529" customWidth="1"/>
    <col min="10256" max="10256" width="58.28515625" style="529" customWidth="1"/>
    <col min="10257" max="10257" width="42.42578125" style="529" customWidth="1"/>
    <col min="10258" max="10258" width="6.5703125" style="529" customWidth="1"/>
    <col min="10259" max="10264" width="9.140625" style="529"/>
    <col min="10265" max="10265" width="11.28515625" style="529" bestFit="1" customWidth="1"/>
    <col min="10266" max="10266" width="10.140625" style="529" bestFit="1" customWidth="1"/>
    <col min="10267" max="10268" width="9.140625" style="529"/>
    <col min="10269" max="10269" width="10.140625" style="529" bestFit="1" customWidth="1"/>
    <col min="10270" max="10496" width="9.140625" style="529"/>
    <col min="10497" max="10497" width="174.7109375" style="529" customWidth="1"/>
    <col min="10498" max="10498" width="39.42578125" style="529" customWidth="1"/>
    <col min="10499" max="10499" width="48.7109375" style="529" customWidth="1"/>
    <col min="10500" max="10500" width="41.140625" style="529" customWidth="1"/>
    <col min="10501" max="10501" width="48.7109375" style="529" customWidth="1"/>
    <col min="10502" max="10502" width="51.140625" style="529" customWidth="1"/>
    <col min="10503" max="10503" width="48.7109375" style="529" customWidth="1"/>
    <col min="10504" max="10504" width="64" style="529" customWidth="1"/>
    <col min="10505" max="10505" width="42.42578125" style="529" customWidth="1"/>
    <col min="10506" max="10506" width="39.42578125" style="529" customWidth="1"/>
    <col min="10507" max="10507" width="48.7109375" style="529" customWidth="1"/>
    <col min="10508" max="10508" width="41.140625" style="529" customWidth="1"/>
    <col min="10509" max="10509" width="48.7109375" style="529" customWidth="1"/>
    <col min="10510" max="10510" width="51.140625" style="529" customWidth="1"/>
    <col min="10511" max="10511" width="48.7109375" style="529" customWidth="1"/>
    <col min="10512" max="10512" width="58.28515625" style="529" customWidth="1"/>
    <col min="10513" max="10513" width="42.42578125" style="529" customWidth="1"/>
    <col min="10514" max="10514" width="6.5703125" style="529" customWidth="1"/>
    <col min="10515" max="10520" width="9.140625" style="529"/>
    <col min="10521" max="10521" width="11.28515625" style="529" bestFit="1" customWidth="1"/>
    <col min="10522" max="10522" width="10.140625" style="529" bestFit="1" customWidth="1"/>
    <col min="10523" max="10524" width="9.140625" style="529"/>
    <col min="10525" max="10525" width="10.140625" style="529" bestFit="1" customWidth="1"/>
    <col min="10526" max="10752" width="9.140625" style="529"/>
    <col min="10753" max="10753" width="174.7109375" style="529" customWidth="1"/>
    <col min="10754" max="10754" width="39.42578125" style="529" customWidth="1"/>
    <col min="10755" max="10755" width="48.7109375" style="529" customWidth="1"/>
    <col min="10756" max="10756" width="41.140625" style="529" customWidth="1"/>
    <col min="10757" max="10757" width="48.7109375" style="529" customWidth="1"/>
    <col min="10758" max="10758" width="51.140625" style="529" customWidth="1"/>
    <col min="10759" max="10759" width="48.7109375" style="529" customWidth="1"/>
    <col min="10760" max="10760" width="64" style="529" customWidth="1"/>
    <col min="10761" max="10761" width="42.42578125" style="529" customWidth="1"/>
    <col min="10762" max="10762" width="39.42578125" style="529" customWidth="1"/>
    <col min="10763" max="10763" width="48.7109375" style="529" customWidth="1"/>
    <col min="10764" max="10764" width="41.140625" style="529" customWidth="1"/>
    <col min="10765" max="10765" width="48.7109375" style="529" customWidth="1"/>
    <col min="10766" max="10766" width="51.140625" style="529" customWidth="1"/>
    <col min="10767" max="10767" width="48.7109375" style="529" customWidth="1"/>
    <col min="10768" max="10768" width="58.28515625" style="529" customWidth="1"/>
    <col min="10769" max="10769" width="42.42578125" style="529" customWidth="1"/>
    <col min="10770" max="10770" width="6.5703125" style="529" customWidth="1"/>
    <col min="10771" max="10776" width="9.140625" style="529"/>
    <col min="10777" max="10777" width="11.28515625" style="529" bestFit="1" customWidth="1"/>
    <col min="10778" max="10778" width="10.140625" style="529" bestFit="1" customWidth="1"/>
    <col min="10779" max="10780" width="9.140625" style="529"/>
    <col min="10781" max="10781" width="10.140625" style="529" bestFit="1" customWidth="1"/>
    <col min="10782" max="11008" width="9.140625" style="529"/>
    <col min="11009" max="11009" width="174.7109375" style="529" customWidth="1"/>
    <col min="11010" max="11010" width="39.42578125" style="529" customWidth="1"/>
    <col min="11011" max="11011" width="48.7109375" style="529" customWidth="1"/>
    <col min="11012" max="11012" width="41.140625" style="529" customWidth="1"/>
    <col min="11013" max="11013" width="48.7109375" style="529" customWidth="1"/>
    <col min="11014" max="11014" width="51.140625" style="529" customWidth="1"/>
    <col min="11015" max="11015" width="48.7109375" style="529" customWidth="1"/>
    <col min="11016" max="11016" width="64" style="529" customWidth="1"/>
    <col min="11017" max="11017" width="42.42578125" style="529" customWidth="1"/>
    <col min="11018" max="11018" width="39.42578125" style="529" customWidth="1"/>
    <col min="11019" max="11019" width="48.7109375" style="529" customWidth="1"/>
    <col min="11020" max="11020" width="41.140625" style="529" customWidth="1"/>
    <col min="11021" max="11021" width="48.7109375" style="529" customWidth="1"/>
    <col min="11022" max="11022" width="51.140625" style="529" customWidth="1"/>
    <col min="11023" max="11023" width="48.7109375" style="529" customWidth="1"/>
    <col min="11024" max="11024" width="58.28515625" style="529" customWidth="1"/>
    <col min="11025" max="11025" width="42.42578125" style="529" customWidth="1"/>
    <col min="11026" max="11026" width="6.5703125" style="529" customWidth="1"/>
    <col min="11027" max="11032" width="9.140625" style="529"/>
    <col min="11033" max="11033" width="11.28515625" style="529" bestFit="1" customWidth="1"/>
    <col min="11034" max="11034" width="10.140625" style="529" bestFit="1" customWidth="1"/>
    <col min="11035" max="11036" width="9.140625" style="529"/>
    <col min="11037" max="11037" width="10.140625" style="529" bestFit="1" customWidth="1"/>
    <col min="11038" max="11264" width="9.140625" style="529"/>
    <col min="11265" max="11265" width="174.7109375" style="529" customWidth="1"/>
    <col min="11266" max="11266" width="39.42578125" style="529" customWidth="1"/>
    <col min="11267" max="11267" width="48.7109375" style="529" customWidth="1"/>
    <col min="11268" max="11268" width="41.140625" style="529" customWidth="1"/>
    <col min="11269" max="11269" width="48.7109375" style="529" customWidth="1"/>
    <col min="11270" max="11270" width="51.140625" style="529" customWidth="1"/>
    <col min="11271" max="11271" width="48.7109375" style="529" customWidth="1"/>
    <col min="11272" max="11272" width="64" style="529" customWidth="1"/>
    <col min="11273" max="11273" width="42.42578125" style="529" customWidth="1"/>
    <col min="11274" max="11274" width="39.42578125" style="529" customWidth="1"/>
    <col min="11275" max="11275" width="48.7109375" style="529" customWidth="1"/>
    <col min="11276" max="11276" width="41.140625" style="529" customWidth="1"/>
    <col min="11277" max="11277" width="48.7109375" style="529" customWidth="1"/>
    <col min="11278" max="11278" width="51.140625" style="529" customWidth="1"/>
    <col min="11279" max="11279" width="48.7109375" style="529" customWidth="1"/>
    <col min="11280" max="11280" width="58.28515625" style="529" customWidth="1"/>
    <col min="11281" max="11281" width="42.42578125" style="529" customWidth="1"/>
    <col min="11282" max="11282" width="6.5703125" style="529" customWidth="1"/>
    <col min="11283" max="11288" width="9.140625" style="529"/>
    <col min="11289" max="11289" width="11.28515625" style="529" bestFit="1" customWidth="1"/>
    <col min="11290" max="11290" width="10.140625" style="529" bestFit="1" customWidth="1"/>
    <col min="11291" max="11292" width="9.140625" style="529"/>
    <col min="11293" max="11293" width="10.140625" style="529" bestFit="1" customWidth="1"/>
    <col min="11294" max="11520" width="9.140625" style="529"/>
    <col min="11521" max="11521" width="174.7109375" style="529" customWidth="1"/>
    <col min="11522" max="11522" width="39.42578125" style="529" customWidth="1"/>
    <col min="11523" max="11523" width="48.7109375" style="529" customWidth="1"/>
    <col min="11524" max="11524" width="41.140625" style="529" customWidth="1"/>
    <col min="11525" max="11525" width="48.7109375" style="529" customWidth="1"/>
    <col min="11526" max="11526" width="51.140625" style="529" customWidth="1"/>
    <col min="11527" max="11527" width="48.7109375" style="529" customWidth="1"/>
    <col min="11528" max="11528" width="64" style="529" customWidth="1"/>
    <col min="11529" max="11529" width="42.42578125" style="529" customWidth="1"/>
    <col min="11530" max="11530" width="39.42578125" style="529" customWidth="1"/>
    <col min="11531" max="11531" width="48.7109375" style="529" customWidth="1"/>
    <col min="11532" max="11532" width="41.140625" style="529" customWidth="1"/>
    <col min="11533" max="11533" width="48.7109375" style="529" customWidth="1"/>
    <col min="11534" max="11534" width="51.140625" style="529" customWidth="1"/>
    <col min="11535" max="11535" width="48.7109375" style="529" customWidth="1"/>
    <col min="11536" max="11536" width="58.28515625" style="529" customWidth="1"/>
    <col min="11537" max="11537" width="42.42578125" style="529" customWidth="1"/>
    <col min="11538" max="11538" width="6.5703125" style="529" customWidth="1"/>
    <col min="11539" max="11544" width="9.140625" style="529"/>
    <col min="11545" max="11545" width="11.28515625" style="529" bestFit="1" customWidth="1"/>
    <col min="11546" max="11546" width="10.140625" style="529" bestFit="1" customWidth="1"/>
    <col min="11547" max="11548" width="9.140625" style="529"/>
    <col min="11549" max="11549" width="10.140625" style="529" bestFit="1" customWidth="1"/>
    <col min="11550" max="11776" width="9.140625" style="529"/>
    <col min="11777" max="11777" width="174.7109375" style="529" customWidth="1"/>
    <col min="11778" max="11778" width="39.42578125" style="529" customWidth="1"/>
    <col min="11779" max="11779" width="48.7109375" style="529" customWidth="1"/>
    <col min="11780" max="11780" width="41.140625" style="529" customWidth="1"/>
    <col min="11781" max="11781" width="48.7109375" style="529" customWidth="1"/>
    <col min="11782" max="11782" width="51.140625" style="529" customWidth="1"/>
    <col min="11783" max="11783" width="48.7109375" style="529" customWidth="1"/>
    <col min="11784" max="11784" width="64" style="529" customWidth="1"/>
    <col min="11785" max="11785" width="42.42578125" style="529" customWidth="1"/>
    <col min="11786" max="11786" width="39.42578125" style="529" customWidth="1"/>
    <col min="11787" max="11787" width="48.7109375" style="529" customWidth="1"/>
    <col min="11788" max="11788" width="41.140625" style="529" customWidth="1"/>
    <col min="11789" max="11789" width="48.7109375" style="529" customWidth="1"/>
    <col min="11790" max="11790" width="51.140625" style="529" customWidth="1"/>
    <col min="11791" max="11791" width="48.7109375" style="529" customWidth="1"/>
    <col min="11792" max="11792" width="58.28515625" style="529" customWidth="1"/>
    <col min="11793" max="11793" width="42.42578125" style="529" customWidth="1"/>
    <col min="11794" max="11794" width="6.5703125" style="529" customWidth="1"/>
    <col min="11795" max="11800" width="9.140625" style="529"/>
    <col min="11801" max="11801" width="11.28515625" style="529" bestFit="1" customWidth="1"/>
    <col min="11802" max="11802" width="10.140625" style="529" bestFit="1" customWidth="1"/>
    <col min="11803" max="11804" width="9.140625" style="529"/>
    <col min="11805" max="11805" width="10.140625" style="529" bestFit="1" customWidth="1"/>
    <col min="11806" max="12032" width="9.140625" style="529"/>
    <col min="12033" max="12033" width="174.7109375" style="529" customWidth="1"/>
    <col min="12034" max="12034" width="39.42578125" style="529" customWidth="1"/>
    <col min="12035" max="12035" width="48.7109375" style="529" customWidth="1"/>
    <col min="12036" max="12036" width="41.140625" style="529" customWidth="1"/>
    <col min="12037" max="12037" width="48.7109375" style="529" customWidth="1"/>
    <col min="12038" max="12038" width="51.140625" style="529" customWidth="1"/>
    <col min="12039" max="12039" width="48.7109375" style="529" customWidth="1"/>
    <col min="12040" max="12040" width="64" style="529" customWidth="1"/>
    <col min="12041" max="12041" width="42.42578125" style="529" customWidth="1"/>
    <col min="12042" max="12042" width="39.42578125" style="529" customWidth="1"/>
    <col min="12043" max="12043" width="48.7109375" style="529" customWidth="1"/>
    <col min="12044" max="12044" width="41.140625" style="529" customWidth="1"/>
    <col min="12045" max="12045" width="48.7109375" style="529" customWidth="1"/>
    <col min="12046" max="12046" width="51.140625" style="529" customWidth="1"/>
    <col min="12047" max="12047" width="48.7109375" style="529" customWidth="1"/>
    <col min="12048" max="12048" width="58.28515625" style="529" customWidth="1"/>
    <col min="12049" max="12049" width="42.42578125" style="529" customWidth="1"/>
    <col min="12050" max="12050" width="6.5703125" style="529" customWidth="1"/>
    <col min="12051" max="12056" width="9.140625" style="529"/>
    <col min="12057" max="12057" width="11.28515625" style="529" bestFit="1" customWidth="1"/>
    <col min="12058" max="12058" width="10.140625" style="529" bestFit="1" customWidth="1"/>
    <col min="12059" max="12060" width="9.140625" style="529"/>
    <col min="12061" max="12061" width="10.140625" style="529" bestFit="1" customWidth="1"/>
    <col min="12062" max="12288" width="9.140625" style="529"/>
    <col min="12289" max="12289" width="174.7109375" style="529" customWidth="1"/>
    <col min="12290" max="12290" width="39.42578125" style="529" customWidth="1"/>
    <col min="12291" max="12291" width="48.7109375" style="529" customWidth="1"/>
    <col min="12292" max="12292" width="41.140625" style="529" customWidth="1"/>
    <col min="12293" max="12293" width="48.7109375" style="529" customWidth="1"/>
    <col min="12294" max="12294" width="51.140625" style="529" customWidth="1"/>
    <col min="12295" max="12295" width="48.7109375" style="529" customWidth="1"/>
    <col min="12296" max="12296" width="64" style="529" customWidth="1"/>
    <col min="12297" max="12297" width="42.42578125" style="529" customWidth="1"/>
    <col min="12298" max="12298" width="39.42578125" style="529" customWidth="1"/>
    <col min="12299" max="12299" width="48.7109375" style="529" customWidth="1"/>
    <col min="12300" max="12300" width="41.140625" style="529" customWidth="1"/>
    <col min="12301" max="12301" width="48.7109375" style="529" customWidth="1"/>
    <col min="12302" max="12302" width="51.140625" style="529" customWidth="1"/>
    <col min="12303" max="12303" width="48.7109375" style="529" customWidth="1"/>
    <col min="12304" max="12304" width="58.28515625" style="529" customWidth="1"/>
    <col min="12305" max="12305" width="42.42578125" style="529" customWidth="1"/>
    <col min="12306" max="12306" width="6.5703125" style="529" customWidth="1"/>
    <col min="12307" max="12312" width="9.140625" style="529"/>
    <col min="12313" max="12313" width="11.28515625" style="529" bestFit="1" customWidth="1"/>
    <col min="12314" max="12314" width="10.140625" style="529" bestFit="1" customWidth="1"/>
    <col min="12315" max="12316" width="9.140625" style="529"/>
    <col min="12317" max="12317" width="10.140625" style="529" bestFit="1" customWidth="1"/>
    <col min="12318" max="12544" width="9.140625" style="529"/>
    <col min="12545" max="12545" width="174.7109375" style="529" customWidth="1"/>
    <col min="12546" max="12546" width="39.42578125" style="529" customWidth="1"/>
    <col min="12547" max="12547" width="48.7109375" style="529" customWidth="1"/>
    <col min="12548" max="12548" width="41.140625" style="529" customWidth="1"/>
    <col min="12549" max="12549" width="48.7109375" style="529" customWidth="1"/>
    <col min="12550" max="12550" width="51.140625" style="529" customWidth="1"/>
    <col min="12551" max="12551" width="48.7109375" style="529" customWidth="1"/>
    <col min="12552" max="12552" width="64" style="529" customWidth="1"/>
    <col min="12553" max="12553" width="42.42578125" style="529" customWidth="1"/>
    <col min="12554" max="12554" width="39.42578125" style="529" customWidth="1"/>
    <col min="12555" max="12555" width="48.7109375" style="529" customWidth="1"/>
    <col min="12556" max="12556" width="41.140625" style="529" customWidth="1"/>
    <col min="12557" max="12557" width="48.7109375" style="529" customWidth="1"/>
    <col min="12558" max="12558" width="51.140625" style="529" customWidth="1"/>
    <col min="12559" max="12559" width="48.7109375" style="529" customWidth="1"/>
    <col min="12560" max="12560" width="58.28515625" style="529" customWidth="1"/>
    <col min="12561" max="12561" width="42.42578125" style="529" customWidth="1"/>
    <col min="12562" max="12562" width="6.5703125" style="529" customWidth="1"/>
    <col min="12563" max="12568" width="9.140625" style="529"/>
    <col min="12569" max="12569" width="11.28515625" style="529" bestFit="1" customWidth="1"/>
    <col min="12570" max="12570" width="10.140625" style="529" bestFit="1" customWidth="1"/>
    <col min="12571" max="12572" width="9.140625" style="529"/>
    <col min="12573" max="12573" width="10.140625" style="529" bestFit="1" customWidth="1"/>
    <col min="12574" max="12800" width="9.140625" style="529"/>
    <col min="12801" max="12801" width="174.7109375" style="529" customWidth="1"/>
    <col min="12802" max="12802" width="39.42578125" style="529" customWidth="1"/>
    <col min="12803" max="12803" width="48.7109375" style="529" customWidth="1"/>
    <col min="12804" max="12804" width="41.140625" style="529" customWidth="1"/>
    <col min="12805" max="12805" width="48.7109375" style="529" customWidth="1"/>
    <col min="12806" max="12806" width="51.140625" style="529" customWidth="1"/>
    <col min="12807" max="12807" width="48.7109375" style="529" customWidth="1"/>
    <col min="12808" max="12808" width="64" style="529" customWidth="1"/>
    <col min="12809" max="12809" width="42.42578125" style="529" customWidth="1"/>
    <col min="12810" max="12810" width="39.42578125" style="529" customWidth="1"/>
    <col min="12811" max="12811" width="48.7109375" style="529" customWidth="1"/>
    <col min="12812" max="12812" width="41.140625" style="529" customWidth="1"/>
    <col min="12813" max="12813" width="48.7109375" style="529" customWidth="1"/>
    <col min="12814" max="12814" width="51.140625" style="529" customWidth="1"/>
    <col min="12815" max="12815" width="48.7109375" style="529" customWidth="1"/>
    <col min="12816" max="12816" width="58.28515625" style="529" customWidth="1"/>
    <col min="12817" max="12817" width="42.42578125" style="529" customWidth="1"/>
    <col min="12818" max="12818" width="6.5703125" style="529" customWidth="1"/>
    <col min="12819" max="12824" width="9.140625" style="529"/>
    <col min="12825" max="12825" width="11.28515625" style="529" bestFit="1" customWidth="1"/>
    <col min="12826" max="12826" width="10.140625" style="529" bestFit="1" customWidth="1"/>
    <col min="12827" max="12828" width="9.140625" style="529"/>
    <col min="12829" max="12829" width="10.140625" style="529" bestFit="1" customWidth="1"/>
    <col min="12830" max="13056" width="9.140625" style="529"/>
    <col min="13057" max="13057" width="174.7109375" style="529" customWidth="1"/>
    <col min="13058" max="13058" width="39.42578125" style="529" customWidth="1"/>
    <col min="13059" max="13059" width="48.7109375" style="529" customWidth="1"/>
    <col min="13060" max="13060" width="41.140625" style="529" customWidth="1"/>
    <col min="13061" max="13061" width="48.7109375" style="529" customWidth="1"/>
    <col min="13062" max="13062" width="51.140625" style="529" customWidth="1"/>
    <col min="13063" max="13063" width="48.7109375" style="529" customWidth="1"/>
    <col min="13064" max="13064" width="64" style="529" customWidth="1"/>
    <col min="13065" max="13065" width="42.42578125" style="529" customWidth="1"/>
    <col min="13066" max="13066" width="39.42578125" style="529" customWidth="1"/>
    <col min="13067" max="13067" width="48.7109375" style="529" customWidth="1"/>
    <col min="13068" max="13068" width="41.140625" style="529" customWidth="1"/>
    <col min="13069" max="13069" width="48.7109375" style="529" customWidth="1"/>
    <col min="13070" max="13070" width="51.140625" style="529" customWidth="1"/>
    <col min="13071" max="13071" width="48.7109375" style="529" customWidth="1"/>
    <col min="13072" max="13072" width="58.28515625" style="529" customWidth="1"/>
    <col min="13073" max="13073" width="42.42578125" style="529" customWidth="1"/>
    <col min="13074" max="13074" width="6.5703125" style="529" customWidth="1"/>
    <col min="13075" max="13080" width="9.140625" style="529"/>
    <col min="13081" max="13081" width="11.28515625" style="529" bestFit="1" customWidth="1"/>
    <col min="13082" max="13082" width="10.140625" style="529" bestFit="1" customWidth="1"/>
    <col min="13083" max="13084" width="9.140625" style="529"/>
    <col min="13085" max="13085" width="10.140625" style="529" bestFit="1" customWidth="1"/>
    <col min="13086" max="13312" width="9.140625" style="529"/>
    <col min="13313" max="13313" width="174.7109375" style="529" customWidth="1"/>
    <col min="13314" max="13314" width="39.42578125" style="529" customWidth="1"/>
    <col min="13315" max="13315" width="48.7109375" style="529" customWidth="1"/>
    <col min="13316" max="13316" width="41.140625" style="529" customWidth="1"/>
    <col min="13317" max="13317" width="48.7109375" style="529" customWidth="1"/>
    <col min="13318" max="13318" width="51.140625" style="529" customWidth="1"/>
    <col min="13319" max="13319" width="48.7109375" style="529" customWidth="1"/>
    <col min="13320" max="13320" width="64" style="529" customWidth="1"/>
    <col min="13321" max="13321" width="42.42578125" style="529" customWidth="1"/>
    <col min="13322" max="13322" width="39.42578125" style="529" customWidth="1"/>
    <col min="13323" max="13323" width="48.7109375" style="529" customWidth="1"/>
    <col min="13324" max="13324" width="41.140625" style="529" customWidth="1"/>
    <col min="13325" max="13325" width="48.7109375" style="529" customWidth="1"/>
    <col min="13326" max="13326" width="51.140625" style="529" customWidth="1"/>
    <col min="13327" max="13327" width="48.7109375" style="529" customWidth="1"/>
    <col min="13328" max="13328" width="58.28515625" style="529" customWidth="1"/>
    <col min="13329" max="13329" width="42.42578125" style="529" customWidth="1"/>
    <col min="13330" max="13330" width="6.5703125" style="529" customWidth="1"/>
    <col min="13331" max="13336" width="9.140625" style="529"/>
    <col min="13337" max="13337" width="11.28515625" style="529" bestFit="1" customWidth="1"/>
    <col min="13338" max="13338" width="10.140625" style="529" bestFit="1" customWidth="1"/>
    <col min="13339" max="13340" width="9.140625" style="529"/>
    <col min="13341" max="13341" width="10.140625" style="529" bestFit="1" customWidth="1"/>
    <col min="13342" max="13568" width="9.140625" style="529"/>
    <col min="13569" max="13569" width="174.7109375" style="529" customWidth="1"/>
    <col min="13570" max="13570" width="39.42578125" style="529" customWidth="1"/>
    <col min="13571" max="13571" width="48.7109375" style="529" customWidth="1"/>
    <col min="13572" max="13572" width="41.140625" style="529" customWidth="1"/>
    <col min="13573" max="13573" width="48.7109375" style="529" customWidth="1"/>
    <col min="13574" max="13574" width="51.140625" style="529" customWidth="1"/>
    <col min="13575" max="13575" width="48.7109375" style="529" customWidth="1"/>
    <col min="13576" max="13576" width="64" style="529" customWidth="1"/>
    <col min="13577" max="13577" width="42.42578125" style="529" customWidth="1"/>
    <col min="13578" max="13578" width="39.42578125" style="529" customWidth="1"/>
    <col min="13579" max="13579" width="48.7109375" style="529" customWidth="1"/>
    <col min="13580" max="13580" width="41.140625" style="529" customWidth="1"/>
    <col min="13581" max="13581" width="48.7109375" style="529" customWidth="1"/>
    <col min="13582" max="13582" width="51.140625" style="529" customWidth="1"/>
    <col min="13583" max="13583" width="48.7109375" style="529" customWidth="1"/>
    <col min="13584" max="13584" width="58.28515625" style="529" customWidth="1"/>
    <col min="13585" max="13585" width="42.42578125" style="529" customWidth="1"/>
    <col min="13586" max="13586" width="6.5703125" style="529" customWidth="1"/>
    <col min="13587" max="13592" width="9.140625" style="529"/>
    <col min="13593" max="13593" width="11.28515625" style="529" bestFit="1" customWidth="1"/>
    <col min="13594" max="13594" width="10.140625" style="529" bestFit="1" customWidth="1"/>
    <col min="13595" max="13596" width="9.140625" style="529"/>
    <col min="13597" max="13597" width="10.140625" style="529" bestFit="1" customWidth="1"/>
    <col min="13598" max="13824" width="9.140625" style="529"/>
    <col min="13825" max="13825" width="174.7109375" style="529" customWidth="1"/>
    <col min="13826" max="13826" width="39.42578125" style="529" customWidth="1"/>
    <col min="13827" max="13827" width="48.7109375" style="529" customWidth="1"/>
    <col min="13828" max="13828" width="41.140625" style="529" customWidth="1"/>
    <col min="13829" max="13829" width="48.7109375" style="529" customWidth="1"/>
    <col min="13830" max="13830" width="51.140625" style="529" customWidth="1"/>
    <col min="13831" max="13831" width="48.7109375" style="529" customWidth="1"/>
    <col min="13832" max="13832" width="64" style="529" customWidth="1"/>
    <col min="13833" max="13833" width="42.42578125" style="529" customWidth="1"/>
    <col min="13834" max="13834" width="39.42578125" style="529" customWidth="1"/>
    <col min="13835" max="13835" width="48.7109375" style="529" customWidth="1"/>
    <col min="13836" max="13836" width="41.140625" style="529" customWidth="1"/>
    <col min="13837" max="13837" width="48.7109375" style="529" customWidth="1"/>
    <col min="13838" max="13838" width="51.140625" style="529" customWidth="1"/>
    <col min="13839" max="13839" width="48.7109375" style="529" customWidth="1"/>
    <col min="13840" max="13840" width="58.28515625" style="529" customWidth="1"/>
    <col min="13841" max="13841" width="42.42578125" style="529" customWidth="1"/>
    <col min="13842" max="13842" width="6.5703125" style="529" customWidth="1"/>
    <col min="13843" max="13848" width="9.140625" style="529"/>
    <col min="13849" max="13849" width="11.28515625" style="529" bestFit="1" customWidth="1"/>
    <col min="13850" max="13850" width="10.140625" style="529" bestFit="1" customWidth="1"/>
    <col min="13851" max="13852" width="9.140625" style="529"/>
    <col min="13853" max="13853" width="10.140625" style="529" bestFit="1" customWidth="1"/>
    <col min="13854" max="14080" width="9.140625" style="529"/>
    <col min="14081" max="14081" width="174.7109375" style="529" customWidth="1"/>
    <col min="14082" max="14082" width="39.42578125" style="529" customWidth="1"/>
    <col min="14083" max="14083" width="48.7109375" style="529" customWidth="1"/>
    <col min="14084" max="14084" width="41.140625" style="529" customWidth="1"/>
    <col min="14085" max="14085" width="48.7109375" style="529" customWidth="1"/>
    <col min="14086" max="14086" width="51.140625" style="529" customWidth="1"/>
    <col min="14087" max="14087" width="48.7109375" style="529" customWidth="1"/>
    <col min="14088" max="14088" width="64" style="529" customWidth="1"/>
    <col min="14089" max="14089" width="42.42578125" style="529" customWidth="1"/>
    <col min="14090" max="14090" width="39.42578125" style="529" customWidth="1"/>
    <col min="14091" max="14091" width="48.7109375" style="529" customWidth="1"/>
    <col min="14092" max="14092" width="41.140625" style="529" customWidth="1"/>
    <col min="14093" max="14093" width="48.7109375" style="529" customWidth="1"/>
    <col min="14094" max="14094" width="51.140625" style="529" customWidth="1"/>
    <col min="14095" max="14095" width="48.7109375" style="529" customWidth="1"/>
    <col min="14096" max="14096" width="58.28515625" style="529" customWidth="1"/>
    <col min="14097" max="14097" width="42.42578125" style="529" customWidth="1"/>
    <col min="14098" max="14098" width="6.5703125" style="529" customWidth="1"/>
    <col min="14099" max="14104" width="9.140625" style="529"/>
    <col min="14105" max="14105" width="11.28515625" style="529" bestFit="1" customWidth="1"/>
    <col min="14106" max="14106" width="10.140625" style="529" bestFit="1" customWidth="1"/>
    <col min="14107" max="14108" width="9.140625" style="529"/>
    <col min="14109" max="14109" width="10.140625" style="529" bestFit="1" customWidth="1"/>
    <col min="14110" max="14336" width="9.140625" style="529"/>
    <col min="14337" max="14337" width="174.7109375" style="529" customWidth="1"/>
    <col min="14338" max="14338" width="39.42578125" style="529" customWidth="1"/>
    <col min="14339" max="14339" width="48.7109375" style="529" customWidth="1"/>
    <col min="14340" max="14340" width="41.140625" style="529" customWidth="1"/>
    <col min="14341" max="14341" width="48.7109375" style="529" customWidth="1"/>
    <col min="14342" max="14342" width="51.140625" style="529" customWidth="1"/>
    <col min="14343" max="14343" width="48.7109375" style="529" customWidth="1"/>
    <col min="14344" max="14344" width="64" style="529" customWidth="1"/>
    <col min="14345" max="14345" width="42.42578125" style="529" customWidth="1"/>
    <col min="14346" max="14346" width="39.42578125" style="529" customWidth="1"/>
    <col min="14347" max="14347" width="48.7109375" style="529" customWidth="1"/>
    <col min="14348" max="14348" width="41.140625" style="529" customWidth="1"/>
    <col min="14349" max="14349" width="48.7109375" style="529" customWidth="1"/>
    <col min="14350" max="14350" width="51.140625" style="529" customWidth="1"/>
    <col min="14351" max="14351" width="48.7109375" style="529" customWidth="1"/>
    <col min="14352" max="14352" width="58.28515625" style="529" customWidth="1"/>
    <col min="14353" max="14353" width="42.42578125" style="529" customWidth="1"/>
    <col min="14354" max="14354" width="6.5703125" style="529" customWidth="1"/>
    <col min="14355" max="14360" width="9.140625" style="529"/>
    <col min="14361" max="14361" width="11.28515625" style="529" bestFit="1" customWidth="1"/>
    <col min="14362" max="14362" width="10.140625" style="529" bestFit="1" customWidth="1"/>
    <col min="14363" max="14364" width="9.140625" style="529"/>
    <col min="14365" max="14365" width="10.140625" style="529" bestFit="1" customWidth="1"/>
    <col min="14366" max="14592" width="9.140625" style="529"/>
    <col min="14593" max="14593" width="174.7109375" style="529" customWidth="1"/>
    <col min="14594" max="14594" width="39.42578125" style="529" customWidth="1"/>
    <col min="14595" max="14595" width="48.7109375" style="529" customWidth="1"/>
    <col min="14596" max="14596" width="41.140625" style="529" customWidth="1"/>
    <col min="14597" max="14597" width="48.7109375" style="529" customWidth="1"/>
    <col min="14598" max="14598" width="51.140625" style="529" customWidth="1"/>
    <col min="14599" max="14599" width="48.7109375" style="529" customWidth="1"/>
    <col min="14600" max="14600" width="64" style="529" customWidth="1"/>
    <col min="14601" max="14601" width="42.42578125" style="529" customWidth="1"/>
    <col min="14602" max="14602" width="39.42578125" style="529" customWidth="1"/>
    <col min="14603" max="14603" width="48.7109375" style="529" customWidth="1"/>
    <col min="14604" max="14604" width="41.140625" style="529" customWidth="1"/>
    <col min="14605" max="14605" width="48.7109375" style="529" customWidth="1"/>
    <col min="14606" max="14606" width="51.140625" style="529" customWidth="1"/>
    <col min="14607" max="14607" width="48.7109375" style="529" customWidth="1"/>
    <col min="14608" max="14608" width="58.28515625" style="529" customWidth="1"/>
    <col min="14609" max="14609" width="42.42578125" style="529" customWidth="1"/>
    <col min="14610" max="14610" width="6.5703125" style="529" customWidth="1"/>
    <col min="14611" max="14616" width="9.140625" style="529"/>
    <col min="14617" max="14617" width="11.28515625" style="529" bestFit="1" customWidth="1"/>
    <col min="14618" max="14618" width="10.140625" style="529" bestFit="1" customWidth="1"/>
    <col min="14619" max="14620" width="9.140625" style="529"/>
    <col min="14621" max="14621" width="10.140625" style="529" bestFit="1" customWidth="1"/>
    <col min="14622" max="14848" width="9.140625" style="529"/>
    <col min="14849" max="14849" width="174.7109375" style="529" customWidth="1"/>
    <col min="14850" max="14850" width="39.42578125" style="529" customWidth="1"/>
    <col min="14851" max="14851" width="48.7109375" style="529" customWidth="1"/>
    <col min="14852" max="14852" width="41.140625" style="529" customWidth="1"/>
    <col min="14853" max="14853" width="48.7109375" style="529" customWidth="1"/>
    <col min="14854" max="14854" width="51.140625" style="529" customWidth="1"/>
    <col min="14855" max="14855" width="48.7109375" style="529" customWidth="1"/>
    <col min="14856" max="14856" width="64" style="529" customWidth="1"/>
    <col min="14857" max="14857" width="42.42578125" style="529" customWidth="1"/>
    <col min="14858" max="14858" width="39.42578125" style="529" customWidth="1"/>
    <col min="14859" max="14859" width="48.7109375" style="529" customWidth="1"/>
    <col min="14860" max="14860" width="41.140625" style="529" customWidth="1"/>
    <col min="14861" max="14861" width="48.7109375" style="529" customWidth="1"/>
    <col min="14862" max="14862" width="51.140625" style="529" customWidth="1"/>
    <col min="14863" max="14863" width="48.7109375" style="529" customWidth="1"/>
    <col min="14864" max="14864" width="58.28515625" style="529" customWidth="1"/>
    <col min="14865" max="14865" width="42.42578125" style="529" customWidth="1"/>
    <col min="14866" max="14866" width="6.5703125" style="529" customWidth="1"/>
    <col min="14867" max="14872" width="9.140625" style="529"/>
    <col min="14873" max="14873" width="11.28515625" style="529" bestFit="1" customWidth="1"/>
    <col min="14874" max="14874" width="10.140625" style="529" bestFit="1" customWidth="1"/>
    <col min="14875" max="14876" width="9.140625" style="529"/>
    <col min="14877" max="14877" width="10.140625" style="529" bestFit="1" customWidth="1"/>
    <col min="14878" max="15104" width="9.140625" style="529"/>
    <col min="15105" max="15105" width="174.7109375" style="529" customWidth="1"/>
    <col min="15106" max="15106" width="39.42578125" style="529" customWidth="1"/>
    <col min="15107" max="15107" width="48.7109375" style="529" customWidth="1"/>
    <col min="15108" max="15108" width="41.140625" style="529" customWidth="1"/>
    <col min="15109" max="15109" width="48.7109375" style="529" customWidth="1"/>
    <col min="15110" max="15110" width="51.140625" style="529" customWidth="1"/>
    <col min="15111" max="15111" width="48.7109375" style="529" customWidth="1"/>
    <col min="15112" max="15112" width="64" style="529" customWidth="1"/>
    <col min="15113" max="15113" width="42.42578125" style="529" customWidth="1"/>
    <col min="15114" max="15114" width="39.42578125" style="529" customWidth="1"/>
    <col min="15115" max="15115" width="48.7109375" style="529" customWidth="1"/>
    <col min="15116" max="15116" width="41.140625" style="529" customWidth="1"/>
    <col min="15117" max="15117" width="48.7109375" style="529" customWidth="1"/>
    <col min="15118" max="15118" width="51.140625" style="529" customWidth="1"/>
    <col min="15119" max="15119" width="48.7109375" style="529" customWidth="1"/>
    <col min="15120" max="15120" width="58.28515625" style="529" customWidth="1"/>
    <col min="15121" max="15121" width="42.42578125" style="529" customWidth="1"/>
    <col min="15122" max="15122" width="6.5703125" style="529" customWidth="1"/>
    <col min="15123" max="15128" width="9.140625" style="529"/>
    <col min="15129" max="15129" width="11.28515625" style="529" bestFit="1" customWidth="1"/>
    <col min="15130" max="15130" width="10.140625" style="529" bestFit="1" customWidth="1"/>
    <col min="15131" max="15132" width="9.140625" style="529"/>
    <col min="15133" max="15133" width="10.140625" style="529" bestFit="1" customWidth="1"/>
    <col min="15134" max="15360" width="9.140625" style="529"/>
    <col min="15361" max="15361" width="174.7109375" style="529" customWidth="1"/>
    <col min="15362" max="15362" width="39.42578125" style="529" customWidth="1"/>
    <col min="15363" max="15363" width="48.7109375" style="529" customWidth="1"/>
    <col min="15364" max="15364" width="41.140625" style="529" customWidth="1"/>
    <col min="15365" max="15365" width="48.7109375" style="529" customWidth="1"/>
    <col min="15366" max="15366" width="51.140625" style="529" customWidth="1"/>
    <col min="15367" max="15367" width="48.7109375" style="529" customWidth="1"/>
    <col min="15368" max="15368" width="64" style="529" customWidth="1"/>
    <col min="15369" max="15369" width="42.42578125" style="529" customWidth="1"/>
    <col min="15370" max="15370" width="39.42578125" style="529" customWidth="1"/>
    <col min="15371" max="15371" width="48.7109375" style="529" customWidth="1"/>
    <col min="15372" max="15372" width="41.140625" style="529" customWidth="1"/>
    <col min="15373" max="15373" width="48.7109375" style="529" customWidth="1"/>
    <col min="15374" max="15374" width="51.140625" style="529" customWidth="1"/>
    <col min="15375" max="15375" width="48.7109375" style="529" customWidth="1"/>
    <col min="15376" max="15376" width="58.28515625" style="529" customWidth="1"/>
    <col min="15377" max="15377" width="42.42578125" style="529" customWidth="1"/>
    <col min="15378" max="15378" width="6.5703125" style="529" customWidth="1"/>
    <col min="15379" max="15384" width="9.140625" style="529"/>
    <col min="15385" max="15385" width="11.28515625" style="529" bestFit="1" customWidth="1"/>
    <col min="15386" max="15386" width="10.140625" style="529" bestFit="1" customWidth="1"/>
    <col min="15387" max="15388" width="9.140625" style="529"/>
    <col min="15389" max="15389" width="10.140625" style="529" bestFit="1" customWidth="1"/>
    <col min="15390" max="15616" width="9.140625" style="529"/>
    <col min="15617" max="15617" width="174.7109375" style="529" customWidth="1"/>
    <col min="15618" max="15618" width="39.42578125" style="529" customWidth="1"/>
    <col min="15619" max="15619" width="48.7109375" style="529" customWidth="1"/>
    <col min="15620" max="15620" width="41.140625" style="529" customWidth="1"/>
    <col min="15621" max="15621" width="48.7109375" style="529" customWidth="1"/>
    <col min="15622" max="15622" width="51.140625" style="529" customWidth="1"/>
    <col min="15623" max="15623" width="48.7109375" style="529" customWidth="1"/>
    <col min="15624" max="15624" width="64" style="529" customWidth="1"/>
    <col min="15625" max="15625" width="42.42578125" style="529" customWidth="1"/>
    <col min="15626" max="15626" width="39.42578125" style="529" customWidth="1"/>
    <col min="15627" max="15627" width="48.7109375" style="529" customWidth="1"/>
    <col min="15628" max="15628" width="41.140625" style="529" customWidth="1"/>
    <col min="15629" max="15629" width="48.7109375" style="529" customWidth="1"/>
    <col min="15630" max="15630" width="51.140625" style="529" customWidth="1"/>
    <col min="15631" max="15631" width="48.7109375" style="529" customWidth="1"/>
    <col min="15632" max="15632" width="58.28515625" style="529" customWidth="1"/>
    <col min="15633" max="15633" width="42.42578125" style="529" customWidth="1"/>
    <col min="15634" max="15634" width="6.5703125" style="529" customWidth="1"/>
    <col min="15635" max="15640" width="9.140625" style="529"/>
    <col min="15641" max="15641" width="11.28515625" style="529" bestFit="1" customWidth="1"/>
    <col min="15642" max="15642" width="10.140625" style="529" bestFit="1" customWidth="1"/>
    <col min="15643" max="15644" width="9.140625" style="529"/>
    <col min="15645" max="15645" width="10.140625" style="529" bestFit="1" customWidth="1"/>
    <col min="15646" max="15872" width="9.140625" style="529"/>
    <col min="15873" max="15873" width="174.7109375" style="529" customWidth="1"/>
    <col min="15874" max="15874" width="39.42578125" style="529" customWidth="1"/>
    <col min="15875" max="15875" width="48.7109375" style="529" customWidth="1"/>
    <col min="15876" max="15876" width="41.140625" style="529" customWidth="1"/>
    <col min="15877" max="15877" width="48.7109375" style="529" customWidth="1"/>
    <col min="15878" max="15878" width="51.140625" style="529" customWidth="1"/>
    <col min="15879" max="15879" width="48.7109375" style="529" customWidth="1"/>
    <col min="15880" max="15880" width="64" style="529" customWidth="1"/>
    <col min="15881" max="15881" width="42.42578125" style="529" customWidth="1"/>
    <col min="15882" max="15882" width="39.42578125" style="529" customWidth="1"/>
    <col min="15883" max="15883" width="48.7109375" style="529" customWidth="1"/>
    <col min="15884" max="15884" width="41.140625" style="529" customWidth="1"/>
    <col min="15885" max="15885" width="48.7109375" style="529" customWidth="1"/>
    <col min="15886" max="15886" width="51.140625" style="529" customWidth="1"/>
    <col min="15887" max="15887" width="48.7109375" style="529" customWidth="1"/>
    <col min="15888" max="15888" width="58.28515625" style="529" customWidth="1"/>
    <col min="15889" max="15889" width="42.42578125" style="529" customWidth="1"/>
    <col min="15890" max="15890" width="6.5703125" style="529" customWidth="1"/>
    <col min="15891" max="15896" width="9.140625" style="529"/>
    <col min="15897" max="15897" width="11.28515625" style="529" bestFit="1" customWidth="1"/>
    <col min="15898" max="15898" width="10.140625" style="529" bestFit="1" customWidth="1"/>
    <col min="15899" max="15900" width="9.140625" style="529"/>
    <col min="15901" max="15901" width="10.140625" style="529" bestFit="1" customWidth="1"/>
    <col min="15902" max="16128" width="9.140625" style="529"/>
    <col min="16129" max="16129" width="174.7109375" style="529" customWidth="1"/>
    <col min="16130" max="16130" width="39.42578125" style="529" customWidth="1"/>
    <col min="16131" max="16131" width="48.7109375" style="529" customWidth="1"/>
    <col min="16132" max="16132" width="41.140625" style="529" customWidth="1"/>
    <col min="16133" max="16133" width="48.7109375" style="529" customWidth="1"/>
    <col min="16134" max="16134" width="51.140625" style="529" customWidth="1"/>
    <col min="16135" max="16135" width="48.7109375" style="529" customWidth="1"/>
    <col min="16136" max="16136" width="64" style="529" customWidth="1"/>
    <col min="16137" max="16137" width="42.42578125" style="529" customWidth="1"/>
    <col min="16138" max="16138" width="39.42578125" style="529" customWidth="1"/>
    <col min="16139" max="16139" width="48.7109375" style="529" customWidth="1"/>
    <col min="16140" max="16140" width="41.140625" style="529" customWidth="1"/>
    <col min="16141" max="16141" width="48.7109375" style="529" customWidth="1"/>
    <col min="16142" max="16142" width="51.140625" style="529" customWidth="1"/>
    <col min="16143" max="16143" width="48.7109375" style="529" customWidth="1"/>
    <col min="16144" max="16144" width="58.28515625" style="529" customWidth="1"/>
    <col min="16145" max="16145" width="42.42578125" style="529" customWidth="1"/>
    <col min="16146" max="16146" width="6.5703125" style="529" customWidth="1"/>
    <col min="16147" max="16152" width="9.140625" style="529"/>
    <col min="16153" max="16153" width="11.28515625" style="529" bestFit="1" customWidth="1"/>
    <col min="16154" max="16154" width="10.140625" style="529" bestFit="1" customWidth="1"/>
    <col min="16155" max="16156" width="9.140625" style="529"/>
    <col min="16157" max="16157" width="10.140625" style="529" bestFit="1" customWidth="1"/>
    <col min="16158" max="16384" width="9.140625" style="529"/>
  </cols>
  <sheetData>
    <row r="1" spans="1:26" s="1" customFormat="1" ht="5.25" hidden="1" customHeight="1">
      <c r="A1" s="123"/>
      <c r="B1" s="124"/>
      <c r="C1" s="235"/>
      <c r="D1" s="124"/>
      <c r="E1" s="124"/>
      <c r="F1" s="124"/>
      <c r="G1" s="124"/>
      <c r="H1" s="124"/>
      <c r="I1" s="124"/>
      <c r="J1" s="124"/>
      <c r="K1" s="124"/>
      <c r="L1" s="124"/>
      <c r="M1" s="124"/>
      <c r="N1" s="124"/>
      <c r="O1" s="124"/>
      <c r="P1" s="124"/>
      <c r="Q1" s="124"/>
      <c r="R1" s="236"/>
    </row>
    <row r="2" spans="1:26" s="2" customFormat="1" ht="155.25" customHeight="1">
      <c r="A2" s="749" t="s">
        <v>623</v>
      </c>
      <c r="B2" s="749"/>
      <c r="C2" s="749"/>
      <c r="D2" s="749"/>
      <c r="E2" s="749"/>
      <c r="F2" s="749"/>
      <c r="G2" s="749"/>
      <c r="H2" s="749"/>
      <c r="I2" s="749"/>
      <c r="J2" s="749"/>
      <c r="K2" s="749"/>
      <c r="L2" s="749"/>
      <c r="M2" s="749"/>
      <c r="N2" s="749"/>
      <c r="O2" s="749"/>
      <c r="P2" s="749"/>
      <c r="Q2" s="749"/>
      <c r="R2" s="236"/>
    </row>
    <row r="3" spans="1:26" s="2" customFormat="1" ht="95.25" customHeight="1">
      <c r="A3" s="749" t="s">
        <v>271</v>
      </c>
      <c r="B3" s="749"/>
      <c r="C3" s="749"/>
      <c r="D3" s="749"/>
      <c r="E3" s="749"/>
      <c r="F3" s="749"/>
      <c r="G3" s="749"/>
      <c r="H3" s="749"/>
      <c r="I3" s="749"/>
      <c r="J3" s="749"/>
      <c r="K3" s="749"/>
      <c r="L3" s="749"/>
      <c r="M3" s="749"/>
      <c r="N3" s="749"/>
      <c r="O3" s="749"/>
      <c r="P3" s="749"/>
      <c r="Q3" s="749"/>
      <c r="R3" s="236"/>
    </row>
    <row r="4" spans="1:26" s="2" customFormat="1" ht="83.25" customHeight="1">
      <c r="A4" s="749" t="s">
        <v>806</v>
      </c>
      <c r="B4" s="749"/>
      <c r="C4" s="749"/>
      <c r="D4" s="749"/>
      <c r="E4" s="749"/>
      <c r="F4" s="749"/>
      <c r="G4" s="749"/>
      <c r="H4" s="749"/>
      <c r="I4" s="749"/>
      <c r="J4" s="749"/>
      <c r="K4" s="749"/>
      <c r="L4" s="749"/>
      <c r="M4" s="749"/>
      <c r="N4" s="749"/>
      <c r="O4" s="749"/>
      <c r="P4" s="749"/>
      <c r="Q4" s="749"/>
      <c r="R4" s="236"/>
    </row>
    <row r="5" spans="1:26" s="3" customFormat="1" ht="144.75" customHeight="1">
      <c r="A5" s="750" t="s">
        <v>725</v>
      </c>
      <c r="B5" s="750"/>
      <c r="C5" s="750"/>
      <c r="D5" s="750"/>
      <c r="E5" s="750"/>
      <c r="F5" s="750"/>
      <c r="G5" s="750"/>
      <c r="H5" s="750"/>
      <c r="I5" s="750"/>
      <c r="J5" s="750"/>
      <c r="K5" s="750"/>
      <c r="L5" s="750"/>
      <c r="M5" s="750"/>
      <c r="N5" s="750"/>
      <c r="O5" s="750"/>
      <c r="P5" s="750"/>
      <c r="Q5" s="750"/>
      <c r="R5" s="237"/>
    </row>
    <row r="6" spans="1:26" ht="6" customHeight="1"/>
    <row r="7" spans="1:26" ht="78.75" customHeight="1">
      <c r="A7" s="205"/>
      <c r="B7" s="206"/>
      <c r="C7" s="240"/>
      <c r="D7" s="207"/>
      <c r="E7" s="207"/>
      <c r="F7" s="206"/>
      <c r="G7" s="206"/>
      <c r="H7" s="206"/>
      <c r="I7" s="206"/>
      <c r="J7" s="206"/>
      <c r="K7" s="207"/>
      <c r="L7" s="206"/>
      <c r="M7" s="206"/>
      <c r="N7" s="207"/>
      <c r="O7" s="207"/>
      <c r="P7" s="206"/>
      <c r="Q7" s="207"/>
      <c r="R7" s="241"/>
    </row>
    <row r="8" spans="1:26" s="362" customFormat="1" ht="97.5" customHeight="1">
      <c r="A8" s="360"/>
      <c r="B8" s="751" t="s">
        <v>625</v>
      </c>
      <c r="C8" s="751"/>
      <c r="D8" s="751"/>
      <c r="E8" s="751"/>
      <c r="F8" s="751"/>
      <c r="G8" s="751"/>
      <c r="H8" s="751"/>
      <c r="I8" s="751"/>
      <c r="J8" s="751" t="s">
        <v>45</v>
      </c>
      <c r="K8" s="751"/>
      <c r="L8" s="751"/>
      <c r="M8" s="751"/>
      <c r="N8" s="751"/>
      <c r="O8" s="751"/>
      <c r="P8" s="751"/>
      <c r="Q8" s="751"/>
      <c r="R8" s="361"/>
      <c r="Y8" s="362">
        <v>1</v>
      </c>
      <c r="Z8" s="362">
        <v>1</v>
      </c>
    </row>
    <row r="9" spans="1:26" s="250" customFormat="1" ht="262.5" customHeight="1">
      <c r="A9" s="244"/>
      <c r="B9" s="244" t="s">
        <v>43</v>
      </c>
      <c r="C9" s="245" t="s">
        <v>196</v>
      </c>
      <c r="D9" s="244" t="s">
        <v>197</v>
      </c>
      <c r="E9" s="246" t="s">
        <v>198</v>
      </c>
      <c r="F9" s="247" t="s">
        <v>199</v>
      </c>
      <c r="G9" s="246" t="s">
        <v>200</v>
      </c>
      <c r="H9" s="244" t="s">
        <v>201</v>
      </c>
      <c r="I9" s="247" t="s">
        <v>45</v>
      </c>
      <c r="J9" s="244" t="s">
        <v>43</v>
      </c>
      <c r="K9" s="246" t="s">
        <v>196</v>
      </c>
      <c r="L9" s="247" t="s">
        <v>197</v>
      </c>
      <c r="M9" s="246" t="s">
        <v>198</v>
      </c>
      <c r="N9" s="244" t="s">
        <v>199</v>
      </c>
      <c r="O9" s="246" t="s">
        <v>200</v>
      </c>
      <c r="P9" s="244" t="s">
        <v>201</v>
      </c>
      <c r="Q9" s="244" t="s">
        <v>45</v>
      </c>
      <c r="R9" s="248"/>
      <c r="S9" s="249"/>
      <c r="T9" s="249"/>
      <c r="U9" s="248"/>
      <c r="V9" s="249"/>
      <c r="W9" s="249"/>
      <c r="X9" s="248"/>
      <c r="Y9" s="249">
        <v>1</v>
      </c>
      <c r="Z9" s="250">
        <v>1</v>
      </c>
    </row>
    <row r="10" spans="1:26" ht="183" customHeight="1">
      <c r="A10" s="251" t="s">
        <v>256</v>
      </c>
      <c r="B10" s="252">
        <v>0</v>
      </c>
      <c r="C10" s="252">
        <v>0</v>
      </c>
      <c r="D10" s="252">
        <v>0</v>
      </c>
      <c r="E10" s="252">
        <v>0</v>
      </c>
      <c r="F10" s="252">
        <v>0</v>
      </c>
      <c r="G10" s="252">
        <v>0</v>
      </c>
      <c r="H10" s="252">
        <v>0</v>
      </c>
      <c r="I10" s="252">
        <v>0</v>
      </c>
      <c r="J10" s="252">
        <v>0</v>
      </c>
      <c r="K10" s="252">
        <v>0</v>
      </c>
      <c r="L10" s="252">
        <v>0</v>
      </c>
      <c r="M10" s="252">
        <v>0</v>
      </c>
      <c r="N10" s="252">
        <v>0</v>
      </c>
      <c r="O10" s="252">
        <v>0</v>
      </c>
      <c r="P10" s="252">
        <v>0</v>
      </c>
      <c r="Q10" s="252">
        <v>0</v>
      </c>
      <c r="R10" s="241"/>
    </row>
    <row r="11" spans="1:26" ht="183" customHeight="1">
      <c r="A11" s="251" t="s">
        <v>257</v>
      </c>
      <c r="B11" s="253">
        <v>7933.1202300000004</v>
      </c>
      <c r="C11" s="253">
        <v>0</v>
      </c>
      <c r="D11" s="253">
        <v>2585.27997</v>
      </c>
      <c r="E11" s="253">
        <v>3885.5964700000004</v>
      </c>
      <c r="F11" s="253">
        <v>0</v>
      </c>
      <c r="G11" s="253">
        <v>0</v>
      </c>
      <c r="H11" s="253">
        <v>36.766030000000001</v>
      </c>
      <c r="I11" s="253">
        <v>14440.762699999999</v>
      </c>
      <c r="J11" s="253">
        <v>54818.472750000001</v>
      </c>
      <c r="K11" s="253">
        <v>22833.31828</v>
      </c>
      <c r="L11" s="252">
        <v>2585.27997</v>
      </c>
      <c r="M11" s="252">
        <v>3885.5964700000004</v>
      </c>
      <c r="N11" s="252">
        <v>0</v>
      </c>
      <c r="O11" s="252">
        <v>0</v>
      </c>
      <c r="P11" s="252">
        <v>36.766030000000001</v>
      </c>
      <c r="Q11" s="252">
        <v>84159.433499999999</v>
      </c>
      <c r="R11" s="241"/>
    </row>
    <row r="12" spans="1:26" ht="183" customHeight="1">
      <c r="A12" s="251" t="s">
        <v>258</v>
      </c>
      <c r="B12" s="253">
        <v>57085.269659999998</v>
      </c>
      <c r="C12" s="253">
        <v>0</v>
      </c>
      <c r="D12" s="253">
        <v>0</v>
      </c>
      <c r="E12" s="253">
        <v>0</v>
      </c>
      <c r="F12" s="253">
        <v>0</v>
      </c>
      <c r="G12" s="253">
        <v>0</v>
      </c>
      <c r="H12" s="253">
        <v>0</v>
      </c>
      <c r="I12" s="253">
        <v>57085.269659999998</v>
      </c>
      <c r="J12" s="253">
        <v>133594.19923999999</v>
      </c>
      <c r="K12" s="253">
        <v>0</v>
      </c>
      <c r="L12" s="252">
        <v>0</v>
      </c>
      <c r="M12" s="252">
        <v>0</v>
      </c>
      <c r="N12" s="252">
        <v>0</v>
      </c>
      <c r="O12" s="252">
        <v>0</v>
      </c>
      <c r="P12" s="252">
        <v>0</v>
      </c>
      <c r="Q12" s="252">
        <v>133594.19923999999</v>
      </c>
      <c r="R12" s="241"/>
    </row>
    <row r="13" spans="1:26" ht="183" customHeight="1">
      <c r="A13" s="251" t="s">
        <v>259</v>
      </c>
      <c r="B13" s="252">
        <v>208797.54677000002</v>
      </c>
      <c r="C13" s="252">
        <v>3733.4334399999998</v>
      </c>
      <c r="D13" s="252">
        <v>2915.83223</v>
      </c>
      <c r="E13" s="252">
        <v>0</v>
      </c>
      <c r="F13" s="252">
        <v>0</v>
      </c>
      <c r="G13" s="252">
        <v>0</v>
      </c>
      <c r="H13" s="252">
        <v>4004.9805699999997</v>
      </c>
      <c r="I13" s="252">
        <v>219451.79300999999</v>
      </c>
      <c r="J13" s="252">
        <v>416226.88782860001</v>
      </c>
      <c r="K13" s="252">
        <v>5375.3260599999994</v>
      </c>
      <c r="L13" s="252">
        <v>2915.83223</v>
      </c>
      <c r="M13" s="252">
        <v>0</v>
      </c>
      <c r="N13" s="252">
        <v>1501.2193500000001</v>
      </c>
      <c r="O13" s="252">
        <v>1941.0117299999999</v>
      </c>
      <c r="P13" s="252">
        <v>6004.9805700000006</v>
      </c>
      <c r="Q13" s="252">
        <v>433965.25776860001</v>
      </c>
      <c r="R13" s="241"/>
    </row>
    <row r="14" spans="1:26" ht="183" customHeight="1">
      <c r="A14" s="251" t="s">
        <v>260</v>
      </c>
      <c r="B14" s="252">
        <v>163101.57605999999</v>
      </c>
      <c r="C14" s="252">
        <v>4626.3689800000002</v>
      </c>
      <c r="D14" s="252">
        <v>2269.7465899999997</v>
      </c>
      <c r="E14" s="252">
        <v>0</v>
      </c>
      <c r="F14" s="252">
        <v>4987.7886900000003</v>
      </c>
      <c r="G14" s="252">
        <v>0</v>
      </c>
      <c r="H14" s="252">
        <v>15938.3418</v>
      </c>
      <c r="I14" s="252">
        <v>190923.82212</v>
      </c>
      <c r="J14" s="252">
        <v>641662.65014499996</v>
      </c>
      <c r="K14" s="252">
        <v>20611.006810999999</v>
      </c>
      <c r="L14" s="252">
        <v>3273.76809</v>
      </c>
      <c r="M14" s="252">
        <v>0</v>
      </c>
      <c r="N14" s="252">
        <v>7377.8933999999999</v>
      </c>
      <c r="O14" s="252">
        <v>0</v>
      </c>
      <c r="P14" s="252">
        <v>15938.3418</v>
      </c>
      <c r="Q14" s="252">
        <v>688863.66024600004</v>
      </c>
      <c r="R14" s="241"/>
    </row>
    <row r="15" spans="1:26" ht="183" customHeight="1">
      <c r="A15" s="251" t="s">
        <v>261</v>
      </c>
      <c r="B15" s="252">
        <v>129797.71898999999</v>
      </c>
      <c r="C15" s="252">
        <v>3832.92436</v>
      </c>
      <c r="D15" s="252">
        <v>0</v>
      </c>
      <c r="E15" s="252">
        <v>626.92696000000001</v>
      </c>
      <c r="F15" s="252">
        <v>976.30174999999997</v>
      </c>
      <c r="G15" s="252">
        <v>224.71885</v>
      </c>
      <c r="H15" s="252">
        <v>9691.7046899999987</v>
      </c>
      <c r="I15" s="252">
        <v>145150.29559999998</v>
      </c>
      <c r="J15" s="252">
        <v>1248096.1289074</v>
      </c>
      <c r="K15" s="252">
        <v>10729.793124</v>
      </c>
      <c r="L15" s="252">
        <v>892.61368999999991</v>
      </c>
      <c r="M15" s="252">
        <v>1484.55357</v>
      </c>
      <c r="N15" s="252">
        <v>8809.0866700000006</v>
      </c>
      <c r="O15" s="252">
        <v>983.85223999999994</v>
      </c>
      <c r="P15" s="252">
        <v>11575.80867</v>
      </c>
      <c r="Q15" s="252">
        <v>1282571.8368714</v>
      </c>
      <c r="R15" s="241"/>
    </row>
    <row r="16" spans="1:26" ht="183" customHeight="1">
      <c r="A16" s="251" t="s">
        <v>262</v>
      </c>
      <c r="B16" s="252">
        <v>52108.927560000004</v>
      </c>
      <c r="C16" s="252">
        <v>1459.6216100000001</v>
      </c>
      <c r="D16" s="252">
        <v>295.54581000000002</v>
      </c>
      <c r="E16" s="252">
        <v>0</v>
      </c>
      <c r="F16" s="252">
        <v>553.7019499999999</v>
      </c>
      <c r="G16" s="252">
        <v>93.427030000000002</v>
      </c>
      <c r="H16" s="252">
        <v>3083.6411400000002</v>
      </c>
      <c r="I16" s="252">
        <v>57594.865100000003</v>
      </c>
      <c r="J16" s="252">
        <v>1340480.7516343999</v>
      </c>
      <c r="K16" s="252">
        <v>8774.8020305999999</v>
      </c>
      <c r="L16" s="252">
        <v>2872.1905000000002</v>
      </c>
      <c r="M16" s="252">
        <v>213.44901000000002</v>
      </c>
      <c r="N16" s="252">
        <v>8721.5363648000002</v>
      </c>
      <c r="O16" s="252">
        <v>393.12225000000001</v>
      </c>
      <c r="P16" s="252">
        <v>4660.88814</v>
      </c>
      <c r="Q16" s="252">
        <v>1366116.7399297999</v>
      </c>
      <c r="R16" s="241"/>
    </row>
    <row r="17" spans="1:18" ht="183" customHeight="1">
      <c r="A17" s="251" t="s">
        <v>263</v>
      </c>
      <c r="B17" s="252">
        <v>25293.25966</v>
      </c>
      <c r="C17" s="252">
        <v>496.05751000000004</v>
      </c>
      <c r="D17" s="252">
        <v>153.16535000000002</v>
      </c>
      <c r="E17" s="252">
        <v>0</v>
      </c>
      <c r="F17" s="252">
        <v>0</v>
      </c>
      <c r="G17" s="252">
        <v>198.93985999999998</v>
      </c>
      <c r="H17" s="252">
        <v>4994.0920700000006</v>
      </c>
      <c r="I17" s="252">
        <v>31135.514449999999</v>
      </c>
      <c r="J17" s="252">
        <v>1278116.7555902</v>
      </c>
      <c r="K17" s="252">
        <v>9769.2051793999999</v>
      </c>
      <c r="L17" s="252">
        <v>2976.5561600000001</v>
      </c>
      <c r="M17" s="252">
        <v>20.933430000000001</v>
      </c>
      <c r="N17" s="252">
        <v>13323.15812</v>
      </c>
      <c r="O17" s="252">
        <v>748.30592000000001</v>
      </c>
      <c r="P17" s="252">
        <v>6186.30681</v>
      </c>
      <c r="Q17" s="252">
        <v>1311141.2212095999</v>
      </c>
      <c r="R17" s="241"/>
    </row>
    <row r="18" spans="1:18" ht="183" customHeight="1">
      <c r="A18" s="251" t="s">
        <v>264</v>
      </c>
      <c r="B18" s="252">
        <v>13676.09216</v>
      </c>
      <c r="C18" s="252">
        <v>251.04232000000002</v>
      </c>
      <c r="D18" s="252">
        <v>0</v>
      </c>
      <c r="E18" s="252">
        <v>0</v>
      </c>
      <c r="F18" s="252">
        <v>460.89665000000002</v>
      </c>
      <c r="G18" s="252">
        <v>125.77789</v>
      </c>
      <c r="H18" s="252">
        <v>428.20683000000002</v>
      </c>
      <c r="I18" s="252">
        <v>14942.01585</v>
      </c>
      <c r="J18" s="252">
        <v>539622.58059790009</v>
      </c>
      <c r="K18" s="252">
        <v>4828.0352222000001</v>
      </c>
      <c r="L18" s="252">
        <v>1428.7184399999999</v>
      </c>
      <c r="M18" s="252">
        <v>444.49698999999998</v>
      </c>
      <c r="N18" s="252">
        <v>8734.5530299999991</v>
      </c>
      <c r="O18" s="252">
        <v>429.92910999999998</v>
      </c>
      <c r="P18" s="252">
        <v>664.28482999999994</v>
      </c>
      <c r="Q18" s="252">
        <v>556152.59822010004</v>
      </c>
      <c r="R18" s="241"/>
    </row>
    <row r="19" spans="1:18" ht="183" customHeight="1">
      <c r="A19" s="251" t="s">
        <v>265</v>
      </c>
      <c r="B19" s="252">
        <v>29010.98054</v>
      </c>
      <c r="C19" s="252">
        <v>682.33147999999994</v>
      </c>
      <c r="D19" s="252">
        <v>0</v>
      </c>
      <c r="E19" s="252">
        <v>0</v>
      </c>
      <c r="F19" s="252">
        <v>409.54763000000003</v>
      </c>
      <c r="G19" s="252">
        <v>74.582259999999991</v>
      </c>
      <c r="H19" s="252">
        <v>532.25855000000001</v>
      </c>
      <c r="I19" s="252">
        <v>30709.70046</v>
      </c>
      <c r="J19" s="252">
        <v>523934.4478805</v>
      </c>
      <c r="K19" s="252">
        <v>5563.4144985999992</v>
      </c>
      <c r="L19" s="252">
        <v>1548.4941951999999</v>
      </c>
      <c r="M19" s="252">
        <v>157.33500000000001</v>
      </c>
      <c r="N19" s="252">
        <v>8395.0974616000003</v>
      </c>
      <c r="O19" s="252">
        <v>542.42254000000003</v>
      </c>
      <c r="P19" s="252">
        <v>927.88251000000002</v>
      </c>
      <c r="Q19" s="252">
        <v>541069.0940859</v>
      </c>
      <c r="R19" s="241"/>
    </row>
    <row r="20" spans="1:18" ht="183" customHeight="1">
      <c r="A20" s="251" t="s">
        <v>266</v>
      </c>
      <c r="B20" s="252">
        <v>30243.742569999999</v>
      </c>
      <c r="C20" s="252">
        <v>1280.2778899999998</v>
      </c>
      <c r="D20" s="252">
        <v>362.54496</v>
      </c>
      <c r="E20" s="252">
        <v>0</v>
      </c>
      <c r="F20" s="252">
        <v>1684.0006899999998</v>
      </c>
      <c r="G20" s="252">
        <v>157.63224</v>
      </c>
      <c r="H20" s="252">
        <v>976.54061999999999</v>
      </c>
      <c r="I20" s="252">
        <v>34704.738969999999</v>
      </c>
      <c r="J20" s="252">
        <v>654681.40965339995</v>
      </c>
      <c r="K20" s="252">
        <v>7407.0824296000001</v>
      </c>
      <c r="L20" s="252">
        <v>4511.8892521999996</v>
      </c>
      <c r="M20" s="252">
        <v>298.78179999999998</v>
      </c>
      <c r="N20" s="252">
        <v>19487.861236600002</v>
      </c>
      <c r="O20" s="252">
        <v>922.04881999999998</v>
      </c>
      <c r="P20" s="252">
        <v>2387.76343</v>
      </c>
      <c r="Q20" s="252">
        <v>689696.83662179997</v>
      </c>
      <c r="R20" s="241"/>
    </row>
    <row r="21" spans="1:18" ht="183" customHeight="1">
      <c r="A21" s="251" t="s">
        <v>267</v>
      </c>
      <c r="B21" s="252">
        <v>21725.555379999998</v>
      </c>
      <c r="C21" s="252">
        <v>433.69880000000001</v>
      </c>
      <c r="D21" s="252">
        <v>584.01265000000001</v>
      </c>
      <c r="E21" s="252">
        <v>67.001550000000009</v>
      </c>
      <c r="F21" s="252">
        <v>1145.6731000000002</v>
      </c>
      <c r="G21" s="252">
        <v>8.1508500000000002</v>
      </c>
      <c r="H21" s="252">
        <v>476.85553999999996</v>
      </c>
      <c r="I21" s="252">
        <v>24440.94787</v>
      </c>
      <c r="J21" s="252">
        <v>465545.20305180002</v>
      </c>
      <c r="K21" s="252">
        <v>5127.0238899999995</v>
      </c>
      <c r="L21" s="252">
        <v>10219.343764200001</v>
      </c>
      <c r="M21" s="252">
        <v>437.94567619999998</v>
      </c>
      <c r="N21" s="252">
        <v>9207.8051546000006</v>
      </c>
      <c r="O21" s="252">
        <v>339.25195179999997</v>
      </c>
      <c r="P21" s="252">
        <v>1194.5960500000001</v>
      </c>
      <c r="Q21" s="252">
        <v>492071.16953860002</v>
      </c>
      <c r="R21" s="241"/>
    </row>
    <row r="22" spans="1:18" ht="183" customHeight="1">
      <c r="A22" s="251" t="s">
        <v>268</v>
      </c>
      <c r="B22" s="252">
        <v>976.63000999999997</v>
      </c>
      <c r="C22" s="252">
        <v>32.6372</v>
      </c>
      <c r="D22" s="252">
        <v>36.502269999999996</v>
      </c>
      <c r="E22" s="252">
        <v>4.6246</v>
      </c>
      <c r="F22" s="252">
        <v>4.5869399999999994</v>
      </c>
      <c r="G22" s="252">
        <v>0</v>
      </c>
      <c r="H22" s="252">
        <v>3.97818</v>
      </c>
      <c r="I22" s="252">
        <v>1058.9592</v>
      </c>
      <c r="J22" s="252">
        <v>30823.399926600003</v>
      </c>
      <c r="K22" s="252">
        <v>310.64017839999997</v>
      </c>
      <c r="L22" s="252">
        <v>1991.9494</v>
      </c>
      <c r="M22" s="252">
        <v>62.559309999999996</v>
      </c>
      <c r="N22" s="252">
        <v>11.701750000000001</v>
      </c>
      <c r="O22" s="252">
        <v>0</v>
      </c>
      <c r="P22" s="252">
        <v>105.5557</v>
      </c>
      <c r="Q22" s="252">
        <v>33305.806264999999</v>
      </c>
      <c r="R22" s="241"/>
    </row>
    <row r="23" spans="1:18" s="180" customFormat="1" ht="303" customHeight="1" thickBot="1">
      <c r="A23" s="254" t="s">
        <v>269</v>
      </c>
      <c r="B23" s="255">
        <v>267.20633000000004</v>
      </c>
      <c r="C23" s="255">
        <v>2.5482800000000001</v>
      </c>
      <c r="D23" s="255">
        <v>12.215459999999998</v>
      </c>
      <c r="E23" s="255">
        <v>0</v>
      </c>
      <c r="F23" s="255">
        <v>0</v>
      </c>
      <c r="G23" s="255">
        <v>0</v>
      </c>
      <c r="H23" s="255">
        <v>30689.49323</v>
      </c>
      <c r="I23" s="255">
        <v>30971.463299999999</v>
      </c>
      <c r="J23" s="255">
        <v>8918.0503962000003</v>
      </c>
      <c r="K23" s="255">
        <v>66.684706399999996</v>
      </c>
      <c r="L23" s="255">
        <v>915.09879699999999</v>
      </c>
      <c r="M23" s="255">
        <v>23.775290000000002</v>
      </c>
      <c r="N23" s="255">
        <v>7.4852758000000001</v>
      </c>
      <c r="O23" s="255">
        <v>0</v>
      </c>
      <c r="P23" s="255">
        <v>30764.402850000002</v>
      </c>
      <c r="Q23" s="255">
        <v>40695.497315399996</v>
      </c>
      <c r="R23" s="256"/>
    </row>
    <row r="24" spans="1:18" s="180" customFormat="1" ht="106.5" customHeight="1" thickTop="1" thickBot="1">
      <c r="A24" s="257" t="s">
        <v>194</v>
      </c>
      <c r="B24" s="258">
        <f>SUM(B10:B23)</f>
        <v>740017.6259199999</v>
      </c>
      <c r="C24" s="258">
        <f t="shared" ref="C24:Q24" si="0">SUM(C10:C23)</f>
        <v>16830.941870000002</v>
      </c>
      <c r="D24" s="258">
        <f t="shared" si="0"/>
        <v>9214.8452899999993</v>
      </c>
      <c r="E24" s="258">
        <f t="shared" si="0"/>
        <v>4584.1495800000002</v>
      </c>
      <c r="F24" s="258">
        <f t="shared" si="0"/>
        <v>10222.497399999998</v>
      </c>
      <c r="G24" s="258">
        <f t="shared" si="0"/>
        <v>883.22897999999998</v>
      </c>
      <c r="H24" s="258">
        <f t="shared" si="0"/>
        <v>70856.859249999994</v>
      </c>
      <c r="I24" s="258">
        <f t="shared" si="0"/>
        <v>852610.14828999992</v>
      </c>
      <c r="J24" s="258">
        <f t="shared" si="0"/>
        <v>7336520.9376020003</v>
      </c>
      <c r="K24" s="258">
        <f t="shared" si="0"/>
        <v>101396.33241020002</v>
      </c>
      <c r="L24" s="258">
        <f t="shared" si="0"/>
        <v>36131.734488599999</v>
      </c>
      <c r="M24" s="258">
        <f t="shared" si="0"/>
        <v>7029.4265461999994</v>
      </c>
      <c r="N24" s="258">
        <f t="shared" si="0"/>
        <v>85577.397813400006</v>
      </c>
      <c r="O24" s="258">
        <f t="shared" si="0"/>
        <v>6299.9445618</v>
      </c>
      <c r="P24" s="258">
        <f t="shared" si="0"/>
        <v>80447.577390000006</v>
      </c>
      <c r="Q24" s="258">
        <f t="shared" si="0"/>
        <v>7653403.3508122014</v>
      </c>
      <c r="R24" s="256"/>
    </row>
    <row r="25" spans="1:18" ht="27.75" customHeight="1" thickTop="1" thickBot="1">
      <c r="A25" s="226"/>
      <c r="B25" s="227"/>
      <c r="C25" s="318"/>
      <c r="D25" s="228"/>
      <c r="E25" s="228"/>
      <c r="F25" s="228"/>
      <c r="G25" s="228"/>
      <c r="H25" s="228"/>
      <c r="I25" s="228"/>
      <c r="J25" s="228"/>
      <c r="K25" s="228"/>
      <c r="L25" s="227"/>
      <c r="M25" s="227"/>
      <c r="N25" s="227"/>
      <c r="O25" s="227"/>
      <c r="P25" s="227"/>
      <c r="Q25" s="227"/>
      <c r="R25" s="241"/>
    </row>
    <row r="26" spans="1:18" ht="87" customHeight="1" thickTop="1">
      <c r="A26" s="238" t="s">
        <v>730</v>
      </c>
      <c r="B26" s="160"/>
      <c r="C26" s="263"/>
      <c r="D26" s="191"/>
      <c r="E26" s="191"/>
      <c r="F26" s="191"/>
      <c r="G26" s="191"/>
      <c r="H26" s="191"/>
      <c r="I26" s="191"/>
      <c r="J26" s="191"/>
      <c r="K26" s="191"/>
      <c r="L26" s="192"/>
      <c r="M26" s="192"/>
      <c r="N26" s="20"/>
      <c r="O26" s="20"/>
      <c r="P26" s="20"/>
      <c r="Q26" s="20"/>
    </row>
    <row r="27" spans="1:18" ht="38.25" customHeight="1">
      <c r="A27" s="238"/>
      <c r="B27" s="44"/>
      <c r="C27" s="264"/>
      <c r="D27" s="21"/>
      <c r="E27" s="21"/>
      <c r="F27" s="21"/>
      <c r="G27" s="21"/>
      <c r="H27" s="21"/>
      <c r="I27" s="21"/>
      <c r="J27" s="21"/>
      <c r="K27" s="21"/>
      <c r="L27" s="21"/>
      <c r="M27" s="137"/>
      <c r="N27" s="20"/>
      <c r="O27" s="20"/>
      <c r="P27" s="20"/>
      <c r="Q27" s="20"/>
    </row>
    <row r="28" spans="1:18" ht="38.25" customHeight="1">
      <c r="A28" s="238"/>
      <c r="B28" s="44"/>
      <c r="C28" s="264"/>
      <c r="D28" s="21"/>
      <c r="E28" s="21"/>
      <c r="F28" s="21"/>
      <c r="G28" s="21"/>
      <c r="H28" s="21"/>
      <c r="I28" s="21"/>
      <c r="J28" s="21"/>
      <c r="K28" s="21"/>
      <c r="L28" s="21"/>
      <c r="M28" s="137"/>
      <c r="N28" s="20"/>
      <c r="O28" s="20"/>
      <c r="P28" s="20"/>
      <c r="Q28" s="20"/>
    </row>
    <row r="29" spans="1:18" ht="13.5" customHeight="1">
      <c r="A29" s="19"/>
      <c r="B29" s="44"/>
      <c r="C29" s="264"/>
      <c r="D29" s="21"/>
      <c r="E29" s="21"/>
      <c r="F29" s="21"/>
      <c r="G29" s="21"/>
      <c r="H29" s="21"/>
      <c r="I29" s="21"/>
      <c r="J29" s="21"/>
      <c r="K29" s="21"/>
      <c r="L29" s="21"/>
      <c r="M29" s="137"/>
      <c r="N29" s="20"/>
      <c r="O29" s="20"/>
      <c r="P29" s="20"/>
      <c r="Q29" s="20"/>
    </row>
    <row r="30" spans="1:18" ht="13.5" customHeight="1">
      <c r="A30" s="19"/>
      <c r="B30" s="44"/>
      <c r="C30" s="264"/>
      <c r="D30" s="21"/>
      <c r="E30" s="21"/>
      <c r="F30" s="21"/>
      <c r="G30" s="21"/>
      <c r="H30" s="21"/>
      <c r="I30" s="21"/>
      <c r="J30" s="21"/>
      <c r="K30" s="21"/>
      <c r="L30" s="21"/>
      <c r="M30" s="137"/>
      <c r="N30" s="20"/>
      <c r="O30" s="20"/>
      <c r="P30" s="20"/>
      <c r="Q30" s="20"/>
    </row>
    <row r="31" spans="1:18" ht="13.5" customHeight="1">
      <c r="A31" s="19"/>
      <c r="B31" s="44"/>
      <c r="C31" s="264"/>
      <c r="D31" s="21"/>
      <c r="E31" s="21"/>
      <c r="F31" s="21"/>
      <c r="G31" s="21"/>
      <c r="H31" s="21"/>
      <c r="I31" s="21"/>
      <c r="J31" s="21"/>
      <c r="K31" s="21"/>
      <c r="L31" s="21"/>
      <c r="M31" s="137"/>
      <c r="N31" s="20"/>
      <c r="O31" s="20"/>
      <c r="P31" s="20"/>
      <c r="Q31" s="20"/>
    </row>
    <row r="32" spans="1:18" ht="13.5" customHeight="1">
      <c r="A32" s="19"/>
      <c r="B32" s="44"/>
      <c r="C32" s="264"/>
      <c r="D32" s="21"/>
      <c r="E32" s="21"/>
      <c r="F32" s="21"/>
      <c r="G32" s="21"/>
      <c r="H32" s="21"/>
      <c r="I32" s="21"/>
      <c r="J32" s="21"/>
      <c r="K32" s="21"/>
      <c r="L32" s="21"/>
      <c r="M32" s="137"/>
      <c r="N32" s="20"/>
      <c r="O32" s="20"/>
      <c r="P32" s="20"/>
      <c r="Q32" s="20"/>
    </row>
    <row r="33" spans="1:17" ht="13.5" customHeight="1">
      <c r="A33" s="168"/>
      <c r="B33" s="234"/>
      <c r="C33" s="264"/>
      <c r="D33" s="21"/>
      <c r="E33" s="21"/>
      <c r="F33" s="21"/>
      <c r="G33" s="21"/>
      <c r="H33" s="21"/>
      <c r="I33" s="21"/>
      <c r="J33" s="21"/>
      <c r="K33" s="21"/>
      <c r="L33" s="21"/>
      <c r="M33" s="137"/>
      <c r="N33" s="20"/>
      <c r="O33" s="20"/>
      <c r="P33" s="20"/>
      <c r="Q33" s="20"/>
    </row>
    <row r="34" spans="1:17" ht="13.5" customHeight="1">
      <c r="A34" s="19"/>
      <c r="B34" s="234"/>
      <c r="C34" s="264"/>
      <c r="D34" s="21"/>
      <c r="E34" s="21"/>
      <c r="F34" s="21"/>
      <c r="G34" s="21"/>
      <c r="H34" s="21"/>
      <c r="I34" s="21"/>
      <c r="J34" s="21"/>
      <c r="K34" s="21"/>
      <c r="L34" s="21"/>
      <c r="M34" s="137"/>
      <c r="N34" s="20"/>
      <c r="O34" s="20"/>
      <c r="P34" s="20"/>
      <c r="Q34" s="20"/>
    </row>
    <row r="35" spans="1:17" ht="13.5" customHeight="1">
      <c r="A35" s="19"/>
      <c r="B35" s="234"/>
      <c r="C35" s="264"/>
      <c r="D35" s="21"/>
      <c r="E35" s="21"/>
      <c r="F35" s="21"/>
      <c r="G35" s="21"/>
      <c r="H35" s="21"/>
      <c r="I35" s="21"/>
      <c r="J35" s="21"/>
      <c r="K35" s="21"/>
      <c r="L35" s="21"/>
      <c r="M35" s="137"/>
      <c r="N35" s="20"/>
      <c r="O35" s="20"/>
      <c r="P35" s="20"/>
      <c r="Q35" s="20"/>
    </row>
    <row r="36" spans="1:17" ht="13.5" customHeight="1">
      <c r="A36" s="19"/>
      <c r="B36" s="234"/>
      <c r="C36" s="264"/>
      <c r="D36" s="21"/>
      <c r="E36" s="21"/>
      <c r="F36" s="21"/>
      <c r="G36" s="21"/>
      <c r="H36" s="21"/>
      <c r="I36" s="21"/>
      <c r="J36" s="21"/>
      <c r="K36" s="21"/>
      <c r="L36" s="21"/>
      <c r="M36" s="137"/>
      <c r="N36" s="20"/>
      <c r="O36" s="20"/>
      <c r="P36" s="20"/>
      <c r="Q36" s="20"/>
    </row>
    <row r="37" spans="1:17" ht="13.5" customHeight="1">
      <c r="A37" s="19"/>
      <c r="B37" s="234"/>
      <c r="C37" s="264"/>
      <c r="D37" s="21"/>
      <c r="E37" s="21"/>
      <c r="F37" s="21"/>
      <c r="G37" s="21"/>
      <c r="H37" s="21"/>
      <c r="I37" s="21"/>
      <c r="J37" s="21"/>
      <c r="K37" s="21"/>
      <c r="L37" s="21"/>
      <c r="M37" s="137"/>
      <c r="N37" s="20"/>
      <c r="O37" s="20"/>
      <c r="P37" s="20"/>
      <c r="Q37" s="20"/>
    </row>
    <row r="38" spans="1:17" ht="13.5" customHeight="1">
      <c r="A38" s="19"/>
      <c r="B38" s="234"/>
      <c r="C38" s="264"/>
      <c r="D38" s="21"/>
      <c r="E38" s="21"/>
      <c r="F38" s="21"/>
      <c r="G38" s="21"/>
      <c r="H38" s="21"/>
      <c r="I38" s="21"/>
      <c r="J38" s="21"/>
      <c r="K38" s="21"/>
      <c r="L38" s="21"/>
      <c r="M38" s="137"/>
      <c r="N38" s="20"/>
      <c r="O38" s="20"/>
      <c r="P38" s="20"/>
      <c r="Q38" s="20"/>
    </row>
    <row r="39" spans="1:17" ht="13.5" customHeight="1">
      <c r="A39" s="168"/>
      <c r="B39" s="234"/>
      <c r="C39" s="264"/>
      <c r="D39" s="21"/>
      <c r="E39" s="21"/>
      <c r="F39" s="21"/>
      <c r="G39" s="21"/>
      <c r="H39" s="21"/>
      <c r="I39" s="21"/>
      <c r="J39" s="21"/>
      <c r="K39" s="21"/>
      <c r="L39" s="21"/>
      <c r="M39" s="137"/>
      <c r="N39" s="20"/>
      <c r="O39" s="20"/>
      <c r="P39" s="20"/>
      <c r="Q39" s="20"/>
    </row>
    <row r="40" spans="1:17" ht="13.5" customHeight="1">
      <c r="A40" s="19"/>
      <c r="B40" s="44"/>
      <c r="C40" s="264"/>
      <c r="D40" s="21"/>
      <c r="E40" s="21"/>
      <c r="F40" s="21"/>
      <c r="G40" s="21"/>
      <c r="H40" s="21"/>
      <c r="I40" s="21"/>
      <c r="J40" s="21"/>
      <c r="K40" s="21"/>
      <c r="L40" s="21"/>
      <c r="M40" s="137"/>
      <c r="N40" s="20"/>
      <c r="O40" s="20"/>
      <c r="P40" s="20"/>
      <c r="Q40" s="20"/>
    </row>
    <row r="41" spans="1:17" ht="13.5" customHeight="1">
      <c r="A41" s="19"/>
      <c r="B41" s="44"/>
      <c r="C41" s="264"/>
      <c r="D41" s="21"/>
      <c r="E41" s="21"/>
      <c r="F41" s="21"/>
      <c r="G41" s="21"/>
      <c r="H41" s="21"/>
      <c r="I41" s="21"/>
      <c r="J41" s="21"/>
      <c r="K41" s="21"/>
      <c r="L41" s="21"/>
      <c r="M41" s="137"/>
      <c r="N41" s="20"/>
      <c r="O41" s="20"/>
      <c r="P41" s="20"/>
      <c r="Q41" s="20"/>
    </row>
    <row r="42" spans="1:17" ht="13.5" customHeight="1">
      <c r="A42" s="19"/>
      <c r="B42" s="44"/>
      <c r="C42" s="264"/>
      <c r="D42" s="21"/>
      <c r="E42" s="21"/>
      <c r="F42" s="21"/>
      <c r="G42" s="21"/>
      <c r="H42" s="21"/>
      <c r="I42" s="21"/>
      <c r="J42" s="21"/>
      <c r="K42" s="21"/>
      <c r="L42" s="21"/>
      <c r="M42" s="137"/>
      <c r="N42" s="20"/>
      <c r="O42" s="20"/>
      <c r="P42" s="20"/>
      <c r="Q42" s="20"/>
    </row>
    <row r="43" spans="1:17" ht="13.5" customHeight="1">
      <c r="A43" s="168"/>
      <c r="B43" s="44"/>
      <c r="C43" s="264"/>
      <c r="D43" s="21"/>
      <c r="E43" s="21"/>
      <c r="F43" s="21"/>
      <c r="G43" s="21"/>
      <c r="H43" s="21"/>
      <c r="I43" s="21"/>
      <c r="J43" s="21"/>
      <c r="K43" s="21"/>
      <c r="L43" s="21"/>
      <c r="M43" s="137"/>
      <c r="N43" s="20"/>
      <c r="O43" s="20"/>
      <c r="P43" s="20"/>
      <c r="Q43" s="20"/>
    </row>
    <row r="44" spans="1:17" ht="13.5" customHeight="1">
      <c r="A44" s="19"/>
      <c r="B44" s="44"/>
      <c r="C44" s="264"/>
      <c r="D44" s="21"/>
      <c r="E44" s="21"/>
      <c r="F44" s="21"/>
      <c r="G44" s="21"/>
      <c r="H44" s="21"/>
      <c r="I44" s="21"/>
      <c r="J44" s="21"/>
      <c r="K44" s="21"/>
      <c r="L44" s="21"/>
      <c r="M44" s="137"/>
      <c r="N44" s="20"/>
      <c r="O44" s="20"/>
      <c r="P44" s="20"/>
      <c r="Q44" s="20"/>
    </row>
    <row r="45" spans="1:17" ht="13.5" customHeight="1">
      <c r="A45" s="19"/>
      <c r="B45" s="44"/>
      <c r="C45" s="264"/>
      <c r="D45" s="21"/>
      <c r="E45" s="21"/>
      <c r="F45" s="21"/>
      <c r="G45" s="21"/>
      <c r="H45" s="21"/>
      <c r="I45" s="21"/>
      <c r="J45" s="21"/>
      <c r="K45" s="21"/>
      <c r="L45" s="21"/>
      <c r="M45" s="137"/>
      <c r="N45" s="20"/>
      <c r="O45" s="20"/>
      <c r="P45" s="20"/>
      <c r="Q45" s="20"/>
    </row>
    <row r="46" spans="1:17" ht="13.5" customHeight="1">
      <c r="A46" s="19"/>
      <c r="B46" s="44"/>
      <c r="C46" s="264"/>
      <c r="D46" s="21"/>
      <c r="E46" s="21"/>
      <c r="F46" s="21"/>
      <c r="G46" s="21"/>
      <c r="H46" s="21"/>
      <c r="I46" s="21"/>
      <c r="J46" s="21"/>
      <c r="K46" s="21"/>
      <c r="L46" s="21"/>
      <c r="M46" s="137"/>
      <c r="N46" s="20"/>
      <c r="O46" s="20"/>
      <c r="P46" s="20"/>
      <c r="Q46" s="20"/>
    </row>
    <row r="47" spans="1:17" ht="13.5" customHeight="1">
      <c r="A47" s="19"/>
      <c r="B47" s="44"/>
      <c r="C47" s="264"/>
      <c r="D47" s="21"/>
      <c r="E47" s="21"/>
      <c r="F47" s="21"/>
      <c r="G47" s="21"/>
      <c r="H47" s="21"/>
      <c r="I47" s="21"/>
      <c r="J47" s="21"/>
      <c r="K47" s="21"/>
      <c r="L47" s="21"/>
      <c r="M47" s="137"/>
      <c r="N47" s="20"/>
      <c r="O47" s="20"/>
      <c r="P47" s="20"/>
      <c r="Q47" s="20"/>
    </row>
    <row r="48" spans="1:17" ht="13.5" customHeight="1">
      <c r="A48" s="168"/>
      <c r="B48" s="44"/>
      <c r="C48" s="264"/>
      <c r="D48" s="21"/>
      <c r="E48" s="21"/>
      <c r="F48" s="21"/>
      <c r="G48" s="21"/>
      <c r="H48" s="21"/>
      <c r="I48" s="21"/>
      <c r="J48" s="21"/>
      <c r="K48" s="21"/>
      <c r="L48" s="21"/>
      <c r="M48" s="137"/>
      <c r="N48" s="20"/>
      <c r="O48" s="20"/>
      <c r="P48" s="20"/>
      <c r="Q48" s="20"/>
    </row>
    <row r="49" spans="1:17" ht="13.5" customHeight="1">
      <c r="A49" s="19"/>
      <c r="B49" s="44"/>
      <c r="C49" s="264"/>
      <c r="D49" s="21"/>
      <c r="E49" s="21"/>
      <c r="F49" s="21"/>
      <c r="G49" s="21"/>
      <c r="H49" s="21"/>
      <c r="I49" s="21"/>
      <c r="J49" s="21"/>
      <c r="K49" s="21"/>
      <c r="L49" s="21"/>
      <c r="M49" s="137"/>
      <c r="N49" s="20"/>
      <c r="O49" s="20"/>
      <c r="P49" s="20"/>
      <c r="Q49" s="20"/>
    </row>
    <row r="50" spans="1:17" ht="13.5" customHeight="1">
      <c r="A50" s="19"/>
      <c r="B50" s="44"/>
      <c r="C50" s="264"/>
      <c r="D50" s="21"/>
      <c r="E50" s="21"/>
      <c r="F50" s="21"/>
      <c r="G50" s="21"/>
      <c r="H50" s="21"/>
      <c r="I50" s="21"/>
      <c r="J50" s="21"/>
      <c r="K50" s="21"/>
      <c r="L50" s="21"/>
      <c r="M50" s="137"/>
      <c r="N50" s="20"/>
      <c r="O50" s="20"/>
      <c r="P50" s="20"/>
      <c r="Q50" s="20"/>
    </row>
    <row r="51" spans="1:17" ht="13.5" customHeight="1">
      <c r="A51" s="19"/>
      <c r="B51" s="44"/>
      <c r="C51" s="264"/>
      <c r="D51" s="21"/>
      <c r="E51" s="21"/>
      <c r="F51" s="21"/>
      <c r="G51" s="21"/>
      <c r="H51" s="21"/>
      <c r="I51" s="21"/>
      <c r="J51" s="21"/>
      <c r="K51" s="21"/>
      <c r="L51" s="21"/>
      <c r="M51" s="137"/>
      <c r="N51" s="20"/>
      <c r="O51" s="20"/>
      <c r="P51" s="20"/>
      <c r="Q51" s="20"/>
    </row>
    <row r="52" spans="1:17" ht="9" customHeight="1">
      <c r="A52" s="166"/>
      <c r="B52" s="44"/>
      <c r="C52" s="264"/>
      <c r="D52" s="21"/>
      <c r="E52" s="21"/>
      <c r="F52" s="21"/>
      <c r="G52" s="21"/>
      <c r="H52" s="21"/>
      <c r="I52" s="21"/>
      <c r="J52" s="21"/>
      <c r="K52" s="21"/>
      <c r="L52" s="21"/>
      <c r="M52" s="137"/>
      <c r="N52" s="20"/>
      <c r="O52" s="20"/>
      <c r="P52" s="20"/>
      <c r="Q52" s="20"/>
    </row>
    <row r="53" spans="1:17" ht="9" customHeight="1">
      <c r="A53" s="166"/>
      <c r="B53" s="44"/>
      <c r="C53" s="264"/>
      <c r="D53" s="21"/>
      <c r="E53" s="21"/>
      <c r="F53" s="21"/>
      <c r="G53" s="21"/>
      <c r="H53" s="21"/>
      <c r="I53" s="21"/>
      <c r="J53" s="21"/>
      <c r="K53" s="21"/>
      <c r="L53" s="21"/>
      <c r="M53" s="137"/>
      <c r="N53" s="20"/>
      <c r="O53" s="20"/>
      <c r="P53" s="20"/>
      <c r="Q53" s="20"/>
    </row>
    <row r="54" spans="1:17" ht="9" customHeight="1">
      <c r="A54" s="166"/>
      <c r="B54" s="44"/>
      <c r="C54" s="264"/>
      <c r="D54" s="21"/>
      <c r="E54" s="21"/>
      <c r="F54" s="21"/>
      <c r="G54" s="21"/>
      <c r="H54" s="21"/>
      <c r="I54" s="21"/>
      <c r="J54" s="21"/>
      <c r="K54" s="21"/>
      <c r="L54" s="21"/>
      <c r="M54" s="137"/>
      <c r="N54" s="20"/>
      <c r="O54" s="20"/>
      <c r="P54" s="20"/>
      <c r="Q54" s="20"/>
    </row>
    <row r="55" spans="1:17" ht="9" customHeight="1">
      <c r="A55" s="166"/>
      <c r="B55" s="44"/>
      <c r="C55" s="264"/>
      <c r="D55" s="21"/>
      <c r="E55" s="21"/>
      <c r="F55" s="21"/>
      <c r="G55" s="21"/>
      <c r="H55" s="21"/>
      <c r="I55" s="21"/>
      <c r="J55" s="21"/>
      <c r="K55" s="21"/>
      <c r="L55" s="21"/>
      <c r="M55" s="137"/>
      <c r="N55" s="20"/>
      <c r="O55" s="20"/>
      <c r="P55" s="20"/>
      <c r="Q55" s="20"/>
    </row>
    <row r="56" spans="1:17" ht="9" customHeight="1">
      <c r="A56" s="167"/>
      <c r="B56" s="44"/>
      <c r="C56" s="264"/>
      <c r="D56" s="21"/>
      <c r="E56" s="21"/>
      <c r="F56" s="21"/>
      <c r="G56" s="21"/>
      <c r="H56" s="21"/>
      <c r="I56" s="21"/>
      <c r="J56" s="21"/>
      <c r="K56" s="21"/>
      <c r="L56" s="21"/>
      <c r="M56" s="137"/>
      <c r="N56" s="20"/>
      <c r="O56" s="20"/>
      <c r="P56" s="20"/>
      <c r="Q56" s="20"/>
    </row>
    <row r="57" spans="1:17" ht="9" customHeight="1">
      <c r="A57" s="167"/>
      <c r="C57" s="264"/>
      <c r="D57" s="21"/>
      <c r="E57" s="21"/>
      <c r="F57" s="21"/>
      <c r="G57" s="21"/>
      <c r="H57" s="21"/>
      <c r="I57" s="21"/>
      <c r="J57" s="21"/>
      <c r="K57" s="21"/>
      <c r="L57" s="21"/>
      <c r="M57" s="20"/>
      <c r="N57" s="20"/>
      <c r="O57" s="20"/>
      <c r="P57" s="20"/>
      <c r="Q57" s="20"/>
    </row>
    <row r="58" spans="1:17" ht="9" customHeight="1">
      <c r="A58" s="168"/>
      <c r="C58" s="264"/>
      <c r="D58" s="21"/>
      <c r="E58" s="21"/>
      <c r="F58" s="21"/>
      <c r="G58" s="21"/>
      <c r="H58" s="21"/>
      <c r="I58" s="21"/>
      <c r="J58" s="21"/>
      <c r="K58" s="21"/>
      <c r="L58" s="21"/>
      <c r="M58" s="20"/>
      <c r="N58" s="20"/>
      <c r="O58" s="20"/>
      <c r="P58" s="20"/>
      <c r="Q58" s="20"/>
    </row>
    <row r="59" spans="1:17" ht="9" customHeight="1">
      <c r="A59" s="19"/>
      <c r="C59" s="264"/>
      <c r="D59" s="21"/>
      <c r="E59" s="21"/>
      <c r="F59" s="21"/>
      <c r="G59" s="21"/>
      <c r="H59" s="21"/>
      <c r="I59" s="21"/>
      <c r="J59" s="21"/>
      <c r="K59" s="21"/>
      <c r="L59" s="21"/>
      <c r="M59" s="20"/>
      <c r="N59" s="20"/>
      <c r="O59" s="20"/>
      <c r="P59" s="20"/>
      <c r="Q59" s="20"/>
    </row>
    <row r="60" spans="1:17" ht="9" customHeight="1">
      <c r="A60" s="19"/>
      <c r="C60" s="264"/>
      <c r="D60" s="21"/>
      <c r="E60" s="21"/>
      <c r="F60" s="21"/>
      <c r="G60" s="21"/>
      <c r="H60" s="21"/>
      <c r="I60" s="21"/>
      <c r="J60" s="21"/>
      <c r="K60" s="21"/>
      <c r="L60" s="21"/>
      <c r="M60" s="20"/>
      <c r="N60" s="20"/>
      <c r="O60" s="20"/>
      <c r="P60" s="20"/>
      <c r="Q60" s="20"/>
    </row>
    <row r="61" spans="1:17" ht="9" customHeight="1">
      <c r="A61" s="19"/>
      <c r="C61" s="264"/>
      <c r="D61" s="21"/>
      <c r="E61" s="21"/>
      <c r="F61" s="21"/>
      <c r="G61" s="21"/>
      <c r="H61" s="21"/>
      <c r="I61" s="21"/>
      <c r="J61" s="21"/>
      <c r="K61" s="21"/>
      <c r="L61" s="21"/>
      <c r="M61" s="20"/>
      <c r="N61" s="20"/>
      <c r="O61" s="20"/>
      <c r="P61" s="20"/>
      <c r="Q61" s="20"/>
    </row>
    <row r="62" spans="1:17" ht="9" customHeight="1">
      <c r="A62" s="19"/>
      <c r="C62" s="264"/>
      <c r="D62" s="21"/>
      <c r="E62" s="21"/>
      <c r="F62" s="21"/>
      <c r="G62" s="21"/>
      <c r="H62" s="21"/>
      <c r="I62" s="21"/>
      <c r="J62" s="21"/>
      <c r="K62" s="21"/>
      <c r="L62" s="21"/>
      <c r="M62" s="20"/>
      <c r="N62" s="20"/>
      <c r="O62" s="20"/>
      <c r="P62" s="20"/>
      <c r="Q62" s="20"/>
    </row>
    <row r="63" spans="1:17" ht="9" customHeight="1">
      <c r="A63" s="166"/>
      <c r="C63" s="264"/>
      <c r="D63" s="21"/>
      <c r="E63" s="21"/>
      <c r="F63" s="21"/>
      <c r="G63" s="21"/>
      <c r="H63" s="21"/>
      <c r="I63" s="21"/>
      <c r="J63" s="21"/>
      <c r="K63" s="21"/>
      <c r="L63" s="21"/>
      <c r="M63" s="20"/>
      <c r="N63" s="20"/>
      <c r="O63" s="20"/>
      <c r="P63" s="20"/>
      <c r="Q63" s="20"/>
    </row>
    <row r="64" spans="1:17" ht="9" customHeight="1">
      <c r="A64" s="168"/>
      <c r="C64" s="264"/>
      <c r="D64" s="21"/>
      <c r="E64" s="21"/>
      <c r="F64" s="21"/>
      <c r="G64" s="21"/>
      <c r="H64" s="21"/>
      <c r="I64" s="21"/>
      <c r="J64" s="21"/>
      <c r="K64" s="21"/>
      <c r="L64" s="21"/>
      <c r="M64" s="20"/>
      <c r="N64" s="20"/>
      <c r="O64" s="20"/>
      <c r="P64" s="20"/>
      <c r="Q64" s="20"/>
    </row>
    <row r="65" spans="1:17" ht="9" customHeight="1">
      <c r="A65" s="19"/>
      <c r="C65" s="264"/>
      <c r="D65" s="21"/>
      <c r="E65" s="21"/>
      <c r="F65" s="21"/>
      <c r="G65" s="21"/>
      <c r="H65" s="21"/>
      <c r="I65" s="21"/>
      <c r="J65" s="21"/>
      <c r="K65" s="21"/>
      <c r="L65" s="21"/>
      <c r="M65" s="20"/>
      <c r="N65" s="20"/>
      <c r="O65" s="20"/>
      <c r="P65" s="20"/>
      <c r="Q65" s="20"/>
    </row>
    <row r="66" spans="1:17" ht="9" customHeight="1">
      <c r="A66" s="19"/>
      <c r="C66" s="264"/>
      <c r="D66" s="21"/>
      <c r="E66" s="21"/>
      <c r="F66" s="21"/>
      <c r="G66" s="21"/>
      <c r="H66" s="21"/>
      <c r="I66" s="21"/>
      <c r="J66" s="21"/>
      <c r="K66" s="21"/>
      <c r="L66" s="21"/>
      <c r="M66" s="20"/>
      <c r="N66" s="20"/>
      <c r="O66" s="20"/>
      <c r="P66" s="20"/>
      <c r="Q66" s="20"/>
    </row>
    <row r="67" spans="1:17" ht="9" customHeight="1">
      <c r="A67" s="19"/>
      <c r="C67" s="264"/>
      <c r="D67" s="21"/>
      <c r="E67" s="21"/>
      <c r="F67" s="21"/>
      <c r="G67" s="21"/>
      <c r="H67" s="21"/>
      <c r="I67" s="21"/>
      <c r="J67" s="21"/>
      <c r="K67" s="21"/>
      <c r="L67" s="21"/>
      <c r="M67" s="20"/>
      <c r="N67" s="20"/>
      <c r="O67" s="20"/>
      <c r="P67" s="20"/>
      <c r="Q67" s="20"/>
    </row>
    <row r="68" spans="1:17" ht="9" customHeight="1">
      <c r="A68" s="19"/>
      <c r="C68" s="264"/>
      <c r="D68" s="21"/>
      <c r="E68" s="21"/>
      <c r="F68" s="21"/>
      <c r="G68" s="21"/>
      <c r="H68" s="21"/>
      <c r="I68" s="21"/>
      <c r="J68" s="21"/>
      <c r="K68" s="21"/>
      <c r="L68" s="21"/>
      <c r="M68" s="20"/>
      <c r="N68" s="20"/>
      <c r="O68" s="20"/>
      <c r="P68" s="20"/>
      <c r="Q68" s="20"/>
    </row>
    <row r="69" spans="1:17" ht="9" customHeight="1">
      <c r="A69" s="166"/>
      <c r="C69" s="264"/>
      <c r="D69" s="21"/>
      <c r="E69" s="21"/>
      <c r="F69" s="21"/>
      <c r="G69" s="21"/>
      <c r="H69" s="21"/>
      <c r="I69" s="21"/>
      <c r="J69" s="21"/>
      <c r="K69" s="21"/>
      <c r="L69" s="21"/>
      <c r="M69" s="20"/>
      <c r="N69" s="20"/>
      <c r="O69" s="20"/>
      <c r="P69" s="20"/>
      <c r="Q69" s="20"/>
    </row>
    <row r="70" spans="1:17" ht="9" customHeight="1">
      <c r="A70" s="168"/>
      <c r="C70" s="264"/>
      <c r="D70" s="21"/>
      <c r="E70" s="21"/>
      <c r="F70" s="21"/>
      <c r="G70" s="21"/>
      <c r="H70" s="21"/>
      <c r="I70" s="21"/>
      <c r="J70" s="21"/>
      <c r="K70" s="21"/>
      <c r="L70" s="21"/>
      <c r="M70" s="20"/>
      <c r="N70" s="20"/>
      <c r="O70" s="20"/>
      <c r="P70" s="20"/>
      <c r="Q70" s="20"/>
    </row>
    <row r="71" spans="1:17" ht="9" customHeight="1">
      <c r="A71" s="19"/>
      <c r="C71" s="264"/>
      <c r="D71" s="21"/>
      <c r="E71" s="21"/>
      <c r="F71" s="21"/>
      <c r="G71" s="21"/>
      <c r="H71" s="21"/>
      <c r="I71" s="21"/>
      <c r="J71" s="21"/>
      <c r="K71" s="21"/>
      <c r="L71" s="21"/>
      <c r="M71" s="20"/>
      <c r="N71" s="20"/>
      <c r="O71" s="20"/>
      <c r="P71" s="20"/>
      <c r="Q71" s="20"/>
    </row>
    <row r="72" spans="1:17" ht="9" customHeight="1">
      <c r="A72" s="19"/>
      <c r="C72" s="264"/>
      <c r="D72" s="21"/>
      <c r="E72" s="21"/>
      <c r="F72" s="21"/>
      <c r="G72" s="21"/>
      <c r="H72" s="21"/>
      <c r="I72" s="21"/>
      <c r="J72" s="21"/>
      <c r="K72" s="21"/>
      <c r="L72" s="21"/>
      <c r="M72" s="20"/>
      <c r="N72" s="20"/>
      <c r="O72" s="20"/>
      <c r="P72" s="20"/>
      <c r="Q72" s="20"/>
    </row>
    <row r="73" spans="1:17" ht="9" customHeight="1">
      <c r="A73" s="19"/>
      <c r="C73" s="264"/>
      <c r="D73" s="21"/>
      <c r="E73" s="21"/>
      <c r="F73" s="21"/>
      <c r="G73" s="21"/>
      <c r="H73" s="21"/>
      <c r="I73" s="21"/>
      <c r="J73" s="21"/>
      <c r="K73" s="21"/>
      <c r="L73" s="21"/>
      <c r="M73" s="20"/>
      <c r="N73" s="20"/>
      <c r="O73" s="20"/>
      <c r="P73" s="20"/>
      <c r="Q73" s="20"/>
    </row>
    <row r="74" spans="1:17" ht="9" customHeight="1">
      <c r="A74" s="19"/>
      <c r="C74" s="264"/>
      <c r="D74" s="21"/>
      <c r="E74" s="21"/>
      <c r="F74" s="21"/>
      <c r="G74" s="21"/>
      <c r="H74" s="21"/>
      <c r="I74" s="21"/>
      <c r="J74" s="21"/>
      <c r="K74" s="21"/>
      <c r="L74" s="21"/>
      <c r="M74" s="20"/>
      <c r="N74" s="20"/>
      <c r="O74" s="20"/>
      <c r="P74" s="20"/>
      <c r="Q74" s="20"/>
    </row>
    <row r="75" spans="1:17">
      <c r="A75" s="19"/>
      <c r="C75" s="265"/>
      <c r="D75" s="44"/>
      <c r="E75" s="44"/>
      <c r="F75" s="44"/>
      <c r="G75" s="44"/>
      <c r="H75" s="44"/>
      <c r="I75" s="44"/>
      <c r="J75" s="44"/>
      <c r="K75" s="44"/>
      <c r="L75" s="44"/>
    </row>
    <row r="76" spans="1:17">
      <c r="A76" s="19"/>
      <c r="C76" s="265"/>
      <c r="D76" s="44"/>
      <c r="E76" s="44"/>
      <c r="F76" s="44"/>
      <c r="G76" s="44"/>
      <c r="H76" s="44"/>
      <c r="I76" s="44"/>
      <c r="J76" s="44"/>
      <c r="K76" s="44"/>
      <c r="L76" s="44"/>
    </row>
    <row r="77" spans="1:17">
      <c r="A77" s="19"/>
      <c r="C77" s="265"/>
      <c r="D77" s="44"/>
      <c r="E77" s="44"/>
      <c r="F77" s="44"/>
      <c r="G77" s="44"/>
      <c r="H77" s="44"/>
      <c r="I77" s="44"/>
      <c r="J77" s="44"/>
      <c r="K77" s="44"/>
      <c r="L77" s="44"/>
    </row>
    <row r="78" spans="1:17">
      <c r="A78" s="19"/>
      <c r="C78" s="265"/>
      <c r="D78" s="44"/>
      <c r="E78" s="44"/>
      <c r="F78" s="44"/>
      <c r="G78" s="44"/>
      <c r="H78" s="44"/>
      <c r="I78" s="44"/>
      <c r="J78" s="44"/>
      <c r="K78" s="44"/>
      <c r="L78" s="44"/>
    </row>
    <row r="79" spans="1:17">
      <c r="A79" s="166"/>
      <c r="C79" s="265"/>
      <c r="D79" s="44"/>
      <c r="E79" s="44"/>
      <c r="F79" s="44"/>
      <c r="G79" s="44"/>
      <c r="H79" s="44"/>
      <c r="I79" s="44"/>
      <c r="J79" s="44"/>
      <c r="K79" s="44"/>
      <c r="L79" s="44"/>
    </row>
    <row r="80" spans="1:17">
      <c r="A80" s="168"/>
      <c r="C80" s="265"/>
      <c r="D80" s="44"/>
      <c r="E80" s="44"/>
      <c r="F80" s="44"/>
      <c r="G80" s="44"/>
      <c r="H80" s="44"/>
      <c r="I80" s="44"/>
      <c r="J80" s="44"/>
      <c r="K80" s="44"/>
      <c r="L80" s="44"/>
    </row>
    <row r="81" spans="1:12">
      <c r="A81" s="19"/>
      <c r="C81" s="265"/>
      <c r="D81" s="44"/>
      <c r="E81" s="44"/>
      <c r="F81" s="44"/>
      <c r="G81" s="44"/>
      <c r="H81" s="44"/>
      <c r="I81" s="44"/>
      <c r="J81" s="44"/>
      <c r="K81" s="44"/>
      <c r="L81" s="44"/>
    </row>
    <row r="82" spans="1:12">
      <c r="A82" s="19"/>
      <c r="C82" s="265"/>
      <c r="D82" s="44"/>
      <c r="E82" s="44"/>
      <c r="F82" s="44"/>
      <c r="G82" s="44"/>
      <c r="H82" s="44"/>
      <c r="I82" s="44"/>
      <c r="J82" s="44"/>
      <c r="K82" s="44"/>
      <c r="L82" s="44"/>
    </row>
    <row r="83" spans="1:12">
      <c r="A83" s="19"/>
      <c r="C83" s="265"/>
      <c r="D83" s="44"/>
      <c r="E83" s="44"/>
      <c r="F83" s="44"/>
      <c r="G83" s="44"/>
      <c r="H83" s="44"/>
      <c r="I83" s="44"/>
      <c r="J83" s="44"/>
      <c r="K83" s="44"/>
      <c r="L83" s="44"/>
    </row>
    <row r="84" spans="1:12">
      <c r="A84" s="19"/>
      <c r="C84" s="265"/>
      <c r="D84" s="44"/>
      <c r="E84" s="44"/>
      <c r="F84" s="44"/>
      <c r="G84" s="44"/>
      <c r="H84" s="44"/>
      <c r="I84" s="44"/>
      <c r="J84" s="44"/>
      <c r="K84" s="44"/>
      <c r="L84" s="44"/>
    </row>
    <row r="85" spans="1:12">
      <c r="A85" s="19"/>
      <c r="C85" s="265"/>
      <c r="D85" s="44"/>
      <c r="E85" s="44"/>
      <c r="F85" s="44"/>
      <c r="G85" s="44"/>
      <c r="H85" s="44"/>
      <c r="I85" s="44"/>
      <c r="J85" s="44"/>
      <c r="K85" s="44"/>
      <c r="L85" s="44"/>
    </row>
    <row r="86" spans="1:12">
      <c r="A86" s="19"/>
      <c r="C86" s="265"/>
      <c r="D86" s="44"/>
      <c r="E86" s="44"/>
      <c r="F86" s="44"/>
      <c r="G86" s="44"/>
      <c r="H86" s="44"/>
      <c r="I86" s="44"/>
      <c r="J86" s="44"/>
      <c r="K86" s="44"/>
      <c r="L86" s="44"/>
    </row>
    <row r="87" spans="1:12">
      <c r="A87" s="19"/>
      <c r="C87" s="265"/>
      <c r="D87" s="44"/>
      <c r="E87" s="44"/>
      <c r="F87" s="44"/>
      <c r="G87" s="44"/>
      <c r="H87" s="44"/>
      <c r="I87" s="44"/>
      <c r="J87" s="44"/>
      <c r="K87" s="44"/>
      <c r="L87" s="44"/>
    </row>
    <row r="88" spans="1:12">
      <c r="A88" s="19"/>
      <c r="C88" s="265"/>
      <c r="D88" s="44"/>
      <c r="E88" s="44"/>
      <c r="F88" s="44"/>
      <c r="G88" s="44"/>
      <c r="H88" s="44"/>
      <c r="I88" s="44"/>
      <c r="J88" s="44"/>
      <c r="K88" s="44"/>
      <c r="L88" s="44"/>
    </row>
    <row r="89" spans="1:12">
      <c r="A89" s="19"/>
      <c r="C89" s="265"/>
      <c r="D89" s="44"/>
      <c r="E89" s="44"/>
      <c r="F89" s="44"/>
      <c r="G89" s="44"/>
      <c r="H89" s="44"/>
      <c r="I89" s="44"/>
      <c r="J89" s="44"/>
      <c r="K89" s="44"/>
      <c r="L89" s="44"/>
    </row>
    <row r="90" spans="1:12">
      <c r="A90" s="168"/>
      <c r="C90" s="265"/>
      <c r="D90" s="44"/>
      <c r="E90" s="44"/>
      <c r="F90" s="44"/>
      <c r="G90" s="44"/>
      <c r="H90" s="44"/>
      <c r="I90" s="44"/>
      <c r="J90" s="44"/>
      <c r="K90" s="44"/>
      <c r="L90" s="44"/>
    </row>
    <row r="91" spans="1:12">
      <c r="A91" s="19"/>
      <c r="C91" s="265"/>
      <c r="D91" s="44"/>
      <c r="E91" s="44"/>
      <c r="F91" s="44"/>
      <c r="G91" s="44"/>
      <c r="H91" s="44"/>
      <c r="I91" s="44"/>
      <c r="J91" s="44"/>
      <c r="K91" s="44"/>
      <c r="L91" s="44"/>
    </row>
    <row r="92" spans="1:12">
      <c r="A92" s="19"/>
      <c r="C92" s="265"/>
      <c r="D92" s="44"/>
      <c r="E92" s="44"/>
      <c r="F92" s="44"/>
      <c r="G92" s="44"/>
      <c r="H92" s="44"/>
      <c r="I92" s="44"/>
      <c r="J92" s="44"/>
      <c r="K92" s="44"/>
      <c r="L92" s="44"/>
    </row>
    <row r="93" spans="1:12">
      <c r="A93" s="19"/>
      <c r="C93" s="265"/>
      <c r="D93" s="44"/>
      <c r="E93" s="44"/>
      <c r="F93" s="44"/>
      <c r="G93" s="44"/>
      <c r="H93" s="44"/>
      <c r="I93" s="44"/>
      <c r="J93" s="44"/>
      <c r="K93" s="44"/>
      <c r="L93" s="44"/>
    </row>
    <row r="94" spans="1:12">
      <c r="A94" s="169"/>
      <c r="C94" s="265"/>
      <c r="D94" s="44"/>
      <c r="E94" s="44"/>
      <c r="F94" s="44"/>
      <c r="G94" s="44"/>
      <c r="H94" s="44"/>
      <c r="I94" s="44"/>
      <c r="J94" s="44"/>
      <c r="K94" s="44"/>
      <c r="L94" s="44"/>
    </row>
    <row r="95" spans="1:12">
      <c r="A95" s="169"/>
      <c r="C95" s="265"/>
      <c r="D95" s="44"/>
      <c r="E95" s="44"/>
      <c r="F95" s="44"/>
      <c r="G95" s="44"/>
      <c r="H95" s="44"/>
      <c r="I95" s="44"/>
      <c r="J95" s="44"/>
      <c r="K95" s="44"/>
      <c r="L95" s="44"/>
    </row>
    <row r="96" spans="1:12">
      <c r="A96" s="169"/>
      <c r="C96" s="265"/>
      <c r="D96" s="44"/>
      <c r="E96" s="44"/>
      <c r="F96" s="44"/>
      <c r="G96" s="44"/>
      <c r="H96" s="44"/>
      <c r="I96" s="44"/>
      <c r="J96" s="44"/>
      <c r="K96" s="44"/>
      <c r="L96" s="44"/>
    </row>
    <row r="97" spans="1:12">
      <c r="A97" s="169"/>
      <c r="C97" s="265"/>
      <c r="D97" s="44"/>
      <c r="E97" s="44"/>
      <c r="F97" s="44"/>
      <c r="G97" s="44"/>
      <c r="H97" s="44"/>
      <c r="I97" s="44"/>
      <c r="J97" s="44"/>
      <c r="K97" s="44"/>
      <c r="L97" s="44"/>
    </row>
    <row r="98" spans="1:12">
      <c r="A98" s="169"/>
      <c r="C98" s="265"/>
      <c r="D98" s="44"/>
      <c r="E98" s="44"/>
      <c r="F98" s="44"/>
      <c r="G98" s="44"/>
      <c r="H98" s="44"/>
      <c r="I98" s="44"/>
      <c r="J98" s="44"/>
      <c r="K98" s="44"/>
      <c r="L98" s="44"/>
    </row>
    <row r="99" spans="1:12">
      <c r="A99" s="169"/>
      <c r="C99" s="265"/>
      <c r="D99" s="44"/>
      <c r="E99" s="44"/>
      <c r="F99" s="44"/>
      <c r="G99" s="44"/>
      <c r="H99" s="44"/>
      <c r="I99" s="44"/>
      <c r="J99" s="44"/>
      <c r="K99" s="44"/>
      <c r="L99" s="44"/>
    </row>
    <row r="100" spans="1:12">
      <c r="A100" s="169"/>
      <c r="C100" s="265"/>
      <c r="D100" s="44"/>
      <c r="E100" s="44"/>
      <c r="F100" s="44"/>
      <c r="G100" s="44"/>
      <c r="H100" s="44"/>
      <c r="I100" s="44"/>
      <c r="J100" s="44"/>
      <c r="K100" s="44"/>
      <c r="L100" s="44"/>
    </row>
    <row r="101" spans="1:12">
      <c r="A101" s="169"/>
      <c r="C101" s="265"/>
      <c r="D101" s="44"/>
      <c r="E101" s="44"/>
      <c r="F101" s="44"/>
      <c r="G101" s="44"/>
      <c r="H101" s="44"/>
      <c r="I101" s="44"/>
      <c r="J101" s="44"/>
      <c r="K101" s="44"/>
      <c r="L101" s="44"/>
    </row>
    <row r="102" spans="1:12">
      <c r="A102" s="169"/>
      <c r="C102" s="265"/>
      <c r="D102" s="44"/>
      <c r="E102" s="44"/>
      <c r="F102" s="44"/>
      <c r="G102" s="44"/>
      <c r="H102" s="44"/>
      <c r="I102" s="44"/>
      <c r="J102" s="44"/>
      <c r="K102" s="44"/>
      <c r="L102" s="44"/>
    </row>
    <row r="103" spans="1:12">
      <c r="A103" s="170"/>
      <c r="C103" s="265"/>
      <c r="D103" s="44"/>
      <c r="E103" s="44"/>
      <c r="F103" s="44"/>
      <c r="G103" s="44"/>
      <c r="H103" s="44"/>
      <c r="I103" s="44"/>
      <c r="J103" s="44"/>
      <c r="K103" s="44"/>
      <c r="L103" s="44"/>
    </row>
    <row r="104" spans="1:12">
      <c r="A104" s="170"/>
      <c r="C104" s="265"/>
      <c r="D104" s="44"/>
      <c r="E104" s="44"/>
      <c r="F104" s="44"/>
      <c r="G104" s="44"/>
      <c r="H104" s="44"/>
      <c r="I104" s="44"/>
      <c r="J104" s="44"/>
      <c r="K104" s="44"/>
      <c r="L104" s="44"/>
    </row>
    <row r="105" spans="1:12">
      <c r="A105" s="170"/>
      <c r="C105" s="265"/>
      <c r="D105" s="44"/>
      <c r="E105" s="44"/>
      <c r="F105" s="44"/>
      <c r="G105" s="44"/>
      <c r="H105" s="44"/>
      <c r="I105" s="44"/>
      <c r="J105" s="44"/>
      <c r="K105" s="44"/>
      <c r="L105" s="44"/>
    </row>
    <row r="106" spans="1:12">
      <c r="A106" s="170"/>
      <c r="C106" s="265"/>
      <c r="D106" s="44"/>
      <c r="E106" s="44"/>
      <c r="F106" s="44"/>
      <c r="G106" s="44"/>
      <c r="H106" s="44"/>
      <c r="I106" s="44"/>
      <c r="J106" s="44"/>
      <c r="K106" s="44"/>
      <c r="L106" s="44"/>
    </row>
    <row r="107" spans="1:12">
      <c r="A107" s="170"/>
      <c r="C107" s="265"/>
      <c r="D107" s="44"/>
      <c r="E107" s="44"/>
      <c r="F107" s="44"/>
      <c r="G107" s="44"/>
      <c r="H107" s="44"/>
      <c r="I107" s="44"/>
      <c r="J107" s="44"/>
      <c r="K107" s="44"/>
      <c r="L107" s="44"/>
    </row>
    <row r="108" spans="1:12">
      <c r="A108" s="170"/>
      <c r="C108" s="265"/>
      <c r="D108" s="44"/>
      <c r="E108" s="44"/>
      <c r="F108" s="44"/>
      <c r="G108" s="44"/>
      <c r="H108" s="44"/>
      <c r="I108" s="44"/>
      <c r="J108" s="44"/>
      <c r="K108" s="44"/>
      <c r="L108" s="44"/>
    </row>
    <row r="109" spans="1:12">
      <c r="A109" s="170"/>
      <c r="C109" s="265"/>
      <c r="D109" s="44"/>
      <c r="E109" s="44"/>
      <c r="F109" s="44"/>
      <c r="G109" s="44"/>
      <c r="H109" s="44"/>
      <c r="I109" s="44"/>
      <c r="J109" s="44"/>
      <c r="K109" s="44"/>
      <c r="L109" s="44"/>
    </row>
    <row r="110" spans="1:12">
      <c r="A110" s="170"/>
      <c r="C110" s="265"/>
      <c r="D110" s="44"/>
      <c r="E110" s="44"/>
      <c r="F110" s="44"/>
      <c r="G110" s="44"/>
      <c r="H110" s="44"/>
      <c r="I110" s="44"/>
      <c r="J110" s="44"/>
      <c r="K110" s="44"/>
      <c r="L110" s="44"/>
    </row>
    <row r="111" spans="1:12">
      <c r="A111" s="170"/>
      <c r="C111" s="265"/>
      <c r="D111" s="44"/>
      <c r="E111" s="44"/>
      <c r="F111" s="44"/>
      <c r="G111" s="44"/>
      <c r="H111" s="44"/>
      <c r="I111" s="44"/>
      <c r="J111" s="44"/>
      <c r="K111" s="44"/>
      <c r="L111" s="44"/>
    </row>
    <row r="112" spans="1:12">
      <c r="A112" s="170"/>
      <c r="C112" s="265"/>
      <c r="D112" s="44"/>
      <c r="E112" s="44"/>
      <c r="F112" s="44"/>
      <c r="G112" s="44"/>
      <c r="H112" s="44"/>
      <c r="I112" s="44"/>
      <c r="J112" s="44"/>
      <c r="K112" s="44"/>
      <c r="L112" s="44"/>
    </row>
    <row r="113" spans="1:12">
      <c r="A113" s="170"/>
      <c r="C113" s="265"/>
      <c r="D113" s="44"/>
      <c r="E113" s="44"/>
      <c r="F113" s="44"/>
      <c r="G113" s="44"/>
      <c r="H113" s="44"/>
      <c r="I113" s="44"/>
      <c r="J113" s="44"/>
      <c r="K113" s="44"/>
      <c r="L113" s="44"/>
    </row>
    <row r="114" spans="1:12">
      <c r="A114" s="170"/>
      <c r="C114" s="265"/>
      <c r="D114" s="44"/>
      <c r="E114" s="44"/>
      <c r="F114" s="44"/>
      <c r="G114" s="44"/>
      <c r="H114" s="44"/>
      <c r="I114" s="44"/>
      <c r="J114" s="44"/>
      <c r="K114" s="44"/>
      <c r="L114" s="44"/>
    </row>
    <row r="115" spans="1:12">
      <c r="A115" s="170"/>
      <c r="C115" s="265"/>
      <c r="D115" s="44"/>
      <c r="E115" s="44"/>
      <c r="F115" s="44"/>
      <c r="G115" s="44"/>
      <c r="H115" s="44"/>
      <c r="I115" s="44"/>
      <c r="J115" s="44"/>
      <c r="K115" s="44"/>
      <c r="L115" s="44"/>
    </row>
    <row r="116" spans="1:12">
      <c r="A116" s="170"/>
    </row>
    <row r="117" spans="1:12">
      <c r="A117" s="170"/>
    </row>
    <row r="118" spans="1:12">
      <c r="A118" s="170"/>
    </row>
    <row r="119" spans="1:12">
      <c r="A119" s="170"/>
    </row>
    <row r="120" spans="1:12">
      <c r="A120" s="170"/>
    </row>
    <row r="121" spans="1:12">
      <c r="A121" s="170"/>
    </row>
    <row r="122" spans="1:12">
      <c r="A122" s="170"/>
    </row>
    <row r="123" spans="1:12">
      <c r="A123" s="170"/>
    </row>
    <row r="124" spans="1:12">
      <c r="A124" s="170"/>
    </row>
    <row r="125" spans="1:12">
      <c r="A125" s="170"/>
    </row>
    <row r="126" spans="1:12">
      <c r="A126" s="170"/>
    </row>
    <row r="127" spans="1:12">
      <c r="A127" s="170"/>
    </row>
    <row r="128" spans="1:12">
      <c r="A128" s="170"/>
    </row>
    <row r="129" spans="1:1">
      <c r="A129" s="170"/>
    </row>
    <row r="130" spans="1:1">
      <c r="A130" s="170"/>
    </row>
    <row r="131" spans="1:1">
      <c r="A131" s="170"/>
    </row>
    <row r="132" spans="1:1">
      <c r="A132" s="170"/>
    </row>
    <row r="133" spans="1:1">
      <c r="A133" s="170"/>
    </row>
    <row r="134" spans="1:1">
      <c r="A134" s="170"/>
    </row>
    <row r="135" spans="1:1">
      <c r="A135" s="170"/>
    </row>
    <row r="136" spans="1:1">
      <c r="A136" s="170"/>
    </row>
    <row r="137" spans="1:1">
      <c r="A137" s="170"/>
    </row>
    <row r="138" spans="1:1">
      <c r="A138" s="170"/>
    </row>
    <row r="139" spans="1:1">
      <c r="A139" s="170"/>
    </row>
    <row r="140" spans="1:1">
      <c r="A140" s="170"/>
    </row>
    <row r="141" spans="1:1">
      <c r="A141" s="170"/>
    </row>
    <row r="142" spans="1:1">
      <c r="A142" s="170"/>
    </row>
    <row r="143" spans="1:1">
      <c r="A143" s="170"/>
    </row>
    <row r="144" spans="1:1">
      <c r="A144" s="170"/>
    </row>
    <row r="145" spans="1:1">
      <c r="A145" s="170"/>
    </row>
    <row r="146" spans="1:1">
      <c r="A146" s="170"/>
    </row>
    <row r="147" spans="1:1">
      <c r="A147" s="170"/>
    </row>
    <row r="148" spans="1:1">
      <c r="A148" s="170"/>
    </row>
    <row r="149" spans="1:1">
      <c r="A149" s="170"/>
    </row>
    <row r="150" spans="1:1">
      <c r="A150" s="170"/>
    </row>
    <row r="151" spans="1:1">
      <c r="A151" s="170"/>
    </row>
    <row r="152" spans="1:1">
      <c r="A152" s="170"/>
    </row>
    <row r="153" spans="1:1">
      <c r="A153" s="170"/>
    </row>
    <row r="154" spans="1:1">
      <c r="A154" s="170"/>
    </row>
    <row r="155" spans="1:1">
      <c r="A155" s="170"/>
    </row>
    <row r="156" spans="1:1">
      <c r="A156" s="170"/>
    </row>
    <row r="157" spans="1:1">
      <c r="A157" s="170"/>
    </row>
    <row r="158" spans="1:1">
      <c r="A158" s="170"/>
    </row>
    <row r="159" spans="1:1">
      <c r="A159" s="170"/>
    </row>
    <row r="160" spans="1:1">
      <c r="A160" s="170"/>
    </row>
    <row r="161" spans="1:1">
      <c r="A161" s="170"/>
    </row>
    <row r="162" spans="1:1">
      <c r="A162" s="170"/>
    </row>
    <row r="163" spans="1:1">
      <c r="A163" s="170"/>
    </row>
    <row r="164" spans="1:1">
      <c r="A164" s="170"/>
    </row>
    <row r="165" spans="1:1">
      <c r="A165" s="170"/>
    </row>
    <row r="166" spans="1:1">
      <c r="A166" s="170"/>
    </row>
    <row r="167" spans="1:1">
      <c r="A167" s="170"/>
    </row>
    <row r="168" spans="1:1">
      <c r="A168" s="170"/>
    </row>
    <row r="169" spans="1:1">
      <c r="A169" s="170"/>
    </row>
    <row r="170" spans="1:1">
      <c r="A170" s="170"/>
    </row>
    <row r="171" spans="1:1">
      <c r="A171" s="170"/>
    </row>
    <row r="172" spans="1:1">
      <c r="A172" s="170"/>
    </row>
    <row r="173" spans="1:1">
      <c r="A173" s="170"/>
    </row>
    <row r="174" spans="1:1">
      <c r="A174" s="170"/>
    </row>
    <row r="175" spans="1:1">
      <c r="A175" s="170"/>
    </row>
    <row r="176" spans="1:1">
      <c r="A176" s="170"/>
    </row>
    <row r="177" spans="1:1">
      <c r="A177" s="170"/>
    </row>
    <row r="178" spans="1:1">
      <c r="A178" s="170"/>
    </row>
    <row r="179" spans="1:1">
      <c r="A179" s="170"/>
    </row>
    <row r="180" spans="1:1">
      <c r="A180" s="170"/>
    </row>
    <row r="181" spans="1:1">
      <c r="A181" s="170"/>
    </row>
    <row r="182" spans="1:1">
      <c r="A182" s="170"/>
    </row>
    <row r="183" spans="1:1">
      <c r="A183" s="170"/>
    </row>
    <row r="184" spans="1:1">
      <c r="A184" s="170"/>
    </row>
    <row r="185" spans="1:1">
      <c r="A185" s="170"/>
    </row>
    <row r="186" spans="1:1">
      <c r="A186" s="170"/>
    </row>
    <row r="187" spans="1:1">
      <c r="A187" s="170"/>
    </row>
    <row r="188" spans="1:1">
      <c r="A188" s="170"/>
    </row>
    <row r="189" spans="1:1">
      <c r="A189" s="170"/>
    </row>
    <row r="190" spans="1:1">
      <c r="A190" s="170"/>
    </row>
    <row r="191" spans="1:1">
      <c r="A191" s="170"/>
    </row>
    <row r="192" spans="1:1">
      <c r="A192" s="170"/>
    </row>
    <row r="193" spans="1:1">
      <c r="A193" s="170"/>
    </row>
    <row r="194" spans="1:1">
      <c r="A194" s="170"/>
    </row>
    <row r="195" spans="1:1">
      <c r="A195" s="170"/>
    </row>
    <row r="196" spans="1:1">
      <c r="A196" s="170"/>
    </row>
    <row r="197" spans="1:1">
      <c r="A197" s="170"/>
    </row>
    <row r="198" spans="1:1">
      <c r="A198" s="170"/>
    </row>
    <row r="199" spans="1:1">
      <c r="A199" s="170"/>
    </row>
    <row r="200" spans="1:1">
      <c r="A200" s="170"/>
    </row>
    <row r="201" spans="1:1">
      <c r="A201" s="170"/>
    </row>
    <row r="202" spans="1:1">
      <c r="A202" s="170"/>
    </row>
    <row r="203" spans="1:1">
      <c r="A203" s="170"/>
    </row>
    <row r="204" spans="1:1">
      <c r="A204" s="170"/>
    </row>
    <row r="205" spans="1:1">
      <c r="A205" s="170"/>
    </row>
    <row r="206" spans="1:1">
      <c r="A206" s="170"/>
    </row>
    <row r="207" spans="1:1">
      <c r="A207" s="170"/>
    </row>
    <row r="208" spans="1:1">
      <c r="A208" s="170"/>
    </row>
    <row r="209" spans="1:1">
      <c r="A209" s="170"/>
    </row>
    <row r="210" spans="1:1">
      <c r="A210" s="170"/>
    </row>
    <row r="211" spans="1:1">
      <c r="A211" s="170"/>
    </row>
    <row r="212" spans="1:1">
      <c r="A212" s="170"/>
    </row>
    <row r="213" spans="1:1">
      <c r="A213" s="170"/>
    </row>
    <row r="214" spans="1:1">
      <c r="A214" s="170"/>
    </row>
    <row r="215" spans="1:1">
      <c r="A215" s="170"/>
    </row>
    <row r="216" spans="1:1">
      <c r="A216" s="22"/>
    </row>
    <row r="217" spans="1:1">
      <c r="A217" s="22"/>
    </row>
    <row r="218" spans="1:1">
      <c r="A218" s="22"/>
    </row>
    <row r="219" spans="1:1">
      <c r="A219" s="22"/>
    </row>
    <row r="220" spans="1:1">
      <c r="A220" s="22"/>
    </row>
    <row r="221" spans="1:1">
      <c r="A221" s="22"/>
    </row>
    <row r="222" spans="1:1">
      <c r="A222" s="22"/>
    </row>
    <row r="223" spans="1:1">
      <c r="A223" s="22"/>
    </row>
    <row r="224" spans="1:1">
      <c r="A224" s="22"/>
    </row>
    <row r="225" spans="1:1">
      <c r="A225" s="22"/>
    </row>
    <row r="226" spans="1:1">
      <c r="A226" s="22"/>
    </row>
    <row r="227" spans="1:1">
      <c r="A227" s="22"/>
    </row>
    <row r="228" spans="1:1">
      <c r="A228" s="22"/>
    </row>
    <row r="229" spans="1:1">
      <c r="A229" s="22"/>
    </row>
    <row r="230" spans="1:1">
      <c r="A230" s="22"/>
    </row>
    <row r="231" spans="1:1">
      <c r="A231" s="22"/>
    </row>
    <row r="232" spans="1:1">
      <c r="A232" s="22"/>
    </row>
    <row r="233" spans="1:1">
      <c r="A233" s="22"/>
    </row>
    <row r="234" spans="1:1">
      <c r="A234" s="22"/>
    </row>
    <row r="235" spans="1:1">
      <c r="A235" s="22"/>
    </row>
    <row r="236" spans="1:1">
      <c r="A236" s="22"/>
    </row>
    <row r="237" spans="1:1">
      <c r="A237" s="22"/>
    </row>
    <row r="238" spans="1:1">
      <c r="A238" s="22"/>
    </row>
    <row r="239" spans="1:1">
      <c r="A239" s="22"/>
    </row>
    <row r="240" spans="1:1">
      <c r="A240" s="22"/>
    </row>
    <row r="241" spans="1:1">
      <c r="A241" s="22"/>
    </row>
    <row r="242" spans="1:1">
      <c r="A242" s="22"/>
    </row>
    <row r="243" spans="1:1">
      <c r="A243" s="22"/>
    </row>
    <row r="244" spans="1:1">
      <c r="A244" s="22"/>
    </row>
    <row r="245" spans="1:1">
      <c r="A245" s="22"/>
    </row>
    <row r="246" spans="1:1">
      <c r="A246" s="22"/>
    </row>
    <row r="247" spans="1:1">
      <c r="A247" s="22"/>
    </row>
    <row r="248" spans="1:1">
      <c r="A248" s="22"/>
    </row>
    <row r="249" spans="1:1">
      <c r="A249" s="22"/>
    </row>
    <row r="250" spans="1:1">
      <c r="A250" s="22"/>
    </row>
    <row r="251" spans="1:1">
      <c r="A251" s="22"/>
    </row>
    <row r="252" spans="1:1">
      <c r="A252" s="22"/>
    </row>
    <row r="253" spans="1:1">
      <c r="A253" s="22"/>
    </row>
    <row r="254" spans="1:1">
      <c r="A254" s="22"/>
    </row>
    <row r="255" spans="1:1">
      <c r="A255" s="22"/>
    </row>
    <row r="256" spans="1:1">
      <c r="A256" s="22"/>
    </row>
    <row r="257" spans="1:1">
      <c r="A257" s="22"/>
    </row>
    <row r="258" spans="1:1">
      <c r="A258" s="22"/>
    </row>
    <row r="259" spans="1:1">
      <c r="A259" s="22"/>
    </row>
    <row r="260" spans="1:1">
      <c r="A260" s="22"/>
    </row>
    <row r="261" spans="1:1">
      <c r="A261" s="22"/>
    </row>
    <row r="262" spans="1:1">
      <c r="A262" s="22"/>
    </row>
    <row r="263" spans="1:1">
      <c r="A263" s="22"/>
    </row>
    <row r="264" spans="1:1">
      <c r="A264" s="22"/>
    </row>
    <row r="265" spans="1:1">
      <c r="A265" s="22"/>
    </row>
    <row r="266" spans="1:1">
      <c r="A266" s="22"/>
    </row>
    <row r="267" spans="1:1">
      <c r="A267" s="22"/>
    </row>
    <row r="268" spans="1:1">
      <c r="A268" s="22"/>
    </row>
    <row r="269" spans="1:1">
      <c r="A269" s="22"/>
    </row>
    <row r="270" spans="1:1">
      <c r="A270" s="22"/>
    </row>
    <row r="271" spans="1:1">
      <c r="A271" s="22"/>
    </row>
    <row r="272" spans="1:1">
      <c r="A272" s="22"/>
    </row>
    <row r="273" spans="1:1">
      <c r="A273" s="22"/>
    </row>
    <row r="274" spans="1:1">
      <c r="A274" s="22"/>
    </row>
    <row r="275" spans="1:1">
      <c r="A275" s="22"/>
    </row>
    <row r="276" spans="1:1">
      <c r="A276" s="22"/>
    </row>
    <row r="277" spans="1:1">
      <c r="A277" s="22"/>
    </row>
    <row r="278" spans="1:1">
      <c r="A278" s="22"/>
    </row>
    <row r="279" spans="1:1">
      <c r="A279" s="22"/>
    </row>
    <row r="280" spans="1:1">
      <c r="A280" s="22"/>
    </row>
    <row r="281" spans="1:1">
      <c r="A281" s="22"/>
    </row>
    <row r="282" spans="1:1">
      <c r="A282" s="22"/>
    </row>
    <row r="283" spans="1:1">
      <c r="A283" s="22"/>
    </row>
    <row r="284" spans="1:1">
      <c r="A284" s="22"/>
    </row>
    <row r="285" spans="1:1">
      <c r="A285" s="22"/>
    </row>
    <row r="286" spans="1:1">
      <c r="A286" s="22"/>
    </row>
    <row r="287" spans="1:1">
      <c r="A287" s="22"/>
    </row>
    <row r="288" spans="1:1">
      <c r="A288" s="22"/>
    </row>
    <row r="289" spans="1:1">
      <c r="A289" s="22"/>
    </row>
    <row r="290" spans="1:1">
      <c r="A290" s="22"/>
    </row>
    <row r="291" spans="1:1">
      <c r="A291" s="22"/>
    </row>
    <row r="292" spans="1:1">
      <c r="A292" s="22"/>
    </row>
    <row r="293" spans="1:1">
      <c r="A293" s="22"/>
    </row>
    <row r="294" spans="1:1">
      <c r="A294" s="22"/>
    </row>
    <row r="295" spans="1:1">
      <c r="A295" s="22"/>
    </row>
    <row r="296" spans="1:1">
      <c r="A296" s="22"/>
    </row>
    <row r="297" spans="1:1">
      <c r="A297" s="22"/>
    </row>
    <row r="298" spans="1:1">
      <c r="A298" s="22"/>
    </row>
    <row r="299" spans="1:1">
      <c r="A299" s="22"/>
    </row>
    <row r="300" spans="1:1">
      <c r="A300" s="22"/>
    </row>
    <row r="301" spans="1:1">
      <c r="A301" s="22"/>
    </row>
    <row r="302" spans="1:1">
      <c r="A302" s="22"/>
    </row>
    <row r="303" spans="1:1">
      <c r="A303" s="22"/>
    </row>
    <row r="304" spans="1:1">
      <c r="A304" s="22"/>
    </row>
    <row r="305" spans="1:1">
      <c r="A305" s="22"/>
    </row>
    <row r="306" spans="1:1">
      <c r="A306" s="22"/>
    </row>
    <row r="307" spans="1:1">
      <c r="A307" s="22"/>
    </row>
    <row r="308" spans="1:1">
      <c r="A308" s="22"/>
    </row>
    <row r="309" spans="1:1">
      <c r="A309" s="22"/>
    </row>
    <row r="310" spans="1:1">
      <c r="A310" s="22"/>
    </row>
    <row r="311" spans="1:1">
      <c r="A311" s="22"/>
    </row>
    <row r="312" spans="1:1">
      <c r="A312" s="22"/>
    </row>
    <row r="313" spans="1:1">
      <c r="A313" s="22"/>
    </row>
    <row r="314" spans="1:1">
      <c r="A314" s="22"/>
    </row>
    <row r="315" spans="1:1">
      <c r="A315" s="22"/>
    </row>
    <row r="316" spans="1:1">
      <c r="A316" s="22"/>
    </row>
    <row r="317" spans="1:1">
      <c r="A317" s="22"/>
    </row>
    <row r="318" spans="1:1">
      <c r="A318" s="22"/>
    </row>
    <row r="319" spans="1:1">
      <c r="A319" s="22"/>
    </row>
    <row r="320" spans="1:1">
      <c r="A320" s="22"/>
    </row>
    <row r="321" spans="1:1">
      <c r="A321" s="22"/>
    </row>
    <row r="322" spans="1:1">
      <c r="A322" s="22"/>
    </row>
    <row r="323" spans="1:1">
      <c r="A323" s="22"/>
    </row>
    <row r="324" spans="1:1">
      <c r="A324" s="22"/>
    </row>
    <row r="325" spans="1:1">
      <c r="A325" s="22"/>
    </row>
    <row r="326" spans="1:1">
      <c r="A326" s="22"/>
    </row>
    <row r="327" spans="1:1">
      <c r="A327" s="22"/>
    </row>
    <row r="328" spans="1:1">
      <c r="A328" s="22"/>
    </row>
    <row r="329" spans="1:1">
      <c r="A329" s="22"/>
    </row>
    <row r="330" spans="1:1">
      <c r="A330" s="22"/>
    </row>
    <row r="331" spans="1:1">
      <c r="A331" s="22"/>
    </row>
    <row r="332" spans="1:1">
      <c r="A332" s="22"/>
    </row>
    <row r="333" spans="1:1">
      <c r="A333" s="22"/>
    </row>
    <row r="334" spans="1:1">
      <c r="A334" s="22"/>
    </row>
    <row r="335" spans="1:1">
      <c r="A335" s="22"/>
    </row>
    <row r="336" spans="1:1">
      <c r="A336" s="22"/>
    </row>
    <row r="337" spans="1:1">
      <c r="A337" s="22"/>
    </row>
    <row r="338" spans="1:1">
      <c r="A338" s="22"/>
    </row>
    <row r="339" spans="1:1">
      <c r="A339" s="22"/>
    </row>
    <row r="340" spans="1:1">
      <c r="A340" s="22"/>
    </row>
    <row r="341" spans="1:1">
      <c r="A341" s="22"/>
    </row>
    <row r="342" spans="1:1">
      <c r="A342" s="22"/>
    </row>
    <row r="343" spans="1:1">
      <c r="A343" s="22"/>
    </row>
    <row r="344" spans="1:1">
      <c r="A344" s="22"/>
    </row>
    <row r="345" spans="1:1">
      <c r="A345" s="22"/>
    </row>
    <row r="346" spans="1:1">
      <c r="A346" s="22"/>
    </row>
    <row r="347" spans="1:1">
      <c r="A347" s="22"/>
    </row>
    <row r="348" spans="1:1">
      <c r="A348" s="22"/>
    </row>
    <row r="349" spans="1:1">
      <c r="A349" s="22"/>
    </row>
    <row r="350" spans="1:1">
      <c r="A350" s="22"/>
    </row>
    <row r="351" spans="1:1">
      <c r="A351" s="22"/>
    </row>
    <row r="352" spans="1:1">
      <c r="A352" s="22"/>
    </row>
    <row r="353" spans="1:1">
      <c r="A353" s="22"/>
    </row>
    <row r="354" spans="1:1">
      <c r="A354" s="22"/>
    </row>
    <row r="355" spans="1:1">
      <c r="A355" s="22"/>
    </row>
    <row r="356" spans="1:1">
      <c r="A356" s="22"/>
    </row>
    <row r="357" spans="1:1">
      <c r="A357" s="22"/>
    </row>
    <row r="358" spans="1:1">
      <c r="A358" s="22"/>
    </row>
    <row r="359" spans="1:1">
      <c r="A359" s="22"/>
    </row>
    <row r="360" spans="1:1">
      <c r="A360" s="22"/>
    </row>
    <row r="361" spans="1:1">
      <c r="A361" s="22"/>
    </row>
    <row r="362" spans="1:1">
      <c r="A362" s="22"/>
    </row>
    <row r="363" spans="1:1">
      <c r="A363" s="22"/>
    </row>
    <row r="364" spans="1:1">
      <c r="A364" s="22"/>
    </row>
    <row r="365" spans="1:1">
      <c r="A365" s="22"/>
    </row>
    <row r="366" spans="1:1">
      <c r="A366" s="22"/>
    </row>
    <row r="367" spans="1:1">
      <c r="A367" s="22"/>
    </row>
    <row r="368" spans="1:1">
      <c r="A368" s="22"/>
    </row>
    <row r="369" spans="1:1">
      <c r="A369" s="22"/>
    </row>
    <row r="370" spans="1:1">
      <c r="A370" s="22"/>
    </row>
    <row r="371" spans="1:1">
      <c r="A371" s="22"/>
    </row>
    <row r="372" spans="1:1">
      <c r="A372" s="22"/>
    </row>
    <row r="373" spans="1:1">
      <c r="A373" s="22"/>
    </row>
    <row r="374" spans="1:1">
      <c r="A374" s="22"/>
    </row>
    <row r="375" spans="1:1">
      <c r="A375" s="22"/>
    </row>
    <row r="376" spans="1:1">
      <c r="A376" s="22"/>
    </row>
    <row r="377" spans="1:1">
      <c r="A377" s="22"/>
    </row>
    <row r="378" spans="1:1">
      <c r="A378" s="22"/>
    </row>
    <row r="379" spans="1:1">
      <c r="A379" s="22"/>
    </row>
    <row r="380" spans="1:1">
      <c r="A380" s="22"/>
    </row>
    <row r="381" spans="1:1">
      <c r="A381" s="22"/>
    </row>
    <row r="382" spans="1:1">
      <c r="A382" s="22"/>
    </row>
    <row r="383" spans="1:1">
      <c r="A383" s="22"/>
    </row>
    <row r="384" spans="1:1">
      <c r="A384" s="22"/>
    </row>
    <row r="385" spans="1:1">
      <c r="A385" s="22"/>
    </row>
    <row r="386" spans="1:1">
      <c r="A386" s="22"/>
    </row>
    <row r="387" spans="1:1">
      <c r="A387" s="22"/>
    </row>
    <row r="388" spans="1:1">
      <c r="A388" s="22"/>
    </row>
    <row r="389" spans="1:1">
      <c r="A389" s="22"/>
    </row>
    <row r="390" spans="1:1">
      <c r="A390" s="22"/>
    </row>
    <row r="391" spans="1:1">
      <c r="A391" s="22"/>
    </row>
    <row r="392" spans="1:1">
      <c r="A392" s="22"/>
    </row>
    <row r="393" spans="1:1">
      <c r="A393" s="22"/>
    </row>
    <row r="394" spans="1:1">
      <c r="A394" s="22"/>
    </row>
    <row r="395" spans="1:1">
      <c r="A395" s="22"/>
    </row>
    <row r="396" spans="1:1">
      <c r="A396" s="22"/>
    </row>
    <row r="397" spans="1:1">
      <c r="A397" s="22"/>
    </row>
    <row r="398" spans="1:1">
      <c r="A398" s="22"/>
    </row>
    <row r="399" spans="1:1">
      <c r="A399" s="22"/>
    </row>
    <row r="400" spans="1:1">
      <c r="A400" s="22"/>
    </row>
    <row r="401" spans="1:1">
      <c r="A401" s="22"/>
    </row>
    <row r="402" spans="1:1">
      <c r="A402" s="22"/>
    </row>
    <row r="403" spans="1:1">
      <c r="A403" s="22"/>
    </row>
    <row r="404" spans="1:1">
      <c r="A404" s="22"/>
    </row>
    <row r="405" spans="1:1">
      <c r="A405" s="22"/>
    </row>
    <row r="406" spans="1:1">
      <c r="A406" s="22"/>
    </row>
    <row r="407" spans="1:1">
      <c r="A407" s="22"/>
    </row>
    <row r="408" spans="1:1">
      <c r="A408" s="22"/>
    </row>
    <row r="409" spans="1:1">
      <c r="A409" s="22"/>
    </row>
    <row r="410" spans="1:1">
      <c r="A410" s="22"/>
    </row>
    <row r="411" spans="1:1">
      <c r="A411" s="22"/>
    </row>
    <row r="412" spans="1:1">
      <c r="A412" s="22"/>
    </row>
    <row r="413" spans="1:1">
      <c r="A413" s="22"/>
    </row>
    <row r="414" spans="1:1">
      <c r="A414" s="22"/>
    </row>
    <row r="415" spans="1:1">
      <c r="A415" s="22"/>
    </row>
    <row r="416" spans="1:1">
      <c r="A416" s="22"/>
    </row>
    <row r="417" spans="1:1">
      <c r="A417" s="22"/>
    </row>
    <row r="418" spans="1:1">
      <c r="A418" s="22"/>
    </row>
    <row r="419" spans="1:1">
      <c r="A419" s="22"/>
    </row>
    <row r="420" spans="1:1">
      <c r="A420" s="22"/>
    </row>
    <row r="421" spans="1:1">
      <c r="A421" s="22"/>
    </row>
    <row r="422" spans="1:1">
      <c r="A422" s="22"/>
    </row>
    <row r="423" spans="1:1">
      <c r="A423" s="22"/>
    </row>
    <row r="424" spans="1:1">
      <c r="A424" s="22"/>
    </row>
    <row r="425" spans="1:1">
      <c r="A425" s="22"/>
    </row>
    <row r="426" spans="1:1">
      <c r="A426" s="22"/>
    </row>
    <row r="427" spans="1:1">
      <c r="A427" s="22"/>
    </row>
    <row r="428" spans="1:1">
      <c r="A428" s="22"/>
    </row>
    <row r="429" spans="1:1">
      <c r="A429" s="22"/>
    </row>
    <row r="430" spans="1:1">
      <c r="A430" s="22"/>
    </row>
    <row r="431" spans="1:1">
      <c r="A431" s="22"/>
    </row>
    <row r="432" spans="1:1">
      <c r="A432" s="22"/>
    </row>
    <row r="433" spans="1:1">
      <c r="A433" s="22"/>
    </row>
    <row r="434" spans="1:1">
      <c r="A434" s="22"/>
    </row>
    <row r="435" spans="1:1">
      <c r="A435" s="22"/>
    </row>
    <row r="436" spans="1:1">
      <c r="A436" s="22"/>
    </row>
    <row r="437" spans="1:1">
      <c r="A437" s="22"/>
    </row>
    <row r="438" spans="1:1">
      <c r="A438" s="22"/>
    </row>
    <row r="439" spans="1:1">
      <c r="A439" s="22"/>
    </row>
    <row r="440" spans="1:1">
      <c r="A440" s="22"/>
    </row>
    <row r="441" spans="1:1">
      <c r="A441" s="22"/>
    </row>
    <row r="442" spans="1:1">
      <c r="A442" s="22"/>
    </row>
    <row r="443" spans="1:1">
      <c r="A443" s="22"/>
    </row>
    <row r="444" spans="1:1">
      <c r="A444" s="22"/>
    </row>
    <row r="445" spans="1:1">
      <c r="A445" s="22"/>
    </row>
    <row r="446" spans="1:1">
      <c r="A446" s="22"/>
    </row>
    <row r="447" spans="1:1">
      <c r="A447" s="22"/>
    </row>
    <row r="448" spans="1:1">
      <c r="A448" s="22"/>
    </row>
    <row r="449" spans="1:1">
      <c r="A449" s="22"/>
    </row>
    <row r="450" spans="1:1">
      <c r="A450" s="22"/>
    </row>
    <row r="451" spans="1:1">
      <c r="A451" s="22"/>
    </row>
    <row r="452" spans="1:1">
      <c r="A452" s="22"/>
    </row>
    <row r="453" spans="1:1">
      <c r="A453" s="22"/>
    </row>
    <row r="454" spans="1:1">
      <c r="A454" s="22"/>
    </row>
    <row r="455" spans="1:1">
      <c r="A455" s="22"/>
    </row>
    <row r="456" spans="1:1">
      <c r="A456" s="22"/>
    </row>
    <row r="457" spans="1:1">
      <c r="A457" s="22"/>
    </row>
    <row r="458" spans="1:1">
      <c r="A458" s="22"/>
    </row>
    <row r="459" spans="1:1">
      <c r="A459" s="22"/>
    </row>
    <row r="460" spans="1:1">
      <c r="A460" s="22"/>
    </row>
    <row r="461" spans="1:1">
      <c r="A461" s="22"/>
    </row>
    <row r="462" spans="1:1">
      <c r="A462" s="22"/>
    </row>
    <row r="463" spans="1:1">
      <c r="A463" s="22"/>
    </row>
    <row r="464" spans="1:1">
      <c r="A464" s="22"/>
    </row>
    <row r="465" spans="1:1">
      <c r="A465" s="22"/>
    </row>
    <row r="466" spans="1:1">
      <c r="A466" s="22"/>
    </row>
    <row r="467" spans="1:1">
      <c r="A467" s="22"/>
    </row>
    <row r="468" spans="1:1">
      <c r="A468" s="22"/>
    </row>
    <row r="469" spans="1:1">
      <c r="A469" s="22"/>
    </row>
    <row r="470" spans="1:1">
      <c r="A470" s="22"/>
    </row>
    <row r="471" spans="1:1">
      <c r="A471" s="22"/>
    </row>
    <row r="472" spans="1:1">
      <c r="A472" s="22"/>
    </row>
    <row r="473" spans="1:1">
      <c r="A473" s="22"/>
    </row>
    <row r="474" spans="1:1">
      <c r="A474" s="22"/>
    </row>
    <row r="475" spans="1:1">
      <c r="A475" s="22"/>
    </row>
    <row r="476" spans="1:1">
      <c r="A476" s="22"/>
    </row>
    <row r="477" spans="1:1">
      <c r="A477" s="22"/>
    </row>
    <row r="478" spans="1:1">
      <c r="A478" s="22"/>
    </row>
    <row r="479" spans="1:1">
      <c r="A479" s="22"/>
    </row>
    <row r="480" spans="1:1">
      <c r="A480" s="22"/>
    </row>
    <row r="481" spans="1:1">
      <c r="A481" s="22"/>
    </row>
    <row r="482" spans="1:1">
      <c r="A482" s="22"/>
    </row>
    <row r="483" spans="1:1">
      <c r="A483" s="22"/>
    </row>
    <row r="484" spans="1:1">
      <c r="A484" s="22"/>
    </row>
    <row r="485" spans="1:1">
      <c r="A485" s="22"/>
    </row>
    <row r="486" spans="1:1">
      <c r="A486" s="22"/>
    </row>
    <row r="487" spans="1:1">
      <c r="A487" s="22"/>
    </row>
    <row r="488" spans="1:1">
      <c r="A488" s="22"/>
    </row>
    <row r="489" spans="1:1">
      <c r="A489" s="22"/>
    </row>
    <row r="490" spans="1:1">
      <c r="A490" s="22"/>
    </row>
    <row r="491" spans="1:1">
      <c r="A491" s="22"/>
    </row>
    <row r="492" spans="1:1">
      <c r="A492" s="22"/>
    </row>
    <row r="493" spans="1:1">
      <c r="A493" s="22"/>
    </row>
    <row r="494" spans="1:1">
      <c r="A494" s="22"/>
    </row>
    <row r="495" spans="1:1">
      <c r="A495" s="22"/>
    </row>
    <row r="496" spans="1:1">
      <c r="A496" s="22"/>
    </row>
    <row r="497" spans="1:1">
      <c r="A497" s="22"/>
    </row>
    <row r="498" spans="1:1">
      <c r="A498" s="22"/>
    </row>
    <row r="499" spans="1:1">
      <c r="A499" s="22"/>
    </row>
    <row r="500" spans="1:1">
      <c r="A500" s="22"/>
    </row>
    <row r="501" spans="1:1">
      <c r="A501" s="22"/>
    </row>
    <row r="502" spans="1:1">
      <c r="A502" s="22"/>
    </row>
    <row r="503" spans="1:1">
      <c r="A503" s="22"/>
    </row>
    <row r="504" spans="1:1">
      <c r="A504" s="22"/>
    </row>
    <row r="505" spans="1:1">
      <c r="A505" s="22"/>
    </row>
    <row r="506" spans="1:1">
      <c r="A506" s="22"/>
    </row>
    <row r="507" spans="1:1">
      <c r="A507" s="22"/>
    </row>
    <row r="508" spans="1:1">
      <c r="A508" s="22"/>
    </row>
    <row r="509" spans="1:1">
      <c r="A509" s="22"/>
    </row>
    <row r="510" spans="1:1">
      <c r="A510" s="22"/>
    </row>
    <row r="511" spans="1:1">
      <c r="A511" s="22"/>
    </row>
    <row r="512" spans="1:1">
      <c r="A512" s="22"/>
    </row>
    <row r="513" spans="1:1">
      <c r="A513" s="22"/>
    </row>
    <row r="514" spans="1:1">
      <c r="A514" s="22"/>
    </row>
    <row r="515" spans="1:1">
      <c r="A515" s="22"/>
    </row>
    <row r="516" spans="1:1">
      <c r="A516" s="22"/>
    </row>
    <row r="517" spans="1:1">
      <c r="A517" s="22"/>
    </row>
    <row r="518" spans="1:1">
      <c r="A518" s="22"/>
    </row>
    <row r="519" spans="1:1">
      <c r="A519" s="22"/>
    </row>
    <row r="520" spans="1:1">
      <c r="A520" s="22"/>
    </row>
    <row r="521" spans="1:1">
      <c r="A521" s="22"/>
    </row>
    <row r="522" spans="1:1">
      <c r="A522" s="22"/>
    </row>
    <row r="523" spans="1:1">
      <c r="A523" s="22"/>
    </row>
    <row r="524" spans="1:1">
      <c r="A524" s="22"/>
    </row>
    <row r="525" spans="1:1">
      <c r="A525" s="22"/>
    </row>
    <row r="526" spans="1:1">
      <c r="A526" s="22"/>
    </row>
    <row r="527" spans="1:1">
      <c r="A527" s="22"/>
    </row>
    <row r="528" spans="1:1">
      <c r="A528" s="22"/>
    </row>
    <row r="529" spans="1:1">
      <c r="A529" s="22"/>
    </row>
    <row r="530" spans="1:1">
      <c r="A530" s="22"/>
    </row>
    <row r="531" spans="1:1">
      <c r="A531" s="22"/>
    </row>
    <row r="532" spans="1:1">
      <c r="A532" s="22"/>
    </row>
    <row r="533" spans="1:1">
      <c r="A533" s="22"/>
    </row>
    <row r="534" spans="1:1">
      <c r="A534" s="22"/>
    </row>
    <row r="535" spans="1:1">
      <c r="A535" s="22"/>
    </row>
    <row r="536" spans="1:1">
      <c r="A536" s="22"/>
    </row>
    <row r="537" spans="1:1">
      <c r="A537" s="22"/>
    </row>
    <row r="538" spans="1:1">
      <c r="A538" s="22"/>
    </row>
    <row r="539" spans="1:1">
      <c r="A539" s="22"/>
    </row>
    <row r="540" spans="1:1">
      <c r="A540" s="22"/>
    </row>
    <row r="541" spans="1:1">
      <c r="A541" s="22"/>
    </row>
    <row r="542" spans="1:1">
      <c r="A542" s="22"/>
    </row>
    <row r="543" spans="1:1">
      <c r="A543" s="22"/>
    </row>
    <row r="544" spans="1:1">
      <c r="A544" s="22"/>
    </row>
    <row r="545" spans="1:1">
      <c r="A545" s="22"/>
    </row>
    <row r="546" spans="1:1">
      <c r="A546" s="22"/>
    </row>
    <row r="547" spans="1:1">
      <c r="A547" s="22"/>
    </row>
    <row r="548" spans="1:1">
      <c r="A548" s="22"/>
    </row>
    <row r="549" spans="1:1">
      <c r="A549" s="22"/>
    </row>
    <row r="550" spans="1:1">
      <c r="A550" s="22"/>
    </row>
    <row r="551" spans="1:1">
      <c r="A551" s="22"/>
    </row>
    <row r="552" spans="1:1">
      <c r="A552" s="22"/>
    </row>
    <row r="553" spans="1:1">
      <c r="A553" s="22"/>
    </row>
    <row r="554" spans="1:1">
      <c r="A554" s="22"/>
    </row>
    <row r="555" spans="1:1">
      <c r="A555" s="22"/>
    </row>
    <row r="556" spans="1:1">
      <c r="A556" s="22"/>
    </row>
    <row r="557" spans="1:1">
      <c r="A557" s="22"/>
    </row>
    <row r="558" spans="1:1">
      <c r="A558" s="22"/>
    </row>
    <row r="559" spans="1:1">
      <c r="A559" s="22"/>
    </row>
    <row r="560" spans="1:1">
      <c r="A560" s="22"/>
    </row>
    <row r="561" spans="1:1">
      <c r="A561" s="22"/>
    </row>
    <row r="562" spans="1:1">
      <c r="A562" s="22"/>
    </row>
    <row r="563" spans="1:1">
      <c r="A563" s="22"/>
    </row>
    <row r="564" spans="1:1">
      <c r="A564" s="22"/>
    </row>
    <row r="565" spans="1:1">
      <c r="A565" s="22"/>
    </row>
    <row r="566" spans="1:1">
      <c r="A566" s="22"/>
    </row>
    <row r="567" spans="1:1">
      <c r="A567" s="22"/>
    </row>
    <row r="568" spans="1:1">
      <c r="A568" s="22"/>
    </row>
    <row r="569" spans="1:1">
      <c r="A569" s="22"/>
    </row>
    <row r="570" spans="1:1">
      <c r="A570" s="22"/>
    </row>
    <row r="571" spans="1:1">
      <c r="A571" s="22"/>
    </row>
    <row r="572" spans="1:1">
      <c r="A572" s="22"/>
    </row>
    <row r="573" spans="1:1">
      <c r="A573" s="22"/>
    </row>
    <row r="574" spans="1:1">
      <c r="A574" s="22"/>
    </row>
    <row r="575" spans="1:1">
      <c r="A575" s="22"/>
    </row>
    <row r="576" spans="1:1">
      <c r="A576" s="22"/>
    </row>
    <row r="577" spans="1:1">
      <c r="A577" s="22"/>
    </row>
    <row r="578" spans="1:1">
      <c r="A578" s="22"/>
    </row>
    <row r="579" spans="1:1">
      <c r="A579" s="22"/>
    </row>
    <row r="580" spans="1:1">
      <c r="A580" s="22"/>
    </row>
    <row r="581" spans="1:1">
      <c r="A581" s="22"/>
    </row>
    <row r="582" spans="1:1">
      <c r="A582" s="22"/>
    </row>
    <row r="583" spans="1:1">
      <c r="A583" s="22"/>
    </row>
    <row r="584" spans="1:1">
      <c r="A584" s="22"/>
    </row>
    <row r="585" spans="1:1">
      <c r="A585" s="22"/>
    </row>
    <row r="586" spans="1:1">
      <c r="A586" s="22"/>
    </row>
    <row r="587" spans="1:1">
      <c r="A587" s="22"/>
    </row>
    <row r="588" spans="1:1">
      <c r="A588" s="22"/>
    </row>
    <row r="589" spans="1:1">
      <c r="A589" s="22"/>
    </row>
    <row r="590" spans="1:1">
      <c r="A590" s="22"/>
    </row>
    <row r="591" spans="1:1">
      <c r="A591" s="22"/>
    </row>
    <row r="592" spans="1:1">
      <c r="A592" s="22"/>
    </row>
    <row r="593" spans="1:1">
      <c r="A593" s="22"/>
    </row>
    <row r="594" spans="1:1">
      <c r="A594" s="22"/>
    </row>
    <row r="595" spans="1:1">
      <c r="A595" s="22"/>
    </row>
    <row r="596" spans="1:1">
      <c r="A596" s="22"/>
    </row>
    <row r="597" spans="1:1">
      <c r="A597" s="22"/>
    </row>
    <row r="598" spans="1:1">
      <c r="A598" s="22"/>
    </row>
    <row r="599" spans="1:1">
      <c r="A599" s="22"/>
    </row>
    <row r="600" spans="1:1">
      <c r="A600" s="22"/>
    </row>
    <row r="601" spans="1:1">
      <c r="A601" s="22"/>
    </row>
    <row r="602" spans="1:1">
      <c r="A602" s="22"/>
    </row>
    <row r="603" spans="1:1">
      <c r="A603" s="22"/>
    </row>
    <row r="604" spans="1:1">
      <c r="A604" s="22"/>
    </row>
    <row r="605" spans="1:1">
      <c r="A605" s="22"/>
    </row>
    <row r="606" spans="1:1">
      <c r="A606" s="22"/>
    </row>
    <row r="607" spans="1:1">
      <c r="A607" s="22"/>
    </row>
    <row r="608" spans="1:1">
      <c r="A608" s="22"/>
    </row>
    <row r="609" spans="1:1">
      <c r="A609" s="22"/>
    </row>
    <row r="610" spans="1:1">
      <c r="A610" s="22"/>
    </row>
    <row r="611" spans="1:1">
      <c r="A611" s="22"/>
    </row>
    <row r="612" spans="1:1">
      <c r="A612" s="22"/>
    </row>
    <row r="613" spans="1:1">
      <c r="A613" s="22"/>
    </row>
    <row r="614" spans="1:1">
      <c r="A614" s="22"/>
    </row>
    <row r="615" spans="1:1">
      <c r="A615" s="22"/>
    </row>
    <row r="616" spans="1:1">
      <c r="A616" s="22"/>
    </row>
    <row r="617" spans="1:1">
      <c r="A617" s="22"/>
    </row>
    <row r="618" spans="1:1">
      <c r="A618" s="22"/>
    </row>
    <row r="619" spans="1:1">
      <c r="A619" s="22"/>
    </row>
    <row r="620" spans="1:1">
      <c r="A620" s="22"/>
    </row>
    <row r="621" spans="1:1">
      <c r="A621" s="22"/>
    </row>
    <row r="622" spans="1:1">
      <c r="A622" s="22"/>
    </row>
    <row r="623" spans="1:1">
      <c r="A623" s="22"/>
    </row>
    <row r="624" spans="1:1">
      <c r="A624" s="22"/>
    </row>
    <row r="625" spans="1:1">
      <c r="A625" s="22"/>
    </row>
    <row r="626" spans="1:1">
      <c r="A626" s="22"/>
    </row>
    <row r="627" spans="1:1">
      <c r="A627" s="22"/>
    </row>
    <row r="628" spans="1:1">
      <c r="A628" s="22"/>
    </row>
    <row r="629" spans="1:1">
      <c r="A629" s="22"/>
    </row>
    <row r="630" spans="1:1">
      <c r="A630" s="22"/>
    </row>
    <row r="631" spans="1:1">
      <c r="A631" s="22"/>
    </row>
    <row r="632" spans="1:1">
      <c r="A632" s="22"/>
    </row>
    <row r="633" spans="1:1">
      <c r="A633" s="22"/>
    </row>
    <row r="634" spans="1:1">
      <c r="A634" s="22"/>
    </row>
    <row r="635" spans="1:1">
      <c r="A635" s="22"/>
    </row>
    <row r="636" spans="1:1">
      <c r="A636" s="22"/>
    </row>
    <row r="637" spans="1:1">
      <c r="A637" s="22"/>
    </row>
    <row r="638" spans="1:1">
      <c r="A638" s="22"/>
    </row>
    <row r="639" spans="1:1">
      <c r="A639" s="22"/>
    </row>
    <row r="640" spans="1:1">
      <c r="A640" s="22"/>
    </row>
    <row r="641" spans="1:1">
      <c r="A641" s="22"/>
    </row>
    <row r="642" spans="1:1">
      <c r="A642" s="22"/>
    </row>
    <row r="643" spans="1:1">
      <c r="A643" s="22"/>
    </row>
    <row r="644" spans="1:1">
      <c r="A644" s="22"/>
    </row>
    <row r="645" spans="1:1">
      <c r="A645" s="22"/>
    </row>
    <row r="646" spans="1:1">
      <c r="A646" s="22"/>
    </row>
    <row r="647" spans="1:1">
      <c r="A647" s="22"/>
    </row>
    <row r="648" spans="1:1">
      <c r="A648" s="22"/>
    </row>
    <row r="649" spans="1:1">
      <c r="A649" s="22"/>
    </row>
  </sheetData>
  <mergeCells count="6">
    <mergeCell ref="B8:I8"/>
    <mergeCell ref="J8:Q8"/>
    <mergeCell ref="A2:Q2"/>
    <mergeCell ref="A3:Q3"/>
    <mergeCell ref="A4:Q4"/>
    <mergeCell ref="A5:Q5"/>
  </mergeCells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7">
    <pageSetUpPr fitToPage="1"/>
  </sheetPr>
  <dimension ref="A1:O647"/>
  <sheetViews>
    <sheetView showGridLines="0" zoomScale="70" zoomScaleNormal="70" workbookViewId="0">
      <selection activeCell="P9" sqref="P9"/>
    </sheetView>
  </sheetViews>
  <sheetFormatPr defaultColWidth="9.140625" defaultRowHeight="15"/>
  <cols>
    <col min="1" max="1" width="44.5703125" style="23" customWidth="1"/>
    <col min="2" max="10" width="16.42578125" style="529" customWidth="1"/>
    <col min="11" max="11" width="15.5703125" style="529" customWidth="1"/>
    <col min="12" max="12" width="9.28515625" style="529" hidden="1" customWidth="1"/>
    <col min="13" max="13" width="10.42578125" style="529" hidden="1" customWidth="1"/>
    <col min="14" max="14" width="2.5703125" style="171" customWidth="1"/>
    <col min="15" max="15" width="12.7109375" style="171" customWidth="1"/>
    <col min="16" max="256" width="9.140625" style="529"/>
    <col min="257" max="257" width="44.5703125" style="529" customWidth="1"/>
    <col min="258" max="266" width="16.42578125" style="529" customWidth="1"/>
    <col min="267" max="267" width="15.5703125" style="529" customWidth="1"/>
    <col min="268" max="269" width="0" style="529" hidden="1" customWidth="1"/>
    <col min="270" max="270" width="2.5703125" style="529" customWidth="1"/>
    <col min="271" max="271" width="12.7109375" style="529" customWidth="1"/>
    <col min="272" max="512" width="9.140625" style="529"/>
    <col min="513" max="513" width="44.5703125" style="529" customWidth="1"/>
    <col min="514" max="522" width="16.42578125" style="529" customWidth="1"/>
    <col min="523" max="523" width="15.5703125" style="529" customWidth="1"/>
    <col min="524" max="525" width="0" style="529" hidden="1" customWidth="1"/>
    <col min="526" max="526" width="2.5703125" style="529" customWidth="1"/>
    <col min="527" max="527" width="12.7109375" style="529" customWidth="1"/>
    <col min="528" max="768" width="9.140625" style="529"/>
    <col min="769" max="769" width="44.5703125" style="529" customWidth="1"/>
    <col min="770" max="778" width="16.42578125" style="529" customWidth="1"/>
    <col min="779" max="779" width="15.5703125" style="529" customWidth="1"/>
    <col min="780" max="781" width="0" style="529" hidden="1" customWidth="1"/>
    <col min="782" max="782" width="2.5703125" style="529" customWidth="1"/>
    <col min="783" max="783" width="12.7109375" style="529" customWidth="1"/>
    <col min="784" max="1024" width="9.140625" style="529"/>
    <col min="1025" max="1025" width="44.5703125" style="529" customWidth="1"/>
    <col min="1026" max="1034" width="16.42578125" style="529" customWidth="1"/>
    <col min="1035" max="1035" width="15.5703125" style="529" customWidth="1"/>
    <col min="1036" max="1037" width="0" style="529" hidden="1" customWidth="1"/>
    <col min="1038" max="1038" width="2.5703125" style="529" customWidth="1"/>
    <col min="1039" max="1039" width="12.7109375" style="529" customWidth="1"/>
    <col min="1040" max="1280" width="9.140625" style="529"/>
    <col min="1281" max="1281" width="44.5703125" style="529" customWidth="1"/>
    <col min="1282" max="1290" width="16.42578125" style="529" customWidth="1"/>
    <col min="1291" max="1291" width="15.5703125" style="529" customWidth="1"/>
    <col min="1292" max="1293" width="0" style="529" hidden="1" customWidth="1"/>
    <col min="1294" max="1294" width="2.5703125" style="529" customWidth="1"/>
    <col min="1295" max="1295" width="12.7109375" style="529" customWidth="1"/>
    <col min="1296" max="1536" width="9.140625" style="529"/>
    <col min="1537" max="1537" width="44.5703125" style="529" customWidth="1"/>
    <col min="1538" max="1546" width="16.42578125" style="529" customWidth="1"/>
    <col min="1547" max="1547" width="15.5703125" style="529" customWidth="1"/>
    <col min="1548" max="1549" width="0" style="529" hidden="1" customWidth="1"/>
    <col min="1550" max="1550" width="2.5703125" style="529" customWidth="1"/>
    <col min="1551" max="1551" width="12.7109375" style="529" customWidth="1"/>
    <col min="1552" max="1792" width="9.140625" style="529"/>
    <col min="1793" max="1793" width="44.5703125" style="529" customWidth="1"/>
    <col min="1794" max="1802" width="16.42578125" style="529" customWidth="1"/>
    <col min="1803" max="1803" width="15.5703125" style="529" customWidth="1"/>
    <col min="1804" max="1805" width="0" style="529" hidden="1" customWidth="1"/>
    <col min="1806" max="1806" width="2.5703125" style="529" customWidth="1"/>
    <col min="1807" max="1807" width="12.7109375" style="529" customWidth="1"/>
    <col min="1808" max="2048" width="9.140625" style="529"/>
    <col min="2049" max="2049" width="44.5703125" style="529" customWidth="1"/>
    <col min="2050" max="2058" width="16.42578125" style="529" customWidth="1"/>
    <col min="2059" max="2059" width="15.5703125" style="529" customWidth="1"/>
    <col min="2060" max="2061" width="0" style="529" hidden="1" customWidth="1"/>
    <col min="2062" max="2062" width="2.5703125" style="529" customWidth="1"/>
    <col min="2063" max="2063" width="12.7109375" style="529" customWidth="1"/>
    <col min="2064" max="2304" width="9.140625" style="529"/>
    <col min="2305" max="2305" width="44.5703125" style="529" customWidth="1"/>
    <col min="2306" max="2314" width="16.42578125" style="529" customWidth="1"/>
    <col min="2315" max="2315" width="15.5703125" style="529" customWidth="1"/>
    <col min="2316" max="2317" width="0" style="529" hidden="1" customWidth="1"/>
    <col min="2318" max="2318" width="2.5703125" style="529" customWidth="1"/>
    <col min="2319" max="2319" width="12.7109375" style="529" customWidth="1"/>
    <col min="2320" max="2560" width="9.140625" style="529"/>
    <col min="2561" max="2561" width="44.5703125" style="529" customWidth="1"/>
    <col min="2562" max="2570" width="16.42578125" style="529" customWidth="1"/>
    <col min="2571" max="2571" width="15.5703125" style="529" customWidth="1"/>
    <col min="2572" max="2573" width="0" style="529" hidden="1" customWidth="1"/>
    <col min="2574" max="2574" width="2.5703125" style="529" customWidth="1"/>
    <col min="2575" max="2575" width="12.7109375" style="529" customWidth="1"/>
    <col min="2576" max="2816" width="9.140625" style="529"/>
    <col min="2817" max="2817" width="44.5703125" style="529" customWidth="1"/>
    <col min="2818" max="2826" width="16.42578125" style="529" customWidth="1"/>
    <col min="2827" max="2827" width="15.5703125" style="529" customWidth="1"/>
    <col min="2828" max="2829" width="0" style="529" hidden="1" customWidth="1"/>
    <col min="2830" max="2830" width="2.5703125" style="529" customWidth="1"/>
    <col min="2831" max="2831" width="12.7109375" style="529" customWidth="1"/>
    <col min="2832" max="3072" width="9.140625" style="529"/>
    <col min="3073" max="3073" width="44.5703125" style="529" customWidth="1"/>
    <col min="3074" max="3082" width="16.42578125" style="529" customWidth="1"/>
    <col min="3083" max="3083" width="15.5703125" style="529" customWidth="1"/>
    <col min="3084" max="3085" width="0" style="529" hidden="1" customWidth="1"/>
    <col min="3086" max="3086" width="2.5703125" style="529" customWidth="1"/>
    <col min="3087" max="3087" width="12.7109375" style="529" customWidth="1"/>
    <col min="3088" max="3328" width="9.140625" style="529"/>
    <col min="3329" max="3329" width="44.5703125" style="529" customWidth="1"/>
    <col min="3330" max="3338" width="16.42578125" style="529" customWidth="1"/>
    <col min="3339" max="3339" width="15.5703125" style="529" customWidth="1"/>
    <col min="3340" max="3341" width="0" style="529" hidden="1" customWidth="1"/>
    <col min="3342" max="3342" width="2.5703125" style="529" customWidth="1"/>
    <col min="3343" max="3343" width="12.7109375" style="529" customWidth="1"/>
    <col min="3344" max="3584" width="9.140625" style="529"/>
    <col min="3585" max="3585" width="44.5703125" style="529" customWidth="1"/>
    <col min="3586" max="3594" width="16.42578125" style="529" customWidth="1"/>
    <col min="3595" max="3595" width="15.5703125" style="529" customWidth="1"/>
    <col min="3596" max="3597" width="0" style="529" hidden="1" customWidth="1"/>
    <col min="3598" max="3598" width="2.5703125" style="529" customWidth="1"/>
    <col min="3599" max="3599" width="12.7109375" style="529" customWidth="1"/>
    <col min="3600" max="3840" width="9.140625" style="529"/>
    <col min="3841" max="3841" width="44.5703125" style="529" customWidth="1"/>
    <col min="3842" max="3850" width="16.42578125" style="529" customWidth="1"/>
    <col min="3851" max="3851" width="15.5703125" style="529" customWidth="1"/>
    <col min="3852" max="3853" width="0" style="529" hidden="1" customWidth="1"/>
    <col min="3854" max="3854" width="2.5703125" style="529" customWidth="1"/>
    <col min="3855" max="3855" width="12.7109375" style="529" customWidth="1"/>
    <col min="3856" max="4096" width="9.140625" style="529"/>
    <col min="4097" max="4097" width="44.5703125" style="529" customWidth="1"/>
    <col min="4098" max="4106" width="16.42578125" style="529" customWidth="1"/>
    <col min="4107" max="4107" width="15.5703125" style="529" customWidth="1"/>
    <col min="4108" max="4109" width="0" style="529" hidden="1" customWidth="1"/>
    <col min="4110" max="4110" width="2.5703125" style="529" customWidth="1"/>
    <col min="4111" max="4111" width="12.7109375" style="529" customWidth="1"/>
    <col min="4112" max="4352" width="9.140625" style="529"/>
    <col min="4353" max="4353" width="44.5703125" style="529" customWidth="1"/>
    <col min="4354" max="4362" width="16.42578125" style="529" customWidth="1"/>
    <col min="4363" max="4363" width="15.5703125" style="529" customWidth="1"/>
    <col min="4364" max="4365" width="0" style="529" hidden="1" customWidth="1"/>
    <col min="4366" max="4366" width="2.5703125" style="529" customWidth="1"/>
    <col min="4367" max="4367" width="12.7109375" style="529" customWidth="1"/>
    <col min="4368" max="4608" width="9.140625" style="529"/>
    <col min="4609" max="4609" width="44.5703125" style="529" customWidth="1"/>
    <col min="4610" max="4618" width="16.42578125" style="529" customWidth="1"/>
    <col min="4619" max="4619" width="15.5703125" style="529" customWidth="1"/>
    <col min="4620" max="4621" width="0" style="529" hidden="1" customWidth="1"/>
    <col min="4622" max="4622" width="2.5703125" style="529" customWidth="1"/>
    <col min="4623" max="4623" width="12.7109375" style="529" customWidth="1"/>
    <col min="4624" max="4864" width="9.140625" style="529"/>
    <col min="4865" max="4865" width="44.5703125" style="529" customWidth="1"/>
    <col min="4866" max="4874" width="16.42578125" style="529" customWidth="1"/>
    <col min="4875" max="4875" width="15.5703125" style="529" customWidth="1"/>
    <col min="4876" max="4877" width="0" style="529" hidden="1" customWidth="1"/>
    <col min="4878" max="4878" width="2.5703125" style="529" customWidth="1"/>
    <col min="4879" max="4879" width="12.7109375" style="529" customWidth="1"/>
    <col min="4880" max="5120" width="9.140625" style="529"/>
    <col min="5121" max="5121" width="44.5703125" style="529" customWidth="1"/>
    <col min="5122" max="5130" width="16.42578125" style="529" customWidth="1"/>
    <col min="5131" max="5131" width="15.5703125" style="529" customWidth="1"/>
    <col min="5132" max="5133" width="0" style="529" hidden="1" customWidth="1"/>
    <col min="5134" max="5134" width="2.5703125" style="529" customWidth="1"/>
    <col min="5135" max="5135" width="12.7109375" style="529" customWidth="1"/>
    <col min="5136" max="5376" width="9.140625" style="529"/>
    <col min="5377" max="5377" width="44.5703125" style="529" customWidth="1"/>
    <col min="5378" max="5386" width="16.42578125" style="529" customWidth="1"/>
    <col min="5387" max="5387" width="15.5703125" style="529" customWidth="1"/>
    <col min="5388" max="5389" width="0" style="529" hidden="1" customWidth="1"/>
    <col min="5390" max="5390" width="2.5703125" style="529" customWidth="1"/>
    <col min="5391" max="5391" width="12.7109375" style="529" customWidth="1"/>
    <col min="5392" max="5632" width="9.140625" style="529"/>
    <col min="5633" max="5633" width="44.5703125" style="529" customWidth="1"/>
    <col min="5634" max="5642" width="16.42578125" style="529" customWidth="1"/>
    <col min="5643" max="5643" width="15.5703125" style="529" customWidth="1"/>
    <col min="5644" max="5645" width="0" style="529" hidden="1" customWidth="1"/>
    <col min="5646" max="5646" width="2.5703125" style="529" customWidth="1"/>
    <col min="5647" max="5647" width="12.7109375" style="529" customWidth="1"/>
    <col min="5648" max="5888" width="9.140625" style="529"/>
    <col min="5889" max="5889" width="44.5703125" style="529" customWidth="1"/>
    <col min="5890" max="5898" width="16.42578125" style="529" customWidth="1"/>
    <col min="5899" max="5899" width="15.5703125" style="529" customWidth="1"/>
    <col min="5900" max="5901" width="0" style="529" hidden="1" customWidth="1"/>
    <col min="5902" max="5902" width="2.5703125" style="529" customWidth="1"/>
    <col min="5903" max="5903" width="12.7109375" style="529" customWidth="1"/>
    <col min="5904" max="6144" width="9.140625" style="529"/>
    <col min="6145" max="6145" width="44.5703125" style="529" customWidth="1"/>
    <col min="6146" max="6154" width="16.42578125" style="529" customWidth="1"/>
    <col min="6155" max="6155" width="15.5703125" style="529" customWidth="1"/>
    <col min="6156" max="6157" width="0" style="529" hidden="1" customWidth="1"/>
    <col min="6158" max="6158" width="2.5703125" style="529" customWidth="1"/>
    <col min="6159" max="6159" width="12.7109375" style="529" customWidth="1"/>
    <col min="6160" max="6400" width="9.140625" style="529"/>
    <col min="6401" max="6401" width="44.5703125" style="529" customWidth="1"/>
    <col min="6402" max="6410" width="16.42578125" style="529" customWidth="1"/>
    <col min="6411" max="6411" width="15.5703125" style="529" customWidth="1"/>
    <col min="6412" max="6413" width="0" style="529" hidden="1" customWidth="1"/>
    <col min="6414" max="6414" width="2.5703125" style="529" customWidth="1"/>
    <col min="6415" max="6415" width="12.7109375" style="529" customWidth="1"/>
    <col min="6416" max="6656" width="9.140625" style="529"/>
    <col min="6657" max="6657" width="44.5703125" style="529" customWidth="1"/>
    <col min="6658" max="6666" width="16.42578125" style="529" customWidth="1"/>
    <col min="6667" max="6667" width="15.5703125" style="529" customWidth="1"/>
    <col min="6668" max="6669" width="0" style="529" hidden="1" customWidth="1"/>
    <col min="6670" max="6670" width="2.5703125" style="529" customWidth="1"/>
    <col min="6671" max="6671" width="12.7109375" style="529" customWidth="1"/>
    <col min="6672" max="6912" width="9.140625" style="529"/>
    <col min="6913" max="6913" width="44.5703125" style="529" customWidth="1"/>
    <col min="6914" max="6922" width="16.42578125" style="529" customWidth="1"/>
    <col min="6923" max="6923" width="15.5703125" style="529" customWidth="1"/>
    <col min="6924" max="6925" width="0" style="529" hidden="1" customWidth="1"/>
    <col min="6926" max="6926" width="2.5703125" style="529" customWidth="1"/>
    <col min="6927" max="6927" width="12.7109375" style="529" customWidth="1"/>
    <col min="6928" max="7168" width="9.140625" style="529"/>
    <col min="7169" max="7169" width="44.5703125" style="529" customWidth="1"/>
    <col min="7170" max="7178" width="16.42578125" style="529" customWidth="1"/>
    <col min="7179" max="7179" width="15.5703125" style="529" customWidth="1"/>
    <col min="7180" max="7181" width="0" style="529" hidden="1" customWidth="1"/>
    <col min="7182" max="7182" width="2.5703125" style="529" customWidth="1"/>
    <col min="7183" max="7183" width="12.7109375" style="529" customWidth="1"/>
    <col min="7184" max="7424" width="9.140625" style="529"/>
    <col min="7425" max="7425" width="44.5703125" style="529" customWidth="1"/>
    <col min="7426" max="7434" width="16.42578125" style="529" customWidth="1"/>
    <col min="7435" max="7435" width="15.5703125" style="529" customWidth="1"/>
    <col min="7436" max="7437" width="0" style="529" hidden="1" customWidth="1"/>
    <col min="7438" max="7438" width="2.5703125" style="529" customWidth="1"/>
    <col min="7439" max="7439" width="12.7109375" style="529" customWidth="1"/>
    <col min="7440" max="7680" width="9.140625" style="529"/>
    <col min="7681" max="7681" width="44.5703125" style="529" customWidth="1"/>
    <col min="7682" max="7690" width="16.42578125" style="529" customWidth="1"/>
    <col min="7691" max="7691" width="15.5703125" style="529" customWidth="1"/>
    <col min="7692" max="7693" width="0" style="529" hidden="1" customWidth="1"/>
    <col min="7694" max="7694" width="2.5703125" style="529" customWidth="1"/>
    <col min="7695" max="7695" width="12.7109375" style="529" customWidth="1"/>
    <col min="7696" max="7936" width="9.140625" style="529"/>
    <col min="7937" max="7937" width="44.5703125" style="529" customWidth="1"/>
    <col min="7938" max="7946" width="16.42578125" style="529" customWidth="1"/>
    <col min="7947" max="7947" width="15.5703125" style="529" customWidth="1"/>
    <col min="7948" max="7949" width="0" style="529" hidden="1" customWidth="1"/>
    <col min="7950" max="7950" width="2.5703125" style="529" customWidth="1"/>
    <col min="7951" max="7951" width="12.7109375" style="529" customWidth="1"/>
    <col min="7952" max="8192" width="9.140625" style="529"/>
    <col min="8193" max="8193" width="44.5703125" style="529" customWidth="1"/>
    <col min="8194" max="8202" width="16.42578125" style="529" customWidth="1"/>
    <col min="8203" max="8203" width="15.5703125" style="529" customWidth="1"/>
    <col min="8204" max="8205" width="0" style="529" hidden="1" customWidth="1"/>
    <col min="8206" max="8206" width="2.5703125" style="529" customWidth="1"/>
    <col min="8207" max="8207" width="12.7109375" style="529" customWidth="1"/>
    <col min="8208" max="8448" width="9.140625" style="529"/>
    <col min="8449" max="8449" width="44.5703125" style="529" customWidth="1"/>
    <col min="8450" max="8458" width="16.42578125" style="529" customWidth="1"/>
    <col min="8459" max="8459" width="15.5703125" style="529" customWidth="1"/>
    <col min="8460" max="8461" width="0" style="529" hidden="1" customWidth="1"/>
    <col min="8462" max="8462" width="2.5703125" style="529" customWidth="1"/>
    <col min="8463" max="8463" width="12.7109375" style="529" customWidth="1"/>
    <col min="8464" max="8704" width="9.140625" style="529"/>
    <col min="8705" max="8705" width="44.5703125" style="529" customWidth="1"/>
    <col min="8706" max="8714" width="16.42578125" style="529" customWidth="1"/>
    <col min="8715" max="8715" width="15.5703125" style="529" customWidth="1"/>
    <col min="8716" max="8717" width="0" style="529" hidden="1" customWidth="1"/>
    <col min="8718" max="8718" width="2.5703125" style="529" customWidth="1"/>
    <col min="8719" max="8719" width="12.7109375" style="529" customWidth="1"/>
    <col min="8720" max="8960" width="9.140625" style="529"/>
    <col min="8961" max="8961" width="44.5703125" style="529" customWidth="1"/>
    <col min="8962" max="8970" width="16.42578125" style="529" customWidth="1"/>
    <col min="8971" max="8971" width="15.5703125" style="529" customWidth="1"/>
    <col min="8972" max="8973" width="0" style="529" hidden="1" customWidth="1"/>
    <col min="8974" max="8974" width="2.5703125" style="529" customWidth="1"/>
    <col min="8975" max="8975" width="12.7109375" style="529" customWidth="1"/>
    <col min="8976" max="9216" width="9.140625" style="529"/>
    <col min="9217" max="9217" width="44.5703125" style="529" customWidth="1"/>
    <col min="9218" max="9226" width="16.42578125" style="529" customWidth="1"/>
    <col min="9227" max="9227" width="15.5703125" style="529" customWidth="1"/>
    <col min="9228" max="9229" width="0" style="529" hidden="1" customWidth="1"/>
    <col min="9230" max="9230" width="2.5703125" style="529" customWidth="1"/>
    <col min="9231" max="9231" width="12.7109375" style="529" customWidth="1"/>
    <col min="9232" max="9472" width="9.140625" style="529"/>
    <col min="9473" max="9473" width="44.5703125" style="529" customWidth="1"/>
    <col min="9474" max="9482" width="16.42578125" style="529" customWidth="1"/>
    <col min="9483" max="9483" width="15.5703125" style="529" customWidth="1"/>
    <col min="9484" max="9485" width="0" style="529" hidden="1" customWidth="1"/>
    <col min="9486" max="9486" width="2.5703125" style="529" customWidth="1"/>
    <col min="9487" max="9487" width="12.7109375" style="529" customWidth="1"/>
    <col min="9488" max="9728" width="9.140625" style="529"/>
    <col min="9729" max="9729" width="44.5703125" style="529" customWidth="1"/>
    <col min="9730" max="9738" width="16.42578125" style="529" customWidth="1"/>
    <col min="9739" max="9739" width="15.5703125" style="529" customWidth="1"/>
    <col min="9740" max="9741" width="0" style="529" hidden="1" customWidth="1"/>
    <col min="9742" max="9742" width="2.5703125" style="529" customWidth="1"/>
    <col min="9743" max="9743" width="12.7109375" style="529" customWidth="1"/>
    <col min="9744" max="9984" width="9.140625" style="529"/>
    <col min="9985" max="9985" width="44.5703125" style="529" customWidth="1"/>
    <col min="9986" max="9994" width="16.42578125" style="529" customWidth="1"/>
    <col min="9995" max="9995" width="15.5703125" style="529" customWidth="1"/>
    <col min="9996" max="9997" width="0" style="529" hidden="1" customWidth="1"/>
    <col min="9998" max="9998" width="2.5703125" style="529" customWidth="1"/>
    <col min="9999" max="9999" width="12.7109375" style="529" customWidth="1"/>
    <col min="10000" max="10240" width="9.140625" style="529"/>
    <col min="10241" max="10241" width="44.5703125" style="529" customWidth="1"/>
    <col min="10242" max="10250" width="16.42578125" style="529" customWidth="1"/>
    <col min="10251" max="10251" width="15.5703125" style="529" customWidth="1"/>
    <col min="10252" max="10253" width="0" style="529" hidden="1" customWidth="1"/>
    <col min="10254" max="10254" width="2.5703125" style="529" customWidth="1"/>
    <col min="10255" max="10255" width="12.7109375" style="529" customWidth="1"/>
    <col min="10256" max="10496" width="9.140625" style="529"/>
    <col min="10497" max="10497" width="44.5703125" style="529" customWidth="1"/>
    <col min="10498" max="10506" width="16.42578125" style="529" customWidth="1"/>
    <col min="10507" max="10507" width="15.5703125" style="529" customWidth="1"/>
    <col min="10508" max="10509" width="0" style="529" hidden="1" customWidth="1"/>
    <col min="10510" max="10510" width="2.5703125" style="529" customWidth="1"/>
    <col min="10511" max="10511" width="12.7109375" style="529" customWidth="1"/>
    <col min="10512" max="10752" width="9.140625" style="529"/>
    <col min="10753" max="10753" width="44.5703125" style="529" customWidth="1"/>
    <col min="10754" max="10762" width="16.42578125" style="529" customWidth="1"/>
    <col min="10763" max="10763" width="15.5703125" style="529" customWidth="1"/>
    <col min="10764" max="10765" width="0" style="529" hidden="1" customWidth="1"/>
    <col min="10766" max="10766" width="2.5703125" style="529" customWidth="1"/>
    <col min="10767" max="10767" width="12.7109375" style="529" customWidth="1"/>
    <col min="10768" max="11008" width="9.140625" style="529"/>
    <col min="11009" max="11009" width="44.5703125" style="529" customWidth="1"/>
    <col min="11010" max="11018" width="16.42578125" style="529" customWidth="1"/>
    <col min="11019" max="11019" width="15.5703125" style="529" customWidth="1"/>
    <col min="11020" max="11021" width="0" style="529" hidden="1" customWidth="1"/>
    <col min="11022" max="11022" width="2.5703125" style="529" customWidth="1"/>
    <col min="11023" max="11023" width="12.7109375" style="529" customWidth="1"/>
    <col min="11024" max="11264" width="9.140625" style="529"/>
    <col min="11265" max="11265" width="44.5703125" style="529" customWidth="1"/>
    <col min="11266" max="11274" width="16.42578125" style="529" customWidth="1"/>
    <col min="11275" max="11275" width="15.5703125" style="529" customWidth="1"/>
    <col min="11276" max="11277" width="0" style="529" hidden="1" customWidth="1"/>
    <col min="11278" max="11278" width="2.5703125" style="529" customWidth="1"/>
    <col min="11279" max="11279" width="12.7109375" style="529" customWidth="1"/>
    <col min="11280" max="11520" width="9.140625" style="529"/>
    <col min="11521" max="11521" width="44.5703125" style="529" customWidth="1"/>
    <col min="11522" max="11530" width="16.42578125" style="529" customWidth="1"/>
    <col min="11531" max="11531" width="15.5703125" style="529" customWidth="1"/>
    <col min="11532" max="11533" width="0" style="529" hidden="1" customWidth="1"/>
    <col min="11534" max="11534" width="2.5703125" style="529" customWidth="1"/>
    <col min="11535" max="11535" width="12.7109375" style="529" customWidth="1"/>
    <col min="11536" max="11776" width="9.140625" style="529"/>
    <col min="11777" max="11777" width="44.5703125" style="529" customWidth="1"/>
    <col min="11778" max="11786" width="16.42578125" style="529" customWidth="1"/>
    <col min="11787" max="11787" width="15.5703125" style="529" customWidth="1"/>
    <col min="11788" max="11789" width="0" style="529" hidden="1" customWidth="1"/>
    <col min="11790" max="11790" width="2.5703125" style="529" customWidth="1"/>
    <col min="11791" max="11791" width="12.7109375" style="529" customWidth="1"/>
    <col min="11792" max="12032" width="9.140625" style="529"/>
    <col min="12033" max="12033" width="44.5703125" style="529" customWidth="1"/>
    <col min="12034" max="12042" width="16.42578125" style="529" customWidth="1"/>
    <col min="12043" max="12043" width="15.5703125" style="529" customWidth="1"/>
    <col min="12044" max="12045" width="0" style="529" hidden="1" customWidth="1"/>
    <col min="12046" max="12046" width="2.5703125" style="529" customWidth="1"/>
    <col min="12047" max="12047" width="12.7109375" style="529" customWidth="1"/>
    <col min="12048" max="12288" width="9.140625" style="529"/>
    <col min="12289" max="12289" width="44.5703125" style="529" customWidth="1"/>
    <col min="12290" max="12298" width="16.42578125" style="529" customWidth="1"/>
    <col min="12299" max="12299" width="15.5703125" style="529" customWidth="1"/>
    <col min="12300" max="12301" width="0" style="529" hidden="1" customWidth="1"/>
    <col min="12302" max="12302" width="2.5703125" style="529" customWidth="1"/>
    <col min="12303" max="12303" width="12.7109375" style="529" customWidth="1"/>
    <col min="12304" max="12544" width="9.140625" style="529"/>
    <col min="12545" max="12545" width="44.5703125" style="529" customWidth="1"/>
    <col min="12546" max="12554" width="16.42578125" style="529" customWidth="1"/>
    <col min="12555" max="12555" width="15.5703125" style="529" customWidth="1"/>
    <col min="12556" max="12557" width="0" style="529" hidden="1" customWidth="1"/>
    <col min="12558" max="12558" width="2.5703125" style="529" customWidth="1"/>
    <col min="12559" max="12559" width="12.7109375" style="529" customWidth="1"/>
    <col min="12560" max="12800" width="9.140625" style="529"/>
    <col min="12801" max="12801" width="44.5703125" style="529" customWidth="1"/>
    <col min="12802" max="12810" width="16.42578125" style="529" customWidth="1"/>
    <col min="12811" max="12811" width="15.5703125" style="529" customWidth="1"/>
    <col min="12812" max="12813" width="0" style="529" hidden="1" customWidth="1"/>
    <col min="12814" max="12814" width="2.5703125" style="529" customWidth="1"/>
    <col min="12815" max="12815" width="12.7109375" style="529" customWidth="1"/>
    <col min="12816" max="13056" width="9.140625" style="529"/>
    <col min="13057" max="13057" width="44.5703125" style="529" customWidth="1"/>
    <col min="13058" max="13066" width="16.42578125" style="529" customWidth="1"/>
    <col min="13067" max="13067" width="15.5703125" style="529" customWidth="1"/>
    <col min="13068" max="13069" width="0" style="529" hidden="1" customWidth="1"/>
    <col min="13070" max="13070" width="2.5703125" style="529" customWidth="1"/>
    <col min="13071" max="13071" width="12.7109375" style="529" customWidth="1"/>
    <col min="13072" max="13312" width="9.140625" style="529"/>
    <col min="13313" max="13313" width="44.5703125" style="529" customWidth="1"/>
    <col min="13314" max="13322" width="16.42578125" style="529" customWidth="1"/>
    <col min="13323" max="13323" width="15.5703125" style="529" customWidth="1"/>
    <col min="13324" max="13325" width="0" style="529" hidden="1" customWidth="1"/>
    <col min="13326" max="13326" width="2.5703125" style="529" customWidth="1"/>
    <col min="13327" max="13327" width="12.7109375" style="529" customWidth="1"/>
    <col min="13328" max="13568" width="9.140625" style="529"/>
    <col min="13569" max="13569" width="44.5703125" style="529" customWidth="1"/>
    <col min="13570" max="13578" width="16.42578125" style="529" customWidth="1"/>
    <col min="13579" max="13579" width="15.5703125" style="529" customWidth="1"/>
    <col min="13580" max="13581" width="0" style="529" hidden="1" customWidth="1"/>
    <col min="13582" max="13582" width="2.5703125" style="529" customWidth="1"/>
    <col min="13583" max="13583" width="12.7109375" style="529" customWidth="1"/>
    <col min="13584" max="13824" width="9.140625" style="529"/>
    <col min="13825" max="13825" width="44.5703125" style="529" customWidth="1"/>
    <col min="13826" max="13834" width="16.42578125" style="529" customWidth="1"/>
    <col min="13835" max="13835" width="15.5703125" style="529" customWidth="1"/>
    <col min="13836" max="13837" width="0" style="529" hidden="1" customWidth="1"/>
    <col min="13838" max="13838" width="2.5703125" style="529" customWidth="1"/>
    <col min="13839" max="13839" width="12.7109375" style="529" customWidth="1"/>
    <col min="13840" max="14080" width="9.140625" style="529"/>
    <col min="14081" max="14081" width="44.5703125" style="529" customWidth="1"/>
    <col min="14082" max="14090" width="16.42578125" style="529" customWidth="1"/>
    <col min="14091" max="14091" width="15.5703125" style="529" customWidth="1"/>
    <col min="14092" max="14093" width="0" style="529" hidden="1" customWidth="1"/>
    <col min="14094" max="14094" width="2.5703125" style="529" customWidth="1"/>
    <col min="14095" max="14095" width="12.7109375" style="529" customWidth="1"/>
    <col min="14096" max="14336" width="9.140625" style="529"/>
    <col min="14337" max="14337" width="44.5703125" style="529" customWidth="1"/>
    <col min="14338" max="14346" width="16.42578125" style="529" customWidth="1"/>
    <col min="14347" max="14347" width="15.5703125" style="529" customWidth="1"/>
    <col min="14348" max="14349" width="0" style="529" hidden="1" customWidth="1"/>
    <col min="14350" max="14350" width="2.5703125" style="529" customWidth="1"/>
    <col min="14351" max="14351" width="12.7109375" style="529" customWidth="1"/>
    <col min="14352" max="14592" width="9.140625" style="529"/>
    <col min="14593" max="14593" width="44.5703125" style="529" customWidth="1"/>
    <col min="14594" max="14602" width="16.42578125" style="529" customWidth="1"/>
    <col min="14603" max="14603" width="15.5703125" style="529" customWidth="1"/>
    <col min="14604" max="14605" width="0" style="529" hidden="1" customWidth="1"/>
    <col min="14606" max="14606" width="2.5703125" style="529" customWidth="1"/>
    <col min="14607" max="14607" width="12.7109375" style="529" customWidth="1"/>
    <col min="14608" max="14848" width="9.140625" style="529"/>
    <col min="14849" max="14849" width="44.5703125" style="529" customWidth="1"/>
    <col min="14850" max="14858" width="16.42578125" style="529" customWidth="1"/>
    <col min="14859" max="14859" width="15.5703125" style="529" customWidth="1"/>
    <col min="14860" max="14861" width="0" style="529" hidden="1" customWidth="1"/>
    <col min="14862" max="14862" width="2.5703125" style="529" customWidth="1"/>
    <col min="14863" max="14863" width="12.7109375" style="529" customWidth="1"/>
    <col min="14864" max="15104" width="9.140625" style="529"/>
    <col min="15105" max="15105" width="44.5703125" style="529" customWidth="1"/>
    <col min="15106" max="15114" width="16.42578125" style="529" customWidth="1"/>
    <col min="15115" max="15115" width="15.5703125" style="529" customWidth="1"/>
    <col min="15116" max="15117" width="0" style="529" hidden="1" customWidth="1"/>
    <col min="15118" max="15118" width="2.5703125" style="529" customWidth="1"/>
    <col min="15119" max="15119" width="12.7109375" style="529" customWidth="1"/>
    <col min="15120" max="15360" width="9.140625" style="529"/>
    <col min="15361" max="15361" width="44.5703125" style="529" customWidth="1"/>
    <col min="15362" max="15370" width="16.42578125" style="529" customWidth="1"/>
    <col min="15371" max="15371" width="15.5703125" style="529" customWidth="1"/>
    <col min="15372" max="15373" width="0" style="529" hidden="1" customWidth="1"/>
    <col min="15374" max="15374" width="2.5703125" style="529" customWidth="1"/>
    <col min="15375" max="15375" width="12.7109375" style="529" customWidth="1"/>
    <col min="15376" max="15616" width="9.140625" style="529"/>
    <col min="15617" max="15617" width="44.5703125" style="529" customWidth="1"/>
    <col min="15618" max="15626" width="16.42578125" style="529" customWidth="1"/>
    <col min="15627" max="15627" width="15.5703125" style="529" customWidth="1"/>
    <col min="15628" max="15629" width="0" style="529" hidden="1" customWidth="1"/>
    <col min="15630" max="15630" width="2.5703125" style="529" customWidth="1"/>
    <col min="15631" max="15631" width="12.7109375" style="529" customWidth="1"/>
    <col min="15632" max="15872" width="9.140625" style="529"/>
    <col min="15873" max="15873" width="44.5703125" style="529" customWidth="1"/>
    <col min="15874" max="15882" width="16.42578125" style="529" customWidth="1"/>
    <col min="15883" max="15883" width="15.5703125" style="529" customWidth="1"/>
    <col min="15884" max="15885" width="0" style="529" hidden="1" customWidth="1"/>
    <col min="15886" max="15886" width="2.5703125" style="529" customWidth="1"/>
    <col min="15887" max="15887" width="12.7109375" style="529" customWidth="1"/>
    <col min="15888" max="16128" width="9.140625" style="529"/>
    <col min="16129" max="16129" width="44.5703125" style="529" customWidth="1"/>
    <col min="16130" max="16138" width="16.42578125" style="529" customWidth="1"/>
    <col min="16139" max="16139" width="15.5703125" style="529" customWidth="1"/>
    <col min="16140" max="16141" width="0" style="529" hidden="1" customWidth="1"/>
    <col min="16142" max="16142" width="2.5703125" style="529" customWidth="1"/>
    <col min="16143" max="16143" width="12.7109375" style="529" customWidth="1"/>
    <col min="16144" max="16384" width="9.140625" style="529"/>
  </cols>
  <sheetData>
    <row r="1" spans="1:15" s="1" customFormat="1" ht="3.75" customHeight="1">
      <c r="A1" s="363"/>
      <c r="B1" s="364"/>
      <c r="C1" s="364"/>
      <c r="D1" s="364"/>
      <c r="E1" s="364"/>
      <c r="F1" s="364"/>
      <c r="G1" s="364"/>
      <c r="H1" s="364"/>
      <c r="I1" s="364"/>
      <c r="J1" s="364"/>
      <c r="K1" s="364"/>
      <c r="L1" s="364"/>
      <c r="M1" s="364"/>
    </row>
    <row r="2" spans="1:15" s="1" customFormat="1" ht="39" customHeight="1">
      <c r="A2" s="724" t="s">
        <v>814</v>
      </c>
      <c r="B2" s="724"/>
      <c r="C2" s="724"/>
      <c r="D2" s="724"/>
      <c r="E2" s="724"/>
      <c r="F2" s="724"/>
      <c r="G2" s="724"/>
      <c r="H2" s="724"/>
      <c r="I2" s="724"/>
      <c r="J2" s="724"/>
      <c r="K2" s="724"/>
      <c r="L2" s="724"/>
      <c r="M2" s="724"/>
    </row>
    <row r="3" spans="1:15" s="1" customFormat="1" ht="20.25" customHeight="1">
      <c r="A3" s="724" t="s">
        <v>142</v>
      </c>
      <c r="B3" s="724"/>
      <c r="C3" s="724"/>
      <c r="D3" s="724"/>
      <c r="E3" s="724"/>
      <c r="F3" s="724"/>
      <c r="G3" s="724"/>
      <c r="H3" s="724"/>
      <c r="I3" s="724"/>
      <c r="J3" s="724"/>
      <c r="K3" s="724"/>
      <c r="L3" s="724"/>
      <c r="M3" s="724"/>
    </row>
    <row r="4" spans="1:15" s="1" customFormat="1" ht="20.25" customHeight="1">
      <c r="A4" s="724" t="s">
        <v>806</v>
      </c>
      <c r="B4" s="724"/>
      <c r="C4" s="724"/>
      <c r="D4" s="724"/>
      <c r="E4" s="724"/>
      <c r="F4" s="724"/>
      <c r="G4" s="724"/>
      <c r="H4" s="724"/>
      <c r="I4" s="724"/>
      <c r="J4" s="724"/>
      <c r="K4" s="724"/>
      <c r="L4" s="724"/>
      <c r="M4" s="724"/>
    </row>
    <row r="5" spans="1:15" s="37" customFormat="1" ht="39" customHeight="1">
      <c r="A5" s="761" t="s">
        <v>725</v>
      </c>
      <c r="B5" s="761"/>
      <c r="C5" s="761"/>
      <c r="D5" s="761"/>
      <c r="E5" s="761"/>
      <c r="F5" s="761"/>
      <c r="G5" s="761"/>
      <c r="H5" s="761"/>
      <c r="I5" s="761"/>
      <c r="J5" s="761"/>
      <c r="K5" s="761"/>
      <c r="L5" s="761"/>
      <c r="M5" s="761"/>
    </row>
    <row r="6" spans="1:15" ht="7.5" customHeight="1">
      <c r="A6" s="140"/>
      <c r="N6" s="529"/>
      <c r="O6" s="529"/>
    </row>
    <row r="7" spans="1:15" ht="10.5" customHeight="1">
      <c r="A7" s="141"/>
      <c r="B7" s="174"/>
      <c r="C7" s="142"/>
      <c r="D7" s="142"/>
      <c r="E7" s="142"/>
      <c r="F7" s="142"/>
      <c r="G7" s="142"/>
      <c r="H7" s="143"/>
      <c r="I7" s="143"/>
      <c r="J7" s="143"/>
      <c r="K7" s="144"/>
      <c r="L7" s="143"/>
      <c r="M7" s="143"/>
      <c r="N7" s="529"/>
      <c r="O7" s="529"/>
    </row>
    <row r="8" spans="1:15" ht="51" customHeight="1">
      <c r="A8" s="365"/>
      <c r="B8" s="365" t="s">
        <v>815</v>
      </c>
      <c r="C8" s="365" t="s">
        <v>816</v>
      </c>
      <c r="D8" s="365" t="s">
        <v>817</v>
      </c>
      <c r="E8" s="365" t="s">
        <v>818</v>
      </c>
      <c r="F8" s="365" t="s">
        <v>819</v>
      </c>
      <c r="G8" s="365" t="s">
        <v>820</v>
      </c>
      <c r="H8" s="365" t="s">
        <v>821</v>
      </c>
      <c r="I8" s="365" t="s">
        <v>822</v>
      </c>
      <c r="J8" s="366" t="s">
        <v>143</v>
      </c>
      <c r="K8" s="366" t="s">
        <v>11</v>
      </c>
      <c r="L8" s="367"/>
      <c r="M8" s="368"/>
      <c r="N8" s="529"/>
      <c r="O8" s="529"/>
    </row>
    <row r="9" spans="1:15" ht="42.75" customHeight="1">
      <c r="A9" s="369" t="s">
        <v>144</v>
      </c>
      <c r="B9" s="369">
        <v>1520749.19466</v>
      </c>
      <c r="C9" s="345">
        <v>781471.00349999999</v>
      </c>
      <c r="D9" s="345">
        <v>529562.02754000004</v>
      </c>
      <c r="E9" s="345">
        <v>173029.41355</v>
      </c>
      <c r="F9" s="345">
        <v>129526.36793000001</v>
      </c>
      <c r="G9" s="345">
        <v>70013.642129999993</v>
      </c>
      <c r="H9" s="369">
        <v>43509.03716</v>
      </c>
      <c r="I9" s="369">
        <v>46480.147859999997</v>
      </c>
      <c r="J9" s="369">
        <v>3294340.83433</v>
      </c>
      <c r="K9" s="346">
        <v>0.96800650353598672</v>
      </c>
      <c r="L9" s="370"/>
      <c r="M9" s="369"/>
      <c r="N9" s="529"/>
      <c r="O9" s="529"/>
    </row>
    <row r="10" spans="1:15" ht="27" customHeight="1">
      <c r="A10" s="369" t="s">
        <v>145</v>
      </c>
      <c r="B10" s="369">
        <v>5401.3520899999994</v>
      </c>
      <c r="C10" s="345">
        <v>4633.59584</v>
      </c>
      <c r="D10" s="345">
        <v>4304.3579</v>
      </c>
      <c r="E10" s="345">
        <v>684.42826000000002</v>
      </c>
      <c r="F10" s="345">
        <v>734.41817000000003</v>
      </c>
      <c r="G10" s="345">
        <v>453.18938000000003</v>
      </c>
      <c r="H10" s="369">
        <v>269.49507</v>
      </c>
      <c r="I10" s="369">
        <v>243.99657999999999</v>
      </c>
      <c r="J10" s="369">
        <v>16724.833289999999</v>
      </c>
      <c r="K10" s="346">
        <v>4.9144117774831964E-3</v>
      </c>
      <c r="L10" s="370"/>
      <c r="M10" s="369"/>
      <c r="N10" s="529"/>
      <c r="O10" s="529"/>
    </row>
    <row r="11" spans="1:15" ht="42.75" customHeight="1">
      <c r="A11" s="369" t="s">
        <v>146</v>
      </c>
      <c r="B11" s="369">
        <v>27030.717559999997</v>
      </c>
      <c r="C11" s="345">
        <v>2904.1199799999999</v>
      </c>
      <c r="D11" s="345">
        <v>1751.5636999999999</v>
      </c>
      <c r="E11" s="345">
        <v>15045.14457</v>
      </c>
      <c r="F11" s="345">
        <v>196.65039999999999</v>
      </c>
      <c r="G11" s="345">
        <v>111.93875</v>
      </c>
      <c r="H11" s="369">
        <v>500.66856999999999</v>
      </c>
      <c r="I11" s="369">
        <v>901.05525999999998</v>
      </c>
      <c r="J11" s="369">
        <v>48441.858789999998</v>
      </c>
      <c r="K11" s="346">
        <v>1.4234117448757775E-2</v>
      </c>
      <c r="L11" s="370"/>
      <c r="M11" s="369"/>
      <c r="N11" s="529"/>
      <c r="O11" s="529"/>
    </row>
    <row r="12" spans="1:15" ht="27" customHeight="1">
      <c r="A12" s="369" t="s">
        <v>147</v>
      </c>
      <c r="B12" s="369">
        <v>644.89032999999995</v>
      </c>
      <c r="C12" s="345">
        <v>77.749899999999997</v>
      </c>
      <c r="D12" s="345">
        <v>46.814779999999999</v>
      </c>
      <c r="E12" s="345">
        <v>2821.0994100000003</v>
      </c>
      <c r="F12" s="345">
        <v>8.5823799999999988</v>
      </c>
      <c r="G12" s="345">
        <v>4.9163199999999998</v>
      </c>
      <c r="H12" s="369">
        <v>14.659829999999999</v>
      </c>
      <c r="I12" s="369">
        <v>31.332319999999999</v>
      </c>
      <c r="J12" s="369">
        <v>3650.0452700000001</v>
      </c>
      <c r="K12" s="346">
        <v>1.0725264133998932E-3</v>
      </c>
      <c r="L12" s="370"/>
      <c r="M12" s="369"/>
      <c r="N12" s="529"/>
      <c r="O12" s="529"/>
    </row>
    <row r="13" spans="1:15" ht="42.75" customHeight="1">
      <c r="A13" s="369" t="s">
        <v>148</v>
      </c>
      <c r="B13" s="369">
        <v>4180.5119199999999</v>
      </c>
      <c r="C13" s="345">
        <v>348.46507000000003</v>
      </c>
      <c r="D13" s="345">
        <v>898.40260000000001</v>
      </c>
      <c r="E13" s="345">
        <v>209.84539000000001</v>
      </c>
      <c r="F13" s="345">
        <v>16.783999999999999</v>
      </c>
      <c r="G13" s="345">
        <v>12.659739999999999</v>
      </c>
      <c r="H13" s="369">
        <v>280.52161999999998</v>
      </c>
      <c r="I13" s="369">
        <v>19.213279999999997</v>
      </c>
      <c r="J13" s="369">
        <v>5966.40362</v>
      </c>
      <c r="K13" s="346">
        <v>1.7531633177400945E-3</v>
      </c>
      <c r="L13" s="370"/>
      <c r="M13" s="369"/>
      <c r="N13" s="529"/>
      <c r="O13" s="529"/>
    </row>
    <row r="14" spans="1:15" ht="27" customHeight="1">
      <c r="A14" s="369" t="s">
        <v>149</v>
      </c>
      <c r="B14" s="369">
        <v>437.50211999999999</v>
      </c>
      <c r="C14" s="345">
        <v>46.946220000000004</v>
      </c>
      <c r="D14" s="345">
        <v>93.60624</v>
      </c>
      <c r="E14" s="345">
        <v>95.591679999999997</v>
      </c>
      <c r="F14" s="345">
        <v>3.3568000000000002</v>
      </c>
      <c r="G14" s="345">
        <v>2.5319499999999997</v>
      </c>
      <c r="H14" s="369">
        <v>28.052139999999998</v>
      </c>
      <c r="I14" s="369">
        <v>3.5117099999999999</v>
      </c>
      <c r="J14" s="369">
        <v>711.09885999999995</v>
      </c>
      <c r="K14" s="346">
        <v>2.0894872624101801E-4</v>
      </c>
      <c r="L14" s="370"/>
      <c r="M14" s="369"/>
      <c r="N14" s="529"/>
      <c r="O14" s="529"/>
    </row>
    <row r="15" spans="1:15" ht="42.75" customHeight="1">
      <c r="A15" s="369" t="s">
        <v>150</v>
      </c>
      <c r="B15" s="369">
        <v>712.34795999999994</v>
      </c>
      <c r="C15" s="345">
        <v>517.81383000000005</v>
      </c>
      <c r="D15" s="345">
        <v>3.5089399999999999</v>
      </c>
      <c r="E15" s="345">
        <v>754.33213000000001</v>
      </c>
      <c r="F15" s="345">
        <v>0</v>
      </c>
      <c r="G15" s="345">
        <v>0</v>
      </c>
      <c r="H15" s="369">
        <v>0</v>
      </c>
      <c r="I15" s="369">
        <v>45.939879999999995</v>
      </c>
      <c r="J15" s="369">
        <v>2033.94274</v>
      </c>
      <c r="K15" s="346">
        <v>5.9765212500856226E-4</v>
      </c>
      <c r="L15" s="370"/>
      <c r="M15" s="369"/>
      <c r="N15" s="529"/>
      <c r="O15" s="529"/>
    </row>
    <row r="16" spans="1:15" ht="27" customHeight="1">
      <c r="A16" s="369" t="s">
        <v>151</v>
      </c>
      <c r="B16" s="369">
        <v>178.08706000000001</v>
      </c>
      <c r="C16" s="345">
        <v>132.54191</v>
      </c>
      <c r="D16" s="345">
        <v>1.75447</v>
      </c>
      <c r="E16" s="345">
        <v>196.20596</v>
      </c>
      <c r="F16" s="345">
        <v>0</v>
      </c>
      <c r="G16" s="345">
        <v>0</v>
      </c>
      <c r="H16" s="369">
        <v>0</v>
      </c>
      <c r="I16" s="369">
        <v>11.484969999999999</v>
      </c>
      <c r="J16" s="369">
        <v>520.07437000000004</v>
      </c>
      <c r="K16" s="346">
        <v>1.5281824128096609E-4</v>
      </c>
      <c r="L16" s="370"/>
      <c r="M16" s="369"/>
      <c r="N16" s="529"/>
      <c r="O16" s="529"/>
    </row>
    <row r="17" spans="1:15" ht="42.75" customHeight="1">
      <c r="A17" s="369" t="s">
        <v>152</v>
      </c>
      <c r="B17" s="369">
        <v>669.62909999999999</v>
      </c>
      <c r="C17" s="345">
        <v>0</v>
      </c>
      <c r="D17" s="345">
        <v>285.26274000000001</v>
      </c>
      <c r="E17" s="345">
        <v>130.29241999999999</v>
      </c>
      <c r="F17" s="345">
        <v>0</v>
      </c>
      <c r="G17" s="345">
        <v>0</v>
      </c>
      <c r="H17" s="369">
        <v>97.566659999999999</v>
      </c>
      <c r="I17" s="369">
        <v>10.936950000000001</v>
      </c>
      <c r="J17" s="369">
        <v>1193.6878700000002</v>
      </c>
      <c r="K17" s="346">
        <v>3.5075229900643346E-4</v>
      </c>
      <c r="L17" s="370"/>
      <c r="M17" s="369"/>
      <c r="N17" s="529"/>
      <c r="O17" s="529"/>
    </row>
    <row r="18" spans="1:15" ht="27" customHeight="1">
      <c r="A18" s="369" t="s">
        <v>153</v>
      </c>
      <c r="B18" s="369">
        <v>267.85165000000001</v>
      </c>
      <c r="C18" s="345">
        <v>0</v>
      </c>
      <c r="D18" s="345">
        <v>114.10510000000001</v>
      </c>
      <c r="E18" s="345">
        <v>52.116970000000002</v>
      </c>
      <c r="F18" s="345">
        <v>0</v>
      </c>
      <c r="G18" s="345">
        <v>0</v>
      </c>
      <c r="H18" s="369">
        <v>63.226639999999996</v>
      </c>
      <c r="I18" s="369">
        <v>8.7495599999999989</v>
      </c>
      <c r="J18" s="369">
        <v>506.04991999999999</v>
      </c>
      <c r="K18" s="346">
        <v>1.4869730799226577E-4</v>
      </c>
      <c r="L18" s="370"/>
      <c r="M18" s="369"/>
      <c r="N18" s="529"/>
      <c r="O18" s="529"/>
    </row>
    <row r="19" spans="1:15" ht="42.75" customHeight="1">
      <c r="A19" s="369" t="s">
        <v>154</v>
      </c>
      <c r="B19" s="369">
        <v>12144.88357</v>
      </c>
      <c r="C19" s="345">
        <v>32318.105649999998</v>
      </c>
      <c r="D19" s="345">
        <v>3519.4698800000001</v>
      </c>
      <c r="E19" s="345">
        <v>1000.9130600000001</v>
      </c>
      <c r="F19" s="345">
        <v>59.25582</v>
      </c>
      <c r="G19" s="345">
        <v>489.56301000000002</v>
      </c>
      <c r="H19" s="369">
        <v>627.92971</v>
      </c>
      <c r="I19" s="369">
        <v>1084.9508700000001</v>
      </c>
      <c r="J19" s="369">
        <v>51245.07157</v>
      </c>
      <c r="K19" s="346">
        <v>1.5057811273500433E-2</v>
      </c>
      <c r="L19" s="370"/>
      <c r="M19" s="369"/>
      <c r="N19" s="529"/>
      <c r="O19" s="529"/>
    </row>
    <row r="20" spans="1:15" ht="27" customHeight="1">
      <c r="A20" s="369" t="s">
        <v>155</v>
      </c>
      <c r="B20" s="369">
        <v>7782.5679700000001</v>
      </c>
      <c r="C20" s="345">
        <v>20306.906449999999</v>
      </c>
      <c r="D20" s="345">
        <v>1831.6826299999998</v>
      </c>
      <c r="E20" s="345">
        <v>501.84146999999996</v>
      </c>
      <c r="F20" s="345">
        <v>49.861440000000002</v>
      </c>
      <c r="G20" s="345">
        <v>459.98626000000002</v>
      </c>
      <c r="H20" s="369">
        <v>477.78813000000002</v>
      </c>
      <c r="I20" s="369">
        <v>995.97761000000003</v>
      </c>
      <c r="J20" s="369">
        <v>32406.611960000002</v>
      </c>
      <c r="K20" s="346">
        <v>9.5223332109250474E-3</v>
      </c>
      <c r="L20" s="370"/>
      <c r="M20" s="369"/>
      <c r="N20" s="529"/>
      <c r="O20" s="529"/>
    </row>
    <row r="21" spans="1:15" ht="46.5" customHeight="1">
      <c r="A21" s="371" t="s">
        <v>156</v>
      </c>
      <c r="B21" s="372">
        <v>1565487.28477</v>
      </c>
      <c r="C21" s="372">
        <v>817559.50803000003</v>
      </c>
      <c r="D21" s="372">
        <v>536020.23540000012</v>
      </c>
      <c r="E21" s="372">
        <v>190169.94112</v>
      </c>
      <c r="F21" s="372">
        <v>129799.05815000001</v>
      </c>
      <c r="G21" s="372">
        <v>70627.803629999995</v>
      </c>
      <c r="H21" s="372">
        <v>45015.723719999995</v>
      </c>
      <c r="I21" s="372">
        <v>48542.244100000004</v>
      </c>
      <c r="J21" s="372">
        <v>3403221.79892</v>
      </c>
      <c r="K21" s="373">
        <v>1</v>
      </c>
      <c r="L21" s="370"/>
      <c r="M21" s="369"/>
      <c r="N21" s="529"/>
      <c r="O21" s="529"/>
    </row>
    <row r="22" spans="1:15" ht="46.5" customHeight="1">
      <c r="A22" s="374" t="s">
        <v>273</v>
      </c>
      <c r="B22" s="375">
        <v>14712.251219999998</v>
      </c>
      <c r="C22" s="375">
        <v>25197.740319999997</v>
      </c>
      <c r="D22" s="375">
        <v>6392.3211199999987</v>
      </c>
      <c r="E22" s="375">
        <v>4351.2837500000005</v>
      </c>
      <c r="F22" s="375">
        <v>796.21879000000001</v>
      </c>
      <c r="G22" s="375">
        <v>920.62391000000002</v>
      </c>
      <c r="H22" s="375">
        <v>853.22181</v>
      </c>
      <c r="I22" s="375">
        <v>1295.0527499999998</v>
      </c>
      <c r="J22" s="375">
        <v>54518.713669999997</v>
      </c>
      <c r="K22" s="375"/>
      <c r="L22" s="369"/>
      <c r="M22" s="369"/>
      <c r="N22" s="529"/>
      <c r="O22" s="529"/>
    </row>
    <row r="23" spans="1:15" s="160" customFormat="1" ht="46.5" customHeight="1" thickBot="1">
      <c r="A23" s="376" t="s">
        <v>274</v>
      </c>
      <c r="B23" s="377">
        <v>0.46000154479111577</v>
      </c>
      <c r="C23" s="377">
        <v>0.24023103880253988</v>
      </c>
      <c r="D23" s="377">
        <v>0.15750376175014635</v>
      </c>
      <c r="E23" s="377">
        <v>5.5879384993464058E-2</v>
      </c>
      <c r="F23" s="377">
        <v>3.8140052520582488E-2</v>
      </c>
      <c r="G23" s="377">
        <v>2.075321792203302E-2</v>
      </c>
      <c r="H23" s="377">
        <v>1.3227384631317762E-2</v>
      </c>
      <c r="I23" s="377">
        <v>1.4263614588800738E-2</v>
      </c>
      <c r="J23" s="377">
        <v>1</v>
      </c>
      <c r="K23" s="378"/>
      <c r="L23" s="379"/>
      <c r="M23" s="379"/>
    </row>
    <row r="24" spans="1:15" ht="15" customHeight="1">
      <c r="A24" s="675" t="s">
        <v>287</v>
      </c>
      <c r="B24" s="380"/>
      <c r="C24" s="191"/>
      <c r="D24" s="191"/>
      <c r="E24" s="191"/>
      <c r="F24" s="191"/>
      <c r="G24" s="191"/>
      <c r="H24" s="192"/>
      <c r="I24" s="192"/>
      <c r="J24" s="192"/>
      <c r="K24" s="192"/>
      <c r="L24" s="192"/>
      <c r="M24" s="192"/>
      <c r="N24" s="529"/>
      <c r="O24" s="529"/>
    </row>
    <row r="25" spans="1:15" ht="39" customHeight="1">
      <c r="A25" s="740" t="s">
        <v>159</v>
      </c>
      <c r="B25" s="760"/>
      <c r="C25" s="760"/>
      <c r="D25" s="760"/>
      <c r="E25" s="760"/>
      <c r="F25" s="760"/>
      <c r="G25" s="760"/>
      <c r="H25" s="760"/>
      <c r="I25" s="760"/>
      <c r="J25" s="760"/>
      <c r="K25" s="760"/>
      <c r="L25" s="192"/>
      <c r="M25" s="192"/>
      <c r="N25" s="529"/>
      <c r="O25" s="529"/>
    </row>
    <row r="26" spans="1:15" ht="39.75" customHeight="1">
      <c r="A26" s="740" t="s">
        <v>160</v>
      </c>
      <c r="B26" s="760"/>
      <c r="C26" s="760"/>
      <c r="D26" s="760"/>
      <c r="E26" s="760"/>
      <c r="F26" s="760"/>
      <c r="G26" s="760"/>
      <c r="H26" s="760"/>
      <c r="I26" s="760"/>
      <c r="J26" s="760"/>
      <c r="K26" s="760"/>
      <c r="L26" s="20"/>
      <c r="M26" s="20"/>
      <c r="N26" s="529"/>
      <c r="O26" s="529"/>
    </row>
    <row r="27" spans="1:15" ht="12" customHeight="1">
      <c r="A27" s="38" t="s">
        <v>288</v>
      </c>
      <c r="B27" s="38"/>
      <c r="C27" s="21"/>
      <c r="D27" s="21"/>
      <c r="E27" s="21"/>
      <c r="F27" s="21"/>
      <c r="G27" s="21"/>
      <c r="H27" s="20"/>
      <c r="I27" s="20"/>
      <c r="J27" s="20"/>
      <c r="K27" s="20"/>
      <c r="L27" s="20"/>
      <c r="M27" s="20"/>
      <c r="N27" s="529"/>
      <c r="O27" s="529"/>
    </row>
    <row r="28" spans="1:15" ht="9" customHeight="1">
      <c r="A28" s="168"/>
      <c r="C28" s="21"/>
      <c r="D28" s="21"/>
      <c r="E28" s="21"/>
      <c r="F28" s="21"/>
      <c r="G28" s="21"/>
      <c r="H28" s="20"/>
      <c r="I28" s="20"/>
      <c r="J28" s="20"/>
      <c r="K28" s="20"/>
      <c r="L28" s="20"/>
      <c r="M28" s="20"/>
      <c r="N28" s="529"/>
      <c r="O28" s="529"/>
    </row>
    <row r="29" spans="1:15" ht="9" customHeight="1">
      <c r="A29" s="19"/>
      <c r="C29" s="21"/>
      <c r="D29" s="21"/>
      <c r="E29" s="21"/>
      <c r="F29" s="21"/>
      <c r="G29" s="21"/>
      <c r="H29" s="20"/>
      <c r="I29" s="20"/>
      <c r="J29" s="20"/>
      <c r="K29" s="20"/>
      <c r="L29" s="20"/>
      <c r="M29" s="20"/>
      <c r="N29" s="529"/>
      <c r="O29" s="529"/>
    </row>
    <row r="30" spans="1:15" ht="9" customHeight="1">
      <c r="A30" s="19"/>
      <c r="C30" s="21"/>
      <c r="D30" s="21"/>
      <c r="E30" s="21"/>
      <c r="F30" s="21"/>
      <c r="G30" s="21"/>
      <c r="H30" s="20"/>
      <c r="I30" s="20"/>
      <c r="J30" s="20"/>
      <c r="K30" s="20"/>
      <c r="L30" s="20"/>
      <c r="M30" s="20"/>
      <c r="N30" s="529"/>
      <c r="O30" s="529"/>
    </row>
    <row r="31" spans="1:15" ht="9" customHeight="1">
      <c r="A31" s="19"/>
      <c r="B31" s="195"/>
      <c r="C31" s="21"/>
      <c r="D31" s="21"/>
      <c r="E31" s="21"/>
      <c r="F31" s="21"/>
      <c r="G31" s="21"/>
      <c r="H31" s="20"/>
      <c r="I31" s="20"/>
      <c r="J31" s="20"/>
      <c r="K31" s="20"/>
      <c r="L31" s="20"/>
      <c r="M31" s="20"/>
      <c r="N31" s="529"/>
      <c r="O31" s="529"/>
    </row>
    <row r="32" spans="1:15" ht="9" customHeight="1">
      <c r="A32" s="19"/>
      <c r="B32" s="195"/>
      <c r="C32" s="21"/>
      <c r="D32" s="21"/>
      <c r="E32" s="21"/>
      <c r="F32" s="21"/>
      <c r="G32" s="21"/>
      <c r="H32" s="20"/>
      <c r="I32" s="20"/>
      <c r="J32" s="20"/>
      <c r="K32" s="20"/>
      <c r="L32" s="20"/>
      <c r="M32" s="20"/>
      <c r="N32" s="529"/>
      <c r="O32" s="529"/>
    </row>
    <row r="33" spans="1:15" ht="9" customHeight="1">
      <c r="A33" s="19"/>
      <c r="B33" s="195"/>
      <c r="C33" s="21"/>
      <c r="D33" s="21"/>
      <c r="E33" s="21"/>
      <c r="F33" s="21"/>
      <c r="G33" s="21"/>
      <c r="H33" s="20"/>
      <c r="I33" s="20"/>
      <c r="J33" s="20"/>
      <c r="K33" s="20"/>
      <c r="L33" s="20"/>
      <c r="M33" s="20"/>
      <c r="N33" s="529"/>
      <c r="O33" s="529"/>
    </row>
    <row r="34" spans="1:15" ht="9" customHeight="1">
      <c r="A34" s="165"/>
      <c r="B34" s="195"/>
      <c r="C34" s="21"/>
      <c r="D34" s="21"/>
      <c r="E34" s="21"/>
      <c r="F34" s="21"/>
      <c r="G34" s="21"/>
      <c r="H34" s="20"/>
      <c r="I34" s="20"/>
      <c r="J34" s="20"/>
      <c r="K34" s="20"/>
      <c r="L34" s="20"/>
      <c r="M34" s="20"/>
      <c r="N34" s="529"/>
      <c r="O34" s="529"/>
    </row>
    <row r="35" spans="1:15" ht="9" customHeight="1">
      <c r="A35" s="19"/>
      <c r="B35" s="195"/>
      <c r="C35" s="21"/>
      <c r="D35" s="21"/>
      <c r="E35" s="21"/>
      <c r="F35" s="21"/>
      <c r="G35" s="21"/>
      <c r="H35" s="20"/>
      <c r="I35" s="20"/>
      <c r="J35" s="20"/>
      <c r="K35" s="20"/>
      <c r="L35" s="20"/>
      <c r="M35" s="20"/>
      <c r="N35" s="529"/>
      <c r="O35" s="529"/>
    </row>
    <row r="36" spans="1:15" ht="9" customHeight="1">
      <c r="A36" s="19"/>
      <c r="B36" s="195"/>
      <c r="C36" s="21"/>
      <c r="D36" s="21"/>
      <c r="E36" s="21"/>
      <c r="F36" s="21"/>
      <c r="G36" s="21"/>
      <c r="H36" s="20"/>
      <c r="I36" s="20"/>
      <c r="J36" s="20"/>
      <c r="K36" s="20"/>
      <c r="L36" s="20"/>
      <c r="M36" s="20"/>
      <c r="N36" s="529"/>
      <c r="O36" s="529"/>
    </row>
    <row r="37" spans="1:15" ht="9" customHeight="1">
      <c r="A37" s="19"/>
      <c r="B37" s="195"/>
      <c r="C37" s="21"/>
      <c r="D37" s="21"/>
      <c r="E37" s="21"/>
      <c r="F37" s="21"/>
      <c r="G37" s="21"/>
      <c r="H37" s="20"/>
      <c r="I37" s="20"/>
      <c r="J37" s="20"/>
      <c r="K37" s="20"/>
      <c r="L37" s="20"/>
      <c r="M37" s="20"/>
      <c r="N37" s="529"/>
      <c r="O37" s="529"/>
    </row>
    <row r="38" spans="1:15" ht="9" customHeight="1">
      <c r="A38" s="19"/>
      <c r="C38" s="21"/>
      <c r="D38" s="21"/>
      <c r="E38" s="21"/>
      <c r="F38" s="21"/>
      <c r="G38" s="21"/>
      <c r="H38" s="20"/>
      <c r="I38" s="20"/>
      <c r="J38" s="20"/>
      <c r="K38" s="20"/>
      <c r="L38" s="20"/>
      <c r="M38" s="20"/>
      <c r="N38" s="529"/>
      <c r="O38" s="529"/>
    </row>
    <row r="39" spans="1:15" ht="9" customHeight="1">
      <c r="A39" s="19"/>
      <c r="C39" s="21"/>
      <c r="D39" s="21"/>
      <c r="E39" s="21"/>
      <c r="F39" s="21"/>
      <c r="G39" s="21"/>
      <c r="H39" s="20"/>
      <c r="I39" s="20"/>
      <c r="J39" s="20"/>
      <c r="K39" s="20"/>
      <c r="L39" s="20"/>
      <c r="M39" s="20"/>
      <c r="N39" s="529"/>
      <c r="O39" s="529"/>
    </row>
    <row r="40" spans="1:15" ht="9" customHeight="1">
      <c r="A40" s="165"/>
      <c r="C40" s="21"/>
      <c r="D40" s="21"/>
      <c r="E40" s="21"/>
      <c r="F40" s="21"/>
      <c r="G40" s="21"/>
      <c r="H40" s="20"/>
      <c r="I40" s="20"/>
      <c r="J40" s="20"/>
      <c r="K40" s="20"/>
      <c r="L40" s="20"/>
      <c r="M40" s="20"/>
      <c r="N40" s="529"/>
      <c r="O40" s="529"/>
    </row>
    <row r="41" spans="1:15" ht="9" customHeight="1">
      <c r="A41" s="19"/>
      <c r="C41" s="21"/>
      <c r="D41" s="21"/>
      <c r="E41" s="21"/>
      <c r="F41" s="21"/>
      <c r="G41" s="21"/>
      <c r="H41" s="20"/>
      <c r="I41" s="20"/>
      <c r="J41" s="20"/>
      <c r="K41" s="20"/>
      <c r="L41" s="20"/>
      <c r="M41" s="20"/>
      <c r="N41" s="529"/>
      <c r="O41" s="529"/>
    </row>
    <row r="42" spans="1:15" ht="9" customHeight="1">
      <c r="A42" s="19"/>
      <c r="C42" s="21"/>
      <c r="D42" s="21"/>
      <c r="E42" s="21"/>
      <c r="F42" s="21"/>
      <c r="G42" s="21"/>
      <c r="H42" s="20"/>
      <c r="I42" s="20"/>
      <c r="J42" s="20"/>
      <c r="K42" s="20"/>
      <c r="L42" s="20"/>
      <c r="M42" s="20"/>
      <c r="N42" s="529"/>
      <c r="O42" s="529"/>
    </row>
    <row r="43" spans="1:15" ht="9" customHeight="1">
      <c r="A43" s="19"/>
      <c r="C43" s="21"/>
      <c r="D43" s="21"/>
      <c r="E43" s="21"/>
      <c r="F43" s="21"/>
      <c r="G43" s="21"/>
      <c r="H43" s="20"/>
      <c r="I43" s="20"/>
      <c r="J43" s="20"/>
      <c r="K43" s="20"/>
      <c r="L43" s="20"/>
      <c r="M43" s="20"/>
      <c r="N43" s="529"/>
      <c r="O43" s="529"/>
    </row>
    <row r="44" spans="1:15" ht="9" customHeight="1">
      <c r="A44" s="19"/>
      <c r="C44" s="21"/>
      <c r="D44" s="21"/>
      <c r="E44" s="21"/>
      <c r="F44" s="21"/>
      <c r="G44" s="21"/>
      <c r="H44" s="20"/>
      <c r="I44" s="20"/>
      <c r="J44" s="20"/>
      <c r="K44" s="20"/>
      <c r="L44" s="20"/>
      <c r="M44" s="20"/>
      <c r="N44" s="529"/>
      <c r="O44" s="529"/>
    </row>
    <row r="45" spans="1:15" ht="9" customHeight="1">
      <c r="A45" s="19"/>
      <c r="C45" s="21"/>
      <c r="D45" s="21"/>
      <c r="E45" s="21"/>
      <c r="F45" s="21"/>
      <c r="G45" s="21"/>
      <c r="H45" s="20"/>
      <c r="I45" s="20"/>
      <c r="J45" s="20"/>
      <c r="K45" s="20"/>
      <c r="L45" s="20"/>
      <c r="M45" s="20"/>
      <c r="N45" s="529"/>
      <c r="O45" s="529"/>
    </row>
    <row r="46" spans="1:15" ht="9" customHeight="1">
      <c r="A46" s="165"/>
      <c r="C46" s="21"/>
      <c r="D46" s="21"/>
      <c r="E46" s="21"/>
      <c r="F46" s="21"/>
      <c r="G46" s="21"/>
      <c r="H46" s="20"/>
      <c r="I46" s="20"/>
      <c r="J46" s="20"/>
      <c r="K46" s="20"/>
      <c r="L46" s="20"/>
      <c r="M46" s="20"/>
      <c r="N46" s="529"/>
      <c r="O46" s="529"/>
    </row>
    <row r="47" spans="1:15" ht="9" customHeight="1">
      <c r="A47" s="19"/>
      <c r="C47" s="21"/>
      <c r="D47" s="21"/>
      <c r="E47" s="21"/>
      <c r="F47" s="21"/>
      <c r="G47" s="21"/>
      <c r="H47" s="20"/>
      <c r="I47" s="20"/>
      <c r="J47" s="20"/>
      <c r="K47" s="20"/>
      <c r="L47" s="20"/>
      <c r="M47" s="20"/>
      <c r="N47" s="529"/>
      <c r="O47" s="529"/>
    </row>
    <row r="48" spans="1:15" ht="9" customHeight="1">
      <c r="A48" s="19"/>
      <c r="C48" s="21"/>
      <c r="D48" s="21"/>
      <c r="E48" s="21"/>
      <c r="F48" s="21"/>
      <c r="G48" s="21"/>
      <c r="H48" s="20"/>
      <c r="I48" s="20"/>
      <c r="J48" s="20"/>
      <c r="K48" s="20"/>
      <c r="L48" s="20"/>
      <c r="M48" s="20"/>
      <c r="N48" s="529"/>
      <c r="O48" s="529"/>
    </row>
    <row r="49" spans="1:15" ht="9" customHeight="1">
      <c r="A49" s="19"/>
      <c r="C49" s="21"/>
      <c r="D49" s="21"/>
      <c r="E49" s="21"/>
      <c r="F49" s="21"/>
      <c r="G49" s="21"/>
      <c r="H49" s="20"/>
      <c r="I49" s="20"/>
      <c r="J49" s="20"/>
      <c r="K49" s="20"/>
      <c r="L49" s="20"/>
      <c r="M49" s="20"/>
      <c r="N49" s="529"/>
      <c r="O49" s="529"/>
    </row>
    <row r="50" spans="1:15" ht="9" customHeight="1">
      <c r="A50" s="19"/>
      <c r="C50" s="21"/>
      <c r="D50" s="21"/>
      <c r="E50" s="21"/>
      <c r="F50" s="21"/>
      <c r="G50" s="21"/>
      <c r="H50" s="20"/>
      <c r="I50" s="20"/>
      <c r="J50" s="20"/>
      <c r="K50" s="20"/>
      <c r="L50" s="20"/>
      <c r="M50" s="20"/>
      <c r="N50" s="529"/>
      <c r="O50" s="529"/>
    </row>
    <row r="51" spans="1:15" ht="9" customHeight="1">
      <c r="A51" s="165"/>
      <c r="C51" s="21"/>
      <c r="D51" s="21"/>
      <c r="E51" s="21"/>
      <c r="F51" s="21"/>
      <c r="G51" s="21"/>
      <c r="H51" s="20"/>
      <c r="I51" s="20"/>
      <c r="J51" s="20"/>
      <c r="K51" s="20"/>
      <c r="L51" s="20"/>
      <c r="M51" s="20"/>
      <c r="N51" s="529"/>
      <c r="O51" s="529"/>
    </row>
    <row r="52" spans="1:15" ht="9" customHeight="1">
      <c r="A52" s="166"/>
      <c r="C52" s="21"/>
      <c r="D52" s="21"/>
      <c r="E52" s="21"/>
      <c r="F52" s="21"/>
      <c r="G52" s="21"/>
      <c r="H52" s="20"/>
      <c r="I52" s="20"/>
      <c r="J52" s="20"/>
      <c r="K52" s="20"/>
      <c r="L52" s="20"/>
      <c r="M52" s="20"/>
      <c r="N52" s="529"/>
      <c r="O52" s="529"/>
    </row>
    <row r="53" spans="1:15" ht="9" customHeight="1">
      <c r="A53" s="166"/>
      <c r="C53" s="21"/>
      <c r="D53" s="21"/>
      <c r="E53" s="21"/>
      <c r="F53" s="21"/>
      <c r="G53" s="21"/>
      <c r="H53" s="20"/>
      <c r="I53" s="20"/>
      <c r="J53" s="20"/>
      <c r="K53" s="20"/>
      <c r="L53" s="20"/>
      <c r="M53" s="20"/>
      <c r="N53" s="529"/>
      <c r="O53" s="529"/>
    </row>
    <row r="54" spans="1:15" ht="9" customHeight="1">
      <c r="A54" s="166"/>
      <c r="C54" s="21"/>
      <c r="D54" s="21"/>
      <c r="E54" s="21"/>
      <c r="F54" s="21"/>
      <c r="G54" s="21"/>
      <c r="H54" s="20"/>
      <c r="I54" s="20"/>
      <c r="J54" s="20"/>
      <c r="K54" s="20"/>
      <c r="L54" s="20"/>
      <c r="M54" s="20"/>
      <c r="N54" s="529"/>
      <c r="O54" s="529"/>
    </row>
    <row r="55" spans="1:15" ht="9" customHeight="1">
      <c r="A55" s="166"/>
      <c r="C55" s="21"/>
      <c r="D55" s="21"/>
      <c r="E55" s="21"/>
      <c r="F55" s="21"/>
      <c r="G55" s="21"/>
      <c r="H55" s="20"/>
      <c r="I55" s="20"/>
      <c r="J55" s="20"/>
      <c r="K55" s="20"/>
      <c r="L55" s="20"/>
      <c r="M55" s="20"/>
      <c r="N55" s="529"/>
      <c r="O55" s="529"/>
    </row>
    <row r="56" spans="1:15" ht="9" customHeight="1">
      <c r="A56" s="167"/>
      <c r="C56" s="21"/>
      <c r="D56" s="21"/>
      <c r="E56" s="21"/>
      <c r="F56" s="21"/>
      <c r="G56" s="21"/>
      <c r="H56" s="20"/>
      <c r="I56" s="20"/>
      <c r="J56" s="20"/>
      <c r="K56" s="20"/>
      <c r="L56" s="20"/>
      <c r="M56" s="20"/>
      <c r="N56" s="529"/>
      <c r="O56" s="529"/>
    </row>
    <row r="57" spans="1:15" ht="9" customHeight="1">
      <c r="A57" s="167"/>
      <c r="C57" s="21"/>
      <c r="D57" s="21"/>
      <c r="E57" s="21"/>
      <c r="F57" s="21"/>
      <c r="G57" s="21"/>
      <c r="H57" s="20"/>
      <c r="I57" s="20"/>
      <c r="J57" s="20"/>
      <c r="K57" s="20"/>
      <c r="L57" s="20"/>
      <c r="M57" s="20"/>
      <c r="N57" s="529"/>
      <c r="O57" s="529"/>
    </row>
    <row r="58" spans="1:15" ht="9" customHeight="1">
      <c r="A58" s="168"/>
      <c r="C58" s="21"/>
      <c r="D58" s="21"/>
      <c r="E58" s="21"/>
      <c r="F58" s="21"/>
      <c r="G58" s="21"/>
      <c r="H58" s="20"/>
      <c r="I58" s="20"/>
      <c r="J58" s="20"/>
      <c r="K58" s="20"/>
      <c r="L58" s="20"/>
      <c r="M58" s="20"/>
      <c r="N58" s="529"/>
      <c r="O58" s="529"/>
    </row>
    <row r="59" spans="1:15" ht="9" customHeight="1">
      <c r="A59" s="19"/>
      <c r="C59" s="21"/>
      <c r="D59" s="21"/>
      <c r="E59" s="21"/>
      <c r="F59" s="21"/>
      <c r="G59" s="21"/>
      <c r="H59" s="20"/>
      <c r="I59" s="20"/>
      <c r="J59" s="20"/>
      <c r="K59" s="20"/>
      <c r="L59" s="20"/>
      <c r="M59" s="20"/>
      <c r="N59" s="529"/>
      <c r="O59" s="529"/>
    </row>
    <row r="60" spans="1:15" ht="9" customHeight="1">
      <c r="A60" s="19"/>
      <c r="C60" s="21"/>
      <c r="D60" s="21"/>
      <c r="E60" s="21"/>
      <c r="F60" s="21"/>
      <c r="G60" s="21"/>
      <c r="H60" s="20"/>
      <c r="I60" s="20"/>
      <c r="J60" s="20"/>
      <c r="K60" s="20"/>
      <c r="L60" s="20"/>
      <c r="M60" s="20"/>
      <c r="N60" s="529"/>
      <c r="O60" s="529"/>
    </row>
    <row r="61" spans="1:15" ht="9" customHeight="1">
      <c r="A61" s="19"/>
      <c r="C61" s="21"/>
      <c r="D61" s="21"/>
      <c r="E61" s="21"/>
      <c r="F61" s="21"/>
      <c r="G61" s="21"/>
      <c r="H61" s="20"/>
      <c r="I61" s="20"/>
      <c r="J61" s="20"/>
      <c r="K61" s="20"/>
      <c r="L61" s="20"/>
      <c r="M61" s="20"/>
      <c r="N61" s="529"/>
      <c r="O61" s="529"/>
    </row>
    <row r="62" spans="1:15" ht="9" customHeight="1">
      <c r="A62" s="19"/>
      <c r="C62" s="21"/>
      <c r="D62" s="21"/>
      <c r="E62" s="21"/>
      <c r="F62" s="21"/>
      <c r="G62" s="21"/>
      <c r="H62" s="20"/>
      <c r="I62" s="20"/>
      <c r="J62" s="20"/>
      <c r="K62" s="20"/>
      <c r="L62" s="20"/>
      <c r="M62" s="20"/>
      <c r="N62" s="529"/>
      <c r="O62" s="529"/>
    </row>
    <row r="63" spans="1:15" ht="9" customHeight="1">
      <c r="A63" s="166"/>
      <c r="C63" s="21"/>
      <c r="D63" s="21"/>
      <c r="E63" s="21"/>
      <c r="F63" s="21"/>
      <c r="G63" s="21"/>
      <c r="H63" s="20"/>
      <c r="I63" s="20"/>
      <c r="J63" s="20"/>
      <c r="K63" s="20"/>
      <c r="L63" s="20"/>
      <c r="M63" s="20"/>
      <c r="N63" s="529"/>
      <c r="O63" s="529"/>
    </row>
    <row r="64" spans="1:15" ht="9" customHeight="1">
      <c r="A64" s="168"/>
      <c r="C64" s="21"/>
      <c r="D64" s="21"/>
      <c r="E64" s="21"/>
      <c r="F64" s="21"/>
      <c r="G64" s="21"/>
      <c r="H64" s="20"/>
      <c r="I64" s="20"/>
      <c r="J64" s="20"/>
      <c r="K64" s="20"/>
      <c r="L64" s="20"/>
      <c r="M64" s="20"/>
      <c r="N64" s="529"/>
      <c r="O64" s="529"/>
    </row>
    <row r="65" spans="1:15" ht="9" customHeight="1">
      <c r="A65" s="19"/>
      <c r="C65" s="21"/>
      <c r="D65" s="21"/>
      <c r="E65" s="21"/>
      <c r="F65" s="21"/>
      <c r="G65" s="21"/>
      <c r="H65" s="20"/>
      <c r="I65" s="20"/>
      <c r="J65" s="20"/>
      <c r="K65" s="20"/>
      <c r="L65" s="20"/>
      <c r="M65" s="20"/>
      <c r="N65" s="529"/>
      <c r="O65" s="529"/>
    </row>
    <row r="66" spans="1:15" ht="9" customHeight="1">
      <c r="A66" s="19"/>
      <c r="C66" s="21"/>
      <c r="D66" s="21"/>
      <c r="E66" s="21"/>
      <c r="F66" s="21"/>
      <c r="G66" s="21"/>
      <c r="H66" s="20"/>
      <c r="I66" s="20"/>
      <c r="J66" s="20"/>
      <c r="K66" s="20"/>
      <c r="L66" s="20"/>
      <c r="M66" s="20"/>
      <c r="N66" s="529"/>
      <c r="O66" s="529"/>
    </row>
    <row r="67" spans="1:15" ht="9" customHeight="1">
      <c r="A67" s="19"/>
      <c r="C67" s="21"/>
      <c r="D67" s="21"/>
      <c r="E67" s="21"/>
      <c r="F67" s="21"/>
      <c r="G67" s="21"/>
      <c r="H67" s="20"/>
      <c r="I67" s="20"/>
      <c r="J67" s="20"/>
      <c r="K67" s="20"/>
      <c r="L67" s="20"/>
      <c r="M67" s="20"/>
      <c r="N67" s="529"/>
      <c r="O67" s="529"/>
    </row>
    <row r="68" spans="1:15" ht="9" customHeight="1">
      <c r="A68" s="19"/>
      <c r="C68" s="21"/>
      <c r="D68" s="21"/>
      <c r="E68" s="21"/>
      <c r="F68" s="21"/>
      <c r="G68" s="21"/>
      <c r="H68" s="20"/>
      <c r="I68" s="20"/>
      <c r="J68" s="20"/>
      <c r="K68" s="20"/>
      <c r="L68" s="20"/>
      <c r="M68" s="20"/>
      <c r="N68" s="529"/>
      <c r="O68" s="529"/>
    </row>
    <row r="69" spans="1:15" ht="9" customHeight="1">
      <c r="A69" s="166"/>
      <c r="C69" s="21"/>
      <c r="D69" s="21"/>
      <c r="E69" s="21"/>
      <c r="F69" s="21"/>
      <c r="G69" s="21"/>
      <c r="H69" s="20"/>
      <c r="I69" s="20"/>
      <c r="J69" s="20"/>
      <c r="K69" s="20"/>
      <c r="L69" s="20"/>
      <c r="M69" s="20"/>
      <c r="N69" s="529"/>
      <c r="O69" s="529"/>
    </row>
    <row r="70" spans="1:15" ht="9" customHeight="1">
      <c r="A70" s="168"/>
      <c r="C70" s="21"/>
      <c r="D70" s="21"/>
      <c r="E70" s="21"/>
      <c r="F70" s="21"/>
      <c r="G70" s="21"/>
      <c r="H70" s="20"/>
      <c r="I70" s="20"/>
      <c r="J70" s="20"/>
      <c r="K70" s="20"/>
      <c r="L70" s="20"/>
      <c r="M70" s="20"/>
      <c r="N70" s="529"/>
      <c r="O70" s="529"/>
    </row>
    <row r="71" spans="1:15" ht="9" customHeight="1">
      <c r="A71" s="19"/>
      <c r="C71" s="21"/>
      <c r="D71" s="21"/>
      <c r="E71" s="21"/>
      <c r="F71" s="21"/>
      <c r="G71" s="21"/>
      <c r="H71" s="20"/>
      <c r="I71" s="20"/>
      <c r="J71" s="20"/>
      <c r="K71" s="20"/>
      <c r="L71" s="20"/>
      <c r="M71" s="20"/>
      <c r="N71" s="529"/>
      <c r="O71" s="529"/>
    </row>
    <row r="72" spans="1:15" ht="9" customHeight="1">
      <c r="A72" s="19"/>
      <c r="C72" s="21"/>
      <c r="D72" s="21"/>
      <c r="E72" s="21"/>
      <c r="F72" s="21"/>
      <c r="G72" s="21"/>
      <c r="H72" s="20"/>
      <c r="I72" s="20"/>
      <c r="J72" s="20"/>
      <c r="K72" s="20"/>
      <c r="L72" s="20"/>
      <c r="M72" s="20"/>
      <c r="N72" s="529"/>
      <c r="O72" s="529"/>
    </row>
    <row r="73" spans="1:15" ht="9" customHeight="1">
      <c r="A73" s="19"/>
      <c r="C73" s="44"/>
      <c r="D73" s="44"/>
      <c r="E73" s="44"/>
      <c r="F73" s="44"/>
      <c r="G73" s="44"/>
      <c r="N73" s="529"/>
      <c r="O73" s="529"/>
    </row>
    <row r="74" spans="1:15" ht="9" customHeight="1">
      <c r="A74" s="19"/>
      <c r="C74" s="44"/>
      <c r="D74" s="44"/>
      <c r="E74" s="44"/>
      <c r="F74" s="44"/>
      <c r="G74" s="44"/>
      <c r="N74" s="529"/>
      <c r="O74" s="529"/>
    </row>
    <row r="75" spans="1:15" ht="9" customHeight="1">
      <c r="A75" s="19"/>
      <c r="C75" s="44"/>
      <c r="D75" s="44"/>
      <c r="E75" s="44"/>
      <c r="F75" s="44"/>
      <c r="G75" s="44"/>
      <c r="N75" s="529"/>
      <c r="O75" s="529"/>
    </row>
    <row r="76" spans="1:15" ht="9" customHeight="1">
      <c r="A76" s="19"/>
      <c r="C76" s="44"/>
      <c r="D76" s="44"/>
      <c r="E76" s="44"/>
      <c r="F76" s="44"/>
      <c r="G76" s="44"/>
      <c r="N76" s="529"/>
      <c r="O76" s="529"/>
    </row>
    <row r="77" spans="1:15" ht="9" customHeight="1">
      <c r="A77" s="19"/>
      <c r="C77" s="44"/>
      <c r="D77" s="44"/>
      <c r="E77" s="44"/>
      <c r="F77" s="44"/>
      <c r="G77" s="44"/>
      <c r="N77" s="529"/>
      <c r="O77" s="529"/>
    </row>
    <row r="78" spans="1:15" ht="9" customHeight="1">
      <c r="A78" s="19"/>
      <c r="C78" s="44"/>
      <c r="D78" s="44"/>
      <c r="E78" s="44"/>
      <c r="F78" s="44"/>
      <c r="G78" s="44"/>
      <c r="N78" s="529"/>
      <c r="O78" s="529"/>
    </row>
    <row r="79" spans="1:15" ht="9" customHeight="1">
      <c r="A79" s="166"/>
      <c r="C79" s="44"/>
      <c r="D79" s="44"/>
      <c r="E79" s="44"/>
      <c r="F79" s="44"/>
      <c r="G79" s="44"/>
      <c r="N79" s="529"/>
      <c r="O79" s="529"/>
    </row>
    <row r="80" spans="1:15" ht="9" customHeight="1">
      <c r="A80" s="168"/>
      <c r="C80" s="44"/>
      <c r="D80" s="44"/>
      <c r="E80" s="44"/>
      <c r="F80" s="44"/>
      <c r="G80" s="44"/>
      <c r="N80" s="529"/>
      <c r="O80" s="529"/>
    </row>
    <row r="81" spans="1:15" ht="9" customHeight="1">
      <c r="A81" s="19"/>
      <c r="C81" s="44"/>
      <c r="D81" s="44"/>
      <c r="E81" s="44"/>
      <c r="F81" s="44"/>
      <c r="G81" s="44"/>
      <c r="N81" s="529"/>
      <c r="O81" s="529"/>
    </row>
    <row r="82" spans="1:15" ht="9" customHeight="1">
      <c r="A82" s="19"/>
      <c r="C82" s="44"/>
      <c r="D82" s="44"/>
      <c r="E82" s="44"/>
      <c r="F82" s="44"/>
      <c r="G82" s="44"/>
      <c r="N82" s="529"/>
      <c r="O82" s="529"/>
    </row>
    <row r="83" spans="1:15" ht="9" customHeight="1">
      <c r="A83" s="19"/>
      <c r="C83" s="44"/>
      <c r="D83" s="44"/>
      <c r="E83" s="44"/>
      <c r="F83" s="44"/>
      <c r="G83" s="44"/>
      <c r="N83" s="529"/>
      <c r="O83" s="529"/>
    </row>
    <row r="84" spans="1:15" ht="9" customHeight="1">
      <c r="A84" s="19"/>
      <c r="C84" s="44"/>
      <c r="D84" s="44"/>
      <c r="E84" s="44"/>
      <c r="F84" s="44"/>
      <c r="G84" s="44"/>
      <c r="N84" s="529"/>
      <c r="O84" s="529"/>
    </row>
    <row r="85" spans="1:15" ht="9" customHeight="1">
      <c r="A85" s="19"/>
      <c r="C85" s="44"/>
      <c r="D85" s="44"/>
      <c r="E85" s="44"/>
      <c r="F85" s="44"/>
      <c r="G85" s="44"/>
      <c r="N85" s="529"/>
      <c r="O85" s="529"/>
    </row>
    <row r="86" spans="1:15" ht="9" customHeight="1">
      <c r="A86" s="19"/>
      <c r="C86" s="44"/>
      <c r="D86" s="44"/>
      <c r="E86" s="44"/>
      <c r="F86" s="44"/>
      <c r="G86" s="44"/>
      <c r="N86" s="529"/>
      <c r="O86" s="529"/>
    </row>
    <row r="87" spans="1:15" ht="9" customHeight="1">
      <c r="A87" s="19"/>
      <c r="C87" s="44"/>
      <c r="D87" s="44"/>
      <c r="E87" s="44"/>
      <c r="F87" s="44"/>
      <c r="G87" s="44"/>
      <c r="N87" s="529"/>
      <c r="O87" s="529"/>
    </row>
    <row r="88" spans="1:15" ht="9" customHeight="1">
      <c r="A88" s="19"/>
      <c r="C88" s="44"/>
      <c r="D88" s="44"/>
      <c r="E88" s="44"/>
      <c r="F88" s="44"/>
      <c r="G88" s="44"/>
      <c r="N88" s="529"/>
      <c r="O88" s="529"/>
    </row>
    <row r="89" spans="1:15" ht="9" customHeight="1">
      <c r="A89" s="19"/>
      <c r="C89" s="44"/>
      <c r="D89" s="44"/>
      <c r="E89" s="44"/>
      <c r="F89" s="44"/>
      <c r="G89" s="44"/>
      <c r="N89" s="529"/>
      <c r="O89" s="529"/>
    </row>
    <row r="90" spans="1:15" ht="9" customHeight="1">
      <c r="A90" s="168"/>
      <c r="C90" s="44"/>
      <c r="D90" s="44"/>
      <c r="E90" s="44"/>
      <c r="F90" s="44"/>
      <c r="G90" s="44"/>
      <c r="N90" s="529"/>
      <c r="O90" s="529"/>
    </row>
    <row r="91" spans="1:15" ht="9" customHeight="1">
      <c r="A91" s="19"/>
      <c r="C91" s="44"/>
      <c r="D91" s="44"/>
      <c r="E91" s="44"/>
      <c r="F91" s="44"/>
      <c r="G91" s="44"/>
      <c r="N91" s="529"/>
      <c r="O91" s="529"/>
    </row>
    <row r="92" spans="1:15" ht="9" customHeight="1">
      <c r="A92" s="19"/>
      <c r="C92" s="44"/>
      <c r="D92" s="44"/>
      <c r="E92" s="44"/>
      <c r="F92" s="44"/>
      <c r="G92" s="44"/>
      <c r="N92" s="529"/>
      <c r="O92" s="529"/>
    </row>
    <row r="93" spans="1:15" ht="9" customHeight="1">
      <c r="A93" s="19"/>
      <c r="C93" s="44"/>
      <c r="D93" s="44"/>
      <c r="E93" s="44"/>
      <c r="F93" s="44"/>
      <c r="G93" s="44"/>
      <c r="N93" s="529"/>
      <c r="O93" s="529"/>
    </row>
    <row r="94" spans="1:15">
      <c r="A94" s="169"/>
      <c r="C94" s="44"/>
      <c r="D94" s="44"/>
      <c r="E94" s="44"/>
      <c r="F94" s="44"/>
      <c r="G94" s="44"/>
      <c r="N94" s="529"/>
      <c r="O94" s="529"/>
    </row>
    <row r="95" spans="1:15">
      <c r="A95" s="169"/>
      <c r="C95" s="44"/>
      <c r="D95" s="44"/>
      <c r="E95" s="44"/>
      <c r="F95" s="44"/>
      <c r="G95" s="44"/>
      <c r="N95" s="529"/>
      <c r="O95" s="529"/>
    </row>
    <row r="96" spans="1:15">
      <c r="A96" s="169"/>
      <c r="C96" s="44"/>
      <c r="D96" s="44"/>
      <c r="E96" s="44"/>
      <c r="F96" s="44"/>
      <c r="G96" s="44"/>
      <c r="N96" s="529"/>
      <c r="O96" s="529"/>
    </row>
    <row r="97" spans="1:15">
      <c r="A97" s="169"/>
      <c r="C97" s="44"/>
      <c r="D97" s="44"/>
      <c r="E97" s="44"/>
      <c r="F97" s="44"/>
      <c r="G97" s="44"/>
      <c r="N97" s="529"/>
      <c r="O97" s="529"/>
    </row>
    <row r="98" spans="1:15">
      <c r="A98" s="169"/>
      <c r="C98" s="44"/>
      <c r="D98" s="44"/>
      <c r="E98" s="44"/>
      <c r="F98" s="44"/>
      <c r="G98" s="44"/>
      <c r="N98" s="529"/>
      <c r="O98" s="529"/>
    </row>
    <row r="99" spans="1:15">
      <c r="A99" s="169"/>
      <c r="C99" s="44"/>
      <c r="D99" s="44"/>
      <c r="E99" s="44"/>
      <c r="F99" s="44"/>
      <c r="G99" s="44"/>
      <c r="N99" s="529"/>
      <c r="O99" s="529"/>
    </row>
    <row r="100" spans="1:15">
      <c r="A100" s="169"/>
      <c r="C100" s="44"/>
      <c r="D100" s="44"/>
      <c r="E100" s="44"/>
      <c r="F100" s="44"/>
      <c r="G100" s="44"/>
      <c r="N100" s="529"/>
      <c r="O100" s="529"/>
    </row>
    <row r="101" spans="1:15" ht="15.75">
      <c r="A101" s="170"/>
      <c r="C101" s="44"/>
      <c r="D101" s="44"/>
      <c r="E101" s="44"/>
      <c r="F101" s="44"/>
      <c r="G101" s="44"/>
      <c r="N101" s="529"/>
      <c r="O101" s="529"/>
    </row>
    <row r="102" spans="1:15" ht="15.75">
      <c r="A102" s="170"/>
      <c r="C102" s="44"/>
      <c r="D102" s="44"/>
      <c r="E102" s="44"/>
      <c r="F102" s="44"/>
      <c r="G102" s="44"/>
      <c r="N102" s="529"/>
      <c r="O102" s="529"/>
    </row>
    <row r="103" spans="1:15" ht="15.75">
      <c r="A103" s="170"/>
      <c r="C103" s="44"/>
      <c r="D103" s="44"/>
      <c r="E103" s="44"/>
      <c r="F103" s="44"/>
      <c r="G103" s="44"/>
      <c r="N103" s="529"/>
      <c r="O103" s="529"/>
    </row>
    <row r="104" spans="1:15" ht="15.75">
      <c r="A104" s="170"/>
      <c r="C104" s="44"/>
      <c r="D104" s="44"/>
      <c r="E104" s="44"/>
      <c r="F104" s="44"/>
      <c r="G104" s="44"/>
      <c r="N104" s="529"/>
      <c r="O104" s="529"/>
    </row>
    <row r="105" spans="1:15" ht="15.75">
      <c r="A105" s="170"/>
      <c r="C105" s="44"/>
      <c r="D105" s="44"/>
      <c r="E105" s="44"/>
      <c r="F105" s="44"/>
      <c r="G105" s="44"/>
      <c r="N105" s="529"/>
      <c r="O105" s="529"/>
    </row>
    <row r="106" spans="1:15" ht="15.75">
      <c r="A106" s="170"/>
      <c r="C106" s="44"/>
      <c r="D106" s="44"/>
      <c r="E106" s="44"/>
      <c r="F106" s="44"/>
      <c r="G106" s="44"/>
      <c r="N106" s="529"/>
      <c r="O106" s="529"/>
    </row>
    <row r="107" spans="1:15" ht="15.75">
      <c r="A107" s="170"/>
      <c r="C107" s="44"/>
      <c r="D107" s="44"/>
      <c r="E107" s="44"/>
      <c r="F107" s="44"/>
      <c r="G107" s="44"/>
      <c r="N107" s="529"/>
      <c r="O107" s="529"/>
    </row>
    <row r="108" spans="1:15" ht="15.75">
      <c r="A108" s="170"/>
      <c r="C108" s="44"/>
      <c r="D108" s="44"/>
      <c r="E108" s="44"/>
      <c r="F108" s="44"/>
      <c r="G108" s="44"/>
      <c r="N108" s="529"/>
      <c r="O108" s="529"/>
    </row>
    <row r="109" spans="1:15" ht="15.75">
      <c r="A109" s="170"/>
      <c r="C109" s="44"/>
      <c r="D109" s="44"/>
      <c r="E109" s="44"/>
      <c r="F109" s="44"/>
      <c r="G109" s="44"/>
      <c r="N109" s="529"/>
      <c r="O109" s="529"/>
    </row>
    <row r="110" spans="1:15" ht="15.75">
      <c r="A110" s="170"/>
      <c r="C110" s="44"/>
      <c r="D110" s="44"/>
      <c r="E110" s="44"/>
      <c r="F110" s="44"/>
      <c r="G110" s="44"/>
      <c r="N110" s="529"/>
      <c r="O110" s="529"/>
    </row>
    <row r="111" spans="1:15" ht="15.75">
      <c r="A111" s="170"/>
      <c r="C111" s="44"/>
      <c r="D111" s="44"/>
      <c r="E111" s="44"/>
      <c r="F111" s="44"/>
      <c r="G111" s="44"/>
      <c r="N111" s="529"/>
      <c r="O111" s="529"/>
    </row>
    <row r="112" spans="1:15" ht="15.75">
      <c r="A112" s="170"/>
      <c r="C112" s="44"/>
      <c r="D112" s="44"/>
      <c r="E112" s="44"/>
      <c r="F112" s="44"/>
      <c r="G112" s="44"/>
      <c r="N112" s="529"/>
      <c r="O112" s="529"/>
    </row>
    <row r="113" spans="1:15" ht="15.75">
      <c r="A113" s="170"/>
      <c r="C113" s="44"/>
      <c r="D113" s="44"/>
      <c r="E113" s="44"/>
      <c r="F113" s="44"/>
      <c r="G113" s="44"/>
      <c r="N113" s="529"/>
      <c r="O113" s="529"/>
    </row>
    <row r="114" spans="1:15" ht="15.75">
      <c r="A114" s="170"/>
      <c r="C114" s="44"/>
      <c r="D114" s="44"/>
      <c r="E114" s="44"/>
      <c r="F114" s="44"/>
      <c r="G114" s="44"/>
      <c r="N114" s="529"/>
      <c r="O114" s="529"/>
    </row>
    <row r="115" spans="1:15" ht="15.75">
      <c r="A115" s="170"/>
      <c r="C115" s="44"/>
      <c r="D115" s="44"/>
      <c r="E115" s="44"/>
      <c r="F115" s="44"/>
      <c r="G115" s="44"/>
      <c r="N115" s="529"/>
      <c r="O115" s="529"/>
    </row>
    <row r="116" spans="1:15" ht="15.75">
      <c r="A116" s="170"/>
      <c r="C116" s="44"/>
      <c r="D116" s="44"/>
      <c r="E116" s="44"/>
      <c r="F116" s="44"/>
      <c r="G116" s="44"/>
      <c r="N116" s="529"/>
      <c r="O116" s="529"/>
    </row>
    <row r="117" spans="1:15" ht="15.75">
      <c r="A117" s="170"/>
      <c r="C117" s="44"/>
      <c r="D117" s="44"/>
      <c r="E117" s="44"/>
      <c r="F117" s="44"/>
      <c r="G117" s="44"/>
      <c r="N117" s="529"/>
      <c r="O117" s="529"/>
    </row>
    <row r="118" spans="1:15" ht="15.75">
      <c r="A118" s="170"/>
      <c r="C118" s="44"/>
      <c r="D118" s="44"/>
      <c r="E118" s="44"/>
      <c r="F118" s="44"/>
      <c r="G118" s="44"/>
      <c r="N118" s="529"/>
      <c r="O118" s="529"/>
    </row>
    <row r="119" spans="1:15" ht="15.75">
      <c r="A119" s="170"/>
      <c r="C119" s="44"/>
      <c r="D119" s="44"/>
      <c r="E119" s="44"/>
      <c r="F119" s="44"/>
      <c r="G119" s="44"/>
      <c r="N119" s="529"/>
      <c r="O119" s="529"/>
    </row>
    <row r="120" spans="1:15" ht="15.75">
      <c r="A120" s="170"/>
      <c r="C120" s="44"/>
      <c r="D120" s="44"/>
      <c r="E120" s="44"/>
      <c r="F120" s="44"/>
      <c r="G120" s="44"/>
      <c r="N120" s="529"/>
      <c r="O120" s="529"/>
    </row>
    <row r="121" spans="1:15" ht="15.75">
      <c r="A121" s="170"/>
      <c r="C121" s="44"/>
      <c r="D121" s="44"/>
      <c r="E121" s="44"/>
      <c r="F121" s="44"/>
      <c r="G121" s="44"/>
      <c r="N121" s="529"/>
      <c r="O121" s="529"/>
    </row>
    <row r="122" spans="1:15" ht="15.75">
      <c r="A122" s="170"/>
      <c r="C122" s="44"/>
      <c r="D122" s="44"/>
      <c r="E122" s="44"/>
      <c r="F122" s="44"/>
      <c r="G122" s="44"/>
      <c r="N122" s="529"/>
      <c r="O122" s="529"/>
    </row>
    <row r="123" spans="1:15" ht="15.75">
      <c r="A123" s="170"/>
      <c r="C123" s="44"/>
      <c r="D123" s="44"/>
      <c r="E123" s="44"/>
      <c r="F123" s="44"/>
      <c r="G123" s="44"/>
      <c r="N123" s="529"/>
      <c r="O123" s="529"/>
    </row>
    <row r="124" spans="1:15" ht="15.75">
      <c r="A124" s="170"/>
      <c r="C124" s="44"/>
      <c r="D124" s="44"/>
      <c r="E124" s="44"/>
      <c r="F124" s="44"/>
      <c r="G124" s="44"/>
      <c r="N124" s="529"/>
      <c r="O124" s="529"/>
    </row>
    <row r="125" spans="1:15" ht="15.75">
      <c r="A125" s="170"/>
      <c r="C125" s="44"/>
      <c r="D125" s="44"/>
      <c r="E125" s="44"/>
      <c r="F125" s="44"/>
      <c r="G125" s="44"/>
      <c r="N125" s="529"/>
      <c r="O125" s="529"/>
    </row>
    <row r="126" spans="1:15" ht="15.75">
      <c r="A126" s="170"/>
      <c r="C126" s="44"/>
      <c r="D126" s="44"/>
      <c r="E126" s="44"/>
      <c r="F126" s="44"/>
      <c r="G126" s="44"/>
      <c r="N126" s="529"/>
      <c r="O126" s="529"/>
    </row>
    <row r="127" spans="1:15" ht="15.75">
      <c r="A127" s="170"/>
      <c r="C127" s="44"/>
      <c r="D127" s="44"/>
      <c r="E127" s="44"/>
      <c r="F127" s="44"/>
      <c r="G127" s="44"/>
      <c r="N127" s="529"/>
      <c r="O127" s="529"/>
    </row>
    <row r="128" spans="1:15" ht="15.75">
      <c r="A128" s="170"/>
      <c r="C128" s="44"/>
      <c r="D128" s="44"/>
      <c r="E128" s="44"/>
      <c r="F128" s="44"/>
      <c r="G128" s="44"/>
      <c r="N128" s="529"/>
      <c r="O128" s="529"/>
    </row>
    <row r="129" spans="1:15" ht="15.75">
      <c r="A129" s="170"/>
      <c r="C129" s="44"/>
      <c r="D129" s="44"/>
      <c r="E129" s="44"/>
      <c r="F129" s="44"/>
      <c r="G129" s="44"/>
      <c r="N129" s="529"/>
      <c r="O129" s="529"/>
    </row>
    <row r="130" spans="1:15" ht="15.75">
      <c r="A130" s="170"/>
      <c r="C130" s="44"/>
      <c r="D130" s="44"/>
      <c r="E130" s="44"/>
      <c r="F130" s="44"/>
      <c r="G130" s="44"/>
      <c r="N130" s="529"/>
      <c r="O130" s="529"/>
    </row>
    <row r="131" spans="1:15" ht="15.75">
      <c r="A131" s="170"/>
      <c r="C131" s="44"/>
      <c r="D131" s="44"/>
      <c r="E131" s="44"/>
      <c r="F131" s="44"/>
      <c r="G131" s="44"/>
      <c r="N131" s="529"/>
      <c r="O131" s="529"/>
    </row>
    <row r="132" spans="1:15" ht="15.75">
      <c r="A132" s="170"/>
      <c r="C132" s="44"/>
      <c r="D132" s="44"/>
      <c r="E132" s="44"/>
      <c r="F132" s="44"/>
      <c r="G132" s="44"/>
      <c r="N132" s="529"/>
      <c r="O132" s="529"/>
    </row>
    <row r="133" spans="1:15" ht="15.75">
      <c r="A133" s="170"/>
      <c r="C133" s="44"/>
      <c r="D133" s="44"/>
      <c r="E133" s="44"/>
      <c r="F133" s="44"/>
      <c r="G133" s="44"/>
      <c r="N133" s="529"/>
      <c r="O133" s="529"/>
    </row>
    <row r="134" spans="1:15" ht="15.75">
      <c r="A134" s="170"/>
      <c r="C134" s="44"/>
      <c r="D134" s="44"/>
      <c r="E134" s="44"/>
      <c r="F134" s="44"/>
      <c r="G134" s="44"/>
      <c r="N134" s="529"/>
      <c r="O134" s="529"/>
    </row>
    <row r="135" spans="1:15" ht="15.75">
      <c r="A135" s="170"/>
      <c r="C135" s="44"/>
      <c r="D135" s="44"/>
      <c r="E135" s="44"/>
      <c r="F135" s="44"/>
      <c r="G135" s="44"/>
      <c r="N135" s="529"/>
      <c r="O135" s="529"/>
    </row>
    <row r="136" spans="1:15" ht="15.75">
      <c r="A136" s="170"/>
      <c r="C136" s="44"/>
      <c r="D136" s="44"/>
      <c r="E136" s="44"/>
      <c r="F136" s="44"/>
      <c r="G136" s="44"/>
      <c r="N136" s="529"/>
      <c r="O136" s="529"/>
    </row>
    <row r="137" spans="1:15" ht="15.75">
      <c r="A137" s="170"/>
      <c r="C137" s="44"/>
      <c r="D137" s="44"/>
      <c r="E137" s="44"/>
      <c r="F137" s="44"/>
      <c r="G137" s="44"/>
      <c r="N137" s="529"/>
      <c r="O137" s="529"/>
    </row>
    <row r="138" spans="1:15" ht="15.75">
      <c r="A138" s="170"/>
      <c r="C138" s="44"/>
      <c r="D138" s="44"/>
      <c r="E138" s="44"/>
      <c r="F138" s="44"/>
      <c r="G138" s="44"/>
      <c r="N138" s="529"/>
      <c r="O138" s="529"/>
    </row>
    <row r="139" spans="1:15" ht="15.75">
      <c r="A139" s="170"/>
      <c r="C139" s="44"/>
      <c r="D139" s="44"/>
      <c r="E139" s="44"/>
      <c r="F139" s="44"/>
      <c r="G139" s="44"/>
      <c r="N139" s="529"/>
      <c r="O139" s="529"/>
    </row>
    <row r="140" spans="1:15" ht="15.75">
      <c r="A140" s="170"/>
      <c r="C140" s="44"/>
      <c r="D140" s="44"/>
      <c r="E140" s="44"/>
      <c r="F140" s="44"/>
      <c r="G140" s="44"/>
      <c r="N140" s="529"/>
      <c r="O140" s="529"/>
    </row>
    <row r="141" spans="1:15" ht="15.75">
      <c r="A141" s="170"/>
      <c r="C141" s="44"/>
      <c r="D141" s="44"/>
      <c r="E141" s="44"/>
      <c r="F141" s="44"/>
      <c r="G141" s="44"/>
      <c r="N141" s="529"/>
      <c r="O141" s="529"/>
    </row>
    <row r="142" spans="1:15" ht="15.75">
      <c r="A142" s="170"/>
      <c r="C142" s="44"/>
      <c r="D142" s="44"/>
      <c r="E142" s="44"/>
      <c r="F142" s="44"/>
      <c r="G142" s="44"/>
      <c r="N142" s="529"/>
      <c r="O142" s="529"/>
    </row>
    <row r="143" spans="1:15" ht="15.75">
      <c r="A143" s="170"/>
      <c r="C143" s="44"/>
      <c r="D143" s="44"/>
      <c r="E143" s="44"/>
      <c r="F143" s="44"/>
      <c r="G143" s="44"/>
      <c r="N143" s="529"/>
      <c r="O143" s="529"/>
    </row>
    <row r="144" spans="1:15" ht="15.75">
      <c r="A144" s="170"/>
      <c r="C144" s="44"/>
      <c r="D144" s="44"/>
      <c r="E144" s="44"/>
      <c r="F144" s="44"/>
      <c r="G144" s="44"/>
      <c r="N144" s="529"/>
      <c r="O144" s="529"/>
    </row>
    <row r="145" spans="1:15" ht="15.75">
      <c r="A145" s="170"/>
      <c r="C145" s="44"/>
      <c r="D145" s="44"/>
      <c r="E145" s="44"/>
      <c r="F145" s="44"/>
      <c r="G145" s="44"/>
      <c r="N145" s="529"/>
      <c r="O145" s="529"/>
    </row>
    <row r="146" spans="1:15" ht="15.75">
      <c r="A146" s="170"/>
      <c r="C146" s="44"/>
      <c r="D146" s="44"/>
      <c r="E146" s="44"/>
      <c r="F146" s="44"/>
      <c r="G146" s="44"/>
      <c r="N146" s="529"/>
      <c r="O146" s="529"/>
    </row>
    <row r="147" spans="1:15" ht="15.75">
      <c r="A147" s="170"/>
      <c r="C147" s="44"/>
      <c r="D147" s="44"/>
      <c r="E147" s="44"/>
      <c r="F147" s="44"/>
      <c r="G147" s="44"/>
      <c r="N147" s="529"/>
      <c r="O147" s="529"/>
    </row>
    <row r="148" spans="1:15" ht="15.75">
      <c r="A148" s="170"/>
      <c r="C148" s="44"/>
      <c r="D148" s="44"/>
      <c r="E148" s="44"/>
      <c r="F148" s="44"/>
      <c r="G148" s="44"/>
      <c r="N148" s="529"/>
      <c r="O148" s="529"/>
    </row>
    <row r="149" spans="1:15" ht="15.75">
      <c r="A149" s="170"/>
      <c r="C149" s="44"/>
      <c r="D149" s="44"/>
      <c r="E149" s="44"/>
      <c r="F149" s="44"/>
      <c r="G149" s="44"/>
      <c r="N149" s="529"/>
      <c r="O149" s="529"/>
    </row>
    <row r="150" spans="1:15" ht="15.75">
      <c r="A150" s="170"/>
      <c r="C150" s="44"/>
      <c r="D150" s="44"/>
      <c r="E150" s="44"/>
      <c r="F150" s="44"/>
      <c r="G150" s="44"/>
      <c r="N150" s="529"/>
      <c r="O150" s="529"/>
    </row>
    <row r="151" spans="1:15" ht="15.75">
      <c r="A151" s="170"/>
      <c r="C151" s="44"/>
      <c r="D151" s="44"/>
      <c r="E151" s="44"/>
      <c r="F151" s="44"/>
      <c r="G151" s="44"/>
      <c r="N151" s="529"/>
      <c r="O151" s="529"/>
    </row>
    <row r="152" spans="1:15" ht="15.75">
      <c r="A152" s="170"/>
      <c r="C152" s="44"/>
      <c r="D152" s="44"/>
      <c r="E152" s="44"/>
      <c r="F152" s="44"/>
      <c r="G152" s="44"/>
      <c r="N152" s="529"/>
      <c r="O152" s="529"/>
    </row>
    <row r="153" spans="1:15" ht="15.75">
      <c r="A153" s="170"/>
      <c r="C153" s="44"/>
      <c r="D153" s="44"/>
      <c r="E153" s="44"/>
      <c r="F153" s="44"/>
      <c r="G153" s="44"/>
      <c r="N153" s="529"/>
      <c r="O153" s="529"/>
    </row>
    <row r="154" spans="1:15" ht="15.75">
      <c r="A154" s="170"/>
      <c r="C154" s="44"/>
      <c r="D154" s="44"/>
      <c r="E154" s="44"/>
      <c r="F154" s="44"/>
      <c r="G154" s="44"/>
      <c r="N154" s="529"/>
      <c r="O154" s="529"/>
    </row>
    <row r="155" spans="1:15" ht="15.75">
      <c r="A155" s="170"/>
      <c r="C155" s="44"/>
      <c r="D155" s="44"/>
      <c r="E155" s="44"/>
      <c r="F155" s="44"/>
      <c r="G155" s="44"/>
      <c r="N155" s="529"/>
      <c r="O155" s="529"/>
    </row>
    <row r="156" spans="1:15" ht="15.75">
      <c r="A156" s="170"/>
      <c r="C156" s="44"/>
      <c r="D156" s="44"/>
      <c r="E156" s="44"/>
      <c r="F156" s="44"/>
      <c r="G156" s="44"/>
      <c r="N156" s="529"/>
      <c r="O156" s="529"/>
    </row>
    <row r="157" spans="1:15" ht="15.75">
      <c r="A157" s="170"/>
      <c r="C157" s="44"/>
      <c r="D157" s="44"/>
      <c r="E157" s="44"/>
      <c r="F157" s="44"/>
      <c r="G157" s="44"/>
      <c r="N157" s="529"/>
      <c r="O157" s="529"/>
    </row>
    <row r="158" spans="1:15" ht="15.75">
      <c r="A158" s="170"/>
      <c r="C158" s="44"/>
      <c r="D158" s="44"/>
      <c r="E158" s="44"/>
      <c r="F158" s="44"/>
      <c r="G158" s="44"/>
      <c r="N158" s="529"/>
      <c r="O158" s="529"/>
    </row>
    <row r="159" spans="1:15" ht="15.75">
      <c r="A159" s="170"/>
      <c r="C159" s="44"/>
      <c r="D159" s="44"/>
      <c r="E159" s="44"/>
      <c r="F159" s="44"/>
      <c r="G159" s="44"/>
      <c r="N159" s="529"/>
      <c r="O159" s="529"/>
    </row>
    <row r="160" spans="1:15" ht="15.75">
      <c r="A160" s="170"/>
      <c r="C160" s="44"/>
      <c r="D160" s="44"/>
      <c r="E160" s="44"/>
      <c r="F160" s="44"/>
      <c r="G160" s="44"/>
      <c r="N160" s="529"/>
      <c r="O160" s="529"/>
    </row>
    <row r="161" spans="1:15" ht="15.75">
      <c r="A161" s="170"/>
      <c r="C161" s="44"/>
      <c r="D161" s="44"/>
      <c r="E161" s="44"/>
      <c r="F161" s="44"/>
      <c r="G161" s="44"/>
      <c r="N161" s="529"/>
      <c r="O161" s="529"/>
    </row>
    <row r="162" spans="1:15" ht="15.75">
      <c r="A162" s="170"/>
      <c r="C162" s="44"/>
      <c r="D162" s="44"/>
      <c r="E162" s="44"/>
      <c r="F162" s="44"/>
      <c r="G162" s="44"/>
      <c r="N162" s="529"/>
      <c r="O162" s="529"/>
    </row>
    <row r="163" spans="1:15" ht="15.75">
      <c r="A163" s="170"/>
      <c r="C163" s="44"/>
      <c r="D163" s="44"/>
      <c r="E163" s="44"/>
      <c r="F163" s="44"/>
      <c r="G163" s="44"/>
      <c r="N163" s="529"/>
      <c r="O163" s="529"/>
    </row>
    <row r="164" spans="1:15" ht="15.75">
      <c r="A164" s="170"/>
      <c r="C164" s="44"/>
      <c r="D164" s="44"/>
      <c r="E164" s="44"/>
      <c r="F164" s="44"/>
      <c r="G164" s="44"/>
      <c r="N164" s="529"/>
      <c r="O164" s="529"/>
    </row>
    <row r="165" spans="1:15" ht="15.75">
      <c r="A165" s="170"/>
      <c r="C165" s="44"/>
      <c r="D165" s="44"/>
      <c r="E165" s="44"/>
      <c r="F165" s="44"/>
      <c r="G165" s="44"/>
      <c r="N165" s="529"/>
      <c r="O165" s="529"/>
    </row>
    <row r="166" spans="1:15" ht="15.75">
      <c r="A166" s="170"/>
      <c r="C166" s="44"/>
      <c r="D166" s="44"/>
      <c r="E166" s="44"/>
      <c r="F166" s="44"/>
      <c r="G166" s="44"/>
      <c r="N166" s="529"/>
      <c r="O166" s="529"/>
    </row>
    <row r="167" spans="1:15" ht="15.75">
      <c r="A167" s="170"/>
      <c r="C167" s="44"/>
      <c r="D167" s="44"/>
      <c r="E167" s="44"/>
      <c r="F167" s="44"/>
      <c r="G167" s="44"/>
      <c r="N167" s="529"/>
      <c r="O167" s="529"/>
    </row>
    <row r="168" spans="1:15" ht="15.75">
      <c r="A168" s="170"/>
      <c r="C168" s="44"/>
      <c r="D168" s="44"/>
      <c r="E168" s="44"/>
      <c r="F168" s="44"/>
      <c r="G168" s="44"/>
      <c r="N168" s="529"/>
      <c r="O168" s="529"/>
    </row>
    <row r="169" spans="1:15" ht="15.75">
      <c r="A169" s="170"/>
      <c r="C169" s="44"/>
      <c r="D169" s="44"/>
      <c r="E169" s="44"/>
      <c r="F169" s="44"/>
      <c r="G169" s="44"/>
      <c r="N169" s="529"/>
      <c r="O169" s="529"/>
    </row>
    <row r="170" spans="1:15" ht="15.75">
      <c r="A170" s="170"/>
      <c r="C170" s="44"/>
      <c r="D170" s="44"/>
      <c r="E170" s="44"/>
      <c r="F170" s="44"/>
      <c r="G170" s="44"/>
      <c r="N170" s="529"/>
      <c r="O170" s="529"/>
    </row>
    <row r="171" spans="1:15" ht="15.75">
      <c r="A171" s="170"/>
      <c r="C171" s="44"/>
      <c r="D171" s="44"/>
      <c r="E171" s="44"/>
      <c r="F171" s="44"/>
      <c r="G171" s="44"/>
      <c r="N171" s="529"/>
      <c r="O171" s="529"/>
    </row>
    <row r="172" spans="1:15" ht="15.75">
      <c r="A172" s="170"/>
      <c r="C172" s="44"/>
      <c r="D172" s="44"/>
      <c r="E172" s="44"/>
      <c r="F172" s="44"/>
      <c r="G172" s="44"/>
      <c r="N172" s="529"/>
      <c r="O172" s="529"/>
    </row>
    <row r="173" spans="1:15" ht="15.75">
      <c r="A173" s="170"/>
      <c r="C173" s="44"/>
      <c r="D173" s="44"/>
      <c r="E173" s="44"/>
      <c r="F173" s="44"/>
      <c r="G173" s="44"/>
      <c r="N173" s="529"/>
      <c r="O173" s="529"/>
    </row>
    <row r="174" spans="1:15" ht="15.75">
      <c r="A174" s="170"/>
      <c r="C174" s="44"/>
      <c r="D174" s="44"/>
      <c r="E174" s="44"/>
      <c r="F174" s="44"/>
      <c r="G174" s="44"/>
      <c r="N174" s="529"/>
      <c r="O174" s="529"/>
    </row>
    <row r="175" spans="1:15" ht="15.75">
      <c r="A175" s="170"/>
      <c r="C175" s="44"/>
      <c r="D175" s="44"/>
      <c r="E175" s="44"/>
      <c r="F175" s="44"/>
      <c r="G175" s="44"/>
      <c r="N175" s="529"/>
      <c r="O175" s="529"/>
    </row>
    <row r="176" spans="1:15" ht="15.75">
      <c r="A176" s="170"/>
      <c r="C176" s="44"/>
      <c r="D176" s="44"/>
      <c r="E176" s="44"/>
      <c r="F176" s="44"/>
      <c r="G176" s="44"/>
      <c r="N176" s="529"/>
      <c r="O176" s="529"/>
    </row>
    <row r="177" spans="1:15" ht="15.75">
      <c r="A177" s="170"/>
      <c r="C177" s="44"/>
      <c r="D177" s="44"/>
      <c r="E177" s="44"/>
      <c r="F177" s="44"/>
      <c r="G177" s="44"/>
      <c r="N177" s="529"/>
      <c r="O177" s="529"/>
    </row>
    <row r="178" spans="1:15" ht="15.75">
      <c r="A178" s="170"/>
      <c r="C178" s="44"/>
      <c r="D178" s="44"/>
      <c r="E178" s="44"/>
      <c r="F178" s="44"/>
      <c r="G178" s="44"/>
      <c r="N178" s="529"/>
      <c r="O178" s="529"/>
    </row>
    <row r="179" spans="1:15" ht="15.75">
      <c r="A179" s="170"/>
      <c r="C179" s="44"/>
      <c r="D179" s="44"/>
      <c r="E179" s="44"/>
      <c r="F179" s="44"/>
      <c r="G179" s="44"/>
      <c r="N179" s="529"/>
      <c r="O179" s="529"/>
    </row>
    <row r="180" spans="1:15" ht="15.75">
      <c r="A180" s="170"/>
      <c r="C180" s="44"/>
      <c r="D180" s="44"/>
      <c r="E180" s="44"/>
      <c r="F180" s="44"/>
      <c r="G180" s="44"/>
      <c r="N180" s="529"/>
      <c r="O180" s="529"/>
    </row>
    <row r="181" spans="1:15" ht="15.75">
      <c r="A181" s="170"/>
      <c r="C181" s="44"/>
      <c r="D181" s="44"/>
      <c r="E181" s="44"/>
      <c r="F181" s="44"/>
      <c r="G181" s="44"/>
      <c r="N181" s="529"/>
      <c r="O181" s="529"/>
    </row>
    <row r="182" spans="1:15" ht="15.75">
      <c r="A182" s="170"/>
      <c r="C182" s="44"/>
      <c r="D182" s="44"/>
      <c r="E182" s="44"/>
      <c r="F182" s="44"/>
      <c r="G182" s="44"/>
      <c r="N182" s="529"/>
      <c r="O182" s="529"/>
    </row>
    <row r="183" spans="1:15" ht="15.75">
      <c r="A183" s="170"/>
      <c r="C183" s="44"/>
      <c r="D183" s="44"/>
      <c r="E183" s="44"/>
      <c r="F183" s="44"/>
      <c r="G183" s="44"/>
      <c r="N183" s="529"/>
      <c r="O183" s="529"/>
    </row>
    <row r="184" spans="1:15" ht="15.75">
      <c r="A184" s="170"/>
      <c r="C184" s="44"/>
      <c r="D184" s="44"/>
      <c r="E184" s="44"/>
      <c r="F184" s="44"/>
      <c r="G184" s="44"/>
      <c r="N184" s="529"/>
      <c r="O184" s="529"/>
    </row>
    <row r="185" spans="1:15" ht="15.75">
      <c r="A185" s="170"/>
      <c r="C185" s="44"/>
      <c r="D185" s="44"/>
      <c r="E185" s="44"/>
      <c r="F185" s="44"/>
      <c r="G185" s="44"/>
      <c r="N185" s="529"/>
      <c r="O185" s="529"/>
    </row>
    <row r="186" spans="1:15" ht="15.75">
      <c r="A186" s="170"/>
      <c r="C186" s="44"/>
      <c r="D186" s="44"/>
      <c r="E186" s="44"/>
      <c r="F186" s="44"/>
      <c r="G186" s="44"/>
      <c r="N186" s="529"/>
      <c r="O186" s="529"/>
    </row>
    <row r="187" spans="1:15" ht="15.75">
      <c r="A187" s="170"/>
      <c r="C187" s="44"/>
      <c r="D187" s="44"/>
      <c r="E187" s="44"/>
      <c r="F187" s="44"/>
      <c r="G187" s="44"/>
      <c r="N187" s="529"/>
      <c r="O187" s="529"/>
    </row>
    <row r="188" spans="1:15" ht="15.75">
      <c r="A188" s="170"/>
      <c r="C188" s="44"/>
      <c r="D188" s="44"/>
      <c r="E188" s="44"/>
      <c r="F188" s="44"/>
      <c r="G188" s="44"/>
      <c r="N188" s="529"/>
      <c r="O188" s="529"/>
    </row>
    <row r="189" spans="1:15" ht="15.75">
      <c r="A189" s="170"/>
      <c r="C189" s="44"/>
      <c r="D189" s="44"/>
      <c r="E189" s="44"/>
      <c r="F189" s="44"/>
      <c r="G189" s="44"/>
      <c r="N189" s="529"/>
      <c r="O189" s="529"/>
    </row>
    <row r="190" spans="1:15" ht="15.75">
      <c r="A190" s="170"/>
      <c r="C190" s="44"/>
      <c r="D190" s="44"/>
      <c r="E190" s="44"/>
      <c r="F190" s="44"/>
      <c r="G190" s="44"/>
      <c r="N190" s="529"/>
      <c r="O190" s="529"/>
    </row>
    <row r="191" spans="1:15" ht="15.75">
      <c r="A191" s="170"/>
      <c r="C191" s="44"/>
      <c r="D191" s="44"/>
      <c r="E191" s="44"/>
      <c r="F191" s="44"/>
      <c r="G191" s="44"/>
      <c r="N191" s="529"/>
      <c r="O191" s="529"/>
    </row>
    <row r="192" spans="1:15" ht="15.75">
      <c r="A192" s="22"/>
      <c r="C192" s="44"/>
      <c r="D192" s="44"/>
      <c r="E192" s="44"/>
      <c r="F192" s="44"/>
      <c r="G192" s="44"/>
      <c r="N192" s="529"/>
      <c r="O192" s="529"/>
    </row>
    <row r="193" spans="1:15" ht="15.75">
      <c r="A193" s="22"/>
      <c r="C193" s="44"/>
      <c r="D193" s="44"/>
      <c r="E193" s="44"/>
      <c r="F193" s="44"/>
      <c r="G193" s="44"/>
      <c r="N193" s="529"/>
      <c r="O193" s="529"/>
    </row>
    <row r="194" spans="1:15" ht="15.75">
      <c r="A194" s="22"/>
      <c r="C194" s="44"/>
      <c r="D194" s="44"/>
      <c r="E194" s="44"/>
      <c r="F194" s="44"/>
      <c r="G194" s="44"/>
      <c r="N194" s="529"/>
      <c r="O194" s="529"/>
    </row>
    <row r="195" spans="1:15" ht="15.75">
      <c r="A195" s="22"/>
      <c r="C195" s="44"/>
      <c r="D195" s="44"/>
      <c r="E195" s="44"/>
      <c r="F195" s="44"/>
      <c r="G195" s="44"/>
      <c r="N195" s="529"/>
      <c r="O195" s="529"/>
    </row>
    <row r="196" spans="1:15" ht="15.75">
      <c r="A196" s="22"/>
      <c r="C196" s="44"/>
      <c r="D196" s="44"/>
      <c r="E196" s="44"/>
      <c r="F196" s="44"/>
      <c r="G196" s="44"/>
      <c r="N196" s="529"/>
      <c r="O196" s="529"/>
    </row>
    <row r="197" spans="1:15" ht="15.75">
      <c r="A197" s="22"/>
      <c r="C197" s="44"/>
      <c r="D197" s="44"/>
      <c r="E197" s="44"/>
      <c r="F197" s="44"/>
      <c r="G197" s="44"/>
      <c r="N197" s="529"/>
      <c r="O197" s="529"/>
    </row>
    <row r="198" spans="1:15" ht="15.75">
      <c r="A198" s="22"/>
      <c r="C198" s="44"/>
      <c r="D198" s="44"/>
      <c r="E198" s="44"/>
      <c r="F198" s="44"/>
      <c r="G198" s="44"/>
      <c r="N198" s="529"/>
      <c r="O198" s="529"/>
    </row>
    <row r="199" spans="1:15" ht="15.75">
      <c r="A199" s="22"/>
      <c r="C199" s="44"/>
      <c r="D199" s="44"/>
      <c r="E199" s="44"/>
      <c r="F199" s="44"/>
      <c r="G199" s="44"/>
      <c r="N199" s="529"/>
      <c r="O199" s="529"/>
    </row>
    <row r="200" spans="1:15" ht="15.75">
      <c r="A200" s="22"/>
      <c r="C200" s="44"/>
      <c r="D200" s="44"/>
      <c r="E200" s="44"/>
      <c r="F200" s="44"/>
      <c r="G200" s="44"/>
      <c r="N200" s="529"/>
      <c r="O200" s="529"/>
    </row>
    <row r="201" spans="1:15" ht="15.75">
      <c r="A201" s="22"/>
      <c r="C201" s="44"/>
      <c r="D201" s="44"/>
      <c r="E201" s="44"/>
      <c r="F201" s="44"/>
      <c r="G201" s="44"/>
    </row>
    <row r="202" spans="1:15" ht="15.75">
      <c r="A202" s="22"/>
      <c r="C202" s="44"/>
      <c r="D202" s="44"/>
      <c r="E202" s="44"/>
      <c r="F202" s="44"/>
      <c r="G202" s="44"/>
    </row>
    <row r="203" spans="1:15" ht="15.75">
      <c r="A203" s="22"/>
      <c r="C203" s="44"/>
      <c r="D203" s="44"/>
      <c r="E203" s="44"/>
      <c r="F203" s="44"/>
      <c r="G203" s="44"/>
    </row>
    <row r="204" spans="1:15" ht="15.75">
      <c r="A204" s="22"/>
      <c r="C204" s="44"/>
      <c r="D204" s="44"/>
      <c r="E204" s="44"/>
      <c r="F204" s="44"/>
      <c r="G204" s="44"/>
    </row>
    <row r="205" spans="1:15" ht="15.75">
      <c r="A205" s="22"/>
      <c r="C205" s="44"/>
      <c r="D205" s="44"/>
      <c r="E205" s="44"/>
      <c r="F205" s="44"/>
      <c r="G205" s="44"/>
    </row>
    <row r="206" spans="1:15" ht="15.75">
      <c r="A206" s="22"/>
      <c r="C206" s="44"/>
      <c r="D206" s="44"/>
      <c r="E206" s="44"/>
      <c r="F206" s="44"/>
      <c r="G206" s="44"/>
    </row>
    <row r="207" spans="1:15" ht="15.75">
      <c r="A207" s="22"/>
      <c r="C207" s="44"/>
      <c r="D207" s="44"/>
      <c r="E207" s="44"/>
      <c r="F207" s="44"/>
      <c r="G207" s="44"/>
    </row>
    <row r="208" spans="1:15" ht="15.75">
      <c r="A208" s="22"/>
      <c r="C208" s="44"/>
      <c r="D208" s="44"/>
      <c r="E208" s="44"/>
      <c r="F208" s="44"/>
      <c r="G208" s="44"/>
    </row>
    <row r="209" spans="1:7" ht="15.75">
      <c r="A209" s="22"/>
      <c r="C209" s="44"/>
      <c r="D209" s="44"/>
      <c r="E209" s="44"/>
      <c r="F209" s="44"/>
      <c r="G209" s="44"/>
    </row>
    <row r="210" spans="1:7" ht="15.75">
      <c r="A210" s="22"/>
      <c r="C210" s="44"/>
      <c r="D210" s="44"/>
      <c r="E210" s="44"/>
      <c r="F210" s="44"/>
      <c r="G210" s="44"/>
    </row>
    <row r="211" spans="1:7" ht="15.75">
      <c r="A211" s="22"/>
      <c r="C211" s="44"/>
      <c r="D211" s="44"/>
      <c r="E211" s="44"/>
      <c r="F211" s="44"/>
      <c r="G211" s="44"/>
    </row>
    <row r="212" spans="1:7" ht="15.75">
      <c r="A212" s="22"/>
      <c r="C212" s="44"/>
      <c r="D212" s="44"/>
      <c r="E212" s="44"/>
      <c r="F212" s="44"/>
      <c r="G212" s="44"/>
    </row>
    <row r="213" spans="1:7" ht="15.75">
      <c r="A213" s="22"/>
      <c r="C213" s="44"/>
      <c r="D213" s="44"/>
      <c r="E213" s="44"/>
      <c r="F213" s="44"/>
      <c r="G213" s="44"/>
    </row>
    <row r="214" spans="1:7" ht="15.75">
      <c r="A214" s="22"/>
      <c r="C214" s="44"/>
      <c r="D214" s="44"/>
      <c r="E214" s="44"/>
      <c r="F214" s="44"/>
      <c r="G214" s="44"/>
    </row>
    <row r="215" spans="1:7" ht="15.75">
      <c r="A215" s="22"/>
      <c r="C215" s="44"/>
      <c r="D215" s="44"/>
      <c r="E215" s="44"/>
      <c r="F215" s="44"/>
      <c r="G215" s="44"/>
    </row>
    <row r="216" spans="1:7" ht="15.75">
      <c r="A216" s="22"/>
      <c r="C216" s="44"/>
      <c r="D216" s="44"/>
      <c r="E216" s="44"/>
      <c r="F216" s="44"/>
      <c r="G216" s="44"/>
    </row>
    <row r="217" spans="1:7" ht="15.75">
      <c r="A217" s="22"/>
      <c r="C217" s="44"/>
      <c r="D217" s="44"/>
      <c r="E217" s="44"/>
      <c r="F217" s="44"/>
      <c r="G217" s="44"/>
    </row>
    <row r="218" spans="1:7" ht="15.75">
      <c r="A218" s="22"/>
      <c r="C218" s="44"/>
      <c r="D218" s="44"/>
      <c r="E218" s="44"/>
      <c r="F218" s="44"/>
      <c r="G218" s="44"/>
    </row>
    <row r="219" spans="1:7" ht="15.75">
      <c r="A219" s="22"/>
      <c r="C219" s="44"/>
      <c r="D219" s="44"/>
      <c r="E219" s="44"/>
      <c r="F219" s="44"/>
      <c r="G219" s="44"/>
    </row>
    <row r="220" spans="1:7" ht="15.75">
      <c r="A220" s="22"/>
      <c r="C220" s="44"/>
      <c r="D220" s="44"/>
      <c r="E220" s="44"/>
      <c r="F220" s="44"/>
      <c r="G220" s="44"/>
    </row>
    <row r="221" spans="1:7" ht="15.75">
      <c r="A221" s="22"/>
      <c r="C221" s="44"/>
      <c r="D221" s="44"/>
      <c r="E221" s="44"/>
      <c r="F221" s="44"/>
      <c r="G221" s="44"/>
    </row>
    <row r="222" spans="1:7" ht="15.75">
      <c r="A222" s="22"/>
      <c r="C222" s="44"/>
      <c r="D222" s="44"/>
      <c r="E222" s="44"/>
      <c r="F222" s="44"/>
      <c r="G222" s="44"/>
    </row>
    <row r="223" spans="1:7" ht="15.75">
      <c r="A223" s="22"/>
      <c r="C223" s="44"/>
      <c r="D223" s="44"/>
      <c r="E223" s="44"/>
      <c r="F223" s="44"/>
      <c r="G223" s="44"/>
    </row>
    <row r="224" spans="1:7" ht="15.75">
      <c r="A224" s="22"/>
      <c r="C224" s="44"/>
      <c r="D224" s="44"/>
      <c r="E224" s="44"/>
      <c r="F224" s="44"/>
      <c r="G224" s="44"/>
    </row>
    <row r="225" spans="1:7" ht="15.75">
      <c r="A225" s="22"/>
      <c r="C225" s="44"/>
      <c r="D225" s="44"/>
      <c r="E225" s="44"/>
      <c r="F225" s="44"/>
      <c r="G225" s="44"/>
    </row>
    <row r="226" spans="1:7" ht="15.75">
      <c r="A226" s="22"/>
      <c r="C226" s="44"/>
      <c r="D226" s="44"/>
      <c r="E226" s="44"/>
      <c r="F226" s="44"/>
      <c r="G226" s="44"/>
    </row>
    <row r="227" spans="1:7" ht="15.75">
      <c r="A227" s="22"/>
      <c r="C227" s="44"/>
      <c r="D227" s="44"/>
      <c r="E227" s="44"/>
      <c r="F227" s="44"/>
      <c r="G227" s="44"/>
    </row>
    <row r="228" spans="1:7" ht="15.75">
      <c r="A228" s="22"/>
      <c r="C228" s="44"/>
      <c r="D228" s="44"/>
      <c r="E228" s="44"/>
      <c r="F228" s="44"/>
      <c r="G228" s="44"/>
    </row>
    <row r="229" spans="1:7" ht="15.75">
      <c r="A229" s="22"/>
      <c r="C229" s="44"/>
      <c r="D229" s="44"/>
      <c r="E229" s="44"/>
      <c r="F229" s="44"/>
      <c r="G229" s="44"/>
    </row>
    <row r="230" spans="1:7" ht="15.75">
      <c r="A230" s="22"/>
      <c r="C230" s="44"/>
      <c r="D230" s="44"/>
      <c r="E230" s="44"/>
      <c r="F230" s="44"/>
      <c r="G230" s="44"/>
    </row>
    <row r="231" spans="1:7" ht="15.75">
      <c r="A231" s="22"/>
      <c r="C231" s="44"/>
      <c r="D231" s="44"/>
      <c r="E231" s="44"/>
      <c r="F231" s="44"/>
      <c r="G231" s="44"/>
    </row>
    <row r="232" spans="1:7" ht="15.75">
      <c r="A232" s="22"/>
      <c r="C232" s="44"/>
      <c r="D232" s="44"/>
      <c r="E232" s="44"/>
      <c r="F232" s="44"/>
      <c r="G232" s="44"/>
    </row>
    <row r="233" spans="1:7" ht="15.75">
      <c r="A233" s="22"/>
      <c r="C233" s="44"/>
      <c r="D233" s="44"/>
      <c r="E233" s="44"/>
      <c r="F233" s="44"/>
      <c r="G233" s="44"/>
    </row>
    <row r="234" spans="1:7" ht="15.75">
      <c r="A234" s="22"/>
      <c r="C234" s="44"/>
      <c r="D234" s="44"/>
      <c r="E234" s="44"/>
      <c r="F234" s="44"/>
      <c r="G234" s="44"/>
    </row>
    <row r="235" spans="1:7" ht="15.75">
      <c r="A235" s="22"/>
      <c r="C235" s="44"/>
      <c r="D235" s="44"/>
      <c r="E235" s="44"/>
      <c r="F235" s="44"/>
      <c r="G235" s="44"/>
    </row>
    <row r="236" spans="1:7" ht="15.75">
      <c r="A236" s="22"/>
      <c r="C236" s="44"/>
      <c r="D236" s="44"/>
      <c r="E236" s="44"/>
      <c r="F236" s="44"/>
      <c r="G236" s="44"/>
    </row>
    <row r="237" spans="1:7" ht="15.75">
      <c r="A237" s="22"/>
      <c r="C237" s="44"/>
      <c r="D237" s="44"/>
      <c r="E237" s="44"/>
      <c r="F237" s="44"/>
      <c r="G237" s="44"/>
    </row>
    <row r="238" spans="1:7" ht="15.75">
      <c r="A238" s="22"/>
      <c r="C238" s="44"/>
      <c r="D238" s="44"/>
      <c r="E238" s="44"/>
      <c r="F238" s="44"/>
      <c r="G238" s="44"/>
    </row>
    <row r="239" spans="1:7" ht="15.75">
      <c r="A239" s="22"/>
      <c r="C239" s="44"/>
      <c r="D239" s="44"/>
      <c r="E239" s="44"/>
      <c r="F239" s="44"/>
      <c r="G239" s="44"/>
    </row>
    <row r="240" spans="1:7" ht="15.75">
      <c r="A240" s="22"/>
      <c r="C240" s="44"/>
      <c r="D240" s="44"/>
      <c r="E240" s="44"/>
      <c r="F240" s="44"/>
      <c r="G240" s="44"/>
    </row>
    <row r="241" spans="1:7" ht="15.75">
      <c r="A241" s="22"/>
      <c r="C241" s="44"/>
      <c r="D241" s="44"/>
      <c r="E241" s="44"/>
      <c r="F241" s="44"/>
      <c r="G241" s="44"/>
    </row>
    <row r="242" spans="1:7" ht="15.75">
      <c r="A242" s="22"/>
      <c r="C242" s="44"/>
      <c r="D242" s="44"/>
      <c r="E242" s="44"/>
      <c r="F242" s="44"/>
      <c r="G242" s="44"/>
    </row>
    <row r="243" spans="1:7" ht="15.75">
      <c r="A243" s="22"/>
      <c r="C243" s="44"/>
      <c r="D243" s="44"/>
      <c r="E243" s="44"/>
      <c r="F243" s="44"/>
      <c r="G243" s="44"/>
    </row>
    <row r="244" spans="1:7" ht="15.75">
      <c r="A244" s="22"/>
      <c r="C244" s="44"/>
      <c r="D244" s="44"/>
      <c r="E244" s="44"/>
      <c r="F244" s="44"/>
      <c r="G244" s="44"/>
    </row>
    <row r="245" spans="1:7" ht="15.75">
      <c r="A245" s="22"/>
      <c r="C245" s="44"/>
      <c r="D245" s="44"/>
      <c r="E245" s="44"/>
      <c r="F245" s="44"/>
      <c r="G245" s="44"/>
    </row>
    <row r="246" spans="1:7" ht="15.75">
      <c r="A246" s="22"/>
      <c r="C246" s="44"/>
      <c r="D246" s="44"/>
      <c r="E246" s="44"/>
      <c r="F246" s="44"/>
      <c r="G246" s="44"/>
    </row>
    <row r="247" spans="1:7" ht="15.75">
      <c r="A247" s="22"/>
      <c r="C247" s="44"/>
      <c r="D247" s="44"/>
      <c r="E247" s="44"/>
      <c r="F247" s="44"/>
      <c r="G247" s="44"/>
    </row>
    <row r="248" spans="1:7" ht="15.75">
      <c r="A248" s="22"/>
      <c r="C248" s="44"/>
      <c r="D248" s="44"/>
      <c r="E248" s="44"/>
      <c r="F248" s="44"/>
      <c r="G248" s="44"/>
    </row>
    <row r="249" spans="1:7" ht="15.75">
      <c r="A249" s="22"/>
      <c r="C249" s="44"/>
      <c r="D249" s="44"/>
      <c r="E249" s="44"/>
      <c r="F249" s="44"/>
      <c r="G249" s="44"/>
    </row>
    <row r="250" spans="1:7" ht="15.75">
      <c r="A250" s="22"/>
      <c r="C250" s="44"/>
      <c r="D250" s="44"/>
      <c r="E250" s="44"/>
      <c r="F250" s="44"/>
      <c r="G250" s="44"/>
    </row>
    <row r="251" spans="1:7" ht="15.75">
      <c r="A251" s="22"/>
      <c r="C251" s="44"/>
      <c r="D251" s="44"/>
      <c r="E251" s="44"/>
      <c r="F251" s="44"/>
      <c r="G251" s="44"/>
    </row>
    <row r="252" spans="1:7" ht="15.75">
      <c r="A252" s="22"/>
      <c r="C252" s="44"/>
      <c r="D252" s="44"/>
      <c r="E252" s="44"/>
      <c r="F252" s="44"/>
      <c r="G252" s="44"/>
    </row>
    <row r="253" spans="1:7" ht="15.75">
      <c r="A253" s="22"/>
      <c r="C253" s="44"/>
      <c r="D253" s="44"/>
      <c r="E253" s="44"/>
      <c r="F253" s="44"/>
      <c r="G253" s="44"/>
    </row>
    <row r="254" spans="1:7" ht="15.75">
      <c r="A254" s="22"/>
      <c r="C254" s="44"/>
      <c r="D254" s="44"/>
      <c r="E254" s="44"/>
      <c r="F254" s="44"/>
      <c r="G254" s="44"/>
    </row>
    <row r="255" spans="1:7" ht="15.75">
      <c r="A255" s="22"/>
      <c r="C255" s="44"/>
      <c r="D255" s="44"/>
      <c r="E255" s="44"/>
      <c r="F255" s="44"/>
      <c r="G255" s="44"/>
    </row>
    <row r="256" spans="1:7" ht="15.75">
      <c r="A256" s="22"/>
      <c r="C256" s="44"/>
      <c r="D256" s="44"/>
      <c r="E256" s="44"/>
      <c r="F256" s="44"/>
      <c r="G256" s="44"/>
    </row>
    <row r="257" spans="1:7" ht="15.75">
      <c r="A257" s="22"/>
      <c r="C257" s="44"/>
      <c r="D257" s="44"/>
      <c r="E257" s="44"/>
      <c r="F257" s="44"/>
      <c r="G257" s="44"/>
    </row>
    <row r="258" spans="1:7" ht="15.75">
      <c r="A258" s="22"/>
      <c r="C258" s="44"/>
      <c r="D258" s="44"/>
      <c r="E258" s="44"/>
      <c r="F258" s="44"/>
      <c r="G258" s="44"/>
    </row>
    <row r="259" spans="1:7" ht="15.75">
      <c r="A259" s="22"/>
      <c r="C259" s="44"/>
      <c r="D259" s="44"/>
      <c r="E259" s="44"/>
      <c r="F259" s="44"/>
      <c r="G259" s="44"/>
    </row>
    <row r="260" spans="1:7" ht="15.75">
      <c r="A260" s="22"/>
      <c r="C260" s="44"/>
      <c r="D260" s="44"/>
      <c r="E260" s="44"/>
      <c r="F260" s="44"/>
      <c r="G260" s="44"/>
    </row>
    <row r="261" spans="1:7" ht="15.75">
      <c r="A261" s="22"/>
      <c r="C261" s="44"/>
      <c r="D261" s="44"/>
      <c r="E261" s="44"/>
      <c r="F261" s="44"/>
      <c r="G261" s="44"/>
    </row>
    <row r="262" spans="1:7" ht="15.75">
      <c r="A262" s="22"/>
      <c r="C262" s="44"/>
      <c r="D262" s="44"/>
      <c r="E262" s="44"/>
      <c r="F262" s="44"/>
      <c r="G262" s="44"/>
    </row>
    <row r="263" spans="1:7" ht="15.75">
      <c r="A263" s="22"/>
      <c r="C263" s="44"/>
      <c r="D263" s="44"/>
      <c r="E263" s="44"/>
      <c r="F263" s="44"/>
      <c r="G263" s="44"/>
    </row>
    <row r="264" spans="1:7" ht="15.75">
      <c r="A264" s="22"/>
    </row>
    <row r="265" spans="1:7" ht="15.75">
      <c r="A265" s="22"/>
    </row>
    <row r="266" spans="1:7" ht="15.75">
      <c r="A266" s="22"/>
    </row>
    <row r="267" spans="1:7" ht="15.75">
      <c r="A267" s="22"/>
    </row>
    <row r="268" spans="1:7" ht="15.75">
      <c r="A268" s="22"/>
    </row>
    <row r="269" spans="1:7" ht="15.75">
      <c r="A269" s="22"/>
    </row>
    <row r="270" spans="1:7" ht="15.75">
      <c r="A270" s="22"/>
    </row>
    <row r="271" spans="1:7" ht="15.75">
      <c r="A271" s="22"/>
    </row>
    <row r="272" spans="1:7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</sheetData>
  <mergeCells count="6">
    <mergeCell ref="A26:K26"/>
    <mergeCell ref="A25:K25"/>
    <mergeCell ref="A2:M2"/>
    <mergeCell ref="A3:M3"/>
    <mergeCell ref="A4:M4"/>
    <mergeCell ref="A5:M5"/>
  </mergeCells>
  <printOptions horizontalCentered="1"/>
  <pageMargins left="0.77" right="0.52" top="0.56000000000000005" bottom="0.43" header="0.51181102362204722" footer="0.38"/>
  <pageSetup scale="59" orientation="landscape" horizontalDpi="300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8">
    <pageSetUpPr fitToPage="1"/>
  </sheetPr>
  <dimension ref="A1:Z652"/>
  <sheetViews>
    <sheetView showGridLines="0" zoomScale="70" zoomScaleNormal="70" workbookViewId="0">
      <selection activeCell="A5" sqref="A5:K5"/>
    </sheetView>
  </sheetViews>
  <sheetFormatPr defaultColWidth="9.140625" defaultRowHeight="15"/>
  <cols>
    <col min="1" max="1" width="62.85546875" style="23" customWidth="1"/>
    <col min="2" max="10" width="14.28515625" style="529" customWidth="1"/>
    <col min="11" max="11" width="12.42578125" style="529" customWidth="1"/>
    <col min="12" max="12" width="2.5703125" style="171" customWidth="1"/>
    <col min="13" max="256" width="9.140625" style="529"/>
    <col min="257" max="257" width="62.85546875" style="529" customWidth="1"/>
    <col min="258" max="266" width="14.28515625" style="529" customWidth="1"/>
    <col min="267" max="267" width="12.42578125" style="529" customWidth="1"/>
    <col min="268" max="268" width="2.5703125" style="529" customWidth="1"/>
    <col min="269" max="512" width="9.140625" style="529"/>
    <col min="513" max="513" width="62.85546875" style="529" customWidth="1"/>
    <col min="514" max="522" width="14.28515625" style="529" customWidth="1"/>
    <col min="523" max="523" width="12.42578125" style="529" customWidth="1"/>
    <col min="524" max="524" width="2.5703125" style="529" customWidth="1"/>
    <col min="525" max="768" width="9.140625" style="529"/>
    <col min="769" max="769" width="62.85546875" style="529" customWidth="1"/>
    <col min="770" max="778" width="14.28515625" style="529" customWidth="1"/>
    <col min="779" max="779" width="12.42578125" style="529" customWidth="1"/>
    <col min="780" max="780" width="2.5703125" style="529" customWidth="1"/>
    <col min="781" max="1024" width="9.140625" style="529"/>
    <col min="1025" max="1025" width="62.85546875" style="529" customWidth="1"/>
    <col min="1026" max="1034" width="14.28515625" style="529" customWidth="1"/>
    <col min="1035" max="1035" width="12.42578125" style="529" customWidth="1"/>
    <col min="1036" max="1036" width="2.5703125" style="529" customWidth="1"/>
    <col min="1037" max="1280" width="9.140625" style="529"/>
    <col min="1281" max="1281" width="62.85546875" style="529" customWidth="1"/>
    <col min="1282" max="1290" width="14.28515625" style="529" customWidth="1"/>
    <col min="1291" max="1291" width="12.42578125" style="529" customWidth="1"/>
    <col min="1292" max="1292" width="2.5703125" style="529" customWidth="1"/>
    <col min="1293" max="1536" width="9.140625" style="529"/>
    <col min="1537" max="1537" width="62.85546875" style="529" customWidth="1"/>
    <col min="1538" max="1546" width="14.28515625" style="529" customWidth="1"/>
    <col min="1547" max="1547" width="12.42578125" style="529" customWidth="1"/>
    <col min="1548" max="1548" width="2.5703125" style="529" customWidth="1"/>
    <col min="1549" max="1792" width="9.140625" style="529"/>
    <col min="1793" max="1793" width="62.85546875" style="529" customWidth="1"/>
    <col min="1794" max="1802" width="14.28515625" style="529" customWidth="1"/>
    <col min="1803" max="1803" width="12.42578125" style="529" customWidth="1"/>
    <col min="1804" max="1804" width="2.5703125" style="529" customWidth="1"/>
    <col min="1805" max="2048" width="9.140625" style="529"/>
    <col min="2049" max="2049" width="62.85546875" style="529" customWidth="1"/>
    <col min="2050" max="2058" width="14.28515625" style="529" customWidth="1"/>
    <col min="2059" max="2059" width="12.42578125" style="529" customWidth="1"/>
    <col min="2060" max="2060" width="2.5703125" style="529" customWidth="1"/>
    <col min="2061" max="2304" width="9.140625" style="529"/>
    <col min="2305" max="2305" width="62.85546875" style="529" customWidth="1"/>
    <col min="2306" max="2314" width="14.28515625" style="529" customWidth="1"/>
    <col min="2315" max="2315" width="12.42578125" style="529" customWidth="1"/>
    <col min="2316" max="2316" width="2.5703125" style="529" customWidth="1"/>
    <col min="2317" max="2560" width="9.140625" style="529"/>
    <col min="2561" max="2561" width="62.85546875" style="529" customWidth="1"/>
    <col min="2562" max="2570" width="14.28515625" style="529" customWidth="1"/>
    <col min="2571" max="2571" width="12.42578125" style="529" customWidth="1"/>
    <col min="2572" max="2572" width="2.5703125" style="529" customWidth="1"/>
    <col min="2573" max="2816" width="9.140625" style="529"/>
    <col min="2817" max="2817" width="62.85546875" style="529" customWidth="1"/>
    <col min="2818" max="2826" width="14.28515625" style="529" customWidth="1"/>
    <col min="2827" max="2827" width="12.42578125" style="529" customWidth="1"/>
    <col min="2828" max="2828" width="2.5703125" style="529" customWidth="1"/>
    <col min="2829" max="3072" width="9.140625" style="529"/>
    <col min="3073" max="3073" width="62.85546875" style="529" customWidth="1"/>
    <col min="3074" max="3082" width="14.28515625" style="529" customWidth="1"/>
    <col min="3083" max="3083" width="12.42578125" style="529" customWidth="1"/>
    <col min="3084" max="3084" width="2.5703125" style="529" customWidth="1"/>
    <col min="3085" max="3328" width="9.140625" style="529"/>
    <col min="3329" max="3329" width="62.85546875" style="529" customWidth="1"/>
    <col min="3330" max="3338" width="14.28515625" style="529" customWidth="1"/>
    <col min="3339" max="3339" width="12.42578125" style="529" customWidth="1"/>
    <col min="3340" max="3340" width="2.5703125" style="529" customWidth="1"/>
    <col min="3341" max="3584" width="9.140625" style="529"/>
    <col min="3585" max="3585" width="62.85546875" style="529" customWidth="1"/>
    <col min="3586" max="3594" width="14.28515625" style="529" customWidth="1"/>
    <col min="3595" max="3595" width="12.42578125" style="529" customWidth="1"/>
    <col min="3596" max="3596" width="2.5703125" style="529" customWidth="1"/>
    <col min="3597" max="3840" width="9.140625" style="529"/>
    <col min="3841" max="3841" width="62.85546875" style="529" customWidth="1"/>
    <col min="3842" max="3850" width="14.28515625" style="529" customWidth="1"/>
    <col min="3851" max="3851" width="12.42578125" style="529" customWidth="1"/>
    <col min="3852" max="3852" width="2.5703125" style="529" customWidth="1"/>
    <col min="3853" max="4096" width="9.140625" style="529"/>
    <col min="4097" max="4097" width="62.85546875" style="529" customWidth="1"/>
    <col min="4098" max="4106" width="14.28515625" style="529" customWidth="1"/>
    <col min="4107" max="4107" width="12.42578125" style="529" customWidth="1"/>
    <col min="4108" max="4108" width="2.5703125" style="529" customWidth="1"/>
    <col min="4109" max="4352" width="9.140625" style="529"/>
    <col min="4353" max="4353" width="62.85546875" style="529" customWidth="1"/>
    <col min="4354" max="4362" width="14.28515625" style="529" customWidth="1"/>
    <col min="4363" max="4363" width="12.42578125" style="529" customWidth="1"/>
    <col min="4364" max="4364" width="2.5703125" style="529" customWidth="1"/>
    <col min="4365" max="4608" width="9.140625" style="529"/>
    <col min="4609" max="4609" width="62.85546875" style="529" customWidth="1"/>
    <col min="4610" max="4618" width="14.28515625" style="529" customWidth="1"/>
    <col min="4619" max="4619" width="12.42578125" style="529" customWidth="1"/>
    <col min="4620" max="4620" width="2.5703125" style="529" customWidth="1"/>
    <col min="4621" max="4864" width="9.140625" style="529"/>
    <col min="4865" max="4865" width="62.85546875" style="529" customWidth="1"/>
    <col min="4866" max="4874" width="14.28515625" style="529" customWidth="1"/>
    <col min="4875" max="4875" width="12.42578125" style="529" customWidth="1"/>
    <col min="4876" max="4876" width="2.5703125" style="529" customWidth="1"/>
    <col min="4877" max="5120" width="9.140625" style="529"/>
    <col min="5121" max="5121" width="62.85546875" style="529" customWidth="1"/>
    <col min="5122" max="5130" width="14.28515625" style="529" customWidth="1"/>
    <col min="5131" max="5131" width="12.42578125" style="529" customWidth="1"/>
    <col min="5132" max="5132" width="2.5703125" style="529" customWidth="1"/>
    <col min="5133" max="5376" width="9.140625" style="529"/>
    <col min="5377" max="5377" width="62.85546875" style="529" customWidth="1"/>
    <col min="5378" max="5386" width="14.28515625" style="529" customWidth="1"/>
    <col min="5387" max="5387" width="12.42578125" style="529" customWidth="1"/>
    <col min="5388" max="5388" width="2.5703125" style="529" customWidth="1"/>
    <col min="5389" max="5632" width="9.140625" style="529"/>
    <col min="5633" max="5633" width="62.85546875" style="529" customWidth="1"/>
    <col min="5634" max="5642" width="14.28515625" style="529" customWidth="1"/>
    <col min="5643" max="5643" width="12.42578125" style="529" customWidth="1"/>
    <col min="5644" max="5644" width="2.5703125" style="529" customWidth="1"/>
    <col min="5645" max="5888" width="9.140625" style="529"/>
    <col min="5889" max="5889" width="62.85546875" style="529" customWidth="1"/>
    <col min="5890" max="5898" width="14.28515625" style="529" customWidth="1"/>
    <col min="5899" max="5899" width="12.42578125" style="529" customWidth="1"/>
    <col min="5900" max="5900" width="2.5703125" style="529" customWidth="1"/>
    <col min="5901" max="6144" width="9.140625" style="529"/>
    <col min="6145" max="6145" width="62.85546875" style="529" customWidth="1"/>
    <col min="6146" max="6154" width="14.28515625" style="529" customWidth="1"/>
    <col min="6155" max="6155" width="12.42578125" style="529" customWidth="1"/>
    <col min="6156" max="6156" width="2.5703125" style="529" customWidth="1"/>
    <col min="6157" max="6400" width="9.140625" style="529"/>
    <col min="6401" max="6401" width="62.85546875" style="529" customWidth="1"/>
    <col min="6402" max="6410" width="14.28515625" style="529" customWidth="1"/>
    <col min="6411" max="6411" width="12.42578125" style="529" customWidth="1"/>
    <col min="6412" max="6412" width="2.5703125" style="529" customWidth="1"/>
    <col min="6413" max="6656" width="9.140625" style="529"/>
    <col min="6657" max="6657" width="62.85546875" style="529" customWidth="1"/>
    <col min="6658" max="6666" width="14.28515625" style="529" customWidth="1"/>
    <col min="6667" max="6667" width="12.42578125" style="529" customWidth="1"/>
    <col min="6668" max="6668" width="2.5703125" style="529" customWidth="1"/>
    <col min="6669" max="6912" width="9.140625" style="529"/>
    <col min="6913" max="6913" width="62.85546875" style="529" customWidth="1"/>
    <col min="6914" max="6922" width="14.28515625" style="529" customWidth="1"/>
    <col min="6923" max="6923" width="12.42578125" style="529" customWidth="1"/>
    <col min="6924" max="6924" width="2.5703125" style="529" customWidth="1"/>
    <col min="6925" max="7168" width="9.140625" style="529"/>
    <col min="7169" max="7169" width="62.85546875" style="529" customWidth="1"/>
    <col min="7170" max="7178" width="14.28515625" style="529" customWidth="1"/>
    <col min="7179" max="7179" width="12.42578125" style="529" customWidth="1"/>
    <col min="7180" max="7180" width="2.5703125" style="529" customWidth="1"/>
    <col min="7181" max="7424" width="9.140625" style="529"/>
    <col min="7425" max="7425" width="62.85546875" style="529" customWidth="1"/>
    <col min="7426" max="7434" width="14.28515625" style="529" customWidth="1"/>
    <col min="7435" max="7435" width="12.42578125" style="529" customWidth="1"/>
    <col min="7436" max="7436" width="2.5703125" style="529" customWidth="1"/>
    <col min="7437" max="7680" width="9.140625" style="529"/>
    <col min="7681" max="7681" width="62.85546875" style="529" customWidth="1"/>
    <col min="7682" max="7690" width="14.28515625" style="529" customWidth="1"/>
    <col min="7691" max="7691" width="12.42578125" style="529" customWidth="1"/>
    <col min="7692" max="7692" width="2.5703125" style="529" customWidth="1"/>
    <col min="7693" max="7936" width="9.140625" style="529"/>
    <col min="7937" max="7937" width="62.85546875" style="529" customWidth="1"/>
    <col min="7938" max="7946" width="14.28515625" style="529" customWidth="1"/>
    <col min="7947" max="7947" width="12.42578125" style="529" customWidth="1"/>
    <col min="7948" max="7948" width="2.5703125" style="529" customWidth="1"/>
    <col min="7949" max="8192" width="9.140625" style="529"/>
    <col min="8193" max="8193" width="62.85546875" style="529" customWidth="1"/>
    <col min="8194" max="8202" width="14.28515625" style="529" customWidth="1"/>
    <col min="8203" max="8203" width="12.42578125" style="529" customWidth="1"/>
    <col min="8204" max="8204" width="2.5703125" style="529" customWidth="1"/>
    <col min="8205" max="8448" width="9.140625" style="529"/>
    <col min="8449" max="8449" width="62.85546875" style="529" customWidth="1"/>
    <col min="8450" max="8458" width="14.28515625" style="529" customWidth="1"/>
    <col min="8459" max="8459" width="12.42578125" style="529" customWidth="1"/>
    <col min="8460" max="8460" width="2.5703125" style="529" customWidth="1"/>
    <col min="8461" max="8704" width="9.140625" style="529"/>
    <col min="8705" max="8705" width="62.85546875" style="529" customWidth="1"/>
    <col min="8706" max="8714" width="14.28515625" style="529" customWidth="1"/>
    <col min="8715" max="8715" width="12.42578125" style="529" customWidth="1"/>
    <col min="8716" max="8716" width="2.5703125" style="529" customWidth="1"/>
    <col min="8717" max="8960" width="9.140625" style="529"/>
    <col min="8961" max="8961" width="62.85546875" style="529" customWidth="1"/>
    <col min="8962" max="8970" width="14.28515625" style="529" customWidth="1"/>
    <col min="8971" max="8971" width="12.42578125" style="529" customWidth="1"/>
    <col min="8972" max="8972" width="2.5703125" style="529" customWidth="1"/>
    <col min="8973" max="9216" width="9.140625" style="529"/>
    <col min="9217" max="9217" width="62.85546875" style="529" customWidth="1"/>
    <col min="9218" max="9226" width="14.28515625" style="529" customWidth="1"/>
    <col min="9227" max="9227" width="12.42578125" style="529" customWidth="1"/>
    <col min="9228" max="9228" width="2.5703125" style="529" customWidth="1"/>
    <col min="9229" max="9472" width="9.140625" style="529"/>
    <col min="9473" max="9473" width="62.85546875" style="529" customWidth="1"/>
    <col min="9474" max="9482" width="14.28515625" style="529" customWidth="1"/>
    <col min="9483" max="9483" width="12.42578125" style="529" customWidth="1"/>
    <col min="9484" max="9484" width="2.5703125" style="529" customWidth="1"/>
    <col min="9485" max="9728" width="9.140625" style="529"/>
    <col min="9729" max="9729" width="62.85546875" style="529" customWidth="1"/>
    <col min="9730" max="9738" width="14.28515625" style="529" customWidth="1"/>
    <col min="9739" max="9739" width="12.42578125" style="529" customWidth="1"/>
    <col min="9740" max="9740" width="2.5703125" style="529" customWidth="1"/>
    <col min="9741" max="9984" width="9.140625" style="529"/>
    <col min="9985" max="9985" width="62.85546875" style="529" customWidth="1"/>
    <col min="9986" max="9994" width="14.28515625" style="529" customWidth="1"/>
    <col min="9995" max="9995" width="12.42578125" style="529" customWidth="1"/>
    <col min="9996" max="9996" width="2.5703125" style="529" customWidth="1"/>
    <col min="9997" max="10240" width="9.140625" style="529"/>
    <col min="10241" max="10241" width="62.85546875" style="529" customWidth="1"/>
    <col min="10242" max="10250" width="14.28515625" style="529" customWidth="1"/>
    <col min="10251" max="10251" width="12.42578125" style="529" customWidth="1"/>
    <col min="10252" max="10252" width="2.5703125" style="529" customWidth="1"/>
    <col min="10253" max="10496" width="9.140625" style="529"/>
    <col min="10497" max="10497" width="62.85546875" style="529" customWidth="1"/>
    <col min="10498" max="10506" width="14.28515625" style="529" customWidth="1"/>
    <col min="10507" max="10507" width="12.42578125" style="529" customWidth="1"/>
    <col min="10508" max="10508" width="2.5703125" style="529" customWidth="1"/>
    <col min="10509" max="10752" width="9.140625" style="529"/>
    <col min="10753" max="10753" width="62.85546875" style="529" customWidth="1"/>
    <col min="10754" max="10762" width="14.28515625" style="529" customWidth="1"/>
    <col min="10763" max="10763" width="12.42578125" style="529" customWidth="1"/>
    <col min="10764" max="10764" width="2.5703125" style="529" customWidth="1"/>
    <col min="10765" max="11008" width="9.140625" style="529"/>
    <col min="11009" max="11009" width="62.85546875" style="529" customWidth="1"/>
    <col min="11010" max="11018" width="14.28515625" style="529" customWidth="1"/>
    <col min="11019" max="11019" width="12.42578125" style="529" customWidth="1"/>
    <col min="11020" max="11020" width="2.5703125" style="529" customWidth="1"/>
    <col min="11021" max="11264" width="9.140625" style="529"/>
    <col min="11265" max="11265" width="62.85546875" style="529" customWidth="1"/>
    <col min="11266" max="11274" width="14.28515625" style="529" customWidth="1"/>
    <col min="11275" max="11275" width="12.42578125" style="529" customWidth="1"/>
    <col min="11276" max="11276" width="2.5703125" style="529" customWidth="1"/>
    <col min="11277" max="11520" width="9.140625" style="529"/>
    <col min="11521" max="11521" width="62.85546875" style="529" customWidth="1"/>
    <col min="11522" max="11530" width="14.28515625" style="529" customWidth="1"/>
    <col min="11531" max="11531" width="12.42578125" style="529" customWidth="1"/>
    <col min="11532" max="11532" width="2.5703125" style="529" customWidth="1"/>
    <col min="11533" max="11776" width="9.140625" style="529"/>
    <col min="11777" max="11777" width="62.85546875" style="529" customWidth="1"/>
    <col min="11778" max="11786" width="14.28515625" style="529" customWidth="1"/>
    <col min="11787" max="11787" width="12.42578125" style="529" customWidth="1"/>
    <col min="11788" max="11788" width="2.5703125" style="529" customWidth="1"/>
    <col min="11789" max="12032" width="9.140625" style="529"/>
    <col min="12033" max="12033" width="62.85546875" style="529" customWidth="1"/>
    <col min="12034" max="12042" width="14.28515625" style="529" customWidth="1"/>
    <col min="12043" max="12043" width="12.42578125" style="529" customWidth="1"/>
    <col min="12044" max="12044" width="2.5703125" style="529" customWidth="1"/>
    <col min="12045" max="12288" width="9.140625" style="529"/>
    <col min="12289" max="12289" width="62.85546875" style="529" customWidth="1"/>
    <col min="12290" max="12298" width="14.28515625" style="529" customWidth="1"/>
    <col min="12299" max="12299" width="12.42578125" style="529" customWidth="1"/>
    <col min="12300" max="12300" width="2.5703125" style="529" customWidth="1"/>
    <col min="12301" max="12544" width="9.140625" style="529"/>
    <col min="12545" max="12545" width="62.85546875" style="529" customWidth="1"/>
    <col min="12546" max="12554" width="14.28515625" style="529" customWidth="1"/>
    <col min="12555" max="12555" width="12.42578125" style="529" customWidth="1"/>
    <col min="12556" max="12556" width="2.5703125" style="529" customWidth="1"/>
    <col min="12557" max="12800" width="9.140625" style="529"/>
    <col min="12801" max="12801" width="62.85546875" style="529" customWidth="1"/>
    <col min="12802" max="12810" width="14.28515625" style="529" customWidth="1"/>
    <col min="12811" max="12811" width="12.42578125" style="529" customWidth="1"/>
    <col min="12812" max="12812" width="2.5703125" style="529" customWidth="1"/>
    <col min="12813" max="13056" width="9.140625" style="529"/>
    <col min="13057" max="13057" width="62.85546875" style="529" customWidth="1"/>
    <col min="13058" max="13066" width="14.28515625" style="529" customWidth="1"/>
    <col min="13067" max="13067" width="12.42578125" style="529" customWidth="1"/>
    <col min="13068" max="13068" width="2.5703125" style="529" customWidth="1"/>
    <col min="13069" max="13312" width="9.140625" style="529"/>
    <col min="13313" max="13313" width="62.85546875" style="529" customWidth="1"/>
    <col min="13314" max="13322" width="14.28515625" style="529" customWidth="1"/>
    <col min="13323" max="13323" width="12.42578125" style="529" customWidth="1"/>
    <col min="13324" max="13324" width="2.5703125" style="529" customWidth="1"/>
    <col min="13325" max="13568" width="9.140625" style="529"/>
    <col min="13569" max="13569" width="62.85546875" style="529" customWidth="1"/>
    <col min="13570" max="13578" width="14.28515625" style="529" customWidth="1"/>
    <col min="13579" max="13579" width="12.42578125" style="529" customWidth="1"/>
    <col min="13580" max="13580" width="2.5703125" style="529" customWidth="1"/>
    <col min="13581" max="13824" width="9.140625" style="529"/>
    <col min="13825" max="13825" width="62.85546875" style="529" customWidth="1"/>
    <col min="13826" max="13834" width="14.28515625" style="529" customWidth="1"/>
    <col min="13835" max="13835" width="12.42578125" style="529" customWidth="1"/>
    <col min="13836" max="13836" width="2.5703125" style="529" customWidth="1"/>
    <col min="13837" max="14080" width="9.140625" style="529"/>
    <col min="14081" max="14081" width="62.85546875" style="529" customWidth="1"/>
    <col min="14082" max="14090" width="14.28515625" style="529" customWidth="1"/>
    <col min="14091" max="14091" width="12.42578125" style="529" customWidth="1"/>
    <col min="14092" max="14092" width="2.5703125" style="529" customWidth="1"/>
    <col min="14093" max="14336" width="9.140625" style="529"/>
    <col min="14337" max="14337" width="62.85546875" style="529" customWidth="1"/>
    <col min="14338" max="14346" width="14.28515625" style="529" customWidth="1"/>
    <col min="14347" max="14347" width="12.42578125" style="529" customWidth="1"/>
    <col min="14348" max="14348" width="2.5703125" style="529" customWidth="1"/>
    <col min="14349" max="14592" width="9.140625" style="529"/>
    <col min="14593" max="14593" width="62.85546875" style="529" customWidth="1"/>
    <col min="14594" max="14602" width="14.28515625" style="529" customWidth="1"/>
    <col min="14603" max="14603" width="12.42578125" style="529" customWidth="1"/>
    <col min="14604" max="14604" width="2.5703125" style="529" customWidth="1"/>
    <col min="14605" max="14848" width="9.140625" style="529"/>
    <col min="14849" max="14849" width="62.85546875" style="529" customWidth="1"/>
    <col min="14850" max="14858" width="14.28515625" style="529" customWidth="1"/>
    <col min="14859" max="14859" width="12.42578125" style="529" customWidth="1"/>
    <col min="14860" max="14860" width="2.5703125" style="529" customWidth="1"/>
    <col min="14861" max="15104" width="9.140625" style="529"/>
    <col min="15105" max="15105" width="62.85546875" style="529" customWidth="1"/>
    <col min="15106" max="15114" width="14.28515625" style="529" customWidth="1"/>
    <col min="15115" max="15115" width="12.42578125" style="529" customWidth="1"/>
    <col min="15116" max="15116" width="2.5703125" style="529" customWidth="1"/>
    <col min="15117" max="15360" width="9.140625" style="529"/>
    <col min="15361" max="15361" width="62.85546875" style="529" customWidth="1"/>
    <col min="15362" max="15370" width="14.28515625" style="529" customWidth="1"/>
    <col min="15371" max="15371" width="12.42578125" style="529" customWidth="1"/>
    <col min="15372" max="15372" width="2.5703125" style="529" customWidth="1"/>
    <col min="15373" max="15616" width="9.140625" style="529"/>
    <col min="15617" max="15617" width="62.85546875" style="529" customWidth="1"/>
    <col min="15618" max="15626" width="14.28515625" style="529" customWidth="1"/>
    <col min="15627" max="15627" width="12.42578125" style="529" customWidth="1"/>
    <col min="15628" max="15628" width="2.5703125" style="529" customWidth="1"/>
    <col min="15629" max="15872" width="9.140625" style="529"/>
    <col min="15873" max="15873" width="62.85546875" style="529" customWidth="1"/>
    <col min="15874" max="15882" width="14.28515625" style="529" customWidth="1"/>
    <col min="15883" max="15883" width="12.42578125" style="529" customWidth="1"/>
    <col min="15884" max="15884" width="2.5703125" style="529" customWidth="1"/>
    <col min="15885" max="16128" width="9.140625" style="529"/>
    <col min="16129" max="16129" width="62.85546875" style="529" customWidth="1"/>
    <col min="16130" max="16138" width="14.28515625" style="529" customWidth="1"/>
    <col min="16139" max="16139" width="12.42578125" style="529" customWidth="1"/>
    <col min="16140" max="16140" width="2.5703125" style="529" customWidth="1"/>
    <col min="16141" max="16384" width="9.140625" style="529"/>
  </cols>
  <sheetData>
    <row r="1" spans="1:26" s="1" customFormat="1" ht="3.75" customHeight="1">
      <c r="A1" s="172"/>
      <c r="B1" s="173"/>
      <c r="C1" s="173"/>
      <c r="D1" s="173"/>
      <c r="E1" s="173"/>
      <c r="F1" s="173"/>
      <c r="G1" s="173"/>
      <c r="H1" s="173"/>
      <c r="I1" s="173"/>
      <c r="J1" s="173"/>
      <c r="K1" s="173"/>
      <c r="L1" s="197"/>
    </row>
    <row r="2" spans="1:26" s="1" customFormat="1" ht="39" customHeight="1">
      <c r="A2" s="709" t="s">
        <v>814</v>
      </c>
      <c r="B2" s="709"/>
      <c r="C2" s="709"/>
      <c r="D2" s="709"/>
      <c r="E2" s="709"/>
      <c r="F2" s="709"/>
      <c r="G2" s="709"/>
      <c r="H2" s="709"/>
      <c r="I2" s="709"/>
      <c r="J2" s="709"/>
      <c r="K2" s="709"/>
      <c r="L2" s="197"/>
    </row>
    <row r="3" spans="1:26" s="1" customFormat="1" ht="24.95" customHeight="1">
      <c r="A3" s="709" t="s">
        <v>276</v>
      </c>
      <c r="B3" s="709"/>
      <c r="C3" s="709"/>
      <c r="D3" s="709"/>
      <c r="E3" s="709"/>
      <c r="F3" s="709"/>
      <c r="G3" s="709"/>
      <c r="H3" s="709"/>
      <c r="I3" s="709"/>
      <c r="J3" s="709"/>
      <c r="K3" s="709"/>
      <c r="L3" s="197"/>
    </row>
    <row r="4" spans="1:26" s="1" customFormat="1" ht="24.95" customHeight="1">
      <c r="A4" s="709" t="s">
        <v>806</v>
      </c>
      <c r="B4" s="709"/>
      <c r="C4" s="709"/>
      <c r="D4" s="709"/>
      <c r="E4" s="709"/>
      <c r="F4" s="709"/>
      <c r="G4" s="709"/>
      <c r="H4" s="709"/>
      <c r="I4" s="709"/>
      <c r="J4" s="709"/>
      <c r="K4" s="709"/>
      <c r="L4" s="197"/>
    </row>
    <row r="5" spans="1:26" s="1" customFormat="1" ht="39" customHeight="1">
      <c r="A5" s="730" t="s">
        <v>725</v>
      </c>
      <c r="B5" s="730"/>
      <c r="C5" s="730"/>
      <c r="D5" s="730"/>
      <c r="E5" s="730"/>
      <c r="F5" s="730"/>
      <c r="G5" s="730"/>
      <c r="H5" s="730"/>
      <c r="I5" s="730"/>
      <c r="J5" s="730"/>
      <c r="K5" s="730"/>
      <c r="L5" s="197"/>
    </row>
    <row r="6" spans="1:26" ht="7.5" customHeight="1">
      <c r="A6" s="140"/>
    </row>
    <row r="7" spans="1:26" ht="19.5" customHeight="1">
      <c r="A7" s="141"/>
      <c r="B7" s="174"/>
      <c r="C7" s="142"/>
      <c r="D7" s="142"/>
      <c r="E7" s="142"/>
      <c r="F7" s="142"/>
      <c r="G7" s="142"/>
      <c r="H7" s="143"/>
      <c r="I7" s="143"/>
      <c r="J7" s="143"/>
      <c r="K7" s="144"/>
      <c r="L7" s="198"/>
      <c r="M7" s="20"/>
      <c r="N7" s="20"/>
      <c r="O7" s="20"/>
      <c r="P7" s="20"/>
      <c r="Q7" s="20"/>
    </row>
    <row r="8" spans="1:26" ht="36" customHeight="1">
      <c r="A8" s="175"/>
      <c r="B8" s="175" t="s">
        <v>815</v>
      </c>
      <c r="C8" s="175" t="s">
        <v>816</v>
      </c>
      <c r="D8" s="175" t="s">
        <v>817</v>
      </c>
      <c r="E8" s="175" t="s">
        <v>818</v>
      </c>
      <c r="F8" s="175" t="s">
        <v>819</v>
      </c>
      <c r="G8" s="175" t="s">
        <v>820</v>
      </c>
      <c r="H8" s="175" t="s">
        <v>821</v>
      </c>
      <c r="I8" s="175" t="s">
        <v>822</v>
      </c>
      <c r="J8" s="176" t="s">
        <v>277</v>
      </c>
      <c r="K8" s="177" t="s">
        <v>11</v>
      </c>
      <c r="L8" s="198"/>
      <c r="Y8" s="529">
        <v>1</v>
      </c>
      <c r="Z8" s="529">
        <v>1</v>
      </c>
    </row>
    <row r="9" spans="1:26" ht="30.75" customHeight="1">
      <c r="A9" s="148" t="s">
        <v>164</v>
      </c>
      <c r="B9" s="148">
        <v>4081.0732792000003</v>
      </c>
      <c r="C9" s="149">
        <v>1795.7889992</v>
      </c>
      <c r="D9" s="149">
        <v>5666.8563178000004</v>
      </c>
      <c r="E9" s="149">
        <v>243.74887620000001</v>
      </c>
      <c r="F9" s="149">
        <v>340.51186999999999</v>
      </c>
      <c r="G9" s="149">
        <v>252.37183999999999</v>
      </c>
      <c r="H9" s="148">
        <v>1385.4716599999999</v>
      </c>
      <c r="I9" s="148">
        <v>2075.6671805999999</v>
      </c>
      <c r="J9" s="148">
        <f t="shared" ref="J9:J26" si="0">SUM(B9:I9)</f>
        <v>15841.490022999998</v>
      </c>
      <c r="K9" s="178">
        <f>+J9/$J$27</f>
        <v>4.6548508917568154E-3</v>
      </c>
      <c r="L9" s="381"/>
      <c r="M9" s="20"/>
      <c r="N9" s="20"/>
      <c r="O9" s="20"/>
      <c r="P9" s="20"/>
      <c r="Q9" s="20"/>
    </row>
    <row r="10" spans="1:26" ht="30.75" customHeight="1">
      <c r="A10" s="148" t="s">
        <v>165</v>
      </c>
      <c r="B10" s="148">
        <v>2663.5567266000003</v>
      </c>
      <c r="C10" s="149">
        <v>0</v>
      </c>
      <c r="D10" s="149">
        <v>589.42875000000004</v>
      </c>
      <c r="E10" s="149">
        <v>0</v>
      </c>
      <c r="F10" s="149">
        <v>0</v>
      </c>
      <c r="G10" s="149">
        <v>0</v>
      </c>
      <c r="H10" s="148">
        <v>42.833220000000004</v>
      </c>
      <c r="I10" s="148">
        <v>346.81481000000002</v>
      </c>
      <c r="J10" s="148">
        <f t="shared" si="0"/>
        <v>3642.6335066000001</v>
      </c>
      <c r="K10" s="178">
        <f t="shared" ref="K10:K27" si="1">+J10/$J$27</f>
        <v>1.0703485468805175E-3</v>
      </c>
      <c r="L10" s="381"/>
      <c r="M10" s="20"/>
      <c r="N10" s="20"/>
      <c r="O10" s="20"/>
      <c r="P10" s="20"/>
      <c r="Q10" s="20"/>
    </row>
    <row r="11" spans="1:26" ht="30.75" customHeight="1">
      <c r="A11" s="148" t="s">
        <v>166</v>
      </c>
      <c r="B11" s="148">
        <v>9785.7979127999988</v>
      </c>
      <c r="C11" s="149">
        <v>4122.5131270000002</v>
      </c>
      <c r="D11" s="149">
        <v>1668.69335</v>
      </c>
      <c r="E11" s="149">
        <v>0</v>
      </c>
      <c r="F11" s="149">
        <v>0</v>
      </c>
      <c r="G11" s="149">
        <v>180.27605</v>
      </c>
      <c r="H11" s="148">
        <v>0</v>
      </c>
      <c r="I11" s="148">
        <v>0</v>
      </c>
      <c r="J11" s="148">
        <f t="shared" si="0"/>
        <v>15757.280439799999</v>
      </c>
      <c r="K11" s="178">
        <f t="shared" si="1"/>
        <v>4.630106814470911E-3</v>
      </c>
      <c r="L11" s="381"/>
      <c r="M11" s="20"/>
      <c r="N11" s="20"/>
      <c r="O11" s="20"/>
      <c r="P11" s="20"/>
      <c r="Q11" s="20"/>
    </row>
    <row r="12" spans="1:26" ht="30.75" customHeight="1">
      <c r="A12" s="148" t="s">
        <v>167</v>
      </c>
      <c r="B12" s="148">
        <v>10991.5388556</v>
      </c>
      <c r="C12" s="149">
        <v>11673.297200200001</v>
      </c>
      <c r="D12" s="149">
        <v>2091.8419032000002</v>
      </c>
      <c r="E12" s="149">
        <v>3483.34701</v>
      </c>
      <c r="F12" s="149">
        <v>18.166150000000002</v>
      </c>
      <c r="G12" s="149">
        <v>3263.1977653999998</v>
      </c>
      <c r="H12" s="148">
        <v>0</v>
      </c>
      <c r="I12" s="148">
        <v>0</v>
      </c>
      <c r="J12" s="148">
        <f t="shared" si="0"/>
        <v>31521.388884400003</v>
      </c>
      <c r="K12" s="178">
        <f t="shared" si="1"/>
        <v>9.2622199644687257E-3</v>
      </c>
      <c r="L12" s="381"/>
      <c r="M12" s="20"/>
      <c r="N12" s="20"/>
      <c r="O12" s="20"/>
      <c r="P12" s="20"/>
      <c r="Q12" s="20"/>
    </row>
    <row r="13" spans="1:26" ht="30.75" customHeight="1">
      <c r="A13" s="148" t="s">
        <v>168</v>
      </c>
      <c r="B13" s="148">
        <v>97044.45525839999</v>
      </c>
      <c r="C13" s="149">
        <v>43201.919569199999</v>
      </c>
      <c r="D13" s="149">
        <v>37079.307930800001</v>
      </c>
      <c r="E13" s="149">
        <v>10090.633237800001</v>
      </c>
      <c r="F13" s="149">
        <v>8963.2790752000001</v>
      </c>
      <c r="G13" s="149">
        <v>2058.0354591999999</v>
      </c>
      <c r="H13" s="148">
        <v>1247.1169805999998</v>
      </c>
      <c r="I13" s="148">
        <v>1147.31098</v>
      </c>
      <c r="J13" s="148">
        <f t="shared" si="0"/>
        <v>200832.0584912</v>
      </c>
      <c r="K13" s="178">
        <f t="shared" si="1"/>
        <v>5.9012333133047185E-2</v>
      </c>
      <c r="L13" s="381"/>
      <c r="M13" s="20"/>
      <c r="N13" s="20"/>
      <c r="O13" s="20"/>
      <c r="P13" s="20"/>
      <c r="Q13" s="20"/>
    </row>
    <row r="14" spans="1:26" ht="30.75" customHeight="1">
      <c r="A14" s="148" t="s">
        <v>169</v>
      </c>
      <c r="B14" s="148">
        <v>11406.967518400001</v>
      </c>
      <c r="C14" s="149">
        <v>6073.6522388000003</v>
      </c>
      <c r="D14" s="149">
        <v>3941.9890558000002</v>
      </c>
      <c r="E14" s="149">
        <v>738.18752000000006</v>
      </c>
      <c r="F14" s="149">
        <v>5.6278500000000005</v>
      </c>
      <c r="G14" s="149">
        <v>450.57847999999996</v>
      </c>
      <c r="H14" s="148">
        <v>9.1066900000000004</v>
      </c>
      <c r="I14" s="148">
        <v>850.1773164</v>
      </c>
      <c r="J14" s="148">
        <f t="shared" si="0"/>
        <v>23476.286669400004</v>
      </c>
      <c r="K14" s="178">
        <f t="shared" si="1"/>
        <v>6.8982534963273924E-3</v>
      </c>
      <c r="L14" s="381"/>
      <c r="M14" s="20"/>
      <c r="N14" s="20"/>
      <c r="O14" s="20"/>
      <c r="P14" s="20"/>
      <c r="Q14" s="20"/>
    </row>
    <row r="15" spans="1:26" ht="30.75" customHeight="1">
      <c r="A15" s="148" t="s">
        <v>108</v>
      </c>
      <c r="B15" s="148">
        <v>113000.469021</v>
      </c>
      <c r="C15" s="149">
        <v>31070.5190024</v>
      </c>
      <c r="D15" s="149">
        <v>43996.445817</v>
      </c>
      <c r="E15" s="149">
        <v>6489.1268162000006</v>
      </c>
      <c r="F15" s="149">
        <v>9943.3579414000014</v>
      </c>
      <c r="G15" s="149">
        <v>1925.9386816000001</v>
      </c>
      <c r="H15" s="148">
        <v>1342.5261206</v>
      </c>
      <c r="I15" s="148">
        <v>1564.5990018</v>
      </c>
      <c r="J15" s="148">
        <f t="shared" si="0"/>
        <v>209332.98240199999</v>
      </c>
      <c r="K15" s="178">
        <f t="shared" si="1"/>
        <v>6.1510237887555275E-2</v>
      </c>
      <c r="L15" s="381"/>
      <c r="M15" s="20"/>
      <c r="N15" s="20"/>
      <c r="O15" s="20"/>
      <c r="P15" s="20"/>
      <c r="Q15" s="20"/>
    </row>
    <row r="16" spans="1:26" ht="30.75" customHeight="1">
      <c r="A16" s="148" t="s">
        <v>170</v>
      </c>
      <c r="B16" s="148">
        <v>280255.7133984</v>
      </c>
      <c r="C16" s="149">
        <v>64138.166254800002</v>
      </c>
      <c r="D16" s="149">
        <v>87200.628406200005</v>
      </c>
      <c r="E16" s="149">
        <v>30000.1872606</v>
      </c>
      <c r="F16" s="149">
        <v>9359.5404932000001</v>
      </c>
      <c r="G16" s="149">
        <v>12612.219541999999</v>
      </c>
      <c r="H16" s="148">
        <v>8493.273226199999</v>
      </c>
      <c r="I16" s="148">
        <v>7955.5051091999994</v>
      </c>
      <c r="J16" s="148">
        <f t="shared" si="0"/>
        <v>500015.23369060003</v>
      </c>
      <c r="K16" s="178">
        <f t="shared" si="1"/>
        <v>0.14692408056675402</v>
      </c>
      <c r="L16" s="381"/>
      <c r="M16" s="20"/>
      <c r="N16" s="20"/>
      <c r="O16" s="20"/>
      <c r="P16" s="20"/>
      <c r="Q16" s="20"/>
    </row>
    <row r="17" spans="1:17" ht="30.75" customHeight="1">
      <c r="A17" s="148" t="s">
        <v>171</v>
      </c>
      <c r="B17" s="148">
        <v>73414.897883199999</v>
      </c>
      <c r="C17" s="149">
        <v>11456.088728800001</v>
      </c>
      <c r="D17" s="149">
        <v>27171.6641452</v>
      </c>
      <c r="E17" s="149">
        <v>3696.6760417999999</v>
      </c>
      <c r="F17" s="149">
        <v>3062.7793508</v>
      </c>
      <c r="G17" s="149">
        <v>4132.8235783999999</v>
      </c>
      <c r="H17" s="148">
        <v>1209.5133667999999</v>
      </c>
      <c r="I17" s="148">
        <v>3997.0344292</v>
      </c>
      <c r="J17" s="148">
        <f t="shared" si="0"/>
        <v>128141.47752420002</v>
      </c>
      <c r="K17" s="178">
        <f t="shared" si="1"/>
        <v>3.7652990347406691E-2</v>
      </c>
      <c r="L17" s="381"/>
      <c r="M17" s="20"/>
      <c r="N17" s="20"/>
      <c r="O17" s="20"/>
      <c r="P17" s="20"/>
      <c r="Q17" s="20"/>
    </row>
    <row r="18" spans="1:17" ht="30.75" customHeight="1">
      <c r="A18" s="148" t="s">
        <v>172</v>
      </c>
      <c r="B18" s="148">
        <v>109043.33578020001</v>
      </c>
      <c r="C18" s="149">
        <v>35887.268703399997</v>
      </c>
      <c r="D18" s="149">
        <v>61656.840236599994</v>
      </c>
      <c r="E18" s="149">
        <v>18176.689392799999</v>
      </c>
      <c r="F18" s="149">
        <v>8188.2562205999993</v>
      </c>
      <c r="G18" s="149">
        <v>8061.0855429999992</v>
      </c>
      <c r="H18" s="148">
        <v>2352.5430334000002</v>
      </c>
      <c r="I18" s="148">
        <v>2278.5594446</v>
      </c>
      <c r="J18" s="148">
        <f t="shared" si="0"/>
        <v>245644.57835459997</v>
      </c>
      <c r="K18" s="178">
        <f t="shared" si="1"/>
        <v>7.2180008506080959E-2</v>
      </c>
      <c r="L18" s="381"/>
      <c r="M18" s="20"/>
      <c r="N18" s="20"/>
      <c r="O18" s="20"/>
      <c r="P18" s="20"/>
      <c r="Q18" s="20"/>
    </row>
    <row r="19" spans="1:17" ht="30.75" customHeight="1">
      <c r="A19" s="148" t="s">
        <v>173</v>
      </c>
      <c r="B19" s="148">
        <v>88228.542108199996</v>
      </c>
      <c r="C19" s="149">
        <v>132328.606616</v>
      </c>
      <c r="D19" s="149">
        <v>20235.057525</v>
      </c>
      <c r="E19" s="149">
        <v>1205.661353</v>
      </c>
      <c r="F19" s="149">
        <v>1440.9717124000001</v>
      </c>
      <c r="G19" s="149">
        <v>4051.8042658000004</v>
      </c>
      <c r="H19" s="148">
        <v>673.64496999999994</v>
      </c>
      <c r="I19" s="148">
        <v>2202.5305366000002</v>
      </c>
      <c r="J19" s="148">
        <f t="shared" si="0"/>
        <v>250366.81908700001</v>
      </c>
      <c r="K19" s="178">
        <f t="shared" si="1"/>
        <v>7.3567587985813504E-2</v>
      </c>
      <c r="L19" s="381"/>
      <c r="M19" s="20"/>
      <c r="N19" s="20"/>
      <c r="O19" s="20"/>
      <c r="P19" s="20"/>
      <c r="Q19" s="20"/>
    </row>
    <row r="20" spans="1:17" ht="30.75" customHeight="1">
      <c r="A20" s="148" t="s">
        <v>174</v>
      </c>
      <c r="B20" s="148">
        <v>286161.02933740005</v>
      </c>
      <c r="C20" s="149">
        <v>101417.4617174</v>
      </c>
      <c r="D20" s="149">
        <v>75760.023403799991</v>
      </c>
      <c r="E20" s="149">
        <v>20919.930152199999</v>
      </c>
      <c r="F20" s="149">
        <v>56434.357059600006</v>
      </c>
      <c r="G20" s="149">
        <v>6588.6876492000001</v>
      </c>
      <c r="H20" s="148">
        <v>3033.9355412</v>
      </c>
      <c r="I20" s="148">
        <v>9785.4665206000009</v>
      </c>
      <c r="J20" s="148">
        <f t="shared" si="0"/>
        <v>560100.89138139994</v>
      </c>
      <c r="K20" s="178">
        <f t="shared" si="1"/>
        <v>0.16457960267217073</v>
      </c>
      <c r="L20" s="381"/>
      <c r="M20" s="20"/>
      <c r="N20" s="20"/>
      <c r="O20" s="20"/>
      <c r="P20" s="20"/>
      <c r="Q20" s="20"/>
    </row>
    <row r="21" spans="1:17" ht="30.75" customHeight="1">
      <c r="A21" s="148" t="s">
        <v>175</v>
      </c>
      <c r="B21" s="148">
        <v>141083.80107379999</v>
      </c>
      <c r="C21" s="149">
        <v>125463.27635439999</v>
      </c>
      <c r="D21" s="149">
        <v>36646.998396799994</v>
      </c>
      <c r="E21" s="149">
        <v>6389.8385804</v>
      </c>
      <c r="F21" s="149">
        <v>3893.7445551999999</v>
      </c>
      <c r="G21" s="149">
        <v>3555.4899427999999</v>
      </c>
      <c r="H21" s="148">
        <v>14600.5284832</v>
      </c>
      <c r="I21" s="148">
        <v>4966.1377854000002</v>
      </c>
      <c r="J21" s="148">
        <f t="shared" si="0"/>
        <v>336599.81517199997</v>
      </c>
      <c r="K21" s="178">
        <f t="shared" si="1"/>
        <v>9.8906223312562158E-2</v>
      </c>
      <c r="L21" s="381"/>
      <c r="M21" s="20"/>
      <c r="N21" s="20"/>
      <c r="O21" s="20"/>
      <c r="P21" s="20"/>
      <c r="Q21" s="20"/>
    </row>
    <row r="22" spans="1:17" ht="30.75" customHeight="1">
      <c r="A22" s="148" t="s">
        <v>176</v>
      </c>
      <c r="B22" s="148">
        <v>98981.829893400005</v>
      </c>
      <c r="C22" s="149">
        <v>56735.275262999996</v>
      </c>
      <c r="D22" s="149">
        <v>42202.310141199996</v>
      </c>
      <c r="E22" s="149">
        <v>22027.901624400001</v>
      </c>
      <c r="F22" s="149">
        <v>11204.683288</v>
      </c>
      <c r="G22" s="149">
        <v>12610.564269799999</v>
      </c>
      <c r="H22" s="148">
        <v>1910.9277847999999</v>
      </c>
      <c r="I22" s="148">
        <v>4468.4317334000007</v>
      </c>
      <c r="J22" s="148">
        <f t="shared" si="0"/>
        <v>250141.92399800001</v>
      </c>
      <c r="K22" s="178">
        <f t="shared" si="1"/>
        <v>7.3501504990838698E-2</v>
      </c>
      <c r="L22" s="381"/>
      <c r="M22" s="20"/>
      <c r="N22" s="20"/>
      <c r="O22" s="20"/>
      <c r="P22" s="20"/>
      <c r="Q22" s="20"/>
    </row>
    <row r="23" spans="1:17" ht="30.75" customHeight="1">
      <c r="A23" s="148" t="s">
        <v>177</v>
      </c>
      <c r="B23" s="148">
        <v>155220.96576240001</v>
      </c>
      <c r="C23" s="149">
        <v>107723.4915108</v>
      </c>
      <c r="D23" s="149">
        <v>67156.261612800008</v>
      </c>
      <c r="E23" s="149">
        <v>56626.941219200002</v>
      </c>
      <c r="F23" s="149">
        <v>12431.9458084</v>
      </c>
      <c r="G23" s="149">
        <v>9242.4366693999982</v>
      </c>
      <c r="H23" s="148">
        <v>5475.7168493999998</v>
      </c>
      <c r="I23" s="148">
        <v>4742.7221891999998</v>
      </c>
      <c r="J23" s="148">
        <f t="shared" si="0"/>
        <v>418620.48162160005</v>
      </c>
      <c r="K23" s="178">
        <f t="shared" si="1"/>
        <v>0.12300711103278852</v>
      </c>
      <c r="L23" s="381"/>
      <c r="M23" s="20"/>
      <c r="N23" s="20"/>
      <c r="O23" s="20"/>
      <c r="P23" s="20"/>
      <c r="Q23" s="20"/>
    </row>
    <row r="24" spans="1:17" ht="30.75" customHeight="1">
      <c r="A24" s="148" t="s">
        <v>178</v>
      </c>
      <c r="B24" s="148">
        <v>946.28192980000006</v>
      </c>
      <c r="C24" s="149">
        <v>4106.7521790000001</v>
      </c>
      <c r="D24" s="149">
        <v>10692.641332800002</v>
      </c>
      <c r="E24" s="149">
        <v>0</v>
      </c>
      <c r="F24" s="149">
        <v>0</v>
      </c>
      <c r="G24" s="149">
        <v>0</v>
      </c>
      <c r="H24" s="148">
        <v>228.37067000000002</v>
      </c>
      <c r="I24" s="148">
        <v>38.310269999999996</v>
      </c>
      <c r="J24" s="148">
        <f t="shared" si="0"/>
        <v>16012.356381600002</v>
      </c>
      <c r="K24" s="178">
        <f t="shared" si="1"/>
        <v>4.7050581273480191E-3</v>
      </c>
      <c r="L24" s="381"/>
      <c r="M24" s="20"/>
      <c r="N24" s="20"/>
      <c r="O24" s="20"/>
      <c r="P24" s="20"/>
      <c r="Q24" s="20"/>
    </row>
    <row r="25" spans="1:17" ht="30.75" customHeight="1">
      <c r="A25" s="148" t="s">
        <v>179</v>
      </c>
      <c r="B25" s="148">
        <v>17029.418091200001</v>
      </c>
      <c r="C25" s="149">
        <v>48749.255385199998</v>
      </c>
      <c r="D25" s="149">
        <v>860.06110739999997</v>
      </c>
      <c r="E25" s="149">
        <v>0</v>
      </c>
      <c r="F25" s="149">
        <v>0</v>
      </c>
      <c r="G25" s="149">
        <v>0</v>
      </c>
      <c r="H25" s="148">
        <v>0</v>
      </c>
      <c r="I25" s="148">
        <v>0</v>
      </c>
      <c r="J25" s="148">
        <f t="shared" si="0"/>
        <v>66638.734583800004</v>
      </c>
      <c r="K25" s="178">
        <f t="shared" si="1"/>
        <v>1.9581073033697115E-2</v>
      </c>
      <c r="L25" s="381"/>
      <c r="M25" s="20"/>
      <c r="N25" s="20"/>
      <c r="O25" s="20"/>
      <c r="P25" s="20"/>
      <c r="Q25" s="20"/>
    </row>
    <row r="26" spans="1:17" s="180" customFormat="1" ht="45.75" customHeight="1">
      <c r="A26" s="155" t="s">
        <v>180</v>
      </c>
      <c r="B26" s="155">
        <v>66147.610790200008</v>
      </c>
      <c r="C26" s="179">
        <v>31616.174987799997</v>
      </c>
      <c r="D26" s="179">
        <v>11403.1858992</v>
      </c>
      <c r="E26" s="179">
        <v>10081.071977399999</v>
      </c>
      <c r="F26" s="179">
        <v>4511.8367413999995</v>
      </c>
      <c r="G26" s="179">
        <v>1642.2938700000002</v>
      </c>
      <c r="H26" s="155">
        <v>3010.2151285999998</v>
      </c>
      <c r="I26" s="155">
        <v>2122.9767666000002</v>
      </c>
      <c r="J26" s="155">
        <f t="shared" si="0"/>
        <v>130535.3661612</v>
      </c>
      <c r="K26" s="156">
        <f t="shared" si="1"/>
        <v>3.8356408690032748E-2</v>
      </c>
      <c r="L26" s="382"/>
      <c r="M26" s="301"/>
      <c r="N26" s="301"/>
      <c r="O26" s="301"/>
      <c r="P26" s="301"/>
      <c r="Q26" s="301"/>
    </row>
    <row r="27" spans="1:17" s="180" customFormat="1" ht="24" customHeight="1">
      <c r="A27" s="383" t="s">
        <v>194</v>
      </c>
      <c r="B27" s="384">
        <f>SUM(B9:B26)</f>
        <v>1565487.2846202003</v>
      </c>
      <c r="C27" s="384">
        <f t="shared" ref="C27:J27" si="2">SUM(C9:C26)</f>
        <v>817559.50783739996</v>
      </c>
      <c r="D27" s="384">
        <f t="shared" si="2"/>
        <v>536020.23533160007</v>
      </c>
      <c r="E27" s="384">
        <f t="shared" si="2"/>
        <v>190169.941062</v>
      </c>
      <c r="F27" s="384">
        <f t="shared" si="2"/>
        <v>129799.05811620002</v>
      </c>
      <c r="G27" s="384">
        <f t="shared" si="2"/>
        <v>70627.803606599991</v>
      </c>
      <c r="H27" s="384">
        <f t="shared" si="2"/>
        <v>45015.723724799995</v>
      </c>
      <c r="I27" s="384">
        <f t="shared" si="2"/>
        <v>48542.244073599999</v>
      </c>
      <c r="J27" s="384">
        <f t="shared" si="2"/>
        <v>3403221.7983724</v>
      </c>
      <c r="K27" s="385">
        <f t="shared" si="1"/>
        <v>1</v>
      </c>
      <c r="L27" s="382"/>
      <c r="M27" s="301"/>
      <c r="N27" s="301"/>
      <c r="O27" s="301"/>
      <c r="P27" s="301"/>
      <c r="Q27" s="301"/>
    </row>
    <row r="28" spans="1:17" ht="27" customHeight="1">
      <c r="A28" s="184" t="s">
        <v>231</v>
      </c>
      <c r="B28" s="178">
        <f t="shared" ref="B28:J28" si="3">+B27/$J$27</f>
        <v>0.46000154482111594</v>
      </c>
      <c r="C28" s="178">
        <f t="shared" si="3"/>
        <v>0.24023103878460111</v>
      </c>
      <c r="D28" s="178">
        <f t="shared" si="3"/>
        <v>0.15750376175539108</v>
      </c>
      <c r="E28" s="178">
        <f t="shared" si="3"/>
        <v>5.5879384985412728E-2</v>
      </c>
      <c r="F28" s="178">
        <f t="shared" si="3"/>
        <v>3.8140052516787697E-2</v>
      </c>
      <c r="G28" s="178">
        <f t="shared" si="3"/>
        <v>2.0753217918496505E-2</v>
      </c>
      <c r="H28" s="178">
        <f t="shared" si="3"/>
        <v>1.322738463485656E-2</v>
      </c>
      <c r="I28" s="178">
        <f t="shared" si="3"/>
        <v>1.4263614583338488E-2</v>
      </c>
      <c r="J28" s="178">
        <f t="shared" si="3"/>
        <v>1</v>
      </c>
      <c r="K28" s="178"/>
      <c r="L28" s="381"/>
      <c r="M28" s="20"/>
      <c r="N28" s="20"/>
      <c r="O28" s="20"/>
      <c r="P28" s="20"/>
      <c r="Q28" s="20"/>
    </row>
    <row r="29" spans="1:17" ht="14.25" customHeight="1" thickBot="1">
      <c r="A29" s="185"/>
      <c r="B29" s="186"/>
      <c r="C29" s="187"/>
      <c r="D29" s="187"/>
      <c r="E29" s="187"/>
      <c r="F29" s="187"/>
      <c r="G29" s="187"/>
      <c r="H29" s="188"/>
      <c r="I29" s="188"/>
      <c r="J29" s="188"/>
      <c r="K29" s="189"/>
      <c r="L29" s="358"/>
      <c r="M29" s="20"/>
      <c r="N29" s="20"/>
      <c r="O29" s="20"/>
      <c r="P29" s="20"/>
      <c r="Q29" s="20"/>
    </row>
    <row r="30" spans="1:17" ht="15" customHeight="1" thickTop="1">
      <c r="A30" s="38" t="s">
        <v>730</v>
      </c>
      <c r="B30" s="160"/>
      <c r="C30" s="191"/>
      <c r="D30" s="191"/>
      <c r="E30" s="191"/>
      <c r="F30" s="191"/>
      <c r="G30" s="191"/>
      <c r="H30" s="192"/>
      <c r="I30" s="192"/>
      <c r="J30" s="192"/>
      <c r="K30" s="192"/>
      <c r="L30" s="386"/>
      <c r="M30" s="192"/>
      <c r="N30" s="20"/>
      <c r="O30" s="20"/>
      <c r="P30" s="20"/>
      <c r="Q30" s="20"/>
    </row>
    <row r="31" spans="1:17" ht="9" customHeight="1">
      <c r="C31" s="21"/>
      <c r="D31" s="21"/>
      <c r="E31" s="21"/>
      <c r="F31" s="21"/>
      <c r="G31" s="21"/>
      <c r="H31" s="20"/>
      <c r="I31" s="20"/>
      <c r="J31" s="20"/>
      <c r="K31" s="192"/>
      <c r="L31" s="358"/>
      <c r="M31" s="20"/>
      <c r="N31" s="20"/>
      <c r="O31" s="20"/>
      <c r="P31" s="20"/>
      <c r="Q31" s="20"/>
    </row>
    <row r="32" spans="1:17" ht="9" customHeight="1">
      <c r="A32" s="19"/>
      <c r="C32" s="21"/>
      <c r="D32" s="21"/>
      <c r="E32" s="21"/>
      <c r="F32" s="21"/>
      <c r="G32" s="21"/>
      <c r="H32" s="20"/>
      <c r="I32" s="20"/>
      <c r="J32" s="20"/>
      <c r="K32" s="192"/>
      <c r="L32" s="358"/>
      <c r="M32" s="20"/>
      <c r="N32" s="20"/>
      <c r="O32" s="20"/>
      <c r="P32" s="20"/>
      <c r="Q32" s="20"/>
    </row>
    <row r="33" spans="1:17" ht="9" customHeight="1">
      <c r="A33" s="168"/>
      <c r="C33" s="21"/>
      <c r="D33" s="21"/>
      <c r="E33" s="21"/>
      <c r="F33" s="21"/>
      <c r="G33" s="21"/>
      <c r="H33" s="20"/>
      <c r="I33" s="20"/>
      <c r="J33" s="20"/>
      <c r="K33" s="192"/>
      <c r="L33" s="358"/>
      <c r="M33" s="20"/>
      <c r="N33" s="20"/>
      <c r="O33" s="20"/>
      <c r="P33" s="20"/>
      <c r="Q33" s="20"/>
    </row>
    <row r="34" spans="1:17" ht="9" customHeight="1">
      <c r="A34" s="19"/>
      <c r="C34" s="21"/>
      <c r="D34" s="21"/>
      <c r="E34" s="21"/>
      <c r="F34" s="21"/>
      <c r="G34" s="21"/>
      <c r="H34" s="20"/>
      <c r="I34" s="20"/>
      <c r="J34" s="20"/>
      <c r="K34" s="192"/>
      <c r="L34" s="358"/>
      <c r="M34" s="20"/>
      <c r="N34" s="20"/>
      <c r="O34" s="20"/>
      <c r="P34" s="20"/>
      <c r="Q34" s="20"/>
    </row>
    <row r="35" spans="1:17" ht="9" customHeight="1">
      <c r="A35" s="19"/>
      <c r="C35" s="21"/>
      <c r="D35" s="21"/>
      <c r="E35" s="21"/>
      <c r="F35" s="21"/>
      <c r="G35" s="21"/>
      <c r="H35" s="20"/>
      <c r="I35" s="20"/>
      <c r="J35" s="20"/>
      <c r="K35" s="192"/>
      <c r="L35" s="358"/>
      <c r="M35" s="20"/>
      <c r="N35" s="20"/>
      <c r="O35" s="20"/>
      <c r="P35" s="20"/>
      <c r="Q35" s="20"/>
    </row>
    <row r="36" spans="1:17" ht="9" customHeight="1">
      <c r="A36" s="19"/>
      <c r="B36" s="195"/>
      <c r="C36" s="21"/>
      <c r="D36" s="21"/>
      <c r="E36" s="21"/>
      <c r="F36" s="21"/>
      <c r="G36" s="21"/>
      <c r="H36" s="20"/>
      <c r="I36" s="20"/>
      <c r="J36" s="20"/>
      <c r="K36" s="192"/>
      <c r="L36" s="358"/>
      <c r="M36" s="20"/>
      <c r="N36" s="20"/>
      <c r="O36" s="20"/>
      <c r="P36" s="20"/>
      <c r="Q36" s="20"/>
    </row>
    <row r="37" spans="1:17" ht="9" customHeight="1">
      <c r="A37" s="19"/>
      <c r="B37" s="195"/>
      <c r="C37" s="21"/>
      <c r="D37" s="21"/>
      <c r="E37" s="21"/>
      <c r="F37" s="21"/>
      <c r="G37" s="21"/>
      <c r="H37" s="20"/>
      <c r="I37" s="20"/>
      <c r="J37" s="20"/>
      <c r="K37" s="192"/>
      <c r="L37" s="358"/>
      <c r="M37" s="20"/>
      <c r="N37" s="20"/>
      <c r="O37" s="20"/>
      <c r="P37" s="20"/>
      <c r="Q37" s="20"/>
    </row>
    <row r="38" spans="1:17" ht="9" customHeight="1">
      <c r="A38" s="19"/>
      <c r="B38" s="195"/>
      <c r="C38" s="21"/>
      <c r="D38" s="21"/>
      <c r="E38" s="21"/>
      <c r="F38" s="21"/>
      <c r="G38" s="21"/>
      <c r="H38" s="20"/>
      <c r="I38" s="20"/>
      <c r="J38" s="20"/>
      <c r="K38" s="192"/>
      <c r="L38" s="358"/>
      <c r="M38" s="20"/>
      <c r="N38" s="20"/>
      <c r="O38" s="20"/>
      <c r="P38" s="20"/>
      <c r="Q38" s="20"/>
    </row>
    <row r="39" spans="1:17" ht="9" customHeight="1">
      <c r="A39" s="165"/>
      <c r="B39" s="195"/>
      <c r="C39" s="21"/>
      <c r="D39" s="21"/>
      <c r="E39" s="21"/>
      <c r="F39" s="21"/>
      <c r="G39" s="21"/>
      <c r="H39" s="20"/>
      <c r="I39" s="20"/>
      <c r="J39" s="20"/>
      <c r="K39" s="192"/>
      <c r="L39" s="358"/>
      <c r="M39" s="20"/>
      <c r="N39" s="20"/>
      <c r="O39" s="20"/>
      <c r="P39" s="20"/>
      <c r="Q39" s="20"/>
    </row>
    <row r="40" spans="1:17" ht="9" customHeight="1">
      <c r="A40" s="19"/>
      <c r="B40" s="195"/>
      <c r="C40" s="21"/>
      <c r="D40" s="21"/>
      <c r="E40" s="21"/>
      <c r="F40" s="21"/>
      <c r="G40" s="21"/>
      <c r="H40" s="20"/>
      <c r="I40" s="20"/>
      <c r="J40" s="20"/>
      <c r="K40" s="192"/>
      <c r="L40" s="358"/>
      <c r="M40" s="20"/>
      <c r="N40" s="20"/>
      <c r="O40" s="20"/>
      <c r="P40" s="20"/>
      <c r="Q40" s="20"/>
    </row>
    <row r="41" spans="1:17" ht="9" customHeight="1">
      <c r="A41" s="19"/>
      <c r="B41" s="195"/>
      <c r="C41" s="21"/>
      <c r="D41" s="21"/>
      <c r="E41" s="21"/>
      <c r="F41" s="21"/>
      <c r="G41" s="21"/>
      <c r="H41" s="20"/>
      <c r="I41" s="20"/>
      <c r="J41" s="20"/>
      <c r="K41" s="192"/>
      <c r="L41" s="358"/>
      <c r="M41" s="20"/>
      <c r="N41" s="20"/>
      <c r="O41" s="20"/>
      <c r="P41" s="20"/>
      <c r="Q41" s="20"/>
    </row>
    <row r="42" spans="1:17" ht="9" customHeight="1">
      <c r="A42" s="19"/>
      <c r="B42" s="195"/>
      <c r="C42" s="21"/>
      <c r="D42" s="21"/>
      <c r="E42" s="21"/>
      <c r="F42" s="21"/>
      <c r="G42" s="21"/>
      <c r="H42" s="20"/>
      <c r="I42" s="20"/>
      <c r="J42" s="20"/>
      <c r="K42" s="192"/>
      <c r="L42" s="358"/>
      <c r="M42" s="20"/>
      <c r="N42" s="20"/>
      <c r="O42" s="20"/>
      <c r="P42" s="20"/>
      <c r="Q42" s="20"/>
    </row>
    <row r="43" spans="1:17" ht="9" customHeight="1">
      <c r="A43" s="19"/>
      <c r="C43" s="21"/>
      <c r="D43" s="21"/>
      <c r="E43" s="21"/>
      <c r="F43" s="21"/>
      <c r="G43" s="21"/>
      <c r="H43" s="20"/>
      <c r="I43" s="20"/>
      <c r="J43" s="20"/>
      <c r="K43" s="192"/>
      <c r="L43" s="358"/>
      <c r="M43" s="20"/>
      <c r="N43" s="20"/>
      <c r="O43" s="20"/>
      <c r="P43" s="20"/>
      <c r="Q43" s="20"/>
    </row>
    <row r="44" spans="1:17" ht="9" customHeight="1">
      <c r="A44" s="19"/>
      <c r="C44" s="21"/>
      <c r="D44" s="21"/>
      <c r="E44" s="21"/>
      <c r="F44" s="21"/>
      <c r="G44" s="21"/>
      <c r="H44" s="20"/>
      <c r="I44" s="20"/>
      <c r="J44" s="20"/>
      <c r="K44" s="192"/>
      <c r="L44" s="358"/>
      <c r="M44" s="20"/>
      <c r="N44" s="20"/>
      <c r="O44" s="20"/>
      <c r="P44" s="20"/>
      <c r="Q44" s="20"/>
    </row>
    <row r="45" spans="1:17" ht="9" customHeight="1">
      <c r="A45" s="165"/>
      <c r="C45" s="21"/>
      <c r="D45" s="21"/>
      <c r="E45" s="21"/>
      <c r="F45" s="21"/>
      <c r="G45" s="21"/>
      <c r="H45" s="20"/>
      <c r="I45" s="20"/>
      <c r="J45" s="20"/>
      <c r="K45" s="192"/>
      <c r="L45" s="358"/>
      <c r="M45" s="20"/>
      <c r="N45" s="20"/>
      <c r="O45" s="20"/>
      <c r="P45" s="20"/>
      <c r="Q45" s="20"/>
    </row>
    <row r="46" spans="1:17" ht="9" customHeight="1">
      <c r="A46" s="19"/>
      <c r="C46" s="21"/>
      <c r="D46" s="21"/>
      <c r="E46" s="21"/>
      <c r="F46" s="21"/>
      <c r="G46" s="21"/>
      <c r="H46" s="20"/>
      <c r="I46" s="20"/>
      <c r="J46" s="20"/>
      <c r="K46" s="192"/>
      <c r="L46" s="358"/>
      <c r="M46" s="20"/>
      <c r="N46" s="20"/>
      <c r="O46" s="20"/>
      <c r="P46" s="20"/>
      <c r="Q46" s="20"/>
    </row>
    <row r="47" spans="1:17" ht="9" customHeight="1">
      <c r="A47" s="19"/>
      <c r="C47" s="21"/>
      <c r="D47" s="21"/>
      <c r="E47" s="21"/>
      <c r="F47" s="21"/>
      <c r="G47" s="21"/>
      <c r="H47" s="20"/>
      <c r="I47" s="20"/>
      <c r="J47" s="20"/>
      <c r="K47" s="192"/>
      <c r="L47" s="358"/>
      <c r="M47" s="20"/>
      <c r="N47" s="20"/>
      <c r="O47" s="20"/>
      <c r="P47" s="20"/>
      <c r="Q47" s="20"/>
    </row>
    <row r="48" spans="1:17" ht="9" customHeight="1">
      <c r="A48" s="19"/>
      <c r="C48" s="21"/>
      <c r="D48" s="21"/>
      <c r="E48" s="21"/>
      <c r="F48" s="21"/>
      <c r="G48" s="21"/>
      <c r="H48" s="20"/>
      <c r="I48" s="20"/>
      <c r="J48" s="20"/>
      <c r="K48" s="192"/>
      <c r="L48" s="358"/>
      <c r="M48" s="20"/>
      <c r="N48" s="20"/>
      <c r="O48" s="20"/>
      <c r="P48" s="20"/>
      <c r="Q48" s="20"/>
    </row>
    <row r="49" spans="1:17" ht="9" customHeight="1">
      <c r="A49" s="19"/>
      <c r="C49" s="21"/>
      <c r="D49" s="21"/>
      <c r="E49" s="21"/>
      <c r="F49" s="21"/>
      <c r="G49" s="21"/>
      <c r="H49" s="20"/>
      <c r="I49" s="20"/>
      <c r="J49" s="20"/>
      <c r="K49" s="192"/>
      <c r="L49" s="358"/>
      <c r="M49" s="20"/>
      <c r="N49" s="20"/>
      <c r="O49" s="20"/>
      <c r="P49" s="20"/>
      <c r="Q49" s="20"/>
    </row>
    <row r="50" spans="1:17" ht="9" customHeight="1">
      <c r="A50" s="19"/>
      <c r="C50" s="21"/>
      <c r="D50" s="21"/>
      <c r="E50" s="21"/>
      <c r="F50" s="21"/>
      <c r="G50" s="21"/>
      <c r="H50" s="20"/>
      <c r="I50" s="20"/>
      <c r="J50" s="20"/>
      <c r="K50" s="192"/>
      <c r="L50" s="358"/>
      <c r="M50" s="20"/>
      <c r="N50" s="20"/>
      <c r="O50" s="20"/>
      <c r="P50" s="20"/>
      <c r="Q50" s="20"/>
    </row>
    <row r="51" spans="1:17" ht="9" customHeight="1">
      <c r="A51" s="165"/>
      <c r="C51" s="21"/>
      <c r="D51" s="21"/>
      <c r="E51" s="21"/>
      <c r="F51" s="21"/>
      <c r="G51" s="21"/>
      <c r="H51" s="20"/>
      <c r="I51" s="20"/>
      <c r="J51" s="20"/>
      <c r="K51" s="192"/>
      <c r="L51" s="358"/>
      <c r="M51" s="20"/>
      <c r="N51" s="20"/>
      <c r="O51" s="20"/>
      <c r="P51" s="20"/>
      <c r="Q51" s="20"/>
    </row>
    <row r="52" spans="1:17" ht="9" customHeight="1">
      <c r="A52" s="19"/>
      <c r="C52" s="21"/>
      <c r="D52" s="21"/>
      <c r="E52" s="21"/>
      <c r="F52" s="21"/>
      <c r="G52" s="21"/>
      <c r="H52" s="20"/>
      <c r="I52" s="20"/>
      <c r="J52" s="20"/>
      <c r="K52" s="192"/>
      <c r="L52" s="358"/>
      <c r="M52" s="20"/>
      <c r="N52" s="20"/>
      <c r="O52" s="20"/>
      <c r="P52" s="20"/>
      <c r="Q52" s="20"/>
    </row>
    <row r="53" spans="1:17" ht="9" customHeight="1">
      <c r="A53" s="19"/>
      <c r="C53" s="21"/>
      <c r="D53" s="21"/>
      <c r="E53" s="21"/>
      <c r="F53" s="21"/>
      <c r="G53" s="21"/>
      <c r="H53" s="20"/>
      <c r="I53" s="20"/>
      <c r="J53" s="20"/>
      <c r="K53" s="192"/>
      <c r="L53" s="358"/>
      <c r="M53" s="20"/>
      <c r="N53" s="20"/>
      <c r="O53" s="20"/>
      <c r="P53" s="20"/>
      <c r="Q53" s="20"/>
    </row>
    <row r="54" spans="1:17" ht="9" customHeight="1">
      <c r="A54" s="19"/>
      <c r="C54" s="21"/>
      <c r="D54" s="21"/>
      <c r="E54" s="21"/>
      <c r="F54" s="21"/>
      <c r="G54" s="21"/>
      <c r="H54" s="20"/>
      <c r="I54" s="20"/>
      <c r="J54" s="20"/>
      <c r="K54" s="192"/>
      <c r="L54" s="358"/>
      <c r="M54" s="20"/>
      <c r="N54" s="20"/>
      <c r="O54" s="20"/>
      <c r="P54" s="20"/>
      <c r="Q54" s="20"/>
    </row>
    <row r="55" spans="1:17" ht="9" customHeight="1">
      <c r="A55" s="19"/>
      <c r="C55" s="21"/>
      <c r="D55" s="21"/>
      <c r="E55" s="21"/>
      <c r="F55" s="21"/>
      <c r="G55" s="21"/>
      <c r="H55" s="20"/>
      <c r="I55" s="20"/>
      <c r="J55" s="20"/>
      <c r="K55" s="192"/>
      <c r="L55" s="358"/>
      <c r="M55" s="20"/>
      <c r="N55" s="20"/>
      <c r="O55" s="20"/>
      <c r="P55" s="20"/>
      <c r="Q55" s="20"/>
    </row>
    <row r="56" spans="1:17" ht="9" customHeight="1">
      <c r="A56" s="165"/>
      <c r="C56" s="21"/>
      <c r="D56" s="21"/>
      <c r="E56" s="21"/>
      <c r="F56" s="21"/>
      <c r="G56" s="21"/>
      <c r="H56" s="20"/>
      <c r="I56" s="20"/>
      <c r="J56" s="20"/>
      <c r="K56" s="192"/>
      <c r="L56" s="358"/>
      <c r="M56" s="20"/>
      <c r="N56" s="20"/>
      <c r="O56" s="20"/>
      <c r="P56" s="20"/>
      <c r="Q56" s="20"/>
    </row>
    <row r="57" spans="1:17" ht="9" customHeight="1">
      <c r="A57" s="166"/>
      <c r="C57" s="21"/>
      <c r="D57" s="21"/>
      <c r="E57" s="21"/>
      <c r="F57" s="21"/>
      <c r="G57" s="21"/>
      <c r="H57" s="20"/>
      <c r="I57" s="20"/>
      <c r="J57" s="20"/>
      <c r="K57" s="192"/>
      <c r="L57" s="358"/>
      <c r="M57" s="20"/>
      <c r="N57" s="20"/>
      <c r="O57" s="20"/>
      <c r="P57" s="20"/>
      <c r="Q57" s="20"/>
    </row>
    <row r="58" spans="1:17" ht="9" customHeight="1">
      <c r="A58" s="166"/>
      <c r="C58" s="21"/>
      <c r="D58" s="21"/>
      <c r="E58" s="21"/>
      <c r="F58" s="21"/>
      <c r="G58" s="21"/>
      <c r="H58" s="20"/>
      <c r="I58" s="20"/>
      <c r="J58" s="20"/>
      <c r="K58" s="192"/>
      <c r="L58" s="358"/>
      <c r="M58" s="20"/>
      <c r="N58" s="20"/>
      <c r="O58" s="20"/>
      <c r="P58" s="20"/>
      <c r="Q58" s="20"/>
    </row>
    <row r="59" spans="1:17" ht="9" customHeight="1">
      <c r="A59" s="166"/>
      <c r="C59" s="21"/>
      <c r="D59" s="21"/>
      <c r="E59" s="21"/>
      <c r="F59" s="21"/>
      <c r="G59" s="21"/>
      <c r="H59" s="20"/>
      <c r="I59" s="20"/>
      <c r="J59" s="20"/>
      <c r="K59" s="192"/>
      <c r="L59" s="358"/>
      <c r="M59" s="20"/>
      <c r="N59" s="20"/>
      <c r="O59" s="20"/>
      <c r="P59" s="20"/>
      <c r="Q59" s="20"/>
    </row>
    <row r="60" spans="1:17" ht="9" customHeight="1">
      <c r="A60" s="166"/>
      <c r="C60" s="21"/>
      <c r="D60" s="21"/>
      <c r="E60" s="21"/>
      <c r="F60" s="21"/>
      <c r="G60" s="21"/>
      <c r="H60" s="20"/>
      <c r="I60" s="20"/>
      <c r="J60" s="20"/>
      <c r="K60" s="192"/>
      <c r="L60" s="358"/>
      <c r="M60" s="20"/>
      <c r="N60" s="20"/>
      <c r="O60" s="20"/>
      <c r="P60" s="20"/>
      <c r="Q60" s="20"/>
    </row>
    <row r="61" spans="1:17" ht="9" customHeight="1">
      <c r="A61" s="167"/>
      <c r="C61" s="21"/>
      <c r="D61" s="21"/>
      <c r="E61" s="21"/>
      <c r="F61" s="21"/>
      <c r="G61" s="21"/>
      <c r="H61" s="20"/>
      <c r="I61" s="20"/>
      <c r="J61" s="20"/>
      <c r="K61" s="192"/>
      <c r="L61" s="358"/>
      <c r="M61" s="20"/>
      <c r="N61" s="20"/>
      <c r="O61" s="20"/>
      <c r="P61" s="20"/>
      <c r="Q61" s="20"/>
    </row>
    <row r="62" spans="1:17" ht="9" customHeight="1">
      <c r="A62" s="167"/>
      <c r="C62" s="21"/>
      <c r="D62" s="21"/>
      <c r="E62" s="21"/>
      <c r="F62" s="21"/>
      <c r="G62" s="21"/>
      <c r="H62" s="20"/>
      <c r="I62" s="20"/>
      <c r="J62" s="20"/>
      <c r="K62" s="192"/>
      <c r="L62" s="358"/>
      <c r="M62" s="20"/>
      <c r="N62" s="20"/>
      <c r="O62" s="20"/>
      <c r="P62" s="20"/>
      <c r="Q62" s="20"/>
    </row>
    <row r="63" spans="1:17" ht="9" customHeight="1">
      <c r="A63" s="168"/>
      <c r="C63" s="21"/>
      <c r="D63" s="21"/>
      <c r="E63" s="21"/>
      <c r="F63" s="21"/>
      <c r="G63" s="21"/>
      <c r="H63" s="20"/>
      <c r="I63" s="20"/>
      <c r="J63" s="20"/>
      <c r="K63" s="192"/>
      <c r="L63" s="358"/>
      <c r="M63" s="20"/>
      <c r="N63" s="20"/>
      <c r="O63" s="20"/>
      <c r="P63" s="20"/>
      <c r="Q63" s="20"/>
    </row>
    <row r="64" spans="1:17" ht="9" customHeight="1">
      <c r="A64" s="19"/>
      <c r="C64" s="21"/>
      <c r="D64" s="21"/>
      <c r="E64" s="21"/>
      <c r="F64" s="21"/>
      <c r="G64" s="21"/>
      <c r="H64" s="20"/>
      <c r="I64" s="20"/>
      <c r="J64" s="20"/>
      <c r="K64" s="192"/>
      <c r="L64" s="358"/>
      <c r="M64" s="20"/>
      <c r="N64" s="20"/>
      <c r="O64" s="20"/>
      <c r="P64" s="20"/>
      <c r="Q64" s="20"/>
    </row>
    <row r="65" spans="1:17" ht="9" customHeight="1">
      <c r="A65" s="19"/>
      <c r="C65" s="21"/>
      <c r="D65" s="21"/>
      <c r="E65" s="21"/>
      <c r="F65" s="21"/>
      <c r="G65" s="21"/>
      <c r="H65" s="20"/>
      <c r="I65" s="20"/>
      <c r="J65" s="20"/>
      <c r="K65" s="192"/>
      <c r="L65" s="358"/>
      <c r="M65" s="20"/>
      <c r="N65" s="20"/>
      <c r="O65" s="20"/>
      <c r="P65" s="20"/>
      <c r="Q65" s="20"/>
    </row>
    <row r="66" spans="1:17" ht="9" customHeight="1">
      <c r="A66" s="19"/>
      <c r="C66" s="21"/>
      <c r="D66" s="21"/>
      <c r="E66" s="21"/>
      <c r="F66" s="21"/>
      <c r="G66" s="21"/>
      <c r="H66" s="20"/>
      <c r="I66" s="20"/>
      <c r="J66" s="20"/>
      <c r="K66" s="192"/>
      <c r="L66" s="358"/>
      <c r="M66" s="20"/>
      <c r="N66" s="20"/>
      <c r="O66" s="20"/>
      <c r="P66" s="20"/>
      <c r="Q66" s="20"/>
    </row>
    <row r="67" spans="1:17" ht="9" customHeight="1">
      <c r="A67" s="19"/>
      <c r="C67" s="21"/>
      <c r="D67" s="21"/>
      <c r="E67" s="21"/>
      <c r="F67" s="21"/>
      <c r="G67" s="21"/>
      <c r="H67" s="20"/>
      <c r="I67" s="20"/>
      <c r="J67" s="20"/>
      <c r="K67" s="192"/>
      <c r="L67" s="358"/>
      <c r="M67" s="20"/>
      <c r="N67" s="20"/>
      <c r="O67" s="20"/>
      <c r="P67" s="20"/>
      <c r="Q67" s="20"/>
    </row>
    <row r="68" spans="1:17" ht="9" customHeight="1">
      <c r="A68" s="166"/>
      <c r="C68" s="21"/>
      <c r="D68" s="21"/>
      <c r="E68" s="21"/>
      <c r="F68" s="21"/>
      <c r="G68" s="21"/>
      <c r="H68" s="20"/>
      <c r="I68" s="20"/>
      <c r="J68" s="20"/>
      <c r="K68" s="192"/>
      <c r="L68" s="358"/>
      <c r="M68" s="20"/>
      <c r="N68" s="20"/>
      <c r="O68" s="20"/>
      <c r="P68" s="20"/>
      <c r="Q68" s="20"/>
    </row>
    <row r="69" spans="1:17" ht="9" customHeight="1">
      <c r="A69" s="168"/>
      <c r="C69" s="21"/>
      <c r="D69" s="21"/>
      <c r="E69" s="21"/>
      <c r="F69" s="21"/>
      <c r="G69" s="21"/>
      <c r="H69" s="20"/>
      <c r="I69" s="20"/>
      <c r="J69" s="20"/>
      <c r="K69" s="192"/>
      <c r="L69" s="358"/>
      <c r="M69" s="20"/>
      <c r="N69" s="20"/>
      <c r="O69" s="20"/>
      <c r="P69" s="20"/>
      <c r="Q69" s="20"/>
    </row>
    <row r="70" spans="1:17" ht="9" customHeight="1">
      <c r="A70" s="19"/>
      <c r="C70" s="21"/>
      <c r="D70" s="21"/>
      <c r="E70" s="21"/>
      <c r="F70" s="21"/>
      <c r="G70" s="21"/>
      <c r="H70" s="20"/>
      <c r="I70" s="20"/>
      <c r="J70" s="20"/>
      <c r="K70" s="192"/>
      <c r="L70" s="358"/>
      <c r="M70" s="20"/>
      <c r="N70" s="20"/>
      <c r="O70" s="20"/>
      <c r="P70" s="20"/>
      <c r="Q70" s="20"/>
    </row>
    <row r="71" spans="1:17" ht="9" customHeight="1">
      <c r="A71" s="19"/>
      <c r="C71" s="21"/>
      <c r="D71" s="21"/>
      <c r="E71" s="21"/>
      <c r="F71" s="21"/>
      <c r="G71" s="21"/>
      <c r="H71" s="20"/>
      <c r="I71" s="20"/>
      <c r="J71" s="20"/>
      <c r="K71" s="192"/>
      <c r="L71" s="358"/>
      <c r="M71" s="20"/>
      <c r="N71" s="20"/>
      <c r="O71" s="20"/>
      <c r="P71" s="20"/>
      <c r="Q71" s="20"/>
    </row>
    <row r="72" spans="1:17" ht="9" customHeight="1">
      <c r="A72" s="19"/>
      <c r="C72" s="21"/>
      <c r="D72" s="21"/>
      <c r="E72" s="21"/>
      <c r="F72" s="21"/>
      <c r="G72" s="21"/>
      <c r="H72" s="20"/>
      <c r="I72" s="20"/>
      <c r="J72" s="20"/>
      <c r="K72" s="192"/>
      <c r="L72" s="358"/>
      <c r="M72" s="20"/>
      <c r="N72" s="20"/>
      <c r="O72" s="20"/>
      <c r="P72" s="20"/>
      <c r="Q72" s="20"/>
    </row>
    <row r="73" spans="1:17" ht="9" customHeight="1">
      <c r="A73" s="19"/>
      <c r="C73" s="21"/>
      <c r="D73" s="21"/>
      <c r="E73" s="21"/>
      <c r="F73" s="21"/>
      <c r="G73" s="21"/>
      <c r="H73" s="20"/>
      <c r="I73" s="20"/>
      <c r="J73" s="20"/>
      <c r="K73" s="192"/>
      <c r="L73" s="358"/>
      <c r="M73" s="20"/>
      <c r="N73" s="20"/>
      <c r="O73" s="20"/>
      <c r="P73" s="20"/>
      <c r="Q73" s="20"/>
    </row>
    <row r="74" spans="1:17" ht="9" customHeight="1">
      <c r="A74" s="166"/>
      <c r="C74" s="21"/>
      <c r="D74" s="21"/>
      <c r="E74" s="21"/>
      <c r="F74" s="21"/>
      <c r="G74" s="21"/>
      <c r="H74" s="20"/>
      <c r="I74" s="20"/>
      <c r="J74" s="20"/>
      <c r="K74" s="192"/>
      <c r="L74" s="358"/>
      <c r="M74" s="20"/>
      <c r="N74" s="20"/>
      <c r="O74" s="20"/>
      <c r="P74" s="20"/>
      <c r="Q74" s="20"/>
    </row>
    <row r="75" spans="1:17" ht="9" customHeight="1">
      <c r="A75" s="168"/>
      <c r="C75" s="21"/>
      <c r="D75" s="21"/>
      <c r="E75" s="21"/>
      <c r="F75" s="21"/>
      <c r="G75" s="21"/>
      <c r="H75" s="20"/>
      <c r="I75" s="20"/>
      <c r="J75" s="20"/>
      <c r="K75" s="192"/>
      <c r="L75" s="358"/>
      <c r="M75" s="20"/>
      <c r="N75" s="20"/>
      <c r="O75" s="20"/>
      <c r="P75" s="20"/>
      <c r="Q75" s="20"/>
    </row>
    <row r="76" spans="1:17" ht="9" customHeight="1">
      <c r="A76" s="19"/>
      <c r="C76" s="21"/>
      <c r="D76" s="21"/>
      <c r="E76" s="21"/>
      <c r="F76" s="21"/>
      <c r="G76" s="21"/>
      <c r="H76" s="20"/>
      <c r="I76" s="20"/>
      <c r="J76" s="20"/>
      <c r="K76" s="192"/>
      <c r="L76" s="358"/>
      <c r="M76" s="20"/>
      <c r="N76" s="20"/>
      <c r="O76" s="20"/>
      <c r="P76" s="20"/>
      <c r="Q76" s="20"/>
    </row>
    <row r="77" spans="1:17" ht="9" customHeight="1">
      <c r="A77" s="19"/>
      <c r="C77" s="21"/>
      <c r="D77" s="21"/>
      <c r="E77" s="21"/>
      <c r="F77" s="21"/>
      <c r="G77" s="21"/>
      <c r="H77" s="20"/>
      <c r="I77" s="20"/>
      <c r="J77" s="20"/>
      <c r="K77" s="192"/>
      <c r="L77" s="358"/>
      <c r="M77" s="20"/>
      <c r="N77" s="20"/>
      <c r="O77" s="20"/>
      <c r="P77" s="20"/>
      <c r="Q77" s="20"/>
    </row>
    <row r="78" spans="1:17" ht="9" customHeight="1">
      <c r="A78" s="19"/>
      <c r="C78" s="44"/>
      <c r="D78" s="44"/>
      <c r="E78" s="44"/>
      <c r="F78" s="44"/>
      <c r="G78" s="44"/>
      <c r="K78" s="160"/>
    </row>
    <row r="79" spans="1:17" ht="9" customHeight="1">
      <c r="A79" s="19"/>
      <c r="C79" s="44"/>
      <c r="D79" s="44"/>
      <c r="E79" s="44"/>
      <c r="F79" s="44"/>
      <c r="G79" s="44"/>
      <c r="K79" s="160"/>
    </row>
    <row r="80" spans="1:17" ht="9" customHeight="1">
      <c r="A80" s="19"/>
      <c r="C80" s="44"/>
      <c r="D80" s="44"/>
      <c r="E80" s="44"/>
      <c r="F80" s="44"/>
      <c r="G80" s="44"/>
      <c r="K80" s="160"/>
    </row>
    <row r="81" spans="1:11" ht="9" customHeight="1">
      <c r="A81" s="19"/>
      <c r="C81" s="44"/>
      <c r="D81" s="44"/>
      <c r="E81" s="44"/>
      <c r="F81" s="44"/>
      <c r="G81" s="44"/>
      <c r="K81" s="160"/>
    </row>
    <row r="82" spans="1:11" ht="9" customHeight="1">
      <c r="A82" s="19"/>
      <c r="C82" s="44"/>
      <c r="D82" s="44"/>
      <c r="E82" s="44"/>
      <c r="F82" s="44"/>
      <c r="G82" s="44"/>
      <c r="K82" s="160"/>
    </row>
    <row r="83" spans="1:11" ht="9" customHeight="1">
      <c r="A83" s="19"/>
      <c r="C83" s="44"/>
      <c r="D83" s="44"/>
      <c r="E83" s="44"/>
      <c r="F83" s="44"/>
      <c r="G83" s="44"/>
      <c r="K83" s="160"/>
    </row>
    <row r="84" spans="1:11" ht="9" customHeight="1">
      <c r="A84" s="166"/>
      <c r="C84" s="44"/>
      <c r="D84" s="44"/>
      <c r="E84" s="44"/>
      <c r="F84" s="44"/>
      <c r="G84" s="44"/>
      <c r="K84" s="160"/>
    </row>
    <row r="85" spans="1:11" ht="9" customHeight="1">
      <c r="A85" s="168"/>
      <c r="C85" s="44"/>
      <c r="D85" s="44"/>
      <c r="E85" s="44"/>
      <c r="F85" s="44"/>
      <c r="G85" s="44"/>
      <c r="K85" s="160"/>
    </row>
    <row r="86" spans="1:11" ht="9" customHeight="1">
      <c r="A86" s="19"/>
      <c r="C86" s="44"/>
      <c r="D86" s="44"/>
      <c r="E86" s="44"/>
      <c r="F86" s="44"/>
      <c r="G86" s="44"/>
      <c r="K86" s="160"/>
    </row>
    <row r="87" spans="1:11" ht="9" customHeight="1">
      <c r="A87" s="19"/>
      <c r="C87" s="44"/>
      <c r="D87" s="44"/>
      <c r="E87" s="44"/>
      <c r="F87" s="44"/>
      <c r="G87" s="44"/>
      <c r="K87" s="160"/>
    </row>
    <row r="88" spans="1:11" ht="9" customHeight="1">
      <c r="A88" s="19"/>
      <c r="C88" s="44"/>
      <c r="D88" s="44"/>
      <c r="E88" s="44"/>
      <c r="F88" s="44"/>
      <c r="G88" s="44"/>
      <c r="K88" s="160"/>
    </row>
    <row r="89" spans="1:11" ht="9" customHeight="1">
      <c r="A89" s="19"/>
      <c r="C89" s="44"/>
      <c r="D89" s="44"/>
      <c r="E89" s="44"/>
      <c r="F89" s="44"/>
      <c r="G89" s="44"/>
      <c r="K89" s="160"/>
    </row>
    <row r="90" spans="1:11" ht="9" customHeight="1">
      <c r="A90" s="19"/>
      <c r="C90" s="44"/>
      <c r="D90" s="44"/>
      <c r="E90" s="44"/>
      <c r="F90" s="44"/>
      <c r="G90" s="44"/>
      <c r="K90" s="160"/>
    </row>
    <row r="91" spans="1:11" ht="9" customHeight="1">
      <c r="A91" s="19"/>
      <c r="C91" s="44"/>
      <c r="D91" s="44"/>
      <c r="E91" s="44"/>
      <c r="F91" s="44"/>
      <c r="G91" s="44"/>
      <c r="K91" s="160"/>
    </row>
    <row r="92" spans="1:11" ht="9" customHeight="1">
      <c r="A92" s="19"/>
      <c r="C92" s="44"/>
      <c r="D92" s="44"/>
      <c r="E92" s="44"/>
      <c r="F92" s="44"/>
      <c r="G92" s="44"/>
      <c r="K92" s="160"/>
    </row>
    <row r="93" spans="1:11" ht="9" customHeight="1">
      <c r="A93" s="19"/>
      <c r="C93" s="44"/>
      <c r="D93" s="44"/>
      <c r="E93" s="44"/>
      <c r="F93" s="44"/>
      <c r="G93" s="44"/>
      <c r="K93" s="160"/>
    </row>
    <row r="94" spans="1:11" ht="9" customHeight="1">
      <c r="A94" s="19"/>
      <c r="C94" s="44"/>
      <c r="D94" s="44"/>
      <c r="E94" s="44"/>
      <c r="F94" s="44"/>
      <c r="G94" s="44"/>
      <c r="K94" s="160"/>
    </row>
    <row r="95" spans="1:11" ht="9" customHeight="1">
      <c r="A95" s="168"/>
      <c r="C95" s="44"/>
      <c r="D95" s="44"/>
      <c r="E95" s="44"/>
      <c r="F95" s="44"/>
      <c r="G95" s="44"/>
      <c r="K95" s="160"/>
    </row>
    <row r="96" spans="1:11" ht="9" customHeight="1">
      <c r="A96" s="19"/>
      <c r="C96" s="44"/>
      <c r="D96" s="44"/>
      <c r="E96" s="44"/>
      <c r="F96" s="44"/>
      <c r="G96" s="44"/>
      <c r="K96" s="160"/>
    </row>
    <row r="97" spans="1:11" ht="9" customHeight="1">
      <c r="A97" s="19"/>
      <c r="C97" s="44"/>
      <c r="D97" s="44"/>
      <c r="E97" s="44"/>
      <c r="F97" s="44"/>
      <c r="G97" s="44"/>
      <c r="K97" s="160"/>
    </row>
    <row r="98" spans="1:11" ht="9" customHeight="1">
      <c r="A98" s="19"/>
      <c r="C98" s="44"/>
      <c r="D98" s="44"/>
      <c r="E98" s="44"/>
      <c r="F98" s="44"/>
      <c r="G98" s="44"/>
      <c r="K98" s="160"/>
    </row>
    <row r="99" spans="1:11">
      <c r="A99" s="169"/>
      <c r="C99" s="44"/>
      <c r="D99" s="44"/>
      <c r="E99" s="44"/>
      <c r="F99" s="44"/>
      <c r="G99" s="44"/>
      <c r="K99" s="160"/>
    </row>
    <row r="100" spans="1:11">
      <c r="A100" s="169"/>
      <c r="C100" s="44"/>
      <c r="D100" s="44"/>
      <c r="E100" s="44"/>
      <c r="F100" s="44"/>
      <c r="G100" s="44"/>
      <c r="K100" s="160"/>
    </row>
    <row r="101" spans="1:11">
      <c r="A101" s="169"/>
      <c r="C101" s="44"/>
      <c r="D101" s="44"/>
      <c r="E101" s="44"/>
      <c r="F101" s="44"/>
      <c r="G101" s="44"/>
      <c r="K101" s="160"/>
    </row>
    <row r="102" spans="1:11">
      <c r="A102" s="169"/>
      <c r="C102" s="44"/>
      <c r="D102" s="44"/>
      <c r="E102" s="44"/>
      <c r="F102" s="44"/>
      <c r="G102" s="44"/>
      <c r="K102" s="160"/>
    </row>
    <row r="103" spans="1:11">
      <c r="A103" s="169"/>
      <c r="C103" s="44"/>
      <c r="D103" s="44"/>
      <c r="E103" s="44"/>
      <c r="F103" s="44"/>
      <c r="G103" s="44"/>
      <c r="K103" s="160"/>
    </row>
    <row r="104" spans="1:11">
      <c r="A104" s="169"/>
      <c r="C104" s="44"/>
      <c r="D104" s="44"/>
      <c r="E104" s="44"/>
      <c r="F104" s="44"/>
      <c r="G104" s="44"/>
      <c r="K104" s="160"/>
    </row>
    <row r="105" spans="1:11">
      <c r="A105" s="169"/>
      <c r="C105" s="44"/>
      <c r="D105" s="44"/>
      <c r="E105" s="44"/>
      <c r="F105" s="44"/>
      <c r="G105" s="44"/>
      <c r="K105" s="160"/>
    </row>
    <row r="106" spans="1:11" ht="15.75">
      <c r="A106" s="170"/>
      <c r="C106" s="44"/>
      <c r="D106" s="44"/>
      <c r="E106" s="44"/>
      <c r="F106" s="44"/>
      <c r="G106" s="44"/>
      <c r="K106" s="160"/>
    </row>
    <row r="107" spans="1:11" ht="15.75">
      <c r="A107" s="170"/>
      <c r="C107" s="44"/>
      <c r="D107" s="44"/>
      <c r="E107" s="44"/>
      <c r="F107" s="44"/>
      <c r="G107" s="44"/>
      <c r="K107" s="160"/>
    </row>
    <row r="108" spans="1:11" ht="15.75">
      <c r="A108" s="170"/>
      <c r="C108" s="44"/>
      <c r="D108" s="44"/>
      <c r="E108" s="44"/>
      <c r="F108" s="44"/>
      <c r="G108" s="44"/>
      <c r="K108" s="160"/>
    </row>
    <row r="109" spans="1:11" ht="15.75">
      <c r="A109" s="170"/>
      <c r="C109" s="44"/>
      <c r="D109" s="44"/>
      <c r="E109" s="44"/>
      <c r="F109" s="44"/>
      <c r="G109" s="44"/>
      <c r="K109" s="160"/>
    </row>
    <row r="110" spans="1:11" ht="15.75">
      <c r="A110" s="170"/>
      <c r="C110" s="44"/>
      <c r="D110" s="44"/>
      <c r="E110" s="44"/>
      <c r="F110" s="44"/>
      <c r="G110" s="44"/>
      <c r="K110" s="160"/>
    </row>
    <row r="111" spans="1:11" ht="15.75">
      <c r="A111" s="170"/>
      <c r="C111" s="44"/>
      <c r="D111" s="44"/>
      <c r="E111" s="44"/>
      <c r="F111" s="44"/>
      <c r="G111" s="44"/>
      <c r="K111" s="160"/>
    </row>
    <row r="112" spans="1:11" ht="15.75">
      <c r="A112" s="170"/>
      <c r="C112" s="44"/>
      <c r="D112" s="44"/>
      <c r="E112" s="44"/>
      <c r="F112" s="44"/>
      <c r="G112" s="44"/>
      <c r="K112" s="160"/>
    </row>
    <row r="113" spans="1:11" ht="15.75">
      <c r="A113" s="170"/>
      <c r="C113" s="44"/>
      <c r="D113" s="44"/>
      <c r="E113" s="44"/>
      <c r="F113" s="44"/>
      <c r="G113" s="44"/>
      <c r="K113" s="160"/>
    </row>
    <row r="114" spans="1:11" ht="15.75">
      <c r="A114" s="170"/>
      <c r="C114" s="44"/>
      <c r="D114" s="44"/>
      <c r="E114" s="44"/>
      <c r="F114" s="44"/>
      <c r="G114" s="44"/>
      <c r="K114" s="160"/>
    </row>
    <row r="115" spans="1:11" ht="15.75">
      <c r="A115" s="170"/>
      <c r="C115" s="44"/>
      <c r="D115" s="44"/>
      <c r="E115" s="44"/>
      <c r="F115" s="44"/>
      <c r="G115" s="44"/>
      <c r="K115" s="160"/>
    </row>
    <row r="116" spans="1:11" ht="15.75">
      <c r="A116" s="170"/>
      <c r="C116" s="44"/>
      <c r="D116" s="44"/>
      <c r="E116" s="44"/>
      <c r="F116" s="44"/>
      <c r="G116" s="44"/>
      <c r="K116" s="160"/>
    </row>
    <row r="117" spans="1:11" ht="15.75">
      <c r="A117" s="170"/>
      <c r="C117" s="44"/>
      <c r="D117" s="44"/>
      <c r="E117" s="44"/>
      <c r="F117" s="44"/>
      <c r="G117" s="44"/>
      <c r="K117" s="160"/>
    </row>
    <row r="118" spans="1:11" ht="15.75">
      <c r="A118" s="170"/>
      <c r="C118" s="44"/>
      <c r="D118" s="44"/>
      <c r="E118" s="44"/>
      <c r="F118" s="44"/>
      <c r="G118" s="44"/>
      <c r="K118" s="160"/>
    </row>
    <row r="119" spans="1:11" ht="15.75">
      <c r="A119" s="170"/>
      <c r="C119" s="44"/>
      <c r="D119" s="44"/>
      <c r="E119" s="44"/>
      <c r="F119" s="44"/>
      <c r="G119" s="44"/>
      <c r="K119" s="160"/>
    </row>
    <row r="120" spans="1:11" ht="15.75">
      <c r="A120" s="170"/>
      <c r="C120" s="44"/>
      <c r="D120" s="44"/>
      <c r="E120" s="44"/>
      <c r="F120" s="44"/>
      <c r="G120" s="44"/>
      <c r="K120" s="160"/>
    </row>
    <row r="121" spans="1:11" ht="15.75">
      <c r="A121" s="170"/>
      <c r="C121" s="44"/>
      <c r="D121" s="44"/>
      <c r="E121" s="44"/>
      <c r="F121" s="44"/>
      <c r="G121" s="44"/>
      <c r="K121" s="160"/>
    </row>
    <row r="122" spans="1:11" ht="15.75">
      <c r="A122" s="170"/>
      <c r="C122" s="44"/>
      <c r="D122" s="44"/>
      <c r="E122" s="44"/>
      <c r="F122" s="44"/>
      <c r="G122" s="44"/>
      <c r="K122" s="160"/>
    </row>
    <row r="123" spans="1:11" ht="15.75">
      <c r="A123" s="170"/>
      <c r="C123" s="44"/>
      <c r="D123" s="44"/>
      <c r="E123" s="44"/>
      <c r="F123" s="44"/>
      <c r="G123" s="44"/>
      <c r="K123" s="160"/>
    </row>
    <row r="124" spans="1:11" ht="15.75">
      <c r="A124" s="170"/>
      <c r="C124" s="44"/>
      <c r="D124" s="44"/>
      <c r="E124" s="44"/>
      <c r="F124" s="44"/>
      <c r="G124" s="44"/>
      <c r="K124" s="160"/>
    </row>
    <row r="125" spans="1:11" ht="15.75">
      <c r="A125" s="170"/>
      <c r="C125" s="44"/>
      <c r="D125" s="44"/>
      <c r="E125" s="44"/>
      <c r="F125" s="44"/>
      <c r="G125" s="44"/>
      <c r="K125" s="160"/>
    </row>
    <row r="126" spans="1:11" ht="15.75">
      <c r="A126" s="170"/>
      <c r="C126" s="44"/>
      <c r="D126" s="44"/>
      <c r="E126" s="44"/>
      <c r="F126" s="44"/>
      <c r="G126" s="44"/>
      <c r="K126" s="160"/>
    </row>
    <row r="127" spans="1:11" ht="15.75">
      <c r="A127" s="170"/>
      <c r="C127" s="44"/>
      <c r="D127" s="44"/>
      <c r="E127" s="44"/>
      <c r="F127" s="44"/>
      <c r="G127" s="44"/>
      <c r="K127" s="160"/>
    </row>
    <row r="128" spans="1:11" ht="15.75">
      <c r="A128" s="170"/>
      <c r="C128" s="44"/>
      <c r="D128" s="44"/>
      <c r="E128" s="44"/>
      <c r="F128" s="44"/>
      <c r="G128" s="44"/>
      <c r="K128" s="160"/>
    </row>
    <row r="129" spans="1:11" ht="15.75">
      <c r="A129" s="170"/>
      <c r="C129" s="44"/>
      <c r="D129" s="44"/>
      <c r="E129" s="44"/>
      <c r="F129" s="44"/>
      <c r="G129" s="44"/>
      <c r="K129" s="160"/>
    </row>
    <row r="130" spans="1:11" ht="15.75">
      <c r="A130" s="170"/>
      <c r="C130" s="44"/>
      <c r="D130" s="44"/>
      <c r="E130" s="44"/>
      <c r="F130" s="44"/>
      <c r="G130" s="44"/>
      <c r="K130" s="160"/>
    </row>
    <row r="131" spans="1:11" ht="15.75">
      <c r="A131" s="170"/>
      <c r="C131" s="44"/>
      <c r="D131" s="44"/>
      <c r="E131" s="44"/>
      <c r="F131" s="44"/>
      <c r="G131" s="44"/>
      <c r="K131" s="160"/>
    </row>
    <row r="132" spans="1:11" ht="15.75">
      <c r="A132" s="170"/>
      <c r="C132" s="44"/>
      <c r="D132" s="44"/>
      <c r="E132" s="44"/>
      <c r="F132" s="44"/>
      <c r="G132" s="44"/>
      <c r="K132" s="160"/>
    </row>
    <row r="133" spans="1:11" ht="15.75">
      <c r="A133" s="170"/>
      <c r="C133" s="44"/>
      <c r="D133" s="44"/>
      <c r="E133" s="44"/>
      <c r="F133" s="44"/>
      <c r="G133" s="44"/>
      <c r="K133" s="160"/>
    </row>
    <row r="134" spans="1:11" ht="15.75">
      <c r="A134" s="170"/>
      <c r="C134" s="44"/>
      <c r="D134" s="44"/>
      <c r="E134" s="44"/>
      <c r="F134" s="44"/>
      <c r="G134" s="44"/>
      <c r="K134" s="160"/>
    </row>
    <row r="135" spans="1:11" ht="15.75">
      <c r="A135" s="170"/>
      <c r="C135" s="44"/>
      <c r="D135" s="44"/>
      <c r="E135" s="44"/>
      <c r="F135" s="44"/>
      <c r="G135" s="44"/>
      <c r="K135" s="160"/>
    </row>
    <row r="136" spans="1:11" ht="15.75">
      <c r="A136" s="170"/>
      <c r="C136" s="44"/>
      <c r="D136" s="44"/>
      <c r="E136" s="44"/>
      <c r="F136" s="44"/>
      <c r="G136" s="44"/>
      <c r="K136" s="160"/>
    </row>
    <row r="137" spans="1:11" ht="15.75">
      <c r="A137" s="170"/>
      <c r="C137" s="44"/>
      <c r="D137" s="44"/>
      <c r="E137" s="44"/>
      <c r="F137" s="44"/>
      <c r="G137" s="44"/>
      <c r="K137" s="160"/>
    </row>
    <row r="138" spans="1:11" ht="15.75">
      <c r="A138" s="170"/>
      <c r="C138" s="44"/>
      <c r="D138" s="44"/>
      <c r="E138" s="44"/>
      <c r="F138" s="44"/>
      <c r="G138" s="44"/>
      <c r="K138" s="160"/>
    </row>
    <row r="139" spans="1:11" ht="15.75">
      <c r="A139" s="170"/>
      <c r="C139" s="44"/>
      <c r="D139" s="44"/>
      <c r="E139" s="44"/>
      <c r="F139" s="44"/>
      <c r="G139" s="44"/>
      <c r="K139" s="160"/>
    </row>
    <row r="140" spans="1:11" ht="15.75">
      <c r="A140" s="170"/>
      <c r="C140" s="44"/>
      <c r="D140" s="44"/>
      <c r="E140" s="44"/>
      <c r="F140" s="44"/>
      <c r="G140" s="44"/>
      <c r="K140" s="160"/>
    </row>
    <row r="141" spans="1:11" ht="15.75">
      <c r="A141" s="170"/>
      <c r="C141" s="44"/>
      <c r="D141" s="44"/>
      <c r="E141" s="44"/>
      <c r="F141" s="44"/>
      <c r="G141" s="44"/>
      <c r="K141" s="160"/>
    </row>
    <row r="142" spans="1:11" ht="15.75">
      <c r="A142" s="170"/>
      <c r="C142" s="44"/>
      <c r="D142" s="44"/>
      <c r="E142" s="44"/>
      <c r="F142" s="44"/>
      <c r="G142" s="44"/>
      <c r="K142" s="160"/>
    </row>
    <row r="143" spans="1:11" ht="15.75">
      <c r="A143" s="170"/>
      <c r="C143" s="44"/>
      <c r="D143" s="44"/>
      <c r="E143" s="44"/>
      <c r="F143" s="44"/>
      <c r="G143" s="44"/>
      <c r="K143" s="160"/>
    </row>
    <row r="144" spans="1:11" ht="15.75">
      <c r="A144" s="170"/>
      <c r="C144" s="44"/>
      <c r="D144" s="44"/>
      <c r="E144" s="44"/>
      <c r="F144" s="44"/>
      <c r="G144" s="44"/>
      <c r="K144" s="160"/>
    </row>
    <row r="145" spans="1:11" ht="15.75">
      <c r="A145" s="170"/>
      <c r="C145" s="44"/>
      <c r="D145" s="44"/>
      <c r="E145" s="44"/>
      <c r="F145" s="44"/>
      <c r="G145" s="44"/>
      <c r="K145" s="160"/>
    </row>
    <row r="146" spans="1:11" ht="15.75">
      <c r="A146" s="170"/>
      <c r="C146" s="44"/>
      <c r="D146" s="44"/>
      <c r="E146" s="44"/>
      <c r="F146" s="44"/>
      <c r="G146" s="44"/>
      <c r="K146" s="160"/>
    </row>
    <row r="147" spans="1:11" ht="15.75">
      <c r="A147" s="170"/>
      <c r="C147" s="44"/>
      <c r="D147" s="44"/>
      <c r="E147" s="44"/>
      <c r="F147" s="44"/>
      <c r="G147" s="44"/>
      <c r="K147" s="160"/>
    </row>
    <row r="148" spans="1:11" ht="15.75">
      <c r="A148" s="170"/>
      <c r="C148" s="44"/>
      <c r="D148" s="44"/>
      <c r="E148" s="44"/>
      <c r="F148" s="44"/>
      <c r="G148" s="44"/>
      <c r="K148" s="160"/>
    </row>
    <row r="149" spans="1:11" ht="15.75">
      <c r="A149" s="170"/>
      <c r="C149" s="44"/>
      <c r="D149" s="44"/>
      <c r="E149" s="44"/>
      <c r="F149" s="44"/>
      <c r="G149" s="44"/>
      <c r="K149" s="160"/>
    </row>
    <row r="150" spans="1:11" ht="15.75">
      <c r="A150" s="170"/>
      <c r="C150" s="44"/>
      <c r="D150" s="44"/>
      <c r="E150" s="44"/>
      <c r="F150" s="44"/>
      <c r="G150" s="44"/>
      <c r="K150" s="160"/>
    </row>
    <row r="151" spans="1:11" ht="15.75">
      <c r="A151" s="170"/>
      <c r="C151" s="44"/>
      <c r="D151" s="44"/>
      <c r="E151" s="44"/>
      <c r="F151" s="44"/>
      <c r="G151" s="44"/>
      <c r="K151" s="160"/>
    </row>
    <row r="152" spans="1:11" ht="15.75">
      <c r="A152" s="170"/>
      <c r="C152" s="44"/>
      <c r="D152" s="44"/>
      <c r="E152" s="44"/>
      <c r="F152" s="44"/>
      <c r="G152" s="44"/>
      <c r="K152" s="160"/>
    </row>
    <row r="153" spans="1:11" ht="15.75">
      <c r="A153" s="170"/>
      <c r="C153" s="44"/>
      <c r="D153" s="44"/>
      <c r="E153" s="44"/>
      <c r="F153" s="44"/>
      <c r="G153" s="44"/>
      <c r="K153" s="160"/>
    </row>
    <row r="154" spans="1:11" ht="15.75">
      <c r="A154" s="170"/>
      <c r="C154" s="44"/>
      <c r="D154" s="44"/>
      <c r="E154" s="44"/>
      <c r="F154" s="44"/>
      <c r="G154" s="44"/>
      <c r="K154" s="160"/>
    </row>
    <row r="155" spans="1:11" ht="15.75">
      <c r="A155" s="170"/>
      <c r="C155" s="44"/>
      <c r="D155" s="44"/>
      <c r="E155" s="44"/>
      <c r="F155" s="44"/>
      <c r="G155" s="44"/>
      <c r="K155" s="160"/>
    </row>
    <row r="156" spans="1:11" ht="15.75">
      <c r="A156" s="170"/>
      <c r="C156" s="44"/>
      <c r="D156" s="44"/>
      <c r="E156" s="44"/>
      <c r="F156" s="44"/>
      <c r="G156" s="44"/>
      <c r="K156" s="160"/>
    </row>
    <row r="157" spans="1:11" ht="15.75">
      <c r="A157" s="170"/>
      <c r="C157" s="44"/>
      <c r="D157" s="44"/>
      <c r="E157" s="44"/>
      <c r="F157" s="44"/>
      <c r="G157" s="44"/>
      <c r="K157" s="160"/>
    </row>
    <row r="158" spans="1:11" ht="15.75">
      <c r="A158" s="170"/>
      <c r="C158" s="44"/>
      <c r="D158" s="44"/>
      <c r="E158" s="44"/>
      <c r="F158" s="44"/>
      <c r="G158" s="44"/>
      <c r="K158" s="160"/>
    </row>
    <row r="159" spans="1:11" ht="15.75">
      <c r="A159" s="170"/>
      <c r="C159" s="44"/>
      <c r="D159" s="44"/>
      <c r="E159" s="44"/>
      <c r="F159" s="44"/>
      <c r="G159" s="44"/>
      <c r="K159" s="160"/>
    </row>
    <row r="160" spans="1:11" ht="15.75">
      <c r="A160" s="170"/>
      <c r="C160" s="44"/>
      <c r="D160" s="44"/>
      <c r="E160" s="44"/>
      <c r="F160" s="44"/>
      <c r="G160" s="44"/>
      <c r="K160" s="160"/>
    </row>
    <row r="161" spans="1:11" ht="15.75">
      <c r="A161" s="170"/>
      <c r="C161" s="44"/>
      <c r="D161" s="44"/>
      <c r="E161" s="44"/>
      <c r="F161" s="44"/>
      <c r="G161" s="44"/>
      <c r="K161" s="160"/>
    </row>
    <row r="162" spans="1:11" ht="15.75">
      <c r="A162" s="170"/>
      <c r="C162" s="44"/>
      <c r="D162" s="44"/>
      <c r="E162" s="44"/>
      <c r="F162" s="44"/>
      <c r="G162" s="44"/>
      <c r="K162" s="160"/>
    </row>
    <row r="163" spans="1:11" ht="15.75">
      <c r="A163" s="170"/>
      <c r="C163" s="44"/>
      <c r="D163" s="44"/>
      <c r="E163" s="44"/>
      <c r="F163" s="44"/>
      <c r="G163" s="44"/>
      <c r="K163" s="160"/>
    </row>
    <row r="164" spans="1:11" ht="15.75">
      <c r="A164" s="170"/>
      <c r="C164" s="44"/>
      <c r="D164" s="44"/>
      <c r="E164" s="44"/>
      <c r="F164" s="44"/>
      <c r="G164" s="44"/>
      <c r="K164" s="160"/>
    </row>
    <row r="165" spans="1:11" ht="15.75">
      <c r="A165" s="170"/>
      <c r="C165" s="44"/>
      <c r="D165" s="44"/>
      <c r="E165" s="44"/>
      <c r="F165" s="44"/>
      <c r="G165" s="44"/>
      <c r="K165" s="160"/>
    </row>
    <row r="166" spans="1:11" ht="15.75">
      <c r="A166" s="170"/>
      <c r="C166" s="44"/>
      <c r="D166" s="44"/>
      <c r="E166" s="44"/>
      <c r="F166" s="44"/>
      <c r="G166" s="44"/>
      <c r="K166" s="160"/>
    </row>
    <row r="167" spans="1:11" ht="15.75">
      <c r="A167" s="170"/>
      <c r="C167" s="44"/>
      <c r="D167" s="44"/>
      <c r="E167" s="44"/>
      <c r="F167" s="44"/>
      <c r="G167" s="44"/>
      <c r="K167" s="160"/>
    </row>
    <row r="168" spans="1:11" ht="15.75">
      <c r="A168" s="170"/>
      <c r="C168" s="44"/>
      <c r="D168" s="44"/>
      <c r="E168" s="44"/>
      <c r="F168" s="44"/>
      <c r="G168" s="44"/>
      <c r="K168" s="160"/>
    </row>
    <row r="169" spans="1:11" ht="15.75">
      <c r="A169" s="170"/>
      <c r="C169" s="44"/>
      <c r="D169" s="44"/>
      <c r="E169" s="44"/>
      <c r="F169" s="44"/>
      <c r="G169" s="44"/>
      <c r="K169" s="160"/>
    </row>
    <row r="170" spans="1:11" ht="15.75">
      <c r="A170" s="170"/>
      <c r="C170" s="44"/>
      <c r="D170" s="44"/>
      <c r="E170" s="44"/>
      <c r="F170" s="44"/>
      <c r="G170" s="44"/>
      <c r="K170" s="160"/>
    </row>
    <row r="171" spans="1:11" ht="15.75">
      <c r="A171" s="170"/>
      <c r="C171" s="44"/>
      <c r="D171" s="44"/>
      <c r="E171" s="44"/>
      <c r="F171" s="44"/>
      <c r="G171" s="44"/>
      <c r="K171" s="160"/>
    </row>
    <row r="172" spans="1:11" ht="15.75">
      <c r="A172" s="170"/>
      <c r="C172" s="44"/>
      <c r="D172" s="44"/>
      <c r="E172" s="44"/>
      <c r="F172" s="44"/>
      <c r="G172" s="44"/>
      <c r="K172" s="160"/>
    </row>
    <row r="173" spans="1:11" ht="15.75">
      <c r="A173" s="170"/>
      <c r="C173" s="44"/>
      <c r="D173" s="44"/>
      <c r="E173" s="44"/>
      <c r="F173" s="44"/>
      <c r="G173" s="44"/>
      <c r="K173" s="160"/>
    </row>
    <row r="174" spans="1:11" ht="15.75">
      <c r="A174" s="170"/>
      <c r="C174" s="44"/>
      <c r="D174" s="44"/>
      <c r="E174" s="44"/>
      <c r="F174" s="44"/>
      <c r="G174" s="44"/>
      <c r="K174" s="160"/>
    </row>
    <row r="175" spans="1:11" ht="15.75">
      <c r="A175" s="170"/>
      <c r="C175" s="44"/>
      <c r="D175" s="44"/>
      <c r="E175" s="44"/>
      <c r="F175" s="44"/>
      <c r="G175" s="44"/>
      <c r="K175" s="160"/>
    </row>
    <row r="176" spans="1:11" ht="15.75">
      <c r="A176" s="170"/>
      <c r="C176" s="44"/>
      <c r="D176" s="44"/>
      <c r="E176" s="44"/>
      <c r="F176" s="44"/>
      <c r="G176" s="44"/>
      <c r="K176" s="160"/>
    </row>
    <row r="177" spans="1:11" ht="15.75">
      <c r="A177" s="170"/>
      <c r="C177" s="44"/>
      <c r="D177" s="44"/>
      <c r="E177" s="44"/>
      <c r="F177" s="44"/>
      <c r="G177" s="44"/>
      <c r="K177" s="160"/>
    </row>
    <row r="178" spans="1:11" ht="15.75">
      <c r="A178" s="170"/>
      <c r="C178" s="44"/>
      <c r="D178" s="44"/>
      <c r="E178" s="44"/>
      <c r="F178" s="44"/>
      <c r="G178" s="44"/>
      <c r="K178" s="160"/>
    </row>
    <row r="179" spans="1:11" ht="15.75">
      <c r="A179" s="170"/>
      <c r="C179" s="44"/>
      <c r="D179" s="44"/>
      <c r="E179" s="44"/>
      <c r="F179" s="44"/>
      <c r="G179" s="44"/>
      <c r="K179" s="160"/>
    </row>
    <row r="180" spans="1:11" ht="15.75">
      <c r="A180" s="170"/>
      <c r="C180" s="44"/>
      <c r="D180" s="44"/>
      <c r="E180" s="44"/>
      <c r="F180" s="44"/>
      <c r="G180" s="44"/>
      <c r="K180" s="160"/>
    </row>
    <row r="181" spans="1:11" ht="15.75">
      <c r="A181" s="170"/>
      <c r="C181" s="44"/>
      <c r="D181" s="44"/>
      <c r="E181" s="44"/>
      <c r="F181" s="44"/>
      <c r="G181" s="44"/>
      <c r="K181" s="160"/>
    </row>
    <row r="182" spans="1:11" ht="15.75">
      <c r="A182" s="170"/>
      <c r="C182" s="44"/>
      <c r="D182" s="44"/>
      <c r="E182" s="44"/>
      <c r="F182" s="44"/>
      <c r="G182" s="44"/>
      <c r="K182" s="160"/>
    </row>
    <row r="183" spans="1:11" ht="15.75">
      <c r="A183" s="170"/>
      <c r="C183" s="44"/>
      <c r="D183" s="44"/>
      <c r="E183" s="44"/>
      <c r="F183" s="44"/>
      <c r="G183" s="44"/>
      <c r="K183" s="160"/>
    </row>
    <row r="184" spans="1:11" ht="15.75">
      <c r="A184" s="170"/>
      <c r="C184" s="44"/>
      <c r="D184" s="44"/>
      <c r="E184" s="44"/>
      <c r="F184" s="44"/>
      <c r="G184" s="44"/>
      <c r="K184" s="160"/>
    </row>
    <row r="185" spans="1:11" ht="15.75">
      <c r="A185" s="170"/>
      <c r="C185" s="44"/>
      <c r="D185" s="44"/>
      <c r="E185" s="44"/>
      <c r="F185" s="44"/>
      <c r="G185" s="44"/>
      <c r="K185" s="160"/>
    </row>
    <row r="186" spans="1:11" ht="15.75">
      <c r="A186" s="170"/>
      <c r="C186" s="44"/>
      <c r="D186" s="44"/>
      <c r="E186" s="44"/>
      <c r="F186" s="44"/>
      <c r="G186" s="44"/>
      <c r="K186" s="160"/>
    </row>
    <row r="187" spans="1:11" ht="15.75">
      <c r="A187" s="170"/>
      <c r="C187" s="44"/>
      <c r="D187" s="44"/>
      <c r="E187" s="44"/>
      <c r="F187" s="44"/>
      <c r="G187" s="44"/>
      <c r="K187" s="160"/>
    </row>
    <row r="188" spans="1:11" ht="15.75">
      <c r="A188" s="170"/>
      <c r="C188" s="44"/>
      <c r="D188" s="44"/>
      <c r="E188" s="44"/>
      <c r="F188" s="44"/>
      <c r="G188" s="44"/>
      <c r="K188" s="160"/>
    </row>
    <row r="189" spans="1:11" ht="15.75">
      <c r="A189" s="170"/>
      <c r="C189" s="44"/>
      <c r="D189" s="44"/>
      <c r="E189" s="44"/>
      <c r="F189" s="44"/>
      <c r="G189" s="44"/>
      <c r="K189" s="160"/>
    </row>
    <row r="190" spans="1:11" ht="15.75">
      <c r="A190" s="170"/>
      <c r="C190" s="44"/>
      <c r="D190" s="44"/>
      <c r="E190" s="44"/>
      <c r="F190" s="44"/>
      <c r="G190" s="44"/>
      <c r="K190" s="160"/>
    </row>
    <row r="191" spans="1:11" ht="15.75">
      <c r="A191" s="170"/>
      <c r="C191" s="44"/>
      <c r="D191" s="44"/>
      <c r="E191" s="44"/>
      <c r="F191" s="44"/>
      <c r="G191" s="44"/>
      <c r="K191" s="160"/>
    </row>
    <row r="192" spans="1:11" ht="15.75">
      <c r="A192" s="170"/>
      <c r="C192" s="44"/>
      <c r="D192" s="44"/>
      <c r="E192" s="44"/>
      <c r="F192" s="44"/>
      <c r="G192" s="44"/>
      <c r="K192" s="160"/>
    </row>
    <row r="193" spans="1:11" ht="15.75">
      <c r="A193" s="170"/>
      <c r="C193" s="44"/>
      <c r="D193" s="44"/>
      <c r="E193" s="44"/>
      <c r="F193" s="44"/>
      <c r="G193" s="44"/>
      <c r="K193" s="160"/>
    </row>
    <row r="194" spans="1:11" ht="15.75">
      <c r="A194" s="170"/>
      <c r="C194" s="44"/>
      <c r="D194" s="44"/>
      <c r="E194" s="44"/>
      <c r="F194" s="44"/>
      <c r="G194" s="44"/>
      <c r="K194" s="160"/>
    </row>
    <row r="195" spans="1:11" ht="15.75">
      <c r="A195" s="170"/>
      <c r="C195" s="44"/>
      <c r="D195" s="44"/>
      <c r="E195" s="44"/>
      <c r="F195" s="44"/>
      <c r="G195" s="44"/>
      <c r="K195" s="160"/>
    </row>
    <row r="196" spans="1:11" ht="15.75">
      <c r="A196" s="170"/>
      <c r="C196" s="44"/>
      <c r="D196" s="44"/>
      <c r="E196" s="44"/>
      <c r="F196" s="44"/>
      <c r="G196" s="44"/>
      <c r="K196" s="160"/>
    </row>
    <row r="197" spans="1:11" ht="15.75">
      <c r="A197" s="22"/>
      <c r="C197" s="44"/>
      <c r="D197" s="44"/>
      <c r="E197" s="44"/>
      <c r="F197" s="44"/>
      <c r="G197" s="44"/>
      <c r="K197" s="160"/>
    </row>
    <row r="198" spans="1:11" ht="15.75">
      <c r="A198" s="22"/>
      <c r="C198" s="44"/>
      <c r="D198" s="44"/>
      <c r="E198" s="44"/>
      <c r="F198" s="44"/>
      <c r="G198" s="44"/>
      <c r="K198" s="160"/>
    </row>
    <row r="199" spans="1:11" ht="15.75">
      <c r="A199" s="22"/>
      <c r="C199" s="44"/>
      <c r="D199" s="44"/>
      <c r="E199" s="44"/>
      <c r="F199" s="44"/>
      <c r="G199" s="44"/>
      <c r="K199" s="160"/>
    </row>
    <row r="200" spans="1:11" ht="15.75">
      <c r="A200" s="22"/>
      <c r="C200" s="44"/>
      <c r="D200" s="44"/>
      <c r="E200" s="44"/>
      <c r="F200" s="44"/>
      <c r="G200" s="44"/>
    </row>
    <row r="201" spans="1:11" ht="15.75">
      <c r="A201" s="22"/>
      <c r="C201" s="44"/>
      <c r="D201" s="44"/>
      <c r="E201" s="44"/>
      <c r="F201" s="44"/>
      <c r="G201" s="44"/>
    </row>
    <row r="202" spans="1:11" ht="15.75">
      <c r="A202" s="22"/>
      <c r="C202" s="44"/>
      <c r="D202" s="44"/>
      <c r="E202" s="44"/>
      <c r="F202" s="44"/>
      <c r="G202" s="44"/>
    </row>
    <row r="203" spans="1:11" ht="15.75">
      <c r="A203" s="22"/>
      <c r="C203" s="44"/>
      <c r="D203" s="44"/>
      <c r="E203" s="44"/>
      <c r="F203" s="44"/>
      <c r="G203" s="44"/>
    </row>
    <row r="204" spans="1:11" ht="15.75">
      <c r="A204" s="22"/>
      <c r="C204" s="44"/>
      <c r="D204" s="44"/>
      <c r="E204" s="44"/>
      <c r="F204" s="44"/>
      <c r="G204" s="44"/>
    </row>
    <row r="205" spans="1:11" ht="15.75">
      <c r="A205" s="22"/>
      <c r="C205" s="44"/>
      <c r="D205" s="44"/>
      <c r="E205" s="44"/>
      <c r="F205" s="44"/>
      <c r="G205" s="44"/>
    </row>
    <row r="206" spans="1:11" ht="15.75">
      <c r="A206" s="22"/>
      <c r="C206" s="44"/>
      <c r="D206" s="44"/>
      <c r="E206" s="44"/>
      <c r="F206" s="44"/>
      <c r="G206" s="44"/>
    </row>
    <row r="207" spans="1:11" ht="15.75">
      <c r="A207" s="22"/>
      <c r="C207" s="44"/>
      <c r="D207" s="44"/>
      <c r="E207" s="44"/>
      <c r="F207" s="44"/>
      <c r="G207" s="44"/>
    </row>
    <row r="208" spans="1:11" ht="15.75">
      <c r="A208" s="22"/>
      <c r="C208" s="44"/>
      <c r="D208" s="44"/>
      <c r="E208" s="44"/>
      <c r="F208" s="44"/>
      <c r="G208" s="44"/>
    </row>
    <row r="209" spans="1:7" ht="15.75">
      <c r="A209" s="22"/>
      <c r="C209" s="44"/>
      <c r="D209" s="44"/>
      <c r="E209" s="44"/>
      <c r="F209" s="44"/>
      <c r="G209" s="44"/>
    </row>
    <row r="210" spans="1:7" ht="15.75">
      <c r="A210" s="22"/>
      <c r="C210" s="44"/>
      <c r="D210" s="44"/>
      <c r="E210" s="44"/>
      <c r="F210" s="44"/>
      <c r="G210" s="44"/>
    </row>
    <row r="211" spans="1:7" ht="15.75">
      <c r="A211" s="22"/>
      <c r="C211" s="44"/>
      <c r="D211" s="44"/>
      <c r="E211" s="44"/>
      <c r="F211" s="44"/>
      <c r="G211" s="44"/>
    </row>
    <row r="212" spans="1:7" ht="15.75">
      <c r="A212" s="22"/>
      <c r="C212" s="44"/>
      <c r="D212" s="44"/>
      <c r="E212" s="44"/>
      <c r="F212" s="44"/>
      <c r="G212" s="44"/>
    </row>
    <row r="213" spans="1:7" ht="15.75">
      <c r="A213" s="22"/>
      <c r="C213" s="44"/>
      <c r="D213" s="44"/>
      <c r="E213" s="44"/>
      <c r="F213" s="44"/>
      <c r="G213" s="44"/>
    </row>
    <row r="214" spans="1:7" ht="15.75">
      <c r="A214" s="22"/>
      <c r="C214" s="44"/>
      <c r="D214" s="44"/>
      <c r="E214" s="44"/>
      <c r="F214" s="44"/>
      <c r="G214" s="44"/>
    </row>
    <row r="215" spans="1:7" ht="15.75">
      <c r="A215" s="22"/>
      <c r="C215" s="44"/>
      <c r="D215" s="44"/>
      <c r="E215" s="44"/>
      <c r="F215" s="44"/>
      <c r="G215" s="44"/>
    </row>
    <row r="216" spans="1:7" ht="15.75">
      <c r="A216" s="22"/>
      <c r="C216" s="44"/>
      <c r="D216" s="44"/>
      <c r="E216" s="44"/>
      <c r="F216" s="44"/>
      <c r="G216" s="44"/>
    </row>
    <row r="217" spans="1:7" ht="15.75">
      <c r="A217" s="22"/>
      <c r="C217" s="44"/>
      <c r="D217" s="44"/>
      <c r="E217" s="44"/>
      <c r="F217" s="44"/>
      <c r="G217" s="44"/>
    </row>
    <row r="218" spans="1:7" ht="15.75">
      <c r="A218" s="22"/>
      <c r="C218" s="44"/>
      <c r="D218" s="44"/>
      <c r="E218" s="44"/>
      <c r="F218" s="44"/>
      <c r="G218" s="44"/>
    </row>
    <row r="219" spans="1:7" ht="15.75">
      <c r="A219" s="22"/>
      <c r="C219" s="44"/>
      <c r="D219" s="44"/>
      <c r="E219" s="44"/>
      <c r="F219" s="44"/>
      <c r="G219" s="44"/>
    </row>
    <row r="220" spans="1:7" ht="15.75">
      <c r="A220" s="22"/>
      <c r="C220" s="44"/>
      <c r="D220" s="44"/>
      <c r="E220" s="44"/>
      <c r="F220" s="44"/>
      <c r="G220" s="44"/>
    </row>
    <row r="221" spans="1:7" ht="15.75">
      <c r="A221" s="22"/>
      <c r="C221" s="44"/>
      <c r="D221" s="44"/>
      <c r="E221" s="44"/>
      <c r="F221" s="44"/>
      <c r="G221" s="44"/>
    </row>
    <row r="222" spans="1:7" ht="15.75">
      <c r="A222" s="22"/>
      <c r="C222" s="44"/>
      <c r="D222" s="44"/>
      <c r="E222" s="44"/>
      <c r="F222" s="44"/>
      <c r="G222" s="44"/>
    </row>
    <row r="223" spans="1:7" ht="15.75">
      <c r="A223" s="22"/>
      <c r="C223" s="44"/>
      <c r="D223" s="44"/>
      <c r="E223" s="44"/>
      <c r="F223" s="44"/>
      <c r="G223" s="44"/>
    </row>
    <row r="224" spans="1:7" ht="15.75">
      <c r="A224" s="22"/>
      <c r="C224" s="44"/>
      <c r="D224" s="44"/>
      <c r="E224" s="44"/>
      <c r="F224" s="44"/>
      <c r="G224" s="44"/>
    </row>
    <row r="225" spans="1:7" ht="15.75">
      <c r="A225" s="22"/>
      <c r="C225" s="44"/>
      <c r="D225" s="44"/>
      <c r="E225" s="44"/>
      <c r="F225" s="44"/>
      <c r="G225" s="44"/>
    </row>
    <row r="226" spans="1:7" ht="15.75">
      <c r="A226" s="22"/>
      <c r="C226" s="44"/>
      <c r="D226" s="44"/>
      <c r="E226" s="44"/>
      <c r="F226" s="44"/>
      <c r="G226" s="44"/>
    </row>
    <row r="227" spans="1:7" ht="15.75">
      <c r="A227" s="22"/>
      <c r="C227" s="44"/>
      <c r="D227" s="44"/>
      <c r="E227" s="44"/>
      <c r="F227" s="44"/>
      <c r="G227" s="44"/>
    </row>
    <row r="228" spans="1:7" ht="15.75">
      <c r="A228" s="22"/>
      <c r="C228" s="44"/>
      <c r="D228" s="44"/>
      <c r="E228" s="44"/>
      <c r="F228" s="44"/>
      <c r="G228" s="44"/>
    </row>
    <row r="229" spans="1:7" ht="15.75">
      <c r="A229" s="22"/>
      <c r="C229" s="44"/>
      <c r="D229" s="44"/>
      <c r="E229" s="44"/>
      <c r="F229" s="44"/>
      <c r="G229" s="44"/>
    </row>
    <row r="230" spans="1:7" ht="15.75">
      <c r="A230" s="22"/>
      <c r="C230" s="44"/>
      <c r="D230" s="44"/>
      <c r="E230" s="44"/>
      <c r="F230" s="44"/>
      <c r="G230" s="44"/>
    </row>
    <row r="231" spans="1:7" ht="15.75">
      <c r="A231" s="22"/>
      <c r="C231" s="44"/>
      <c r="D231" s="44"/>
      <c r="E231" s="44"/>
      <c r="F231" s="44"/>
      <c r="G231" s="44"/>
    </row>
    <row r="232" spans="1:7" ht="15.75">
      <c r="A232" s="22"/>
      <c r="C232" s="44"/>
      <c r="D232" s="44"/>
      <c r="E232" s="44"/>
      <c r="F232" s="44"/>
      <c r="G232" s="44"/>
    </row>
    <row r="233" spans="1:7" ht="15.75">
      <c r="A233" s="22"/>
      <c r="C233" s="44"/>
      <c r="D233" s="44"/>
      <c r="E233" s="44"/>
      <c r="F233" s="44"/>
      <c r="G233" s="44"/>
    </row>
    <row r="234" spans="1:7" ht="15.75">
      <c r="A234" s="22"/>
      <c r="C234" s="44"/>
      <c r="D234" s="44"/>
      <c r="E234" s="44"/>
      <c r="F234" s="44"/>
      <c r="G234" s="44"/>
    </row>
    <row r="235" spans="1:7" ht="15.75">
      <c r="A235" s="22"/>
      <c r="C235" s="44"/>
      <c r="D235" s="44"/>
      <c r="E235" s="44"/>
      <c r="F235" s="44"/>
      <c r="G235" s="44"/>
    </row>
    <row r="236" spans="1:7" ht="15.75">
      <c r="A236" s="22"/>
      <c r="C236" s="44"/>
      <c r="D236" s="44"/>
      <c r="E236" s="44"/>
      <c r="F236" s="44"/>
      <c r="G236" s="44"/>
    </row>
    <row r="237" spans="1:7" ht="15.75">
      <c r="A237" s="22"/>
      <c r="C237" s="44"/>
      <c r="D237" s="44"/>
      <c r="E237" s="44"/>
      <c r="F237" s="44"/>
      <c r="G237" s="44"/>
    </row>
    <row r="238" spans="1:7" ht="15.75">
      <c r="A238" s="22"/>
      <c r="C238" s="44"/>
      <c r="D238" s="44"/>
      <c r="E238" s="44"/>
      <c r="F238" s="44"/>
      <c r="G238" s="44"/>
    </row>
    <row r="239" spans="1:7" ht="15.75">
      <c r="A239" s="22"/>
      <c r="C239" s="44"/>
      <c r="D239" s="44"/>
      <c r="E239" s="44"/>
      <c r="F239" s="44"/>
      <c r="G239" s="44"/>
    </row>
    <row r="240" spans="1:7" ht="15.75">
      <c r="A240" s="22"/>
      <c r="C240" s="44"/>
      <c r="D240" s="44"/>
      <c r="E240" s="44"/>
      <c r="F240" s="44"/>
      <c r="G240" s="44"/>
    </row>
    <row r="241" spans="1:7" ht="15.75">
      <c r="A241" s="22"/>
      <c r="C241" s="44"/>
      <c r="D241" s="44"/>
      <c r="E241" s="44"/>
      <c r="F241" s="44"/>
      <c r="G241" s="44"/>
    </row>
    <row r="242" spans="1:7" ht="15.75">
      <c r="A242" s="22"/>
      <c r="C242" s="44"/>
      <c r="D242" s="44"/>
      <c r="E242" s="44"/>
      <c r="F242" s="44"/>
      <c r="G242" s="44"/>
    </row>
    <row r="243" spans="1:7" ht="15.75">
      <c r="A243" s="22"/>
      <c r="C243" s="44"/>
      <c r="D243" s="44"/>
      <c r="E243" s="44"/>
      <c r="F243" s="44"/>
      <c r="G243" s="44"/>
    </row>
    <row r="244" spans="1:7" ht="15.75">
      <c r="A244" s="22"/>
      <c r="C244" s="44"/>
      <c r="D244" s="44"/>
      <c r="E244" s="44"/>
      <c r="F244" s="44"/>
      <c r="G244" s="44"/>
    </row>
    <row r="245" spans="1:7" ht="15.75">
      <c r="A245" s="22"/>
      <c r="C245" s="44"/>
      <c r="D245" s="44"/>
      <c r="E245" s="44"/>
      <c r="F245" s="44"/>
      <c r="G245" s="44"/>
    </row>
    <row r="246" spans="1:7" ht="15.75">
      <c r="A246" s="22"/>
      <c r="C246" s="44"/>
      <c r="D246" s="44"/>
      <c r="E246" s="44"/>
      <c r="F246" s="44"/>
      <c r="G246" s="44"/>
    </row>
    <row r="247" spans="1:7" ht="15.75">
      <c r="A247" s="22"/>
      <c r="C247" s="44"/>
      <c r="D247" s="44"/>
      <c r="E247" s="44"/>
      <c r="F247" s="44"/>
      <c r="G247" s="44"/>
    </row>
    <row r="248" spans="1:7" ht="15.75">
      <c r="A248" s="22"/>
      <c r="C248" s="44"/>
      <c r="D248" s="44"/>
      <c r="E248" s="44"/>
      <c r="F248" s="44"/>
      <c r="G248" s="44"/>
    </row>
    <row r="249" spans="1:7" ht="15.75">
      <c r="A249" s="22"/>
      <c r="C249" s="44"/>
      <c r="D249" s="44"/>
      <c r="E249" s="44"/>
      <c r="F249" s="44"/>
      <c r="G249" s="44"/>
    </row>
    <row r="250" spans="1:7" ht="15.75">
      <c r="A250" s="22"/>
      <c r="C250" s="44"/>
      <c r="D250" s="44"/>
      <c r="E250" s="44"/>
      <c r="F250" s="44"/>
      <c r="G250" s="44"/>
    </row>
    <row r="251" spans="1:7" ht="15.75">
      <c r="A251" s="22"/>
      <c r="C251" s="44"/>
      <c r="D251" s="44"/>
      <c r="E251" s="44"/>
      <c r="F251" s="44"/>
      <c r="G251" s="44"/>
    </row>
    <row r="252" spans="1:7" ht="15.75">
      <c r="A252" s="22"/>
      <c r="C252" s="44"/>
      <c r="D252" s="44"/>
      <c r="E252" s="44"/>
      <c r="F252" s="44"/>
      <c r="G252" s="44"/>
    </row>
    <row r="253" spans="1:7" ht="15.75">
      <c r="A253" s="22"/>
      <c r="C253" s="44"/>
      <c r="D253" s="44"/>
      <c r="E253" s="44"/>
      <c r="F253" s="44"/>
      <c r="G253" s="44"/>
    </row>
    <row r="254" spans="1:7" ht="15.75">
      <c r="A254" s="22"/>
      <c r="C254" s="44"/>
      <c r="D254" s="44"/>
      <c r="E254" s="44"/>
      <c r="F254" s="44"/>
      <c r="G254" s="44"/>
    </row>
    <row r="255" spans="1:7" ht="15.75">
      <c r="A255" s="22"/>
      <c r="C255" s="44"/>
      <c r="D255" s="44"/>
      <c r="E255" s="44"/>
      <c r="F255" s="44"/>
      <c r="G255" s="44"/>
    </row>
    <row r="256" spans="1:7" ht="15.75">
      <c r="A256" s="22"/>
      <c r="C256" s="44"/>
      <c r="D256" s="44"/>
      <c r="E256" s="44"/>
      <c r="F256" s="44"/>
      <c r="G256" s="44"/>
    </row>
    <row r="257" spans="1:7" ht="15.75">
      <c r="A257" s="22"/>
      <c r="C257" s="44"/>
      <c r="D257" s="44"/>
      <c r="E257" s="44"/>
      <c r="F257" s="44"/>
      <c r="G257" s="44"/>
    </row>
    <row r="258" spans="1:7" ht="15.75">
      <c r="A258" s="22"/>
      <c r="C258" s="44"/>
      <c r="D258" s="44"/>
      <c r="E258" s="44"/>
      <c r="F258" s="44"/>
      <c r="G258" s="44"/>
    </row>
    <row r="259" spans="1:7" ht="15.75">
      <c r="A259" s="22"/>
      <c r="C259" s="44"/>
      <c r="D259" s="44"/>
      <c r="E259" s="44"/>
      <c r="F259" s="44"/>
      <c r="G259" s="44"/>
    </row>
    <row r="260" spans="1:7" ht="15.75">
      <c r="A260" s="22"/>
      <c r="C260" s="44"/>
      <c r="D260" s="44"/>
      <c r="E260" s="44"/>
      <c r="F260" s="44"/>
      <c r="G260" s="44"/>
    </row>
    <row r="261" spans="1:7" ht="15.75">
      <c r="A261" s="22"/>
      <c r="C261" s="44"/>
      <c r="D261" s="44"/>
      <c r="E261" s="44"/>
      <c r="F261" s="44"/>
      <c r="G261" s="44"/>
    </row>
    <row r="262" spans="1:7" ht="15.75">
      <c r="A262" s="22"/>
      <c r="C262" s="44"/>
      <c r="D262" s="44"/>
      <c r="E262" s="44"/>
      <c r="F262" s="44"/>
      <c r="G262" s="44"/>
    </row>
    <row r="263" spans="1:7" ht="15.75">
      <c r="A263" s="22"/>
      <c r="C263" s="44"/>
      <c r="D263" s="44"/>
      <c r="E263" s="44"/>
      <c r="F263" s="44"/>
      <c r="G263" s="44"/>
    </row>
    <row r="264" spans="1:7" ht="15.75">
      <c r="A264" s="22"/>
      <c r="C264" s="44"/>
      <c r="D264" s="44"/>
      <c r="E264" s="44"/>
      <c r="F264" s="44"/>
      <c r="G264" s="44"/>
    </row>
    <row r="265" spans="1:7" ht="15.75">
      <c r="A265" s="22"/>
      <c r="C265" s="44"/>
      <c r="D265" s="44"/>
      <c r="E265" s="44"/>
      <c r="F265" s="44"/>
      <c r="G265" s="44"/>
    </row>
    <row r="266" spans="1:7" ht="15.75">
      <c r="A266" s="22"/>
      <c r="C266" s="44"/>
      <c r="D266" s="44"/>
      <c r="E266" s="44"/>
      <c r="F266" s="44"/>
      <c r="G266" s="44"/>
    </row>
    <row r="267" spans="1:7" ht="15.75">
      <c r="A267" s="22"/>
      <c r="C267" s="44"/>
      <c r="D267" s="44"/>
      <c r="E267" s="44"/>
      <c r="F267" s="44"/>
      <c r="G267" s="44"/>
    </row>
    <row r="268" spans="1:7" ht="15.75">
      <c r="A268" s="22"/>
      <c r="C268" s="44"/>
      <c r="D268" s="44"/>
      <c r="E268" s="44"/>
      <c r="F268" s="44"/>
      <c r="G268" s="44"/>
    </row>
    <row r="269" spans="1:7" ht="15.75">
      <c r="A269" s="22"/>
    </row>
    <row r="270" spans="1:7" ht="15.75">
      <c r="A270" s="22"/>
    </row>
    <row r="271" spans="1:7" ht="15.75">
      <c r="A271" s="22"/>
    </row>
    <row r="272" spans="1:7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</sheetData>
  <mergeCells count="4">
    <mergeCell ref="A2:K2"/>
    <mergeCell ref="A3:K3"/>
    <mergeCell ref="A4:K4"/>
    <mergeCell ref="A5:K5"/>
  </mergeCells>
  <pageMargins left="0.93" right="0.25" top="0.73" bottom="0.72" header="0.5" footer="0.5"/>
  <pageSetup scale="61" orientation="landscape" horizontalDpi="300" r:id="rId1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9">
    <pageSetUpPr fitToPage="1"/>
  </sheetPr>
  <dimension ref="A1:Z652"/>
  <sheetViews>
    <sheetView showGridLines="0" topLeftCell="A2" zoomScale="70" zoomScaleNormal="70" workbookViewId="0">
      <selection activeCell="E17" sqref="E17"/>
    </sheetView>
  </sheetViews>
  <sheetFormatPr defaultColWidth="9.140625" defaultRowHeight="15"/>
  <cols>
    <col min="1" max="1" width="56.28515625" style="23" customWidth="1"/>
    <col min="2" max="9" width="14.85546875" style="529" customWidth="1"/>
    <col min="10" max="10" width="16.5703125" style="529" customWidth="1"/>
    <col min="11" max="11" width="9.85546875" style="529" customWidth="1"/>
    <col min="12" max="12" width="2.5703125" style="171" customWidth="1"/>
    <col min="13" max="256" width="9.140625" style="529"/>
    <col min="257" max="257" width="56.28515625" style="529" customWidth="1"/>
    <col min="258" max="265" width="14.85546875" style="529" customWidth="1"/>
    <col min="266" max="266" width="16.5703125" style="529" customWidth="1"/>
    <col min="267" max="267" width="9.85546875" style="529" customWidth="1"/>
    <col min="268" max="268" width="2.5703125" style="529" customWidth="1"/>
    <col min="269" max="512" width="9.140625" style="529"/>
    <col min="513" max="513" width="56.28515625" style="529" customWidth="1"/>
    <col min="514" max="521" width="14.85546875" style="529" customWidth="1"/>
    <col min="522" max="522" width="16.5703125" style="529" customWidth="1"/>
    <col min="523" max="523" width="9.85546875" style="529" customWidth="1"/>
    <col min="524" max="524" width="2.5703125" style="529" customWidth="1"/>
    <col min="525" max="768" width="9.140625" style="529"/>
    <col min="769" max="769" width="56.28515625" style="529" customWidth="1"/>
    <col min="770" max="777" width="14.85546875" style="529" customWidth="1"/>
    <col min="778" max="778" width="16.5703125" style="529" customWidth="1"/>
    <col min="779" max="779" width="9.85546875" style="529" customWidth="1"/>
    <col min="780" max="780" width="2.5703125" style="529" customWidth="1"/>
    <col min="781" max="1024" width="9.140625" style="529"/>
    <col min="1025" max="1025" width="56.28515625" style="529" customWidth="1"/>
    <col min="1026" max="1033" width="14.85546875" style="529" customWidth="1"/>
    <col min="1034" max="1034" width="16.5703125" style="529" customWidth="1"/>
    <col min="1035" max="1035" width="9.85546875" style="529" customWidth="1"/>
    <col min="1036" max="1036" width="2.5703125" style="529" customWidth="1"/>
    <col min="1037" max="1280" width="9.140625" style="529"/>
    <col min="1281" max="1281" width="56.28515625" style="529" customWidth="1"/>
    <col min="1282" max="1289" width="14.85546875" style="529" customWidth="1"/>
    <col min="1290" max="1290" width="16.5703125" style="529" customWidth="1"/>
    <col min="1291" max="1291" width="9.85546875" style="529" customWidth="1"/>
    <col min="1292" max="1292" width="2.5703125" style="529" customWidth="1"/>
    <col min="1293" max="1536" width="9.140625" style="529"/>
    <col min="1537" max="1537" width="56.28515625" style="529" customWidth="1"/>
    <col min="1538" max="1545" width="14.85546875" style="529" customWidth="1"/>
    <col min="1546" max="1546" width="16.5703125" style="529" customWidth="1"/>
    <col min="1547" max="1547" width="9.85546875" style="529" customWidth="1"/>
    <col min="1548" max="1548" width="2.5703125" style="529" customWidth="1"/>
    <col min="1549" max="1792" width="9.140625" style="529"/>
    <col min="1793" max="1793" width="56.28515625" style="529" customWidth="1"/>
    <col min="1794" max="1801" width="14.85546875" style="529" customWidth="1"/>
    <col min="1802" max="1802" width="16.5703125" style="529" customWidth="1"/>
    <col min="1803" max="1803" width="9.85546875" style="529" customWidth="1"/>
    <col min="1804" max="1804" width="2.5703125" style="529" customWidth="1"/>
    <col min="1805" max="2048" width="9.140625" style="529"/>
    <col min="2049" max="2049" width="56.28515625" style="529" customWidth="1"/>
    <col min="2050" max="2057" width="14.85546875" style="529" customWidth="1"/>
    <col min="2058" max="2058" width="16.5703125" style="529" customWidth="1"/>
    <col min="2059" max="2059" width="9.85546875" style="529" customWidth="1"/>
    <col min="2060" max="2060" width="2.5703125" style="529" customWidth="1"/>
    <col min="2061" max="2304" width="9.140625" style="529"/>
    <col min="2305" max="2305" width="56.28515625" style="529" customWidth="1"/>
    <col min="2306" max="2313" width="14.85546875" style="529" customWidth="1"/>
    <col min="2314" max="2314" width="16.5703125" style="529" customWidth="1"/>
    <col min="2315" max="2315" width="9.85546875" style="529" customWidth="1"/>
    <col min="2316" max="2316" width="2.5703125" style="529" customWidth="1"/>
    <col min="2317" max="2560" width="9.140625" style="529"/>
    <col min="2561" max="2561" width="56.28515625" style="529" customWidth="1"/>
    <col min="2562" max="2569" width="14.85546875" style="529" customWidth="1"/>
    <col min="2570" max="2570" width="16.5703125" style="529" customWidth="1"/>
    <col min="2571" max="2571" width="9.85546875" style="529" customWidth="1"/>
    <col min="2572" max="2572" width="2.5703125" style="529" customWidth="1"/>
    <col min="2573" max="2816" width="9.140625" style="529"/>
    <col min="2817" max="2817" width="56.28515625" style="529" customWidth="1"/>
    <col min="2818" max="2825" width="14.85546875" style="529" customWidth="1"/>
    <col min="2826" max="2826" width="16.5703125" style="529" customWidth="1"/>
    <col min="2827" max="2827" width="9.85546875" style="529" customWidth="1"/>
    <col min="2828" max="2828" width="2.5703125" style="529" customWidth="1"/>
    <col min="2829" max="3072" width="9.140625" style="529"/>
    <col min="3073" max="3073" width="56.28515625" style="529" customWidth="1"/>
    <col min="3074" max="3081" width="14.85546875" style="529" customWidth="1"/>
    <col min="3082" max="3082" width="16.5703125" style="529" customWidth="1"/>
    <col min="3083" max="3083" width="9.85546875" style="529" customWidth="1"/>
    <col min="3084" max="3084" width="2.5703125" style="529" customWidth="1"/>
    <col min="3085" max="3328" width="9.140625" style="529"/>
    <col min="3329" max="3329" width="56.28515625" style="529" customWidth="1"/>
    <col min="3330" max="3337" width="14.85546875" style="529" customWidth="1"/>
    <col min="3338" max="3338" width="16.5703125" style="529" customWidth="1"/>
    <col min="3339" max="3339" width="9.85546875" style="529" customWidth="1"/>
    <col min="3340" max="3340" width="2.5703125" style="529" customWidth="1"/>
    <col min="3341" max="3584" width="9.140625" style="529"/>
    <col min="3585" max="3585" width="56.28515625" style="529" customWidth="1"/>
    <col min="3586" max="3593" width="14.85546875" style="529" customWidth="1"/>
    <col min="3594" max="3594" width="16.5703125" style="529" customWidth="1"/>
    <col min="3595" max="3595" width="9.85546875" style="529" customWidth="1"/>
    <col min="3596" max="3596" width="2.5703125" style="529" customWidth="1"/>
    <col min="3597" max="3840" width="9.140625" style="529"/>
    <col min="3841" max="3841" width="56.28515625" style="529" customWidth="1"/>
    <col min="3842" max="3849" width="14.85546875" style="529" customWidth="1"/>
    <col min="3850" max="3850" width="16.5703125" style="529" customWidth="1"/>
    <col min="3851" max="3851" width="9.85546875" style="529" customWidth="1"/>
    <col min="3852" max="3852" width="2.5703125" style="529" customWidth="1"/>
    <col min="3853" max="4096" width="9.140625" style="529"/>
    <col min="4097" max="4097" width="56.28515625" style="529" customWidth="1"/>
    <col min="4098" max="4105" width="14.85546875" style="529" customWidth="1"/>
    <col min="4106" max="4106" width="16.5703125" style="529" customWidth="1"/>
    <col min="4107" max="4107" width="9.85546875" style="529" customWidth="1"/>
    <col min="4108" max="4108" width="2.5703125" style="529" customWidth="1"/>
    <col min="4109" max="4352" width="9.140625" style="529"/>
    <col min="4353" max="4353" width="56.28515625" style="529" customWidth="1"/>
    <col min="4354" max="4361" width="14.85546875" style="529" customWidth="1"/>
    <col min="4362" max="4362" width="16.5703125" style="529" customWidth="1"/>
    <col min="4363" max="4363" width="9.85546875" style="529" customWidth="1"/>
    <col min="4364" max="4364" width="2.5703125" style="529" customWidth="1"/>
    <col min="4365" max="4608" width="9.140625" style="529"/>
    <col min="4609" max="4609" width="56.28515625" style="529" customWidth="1"/>
    <col min="4610" max="4617" width="14.85546875" style="529" customWidth="1"/>
    <col min="4618" max="4618" width="16.5703125" style="529" customWidth="1"/>
    <col min="4619" max="4619" width="9.85546875" style="529" customWidth="1"/>
    <col min="4620" max="4620" width="2.5703125" style="529" customWidth="1"/>
    <col min="4621" max="4864" width="9.140625" style="529"/>
    <col min="4865" max="4865" width="56.28515625" style="529" customWidth="1"/>
    <col min="4866" max="4873" width="14.85546875" style="529" customWidth="1"/>
    <col min="4874" max="4874" width="16.5703125" style="529" customWidth="1"/>
    <col min="4875" max="4875" width="9.85546875" style="529" customWidth="1"/>
    <col min="4876" max="4876" width="2.5703125" style="529" customWidth="1"/>
    <col min="4877" max="5120" width="9.140625" style="529"/>
    <col min="5121" max="5121" width="56.28515625" style="529" customWidth="1"/>
    <col min="5122" max="5129" width="14.85546875" style="529" customWidth="1"/>
    <col min="5130" max="5130" width="16.5703125" style="529" customWidth="1"/>
    <col min="5131" max="5131" width="9.85546875" style="529" customWidth="1"/>
    <col min="5132" max="5132" width="2.5703125" style="529" customWidth="1"/>
    <col min="5133" max="5376" width="9.140625" style="529"/>
    <col min="5377" max="5377" width="56.28515625" style="529" customWidth="1"/>
    <col min="5378" max="5385" width="14.85546875" style="529" customWidth="1"/>
    <col min="5386" max="5386" width="16.5703125" style="529" customWidth="1"/>
    <col min="5387" max="5387" width="9.85546875" style="529" customWidth="1"/>
    <col min="5388" max="5388" width="2.5703125" style="529" customWidth="1"/>
    <col min="5389" max="5632" width="9.140625" style="529"/>
    <col min="5633" max="5633" width="56.28515625" style="529" customWidth="1"/>
    <col min="5634" max="5641" width="14.85546875" style="529" customWidth="1"/>
    <col min="5642" max="5642" width="16.5703125" style="529" customWidth="1"/>
    <col min="5643" max="5643" width="9.85546875" style="529" customWidth="1"/>
    <col min="5644" max="5644" width="2.5703125" style="529" customWidth="1"/>
    <col min="5645" max="5888" width="9.140625" style="529"/>
    <col min="5889" max="5889" width="56.28515625" style="529" customWidth="1"/>
    <col min="5890" max="5897" width="14.85546875" style="529" customWidth="1"/>
    <col min="5898" max="5898" width="16.5703125" style="529" customWidth="1"/>
    <col min="5899" max="5899" width="9.85546875" style="529" customWidth="1"/>
    <col min="5900" max="5900" width="2.5703125" style="529" customWidth="1"/>
    <col min="5901" max="6144" width="9.140625" style="529"/>
    <col min="6145" max="6145" width="56.28515625" style="529" customWidth="1"/>
    <col min="6146" max="6153" width="14.85546875" style="529" customWidth="1"/>
    <col min="6154" max="6154" width="16.5703125" style="529" customWidth="1"/>
    <col min="6155" max="6155" width="9.85546875" style="529" customWidth="1"/>
    <col min="6156" max="6156" width="2.5703125" style="529" customWidth="1"/>
    <col min="6157" max="6400" width="9.140625" style="529"/>
    <col min="6401" max="6401" width="56.28515625" style="529" customWidth="1"/>
    <col min="6402" max="6409" width="14.85546875" style="529" customWidth="1"/>
    <col min="6410" max="6410" width="16.5703125" style="529" customWidth="1"/>
    <col min="6411" max="6411" width="9.85546875" style="529" customWidth="1"/>
    <col min="6412" max="6412" width="2.5703125" style="529" customWidth="1"/>
    <col min="6413" max="6656" width="9.140625" style="529"/>
    <col min="6657" max="6657" width="56.28515625" style="529" customWidth="1"/>
    <col min="6658" max="6665" width="14.85546875" style="529" customWidth="1"/>
    <col min="6666" max="6666" width="16.5703125" style="529" customWidth="1"/>
    <col min="6667" max="6667" width="9.85546875" style="529" customWidth="1"/>
    <col min="6668" max="6668" width="2.5703125" style="529" customWidth="1"/>
    <col min="6669" max="6912" width="9.140625" style="529"/>
    <col min="6913" max="6913" width="56.28515625" style="529" customWidth="1"/>
    <col min="6914" max="6921" width="14.85546875" style="529" customWidth="1"/>
    <col min="6922" max="6922" width="16.5703125" style="529" customWidth="1"/>
    <col min="6923" max="6923" width="9.85546875" style="529" customWidth="1"/>
    <col min="6924" max="6924" width="2.5703125" style="529" customWidth="1"/>
    <col min="6925" max="7168" width="9.140625" style="529"/>
    <col min="7169" max="7169" width="56.28515625" style="529" customWidth="1"/>
    <col min="7170" max="7177" width="14.85546875" style="529" customWidth="1"/>
    <col min="7178" max="7178" width="16.5703125" style="529" customWidth="1"/>
    <col min="7179" max="7179" width="9.85546875" style="529" customWidth="1"/>
    <col min="7180" max="7180" width="2.5703125" style="529" customWidth="1"/>
    <col min="7181" max="7424" width="9.140625" style="529"/>
    <col min="7425" max="7425" width="56.28515625" style="529" customWidth="1"/>
    <col min="7426" max="7433" width="14.85546875" style="529" customWidth="1"/>
    <col min="7434" max="7434" width="16.5703125" style="529" customWidth="1"/>
    <col min="7435" max="7435" width="9.85546875" style="529" customWidth="1"/>
    <col min="7436" max="7436" width="2.5703125" style="529" customWidth="1"/>
    <col min="7437" max="7680" width="9.140625" style="529"/>
    <col min="7681" max="7681" width="56.28515625" style="529" customWidth="1"/>
    <col min="7682" max="7689" width="14.85546875" style="529" customWidth="1"/>
    <col min="7690" max="7690" width="16.5703125" style="529" customWidth="1"/>
    <col min="7691" max="7691" width="9.85546875" style="529" customWidth="1"/>
    <col min="7692" max="7692" width="2.5703125" style="529" customWidth="1"/>
    <col min="7693" max="7936" width="9.140625" style="529"/>
    <col min="7937" max="7937" width="56.28515625" style="529" customWidth="1"/>
    <col min="7938" max="7945" width="14.85546875" style="529" customWidth="1"/>
    <col min="7946" max="7946" width="16.5703125" style="529" customWidth="1"/>
    <col min="7947" max="7947" width="9.85546875" style="529" customWidth="1"/>
    <col min="7948" max="7948" width="2.5703125" style="529" customWidth="1"/>
    <col min="7949" max="8192" width="9.140625" style="529"/>
    <col min="8193" max="8193" width="56.28515625" style="529" customWidth="1"/>
    <col min="8194" max="8201" width="14.85546875" style="529" customWidth="1"/>
    <col min="8202" max="8202" width="16.5703125" style="529" customWidth="1"/>
    <col min="8203" max="8203" width="9.85546875" style="529" customWidth="1"/>
    <col min="8204" max="8204" width="2.5703125" style="529" customWidth="1"/>
    <col min="8205" max="8448" width="9.140625" style="529"/>
    <col min="8449" max="8449" width="56.28515625" style="529" customWidth="1"/>
    <col min="8450" max="8457" width="14.85546875" style="529" customWidth="1"/>
    <col min="8458" max="8458" width="16.5703125" style="529" customWidth="1"/>
    <col min="8459" max="8459" width="9.85546875" style="529" customWidth="1"/>
    <col min="8460" max="8460" width="2.5703125" style="529" customWidth="1"/>
    <col min="8461" max="8704" width="9.140625" style="529"/>
    <col min="8705" max="8705" width="56.28515625" style="529" customWidth="1"/>
    <col min="8706" max="8713" width="14.85546875" style="529" customWidth="1"/>
    <col min="8714" max="8714" width="16.5703125" style="529" customWidth="1"/>
    <col min="8715" max="8715" width="9.85546875" style="529" customWidth="1"/>
    <col min="8716" max="8716" width="2.5703125" style="529" customWidth="1"/>
    <col min="8717" max="8960" width="9.140625" style="529"/>
    <col min="8961" max="8961" width="56.28515625" style="529" customWidth="1"/>
    <col min="8962" max="8969" width="14.85546875" style="529" customWidth="1"/>
    <col min="8970" max="8970" width="16.5703125" style="529" customWidth="1"/>
    <col min="8971" max="8971" width="9.85546875" style="529" customWidth="1"/>
    <col min="8972" max="8972" width="2.5703125" style="529" customWidth="1"/>
    <col min="8973" max="9216" width="9.140625" style="529"/>
    <col min="9217" max="9217" width="56.28515625" style="529" customWidth="1"/>
    <col min="9218" max="9225" width="14.85546875" style="529" customWidth="1"/>
    <col min="9226" max="9226" width="16.5703125" style="529" customWidth="1"/>
    <col min="9227" max="9227" width="9.85546875" style="529" customWidth="1"/>
    <col min="9228" max="9228" width="2.5703125" style="529" customWidth="1"/>
    <col min="9229" max="9472" width="9.140625" style="529"/>
    <col min="9473" max="9473" width="56.28515625" style="529" customWidth="1"/>
    <col min="9474" max="9481" width="14.85546875" style="529" customWidth="1"/>
    <col min="9482" max="9482" width="16.5703125" style="529" customWidth="1"/>
    <col min="9483" max="9483" width="9.85546875" style="529" customWidth="1"/>
    <col min="9484" max="9484" width="2.5703125" style="529" customWidth="1"/>
    <col min="9485" max="9728" width="9.140625" style="529"/>
    <col min="9729" max="9729" width="56.28515625" style="529" customWidth="1"/>
    <col min="9730" max="9737" width="14.85546875" style="529" customWidth="1"/>
    <col min="9738" max="9738" width="16.5703125" style="529" customWidth="1"/>
    <col min="9739" max="9739" width="9.85546875" style="529" customWidth="1"/>
    <col min="9740" max="9740" width="2.5703125" style="529" customWidth="1"/>
    <col min="9741" max="9984" width="9.140625" style="529"/>
    <col min="9985" max="9985" width="56.28515625" style="529" customWidth="1"/>
    <col min="9986" max="9993" width="14.85546875" style="529" customWidth="1"/>
    <col min="9994" max="9994" width="16.5703125" style="529" customWidth="1"/>
    <col min="9995" max="9995" width="9.85546875" style="529" customWidth="1"/>
    <col min="9996" max="9996" width="2.5703125" style="529" customWidth="1"/>
    <col min="9997" max="10240" width="9.140625" style="529"/>
    <col min="10241" max="10241" width="56.28515625" style="529" customWidth="1"/>
    <col min="10242" max="10249" width="14.85546875" style="529" customWidth="1"/>
    <col min="10250" max="10250" width="16.5703125" style="529" customWidth="1"/>
    <col min="10251" max="10251" width="9.85546875" style="529" customWidth="1"/>
    <col min="10252" max="10252" width="2.5703125" style="529" customWidth="1"/>
    <col min="10253" max="10496" width="9.140625" style="529"/>
    <col min="10497" max="10497" width="56.28515625" style="529" customWidth="1"/>
    <col min="10498" max="10505" width="14.85546875" style="529" customWidth="1"/>
    <col min="10506" max="10506" width="16.5703125" style="529" customWidth="1"/>
    <col min="10507" max="10507" width="9.85546875" style="529" customWidth="1"/>
    <col min="10508" max="10508" width="2.5703125" style="529" customWidth="1"/>
    <col min="10509" max="10752" width="9.140625" style="529"/>
    <col min="10753" max="10753" width="56.28515625" style="529" customWidth="1"/>
    <col min="10754" max="10761" width="14.85546875" style="529" customWidth="1"/>
    <col min="10762" max="10762" width="16.5703125" style="529" customWidth="1"/>
    <col min="10763" max="10763" width="9.85546875" style="529" customWidth="1"/>
    <col min="10764" max="10764" width="2.5703125" style="529" customWidth="1"/>
    <col min="10765" max="11008" width="9.140625" style="529"/>
    <col min="11009" max="11009" width="56.28515625" style="529" customWidth="1"/>
    <col min="11010" max="11017" width="14.85546875" style="529" customWidth="1"/>
    <col min="11018" max="11018" width="16.5703125" style="529" customWidth="1"/>
    <col min="11019" max="11019" width="9.85546875" style="529" customWidth="1"/>
    <col min="11020" max="11020" width="2.5703125" style="529" customWidth="1"/>
    <col min="11021" max="11264" width="9.140625" style="529"/>
    <col min="11265" max="11265" width="56.28515625" style="529" customWidth="1"/>
    <col min="11266" max="11273" width="14.85546875" style="529" customWidth="1"/>
    <col min="11274" max="11274" width="16.5703125" style="529" customWidth="1"/>
    <col min="11275" max="11275" width="9.85546875" style="529" customWidth="1"/>
    <col min="11276" max="11276" width="2.5703125" style="529" customWidth="1"/>
    <col min="11277" max="11520" width="9.140625" style="529"/>
    <col min="11521" max="11521" width="56.28515625" style="529" customWidth="1"/>
    <col min="11522" max="11529" width="14.85546875" style="529" customWidth="1"/>
    <col min="11530" max="11530" width="16.5703125" style="529" customWidth="1"/>
    <col min="11531" max="11531" width="9.85546875" style="529" customWidth="1"/>
    <col min="11532" max="11532" width="2.5703125" style="529" customWidth="1"/>
    <col min="11533" max="11776" width="9.140625" style="529"/>
    <col min="11777" max="11777" width="56.28515625" style="529" customWidth="1"/>
    <col min="11778" max="11785" width="14.85546875" style="529" customWidth="1"/>
    <col min="11786" max="11786" width="16.5703125" style="529" customWidth="1"/>
    <col min="11787" max="11787" width="9.85546875" style="529" customWidth="1"/>
    <col min="11788" max="11788" width="2.5703125" style="529" customWidth="1"/>
    <col min="11789" max="12032" width="9.140625" style="529"/>
    <col min="12033" max="12033" width="56.28515625" style="529" customWidth="1"/>
    <col min="12034" max="12041" width="14.85546875" style="529" customWidth="1"/>
    <col min="12042" max="12042" width="16.5703125" style="529" customWidth="1"/>
    <col min="12043" max="12043" width="9.85546875" style="529" customWidth="1"/>
    <col min="12044" max="12044" width="2.5703125" style="529" customWidth="1"/>
    <col min="12045" max="12288" width="9.140625" style="529"/>
    <col min="12289" max="12289" width="56.28515625" style="529" customWidth="1"/>
    <col min="12290" max="12297" width="14.85546875" style="529" customWidth="1"/>
    <col min="12298" max="12298" width="16.5703125" style="529" customWidth="1"/>
    <col min="12299" max="12299" width="9.85546875" style="529" customWidth="1"/>
    <col min="12300" max="12300" width="2.5703125" style="529" customWidth="1"/>
    <col min="12301" max="12544" width="9.140625" style="529"/>
    <col min="12545" max="12545" width="56.28515625" style="529" customWidth="1"/>
    <col min="12546" max="12553" width="14.85546875" style="529" customWidth="1"/>
    <col min="12554" max="12554" width="16.5703125" style="529" customWidth="1"/>
    <col min="12555" max="12555" width="9.85546875" style="529" customWidth="1"/>
    <col min="12556" max="12556" width="2.5703125" style="529" customWidth="1"/>
    <col min="12557" max="12800" width="9.140625" style="529"/>
    <col min="12801" max="12801" width="56.28515625" style="529" customWidth="1"/>
    <col min="12802" max="12809" width="14.85546875" style="529" customWidth="1"/>
    <col min="12810" max="12810" width="16.5703125" style="529" customWidth="1"/>
    <col min="12811" max="12811" width="9.85546875" style="529" customWidth="1"/>
    <col min="12812" max="12812" width="2.5703125" style="529" customWidth="1"/>
    <col min="12813" max="13056" width="9.140625" style="529"/>
    <col min="13057" max="13057" width="56.28515625" style="529" customWidth="1"/>
    <col min="13058" max="13065" width="14.85546875" style="529" customWidth="1"/>
    <col min="13066" max="13066" width="16.5703125" style="529" customWidth="1"/>
    <col min="13067" max="13067" width="9.85546875" style="529" customWidth="1"/>
    <col min="13068" max="13068" width="2.5703125" style="529" customWidth="1"/>
    <col min="13069" max="13312" width="9.140625" style="529"/>
    <col min="13313" max="13313" width="56.28515625" style="529" customWidth="1"/>
    <col min="13314" max="13321" width="14.85546875" style="529" customWidth="1"/>
    <col min="13322" max="13322" width="16.5703125" style="529" customWidth="1"/>
    <col min="13323" max="13323" width="9.85546875" style="529" customWidth="1"/>
    <col min="13324" max="13324" width="2.5703125" style="529" customWidth="1"/>
    <col min="13325" max="13568" width="9.140625" style="529"/>
    <col min="13569" max="13569" width="56.28515625" style="529" customWidth="1"/>
    <col min="13570" max="13577" width="14.85546875" style="529" customWidth="1"/>
    <col min="13578" max="13578" width="16.5703125" style="529" customWidth="1"/>
    <col min="13579" max="13579" width="9.85546875" style="529" customWidth="1"/>
    <col min="13580" max="13580" width="2.5703125" style="529" customWidth="1"/>
    <col min="13581" max="13824" width="9.140625" style="529"/>
    <col min="13825" max="13825" width="56.28515625" style="529" customWidth="1"/>
    <col min="13826" max="13833" width="14.85546875" style="529" customWidth="1"/>
    <col min="13834" max="13834" width="16.5703125" style="529" customWidth="1"/>
    <col min="13835" max="13835" width="9.85546875" style="529" customWidth="1"/>
    <col min="13836" max="13836" width="2.5703125" style="529" customWidth="1"/>
    <col min="13837" max="14080" width="9.140625" style="529"/>
    <col min="14081" max="14081" width="56.28515625" style="529" customWidth="1"/>
    <col min="14082" max="14089" width="14.85546875" style="529" customWidth="1"/>
    <col min="14090" max="14090" width="16.5703125" style="529" customWidth="1"/>
    <col min="14091" max="14091" width="9.85546875" style="529" customWidth="1"/>
    <col min="14092" max="14092" width="2.5703125" style="529" customWidth="1"/>
    <col min="14093" max="14336" width="9.140625" style="529"/>
    <col min="14337" max="14337" width="56.28515625" style="529" customWidth="1"/>
    <col min="14338" max="14345" width="14.85546875" style="529" customWidth="1"/>
    <col min="14346" max="14346" width="16.5703125" style="529" customWidth="1"/>
    <col min="14347" max="14347" width="9.85546875" style="529" customWidth="1"/>
    <col min="14348" max="14348" width="2.5703125" style="529" customWidth="1"/>
    <col min="14349" max="14592" width="9.140625" style="529"/>
    <col min="14593" max="14593" width="56.28515625" style="529" customWidth="1"/>
    <col min="14594" max="14601" width="14.85546875" style="529" customWidth="1"/>
    <col min="14602" max="14602" width="16.5703125" style="529" customWidth="1"/>
    <col min="14603" max="14603" width="9.85546875" style="529" customWidth="1"/>
    <col min="14604" max="14604" width="2.5703125" style="529" customWidth="1"/>
    <col min="14605" max="14848" width="9.140625" style="529"/>
    <col min="14849" max="14849" width="56.28515625" style="529" customWidth="1"/>
    <col min="14850" max="14857" width="14.85546875" style="529" customWidth="1"/>
    <col min="14858" max="14858" width="16.5703125" style="529" customWidth="1"/>
    <col min="14859" max="14859" width="9.85546875" style="529" customWidth="1"/>
    <col min="14860" max="14860" width="2.5703125" style="529" customWidth="1"/>
    <col min="14861" max="15104" width="9.140625" style="529"/>
    <col min="15105" max="15105" width="56.28515625" style="529" customWidth="1"/>
    <col min="15106" max="15113" width="14.85546875" style="529" customWidth="1"/>
    <col min="15114" max="15114" width="16.5703125" style="529" customWidth="1"/>
    <col min="15115" max="15115" width="9.85546875" style="529" customWidth="1"/>
    <col min="15116" max="15116" width="2.5703125" style="529" customWidth="1"/>
    <col min="15117" max="15360" width="9.140625" style="529"/>
    <col min="15361" max="15361" width="56.28515625" style="529" customWidth="1"/>
    <col min="15362" max="15369" width="14.85546875" style="529" customWidth="1"/>
    <col min="15370" max="15370" width="16.5703125" style="529" customWidth="1"/>
    <col min="15371" max="15371" width="9.85546875" style="529" customWidth="1"/>
    <col min="15372" max="15372" width="2.5703125" style="529" customWidth="1"/>
    <col min="15373" max="15616" width="9.140625" style="529"/>
    <col min="15617" max="15617" width="56.28515625" style="529" customWidth="1"/>
    <col min="15618" max="15625" width="14.85546875" style="529" customWidth="1"/>
    <col min="15626" max="15626" width="16.5703125" style="529" customWidth="1"/>
    <col min="15627" max="15627" width="9.85546875" style="529" customWidth="1"/>
    <col min="15628" max="15628" width="2.5703125" style="529" customWidth="1"/>
    <col min="15629" max="15872" width="9.140625" style="529"/>
    <col min="15873" max="15873" width="56.28515625" style="529" customWidth="1"/>
    <col min="15874" max="15881" width="14.85546875" style="529" customWidth="1"/>
    <col min="15882" max="15882" width="16.5703125" style="529" customWidth="1"/>
    <col min="15883" max="15883" width="9.85546875" style="529" customWidth="1"/>
    <col min="15884" max="15884" width="2.5703125" style="529" customWidth="1"/>
    <col min="15885" max="16128" width="9.140625" style="529"/>
    <col min="16129" max="16129" width="56.28515625" style="529" customWidth="1"/>
    <col min="16130" max="16137" width="14.85546875" style="529" customWidth="1"/>
    <col min="16138" max="16138" width="16.5703125" style="529" customWidth="1"/>
    <col min="16139" max="16139" width="9.85546875" style="529" customWidth="1"/>
    <col min="16140" max="16140" width="2.5703125" style="529" customWidth="1"/>
    <col min="16141" max="16384" width="9.140625" style="529"/>
  </cols>
  <sheetData>
    <row r="1" spans="1:26" s="1" customFormat="1" ht="3.75" hidden="1" customHeight="1">
      <c r="A1" s="172"/>
      <c r="B1" s="173"/>
      <c r="C1" s="173"/>
      <c r="D1" s="173"/>
      <c r="E1" s="173"/>
      <c r="F1" s="173"/>
      <c r="G1" s="173"/>
      <c r="H1" s="173"/>
      <c r="I1" s="173"/>
      <c r="J1" s="173"/>
      <c r="K1" s="173"/>
      <c r="L1" s="197"/>
    </row>
    <row r="2" spans="1:26" s="1" customFormat="1" ht="39" customHeight="1">
      <c r="A2" s="709" t="s">
        <v>814</v>
      </c>
      <c r="B2" s="709"/>
      <c r="C2" s="709"/>
      <c r="D2" s="709"/>
      <c r="E2" s="709"/>
      <c r="F2" s="709"/>
      <c r="G2" s="709"/>
      <c r="H2" s="709"/>
      <c r="I2" s="709"/>
      <c r="J2" s="709"/>
      <c r="K2" s="709"/>
      <c r="L2" s="197"/>
    </row>
    <row r="3" spans="1:26" s="1" customFormat="1" ht="24.75" customHeight="1">
      <c r="A3" s="709" t="s">
        <v>278</v>
      </c>
      <c r="B3" s="709"/>
      <c r="C3" s="709"/>
      <c r="D3" s="709"/>
      <c r="E3" s="709"/>
      <c r="F3" s="709"/>
      <c r="G3" s="709"/>
      <c r="H3" s="709"/>
      <c r="I3" s="709"/>
      <c r="J3" s="709"/>
      <c r="K3" s="709"/>
      <c r="L3" s="197"/>
    </row>
    <row r="4" spans="1:26" s="1" customFormat="1" ht="21.95" customHeight="1">
      <c r="A4" s="709" t="s">
        <v>806</v>
      </c>
      <c r="B4" s="709"/>
      <c r="C4" s="709"/>
      <c r="D4" s="709"/>
      <c r="E4" s="709"/>
      <c r="F4" s="709"/>
      <c r="G4" s="709"/>
      <c r="H4" s="709"/>
      <c r="I4" s="709"/>
      <c r="J4" s="709"/>
      <c r="K4" s="709"/>
      <c r="L4" s="197"/>
    </row>
    <row r="5" spans="1:26" s="37" customFormat="1" ht="39" customHeight="1">
      <c r="A5" s="730" t="s">
        <v>725</v>
      </c>
      <c r="B5" s="730"/>
      <c r="C5" s="730"/>
      <c r="D5" s="730"/>
      <c r="E5" s="730"/>
      <c r="F5" s="730"/>
      <c r="G5" s="730"/>
      <c r="H5" s="730"/>
      <c r="I5" s="730"/>
      <c r="J5" s="730"/>
      <c r="K5" s="730"/>
      <c r="L5" s="387"/>
    </row>
    <row r="6" spans="1:26" ht="7.5" customHeight="1">
      <c r="A6" s="140"/>
    </row>
    <row r="7" spans="1:26" ht="16.5" customHeight="1">
      <c r="A7" s="141"/>
      <c r="B7" s="174"/>
      <c r="C7" s="142"/>
      <c r="D7" s="142"/>
      <c r="E7" s="142"/>
      <c r="F7" s="142"/>
      <c r="G7" s="142"/>
      <c r="H7" s="143"/>
      <c r="I7" s="143"/>
      <c r="J7" s="143"/>
      <c r="K7" s="144"/>
      <c r="L7" s="198"/>
      <c r="M7" s="20"/>
      <c r="N7" s="20"/>
      <c r="O7" s="20"/>
      <c r="P7" s="20"/>
      <c r="Q7" s="20"/>
    </row>
    <row r="8" spans="1:26" ht="39.75" customHeight="1">
      <c r="A8" s="388"/>
      <c r="B8" s="388" t="s">
        <v>815</v>
      </c>
      <c r="C8" s="388" t="s">
        <v>816</v>
      </c>
      <c r="D8" s="388" t="s">
        <v>817</v>
      </c>
      <c r="E8" s="388" t="s">
        <v>818</v>
      </c>
      <c r="F8" s="388" t="s">
        <v>819</v>
      </c>
      <c r="G8" s="388" t="s">
        <v>820</v>
      </c>
      <c r="H8" s="388" t="s">
        <v>821</v>
      </c>
      <c r="I8" s="388" t="s">
        <v>822</v>
      </c>
      <c r="J8" s="389" t="s">
        <v>45</v>
      </c>
      <c r="K8" s="390" t="s">
        <v>11</v>
      </c>
      <c r="L8" s="198"/>
      <c r="Y8" s="529">
        <v>1</v>
      </c>
      <c r="Z8" s="529">
        <v>1</v>
      </c>
    </row>
    <row r="9" spans="1:26" ht="30" customHeight="1">
      <c r="A9" s="148" t="s">
        <v>164</v>
      </c>
      <c r="B9" s="148">
        <v>598.36324999999999</v>
      </c>
      <c r="C9" s="149">
        <v>223.23545999999999</v>
      </c>
      <c r="D9" s="149">
        <v>429.20453999999995</v>
      </c>
      <c r="E9" s="149">
        <v>281.38315</v>
      </c>
      <c r="F9" s="149">
        <v>0</v>
      </c>
      <c r="G9" s="149">
        <v>0</v>
      </c>
      <c r="H9" s="148">
        <v>981.13017000000002</v>
      </c>
      <c r="I9" s="148">
        <v>1190.1636899999999</v>
      </c>
      <c r="J9" s="148">
        <f t="shared" ref="J9:J26" si="0">SUM(B9:I9)</f>
        <v>3703.4802599999998</v>
      </c>
      <c r="K9" s="178">
        <f>+J9/$J$27</f>
        <v>1.088227708737986E-3</v>
      </c>
      <c r="L9" s="381"/>
      <c r="M9" s="20"/>
      <c r="N9" s="20"/>
      <c r="O9" s="20"/>
      <c r="P9" s="20"/>
      <c r="Q9" s="20"/>
    </row>
    <row r="10" spans="1:26" ht="30" customHeight="1">
      <c r="A10" s="148" t="s">
        <v>165</v>
      </c>
      <c r="B10" s="148">
        <v>265.13365000000005</v>
      </c>
      <c r="C10" s="149">
        <v>43.985599999999998</v>
      </c>
      <c r="D10" s="149">
        <v>0</v>
      </c>
      <c r="E10" s="149">
        <v>0</v>
      </c>
      <c r="F10" s="149">
        <v>0</v>
      </c>
      <c r="G10" s="149">
        <v>0</v>
      </c>
      <c r="H10" s="148">
        <v>166.07448000000002</v>
      </c>
      <c r="I10" s="148">
        <v>0</v>
      </c>
      <c r="J10" s="148">
        <f t="shared" si="0"/>
        <v>475.19373000000007</v>
      </c>
      <c r="K10" s="178">
        <f t="shared" ref="K10:K26" si="1">+J10/$J$27</f>
        <v>1.3963054956435959E-4</v>
      </c>
      <c r="L10" s="381"/>
      <c r="M10" s="20"/>
      <c r="N10" s="20"/>
      <c r="O10" s="20"/>
      <c r="P10" s="20"/>
      <c r="Q10" s="20"/>
    </row>
    <row r="11" spans="1:26" ht="30" customHeight="1">
      <c r="A11" s="148" t="s">
        <v>166</v>
      </c>
      <c r="B11" s="148">
        <v>0</v>
      </c>
      <c r="C11" s="149">
        <v>0</v>
      </c>
      <c r="D11" s="149">
        <v>0</v>
      </c>
      <c r="E11" s="149">
        <v>0</v>
      </c>
      <c r="F11" s="149">
        <v>0</v>
      </c>
      <c r="G11" s="149">
        <v>0</v>
      </c>
      <c r="H11" s="148">
        <v>0</v>
      </c>
      <c r="I11" s="148">
        <v>0</v>
      </c>
      <c r="J11" s="148">
        <f t="shared" si="0"/>
        <v>0</v>
      </c>
      <c r="K11" s="178">
        <f t="shared" si="1"/>
        <v>0</v>
      </c>
      <c r="L11" s="381"/>
      <c r="M11" s="20"/>
      <c r="N11" s="20"/>
      <c r="O11" s="20"/>
      <c r="P11" s="20"/>
      <c r="Q11" s="20"/>
    </row>
    <row r="12" spans="1:26" ht="30" customHeight="1">
      <c r="A12" s="148" t="s">
        <v>167</v>
      </c>
      <c r="B12" s="148">
        <v>0</v>
      </c>
      <c r="C12" s="149">
        <v>2926.1239999999998</v>
      </c>
      <c r="D12" s="149">
        <v>0</v>
      </c>
      <c r="E12" s="149">
        <v>1992.93129</v>
      </c>
      <c r="F12" s="149">
        <v>0</v>
      </c>
      <c r="G12" s="149">
        <v>93.480329999999995</v>
      </c>
      <c r="H12" s="148">
        <v>0</v>
      </c>
      <c r="I12" s="148">
        <v>0</v>
      </c>
      <c r="J12" s="148">
        <f t="shared" si="0"/>
        <v>5012.5356200000006</v>
      </c>
      <c r="K12" s="178">
        <f t="shared" si="1"/>
        <v>1.4728794997600828E-3</v>
      </c>
      <c r="L12" s="381"/>
      <c r="M12" s="20"/>
      <c r="N12" s="20"/>
      <c r="O12" s="20"/>
      <c r="P12" s="20"/>
      <c r="Q12" s="20"/>
    </row>
    <row r="13" spans="1:26" ht="30" customHeight="1">
      <c r="A13" s="148" t="s">
        <v>168</v>
      </c>
      <c r="B13" s="148">
        <v>12927.70433</v>
      </c>
      <c r="C13" s="149">
        <v>1864.692</v>
      </c>
      <c r="D13" s="149">
        <v>1348.9968200000001</v>
      </c>
      <c r="E13" s="149">
        <v>3842.6570400000001</v>
      </c>
      <c r="F13" s="149">
        <v>1666.07761</v>
      </c>
      <c r="G13" s="149">
        <v>272.69428000000005</v>
      </c>
      <c r="H13" s="148">
        <v>109.99361</v>
      </c>
      <c r="I13" s="148">
        <v>73.124570000000006</v>
      </c>
      <c r="J13" s="148">
        <f t="shared" si="0"/>
        <v>22105.940260000003</v>
      </c>
      <c r="K13" s="178">
        <f t="shared" si="1"/>
        <v>6.4955919917981707E-3</v>
      </c>
      <c r="L13" s="381"/>
      <c r="M13" s="20"/>
      <c r="N13" s="20"/>
      <c r="O13" s="20"/>
      <c r="P13" s="20"/>
      <c r="Q13" s="20"/>
    </row>
    <row r="14" spans="1:26" ht="30" customHeight="1">
      <c r="A14" s="148" t="s">
        <v>169</v>
      </c>
      <c r="B14" s="148">
        <v>229.35098000000002</v>
      </c>
      <c r="C14" s="149">
        <v>0</v>
      </c>
      <c r="D14" s="149">
        <v>0</v>
      </c>
      <c r="E14" s="149">
        <v>674.61680000000001</v>
      </c>
      <c r="F14" s="149">
        <v>0</v>
      </c>
      <c r="G14" s="149">
        <v>0</v>
      </c>
      <c r="H14" s="148">
        <v>0</v>
      </c>
      <c r="I14" s="148">
        <v>0</v>
      </c>
      <c r="J14" s="148">
        <f t="shared" si="0"/>
        <v>903.96778000000006</v>
      </c>
      <c r="K14" s="178">
        <f t="shared" si="1"/>
        <v>2.656211770931281E-4</v>
      </c>
      <c r="L14" s="381"/>
      <c r="M14" s="20"/>
      <c r="N14" s="20"/>
      <c r="O14" s="20"/>
      <c r="P14" s="20"/>
      <c r="Q14" s="20"/>
    </row>
    <row r="15" spans="1:26" ht="30" customHeight="1">
      <c r="A15" s="148" t="s">
        <v>108</v>
      </c>
      <c r="B15" s="148">
        <v>430988.93867</v>
      </c>
      <c r="C15" s="149">
        <v>133800.22084999998</v>
      </c>
      <c r="D15" s="149">
        <v>220015.18519999998</v>
      </c>
      <c r="E15" s="149">
        <v>134751.0919</v>
      </c>
      <c r="F15" s="149">
        <v>66929.802750000003</v>
      </c>
      <c r="G15" s="149">
        <v>32010.150180000001</v>
      </c>
      <c r="H15" s="148">
        <v>32171.000190000002</v>
      </c>
      <c r="I15" s="148">
        <v>29407.001949999998</v>
      </c>
      <c r="J15" s="148">
        <f t="shared" si="0"/>
        <v>1080073.39169</v>
      </c>
      <c r="K15" s="178">
        <f t="shared" si="1"/>
        <v>0.3173679106656489</v>
      </c>
      <c r="L15" s="381"/>
      <c r="M15" s="20"/>
      <c r="N15" s="20"/>
      <c r="O15" s="20"/>
      <c r="P15" s="20"/>
      <c r="Q15" s="20"/>
    </row>
    <row r="16" spans="1:26" ht="30" customHeight="1">
      <c r="A16" s="148" t="s">
        <v>170</v>
      </c>
      <c r="B16" s="148">
        <v>166894.52390999999</v>
      </c>
      <c r="C16" s="149">
        <v>33558.95319</v>
      </c>
      <c r="D16" s="149">
        <v>9190.2780500000008</v>
      </c>
      <c r="E16" s="149">
        <v>21059.613149999997</v>
      </c>
      <c r="F16" s="149">
        <v>7883.9464500000004</v>
      </c>
      <c r="G16" s="149">
        <v>15925.38961</v>
      </c>
      <c r="H16" s="148">
        <v>1580.7547</v>
      </c>
      <c r="I16" s="148">
        <v>9799.1297500000001</v>
      </c>
      <c r="J16" s="148">
        <f t="shared" si="0"/>
        <v>265892.58880999999</v>
      </c>
      <c r="K16" s="178">
        <f t="shared" si="1"/>
        <v>7.8129667873838696E-2</v>
      </c>
      <c r="L16" s="381"/>
      <c r="M16" s="20"/>
      <c r="N16" s="20"/>
      <c r="O16" s="20"/>
      <c r="P16" s="20"/>
      <c r="Q16" s="20"/>
    </row>
    <row r="17" spans="1:17" ht="30" customHeight="1">
      <c r="A17" s="148" t="s">
        <v>171</v>
      </c>
      <c r="B17" s="148">
        <v>15172.768410000001</v>
      </c>
      <c r="C17" s="149">
        <v>0</v>
      </c>
      <c r="D17" s="149">
        <v>2003.8959399999999</v>
      </c>
      <c r="E17" s="149">
        <v>1812.2056699999998</v>
      </c>
      <c r="F17" s="149">
        <v>278.63400000000001</v>
      </c>
      <c r="G17" s="149">
        <v>198.28246999999999</v>
      </c>
      <c r="H17" s="148">
        <v>191.15857</v>
      </c>
      <c r="I17" s="148">
        <v>767.65117000000009</v>
      </c>
      <c r="J17" s="148">
        <f t="shared" si="0"/>
        <v>20424.596229999999</v>
      </c>
      <c r="K17" s="178">
        <f t="shared" si="1"/>
        <v>6.0015471926051014E-3</v>
      </c>
      <c r="L17" s="381"/>
      <c r="M17" s="20"/>
      <c r="N17" s="20"/>
      <c r="O17" s="20"/>
      <c r="P17" s="20"/>
      <c r="Q17" s="20"/>
    </row>
    <row r="18" spans="1:17" ht="30" customHeight="1">
      <c r="A18" s="148" t="s">
        <v>172</v>
      </c>
      <c r="B18" s="148">
        <v>24716.091410000001</v>
      </c>
      <c r="C18" s="149">
        <v>438.38451000000003</v>
      </c>
      <c r="D18" s="149">
        <v>36388.15698</v>
      </c>
      <c r="E18" s="149">
        <v>10253.024089999999</v>
      </c>
      <c r="F18" s="149">
        <v>623.63837999999998</v>
      </c>
      <c r="G18" s="149">
        <v>23.04392</v>
      </c>
      <c r="H18" s="148">
        <v>20.500220000000002</v>
      </c>
      <c r="I18" s="148">
        <v>526.80396999999994</v>
      </c>
      <c r="J18" s="148">
        <f t="shared" si="0"/>
        <v>72989.643479999984</v>
      </c>
      <c r="K18" s="178">
        <f t="shared" si="1"/>
        <v>2.1447219077615085E-2</v>
      </c>
      <c r="L18" s="381"/>
      <c r="M18" s="20"/>
      <c r="N18" s="20"/>
      <c r="O18" s="20"/>
      <c r="P18" s="20"/>
      <c r="Q18" s="20"/>
    </row>
    <row r="19" spans="1:17" ht="30" customHeight="1">
      <c r="A19" s="148" t="s">
        <v>173</v>
      </c>
      <c r="B19" s="148">
        <v>1050.6307400000001</v>
      </c>
      <c r="C19" s="149">
        <v>0</v>
      </c>
      <c r="D19" s="149">
        <v>13.865690000000001</v>
      </c>
      <c r="E19" s="149">
        <v>519.95101</v>
      </c>
      <c r="F19" s="149">
        <v>4992.5128399999994</v>
      </c>
      <c r="G19" s="149">
        <v>56.450480000000006</v>
      </c>
      <c r="H19" s="148">
        <v>38.766349999999996</v>
      </c>
      <c r="I19" s="148">
        <v>281.71168</v>
      </c>
      <c r="J19" s="148">
        <f t="shared" si="0"/>
        <v>6953.88879</v>
      </c>
      <c r="K19" s="178">
        <f t="shared" si="1"/>
        <v>2.0433251788847034E-3</v>
      </c>
      <c r="L19" s="381"/>
      <c r="M19" s="20"/>
      <c r="N19" s="20"/>
      <c r="O19" s="20"/>
      <c r="P19" s="20"/>
      <c r="Q19" s="20"/>
    </row>
    <row r="20" spans="1:17" ht="30" customHeight="1">
      <c r="A20" s="148" t="s">
        <v>174</v>
      </c>
      <c r="B20" s="148">
        <v>899484.73928999994</v>
      </c>
      <c r="C20" s="149">
        <v>636143.82264000003</v>
      </c>
      <c r="D20" s="149">
        <v>263021.41316</v>
      </c>
      <c r="E20" s="149">
        <v>9589.4767699999993</v>
      </c>
      <c r="F20" s="149">
        <v>46162.563190000001</v>
      </c>
      <c r="G20" s="149">
        <v>21768.907800000001</v>
      </c>
      <c r="H20" s="148">
        <v>204.3184</v>
      </c>
      <c r="I20" s="148">
        <v>5712.8564000000006</v>
      </c>
      <c r="J20" s="148">
        <f t="shared" si="0"/>
        <v>1882088.0976499997</v>
      </c>
      <c r="K20" s="178">
        <f t="shared" si="1"/>
        <v>0.5530312771664927</v>
      </c>
      <c r="L20" s="381"/>
      <c r="M20" s="20"/>
      <c r="N20" s="20"/>
      <c r="O20" s="20"/>
      <c r="P20" s="20"/>
      <c r="Q20" s="20"/>
    </row>
    <row r="21" spans="1:17" ht="30" customHeight="1">
      <c r="A21" s="148" t="s">
        <v>175</v>
      </c>
      <c r="B21" s="148">
        <v>0</v>
      </c>
      <c r="C21" s="149">
        <v>347.68344000000002</v>
      </c>
      <c r="D21" s="149">
        <v>0</v>
      </c>
      <c r="E21" s="149">
        <v>590.13774999999998</v>
      </c>
      <c r="F21" s="149">
        <v>0</v>
      </c>
      <c r="G21" s="149">
        <v>4.7778499999999999</v>
      </c>
      <c r="H21" s="148">
        <v>495.33529999999996</v>
      </c>
      <c r="I21" s="148">
        <v>50.972279999999998</v>
      </c>
      <c r="J21" s="148">
        <f t="shared" si="0"/>
        <v>1488.9066199999997</v>
      </c>
      <c r="K21" s="178">
        <f t="shared" si="1"/>
        <v>4.374991429297963E-4</v>
      </c>
      <c r="L21" s="381"/>
      <c r="M21" s="20"/>
      <c r="N21" s="20"/>
      <c r="O21" s="20"/>
      <c r="P21" s="20"/>
      <c r="Q21" s="20"/>
    </row>
    <row r="22" spans="1:17" ht="30" customHeight="1">
      <c r="A22" s="148" t="s">
        <v>176</v>
      </c>
      <c r="B22" s="148">
        <v>3698.3084800000001</v>
      </c>
      <c r="C22" s="149">
        <v>557.64585</v>
      </c>
      <c r="D22" s="149">
        <v>878.36396999999999</v>
      </c>
      <c r="E22" s="149">
        <v>1463.63427</v>
      </c>
      <c r="F22" s="149">
        <v>16.011959999999998</v>
      </c>
      <c r="G22" s="149">
        <v>26.15457</v>
      </c>
      <c r="H22" s="148">
        <v>23.333359999999999</v>
      </c>
      <c r="I22" s="148">
        <v>250.48923000000002</v>
      </c>
      <c r="J22" s="148">
        <f t="shared" si="0"/>
        <v>6913.9416900000006</v>
      </c>
      <c r="K22" s="178">
        <f t="shared" si="1"/>
        <v>2.0315871546340417E-3</v>
      </c>
      <c r="L22" s="381"/>
      <c r="M22" s="20"/>
      <c r="N22" s="20"/>
      <c r="O22" s="20"/>
      <c r="P22" s="20"/>
      <c r="Q22" s="20"/>
    </row>
    <row r="23" spans="1:17" ht="30" customHeight="1">
      <c r="A23" s="148" t="s">
        <v>177</v>
      </c>
      <c r="B23" s="148">
        <v>9460.7314999999999</v>
      </c>
      <c r="C23" s="149">
        <v>7654.7603099999997</v>
      </c>
      <c r="D23" s="149">
        <v>2730.8749900000003</v>
      </c>
      <c r="E23" s="149">
        <v>2833.5762400000003</v>
      </c>
      <c r="F23" s="149">
        <v>1225.8709199999998</v>
      </c>
      <c r="G23" s="149">
        <v>248.47210999999999</v>
      </c>
      <c r="H23" s="148">
        <v>9009.3738599999997</v>
      </c>
      <c r="I23" s="148">
        <v>482.33940999999999</v>
      </c>
      <c r="J23" s="148">
        <f t="shared" si="0"/>
        <v>33645.999339999995</v>
      </c>
      <c r="K23" s="178">
        <f t="shared" si="1"/>
        <v>9.8865138192927721E-3</v>
      </c>
      <c r="L23" s="381"/>
      <c r="M23" s="20"/>
      <c r="N23" s="20"/>
      <c r="O23" s="20"/>
      <c r="P23" s="20"/>
      <c r="Q23" s="20"/>
    </row>
    <row r="24" spans="1:17" ht="30" customHeight="1">
      <c r="A24" s="148" t="s">
        <v>178</v>
      </c>
      <c r="B24" s="148">
        <v>0</v>
      </c>
      <c r="C24" s="149">
        <v>0</v>
      </c>
      <c r="D24" s="149">
        <v>0</v>
      </c>
      <c r="E24" s="149">
        <v>0</v>
      </c>
      <c r="F24" s="149">
        <v>0</v>
      </c>
      <c r="G24" s="149">
        <v>0</v>
      </c>
      <c r="H24" s="148">
        <v>0</v>
      </c>
      <c r="I24" s="148">
        <v>0</v>
      </c>
      <c r="J24" s="148">
        <f t="shared" si="0"/>
        <v>0</v>
      </c>
      <c r="K24" s="178">
        <f t="shared" si="1"/>
        <v>0</v>
      </c>
      <c r="L24" s="381"/>
      <c r="M24" s="20"/>
      <c r="N24" s="20"/>
      <c r="O24" s="20"/>
      <c r="P24" s="20"/>
      <c r="Q24" s="20"/>
    </row>
    <row r="25" spans="1:17" ht="30" customHeight="1">
      <c r="A25" s="148" t="s">
        <v>179</v>
      </c>
      <c r="B25" s="148">
        <v>0</v>
      </c>
      <c r="C25" s="149">
        <v>0</v>
      </c>
      <c r="D25" s="149">
        <v>0</v>
      </c>
      <c r="E25" s="149">
        <v>0</v>
      </c>
      <c r="F25" s="149">
        <v>0</v>
      </c>
      <c r="G25" s="149">
        <v>0</v>
      </c>
      <c r="H25" s="148">
        <v>0</v>
      </c>
      <c r="I25" s="148">
        <v>0</v>
      </c>
      <c r="J25" s="148">
        <f t="shared" si="0"/>
        <v>0</v>
      </c>
      <c r="K25" s="178">
        <f t="shared" si="1"/>
        <v>0</v>
      </c>
      <c r="L25" s="381"/>
      <c r="M25" s="20"/>
      <c r="N25" s="20"/>
      <c r="O25" s="20"/>
      <c r="P25" s="20"/>
      <c r="Q25" s="20"/>
    </row>
    <row r="26" spans="1:17" s="180" customFormat="1" ht="45" customHeight="1">
      <c r="A26" s="155" t="s">
        <v>180</v>
      </c>
      <c r="B26" s="155">
        <v>0</v>
      </c>
      <c r="C26" s="179">
        <v>0</v>
      </c>
      <c r="D26" s="179">
        <v>0</v>
      </c>
      <c r="E26" s="179">
        <v>505.64195000000001</v>
      </c>
      <c r="F26" s="179">
        <v>20</v>
      </c>
      <c r="G26" s="179">
        <v>0</v>
      </c>
      <c r="H26" s="155">
        <v>23.984500000000001</v>
      </c>
      <c r="I26" s="155">
        <v>0</v>
      </c>
      <c r="J26" s="155">
        <f t="shared" si="0"/>
        <v>549.62644999999998</v>
      </c>
      <c r="K26" s="156">
        <f t="shared" si="1"/>
        <v>1.6150180110458947E-4</v>
      </c>
      <c r="L26" s="382"/>
      <c r="M26" s="301"/>
      <c r="N26" s="301"/>
      <c r="O26" s="301"/>
      <c r="P26" s="301"/>
      <c r="Q26" s="301"/>
    </row>
    <row r="27" spans="1:17" s="180" customFormat="1" ht="24" customHeight="1">
      <c r="A27" s="391" t="s">
        <v>279</v>
      </c>
      <c r="B27" s="392">
        <f>SUM(B9:B26)</f>
        <v>1565487.2846199998</v>
      </c>
      <c r="C27" s="392">
        <f t="shared" ref="C27:J27" si="2">SUM(C9:C26)</f>
        <v>817559.50785000005</v>
      </c>
      <c r="D27" s="392">
        <f t="shared" si="2"/>
        <v>536020.2353399999</v>
      </c>
      <c r="E27" s="392">
        <f t="shared" si="2"/>
        <v>190169.94107999996</v>
      </c>
      <c r="F27" s="392">
        <f t="shared" si="2"/>
        <v>129799.05810000001</v>
      </c>
      <c r="G27" s="392">
        <f t="shared" si="2"/>
        <v>70627.803599999985</v>
      </c>
      <c r="H27" s="392">
        <f t="shared" si="2"/>
        <v>45015.723709999991</v>
      </c>
      <c r="I27" s="392">
        <f t="shared" si="2"/>
        <v>48542.244100000004</v>
      </c>
      <c r="J27" s="392">
        <f t="shared" si="2"/>
        <v>3403221.7983999993</v>
      </c>
      <c r="K27" s="393">
        <f>+J27/$J$27</f>
        <v>1</v>
      </c>
      <c r="L27" s="382"/>
      <c r="M27" s="301"/>
      <c r="N27" s="301"/>
      <c r="O27" s="301"/>
      <c r="P27" s="301"/>
      <c r="Q27" s="301"/>
    </row>
    <row r="28" spans="1:17" ht="30" customHeight="1">
      <c r="A28" s="184" t="s">
        <v>231</v>
      </c>
      <c r="B28" s="178">
        <f t="shared" ref="B28:J28" si="3">+B27/$J$27</f>
        <v>0.46000154481732652</v>
      </c>
      <c r="C28" s="178">
        <f t="shared" si="3"/>
        <v>0.24023103878635529</v>
      </c>
      <c r="D28" s="178">
        <f t="shared" si="3"/>
        <v>0.15750376175658196</v>
      </c>
      <c r="E28" s="178">
        <f t="shared" si="3"/>
        <v>5.5879384990248658E-2</v>
      </c>
      <c r="F28" s="178">
        <f t="shared" si="3"/>
        <v>3.8140052511718196E-2</v>
      </c>
      <c r="G28" s="178">
        <f t="shared" si="3"/>
        <v>2.0753217916388862E-2</v>
      </c>
      <c r="H28" s="178">
        <f t="shared" si="3"/>
        <v>1.3227384630400468E-2</v>
      </c>
      <c r="I28" s="178">
        <f t="shared" si="3"/>
        <v>1.426361459098017E-2</v>
      </c>
      <c r="J28" s="178">
        <f t="shared" si="3"/>
        <v>1</v>
      </c>
      <c r="K28" s="178"/>
      <c r="L28" s="381"/>
      <c r="M28" s="20"/>
      <c r="N28" s="20"/>
      <c r="O28" s="20"/>
      <c r="P28" s="20"/>
      <c r="Q28" s="20"/>
    </row>
    <row r="29" spans="1:17" ht="9" customHeight="1" thickBot="1">
      <c r="A29" s="185"/>
      <c r="B29" s="186"/>
      <c r="C29" s="187"/>
      <c r="D29" s="187"/>
      <c r="E29" s="187"/>
      <c r="F29" s="187"/>
      <c r="G29" s="187"/>
      <c r="H29" s="188"/>
      <c r="I29" s="188"/>
      <c r="J29" s="188"/>
      <c r="K29" s="189"/>
      <c r="L29" s="358"/>
      <c r="M29" s="20"/>
      <c r="N29" s="20"/>
      <c r="O29" s="20"/>
      <c r="P29" s="20"/>
      <c r="Q29" s="20"/>
    </row>
    <row r="30" spans="1:17" ht="15" customHeight="1" thickTop="1">
      <c r="A30" s="38" t="s">
        <v>730</v>
      </c>
      <c r="B30" s="160"/>
      <c r="C30" s="191"/>
      <c r="D30" s="191"/>
      <c r="E30" s="191"/>
      <c r="F30" s="191"/>
      <c r="G30" s="191"/>
      <c r="H30" s="192"/>
      <c r="I30" s="192"/>
      <c r="J30" s="192"/>
      <c r="K30" s="192"/>
      <c r="L30" s="386"/>
      <c r="M30" s="192"/>
      <c r="N30" s="20"/>
      <c r="O30" s="20"/>
      <c r="P30" s="20"/>
      <c r="Q30" s="20"/>
    </row>
    <row r="31" spans="1:17" ht="9" customHeight="1">
      <c r="C31" s="21"/>
      <c r="D31" s="21"/>
      <c r="E31" s="21"/>
      <c r="F31" s="21"/>
      <c r="G31" s="21"/>
      <c r="H31" s="20"/>
      <c r="I31" s="20"/>
      <c r="J31" s="20"/>
      <c r="K31" s="192"/>
      <c r="L31" s="358"/>
      <c r="M31" s="20"/>
      <c r="N31" s="20"/>
      <c r="O31" s="20"/>
      <c r="P31" s="20"/>
      <c r="Q31" s="20"/>
    </row>
    <row r="32" spans="1:17" ht="9" customHeight="1">
      <c r="A32" s="19"/>
      <c r="C32" s="21"/>
      <c r="D32" s="21"/>
      <c r="E32" s="21"/>
      <c r="F32" s="21"/>
      <c r="G32" s="21"/>
      <c r="H32" s="20"/>
      <c r="I32" s="20"/>
      <c r="J32" s="20"/>
      <c r="K32" s="192"/>
      <c r="L32" s="358"/>
      <c r="M32" s="20"/>
      <c r="N32" s="20"/>
      <c r="O32" s="20"/>
      <c r="P32" s="20"/>
      <c r="Q32" s="20"/>
    </row>
    <row r="33" spans="1:17" ht="9" customHeight="1">
      <c r="A33" s="168"/>
      <c r="C33" s="21"/>
      <c r="D33" s="21"/>
      <c r="E33" s="21"/>
      <c r="F33" s="21"/>
      <c r="G33" s="21"/>
      <c r="H33" s="20"/>
      <c r="I33" s="20"/>
      <c r="J33" s="20"/>
      <c r="K33" s="192"/>
      <c r="L33" s="358"/>
      <c r="M33" s="20"/>
      <c r="N33" s="20"/>
      <c r="O33" s="20"/>
      <c r="P33" s="20"/>
      <c r="Q33" s="20"/>
    </row>
    <row r="34" spans="1:17" ht="9" customHeight="1">
      <c r="A34" s="19"/>
      <c r="C34" s="21"/>
      <c r="D34" s="21"/>
      <c r="E34" s="21"/>
      <c r="F34" s="21"/>
      <c r="G34" s="21"/>
      <c r="H34" s="20"/>
      <c r="I34" s="20"/>
      <c r="J34" s="20"/>
      <c r="K34" s="192"/>
      <c r="L34" s="358"/>
      <c r="M34" s="20"/>
      <c r="N34" s="20"/>
      <c r="O34" s="20"/>
      <c r="P34" s="20"/>
      <c r="Q34" s="20"/>
    </row>
    <row r="35" spans="1:17" ht="9" customHeight="1">
      <c r="A35" s="19"/>
      <c r="C35" s="21"/>
      <c r="D35" s="21"/>
      <c r="E35" s="21"/>
      <c r="F35" s="21"/>
      <c r="G35" s="21"/>
      <c r="H35" s="20"/>
      <c r="I35" s="20"/>
      <c r="J35" s="20"/>
      <c r="K35" s="192"/>
      <c r="L35" s="358"/>
      <c r="M35" s="20"/>
      <c r="N35" s="20"/>
      <c r="O35" s="20"/>
      <c r="P35" s="20"/>
      <c r="Q35" s="20"/>
    </row>
    <row r="36" spans="1:17" ht="9" customHeight="1">
      <c r="A36" s="19"/>
      <c r="B36" s="195"/>
      <c r="C36" s="21"/>
      <c r="D36" s="21"/>
      <c r="E36" s="21"/>
      <c r="F36" s="21"/>
      <c r="G36" s="21"/>
      <c r="H36" s="20"/>
      <c r="I36" s="20"/>
      <c r="J36" s="20"/>
      <c r="K36" s="192"/>
      <c r="L36" s="358"/>
      <c r="M36" s="20"/>
      <c r="N36" s="20"/>
      <c r="O36" s="20"/>
      <c r="P36" s="20"/>
      <c r="Q36" s="20"/>
    </row>
    <row r="37" spans="1:17" ht="9" customHeight="1">
      <c r="A37" s="19"/>
      <c r="B37" s="195"/>
      <c r="C37" s="21"/>
      <c r="D37" s="21"/>
      <c r="E37" s="21"/>
      <c r="F37" s="21"/>
      <c r="G37" s="21"/>
      <c r="H37" s="20"/>
      <c r="I37" s="20"/>
      <c r="J37" s="20"/>
      <c r="K37" s="192"/>
      <c r="L37" s="358"/>
      <c r="M37" s="20"/>
      <c r="N37" s="20"/>
      <c r="O37" s="20"/>
      <c r="P37" s="20"/>
      <c r="Q37" s="20"/>
    </row>
    <row r="38" spans="1:17" ht="9" customHeight="1">
      <c r="A38" s="19"/>
      <c r="B38" s="195"/>
      <c r="C38" s="21"/>
      <c r="D38" s="21"/>
      <c r="E38" s="21"/>
      <c r="F38" s="21"/>
      <c r="G38" s="21"/>
      <c r="H38" s="20"/>
      <c r="I38" s="20"/>
      <c r="J38" s="20"/>
      <c r="K38" s="192"/>
      <c r="L38" s="358"/>
      <c r="M38" s="20"/>
      <c r="N38" s="20"/>
      <c r="O38" s="20"/>
      <c r="P38" s="20"/>
      <c r="Q38" s="20"/>
    </row>
    <row r="39" spans="1:17" ht="9" customHeight="1">
      <c r="A39" s="165"/>
      <c r="B39" s="195"/>
      <c r="C39" s="21"/>
      <c r="D39" s="21"/>
      <c r="E39" s="21"/>
      <c r="F39" s="21"/>
      <c r="G39" s="21"/>
      <c r="H39" s="20"/>
      <c r="I39" s="20"/>
      <c r="J39" s="20"/>
      <c r="K39" s="192"/>
      <c r="L39" s="358"/>
      <c r="M39" s="20"/>
      <c r="N39" s="20"/>
      <c r="O39" s="20"/>
      <c r="P39" s="20"/>
      <c r="Q39" s="20"/>
    </row>
    <row r="40" spans="1:17" ht="9" customHeight="1">
      <c r="A40" s="19"/>
      <c r="B40" s="195"/>
      <c r="C40" s="21"/>
      <c r="D40" s="21"/>
      <c r="E40" s="21"/>
      <c r="F40" s="21"/>
      <c r="G40" s="21"/>
      <c r="H40" s="20"/>
      <c r="I40" s="20"/>
      <c r="J40" s="20"/>
      <c r="K40" s="192"/>
      <c r="L40" s="358"/>
      <c r="M40" s="20"/>
      <c r="N40" s="20"/>
      <c r="O40" s="20"/>
      <c r="P40" s="20"/>
      <c r="Q40" s="20"/>
    </row>
    <row r="41" spans="1:17" ht="9" customHeight="1">
      <c r="A41" s="19"/>
      <c r="B41" s="195"/>
      <c r="C41" s="21"/>
      <c r="D41" s="21"/>
      <c r="E41" s="21"/>
      <c r="F41" s="21"/>
      <c r="G41" s="21"/>
      <c r="H41" s="20"/>
      <c r="I41" s="20"/>
      <c r="J41" s="20"/>
      <c r="K41" s="192"/>
      <c r="L41" s="358"/>
      <c r="M41" s="20"/>
      <c r="N41" s="20"/>
      <c r="O41" s="20"/>
      <c r="P41" s="20"/>
      <c r="Q41" s="20"/>
    </row>
    <row r="42" spans="1:17" ht="9" customHeight="1">
      <c r="A42" s="19"/>
      <c r="B42" s="195"/>
      <c r="C42" s="21"/>
      <c r="D42" s="21"/>
      <c r="E42" s="21"/>
      <c r="F42" s="21"/>
      <c r="G42" s="21"/>
      <c r="H42" s="20"/>
      <c r="I42" s="20"/>
      <c r="J42" s="20"/>
      <c r="K42" s="192"/>
      <c r="L42" s="358"/>
      <c r="M42" s="20"/>
      <c r="N42" s="20"/>
      <c r="O42" s="20"/>
      <c r="P42" s="20"/>
      <c r="Q42" s="20"/>
    </row>
    <row r="43" spans="1:17" ht="9" customHeight="1">
      <c r="A43" s="19"/>
      <c r="C43" s="21"/>
      <c r="D43" s="21"/>
      <c r="E43" s="21"/>
      <c r="F43" s="21"/>
      <c r="G43" s="21"/>
      <c r="H43" s="20"/>
      <c r="I43" s="20"/>
      <c r="J43" s="20"/>
      <c r="K43" s="192"/>
      <c r="L43" s="358"/>
      <c r="M43" s="20"/>
      <c r="N43" s="20"/>
      <c r="O43" s="20"/>
      <c r="P43" s="20"/>
      <c r="Q43" s="20"/>
    </row>
    <row r="44" spans="1:17" ht="9" customHeight="1">
      <c r="A44" s="19"/>
      <c r="C44" s="21"/>
      <c r="D44" s="21"/>
      <c r="E44" s="21"/>
      <c r="F44" s="21"/>
      <c r="G44" s="21"/>
      <c r="H44" s="20"/>
      <c r="I44" s="20"/>
      <c r="J44" s="20"/>
      <c r="K44" s="192"/>
      <c r="L44" s="358"/>
      <c r="M44" s="20"/>
      <c r="N44" s="20"/>
      <c r="O44" s="20"/>
      <c r="P44" s="20"/>
      <c r="Q44" s="20"/>
    </row>
    <row r="45" spans="1:17" ht="9" customHeight="1">
      <c r="A45" s="165"/>
      <c r="C45" s="21"/>
      <c r="D45" s="21"/>
      <c r="E45" s="21"/>
      <c r="F45" s="21"/>
      <c r="G45" s="21"/>
      <c r="H45" s="20"/>
      <c r="I45" s="20"/>
      <c r="J45" s="20"/>
      <c r="K45" s="192"/>
      <c r="L45" s="358"/>
      <c r="M45" s="20"/>
      <c r="N45" s="20"/>
      <c r="O45" s="20"/>
      <c r="P45" s="20"/>
      <c r="Q45" s="20"/>
    </row>
    <row r="46" spans="1:17" ht="9" customHeight="1">
      <c r="A46" s="19"/>
      <c r="C46" s="21"/>
      <c r="D46" s="21"/>
      <c r="E46" s="21"/>
      <c r="F46" s="21"/>
      <c r="G46" s="21"/>
      <c r="H46" s="20"/>
      <c r="I46" s="20"/>
      <c r="J46" s="20"/>
      <c r="K46" s="192"/>
      <c r="L46" s="358"/>
      <c r="M46" s="20"/>
      <c r="N46" s="20"/>
      <c r="O46" s="20"/>
      <c r="P46" s="20"/>
      <c r="Q46" s="20"/>
    </row>
    <row r="47" spans="1:17" ht="9" customHeight="1">
      <c r="A47" s="19"/>
      <c r="C47" s="21"/>
      <c r="D47" s="21"/>
      <c r="E47" s="21"/>
      <c r="F47" s="21"/>
      <c r="G47" s="21"/>
      <c r="H47" s="20"/>
      <c r="I47" s="20"/>
      <c r="J47" s="20"/>
      <c r="K47" s="192"/>
      <c r="L47" s="358"/>
      <c r="M47" s="20"/>
      <c r="N47" s="20"/>
      <c r="O47" s="20"/>
      <c r="P47" s="20"/>
      <c r="Q47" s="20"/>
    </row>
    <row r="48" spans="1:17" ht="9" customHeight="1">
      <c r="A48" s="19"/>
      <c r="C48" s="21"/>
      <c r="D48" s="21"/>
      <c r="E48" s="21"/>
      <c r="F48" s="21"/>
      <c r="G48" s="21"/>
      <c r="H48" s="20"/>
      <c r="I48" s="20"/>
      <c r="J48" s="20"/>
      <c r="K48" s="192"/>
      <c r="L48" s="358"/>
      <c r="M48" s="20"/>
      <c r="N48" s="20"/>
      <c r="O48" s="20"/>
      <c r="P48" s="20"/>
      <c r="Q48" s="20"/>
    </row>
    <row r="49" spans="1:17" ht="9" customHeight="1">
      <c r="A49" s="19"/>
      <c r="C49" s="21"/>
      <c r="D49" s="21"/>
      <c r="E49" s="21"/>
      <c r="F49" s="21"/>
      <c r="G49" s="21"/>
      <c r="H49" s="20"/>
      <c r="I49" s="20"/>
      <c r="J49" s="20"/>
      <c r="K49" s="192"/>
      <c r="L49" s="358"/>
      <c r="M49" s="20"/>
      <c r="N49" s="20"/>
      <c r="O49" s="20"/>
      <c r="P49" s="20"/>
      <c r="Q49" s="20"/>
    </row>
    <row r="50" spans="1:17" ht="9" customHeight="1">
      <c r="A50" s="19"/>
      <c r="C50" s="21"/>
      <c r="D50" s="21"/>
      <c r="E50" s="21"/>
      <c r="F50" s="21"/>
      <c r="G50" s="21"/>
      <c r="H50" s="20"/>
      <c r="I50" s="20"/>
      <c r="J50" s="20"/>
      <c r="K50" s="192"/>
      <c r="L50" s="358"/>
      <c r="M50" s="20"/>
      <c r="N50" s="20"/>
      <c r="O50" s="20"/>
      <c r="P50" s="20"/>
      <c r="Q50" s="20"/>
    </row>
    <row r="51" spans="1:17" ht="9" customHeight="1">
      <c r="A51" s="165"/>
      <c r="C51" s="21"/>
      <c r="D51" s="21"/>
      <c r="E51" s="21"/>
      <c r="F51" s="21"/>
      <c r="G51" s="21"/>
      <c r="H51" s="20"/>
      <c r="I51" s="20"/>
      <c r="J51" s="20"/>
      <c r="K51" s="192"/>
      <c r="L51" s="358"/>
      <c r="M51" s="20"/>
      <c r="N51" s="20"/>
      <c r="O51" s="20"/>
      <c r="P51" s="20"/>
      <c r="Q51" s="20"/>
    </row>
    <row r="52" spans="1:17" ht="9" customHeight="1">
      <c r="A52" s="19"/>
      <c r="C52" s="21"/>
      <c r="D52" s="21"/>
      <c r="E52" s="21"/>
      <c r="F52" s="21"/>
      <c r="G52" s="21"/>
      <c r="H52" s="20"/>
      <c r="I52" s="20"/>
      <c r="J52" s="20"/>
      <c r="K52" s="192"/>
      <c r="L52" s="358"/>
      <c r="M52" s="20"/>
      <c r="N52" s="20"/>
      <c r="O52" s="20"/>
      <c r="P52" s="20"/>
      <c r="Q52" s="20"/>
    </row>
    <row r="53" spans="1:17" ht="9" customHeight="1">
      <c r="A53" s="19"/>
      <c r="C53" s="21"/>
      <c r="D53" s="21"/>
      <c r="E53" s="21"/>
      <c r="F53" s="21"/>
      <c r="G53" s="21"/>
      <c r="H53" s="20"/>
      <c r="I53" s="20"/>
      <c r="J53" s="20"/>
      <c r="K53" s="192"/>
      <c r="L53" s="358"/>
      <c r="M53" s="20"/>
      <c r="N53" s="20"/>
      <c r="O53" s="20"/>
      <c r="P53" s="20"/>
      <c r="Q53" s="20"/>
    </row>
    <row r="54" spans="1:17" ht="9" customHeight="1">
      <c r="A54" s="19"/>
      <c r="C54" s="21"/>
      <c r="D54" s="21"/>
      <c r="E54" s="21"/>
      <c r="F54" s="21"/>
      <c r="G54" s="21"/>
      <c r="H54" s="20"/>
      <c r="I54" s="20"/>
      <c r="J54" s="20"/>
      <c r="K54" s="192"/>
      <c r="L54" s="358"/>
      <c r="M54" s="20"/>
      <c r="N54" s="20"/>
      <c r="O54" s="20"/>
      <c r="P54" s="20"/>
      <c r="Q54" s="20"/>
    </row>
    <row r="55" spans="1:17" ht="9" customHeight="1">
      <c r="A55" s="19"/>
      <c r="C55" s="21"/>
      <c r="D55" s="21"/>
      <c r="E55" s="21"/>
      <c r="F55" s="21"/>
      <c r="G55" s="21"/>
      <c r="H55" s="20"/>
      <c r="I55" s="20"/>
      <c r="J55" s="20"/>
      <c r="K55" s="192"/>
      <c r="L55" s="358"/>
      <c r="M55" s="20"/>
      <c r="N55" s="20"/>
      <c r="O55" s="20"/>
      <c r="P55" s="20"/>
      <c r="Q55" s="20"/>
    </row>
    <row r="56" spans="1:17" ht="9" customHeight="1">
      <c r="A56" s="165"/>
      <c r="C56" s="21"/>
      <c r="D56" s="21"/>
      <c r="E56" s="21"/>
      <c r="F56" s="21"/>
      <c r="G56" s="21"/>
      <c r="H56" s="20"/>
      <c r="I56" s="20"/>
      <c r="J56" s="20"/>
      <c r="K56" s="192"/>
      <c r="L56" s="358"/>
      <c r="M56" s="20"/>
      <c r="N56" s="20"/>
      <c r="O56" s="20"/>
      <c r="P56" s="20"/>
      <c r="Q56" s="20"/>
    </row>
    <row r="57" spans="1:17" ht="9" customHeight="1">
      <c r="A57" s="166"/>
      <c r="C57" s="21"/>
      <c r="D57" s="21"/>
      <c r="E57" s="21"/>
      <c r="F57" s="21"/>
      <c r="G57" s="21"/>
      <c r="H57" s="20"/>
      <c r="I57" s="20"/>
      <c r="J57" s="20"/>
      <c r="K57" s="192"/>
      <c r="L57" s="358"/>
      <c r="M57" s="20"/>
      <c r="N57" s="20"/>
      <c r="O57" s="20"/>
      <c r="P57" s="20"/>
      <c r="Q57" s="20"/>
    </row>
    <row r="58" spans="1:17" ht="9" customHeight="1">
      <c r="A58" s="166"/>
      <c r="C58" s="21"/>
      <c r="D58" s="21"/>
      <c r="E58" s="21"/>
      <c r="F58" s="21"/>
      <c r="G58" s="21"/>
      <c r="H58" s="20"/>
      <c r="I58" s="20"/>
      <c r="J58" s="20"/>
      <c r="K58" s="192"/>
      <c r="L58" s="358"/>
      <c r="M58" s="20"/>
      <c r="N58" s="20"/>
      <c r="O58" s="20"/>
      <c r="P58" s="20"/>
      <c r="Q58" s="20"/>
    </row>
    <row r="59" spans="1:17" ht="9" customHeight="1">
      <c r="A59" s="166"/>
      <c r="C59" s="21"/>
      <c r="D59" s="21"/>
      <c r="E59" s="21"/>
      <c r="F59" s="21"/>
      <c r="G59" s="21"/>
      <c r="H59" s="20"/>
      <c r="I59" s="20"/>
      <c r="J59" s="20"/>
      <c r="K59" s="192"/>
      <c r="L59" s="358"/>
      <c r="M59" s="20"/>
      <c r="N59" s="20"/>
      <c r="O59" s="20"/>
      <c r="P59" s="20"/>
      <c r="Q59" s="20"/>
    </row>
    <row r="60" spans="1:17" ht="9" customHeight="1">
      <c r="A60" s="166"/>
      <c r="C60" s="21"/>
      <c r="D60" s="21"/>
      <c r="E60" s="21"/>
      <c r="F60" s="21"/>
      <c r="G60" s="21"/>
      <c r="H60" s="20"/>
      <c r="I60" s="20"/>
      <c r="J60" s="20"/>
      <c r="K60" s="192"/>
      <c r="L60" s="358"/>
      <c r="M60" s="20"/>
      <c r="N60" s="20"/>
      <c r="O60" s="20"/>
      <c r="P60" s="20"/>
      <c r="Q60" s="20"/>
    </row>
    <row r="61" spans="1:17" ht="9" customHeight="1">
      <c r="A61" s="167"/>
      <c r="C61" s="21"/>
      <c r="D61" s="21"/>
      <c r="E61" s="21"/>
      <c r="F61" s="21"/>
      <c r="G61" s="21"/>
      <c r="H61" s="20"/>
      <c r="I61" s="20"/>
      <c r="J61" s="20"/>
      <c r="K61" s="192"/>
      <c r="L61" s="358"/>
      <c r="M61" s="20"/>
      <c r="N61" s="20"/>
      <c r="O61" s="20"/>
      <c r="P61" s="20"/>
      <c r="Q61" s="20"/>
    </row>
    <row r="62" spans="1:17" ht="9" customHeight="1">
      <c r="A62" s="167"/>
      <c r="C62" s="21"/>
      <c r="D62" s="21"/>
      <c r="E62" s="21"/>
      <c r="F62" s="21"/>
      <c r="G62" s="21"/>
      <c r="H62" s="20"/>
      <c r="I62" s="20"/>
      <c r="J62" s="20"/>
      <c r="K62" s="192"/>
      <c r="L62" s="358"/>
      <c r="M62" s="20"/>
      <c r="N62" s="20"/>
      <c r="O62" s="20"/>
      <c r="P62" s="20"/>
      <c r="Q62" s="20"/>
    </row>
    <row r="63" spans="1:17" ht="9" customHeight="1">
      <c r="A63" s="168"/>
      <c r="C63" s="21"/>
      <c r="D63" s="21"/>
      <c r="E63" s="21"/>
      <c r="F63" s="21"/>
      <c r="G63" s="21"/>
      <c r="H63" s="20"/>
      <c r="I63" s="20"/>
      <c r="J63" s="20"/>
      <c r="K63" s="192"/>
      <c r="L63" s="358"/>
      <c r="M63" s="20"/>
      <c r="N63" s="20"/>
      <c r="O63" s="20"/>
      <c r="P63" s="20"/>
      <c r="Q63" s="20"/>
    </row>
    <row r="64" spans="1:17" ht="9" customHeight="1">
      <c r="A64" s="19"/>
      <c r="C64" s="21"/>
      <c r="D64" s="21"/>
      <c r="E64" s="21"/>
      <c r="F64" s="21"/>
      <c r="G64" s="21"/>
      <c r="H64" s="20"/>
      <c r="I64" s="20"/>
      <c r="J64" s="20"/>
      <c r="K64" s="192"/>
      <c r="L64" s="358"/>
      <c r="M64" s="20"/>
      <c r="N64" s="20"/>
      <c r="O64" s="20"/>
      <c r="P64" s="20"/>
      <c r="Q64" s="20"/>
    </row>
    <row r="65" spans="1:17" ht="9" customHeight="1">
      <c r="A65" s="19"/>
      <c r="C65" s="21"/>
      <c r="D65" s="21"/>
      <c r="E65" s="21"/>
      <c r="F65" s="21"/>
      <c r="G65" s="21"/>
      <c r="H65" s="20"/>
      <c r="I65" s="20"/>
      <c r="J65" s="20"/>
      <c r="K65" s="192"/>
      <c r="L65" s="358"/>
      <c r="M65" s="20"/>
      <c r="N65" s="20"/>
      <c r="O65" s="20"/>
      <c r="P65" s="20"/>
      <c r="Q65" s="20"/>
    </row>
    <row r="66" spans="1:17" ht="9" customHeight="1">
      <c r="A66" s="19"/>
      <c r="C66" s="21"/>
      <c r="D66" s="21"/>
      <c r="E66" s="21"/>
      <c r="F66" s="21"/>
      <c r="G66" s="21"/>
      <c r="H66" s="20"/>
      <c r="I66" s="20"/>
      <c r="J66" s="20"/>
      <c r="K66" s="192"/>
      <c r="L66" s="358"/>
      <c r="M66" s="20"/>
      <c r="N66" s="20"/>
      <c r="O66" s="20"/>
      <c r="P66" s="20"/>
      <c r="Q66" s="20"/>
    </row>
    <row r="67" spans="1:17" ht="9" customHeight="1">
      <c r="A67" s="19"/>
      <c r="C67" s="21"/>
      <c r="D67" s="21"/>
      <c r="E67" s="21"/>
      <c r="F67" s="21"/>
      <c r="G67" s="21"/>
      <c r="H67" s="20"/>
      <c r="I67" s="20"/>
      <c r="J67" s="20"/>
      <c r="K67" s="192"/>
      <c r="L67" s="358"/>
      <c r="M67" s="20"/>
      <c r="N67" s="20"/>
      <c r="O67" s="20"/>
      <c r="P67" s="20"/>
      <c r="Q67" s="20"/>
    </row>
    <row r="68" spans="1:17" ht="9" customHeight="1">
      <c r="A68" s="166"/>
      <c r="C68" s="21"/>
      <c r="D68" s="21"/>
      <c r="E68" s="21"/>
      <c r="F68" s="21"/>
      <c r="G68" s="21"/>
      <c r="H68" s="20"/>
      <c r="I68" s="20"/>
      <c r="J68" s="20"/>
      <c r="K68" s="192"/>
      <c r="L68" s="358"/>
      <c r="M68" s="20"/>
      <c r="N68" s="20"/>
      <c r="O68" s="20"/>
      <c r="P68" s="20"/>
      <c r="Q68" s="20"/>
    </row>
    <row r="69" spans="1:17" ht="9" customHeight="1">
      <c r="A69" s="168"/>
      <c r="C69" s="21"/>
      <c r="D69" s="21"/>
      <c r="E69" s="21"/>
      <c r="F69" s="21"/>
      <c r="G69" s="21"/>
      <c r="H69" s="20"/>
      <c r="I69" s="20"/>
      <c r="J69" s="20"/>
      <c r="K69" s="192"/>
      <c r="L69" s="358"/>
      <c r="M69" s="20"/>
      <c r="N69" s="20"/>
      <c r="O69" s="20"/>
      <c r="P69" s="20"/>
      <c r="Q69" s="20"/>
    </row>
    <row r="70" spans="1:17" ht="9" customHeight="1">
      <c r="A70" s="19"/>
      <c r="C70" s="21"/>
      <c r="D70" s="21"/>
      <c r="E70" s="21"/>
      <c r="F70" s="21"/>
      <c r="G70" s="21"/>
      <c r="H70" s="20"/>
      <c r="I70" s="20"/>
      <c r="J70" s="20"/>
      <c r="K70" s="192"/>
      <c r="L70" s="358"/>
      <c r="M70" s="20"/>
      <c r="N70" s="20"/>
      <c r="O70" s="20"/>
      <c r="P70" s="20"/>
      <c r="Q70" s="20"/>
    </row>
    <row r="71" spans="1:17" ht="9" customHeight="1">
      <c r="A71" s="19"/>
      <c r="C71" s="21"/>
      <c r="D71" s="21"/>
      <c r="E71" s="21"/>
      <c r="F71" s="21"/>
      <c r="G71" s="21"/>
      <c r="H71" s="20"/>
      <c r="I71" s="20"/>
      <c r="J71" s="20"/>
      <c r="K71" s="192"/>
      <c r="L71" s="358"/>
      <c r="M71" s="20"/>
      <c r="N71" s="20"/>
      <c r="O71" s="20"/>
      <c r="P71" s="20"/>
      <c r="Q71" s="20"/>
    </row>
    <row r="72" spans="1:17" ht="9" customHeight="1">
      <c r="A72" s="19"/>
      <c r="C72" s="21"/>
      <c r="D72" s="21"/>
      <c r="E72" s="21"/>
      <c r="F72" s="21"/>
      <c r="G72" s="21"/>
      <c r="H72" s="20"/>
      <c r="I72" s="20"/>
      <c r="J72" s="20"/>
      <c r="K72" s="192"/>
      <c r="L72" s="358"/>
      <c r="M72" s="20"/>
      <c r="N72" s="20"/>
      <c r="O72" s="20"/>
      <c r="P72" s="20"/>
      <c r="Q72" s="20"/>
    </row>
    <row r="73" spans="1:17" ht="9" customHeight="1">
      <c r="A73" s="19"/>
      <c r="C73" s="21"/>
      <c r="D73" s="21"/>
      <c r="E73" s="21"/>
      <c r="F73" s="21"/>
      <c r="G73" s="21"/>
      <c r="H73" s="20"/>
      <c r="I73" s="20"/>
      <c r="J73" s="20"/>
      <c r="K73" s="192"/>
      <c r="L73" s="358"/>
      <c r="M73" s="20"/>
      <c r="N73" s="20"/>
      <c r="O73" s="20"/>
      <c r="P73" s="20"/>
      <c r="Q73" s="20"/>
    </row>
    <row r="74" spans="1:17" ht="9" customHeight="1">
      <c r="A74" s="166"/>
      <c r="C74" s="21"/>
      <c r="D74" s="21"/>
      <c r="E74" s="21"/>
      <c r="F74" s="21"/>
      <c r="G74" s="21"/>
      <c r="H74" s="20"/>
      <c r="I74" s="20"/>
      <c r="J74" s="20"/>
      <c r="K74" s="192"/>
      <c r="L74" s="358"/>
      <c r="M74" s="20"/>
      <c r="N74" s="20"/>
      <c r="O74" s="20"/>
      <c r="P74" s="20"/>
      <c r="Q74" s="20"/>
    </row>
    <row r="75" spans="1:17" ht="9" customHeight="1">
      <c r="A75" s="168"/>
      <c r="C75" s="21"/>
      <c r="D75" s="21"/>
      <c r="E75" s="21"/>
      <c r="F75" s="21"/>
      <c r="G75" s="21"/>
      <c r="H75" s="20"/>
      <c r="I75" s="20"/>
      <c r="J75" s="20"/>
      <c r="K75" s="192"/>
      <c r="L75" s="358"/>
      <c r="M75" s="20"/>
      <c r="N75" s="20"/>
      <c r="O75" s="20"/>
      <c r="P75" s="20"/>
      <c r="Q75" s="20"/>
    </row>
    <row r="76" spans="1:17" ht="9" customHeight="1">
      <c r="A76" s="19"/>
      <c r="C76" s="21"/>
      <c r="D76" s="21"/>
      <c r="E76" s="21"/>
      <c r="F76" s="21"/>
      <c r="G76" s="21"/>
      <c r="H76" s="20"/>
      <c r="I76" s="20"/>
      <c r="J76" s="20"/>
      <c r="K76" s="192"/>
      <c r="L76" s="358"/>
      <c r="M76" s="20"/>
      <c r="N76" s="20"/>
      <c r="O76" s="20"/>
      <c r="P76" s="20"/>
      <c r="Q76" s="20"/>
    </row>
    <row r="77" spans="1:17" ht="9" customHeight="1">
      <c r="A77" s="19"/>
      <c r="C77" s="21"/>
      <c r="D77" s="21"/>
      <c r="E77" s="21"/>
      <c r="F77" s="21"/>
      <c r="G77" s="21"/>
      <c r="H77" s="20"/>
      <c r="I77" s="20"/>
      <c r="J77" s="20"/>
      <c r="K77" s="192"/>
      <c r="L77" s="358"/>
      <c r="M77" s="20"/>
      <c r="N77" s="20"/>
      <c r="O77" s="20"/>
      <c r="P77" s="20"/>
      <c r="Q77" s="20"/>
    </row>
    <row r="78" spans="1:17" ht="9" customHeight="1">
      <c r="A78" s="19"/>
      <c r="C78" s="44"/>
      <c r="D78" s="44"/>
      <c r="E78" s="44"/>
      <c r="F78" s="44"/>
      <c r="G78" s="44"/>
      <c r="K78" s="160"/>
    </row>
    <row r="79" spans="1:17" ht="9" customHeight="1">
      <c r="A79" s="19"/>
      <c r="C79" s="44"/>
      <c r="D79" s="44"/>
      <c r="E79" s="44"/>
      <c r="F79" s="44"/>
      <c r="G79" s="44"/>
      <c r="K79" s="160"/>
    </row>
    <row r="80" spans="1:17" ht="9" customHeight="1">
      <c r="A80" s="19"/>
      <c r="C80" s="44"/>
      <c r="D80" s="44"/>
      <c r="E80" s="44"/>
      <c r="F80" s="44"/>
      <c r="G80" s="44"/>
      <c r="K80" s="160"/>
    </row>
    <row r="81" spans="1:11" ht="9" customHeight="1">
      <c r="A81" s="19"/>
      <c r="C81" s="44"/>
      <c r="D81" s="44"/>
      <c r="E81" s="44"/>
      <c r="F81" s="44"/>
      <c r="G81" s="44"/>
      <c r="K81" s="160"/>
    </row>
    <row r="82" spans="1:11" ht="9" customHeight="1">
      <c r="A82" s="19"/>
      <c r="C82" s="44"/>
      <c r="D82" s="44"/>
      <c r="E82" s="44"/>
      <c r="F82" s="44"/>
      <c r="G82" s="44"/>
      <c r="K82" s="160"/>
    </row>
    <row r="83" spans="1:11" ht="9" customHeight="1">
      <c r="A83" s="19"/>
      <c r="C83" s="44"/>
      <c r="D83" s="44"/>
      <c r="E83" s="44"/>
      <c r="F83" s="44"/>
      <c r="G83" s="44"/>
      <c r="K83" s="160"/>
    </row>
    <row r="84" spans="1:11" ht="9" customHeight="1">
      <c r="A84" s="166"/>
      <c r="C84" s="44"/>
      <c r="D84" s="44"/>
      <c r="E84" s="44"/>
      <c r="F84" s="44"/>
      <c r="G84" s="44"/>
      <c r="K84" s="160"/>
    </row>
    <row r="85" spans="1:11" ht="9" customHeight="1">
      <c r="A85" s="168"/>
      <c r="C85" s="44"/>
      <c r="D85" s="44"/>
      <c r="E85" s="44"/>
      <c r="F85" s="44"/>
      <c r="G85" s="44"/>
      <c r="K85" s="160"/>
    </row>
    <row r="86" spans="1:11" ht="9" customHeight="1">
      <c r="A86" s="19"/>
      <c r="C86" s="44"/>
      <c r="D86" s="44"/>
      <c r="E86" s="44"/>
      <c r="F86" s="44"/>
      <c r="G86" s="44"/>
      <c r="K86" s="160"/>
    </row>
    <row r="87" spans="1:11" ht="9" customHeight="1">
      <c r="A87" s="19"/>
      <c r="C87" s="44"/>
      <c r="D87" s="44"/>
      <c r="E87" s="44"/>
      <c r="F87" s="44"/>
      <c r="G87" s="44"/>
      <c r="K87" s="160"/>
    </row>
    <row r="88" spans="1:11" ht="9" customHeight="1">
      <c r="A88" s="19"/>
      <c r="C88" s="44"/>
      <c r="D88" s="44"/>
      <c r="E88" s="44"/>
      <c r="F88" s="44"/>
      <c r="G88" s="44"/>
      <c r="K88" s="160"/>
    </row>
    <row r="89" spans="1:11" ht="9" customHeight="1">
      <c r="A89" s="19"/>
      <c r="C89" s="44"/>
      <c r="D89" s="44"/>
      <c r="E89" s="44"/>
      <c r="F89" s="44"/>
      <c r="G89" s="44"/>
      <c r="K89" s="160"/>
    </row>
    <row r="90" spans="1:11" ht="9" customHeight="1">
      <c r="A90" s="19"/>
      <c r="C90" s="44"/>
      <c r="D90" s="44"/>
      <c r="E90" s="44"/>
      <c r="F90" s="44"/>
      <c r="G90" s="44"/>
      <c r="K90" s="160"/>
    </row>
    <row r="91" spans="1:11" ht="9" customHeight="1">
      <c r="A91" s="19"/>
      <c r="C91" s="44"/>
      <c r="D91" s="44"/>
      <c r="E91" s="44"/>
      <c r="F91" s="44"/>
      <c r="G91" s="44"/>
      <c r="K91" s="160"/>
    </row>
    <row r="92" spans="1:11" ht="9" customHeight="1">
      <c r="A92" s="19"/>
      <c r="C92" s="44"/>
      <c r="D92" s="44"/>
      <c r="E92" s="44"/>
      <c r="F92" s="44"/>
      <c r="G92" s="44"/>
      <c r="K92" s="160"/>
    </row>
    <row r="93" spans="1:11" ht="9" customHeight="1">
      <c r="A93" s="19"/>
      <c r="C93" s="44"/>
      <c r="D93" s="44"/>
      <c r="E93" s="44"/>
      <c r="F93" s="44"/>
      <c r="G93" s="44"/>
      <c r="K93" s="160"/>
    </row>
    <row r="94" spans="1:11" ht="9" customHeight="1">
      <c r="A94" s="19"/>
      <c r="C94" s="44"/>
      <c r="D94" s="44"/>
      <c r="E94" s="44"/>
      <c r="F94" s="44"/>
      <c r="G94" s="44"/>
      <c r="K94" s="160"/>
    </row>
    <row r="95" spans="1:11" ht="9" customHeight="1">
      <c r="A95" s="168"/>
      <c r="C95" s="44"/>
      <c r="D95" s="44"/>
      <c r="E95" s="44"/>
      <c r="F95" s="44"/>
      <c r="G95" s="44"/>
      <c r="K95" s="160"/>
    </row>
    <row r="96" spans="1:11" ht="9" customHeight="1">
      <c r="A96" s="19"/>
      <c r="C96" s="44"/>
      <c r="D96" s="44"/>
      <c r="E96" s="44"/>
      <c r="F96" s="44"/>
      <c r="G96" s="44"/>
      <c r="K96" s="160"/>
    </row>
    <row r="97" spans="1:11" ht="9" customHeight="1">
      <c r="A97" s="19"/>
      <c r="C97" s="44"/>
      <c r="D97" s="44"/>
      <c r="E97" s="44"/>
      <c r="F97" s="44"/>
      <c r="G97" s="44"/>
      <c r="K97" s="160"/>
    </row>
    <row r="98" spans="1:11" ht="9" customHeight="1">
      <c r="A98" s="19"/>
      <c r="C98" s="44"/>
      <c r="D98" s="44"/>
      <c r="E98" s="44"/>
      <c r="F98" s="44"/>
      <c r="G98" s="44"/>
      <c r="K98" s="160"/>
    </row>
    <row r="99" spans="1:11">
      <c r="A99" s="169"/>
      <c r="C99" s="44"/>
      <c r="D99" s="44"/>
      <c r="E99" s="44"/>
      <c r="F99" s="44"/>
      <c r="G99" s="44"/>
      <c r="K99" s="160"/>
    </row>
    <row r="100" spans="1:11">
      <c r="A100" s="169"/>
      <c r="C100" s="44"/>
      <c r="D100" s="44"/>
      <c r="E100" s="44"/>
      <c r="F100" s="44"/>
      <c r="G100" s="44"/>
      <c r="K100" s="160"/>
    </row>
    <row r="101" spans="1:11">
      <c r="A101" s="169"/>
      <c r="C101" s="44"/>
      <c r="D101" s="44"/>
      <c r="E101" s="44"/>
      <c r="F101" s="44"/>
      <c r="G101" s="44"/>
      <c r="K101" s="160"/>
    </row>
    <row r="102" spans="1:11">
      <c r="A102" s="169"/>
      <c r="C102" s="44"/>
      <c r="D102" s="44"/>
      <c r="E102" s="44"/>
      <c r="F102" s="44"/>
      <c r="G102" s="44"/>
      <c r="K102" s="160"/>
    </row>
    <row r="103" spans="1:11">
      <c r="A103" s="169"/>
      <c r="C103" s="44"/>
      <c r="D103" s="44"/>
      <c r="E103" s="44"/>
      <c r="F103" s="44"/>
      <c r="G103" s="44"/>
      <c r="K103" s="160"/>
    </row>
    <row r="104" spans="1:11">
      <c r="A104" s="169"/>
      <c r="C104" s="44"/>
      <c r="D104" s="44"/>
      <c r="E104" s="44"/>
      <c r="F104" s="44"/>
      <c r="G104" s="44"/>
      <c r="K104" s="160"/>
    </row>
    <row r="105" spans="1:11">
      <c r="A105" s="169"/>
      <c r="C105" s="44"/>
      <c r="D105" s="44"/>
      <c r="E105" s="44"/>
      <c r="F105" s="44"/>
      <c r="G105" s="44"/>
      <c r="K105" s="160"/>
    </row>
    <row r="106" spans="1:11" ht="15.75">
      <c r="A106" s="170"/>
      <c r="C106" s="44"/>
      <c r="D106" s="44"/>
      <c r="E106" s="44"/>
      <c r="F106" s="44"/>
      <c r="G106" s="44"/>
      <c r="K106" s="160"/>
    </row>
    <row r="107" spans="1:11" ht="15.75">
      <c r="A107" s="170"/>
      <c r="C107" s="44"/>
      <c r="D107" s="44"/>
      <c r="E107" s="44"/>
      <c r="F107" s="44"/>
      <c r="G107" s="44"/>
      <c r="K107" s="160"/>
    </row>
    <row r="108" spans="1:11" ht="15.75">
      <c r="A108" s="170"/>
      <c r="C108" s="44"/>
      <c r="D108" s="44"/>
      <c r="E108" s="44"/>
      <c r="F108" s="44"/>
      <c r="G108" s="44"/>
      <c r="K108" s="160"/>
    </row>
    <row r="109" spans="1:11" ht="15.75">
      <c r="A109" s="170"/>
      <c r="C109" s="44"/>
      <c r="D109" s="44"/>
      <c r="E109" s="44"/>
      <c r="F109" s="44"/>
      <c r="G109" s="44"/>
      <c r="K109" s="160"/>
    </row>
    <row r="110" spans="1:11" ht="15.75">
      <c r="A110" s="170"/>
      <c r="C110" s="44"/>
      <c r="D110" s="44"/>
      <c r="E110" s="44"/>
      <c r="F110" s="44"/>
      <c r="G110" s="44"/>
      <c r="K110" s="160"/>
    </row>
    <row r="111" spans="1:11" ht="15.75">
      <c r="A111" s="170"/>
      <c r="C111" s="44"/>
      <c r="D111" s="44"/>
      <c r="E111" s="44"/>
      <c r="F111" s="44"/>
      <c r="G111" s="44"/>
      <c r="K111" s="160"/>
    </row>
    <row r="112" spans="1:11" ht="15.75">
      <c r="A112" s="170"/>
      <c r="C112" s="44"/>
      <c r="D112" s="44"/>
      <c r="E112" s="44"/>
      <c r="F112" s="44"/>
      <c r="G112" s="44"/>
      <c r="K112" s="160"/>
    </row>
    <row r="113" spans="1:11" ht="15.75">
      <c r="A113" s="170"/>
      <c r="C113" s="44"/>
      <c r="D113" s="44"/>
      <c r="E113" s="44"/>
      <c r="F113" s="44"/>
      <c r="G113" s="44"/>
      <c r="K113" s="160"/>
    </row>
    <row r="114" spans="1:11" ht="15.75">
      <c r="A114" s="170"/>
      <c r="C114" s="44"/>
      <c r="D114" s="44"/>
      <c r="E114" s="44"/>
      <c r="F114" s="44"/>
      <c r="G114" s="44"/>
      <c r="K114" s="160"/>
    </row>
    <row r="115" spans="1:11" ht="15.75">
      <c r="A115" s="170"/>
      <c r="C115" s="44"/>
      <c r="D115" s="44"/>
      <c r="E115" s="44"/>
      <c r="F115" s="44"/>
      <c r="G115" s="44"/>
      <c r="K115" s="160"/>
    </row>
    <row r="116" spans="1:11" ht="15.75">
      <c r="A116" s="170"/>
      <c r="C116" s="44"/>
      <c r="D116" s="44"/>
      <c r="E116" s="44"/>
      <c r="F116" s="44"/>
      <c r="G116" s="44"/>
      <c r="K116" s="160"/>
    </row>
    <row r="117" spans="1:11" ht="15.75">
      <c r="A117" s="170"/>
      <c r="C117" s="44"/>
      <c r="D117" s="44"/>
      <c r="E117" s="44"/>
      <c r="F117" s="44"/>
      <c r="G117" s="44"/>
      <c r="K117" s="160"/>
    </row>
    <row r="118" spans="1:11" ht="15.75">
      <c r="A118" s="170"/>
      <c r="C118" s="44"/>
      <c r="D118" s="44"/>
      <c r="E118" s="44"/>
      <c r="F118" s="44"/>
      <c r="G118" s="44"/>
      <c r="K118" s="160"/>
    </row>
    <row r="119" spans="1:11" ht="15.75">
      <c r="A119" s="170"/>
      <c r="C119" s="44"/>
      <c r="D119" s="44"/>
      <c r="E119" s="44"/>
      <c r="F119" s="44"/>
      <c r="G119" s="44"/>
      <c r="K119" s="160"/>
    </row>
    <row r="120" spans="1:11" ht="15.75">
      <c r="A120" s="170"/>
      <c r="C120" s="44"/>
      <c r="D120" s="44"/>
      <c r="E120" s="44"/>
      <c r="F120" s="44"/>
      <c r="G120" s="44"/>
      <c r="K120" s="160"/>
    </row>
    <row r="121" spans="1:11" ht="15.75">
      <c r="A121" s="170"/>
      <c r="C121" s="44"/>
      <c r="D121" s="44"/>
      <c r="E121" s="44"/>
      <c r="F121" s="44"/>
      <c r="G121" s="44"/>
      <c r="K121" s="160"/>
    </row>
    <row r="122" spans="1:11" ht="15.75">
      <c r="A122" s="170"/>
      <c r="C122" s="44"/>
      <c r="D122" s="44"/>
      <c r="E122" s="44"/>
      <c r="F122" s="44"/>
      <c r="G122" s="44"/>
      <c r="K122" s="160"/>
    </row>
    <row r="123" spans="1:11" ht="15.75">
      <c r="A123" s="170"/>
      <c r="C123" s="44"/>
      <c r="D123" s="44"/>
      <c r="E123" s="44"/>
      <c r="F123" s="44"/>
      <c r="G123" s="44"/>
      <c r="K123" s="160"/>
    </row>
    <row r="124" spans="1:11" ht="15.75">
      <c r="A124" s="170"/>
      <c r="C124" s="44"/>
      <c r="D124" s="44"/>
      <c r="E124" s="44"/>
      <c r="F124" s="44"/>
      <c r="G124" s="44"/>
      <c r="K124" s="160"/>
    </row>
    <row r="125" spans="1:11" ht="15.75">
      <c r="A125" s="170"/>
      <c r="C125" s="44"/>
      <c r="D125" s="44"/>
      <c r="E125" s="44"/>
      <c r="F125" s="44"/>
      <c r="G125" s="44"/>
      <c r="K125" s="160"/>
    </row>
    <row r="126" spans="1:11" ht="15.75">
      <c r="A126" s="170"/>
      <c r="C126" s="44"/>
      <c r="D126" s="44"/>
      <c r="E126" s="44"/>
      <c r="F126" s="44"/>
      <c r="G126" s="44"/>
      <c r="K126" s="160"/>
    </row>
    <row r="127" spans="1:11" ht="15.75">
      <c r="A127" s="170"/>
      <c r="C127" s="44"/>
      <c r="D127" s="44"/>
      <c r="E127" s="44"/>
      <c r="F127" s="44"/>
      <c r="G127" s="44"/>
      <c r="K127" s="160"/>
    </row>
    <row r="128" spans="1:11" ht="15.75">
      <c r="A128" s="170"/>
      <c r="C128" s="44"/>
      <c r="D128" s="44"/>
      <c r="E128" s="44"/>
      <c r="F128" s="44"/>
      <c r="G128" s="44"/>
      <c r="K128" s="160"/>
    </row>
    <row r="129" spans="1:11" ht="15.75">
      <c r="A129" s="170"/>
      <c r="C129" s="44"/>
      <c r="D129" s="44"/>
      <c r="E129" s="44"/>
      <c r="F129" s="44"/>
      <c r="G129" s="44"/>
      <c r="K129" s="160"/>
    </row>
    <row r="130" spans="1:11" ht="15.75">
      <c r="A130" s="170"/>
      <c r="C130" s="44"/>
      <c r="D130" s="44"/>
      <c r="E130" s="44"/>
      <c r="F130" s="44"/>
      <c r="G130" s="44"/>
      <c r="K130" s="160"/>
    </row>
    <row r="131" spans="1:11" ht="15.75">
      <c r="A131" s="170"/>
      <c r="C131" s="44"/>
      <c r="D131" s="44"/>
      <c r="E131" s="44"/>
      <c r="F131" s="44"/>
      <c r="G131" s="44"/>
      <c r="K131" s="160"/>
    </row>
    <row r="132" spans="1:11" ht="15.75">
      <c r="A132" s="170"/>
      <c r="C132" s="44"/>
      <c r="D132" s="44"/>
      <c r="E132" s="44"/>
      <c r="F132" s="44"/>
      <c r="G132" s="44"/>
      <c r="K132" s="160"/>
    </row>
    <row r="133" spans="1:11" ht="15.75">
      <c r="A133" s="170"/>
      <c r="C133" s="44"/>
      <c r="D133" s="44"/>
      <c r="E133" s="44"/>
      <c r="F133" s="44"/>
      <c r="G133" s="44"/>
      <c r="K133" s="160"/>
    </row>
    <row r="134" spans="1:11" ht="15.75">
      <c r="A134" s="170"/>
      <c r="C134" s="44"/>
      <c r="D134" s="44"/>
      <c r="E134" s="44"/>
      <c r="F134" s="44"/>
      <c r="G134" s="44"/>
      <c r="K134" s="160"/>
    </row>
    <row r="135" spans="1:11" ht="15.75">
      <c r="A135" s="170"/>
      <c r="C135" s="44"/>
      <c r="D135" s="44"/>
      <c r="E135" s="44"/>
      <c r="F135" s="44"/>
      <c r="G135" s="44"/>
      <c r="K135" s="160"/>
    </row>
    <row r="136" spans="1:11" ht="15.75">
      <c r="A136" s="170"/>
      <c r="C136" s="44"/>
      <c r="D136" s="44"/>
      <c r="E136" s="44"/>
      <c r="F136" s="44"/>
      <c r="G136" s="44"/>
      <c r="K136" s="160"/>
    </row>
    <row r="137" spans="1:11" ht="15.75">
      <c r="A137" s="170"/>
      <c r="C137" s="44"/>
      <c r="D137" s="44"/>
      <c r="E137" s="44"/>
      <c r="F137" s="44"/>
      <c r="G137" s="44"/>
      <c r="K137" s="160"/>
    </row>
    <row r="138" spans="1:11" ht="15.75">
      <c r="A138" s="170"/>
      <c r="C138" s="44"/>
      <c r="D138" s="44"/>
      <c r="E138" s="44"/>
      <c r="F138" s="44"/>
      <c r="G138" s="44"/>
      <c r="K138" s="160"/>
    </row>
    <row r="139" spans="1:11" ht="15.75">
      <c r="A139" s="170"/>
      <c r="C139" s="44"/>
      <c r="D139" s="44"/>
      <c r="E139" s="44"/>
      <c r="F139" s="44"/>
      <c r="G139" s="44"/>
      <c r="K139" s="160"/>
    </row>
    <row r="140" spans="1:11" ht="15.75">
      <c r="A140" s="170"/>
      <c r="C140" s="44"/>
      <c r="D140" s="44"/>
      <c r="E140" s="44"/>
      <c r="F140" s="44"/>
      <c r="G140" s="44"/>
      <c r="K140" s="160"/>
    </row>
    <row r="141" spans="1:11" ht="15.75">
      <c r="A141" s="170"/>
      <c r="C141" s="44"/>
      <c r="D141" s="44"/>
      <c r="E141" s="44"/>
      <c r="F141" s="44"/>
      <c r="G141" s="44"/>
      <c r="K141" s="160"/>
    </row>
    <row r="142" spans="1:11" ht="15.75">
      <c r="A142" s="170"/>
      <c r="C142" s="44"/>
      <c r="D142" s="44"/>
      <c r="E142" s="44"/>
      <c r="F142" s="44"/>
      <c r="G142" s="44"/>
      <c r="K142" s="160"/>
    </row>
    <row r="143" spans="1:11" ht="15.75">
      <c r="A143" s="170"/>
      <c r="C143" s="44"/>
      <c r="D143" s="44"/>
      <c r="E143" s="44"/>
      <c r="F143" s="44"/>
      <c r="G143" s="44"/>
      <c r="K143" s="160"/>
    </row>
    <row r="144" spans="1:11" ht="15.75">
      <c r="A144" s="170"/>
      <c r="C144" s="44"/>
      <c r="D144" s="44"/>
      <c r="E144" s="44"/>
      <c r="F144" s="44"/>
      <c r="G144" s="44"/>
      <c r="K144" s="160"/>
    </row>
    <row r="145" spans="1:11" ht="15.75">
      <c r="A145" s="170"/>
      <c r="C145" s="44"/>
      <c r="D145" s="44"/>
      <c r="E145" s="44"/>
      <c r="F145" s="44"/>
      <c r="G145" s="44"/>
      <c r="K145" s="160"/>
    </row>
    <row r="146" spans="1:11" ht="15.75">
      <c r="A146" s="170"/>
      <c r="C146" s="44"/>
      <c r="D146" s="44"/>
      <c r="E146" s="44"/>
      <c r="F146" s="44"/>
      <c r="G146" s="44"/>
      <c r="K146" s="160"/>
    </row>
    <row r="147" spans="1:11" ht="15.75">
      <c r="A147" s="170"/>
      <c r="C147" s="44"/>
      <c r="D147" s="44"/>
      <c r="E147" s="44"/>
      <c r="F147" s="44"/>
      <c r="G147" s="44"/>
      <c r="K147" s="160"/>
    </row>
    <row r="148" spans="1:11" ht="15.75">
      <c r="A148" s="170"/>
      <c r="C148" s="44"/>
      <c r="D148" s="44"/>
      <c r="E148" s="44"/>
      <c r="F148" s="44"/>
      <c r="G148" s="44"/>
      <c r="K148" s="160"/>
    </row>
    <row r="149" spans="1:11" ht="15.75">
      <c r="A149" s="170"/>
      <c r="C149" s="44"/>
      <c r="D149" s="44"/>
      <c r="E149" s="44"/>
      <c r="F149" s="44"/>
      <c r="G149" s="44"/>
      <c r="K149" s="160"/>
    </row>
    <row r="150" spans="1:11" ht="15.75">
      <c r="A150" s="170"/>
      <c r="C150" s="44"/>
      <c r="D150" s="44"/>
      <c r="E150" s="44"/>
      <c r="F150" s="44"/>
      <c r="G150" s="44"/>
      <c r="K150" s="160"/>
    </row>
    <row r="151" spans="1:11" ht="15.75">
      <c r="A151" s="170"/>
      <c r="C151" s="44"/>
      <c r="D151" s="44"/>
      <c r="E151" s="44"/>
      <c r="F151" s="44"/>
      <c r="G151" s="44"/>
      <c r="K151" s="160"/>
    </row>
    <row r="152" spans="1:11" ht="15.75">
      <c r="A152" s="170"/>
      <c r="C152" s="44"/>
      <c r="D152" s="44"/>
      <c r="E152" s="44"/>
      <c r="F152" s="44"/>
      <c r="G152" s="44"/>
      <c r="K152" s="160"/>
    </row>
    <row r="153" spans="1:11" ht="15.75">
      <c r="A153" s="170"/>
      <c r="C153" s="44"/>
      <c r="D153" s="44"/>
      <c r="E153" s="44"/>
      <c r="F153" s="44"/>
      <c r="G153" s="44"/>
      <c r="K153" s="160"/>
    </row>
    <row r="154" spans="1:11" ht="15.75">
      <c r="A154" s="170"/>
      <c r="C154" s="44"/>
      <c r="D154" s="44"/>
      <c r="E154" s="44"/>
      <c r="F154" s="44"/>
      <c r="G154" s="44"/>
      <c r="K154" s="160"/>
    </row>
    <row r="155" spans="1:11" ht="15.75">
      <c r="A155" s="170"/>
      <c r="C155" s="44"/>
      <c r="D155" s="44"/>
      <c r="E155" s="44"/>
      <c r="F155" s="44"/>
      <c r="G155" s="44"/>
      <c r="K155" s="160"/>
    </row>
    <row r="156" spans="1:11" ht="15.75">
      <c r="A156" s="170"/>
      <c r="C156" s="44"/>
      <c r="D156" s="44"/>
      <c r="E156" s="44"/>
      <c r="F156" s="44"/>
      <c r="G156" s="44"/>
      <c r="K156" s="160"/>
    </row>
    <row r="157" spans="1:11" ht="15.75">
      <c r="A157" s="170"/>
      <c r="C157" s="44"/>
      <c r="D157" s="44"/>
      <c r="E157" s="44"/>
      <c r="F157" s="44"/>
      <c r="G157" s="44"/>
      <c r="K157" s="160"/>
    </row>
    <row r="158" spans="1:11" ht="15.75">
      <c r="A158" s="170"/>
      <c r="C158" s="44"/>
      <c r="D158" s="44"/>
      <c r="E158" s="44"/>
      <c r="F158" s="44"/>
      <c r="G158" s="44"/>
      <c r="K158" s="160"/>
    </row>
    <row r="159" spans="1:11" ht="15.75">
      <c r="A159" s="170"/>
      <c r="C159" s="44"/>
      <c r="D159" s="44"/>
      <c r="E159" s="44"/>
      <c r="F159" s="44"/>
      <c r="G159" s="44"/>
      <c r="K159" s="160"/>
    </row>
    <row r="160" spans="1:11" ht="15.75">
      <c r="A160" s="170"/>
      <c r="C160" s="44"/>
      <c r="D160" s="44"/>
      <c r="E160" s="44"/>
      <c r="F160" s="44"/>
      <c r="G160" s="44"/>
      <c r="K160" s="160"/>
    </row>
    <row r="161" spans="1:11" ht="15.75">
      <c r="A161" s="170"/>
      <c r="C161" s="44"/>
      <c r="D161" s="44"/>
      <c r="E161" s="44"/>
      <c r="F161" s="44"/>
      <c r="G161" s="44"/>
      <c r="K161" s="160"/>
    </row>
    <row r="162" spans="1:11" ht="15.75">
      <c r="A162" s="170"/>
      <c r="C162" s="44"/>
      <c r="D162" s="44"/>
      <c r="E162" s="44"/>
      <c r="F162" s="44"/>
      <c r="G162" s="44"/>
      <c r="K162" s="160"/>
    </row>
    <row r="163" spans="1:11" ht="15.75">
      <c r="A163" s="170"/>
      <c r="C163" s="44"/>
      <c r="D163" s="44"/>
      <c r="E163" s="44"/>
      <c r="F163" s="44"/>
      <c r="G163" s="44"/>
      <c r="K163" s="160"/>
    </row>
    <row r="164" spans="1:11" ht="15.75">
      <c r="A164" s="170"/>
      <c r="C164" s="44"/>
      <c r="D164" s="44"/>
      <c r="E164" s="44"/>
      <c r="F164" s="44"/>
      <c r="G164" s="44"/>
      <c r="K164" s="160"/>
    </row>
    <row r="165" spans="1:11" ht="15.75">
      <c r="A165" s="170"/>
      <c r="C165" s="44"/>
      <c r="D165" s="44"/>
      <c r="E165" s="44"/>
      <c r="F165" s="44"/>
      <c r="G165" s="44"/>
      <c r="K165" s="160"/>
    </row>
    <row r="166" spans="1:11" ht="15.75">
      <c r="A166" s="170"/>
      <c r="C166" s="44"/>
      <c r="D166" s="44"/>
      <c r="E166" s="44"/>
      <c r="F166" s="44"/>
      <c r="G166" s="44"/>
      <c r="K166" s="160"/>
    </row>
    <row r="167" spans="1:11" ht="15.75">
      <c r="A167" s="170"/>
      <c r="C167" s="44"/>
      <c r="D167" s="44"/>
      <c r="E167" s="44"/>
      <c r="F167" s="44"/>
      <c r="G167" s="44"/>
      <c r="K167" s="160"/>
    </row>
    <row r="168" spans="1:11" ht="15.75">
      <c r="A168" s="170"/>
      <c r="C168" s="44"/>
      <c r="D168" s="44"/>
      <c r="E168" s="44"/>
      <c r="F168" s="44"/>
      <c r="G168" s="44"/>
      <c r="K168" s="160"/>
    </row>
    <row r="169" spans="1:11" ht="15.75">
      <c r="A169" s="170"/>
      <c r="C169" s="44"/>
      <c r="D169" s="44"/>
      <c r="E169" s="44"/>
      <c r="F169" s="44"/>
      <c r="G169" s="44"/>
      <c r="K169" s="160"/>
    </row>
    <row r="170" spans="1:11" ht="15.75">
      <c r="A170" s="170"/>
      <c r="C170" s="44"/>
      <c r="D170" s="44"/>
      <c r="E170" s="44"/>
      <c r="F170" s="44"/>
      <c r="G170" s="44"/>
      <c r="K170" s="160"/>
    </row>
    <row r="171" spans="1:11" ht="15.75">
      <c r="A171" s="170"/>
      <c r="C171" s="44"/>
      <c r="D171" s="44"/>
      <c r="E171" s="44"/>
      <c r="F171" s="44"/>
      <c r="G171" s="44"/>
      <c r="K171" s="160"/>
    </row>
    <row r="172" spans="1:11" ht="15.75">
      <c r="A172" s="170"/>
      <c r="C172" s="44"/>
      <c r="D172" s="44"/>
      <c r="E172" s="44"/>
      <c r="F172" s="44"/>
      <c r="G172" s="44"/>
      <c r="K172" s="160"/>
    </row>
    <row r="173" spans="1:11" ht="15.75">
      <c r="A173" s="170"/>
      <c r="C173" s="44"/>
      <c r="D173" s="44"/>
      <c r="E173" s="44"/>
      <c r="F173" s="44"/>
      <c r="G173" s="44"/>
      <c r="K173" s="160"/>
    </row>
    <row r="174" spans="1:11" ht="15.75">
      <c r="A174" s="170"/>
      <c r="C174" s="44"/>
      <c r="D174" s="44"/>
      <c r="E174" s="44"/>
      <c r="F174" s="44"/>
      <c r="G174" s="44"/>
      <c r="K174" s="160"/>
    </row>
    <row r="175" spans="1:11" ht="15.75">
      <c r="A175" s="170"/>
      <c r="C175" s="44"/>
      <c r="D175" s="44"/>
      <c r="E175" s="44"/>
      <c r="F175" s="44"/>
      <c r="G175" s="44"/>
      <c r="K175" s="160"/>
    </row>
    <row r="176" spans="1:11" ht="15.75">
      <c r="A176" s="170"/>
      <c r="C176" s="44"/>
      <c r="D176" s="44"/>
      <c r="E176" s="44"/>
      <c r="F176" s="44"/>
      <c r="G176" s="44"/>
      <c r="K176" s="160"/>
    </row>
    <row r="177" spans="1:11" ht="15.75">
      <c r="A177" s="170"/>
      <c r="C177" s="44"/>
      <c r="D177" s="44"/>
      <c r="E177" s="44"/>
      <c r="F177" s="44"/>
      <c r="G177" s="44"/>
      <c r="K177" s="160"/>
    </row>
    <row r="178" spans="1:11" ht="15.75">
      <c r="A178" s="170"/>
      <c r="C178" s="44"/>
      <c r="D178" s="44"/>
      <c r="E178" s="44"/>
      <c r="F178" s="44"/>
      <c r="G178" s="44"/>
      <c r="K178" s="160"/>
    </row>
    <row r="179" spans="1:11" ht="15.75">
      <c r="A179" s="170"/>
      <c r="C179" s="44"/>
      <c r="D179" s="44"/>
      <c r="E179" s="44"/>
      <c r="F179" s="44"/>
      <c r="G179" s="44"/>
      <c r="K179" s="160"/>
    </row>
    <row r="180" spans="1:11" ht="15.75">
      <c r="A180" s="170"/>
      <c r="C180" s="44"/>
      <c r="D180" s="44"/>
      <c r="E180" s="44"/>
      <c r="F180" s="44"/>
      <c r="G180" s="44"/>
      <c r="K180" s="160"/>
    </row>
    <row r="181" spans="1:11" ht="15.75">
      <c r="A181" s="170"/>
      <c r="C181" s="44"/>
      <c r="D181" s="44"/>
      <c r="E181" s="44"/>
      <c r="F181" s="44"/>
      <c r="G181" s="44"/>
      <c r="K181" s="160"/>
    </row>
    <row r="182" spans="1:11" ht="15.75">
      <c r="A182" s="170"/>
      <c r="C182" s="44"/>
      <c r="D182" s="44"/>
      <c r="E182" s="44"/>
      <c r="F182" s="44"/>
      <c r="G182" s="44"/>
      <c r="K182" s="160"/>
    </row>
    <row r="183" spans="1:11" ht="15.75">
      <c r="A183" s="170"/>
      <c r="C183" s="44"/>
      <c r="D183" s="44"/>
      <c r="E183" s="44"/>
      <c r="F183" s="44"/>
      <c r="G183" s="44"/>
      <c r="K183" s="160"/>
    </row>
    <row r="184" spans="1:11" ht="15.75">
      <c r="A184" s="170"/>
      <c r="C184" s="44"/>
      <c r="D184" s="44"/>
      <c r="E184" s="44"/>
      <c r="F184" s="44"/>
      <c r="G184" s="44"/>
      <c r="K184" s="160"/>
    </row>
    <row r="185" spans="1:11" ht="15.75">
      <c r="A185" s="170"/>
      <c r="C185" s="44"/>
      <c r="D185" s="44"/>
      <c r="E185" s="44"/>
      <c r="F185" s="44"/>
      <c r="G185" s="44"/>
      <c r="K185" s="160"/>
    </row>
    <row r="186" spans="1:11" ht="15.75">
      <c r="A186" s="170"/>
      <c r="C186" s="44"/>
      <c r="D186" s="44"/>
      <c r="E186" s="44"/>
      <c r="F186" s="44"/>
      <c r="G186" s="44"/>
      <c r="K186" s="160"/>
    </row>
    <row r="187" spans="1:11" ht="15.75">
      <c r="A187" s="170"/>
      <c r="C187" s="44"/>
      <c r="D187" s="44"/>
      <c r="E187" s="44"/>
      <c r="F187" s="44"/>
      <c r="G187" s="44"/>
      <c r="K187" s="160"/>
    </row>
    <row r="188" spans="1:11" ht="15.75">
      <c r="A188" s="170"/>
      <c r="C188" s="44"/>
      <c r="D188" s="44"/>
      <c r="E188" s="44"/>
      <c r="F188" s="44"/>
      <c r="G188" s="44"/>
      <c r="K188" s="160"/>
    </row>
    <row r="189" spans="1:11" ht="15.75">
      <c r="A189" s="170"/>
      <c r="C189" s="44"/>
      <c r="D189" s="44"/>
      <c r="E189" s="44"/>
      <c r="F189" s="44"/>
      <c r="G189" s="44"/>
      <c r="K189" s="160"/>
    </row>
    <row r="190" spans="1:11" ht="15.75">
      <c r="A190" s="170"/>
      <c r="C190" s="44"/>
      <c r="D190" s="44"/>
      <c r="E190" s="44"/>
      <c r="F190" s="44"/>
      <c r="G190" s="44"/>
      <c r="K190" s="160"/>
    </row>
    <row r="191" spans="1:11" ht="15.75">
      <c r="A191" s="170"/>
      <c r="C191" s="44"/>
      <c r="D191" s="44"/>
      <c r="E191" s="44"/>
      <c r="F191" s="44"/>
      <c r="G191" s="44"/>
      <c r="K191" s="160"/>
    </row>
    <row r="192" spans="1:11" ht="15.75">
      <c r="A192" s="170"/>
      <c r="C192" s="44"/>
      <c r="D192" s="44"/>
      <c r="E192" s="44"/>
      <c r="F192" s="44"/>
      <c r="G192" s="44"/>
      <c r="K192" s="160"/>
    </row>
    <row r="193" spans="1:11" ht="15.75">
      <c r="A193" s="170"/>
      <c r="C193" s="44"/>
      <c r="D193" s="44"/>
      <c r="E193" s="44"/>
      <c r="F193" s="44"/>
      <c r="G193" s="44"/>
      <c r="K193" s="160"/>
    </row>
    <row r="194" spans="1:11" ht="15.75">
      <c r="A194" s="170"/>
      <c r="C194" s="44"/>
      <c r="D194" s="44"/>
      <c r="E194" s="44"/>
      <c r="F194" s="44"/>
      <c r="G194" s="44"/>
      <c r="K194" s="160"/>
    </row>
    <row r="195" spans="1:11" ht="15.75">
      <c r="A195" s="170"/>
      <c r="C195" s="44"/>
      <c r="D195" s="44"/>
      <c r="E195" s="44"/>
      <c r="F195" s="44"/>
      <c r="G195" s="44"/>
      <c r="K195" s="160"/>
    </row>
    <row r="196" spans="1:11" ht="15.75">
      <c r="A196" s="170"/>
      <c r="C196" s="44"/>
      <c r="D196" s="44"/>
      <c r="E196" s="44"/>
      <c r="F196" s="44"/>
      <c r="G196" s="44"/>
      <c r="K196" s="160"/>
    </row>
    <row r="197" spans="1:11" ht="15.75">
      <c r="A197" s="22"/>
      <c r="C197" s="44"/>
      <c r="D197" s="44"/>
      <c r="E197" s="44"/>
      <c r="F197" s="44"/>
      <c r="G197" s="44"/>
      <c r="K197" s="160"/>
    </row>
    <row r="198" spans="1:11" ht="15.75">
      <c r="A198" s="22"/>
      <c r="C198" s="44"/>
      <c r="D198" s="44"/>
      <c r="E198" s="44"/>
      <c r="F198" s="44"/>
      <c r="G198" s="44"/>
      <c r="K198" s="160"/>
    </row>
    <row r="199" spans="1:11" ht="15.75">
      <c r="A199" s="22"/>
      <c r="C199" s="44"/>
      <c r="D199" s="44"/>
      <c r="E199" s="44"/>
      <c r="F199" s="44"/>
      <c r="G199" s="44"/>
      <c r="K199" s="160"/>
    </row>
    <row r="200" spans="1:11" ht="15.75">
      <c r="A200" s="22"/>
      <c r="C200" s="44"/>
      <c r="D200" s="44"/>
      <c r="E200" s="44"/>
      <c r="F200" s="44"/>
      <c r="G200" s="44"/>
    </row>
    <row r="201" spans="1:11" ht="15.75">
      <c r="A201" s="22"/>
      <c r="C201" s="44"/>
      <c r="D201" s="44"/>
      <c r="E201" s="44"/>
      <c r="F201" s="44"/>
      <c r="G201" s="44"/>
    </row>
    <row r="202" spans="1:11" ht="15.75">
      <c r="A202" s="22"/>
      <c r="C202" s="44"/>
      <c r="D202" s="44"/>
      <c r="E202" s="44"/>
      <c r="F202" s="44"/>
      <c r="G202" s="44"/>
    </row>
    <row r="203" spans="1:11" ht="15.75">
      <c r="A203" s="22"/>
      <c r="C203" s="44"/>
      <c r="D203" s="44"/>
      <c r="E203" s="44"/>
      <c r="F203" s="44"/>
      <c r="G203" s="44"/>
    </row>
    <row r="204" spans="1:11" ht="15.75">
      <c r="A204" s="22"/>
      <c r="C204" s="44"/>
      <c r="D204" s="44"/>
      <c r="E204" s="44"/>
      <c r="F204" s="44"/>
      <c r="G204" s="44"/>
    </row>
    <row r="205" spans="1:11" ht="15.75">
      <c r="A205" s="22"/>
      <c r="C205" s="44"/>
      <c r="D205" s="44"/>
      <c r="E205" s="44"/>
      <c r="F205" s="44"/>
      <c r="G205" s="44"/>
    </row>
    <row r="206" spans="1:11" ht="15.75">
      <c r="A206" s="22"/>
      <c r="C206" s="44"/>
      <c r="D206" s="44"/>
      <c r="E206" s="44"/>
      <c r="F206" s="44"/>
      <c r="G206" s="44"/>
    </row>
    <row r="207" spans="1:11" ht="15.75">
      <c r="A207" s="22"/>
      <c r="C207" s="44"/>
      <c r="D207" s="44"/>
      <c r="E207" s="44"/>
      <c r="F207" s="44"/>
      <c r="G207" s="44"/>
    </row>
    <row r="208" spans="1:11" ht="15.75">
      <c r="A208" s="22"/>
      <c r="C208" s="44"/>
      <c r="D208" s="44"/>
      <c r="E208" s="44"/>
      <c r="F208" s="44"/>
      <c r="G208" s="44"/>
    </row>
    <row r="209" spans="1:7" ht="15.75">
      <c r="A209" s="22"/>
      <c r="C209" s="44"/>
      <c r="D209" s="44"/>
      <c r="E209" s="44"/>
      <c r="F209" s="44"/>
      <c r="G209" s="44"/>
    </row>
    <row r="210" spans="1:7" ht="15.75">
      <c r="A210" s="22"/>
      <c r="C210" s="44"/>
      <c r="D210" s="44"/>
      <c r="E210" s="44"/>
      <c r="F210" s="44"/>
      <c r="G210" s="44"/>
    </row>
    <row r="211" spans="1:7" ht="15.75">
      <c r="A211" s="22"/>
      <c r="C211" s="44"/>
      <c r="D211" s="44"/>
      <c r="E211" s="44"/>
      <c r="F211" s="44"/>
      <c r="G211" s="44"/>
    </row>
    <row r="212" spans="1:7" ht="15.75">
      <c r="A212" s="22"/>
      <c r="C212" s="44"/>
      <c r="D212" s="44"/>
      <c r="E212" s="44"/>
      <c r="F212" s="44"/>
      <c r="G212" s="44"/>
    </row>
    <row r="213" spans="1:7" ht="15.75">
      <c r="A213" s="22"/>
      <c r="C213" s="44"/>
      <c r="D213" s="44"/>
      <c r="E213" s="44"/>
      <c r="F213" s="44"/>
      <c r="G213" s="44"/>
    </row>
    <row r="214" spans="1:7" ht="15.75">
      <c r="A214" s="22"/>
      <c r="C214" s="44"/>
      <c r="D214" s="44"/>
      <c r="E214" s="44"/>
      <c r="F214" s="44"/>
      <c r="G214" s="44"/>
    </row>
    <row r="215" spans="1:7" ht="15.75">
      <c r="A215" s="22"/>
      <c r="C215" s="44"/>
      <c r="D215" s="44"/>
      <c r="E215" s="44"/>
      <c r="F215" s="44"/>
      <c r="G215" s="44"/>
    </row>
    <row r="216" spans="1:7" ht="15.75">
      <c r="A216" s="22"/>
      <c r="C216" s="44"/>
      <c r="D216" s="44"/>
      <c r="E216" s="44"/>
      <c r="F216" s="44"/>
      <c r="G216" s="44"/>
    </row>
    <row r="217" spans="1:7" ht="15.75">
      <c r="A217" s="22"/>
      <c r="C217" s="44"/>
      <c r="D217" s="44"/>
      <c r="E217" s="44"/>
      <c r="F217" s="44"/>
      <c r="G217" s="44"/>
    </row>
    <row r="218" spans="1:7" ht="15.75">
      <c r="A218" s="22"/>
      <c r="C218" s="44"/>
      <c r="D218" s="44"/>
      <c r="E218" s="44"/>
      <c r="F218" s="44"/>
      <c r="G218" s="44"/>
    </row>
    <row r="219" spans="1:7" ht="15.75">
      <c r="A219" s="22"/>
      <c r="C219" s="44"/>
      <c r="D219" s="44"/>
      <c r="E219" s="44"/>
      <c r="F219" s="44"/>
      <c r="G219" s="44"/>
    </row>
    <row r="220" spans="1:7" ht="15.75">
      <c r="A220" s="22"/>
      <c r="C220" s="44"/>
      <c r="D220" s="44"/>
      <c r="E220" s="44"/>
      <c r="F220" s="44"/>
      <c r="G220" s="44"/>
    </row>
    <row r="221" spans="1:7" ht="15.75">
      <c r="A221" s="22"/>
      <c r="C221" s="44"/>
      <c r="D221" s="44"/>
      <c r="E221" s="44"/>
      <c r="F221" s="44"/>
      <c r="G221" s="44"/>
    </row>
    <row r="222" spans="1:7" ht="15.75">
      <c r="A222" s="22"/>
      <c r="C222" s="44"/>
      <c r="D222" s="44"/>
      <c r="E222" s="44"/>
      <c r="F222" s="44"/>
      <c r="G222" s="44"/>
    </row>
    <row r="223" spans="1:7" ht="15.75">
      <c r="A223" s="22"/>
      <c r="C223" s="44"/>
      <c r="D223" s="44"/>
      <c r="E223" s="44"/>
      <c r="F223" s="44"/>
      <c r="G223" s="44"/>
    </row>
    <row r="224" spans="1:7" ht="15.75">
      <c r="A224" s="22"/>
      <c r="C224" s="44"/>
      <c r="D224" s="44"/>
      <c r="E224" s="44"/>
      <c r="F224" s="44"/>
      <c r="G224" s="44"/>
    </row>
    <row r="225" spans="1:7" ht="15.75">
      <c r="A225" s="22"/>
      <c r="C225" s="44"/>
      <c r="D225" s="44"/>
      <c r="E225" s="44"/>
      <c r="F225" s="44"/>
      <c r="G225" s="44"/>
    </row>
    <row r="226" spans="1:7" ht="15.75">
      <c r="A226" s="22"/>
      <c r="C226" s="44"/>
      <c r="D226" s="44"/>
      <c r="E226" s="44"/>
      <c r="F226" s="44"/>
      <c r="G226" s="44"/>
    </row>
    <row r="227" spans="1:7" ht="15.75">
      <c r="A227" s="22"/>
      <c r="C227" s="44"/>
      <c r="D227" s="44"/>
      <c r="E227" s="44"/>
      <c r="F227" s="44"/>
      <c r="G227" s="44"/>
    </row>
    <row r="228" spans="1:7" ht="15.75">
      <c r="A228" s="22"/>
      <c r="C228" s="44"/>
      <c r="D228" s="44"/>
      <c r="E228" s="44"/>
      <c r="F228" s="44"/>
      <c r="G228" s="44"/>
    </row>
    <row r="229" spans="1:7" ht="15.75">
      <c r="A229" s="22"/>
      <c r="C229" s="44"/>
      <c r="D229" s="44"/>
      <c r="E229" s="44"/>
      <c r="F229" s="44"/>
      <c r="G229" s="44"/>
    </row>
    <row r="230" spans="1:7" ht="15.75">
      <c r="A230" s="22"/>
      <c r="C230" s="44"/>
      <c r="D230" s="44"/>
      <c r="E230" s="44"/>
      <c r="F230" s="44"/>
      <c r="G230" s="44"/>
    </row>
    <row r="231" spans="1:7" ht="15.75">
      <c r="A231" s="22"/>
      <c r="C231" s="44"/>
      <c r="D231" s="44"/>
      <c r="E231" s="44"/>
      <c r="F231" s="44"/>
      <c r="G231" s="44"/>
    </row>
    <row r="232" spans="1:7" ht="15.75">
      <c r="A232" s="22"/>
      <c r="C232" s="44"/>
      <c r="D232" s="44"/>
      <c r="E232" s="44"/>
      <c r="F232" s="44"/>
      <c r="G232" s="44"/>
    </row>
    <row r="233" spans="1:7" ht="15.75">
      <c r="A233" s="22"/>
      <c r="C233" s="44"/>
      <c r="D233" s="44"/>
      <c r="E233" s="44"/>
      <c r="F233" s="44"/>
      <c r="G233" s="44"/>
    </row>
    <row r="234" spans="1:7" ht="15.75">
      <c r="A234" s="22"/>
      <c r="C234" s="44"/>
      <c r="D234" s="44"/>
      <c r="E234" s="44"/>
      <c r="F234" s="44"/>
      <c r="G234" s="44"/>
    </row>
    <row r="235" spans="1:7" ht="15.75">
      <c r="A235" s="22"/>
      <c r="C235" s="44"/>
      <c r="D235" s="44"/>
      <c r="E235" s="44"/>
      <c r="F235" s="44"/>
      <c r="G235" s="44"/>
    </row>
    <row r="236" spans="1:7" ht="15.75">
      <c r="A236" s="22"/>
      <c r="C236" s="44"/>
      <c r="D236" s="44"/>
      <c r="E236" s="44"/>
      <c r="F236" s="44"/>
      <c r="G236" s="44"/>
    </row>
    <row r="237" spans="1:7" ht="15.75">
      <c r="A237" s="22"/>
      <c r="C237" s="44"/>
      <c r="D237" s="44"/>
      <c r="E237" s="44"/>
      <c r="F237" s="44"/>
      <c r="G237" s="44"/>
    </row>
    <row r="238" spans="1:7" ht="15.75">
      <c r="A238" s="22"/>
      <c r="C238" s="44"/>
      <c r="D238" s="44"/>
      <c r="E238" s="44"/>
      <c r="F238" s="44"/>
      <c r="G238" s="44"/>
    </row>
    <row r="239" spans="1:7" ht="15.75">
      <c r="A239" s="22"/>
      <c r="C239" s="44"/>
      <c r="D239" s="44"/>
      <c r="E239" s="44"/>
      <c r="F239" s="44"/>
      <c r="G239" s="44"/>
    </row>
    <row r="240" spans="1:7" ht="15.75">
      <c r="A240" s="22"/>
      <c r="C240" s="44"/>
      <c r="D240" s="44"/>
      <c r="E240" s="44"/>
      <c r="F240" s="44"/>
      <c r="G240" s="44"/>
    </row>
    <row r="241" spans="1:7" ht="15.75">
      <c r="A241" s="22"/>
      <c r="C241" s="44"/>
      <c r="D241" s="44"/>
      <c r="E241" s="44"/>
      <c r="F241" s="44"/>
      <c r="G241" s="44"/>
    </row>
    <row r="242" spans="1:7" ht="15.75">
      <c r="A242" s="22"/>
      <c r="C242" s="44"/>
      <c r="D242" s="44"/>
      <c r="E242" s="44"/>
      <c r="F242" s="44"/>
      <c r="G242" s="44"/>
    </row>
    <row r="243" spans="1:7" ht="15.75">
      <c r="A243" s="22"/>
      <c r="C243" s="44"/>
      <c r="D243" s="44"/>
      <c r="E243" s="44"/>
      <c r="F243" s="44"/>
      <c r="G243" s="44"/>
    </row>
    <row r="244" spans="1:7" ht="15.75">
      <c r="A244" s="22"/>
      <c r="C244" s="44"/>
      <c r="D244" s="44"/>
      <c r="E244" s="44"/>
      <c r="F244" s="44"/>
      <c r="G244" s="44"/>
    </row>
    <row r="245" spans="1:7" ht="15.75">
      <c r="A245" s="22"/>
      <c r="C245" s="44"/>
      <c r="D245" s="44"/>
      <c r="E245" s="44"/>
      <c r="F245" s="44"/>
      <c r="G245" s="44"/>
    </row>
    <row r="246" spans="1:7" ht="15.75">
      <c r="A246" s="22"/>
      <c r="C246" s="44"/>
      <c r="D246" s="44"/>
      <c r="E246" s="44"/>
      <c r="F246" s="44"/>
      <c r="G246" s="44"/>
    </row>
    <row r="247" spans="1:7" ht="15.75">
      <c r="A247" s="22"/>
      <c r="C247" s="44"/>
      <c r="D247" s="44"/>
      <c r="E247" s="44"/>
      <c r="F247" s="44"/>
      <c r="G247" s="44"/>
    </row>
    <row r="248" spans="1:7" ht="15.75">
      <c r="A248" s="22"/>
      <c r="C248" s="44"/>
      <c r="D248" s="44"/>
      <c r="E248" s="44"/>
      <c r="F248" s="44"/>
      <c r="G248" s="44"/>
    </row>
    <row r="249" spans="1:7" ht="15.75">
      <c r="A249" s="22"/>
      <c r="C249" s="44"/>
      <c r="D249" s="44"/>
      <c r="E249" s="44"/>
      <c r="F249" s="44"/>
      <c r="G249" s="44"/>
    </row>
    <row r="250" spans="1:7" ht="15.75">
      <c r="A250" s="22"/>
      <c r="C250" s="44"/>
      <c r="D250" s="44"/>
      <c r="E250" s="44"/>
      <c r="F250" s="44"/>
      <c r="G250" s="44"/>
    </row>
    <row r="251" spans="1:7" ht="15.75">
      <c r="A251" s="22"/>
      <c r="C251" s="44"/>
      <c r="D251" s="44"/>
      <c r="E251" s="44"/>
      <c r="F251" s="44"/>
      <c r="G251" s="44"/>
    </row>
    <row r="252" spans="1:7" ht="15.75">
      <c r="A252" s="22"/>
      <c r="C252" s="44"/>
      <c r="D252" s="44"/>
      <c r="E252" s="44"/>
      <c r="F252" s="44"/>
      <c r="G252" s="44"/>
    </row>
    <row r="253" spans="1:7" ht="15.75">
      <c r="A253" s="22"/>
      <c r="C253" s="44"/>
      <c r="D253" s="44"/>
      <c r="E253" s="44"/>
      <c r="F253" s="44"/>
      <c r="G253" s="44"/>
    </row>
    <row r="254" spans="1:7" ht="15.75">
      <c r="A254" s="22"/>
      <c r="C254" s="44"/>
      <c r="D254" s="44"/>
      <c r="E254" s="44"/>
      <c r="F254" s="44"/>
      <c r="G254" s="44"/>
    </row>
    <row r="255" spans="1:7" ht="15.75">
      <c r="A255" s="22"/>
      <c r="C255" s="44"/>
      <c r="D255" s="44"/>
      <c r="E255" s="44"/>
      <c r="F255" s="44"/>
      <c r="G255" s="44"/>
    </row>
    <row r="256" spans="1:7" ht="15.75">
      <c r="A256" s="22"/>
      <c r="C256" s="44"/>
      <c r="D256" s="44"/>
      <c r="E256" s="44"/>
      <c r="F256" s="44"/>
      <c r="G256" s="44"/>
    </row>
    <row r="257" spans="1:7" ht="15.75">
      <c r="A257" s="22"/>
      <c r="C257" s="44"/>
      <c r="D257" s="44"/>
      <c r="E257" s="44"/>
      <c r="F257" s="44"/>
      <c r="G257" s="44"/>
    </row>
    <row r="258" spans="1:7" ht="15.75">
      <c r="A258" s="22"/>
      <c r="C258" s="44"/>
      <c r="D258" s="44"/>
      <c r="E258" s="44"/>
      <c r="F258" s="44"/>
      <c r="G258" s="44"/>
    </row>
    <row r="259" spans="1:7" ht="15.75">
      <c r="A259" s="22"/>
      <c r="C259" s="44"/>
      <c r="D259" s="44"/>
      <c r="E259" s="44"/>
      <c r="F259" s="44"/>
      <c r="G259" s="44"/>
    </row>
    <row r="260" spans="1:7" ht="15.75">
      <c r="A260" s="22"/>
      <c r="C260" s="44"/>
      <c r="D260" s="44"/>
      <c r="E260" s="44"/>
      <c r="F260" s="44"/>
      <c r="G260" s="44"/>
    </row>
    <row r="261" spans="1:7" ht="15.75">
      <c r="A261" s="22"/>
      <c r="C261" s="44"/>
      <c r="D261" s="44"/>
      <c r="E261" s="44"/>
      <c r="F261" s="44"/>
      <c r="G261" s="44"/>
    </row>
    <row r="262" spans="1:7" ht="15.75">
      <c r="A262" s="22"/>
      <c r="C262" s="44"/>
      <c r="D262" s="44"/>
      <c r="E262" s="44"/>
      <c r="F262" s="44"/>
      <c r="G262" s="44"/>
    </row>
    <row r="263" spans="1:7" ht="15.75">
      <c r="A263" s="22"/>
      <c r="C263" s="44"/>
      <c r="D263" s="44"/>
      <c r="E263" s="44"/>
      <c r="F263" s="44"/>
      <c r="G263" s="44"/>
    </row>
    <row r="264" spans="1:7" ht="15.75">
      <c r="A264" s="22"/>
      <c r="C264" s="44"/>
      <c r="D264" s="44"/>
      <c r="E264" s="44"/>
      <c r="F264" s="44"/>
      <c r="G264" s="44"/>
    </row>
    <row r="265" spans="1:7" ht="15.75">
      <c r="A265" s="22"/>
      <c r="C265" s="44"/>
      <c r="D265" s="44"/>
      <c r="E265" s="44"/>
      <c r="F265" s="44"/>
      <c r="G265" s="44"/>
    </row>
    <row r="266" spans="1:7" ht="15.75">
      <c r="A266" s="22"/>
      <c r="C266" s="44"/>
      <c r="D266" s="44"/>
      <c r="E266" s="44"/>
      <c r="F266" s="44"/>
      <c r="G266" s="44"/>
    </row>
    <row r="267" spans="1:7" ht="15.75">
      <c r="A267" s="22"/>
      <c r="C267" s="44"/>
      <c r="D267" s="44"/>
      <c r="E267" s="44"/>
      <c r="F267" s="44"/>
      <c r="G267" s="44"/>
    </row>
    <row r="268" spans="1:7" ht="15.75">
      <c r="A268" s="22"/>
      <c r="C268" s="44"/>
      <c r="D268" s="44"/>
      <c r="E268" s="44"/>
      <c r="F268" s="44"/>
      <c r="G268" s="44"/>
    </row>
    <row r="269" spans="1:7" ht="15.75">
      <c r="A269" s="22"/>
    </row>
    <row r="270" spans="1:7" ht="15.75">
      <c r="A270" s="22"/>
    </row>
    <row r="271" spans="1:7" ht="15.75">
      <c r="A271" s="22"/>
    </row>
    <row r="272" spans="1:7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</sheetData>
  <mergeCells count="4">
    <mergeCell ref="A2:K2"/>
    <mergeCell ref="A3:K3"/>
    <mergeCell ref="A4:K4"/>
    <mergeCell ref="A5:K5"/>
  </mergeCells>
  <pageMargins left="0.93" right="0.56999999999999995" top="0.73" bottom="0.81" header="0.5" footer="0.5"/>
  <pageSetup scale="60" orientation="landscape" horizontalDpi="300" r:id="rId1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0">
    <pageSetUpPr fitToPage="1"/>
  </sheetPr>
  <dimension ref="A1:Z674"/>
  <sheetViews>
    <sheetView showGridLines="0" zoomScale="55" zoomScaleNormal="55" workbookViewId="0">
      <selection activeCell="M13" sqref="M13"/>
    </sheetView>
  </sheetViews>
  <sheetFormatPr defaultColWidth="9.140625" defaultRowHeight="15"/>
  <cols>
    <col min="1" max="1" width="76.85546875" style="23" customWidth="1"/>
    <col min="2" max="9" width="18.28515625" style="529" customWidth="1"/>
    <col min="10" max="10" width="19.7109375" style="529" customWidth="1"/>
    <col min="11" max="11" width="13.28515625" style="529" customWidth="1"/>
    <col min="12" max="12" width="2.42578125" style="529" customWidth="1"/>
    <col min="13" max="256" width="9.140625" style="529"/>
    <col min="257" max="257" width="54" style="529" customWidth="1"/>
    <col min="258" max="265" width="18.28515625" style="529" customWidth="1"/>
    <col min="266" max="266" width="19.7109375" style="529" customWidth="1"/>
    <col min="267" max="267" width="9.140625" style="529" customWidth="1"/>
    <col min="268" max="268" width="2.42578125" style="529" customWidth="1"/>
    <col min="269" max="512" width="9.140625" style="529"/>
    <col min="513" max="513" width="54" style="529" customWidth="1"/>
    <col min="514" max="521" width="18.28515625" style="529" customWidth="1"/>
    <col min="522" max="522" width="19.7109375" style="529" customWidth="1"/>
    <col min="523" max="523" width="9.140625" style="529" customWidth="1"/>
    <col min="524" max="524" width="2.42578125" style="529" customWidth="1"/>
    <col min="525" max="768" width="9.140625" style="529"/>
    <col min="769" max="769" width="54" style="529" customWidth="1"/>
    <col min="770" max="777" width="18.28515625" style="529" customWidth="1"/>
    <col min="778" max="778" width="19.7109375" style="529" customWidth="1"/>
    <col min="779" max="779" width="9.140625" style="529" customWidth="1"/>
    <col min="780" max="780" width="2.42578125" style="529" customWidth="1"/>
    <col min="781" max="1024" width="9.140625" style="529"/>
    <col min="1025" max="1025" width="54" style="529" customWidth="1"/>
    <col min="1026" max="1033" width="18.28515625" style="529" customWidth="1"/>
    <col min="1034" max="1034" width="19.7109375" style="529" customWidth="1"/>
    <col min="1035" max="1035" width="9.140625" style="529" customWidth="1"/>
    <col min="1036" max="1036" width="2.42578125" style="529" customWidth="1"/>
    <col min="1037" max="1280" width="9.140625" style="529"/>
    <col min="1281" max="1281" width="54" style="529" customWidth="1"/>
    <col min="1282" max="1289" width="18.28515625" style="529" customWidth="1"/>
    <col min="1290" max="1290" width="19.7109375" style="529" customWidth="1"/>
    <col min="1291" max="1291" width="9.140625" style="529" customWidth="1"/>
    <col min="1292" max="1292" width="2.42578125" style="529" customWidth="1"/>
    <col min="1293" max="1536" width="9.140625" style="529"/>
    <col min="1537" max="1537" width="54" style="529" customWidth="1"/>
    <col min="1538" max="1545" width="18.28515625" style="529" customWidth="1"/>
    <col min="1546" max="1546" width="19.7109375" style="529" customWidth="1"/>
    <col min="1547" max="1547" width="9.140625" style="529" customWidth="1"/>
    <col min="1548" max="1548" width="2.42578125" style="529" customWidth="1"/>
    <col min="1549" max="1792" width="9.140625" style="529"/>
    <col min="1793" max="1793" width="54" style="529" customWidth="1"/>
    <col min="1794" max="1801" width="18.28515625" style="529" customWidth="1"/>
    <col min="1802" max="1802" width="19.7109375" style="529" customWidth="1"/>
    <col min="1803" max="1803" width="9.140625" style="529" customWidth="1"/>
    <col min="1804" max="1804" width="2.42578125" style="529" customWidth="1"/>
    <col min="1805" max="2048" width="9.140625" style="529"/>
    <col min="2049" max="2049" width="54" style="529" customWidth="1"/>
    <col min="2050" max="2057" width="18.28515625" style="529" customWidth="1"/>
    <col min="2058" max="2058" width="19.7109375" style="529" customWidth="1"/>
    <col min="2059" max="2059" width="9.140625" style="529" customWidth="1"/>
    <col min="2060" max="2060" width="2.42578125" style="529" customWidth="1"/>
    <col min="2061" max="2304" width="9.140625" style="529"/>
    <col min="2305" max="2305" width="54" style="529" customWidth="1"/>
    <col min="2306" max="2313" width="18.28515625" style="529" customWidth="1"/>
    <col min="2314" max="2314" width="19.7109375" style="529" customWidth="1"/>
    <col min="2315" max="2315" width="9.140625" style="529" customWidth="1"/>
    <col min="2316" max="2316" width="2.42578125" style="529" customWidth="1"/>
    <col min="2317" max="2560" width="9.140625" style="529"/>
    <col min="2561" max="2561" width="54" style="529" customWidth="1"/>
    <col min="2562" max="2569" width="18.28515625" style="529" customWidth="1"/>
    <col min="2570" max="2570" width="19.7109375" style="529" customWidth="1"/>
    <col min="2571" max="2571" width="9.140625" style="529" customWidth="1"/>
    <col min="2572" max="2572" width="2.42578125" style="529" customWidth="1"/>
    <col min="2573" max="2816" width="9.140625" style="529"/>
    <col min="2817" max="2817" width="54" style="529" customWidth="1"/>
    <col min="2818" max="2825" width="18.28515625" style="529" customWidth="1"/>
    <col min="2826" max="2826" width="19.7109375" style="529" customWidth="1"/>
    <col min="2827" max="2827" width="9.140625" style="529" customWidth="1"/>
    <col min="2828" max="2828" width="2.42578125" style="529" customWidth="1"/>
    <col min="2829" max="3072" width="9.140625" style="529"/>
    <col min="3073" max="3073" width="54" style="529" customWidth="1"/>
    <col min="3074" max="3081" width="18.28515625" style="529" customWidth="1"/>
    <col min="3082" max="3082" width="19.7109375" style="529" customWidth="1"/>
    <col min="3083" max="3083" width="9.140625" style="529" customWidth="1"/>
    <col min="3084" max="3084" width="2.42578125" style="529" customWidth="1"/>
    <col min="3085" max="3328" width="9.140625" style="529"/>
    <col min="3329" max="3329" width="54" style="529" customWidth="1"/>
    <col min="3330" max="3337" width="18.28515625" style="529" customWidth="1"/>
    <col min="3338" max="3338" width="19.7109375" style="529" customWidth="1"/>
    <col min="3339" max="3339" width="9.140625" style="529" customWidth="1"/>
    <col min="3340" max="3340" width="2.42578125" style="529" customWidth="1"/>
    <col min="3341" max="3584" width="9.140625" style="529"/>
    <col min="3585" max="3585" width="54" style="529" customWidth="1"/>
    <col min="3586" max="3593" width="18.28515625" style="529" customWidth="1"/>
    <col min="3594" max="3594" width="19.7109375" style="529" customWidth="1"/>
    <col min="3595" max="3595" width="9.140625" style="529" customWidth="1"/>
    <col min="3596" max="3596" width="2.42578125" style="529" customWidth="1"/>
    <col min="3597" max="3840" width="9.140625" style="529"/>
    <col min="3841" max="3841" width="54" style="529" customWidth="1"/>
    <col min="3842" max="3849" width="18.28515625" style="529" customWidth="1"/>
    <col min="3850" max="3850" width="19.7109375" style="529" customWidth="1"/>
    <col min="3851" max="3851" width="9.140625" style="529" customWidth="1"/>
    <col min="3852" max="3852" width="2.42578125" style="529" customWidth="1"/>
    <col min="3853" max="4096" width="9.140625" style="529"/>
    <col min="4097" max="4097" width="54" style="529" customWidth="1"/>
    <col min="4098" max="4105" width="18.28515625" style="529" customWidth="1"/>
    <col min="4106" max="4106" width="19.7109375" style="529" customWidth="1"/>
    <col min="4107" max="4107" width="9.140625" style="529" customWidth="1"/>
    <col min="4108" max="4108" width="2.42578125" style="529" customWidth="1"/>
    <col min="4109" max="4352" width="9.140625" style="529"/>
    <col min="4353" max="4353" width="54" style="529" customWidth="1"/>
    <col min="4354" max="4361" width="18.28515625" style="529" customWidth="1"/>
    <col min="4362" max="4362" width="19.7109375" style="529" customWidth="1"/>
    <col min="4363" max="4363" width="9.140625" style="529" customWidth="1"/>
    <col min="4364" max="4364" width="2.42578125" style="529" customWidth="1"/>
    <col min="4365" max="4608" width="9.140625" style="529"/>
    <col min="4609" max="4609" width="54" style="529" customWidth="1"/>
    <col min="4610" max="4617" width="18.28515625" style="529" customWidth="1"/>
    <col min="4618" max="4618" width="19.7109375" style="529" customWidth="1"/>
    <col min="4619" max="4619" width="9.140625" style="529" customWidth="1"/>
    <col min="4620" max="4620" width="2.42578125" style="529" customWidth="1"/>
    <col min="4621" max="4864" width="9.140625" style="529"/>
    <col min="4865" max="4865" width="54" style="529" customWidth="1"/>
    <col min="4866" max="4873" width="18.28515625" style="529" customWidth="1"/>
    <col min="4874" max="4874" width="19.7109375" style="529" customWidth="1"/>
    <col min="4875" max="4875" width="9.140625" style="529" customWidth="1"/>
    <col min="4876" max="4876" width="2.42578125" style="529" customWidth="1"/>
    <col min="4877" max="5120" width="9.140625" style="529"/>
    <col min="5121" max="5121" width="54" style="529" customWidth="1"/>
    <col min="5122" max="5129" width="18.28515625" style="529" customWidth="1"/>
    <col min="5130" max="5130" width="19.7109375" style="529" customWidth="1"/>
    <col min="5131" max="5131" width="9.140625" style="529" customWidth="1"/>
    <col min="5132" max="5132" width="2.42578125" style="529" customWidth="1"/>
    <col min="5133" max="5376" width="9.140625" style="529"/>
    <col min="5377" max="5377" width="54" style="529" customWidth="1"/>
    <col min="5378" max="5385" width="18.28515625" style="529" customWidth="1"/>
    <col min="5386" max="5386" width="19.7109375" style="529" customWidth="1"/>
    <col min="5387" max="5387" width="9.140625" style="529" customWidth="1"/>
    <col min="5388" max="5388" width="2.42578125" style="529" customWidth="1"/>
    <col min="5389" max="5632" width="9.140625" style="529"/>
    <col min="5633" max="5633" width="54" style="529" customWidth="1"/>
    <col min="5634" max="5641" width="18.28515625" style="529" customWidth="1"/>
    <col min="5642" max="5642" width="19.7109375" style="529" customWidth="1"/>
    <col min="5643" max="5643" width="9.140625" style="529" customWidth="1"/>
    <col min="5644" max="5644" width="2.42578125" style="529" customWidth="1"/>
    <col min="5645" max="5888" width="9.140625" style="529"/>
    <col min="5889" max="5889" width="54" style="529" customWidth="1"/>
    <col min="5890" max="5897" width="18.28515625" style="529" customWidth="1"/>
    <col min="5898" max="5898" width="19.7109375" style="529" customWidth="1"/>
    <col min="5899" max="5899" width="9.140625" style="529" customWidth="1"/>
    <col min="5900" max="5900" width="2.42578125" style="529" customWidth="1"/>
    <col min="5901" max="6144" width="9.140625" style="529"/>
    <col min="6145" max="6145" width="54" style="529" customWidth="1"/>
    <col min="6146" max="6153" width="18.28515625" style="529" customWidth="1"/>
    <col min="6154" max="6154" width="19.7109375" style="529" customWidth="1"/>
    <col min="6155" max="6155" width="9.140625" style="529" customWidth="1"/>
    <col min="6156" max="6156" width="2.42578125" style="529" customWidth="1"/>
    <col min="6157" max="6400" width="9.140625" style="529"/>
    <col min="6401" max="6401" width="54" style="529" customWidth="1"/>
    <col min="6402" max="6409" width="18.28515625" style="529" customWidth="1"/>
    <col min="6410" max="6410" width="19.7109375" style="529" customWidth="1"/>
    <col min="6411" max="6411" width="9.140625" style="529" customWidth="1"/>
    <col min="6412" max="6412" width="2.42578125" style="529" customWidth="1"/>
    <col min="6413" max="6656" width="9.140625" style="529"/>
    <col min="6657" max="6657" width="54" style="529" customWidth="1"/>
    <col min="6658" max="6665" width="18.28515625" style="529" customWidth="1"/>
    <col min="6666" max="6666" width="19.7109375" style="529" customWidth="1"/>
    <col min="6667" max="6667" width="9.140625" style="529" customWidth="1"/>
    <col min="6668" max="6668" width="2.42578125" style="529" customWidth="1"/>
    <col min="6669" max="6912" width="9.140625" style="529"/>
    <col min="6913" max="6913" width="54" style="529" customWidth="1"/>
    <col min="6914" max="6921" width="18.28515625" style="529" customWidth="1"/>
    <col min="6922" max="6922" width="19.7109375" style="529" customWidth="1"/>
    <col min="6923" max="6923" width="9.140625" style="529" customWidth="1"/>
    <col min="6924" max="6924" width="2.42578125" style="529" customWidth="1"/>
    <col min="6925" max="7168" width="9.140625" style="529"/>
    <col min="7169" max="7169" width="54" style="529" customWidth="1"/>
    <col min="7170" max="7177" width="18.28515625" style="529" customWidth="1"/>
    <col min="7178" max="7178" width="19.7109375" style="529" customWidth="1"/>
    <col min="7179" max="7179" width="9.140625" style="529" customWidth="1"/>
    <col min="7180" max="7180" width="2.42578125" style="529" customWidth="1"/>
    <col min="7181" max="7424" width="9.140625" style="529"/>
    <col min="7425" max="7425" width="54" style="529" customWidth="1"/>
    <col min="7426" max="7433" width="18.28515625" style="529" customWidth="1"/>
    <col min="7434" max="7434" width="19.7109375" style="529" customWidth="1"/>
    <col min="7435" max="7435" width="9.140625" style="529" customWidth="1"/>
    <col min="7436" max="7436" width="2.42578125" style="529" customWidth="1"/>
    <col min="7437" max="7680" width="9.140625" style="529"/>
    <col min="7681" max="7681" width="54" style="529" customWidth="1"/>
    <col min="7682" max="7689" width="18.28515625" style="529" customWidth="1"/>
    <col min="7690" max="7690" width="19.7109375" style="529" customWidth="1"/>
    <col min="7691" max="7691" width="9.140625" style="529" customWidth="1"/>
    <col min="7692" max="7692" width="2.42578125" style="529" customWidth="1"/>
    <col min="7693" max="7936" width="9.140625" style="529"/>
    <col min="7937" max="7937" width="54" style="529" customWidth="1"/>
    <col min="7938" max="7945" width="18.28515625" style="529" customWidth="1"/>
    <col min="7946" max="7946" width="19.7109375" style="529" customWidth="1"/>
    <col min="7947" max="7947" width="9.140625" style="529" customWidth="1"/>
    <col min="7948" max="7948" width="2.42578125" style="529" customWidth="1"/>
    <col min="7949" max="8192" width="9.140625" style="529"/>
    <col min="8193" max="8193" width="54" style="529" customWidth="1"/>
    <col min="8194" max="8201" width="18.28515625" style="529" customWidth="1"/>
    <col min="8202" max="8202" width="19.7109375" style="529" customWidth="1"/>
    <col min="8203" max="8203" width="9.140625" style="529" customWidth="1"/>
    <col min="8204" max="8204" width="2.42578125" style="529" customWidth="1"/>
    <col min="8205" max="8448" width="9.140625" style="529"/>
    <col min="8449" max="8449" width="54" style="529" customWidth="1"/>
    <col min="8450" max="8457" width="18.28515625" style="529" customWidth="1"/>
    <col min="8458" max="8458" width="19.7109375" style="529" customWidth="1"/>
    <col min="8459" max="8459" width="9.140625" style="529" customWidth="1"/>
    <col min="8460" max="8460" width="2.42578125" style="529" customWidth="1"/>
    <col min="8461" max="8704" width="9.140625" style="529"/>
    <col min="8705" max="8705" width="54" style="529" customWidth="1"/>
    <col min="8706" max="8713" width="18.28515625" style="529" customWidth="1"/>
    <col min="8714" max="8714" width="19.7109375" style="529" customWidth="1"/>
    <col min="8715" max="8715" width="9.140625" style="529" customWidth="1"/>
    <col min="8716" max="8716" width="2.42578125" style="529" customWidth="1"/>
    <col min="8717" max="8960" width="9.140625" style="529"/>
    <col min="8961" max="8961" width="54" style="529" customWidth="1"/>
    <col min="8962" max="8969" width="18.28515625" style="529" customWidth="1"/>
    <col min="8970" max="8970" width="19.7109375" style="529" customWidth="1"/>
    <col min="8971" max="8971" width="9.140625" style="529" customWidth="1"/>
    <col min="8972" max="8972" width="2.42578125" style="529" customWidth="1"/>
    <col min="8973" max="9216" width="9.140625" style="529"/>
    <col min="9217" max="9217" width="54" style="529" customWidth="1"/>
    <col min="9218" max="9225" width="18.28515625" style="529" customWidth="1"/>
    <col min="9226" max="9226" width="19.7109375" style="529" customWidth="1"/>
    <col min="9227" max="9227" width="9.140625" style="529" customWidth="1"/>
    <col min="9228" max="9228" width="2.42578125" style="529" customWidth="1"/>
    <col min="9229" max="9472" width="9.140625" style="529"/>
    <col min="9473" max="9473" width="54" style="529" customWidth="1"/>
    <col min="9474" max="9481" width="18.28515625" style="529" customWidth="1"/>
    <col min="9482" max="9482" width="19.7109375" style="529" customWidth="1"/>
    <col min="9483" max="9483" width="9.140625" style="529" customWidth="1"/>
    <col min="9484" max="9484" width="2.42578125" style="529" customWidth="1"/>
    <col min="9485" max="9728" width="9.140625" style="529"/>
    <col min="9729" max="9729" width="54" style="529" customWidth="1"/>
    <col min="9730" max="9737" width="18.28515625" style="529" customWidth="1"/>
    <col min="9738" max="9738" width="19.7109375" style="529" customWidth="1"/>
    <col min="9739" max="9739" width="9.140625" style="529" customWidth="1"/>
    <col min="9740" max="9740" width="2.42578125" style="529" customWidth="1"/>
    <col min="9741" max="9984" width="9.140625" style="529"/>
    <col min="9985" max="9985" width="54" style="529" customWidth="1"/>
    <col min="9986" max="9993" width="18.28515625" style="529" customWidth="1"/>
    <col min="9994" max="9994" width="19.7109375" style="529" customWidth="1"/>
    <col min="9995" max="9995" width="9.140625" style="529" customWidth="1"/>
    <col min="9996" max="9996" width="2.42578125" style="529" customWidth="1"/>
    <col min="9997" max="10240" width="9.140625" style="529"/>
    <col min="10241" max="10241" width="54" style="529" customWidth="1"/>
    <col min="10242" max="10249" width="18.28515625" style="529" customWidth="1"/>
    <col min="10250" max="10250" width="19.7109375" style="529" customWidth="1"/>
    <col min="10251" max="10251" width="9.140625" style="529" customWidth="1"/>
    <col min="10252" max="10252" width="2.42578125" style="529" customWidth="1"/>
    <col min="10253" max="10496" width="9.140625" style="529"/>
    <col min="10497" max="10497" width="54" style="529" customWidth="1"/>
    <col min="10498" max="10505" width="18.28515625" style="529" customWidth="1"/>
    <col min="10506" max="10506" width="19.7109375" style="529" customWidth="1"/>
    <col min="10507" max="10507" width="9.140625" style="529" customWidth="1"/>
    <col min="10508" max="10508" width="2.42578125" style="529" customWidth="1"/>
    <col min="10509" max="10752" width="9.140625" style="529"/>
    <col min="10753" max="10753" width="54" style="529" customWidth="1"/>
    <col min="10754" max="10761" width="18.28515625" style="529" customWidth="1"/>
    <col min="10762" max="10762" width="19.7109375" style="529" customWidth="1"/>
    <col min="10763" max="10763" width="9.140625" style="529" customWidth="1"/>
    <col min="10764" max="10764" width="2.42578125" style="529" customWidth="1"/>
    <col min="10765" max="11008" width="9.140625" style="529"/>
    <col min="11009" max="11009" width="54" style="529" customWidth="1"/>
    <col min="11010" max="11017" width="18.28515625" style="529" customWidth="1"/>
    <col min="11018" max="11018" width="19.7109375" style="529" customWidth="1"/>
    <col min="11019" max="11019" width="9.140625" style="529" customWidth="1"/>
    <col min="11020" max="11020" width="2.42578125" style="529" customWidth="1"/>
    <col min="11021" max="11264" width="9.140625" style="529"/>
    <col min="11265" max="11265" width="54" style="529" customWidth="1"/>
    <col min="11266" max="11273" width="18.28515625" style="529" customWidth="1"/>
    <col min="11274" max="11274" width="19.7109375" style="529" customWidth="1"/>
    <col min="11275" max="11275" width="9.140625" style="529" customWidth="1"/>
    <col min="11276" max="11276" width="2.42578125" style="529" customWidth="1"/>
    <col min="11277" max="11520" width="9.140625" style="529"/>
    <col min="11521" max="11521" width="54" style="529" customWidth="1"/>
    <col min="11522" max="11529" width="18.28515625" style="529" customWidth="1"/>
    <col min="11530" max="11530" width="19.7109375" style="529" customWidth="1"/>
    <col min="11531" max="11531" width="9.140625" style="529" customWidth="1"/>
    <col min="11532" max="11532" width="2.42578125" style="529" customWidth="1"/>
    <col min="11533" max="11776" width="9.140625" style="529"/>
    <col min="11777" max="11777" width="54" style="529" customWidth="1"/>
    <col min="11778" max="11785" width="18.28515625" style="529" customWidth="1"/>
    <col min="11786" max="11786" width="19.7109375" style="529" customWidth="1"/>
    <col min="11787" max="11787" width="9.140625" style="529" customWidth="1"/>
    <col min="11788" max="11788" width="2.42578125" style="529" customWidth="1"/>
    <col min="11789" max="12032" width="9.140625" style="529"/>
    <col min="12033" max="12033" width="54" style="529" customWidth="1"/>
    <col min="12034" max="12041" width="18.28515625" style="529" customWidth="1"/>
    <col min="12042" max="12042" width="19.7109375" style="529" customWidth="1"/>
    <col min="12043" max="12043" width="9.140625" style="529" customWidth="1"/>
    <col min="12044" max="12044" width="2.42578125" style="529" customWidth="1"/>
    <col min="12045" max="12288" width="9.140625" style="529"/>
    <col min="12289" max="12289" width="54" style="529" customWidth="1"/>
    <col min="12290" max="12297" width="18.28515625" style="529" customWidth="1"/>
    <col min="12298" max="12298" width="19.7109375" style="529" customWidth="1"/>
    <col min="12299" max="12299" width="9.140625" style="529" customWidth="1"/>
    <col min="12300" max="12300" width="2.42578125" style="529" customWidth="1"/>
    <col min="12301" max="12544" width="9.140625" style="529"/>
    <col min="12545" max="12545" width="54" style="529" customWidth="1"/>
    <col min="12546" max="12553" width="18.28515625" style="529" customWidth="1"/>
    <col min="12554" max="12554" width="19.7109375" style="529" customWidth="1"/>
    <col min="12555" max="12555" width="9.140625" style="529" customWidth="1"/>
    <col min="12556" max="12556" width="2.42578125" style="529" customWidth="1"/>
    <col min="12557" max="12800" width="9.140625" style="529"/>
    <col min="12801" max="12801" width="54" style="529" customWidth="1"/>
    <col min="12802" max="12809" width="18.28515625" style="529" customWidth="1"/>
    <col min="12810" max="12810" width="19.7109375" style="529" customWidth="1"/>
    <col min="12811" max="12811" width="9.140625" style="529" customWidth="1"/>
    <col min="12812" max="12812" width="2.42578125" style="529" customWidth="1"/>
    <col min="12813" max="13056" width="9.140625" style="529"/>
    <col min="13057" max="13057" width="54" style="529" customWidth="1"/>
    <col min="13058" max="13065" width="18.28515625" style="529" customWidth="1"/>
    <col min="13066" max="13066" width="19.7109375" style="529" customWidth="1"/>
    <col min="13067" max="13067" width="9.140625" style="529" customWidth="1"/>
    <col min="13068" max="13068" width="2.42578125" style="529" customWidth="1"/>
    <col min="13069" max="13312" width="9.140625" style="529"/>
    <col min="13313" max="13313" width="54" style="529" customWidth="1"/>
    <col min="13314" max="13321" width="18.28515625" style="529" customWidth="1"/>
    <col min="13322" max="13322" width="19.7109375" style="529" customWidth="1"/>
    <col min="13323" max="13323" width="9.140625" style="529" customWidth="1"/>
    <col min="13324" max="13324" width="2.42578125" style="529" customWidth="1"/>
    <col min="13325" max="13568" width="9.140625" style="529"/>
    <col min="13569" max="13569" width="54" style="529" customWidth="1"/>
    <col min="13570" max="13577" width="18.28515625" style="529" customWidth="1"/>
    <col min="13578" max="13578" width="19.7109375" style="529" customWidth="1"/>
    <col min="13579" max="13579" width="9.140625" style="529" customWidth="1"/>
    <col min="13580" max="13580" width="2.42578125" style="529" customWidth="1"/>
    <col min="13581" max="13824" width="9.140625" style="529"/>
    <col min="13825" max="13825" width="54" style="529" customWidth="1"/>
    <col min="13826" max="13833" width="18.28515625" style="529" customWidth="1"/>
    <col min="13834" max="13834" width="19.7109375" style="529" customWidth="1"/>
    <col min="13835" max="13835" width="9.140625" style="529" customWidth="1"/>
    <col min="13836" max="13836" width="2.42578125" style="529" customWidth="1"/>
    <col min="13837" max="14080" width="9.140625" style="529"/>
    <col min="14081" max="14081" width="54" style="529" customWidth="1"/>
    <col min="14082" max="14089" width="18.28515625" style="529" customWidth="1"/>
    <col min="14090" max="14090" width="19.7109375" style="529" customWidth="1"/>
    <col min="14091" max="14091" width="9.140625" style="529" customWidth="1"/>
    <col min="14092" max="14092" width="2.42578125" style="529" customWidth="1"/>
    <col min="14093" max="14336" width="9.140625" style="529"/>
    <col min="14337" max="14337" width="54" style="529" customWidth="1"/>
    <col min="14338" max="14345" width="18.28515625" style="529" customWidth="1"/>
    <col min="14346" max="14346" width="19.7109375" style="529" customWidth="1"/>
    <col min="14347" max="14347" width="9.140625" style="529" customWidth="1"/>
    <col min="14348" max="14348" width="2.42578125" style="529" customWidth="1"/>
    <col min="14349" max="14592" width="9.140625" style="529"/>
    <col min="14593" max="14593" width="54" style="529" customWidth="1"/>
    <col min="14594" max="14601" width="18.28515625" style="529" customWidth="1"/>
    <col min="14602" max="14602" width="19.7109375" style="529" customWidth="1"/>
    <col min="14603" max="14603" width="9.140625" style="529" customWidth="1"/>
    <col min="14604" max="14604" width="2.42578125" style="529" customWidth="1"/>
    <col min="14605" max="14848" width="9.140625" style="529"/>
    <col min="14849" max="14849" width="54" style="529" customWidth="1"/>
    <col min="14850" max="14857" width="18.28515625" style="529" customWidth="1"/>
    <col min="14858" max="14858" width="19.7109375" style="529" customWidth="1"/>
    <col min="14859" max="14859" width="9.140625" style="529" customWidth="1"/>
    <col min="14860" max="14860" width="2.42578125" style="529" customWidth="1"/>
    <col min="14861" max="15104" width="9.140625" style="529"/>
    <col min="15105" max="15105" width="54" style="529" customWidth="1"/>
    <col min="15106" max="15113" width="18.28515625" style="529" customWidth="1"/>
    <col min="15114" max="15114" width="19.7109375" style="529" customWidth="1"/>
    <col min="15115" max="15115" width="9.140625" style="529" customWidth="1"/>
    <col min="15116" max="15116" width="2.42578125" style="529" customWidth="1"/>
    <col min="15117" max="15360" width="9.140625" style="529"/>
    <col min="15361" max="15361" width="54" style="529" customWidth="1"/>
    <col min="15362" max="15369" width="18.28515625" style="529" customWidth="1"/>
    <col min="15370" max="15370" width="19.7109375" style="529" customWidth="1"/>
    <col min="15371" max="15371" width="9.140625" style="529" customWidth="1"/>
    <col min="15372" max="15372" width="2.42578125" style="529" customWidth="1"/>
    <col min="15373" max="15616" width="9.140625" style="529"/>
    <col min="15617" max="15617" width="54" style="529" customWidth="1"/>
    <col min="15618" max="15625" width="18.28515625" style="529" customWidth="1"/>
    <col min="15626" max="15626" width="19.7109375" style="529" customWidth="1"/>
    <col min="15627" max="15627" width="9.140625" style="529" customWidth="1"/>
    <col min="15628" max="15628" width="2.42578125" style="529" customWidth="1"/>
    <col min="15629" max="15872" width="9.140625" style="529"/>
    <col min="15873" max="15873" width="54" style="529" customWidth="1"/>
    <col min="15874" max="15881" width="18.28515625" style="529" customWidth="1"/>
    <col min="15882" max="15882" width="19.7109375" style="529" customWidth="1"/>
    <col min="15883" max="15883" width="9.140625" style="529" customWidth="1"/>
    <col min="15884" max="15884" width="2.42578125" style="529" customWidth="1"/>
    <col min="15885" max="16128" width="9.140625" style="529"/>
    <col min="16129" max="16129" width="54" style="529" customWidth="1"/>
    <col min="16130" max="16137" width="18.28515625" style="529" customWidth="1"/>
    <col min="16138" max="16138" width="19.7109375" style="529" customWidth="1"/>
    <col min="16139" max="16139" width="9.140625" style="529" customWidth="1"/>
    <col min="16140" max="16140" width="2.42578125" style="529" customWidth="1"/>
    <col min="16141" max="16384" width="9.140625" style="529"/>
  </cols>
  <sheetData>
    <row r="1" spans="1:26" s="1" customFormat="1" ht="3.75" customHeight="1">
      <c r="A1" s="172"/>
      <c r="B1" s="172"/>
      <c r="C1" s="172"/>
      <c r="D1" s="172"/>
      <c r="E1" s="172"/>
      <c r="F1" s="172"/>
      <c r="G1" s="172"/>
      <c r="H1" s="172"/>
      <c r="I1" s="172"/>
      <c r="J1" s="172"/>
      <c r="K1" s="172"/>
    </row>
    <row r="2" spans="1:26" s="2" customFormat="1" ht="39" customHeight="1">
      <c r="A2" s="709" t="s">
        <v>814</v>
      </c>
      <c r="B2" s="709"/>
      <c r="C2" s="709"/>
      <c r="D2" s="709"/>
      <c r="E2" s="709"/>
      <c r="F2" s="709"/>
      <c r="G2" s="709"/>
      <c r="H2" s="709"/>
      <c r="I2" s="709"/>
      <c r="J2" s="709"/>
      <c r="K2" s="709"/>
    </row>
    <row r="3" spans="1:26" s="2" customFormat="1" ht="24.75" customHeight="1">
      <c r="A3" s="709" t="s">
        <v>280</v>
      </c>
      <c r="B3" s="709"/>
      <c r="C3" s="709"/>
      <c r="D3" s="709"/>
      <c r="E3" s="709"/>
      <c r="F3" s="709"/>
      <c r="G3" s="709"/>
      <c r="H3" s="709"/>
      <c r="I3" s="709"/>
      <c r="J3" s="709"/>
      <c r="K3" s="709"/>
    </row>
    <row r="4" spans="1:26" s="2" customFormat="1" ht="21.95" customHeight="1">
      <c r="A4" s="709" t="s">
        <v>806</v>
      </c>
      <c r="B4" s="709"/>
      <c r="C4" s="709"/>
      <c r="D4" s="709"/>
      <c r="E4" s="709"/>
      <c r="F4" s="709"/>
      <c r="G4" s="709"/>
      <c r="H4" s="709"/>
      <c r="I4" s="709"/>
      <c r="J4" s="709"/>
      <c r="K4" s="709"/>
    </row>
    <row r="5" spans="1:26" s="3" customFormat="1" ht="39" customHeight="1">
      <c r="A5" s="730" t="s">
        <v>725</v>
      </c>
      <c r="B5" s="730"/>
      <c r="C5" s="730"/>
      <c r="D5" s="730"/>
      <c r="E5" s="730"/>
      <c r="F5" s="730"/>
      <c r="G5" s="730"/>
      <c r="H5" s="730"/>
      <c r="I5" s="730"/>
      <c r="J5" s="730"/>
      <c r="K5" s="730"/>
    </row>
    <row r="6" spans="1:26" ht="6" customHeight="1">
      <c r="A6" s="140"/>
    </row>
    <row r="7" spans="1:26" ht="12" customHeight="1">
      <c r="A7" s="289"/>
      <c r="B7" s="290"/>
      <c r="C7" s="291"/>
      <c r="D7" s="291"/>
      <c r="E7" s="291"/>
      <c r="F7" s="291"/>
      <c r="G7" s="291"/>
      <c r="H7" s="290"/>
      <c r="I7" s="290"/>
      <c r="J7" s="290"/>
      <c r="K7" s="292"/>
      <c r="L7" s="194"/>
      <c r="M7" s="20"/>
      <c r="N7" s="20"/>
      <c r="O7" s="20"/>
      <c r="P7" s="20"/>
      <c r="Q7" s="20"/>
    </row>
    <row r="8" spans="1:26" ht="37.5" customHeight="1">
      <c r="A8" s="394"/>
      <c r="B8" s="395" t="s">
        <v>815</v>
      </c>
      <c r="C8" s="395" t="s">
        <v>816</v>
      </c>
      <c r="D8" s="395" t="s">
        <v>817</v>
      </c>
      <c r="E8" s="395" t="s">
        <v>818</v>
      </c>
      <c r="F8" s="395" t="s">
        <v>819</v>
      </c>
      <c r="G8" s="395" t="s">
        <v>820</v>
      </c>
      <c r="H8" s="395" t="s">
        <v>821</v>
      </c>
      <c r="I8" s="395" t="s">
        <v>822</v>
      </c>
      <c r="J8" s="396" t="s">
        <v>281</v>
      </c>
      <c r="K8" s="397" t="s">
        <v>11</v>
      </c>
      <c r="L8" s="194"/>
      <c r="Y8" s="529">
        <v>1</v>
      </c>
      <c r="Z8" s="529">
        <v>1</v>
      </c>
    </row>
    <row r="9" spans="1:26" ht="34.5" customHeight="1">
      <c r="A9" s="297" t="s">
        <v>13</v>
      </c>
      <c r="B9" s="148">
        <v>0</v>
      </c>
      <c r="C9" s="149">
        <v>4239.1239999999998</v>
      </c>
      <c r="D9" s="149">
        <v>0</v>
      </c>
      <c r="E9" s="149">
        <v>0</v>
      </c>
      <c r="F9" s="149">
        <v>0</v>
      </c>
      <c r="G9" s="149">
        <v>0</v>
      </c>
      <c r="H9" s="148">
        <v>0</v>
      </c>
      <c r="I9" s="148">
        <v>0</v>
      </c>
      <c r="J9" s="148">
        <f t="shared" ref="J9:J38" si="0">SUM(B9:I9)</f>
        <v>4239.1239999999998</v>
      </c>
      <c r="K9" s="178">
        <f t="shared" ref="K9:K38" si="1">+J9/$J$38</f>
        <v>1.2456208414018133E-3</v>
      </c>
      <c r="L9" s="194"/>
      <c r="M9" s="20"/>
      <c r="N9" s="20"/>
      <c r="O9" s="20"/>
      <c r="P9" s="20"/>
      <c r="Q9" s="20"/>
    </row>
    <row r="10" spans="1:26" ht="34.5" customHeight="1">
      <c r="A10" s="297" t="s">
        <v>14</v>
      </c>
      <c r="B10" s="148">
        <v>0</v>
      </c>
      <c r="C10" s="149">
        <v>0</v>
      </c>
      <c r="D10" s="149">
        <v>0</v>
      </c>
      <c r="E10" s="149">
        <v>0</v>
      </c>
      <c r="F10" s="149">
        <v>0</v>
      </c>
      <c r="G10" s="149">
        <v>0</v>
      </c>
      <c r="H10" s="148">
        <v>0</v>
      </c>
      <c r="I10" s="148">
        <v>0</v>
      </c>
      <c r="J10" s="148">
        <f t="shared" si="0"/>
        <v>0</v>
      </c>
      <c r="K10" s="178">
        <f t="shared" si="1"/>
        <v>0</v>
      </c>
      <c r="L10" s="194"/>
      <c r="M10" s="20"/>
      <c r="N10" s="20"/>
      <c r="O10" s="20"/>
      <c r="P10" s="20"/>
      <c r="Q10" s="20"/>
    </row>
    <row r="11" spans="1:26" ht="34.5" customHeight="1">
      <c r="A11" s="297" t="s">
        <v>15</v>
      </c>
      <c r="B11" s="148">
        <v>0</v>
      </c>
      <c r="C11" s="149">
        <v>0</v>
      </c>
      <c r="D11" s="149">
        <v>0</v>
      </c>
      <c r="E11" s="149">
        <v>0</v>
      </c>
      <c r="F11" s="149">
        <v>0</v>
      </c>
      <c r="G11" s="149">
        <v>0</v>
      </c>
      <c r="H11" s="148">
        <v>0</v>
      </c>
      <c r="I11" s="148">
        <v>0</v>
      </c>
      <c r="J11" s="148">
        <f t="shared" si="0"/>
        <v>0</v>
      </c>
      <c r="K11" s="178">
        <f t="shared" si="1"/>
        <v>0</v>
      </c>
      <c r="L11" s="194"/>
      <c r="M11" s="20"/>
      <c r="N11" s="20"/>
      <c r="O11" s="20"/>
      <c r="P11" s="20"/>
      <c r="Q11" s="20"/>
    </row>
    <row r="12" spans="1:26" ht="34.5" customHeight="1">
      <c r="A12" s="297" t="s">
        <v>16</v>
      </c>
      <c r="B12" s="148">
        <v>0</v>
      </c>
      <c r="C12" s="149">
        <v>0</v>
      </c>
      <c r="D12" s="149">
        <v>0</v>
      </c>
      <c r="E12" s="149">
        <v>0</v>
      </c>
      <c r="F12" s="149">
        <v>0</v>
      </c>
      <c r="G12" s="149">
        <v>0</v>
      </c>
      <c r="H12" s="148">
        <v>0</v>
      </c>
      <c r="I12" s="148">
        <v>0</v>
      </c>
      <c r="J12" s="148">
        <f t="shared" si="0"/>
        <v>0</v>
      </c>
      <c r="K12" s="178">
        <f t="shared" si="1"/>
        <v>0</v>
      </c>
      <c r="L12" s="194"/>
      <c r="M12" s="20"/>
      <c r="N12" s="20"/>
      <c r="O12" s="20"/>
      <c r="P12" s="20"/>
      <c r="Q12" s="20"/>
    </row>
    <row r="13" spans="1:26" ht="34.5" customHeight="1">
      <c r="A13" s="297" t="s">
        <v>34</v>
      </c>
      <c r="B13" s="148">
        <v>0</v>
      </c>
      <c r="C13" s="149">
        <v>3884.4639999999999</v>
      </c>
      <c r="D13" s="149">
        <v>0</v>
      </c>
      <c r="E13" s="149">
        <v>0</v>
      </c>
      <c r="F13" s="149">
        <v>0</v>
      </c>
      <c r="G13" s="149">
        <v>0</v>
      </c>
      <c r="H13" s="148">
        <v>0</v>
      </c>
      <c r="I13" s="148">
        <v>0</v>
      </c>
      <c r="J13" s="148">
        <f t="shared" si="0"/>
        <v>3884.4639999999999</v>
      </c>
      <c r="K13" s="178">
        <f t="shared" si="1"/>
        <v>1.1414078276726638E-3</v>
      </c>
      <c r="L13" s="194"/>
      <c r="M13" s="20"/>
      <c r="N13" s="20"/>
      <c r="O13" s="20"/>
      <c r="P13" s="20"/>
      <c r="Q13" s="20"/>
    </row>
    <row r="14" spans="1:26" ht="34.5" customHeight="1">
      <c r="A14" s="297" t="s">
        <v>35</v>
      </c>
      <c r="B14" s="148">
        <v>168464.38872999998</v>
      </c>
      <c r="C14" s="149">
        <v>34003.440219999997</v>
      </c>
      <c r="D14" s="149">
        <v>0</v>
      </c>
      <c r="E14" s="149">
        <v>0</v>
      </c>
      <c r="F14" s="149">
        <v>6087.62194</v>
      </c>
      <c r="G14" s="149">
        <v>0</v>
      </c>
      <c r="H14" s="148">
        <v>0</v>
      </c>
      <c r="I14" s="148">
        <v>0</v>
      </c>
      <c r="J14" s="148">
        <f t="shared" si="0"/>
        <v>208555.45088999998</v>
      </c>
      <c r="K14" s="178">
        <f t="shared" si="1"/>
        <v>6.1281768642893281E-2</v>
      </c>
      <c r="L14" s="194"/>
      <c r="M14" s="20"/>
      <c r="N14" s="20"/>
      <c r="O14" s="20"/>
      <c r="P14" s="20"/>
      <c r="Q14" s="20"/>
    </row>
    <row r="15" spans="1:26" ht="34.5" customHeight="1">
      <c r="A15" s="297" t="s">
        <v>36</v>
      </c>
      <c r="B15" s="148">
        <v>0</v>
      </c>
      <c r="C15" s="149">
        <v>0</v>
      </c>
      <c r="D15" s="149">
        <v>0</v>
      </c>
      <c r="E15" s="149">
        <v>0</v>
      </c>
      <c r="F15" s="149">
        <v>0</v>
      </c>
      <c r="G15" s="149">
        <v>0</v>
      </c>
      <c r="H15" s="148">
        <v>0</v>
      </c>
      <c r="I15" s="148">
        <v>0</v>
      </c>
      <c r="J15" s="148">
        <f t="shared" si="0"/>
        <v>0</v>
      </c>
      <c r="K15" s="178">
        <f t="shared" si="1"/>
        <v>0</v>
      </c>
      <c r="L15" s="194"/>
      <c r="M15" s="20"/>
      <c r="N15" s="20"/>
      <c r="O15" s="20"/>
      <c r="P15" s="20"/>
      <c r="Q15" s="20"/>
    </row>
    <row r="16" spans="1:26" ht="34.5" customHeight="1">
      <c r="A16" s="297" t="s">
        <v>214</v>
      </c>
      <c r="B16" s="148">
        <v>0</v>
      </c>
      <c r="C16" s="149">
        <v>0</v>
      </c>
      <c r="D16" s="149">
        <v>0</v>
      </c>
      <c r="E16" s="149">
        <v>0</v>
      </c>
      <c r="F16" s="149">
        <v>0</v>
      </c>
      <c r="G16" s="149">
        <v>0</v>
      </c>
      <c r="H16" s="148">
        <v>0</v>
      </c>
      <c r="I16" s="148">
        <v>0</v>
      </c>
      <c r="J16" s="148">
        <f t="shared" si="0"/>
        <v>0</v>
      </c>
      <c r="K16" s="178">
        <f t="shared" si="1"/>
        <v>0</v>
      </c>
      <c r="L16" s="194"/>
      <c r="M16" s="20"/>
      <c r="N16" s="20"/>
      <c r="O16" s="20"/>
      <c r="P16" s="20"/>
      <c r="Q16" s="20"/>
    </row>
    <row r="17" spans="1:17" ht="34.5" customHeight="1">
      <c r="A17" s="297" t="s">
        <v>37</v>
      </c>
      <c r="B17" s="148">
        <v>0</v>
      </c>
      <c r="C17" s="149">
        <v>0</v>
      </c>
      <c r="D17" s="149">
        <v>0</v>
      </c>
      <c r="E17" s="149">
        <v>0</v>
      </c>
      <c r="F17" s="149">
        <v>0</v>
      </c>
      <c r="G17" s="149">
        <v>0</v>
      </c>
      <c r="H17" s="148">
        <v>0</v>
      </c>
      <c r="I17" s="148">
        <v>0</v>
      </c>
      <c r="J17" s="148">
        <f t="shared" si="0"/>
        <v>0</v>
      </c>
      <c r="K17" s="178">
        <f t="shared" si="1"/>
        <v>0</v>
      </c>
      <c r="L17" s="194"/>
      <c r="M17" s="20"/>
      <c r="N17" s="20"/>
      <c r="O17" s="20"/>
      <c r="P17" s="20"/>
      <c r="Q17" s="20"/>
    </row>
    <row r="18" spans="1:17" ht="34.5" customHeight="1">
      <c r="A18" s="297" t="s">
        <v>38</v>
      </c>
      <c r="B18" s="148">
        <v>0</v>
      </c>
      <c r="C18" s="149">
        <v>0</v>
      </c>
      <c r="D18" s="149">
        <v>0</v>
      </c>
      <c r="E18" s="149">
        <v>0</v>
      </c>
      <c r="F18" s="149">
        <v>0</v>
      </c>
      <c r="G18" s="149">
        <v>0</v>
      </c>
      <c r="H18" s="148">
        <v>0</v>
      </c>
      <c r="I18" s="148">
        <v>0</v>
      </c>
      <c r="J18" s="148">
        <f t="shared" si="0"/>
        <v>0</v>
      </c>
      <c r="K18" s="178">
        <f t="shared" si="1"/>
        <v>0</v>
      </c>
      <c r="L18" s="194"/>
      <c r="M18" s="20"/>
      <c r="N18" s="20"/>
      <c r="O18" s="20"/>
      <c r="P18" s="20"/>
      <c r="Q18" s="20"/>
    </row>
    <row r="19" spans="1:17" ht="34.5" customHeight="1">
      <c r="A19" s="297" t="s">
        <v>39</v>
      </c>
      <c r="B19" s="148">
        <v>0</v>
      </c>
      <c r="C19" s="149">
        <v>0</v>
      </c>
      <c r="D19" s="149">
        <v>0</v>
      </c>
      <c r="E19" s="149">
        <v>0</v>
      </c>
      <c r="F19" s="149">
        <v>0</v>
      </c>
      <c r="G19" s="149">
        <v>0</v>
      </c>
      <c r="H19" s="148">
        <v>0</v>
      </c>
      <c r="I19" s="148">
        <v>0</v>
      </c>
      <c r="J19" s="148">
        <f t="shared" si="0"/>
        <v>0</v>
      </c>
      <c r="K19" s="178">
        <f t="shared" si="1"/>
        <v>0</v>
      </c>
      <c r="L19" s="194"/>
      <c r="M19" s="20"/>
      <c r="N19" s="20"/>
      <c r="O19" s="20"/>
      <c r="P19" s="20"/>
      <c r="Q19" s="20"/>
    </row>
    <row r="20" spans="1:17" ht="34.5" customHeight="1">
      <c r="A20" s="297" t="s">
        <v>21</v>
      </c>
      <c r="B20" s="148">
        <v>3399.2519700000003</v>
      </c>
      <c r="C20" s="149">
        <v>101.57299999999999</v>
      </c>
      <c r="D20" s="149">
        <v>39374.631020000001</v>
      </c>
      <c r="E20" s="149">
        <v>0</v>
      </c>
      <c r="F20" s="149">
        <v>145.72254000000001</v>
      </c>
      <c r="G20" s="149">
        <v>705.27529000000004</v>
      </c>
      <c r="H20" s="148">
        <v>1201.9906100000001</v>
      </c>
      <c r="I20" s="148">
        <v>569.62219999999991</v>
      </c>
      <c r="J20" s="148">
        <f t="shared" si="0"/>
        <v>45498.066630000001</v>
      </c>
      <c r="K20" s="178">
        <f t="shared" si="1"/>
        <v>1.3369115892296703E-2</v>
      </c>
      <c r="L20" s="194"/>
      <c r="M20" s="20"/>
      <c r="N20" s="20"/>
      <c r="O20" s="20"/>
      <c r="P20" s="20"/>
      <c r="Q20" s="20"/>
    </row>
    <row r="21" spans="1:17" ht="34.5" customHeight="1">
      <c r="A21" s="297" t="s">
        <v>22</v>
      </c>
      <c r="B21" s="148">
        <v>0</v>
      </c>
      <c r="C21" s="149">
        <v>40654.194049999998</v>
      </c>
      <c r="D21" s="149">
        <v>1146.1432299999999</v>
      </c>
      <c r="E21" s="149">
        <v>49712.174780000001</v>
      </c>
      <c r="F21" s="149">
        <v>12528.72287</v>
      </c>
      <c r="G21" s="149">
        <v>0</v>
      </c>
      <c r="H21" s="148">
        <v>3839.5402300000001</v>
      </c>
      <c r="I21" s="148">
        <v>4086.43804</v>
      </c>
      <c r="J21" s="148">
        <f t="shared" si="0"/>
        <v>111967.2132</v>
      </c>
      <c r="K21" s="178">
        <f t="shared" si="1"/>
        <v>3.2900357318068597E-2</v>
      </c>
      <c r="L21" s="194"/>
      <c r="M21" s="20"/>
      <c r="N21" s="20"/>
      <c r="O21" s="20"/>
      <c r="P21" s="20"/>
      <c r="Q21" s="20"/>
    </row>
    <row r="22" spans="1:17" ht="34.5" customHeight="1">
      <c r="A22" s="297" t="s">
        <v>23</v>
      </c>
      <c r="B22" s="148">
        <v>184941.88596000001</v>
      </c>
      <c r="C22" s="149">
        <v>0</v>
      </c>
      <c r="D22" s="149">
        <v>0</v>
      </c>
      <c r="E22" s="149">
        <v>0</v>
      </c>
      <c r="F22" s="149">
        <v>0</v>
      </c>
      <c r="G22" s="149">
        <v>4354.8253199999999</v>
      </c>
      <c r="H22" s="148">
        <v>0</v>
      </c>
      <c r="I22" s="148">
        <v>0</v>
      </c>
      <c r="J22" s="148">
        <f t="shared" si="0"/>
        <v>189296.71128000002</v>
      </c>
      <c r="K22" s="178">
        <f t="shared" si="1"/>
        <v>5.5622795836873316E-2</v>
      </c>
      <c r="L22" s="194"/>
      <c r="M22" s="20"/>
      <c r="N22" s="20"/>
      <c r="O22" s="20"/>
      <c r="P22" s="20"/>
      <c r="Q22" s="20"/>
    </row>
    <row r="23" spans="1:17" ht="34.5" customHeight="1">
      <c r="A23" s="297" t="s">
        <v>24</v>
      </c>
      <c r="B23" s="148">
        <v>0</v>
      </c>
      <c r="C23" s="149">
        <v>0</v>
      </c>
      <c r="D23" s="149">
        <v>0</v>
      </c>
      <c r="E23" s="149">
        <v>0</v>
      </c>
      <c r="F23" s="149">
        <v>0</v>
      </c>
      <c r="G23" s="149">
        <v>0</v>
      </c>
      <c r="H23" s="148">
        <v>0</v>
      </c>
      <c r="I23" s="148">
        <v>0</v>
      </c>
      <c r="J23" s="148">
        <f t="shared" si="0"/>
        <v>0</v>
      </c>
      <c r="K23" s="178">
        <f t="shared" si="1"/>
        <v>0</v>
      </c>
      <c r="L23" s="194"/>
      <c r="M23" s="20"/>
      <c r="N23" s="20"/>
      <c r="O23" s="20"/>
      <c r="P23" s="20"/>
      <c r="Q23" s="20"/>
    </row>
    <row r="24" spans="1:17" ht="34.5" customHeight="1">
      <c r="A24" s="297" t="s">
        <v>25</v>
      </c>
      <c r="B24" s="148">
        <v>0</v>
      </c>
      <c r="C24" s="149">
        <v>0</v>
      </c>
      <c r="D24" s="149">
        <v>0</v>
      </c>
      <c r="E24" s="149">
        <v>0</v>
      </c>
      <c r="F24" s="149">
        <v>0</v>
      </c>
      <c r="G24" s="149">
        <v>0</v>
      </c>
      <c r="H24" s="148">
        <v>0</v>
      </c>
      <c r="I24" s="148">
        <v>0</v>
      </c>
      <c r="J24" s="148">
        <f t="shared" si="0"/>
        <v>0</v>
      </c>
      <c r="K24" s="178">
        <f t="shared" si="1"/>
        <v>0</v>
      </c>
      <c r="L24" s="194"/>
      <c r="M24" s="20"/>
      <c r="N24" s="20"/>
      <c r="O24" s="20"/>
      <c r="P24" s="20"/>
      <c r="Q24" s="20"/>
    </row>
    <row r="25" spans="1:17" ht="34.5" customHeight="1">
      <c r="A25" s="297" t="s">
        <v>26</v>
      </c>
      <c r="B25" s="148">
        <v>0</v>
      </c>
      <c r="C25" s="149">
        <v>0</v>
      </c>
      <c r="D25" s="149">
        <v>0</v>
      </c>
      <c r="E25" s="149">
        <v>0</v>
      </c>
      <c r="F25" s="149">
        <v>0</v>
      </c>
      <c r="G25" s="149">
        <v>0</v>
      </c>
      <c r="H25" s="148">
        <v>0</v>
      </c>
      <c r="I25" s="148">
        <v>0</v>
      </c>
      <c r="J25" s="148">
        <f t="shared" si="0"/>
        <v>0</v>
      </c>
      <c r="K25" s="178">
        <f t="shared" si="1"/>
        <v>0</v>
      </c>
      <c r="L25" s="194"/>
      <c r="M25" s="20"/>
      <c r="N25" s="20"/>
      <c r="O25" s="20"/>
      <c r="P25" s="20"/>
      <c r="Q25" s="20"/>
    </row>
    <row r="26" spans="1:17" ht="34.5" customHeight="1">
      <c r="A26" s="297" t="s">
        <v>27</v>
      </c>
      <c r="B26" s="148">
        <v>0</v>
      </c>
      <c r="C26" s="149">
        <v>0</v>
      </c>
      <c r="D26" s="149">
        <v>0</v>
      </c>
      <c r="E26" s="149">
        <v>0</v>
      </c>
      <c r="F26" s="149">
        <v>0</v>
      </c>
      <c r="G26" s="149">
        <v>0</v>
      </c>
      <c r="H26" s="148">
        <v>0</v>
      </c>
      <c r="I26" s="148">
        <v>0</v>
      </c>
      <c r="J26" s="148">
        <f t="shared" si="0"/>
        <v>0</v>
      </c>
      <c r="K26" s="178">
        <f t="shared" si="1"/>
        <v>0</v>
      </c>
      <c r="L26" s="194"/>
      <c r="M26" s="20"/>
      <c r="N26" s="20"/>
      <c r="O26" s="20"/>
      <c r="P26" s="20"/>
      <c r="Q26" s="20"/>
    </row>
    <row r="27" spans="1:17" ht="34.5" customHeight="1">
      <c r="A27" s="297" t="s">
        <v>28</v>
      </c>
      <c r="B27" s="148">
        <v>0</v>
      </c>
      <c r="C27" s="149">
        <v>0</v>
      </c>
      <c r="D27" s="149">
        <v>0</v>
      </c>
      <c r="E27" s="149">
        <v>0</v>
      </c>
      <c r="F27" s="149">
        <v>0</v>
      </c>
      <c r="G27" s="149">
        <v>0</v>
      </c>
      <c r="H27" s="148">
        <v>0</v>
      </c>
      <c r="I27" s="148">
        <v>0</v>
      </c>
      <c r="J27" s="148">
        <f t="shared" si="0"/>
        <v>0</v>
      </c>
      <c r="K27" s="178">
        <f t="shared" si="1"/>
        <v>0</v>
      </c>
      <c r="L27" s="194"/>
      <c r="M27" s="20"/>
      <c r="N27" s="20"/>
      <c r="O27" s="20"/>
      <c r="P27" s="20"/>
      <c r="Q27" s="20"/>
    </row>
    <row r="28" spans="1:17" ht="34.5" customHeight="1">
      <c r="A28" s="297" t="s">
        <v>215</v>
      </c>
      <c r="B28" s="148">
        <v>0</v>
      </c>
      <c r="C28" s="149">
        <v>0</v>
      </c>
      <c r="D28" s="149">
        <v>0</v>
      </c>
      <c r="E28" s="149">
        <v>0</v>
      </c>
      <c r="F28" s="149">
        <v>0</v>
      </c>
      <c r="G28" s="149">
        <v>0</v>
      </c>
      <c r="H28" s="148">
        <v>0</v>
      </c>
      <c r="I28" s="148">
        <v>0</v>
      </c>
      <c r="J28" s="148">
        <f t="shared" si="0"/>
        <v>0</v>
      </c>
      <c r="K28" s="178">
        <f t="shared" si="1"/>
        <v>0</v>
      </c>
      <c r="L28" s="194"/>
      <c r="M28" s="20"/>
      <c r="N28" s="20"/>
      <c r="O28" s="20"/>
      <c r="P28" s="20"/>
      <c r="Q28" s="20"/>
    </row>
    <row r="29" spans="1:17" ht="34.5" customHeight="1">
      <c r="A29" s="297" t="s">
        <v>30</v>
      </c>
      <c r="B29" s="148">
        <v>0</v>
      </c>
      <c r="C29" s="149">
        <v>0</v>
      </c>
      <c r="D29" s="149">
        <v>0</v>
      </c>
      <c r="E29" s="149">
        <v>0</v>
      </c>
      <c r="F29" s="149">
        <v>0</v>
      </c>
      <c r="G29" s="149">
        <v>0</v>
      </c>
      <c r="H29" s="148">
        <v>0</v>
      </c>
      <c r="I29" s="148">
        <v>0</v>
      </c>
      <c r="J29" s="148">
        <f t="shared" si="0"/>
        <v>0</v>
      </c>
      <c r="K29" s="178">
        <f t="shared" si="1"/>
        <v>0</v>
      </c>
      <c r="L29" s="194"/>
      <c r="M29" s="20"/>
      <c r="N29" s="20"/>
      <c r="O29" s="20"/>
      <c r="P29" s="20"/>
      <c r="Q29" s="20"/>
    </row>
    <row r="30" spans="1:17" ht="34.5" customHeight="1">
      <c r="A30" s="297" t="s">
        <v>17</v>
      </c>
      <c r="B30" s="148">
        <v>758313.72611000005</v>
      </c>
      <c r="C30" s="149">
        <v>391675.77414999995</v>
      </c>
      <c r="D30" s="149">
        <v>190846.57334999999</v>
      </c>
      <c r="E30" s="149">
        <v>109411.03870999999</v>
      </c>
      <c r="F30" s="149">
        <v>56363.193189999998</v>
      </c>
      <c r="G30" s="149">
        <v>27174.73129</v>
      </c>
      <c r="H30" s="148">
        <v>22590.336299999999</v>
      </c>
      <c r="I30" s="148">
        <v>27308.703460000001</v>
      </c>
      <c r="J30" s="148">
        <f t="shared" si="0"/>
        <v>1583684.0765600002</v>
      </c>
      <c r="K30" s="178">
        <f t="shared" si="1"/>
        <v>0.46534847576039795</v>
      </c>
      <c r="L30" s="194"/>
      <c r="M30" s="20"/>
      <c r="N30" s="20"/>
      <c r="O30" s="20"/>
      <c r="P30" s="20"/>
      <c r="Q30" s="20"/>
    </row>
    <row r="31" spans="1:17" ht="34.5" customHeight="1">
      <c r="A31" s="297" t="s">
        <v>18</v>
      </c>
      <c r="B31" s="148">
        <v>0</v>
      </c>
      <c r="C31" s="149">
        <v>612.33440000000007</v>
      </c>
      <c r="D31" s="149">
        <v>48.054269999999995</v>
      </c>
      <c r="E31" s="149">
        <v>0</v>
      </c>
      <c r="F31" s="149">
        <v>0</v>
      </c>
      <c r="G31" s="149">
        <v>1002.6238499999999</v>
      </c>
      <c r="H31" s="148">
        <v>0</v>
      </c>
      <c r="I31" s="148">
        <v>0</v>
      </c>
      <c r="J31" s="148">
        <f t="shared" si="0"/>
        <v>1663.01252</v>
      </c>
      <c r="K31" s="178">
        <f t="shared" si="1"/>
        <v>4.8865828280185951E-4</v>
      </c>
      <c r="L31" s="194"/>
      <c r="M31" s="20"/>
      <c r="N31" s="20"/>
      <c r="O31" s="20"/>
      <c r="P31" s="20"/>
      <c r="Q31" s="20"/>
    </row>
    <row r="32" spans="1:17" ht="51" customHeight="1">
      <c r="A32" s="298" t="s">
        <v>216</v>
      </c>
      <c r="B32" s="148">
        <v>0</v>
      </c>
      <c r="C32" s="149">
        <v>10.018190000000001</v>
      </c>
      <c r="D32" s="149">
        <v>0</v>
      </c>
      <c r="E32" s="149">
        <v>0</v>
      </c>
      <c r="F32" s="149">
        <v>0</v>
      </c>
      <c r="G32" s="149">
        <v>0</v>
      </c>
      <c r="H32" s="148">
        <v>0</v>
      </c>
      <c r="I32" s="148">
        <v>0</v>
      </c>
      <c r="J32" s="148">
        <f t="shared" si="0"/>
        <v>10.018190000000001</v>
      </c>
      <c r="K32" s="178">
        <f t="shared" si="1"/>
        <v>2.9437370214042412E-6</v>
      </c>
      <c r="L32" s="194"/>
      <c r="M32" s="20"/>
      <c r="N32" s="20"/>
      <c r="O32" s="20"/>
      <c r="P32" s="20"/>
      <c r="Q32" s="20"/>
    </row>
    <row r="33" spans="1:17" ht="34.5" customHeight="1">
      <c r="A33" s="297" t="s">
        <v>217</v>
      </c>
      <c r="B33" s="148">
        <v>291033.69705000002</v>
      </c>
      <c r="C33" s="149">
        <v>211651.61981</v>
      </c>
      <c r="D33" s="149">
        <v>112947.14129</v>
      </c>
      <c r="E33" s="149">
        <v>8969.6632300000001</v>
      </c>
      <c r="F33" s="149">
        <v>28265.028710000002</v>
      </c>
      <c r="G33" s="149">
        <v>20254.558069999999</v>
      </c>
      <c r="H33" s="148">
        <v>9124.2729199999994</v>
      </c>
      <c r="I33" s="148">
        <v>6740.7768699999997</v>
      </c>
      <c r="J33" s="148">
        <f t="shared" si="0"/>
        <v>688986.75795</v>
      </c>
      <c r="K33" s="178">
        <f t="shared" si="1"/>
        <v>0.20245132370564922</v>
      </c>
      <c r="L33" s="194"/>
      <c r="M33" s="20"/>
      <c r="N33" s="20"/>
      <c r="O33" s="20"/>
      <c r="P33" s="20"/>
      <c r="Q33" s="20"/>
    </row>
    <row r="34" spans="1:17" ht="34.5" customHeight="1">
      <c r="A34" s="297" t="s">
        <v>20</v>
      </c>
      <c r="B34" s="148">
        <v>0</v>
      </c>
      <c r="C34" s="149">
        <v>5.8982900000000003</v>
      </c>
      <c r="D34" s="149">
        <v>196.68994000000001</v>
      </c>
      <c r="E34" s="149">
        <v>0</v>
      </c>
      <c r="F34" s="149">
        <v>0</v>
      </c>
      <c r="G34" s="149">
        <v>344.89109999999999</v>
      </c>
      <c r="H34" s="148">
        <v>0</v>
      </c>
      <c r="I34" s="148">
        <v>0</v>
      </c>
      <c r="J34" s="148">
        <f>SUM(B34:I34)</f>
        <v>547.47933</v>
      </c>
      <c r="K34" s="178">
        <f>+J34/$J$38</f>
        <v>1.6087089306297741E-4</v>
      </c>
      <c r="L34" s="194"/>
      <c r="M34" s="20"/>
      <c r="N34" s="20"/>
      <c r="O34" s="20"/>
      <c r="P34" s="20"/>
      <c r="Q34" s="20"/>
    </row>
    <row r="35" spans="1:17" ht="60" customHeight="1">
      <c r="A35" s="298" t="s">
        <v>31</v>
      </c>
      <c r="B35" s="148">
        <v>2820.2649999999999</v>
      </c>
      <c r="C35" s="149">
        <v>42508.304040000003</v>
      </c>
      <c r="D35" s="149">
        <v>163401.25311000002</v>
      </c>
      <c r="E35" s="149">
        <v>8684.2238600000001</v>
      </c>
      <c r="F35" s="149">
        <v>7616.2003600000007</v>
      </c>
      <c r="G35" s="149">
        <v>5640.6135199999999</v>
      </c>
      <c r="H35" s="148">
        <v>5000.1533899999995</v>
      </c>
      <c r="I35" s="148">
        <v>2830.5307400000002</v>
      </c>
      <c r="J35" s="148">
        <f>SUM(B35:I35)</f>
        <v>238501.54402</v>
      </c>
      <c r="K35" s="178">
        <f>+J35/$J$38</f>
        <v>7.0081104949471645E-2</v>
      </c>
      <c r="L35" s="194"/>
      <c r="M35" s="20"/>
      <c r="N35" s="20"/>
      <c r="O35" s="20"/>
      <c r="P35" s="20"/>
      <c r="Q35" s="20"/>
    </row>
    <row r="36" spans="1:17" ht="34.5" customHeight="1">
      <c r="A36" s="297" t="s">
        <v>32</v>
      </c>
      <c r="B36" s="148">
        <v>0</v>
      </c>
      <c r="C36" s="149">
        <v>8651.3550199999991</v>
      </c>
      <c r="D36" s="149">
        <v>28059.74913</v>
      </c>
      <c r="E36" s="149">
        <v>13392.8405</v>
      </c>
      <c r="F36" s="149">
        <v>18792.568489999998</v>
      </c>
      <c r="G36" s="149">
        <v>4.5391899999999996</v>
      </c>
      <c r="H36" s="148">
        <v>3259.4302599999996</v>
      </c>
      <c r="I36" s="148">
        <v>7006.1727899999996</v>
      </c>
      <c r="J36" s="148">
        <f t="shared" si="0"/>
        <v>79166.655379999982</v>
      </c>
      <c r="K36" s="178">
        <f t="shared" si="1"/>
        <v>2.3262267365947061E-2</v>
      </c>
      <c r="L36" s="194"/>
      <c r="M36" s="20"/>
      <c r="N36" s="20"/>
      <c r="O36" s="20"/>
      <c r="P36" s="20"/>
      <c r="Q36" s="20"/>
    </row>
    <row r="37" spans="1:17" s="180" customFormat="1" ht="58.5" customHeight="1">
      <c r="A37" s="299" t="s">
        <v>33</v>
      </c>
      <c r="B37" s="155">
        <v>156514.0698</v>
      </c>
      <c r="C37" s="179">
        <v>79561.408680000008</v>
      </c>
      <c r="D37" s="179">
        <v>0</v>
      </c>
      <c r="E37" s="179">
        <v>0</v>
      </c>
      <c r="F37" s="179">
        <v>0</v>
      </c>
      <c r="G37" s="179">
        <v>11145.74597</v>
      </c>
      <c r="H37" s="155">
        <v>0</v>
      </c>
      <c r="I37" s="155">
        <v>0</v>
      </c>
      <c r="J37" s="155">
        <f t="shared" si="0"/>
        <v>247221.22444999998</v>
      </c>
      <c r="K37" s="156">
        <f t="shared" si="1"/>
        <v>7.2643288946441648E-2</v>
      </c>
      <c r="L37" s="300"/>
      <c r="M37" s="301"/>
      <c r="N37" s="301"/>
      <c r="O37" s="301"/>
      <c r="P37" s="301"/>
      <c r="Q37" s="301"/>
    </row>
    <row r="38" spans="1:17" s="180" customFormat="1" ht="29.25" customHeight="1">
      <c r="A38" s="398" t="s">
        <v>194</v>
      </c>
      <c r="B38" s="392">
        <f>SUM(B9:B37)</f>
        <v>1565487.28462</v>
      </c>
      <c r="C38" s="392">
        <f t="shared" ref="C38:I38" si="2">SUM(C9:C37)</f>
        <v>817559.50784999994</v>
      </c>
      <c r="D38" s="392">
        <f t="shared" si="2"/>
        <v>536020.23534000001</v>
      </c>
      <c r="E38" s="392">
        <f t="shared" si="2"/>
        <v>190169.94107999999</v>
      </c>
      <c r="F38" s="392">
        <f t="shared" si="2"/>
        <v>129799.05809999999</v>
      </c>
      <c r="G38" s="392">
        <f t="shared" si="2"/>
        <v>70627.803599999999</v>
      </c>
      <c r="H38" s="392">
        <f t="shared" si="2"/>
        <v>45015.723709999998</v>
      </c>
      <c r="I38" s="392">
        <f t="shared" si="2"/>
        <v>48542.244099999996</v>
      </c>
      <c r="J38" s="392">
        <f t="shared" si="0"/>
        <v>3403221.7983999997</v>
      </c>
      <c r="K38" s="393">
        <f t="shared" si="1"/>
        <v>1</v>
      </c>
      <c r="L38" s="300"/>
      <c r="M38" s="301"/>
      <c r="N38" s="301"/>
      <c r="O38" s="301"/>
      <c r="P38" s="301"/>
      <c r="Q38" s="301"/>
    </row>
    <row r="39" spans="1:17" ht="57" customHeight="1">
      <c r="A39" s="305" t="s">
        <v>231</v>
      </c>
      <c r="B39" s="178">
        <f t="shared" ref="B39:J39" si="3">+B38/$J$38</f>
        <v>0.46000154481732652</v>
      </c>
      <c r="C39" s="178">
        <f t="shared" si="3"/>
        <v>0.24023103878635524</v>
      </c>
      <c r="D39" s="178">
        <f t="shared" si="3"/>
        <v>0.15750376175658198</v>
      </c>
      <c r="E39" s="178">
        <f t="shared" si="3"/>
        <v>5.5879384990248658E-2</v>
      </c>
      <c r="F39" s="178">
        <f t="shared" si="3"/>
        <v>3.8140052511718189E-2</v>
      </c>
      <c r="G39" s="178">
        <f t="shared" si="3"/>
        <v>2.0753217916388862E-2</v>
      </c>
      <c r="H39" s="178">
        <f t="shared" si="3"/>
        <v>1.3227384630400468E-2</v>
      </c>
      <c r="I39" s="178">
        <f t="shared" si="3"/>
        <v>1.4263614590980165E-2</v>
      </c>
      <c r="J39" s="178">
        <f t="shared" si="3"/>
        <v>1</v>
      </c>
      <c r="K39" s="178"/>
      <c r="M39" s="20"/>
      <c r="N39" s="20"/>
      <c r="O39" s="20"/>
      <c r="P39" s="20"/>
      <c r="Q39" s="20"/>
    </row>
    <row r="40" spans="1:17" ht="9" customHeight="1" thickBot="1">
      <c r="A40" s="399"/>
      <c r="B40" s="400"/>
      <c r="C40" s="401"/>
      <c r="D40" s="401"/>
      <c r="E40" s="401"/>
      <c r="F40" s="401"/>
      <c r="G40" s="401"/>
      <c r="H40" s="402"/>
      <c r="I40" s="402"/>
      <c r="J40" s="402"/>
      <c r="K40" s="403"/>
      <c r="L40" s="20"/>
      <c r="M40" s="20"/>
      <c r="N40" s="20"/>
      <c r="O40" s="20"/>
      <c r="P40" s="20"/>
      <c r="Q40" s="20"/>
    </row>
    <row r="41" spans="1:17" ht="26.25" customHeight="1">
      <c r="A41" s="636" t="s">
        <v>730</v>
      </c>
      <c r="B41" s="160"/>
      <c r="C41" s="191"/>
      <c r="D41" s="191"/>
      <c r="E41" s="191"/>
      <c r="F41" s="191"/>
      <c r="G41" s="191"/>
      <c r="H41" s="192"/>
      <c r="I41" s="192"/>
      <c r="J41" s="192"/>
      <c r="K41" s="192"/>
      <c r="L41" s="20"/>
      <c r="M41" s="20"/>
      <c r="N41" s="20"/>
      <c r="O41" s="20"/>
      <c r="P41" s="20"/>
      <c r="Q41" s="20"/>
    </row>
    <row r="42" spans="1:17" ht="9" customHeight="1">
      <c r="A42" s="137"/>
      <c r="B42" s="44"/>
      <c r="C42" s="21"/>
      <c r="D42" s="21"/>
      <c r="E42" s="21"/>
      <c r="F42" s="21"/>
      <c r="G42" s="21"/>
      <c r="H42" s="137"/>
      <c r="I42" s="137"/>
      <c r="J42" s="137"/>
      <c r="K42" s="192"/>
      <c r="L42" s="20"/>
      <c r="M42" s="20"/>
      <c r="N42" s="20"/>
      <c r="O42" s="20"/>
      <c r="P42" s="20"/>
      <c r="Q42" s="20"/>
    </row>
    <row r="43" spans="1:17" ht="9" customHeight="1">
      <c r="A43" s="137"/>
      <c r="B43" s="44"/>
      <c r="C43" s="21"/>
      <c r="D43" s="21"/>
      <c r="E43" s="21"/>
      <c r="F43" s="21"/>
      <c r="G43" s="21"/>
      <c r="H43" s="137"/>
      <c r="I43" s="137"/>
      <c r="J43" s="137"/>
      <c r="K43" s="192"/>
      <c r="L43" s="20"/>
      <c r="M43" s="20"/>
      <c r="N43" s="20"/>
      <c r="O43" s="20"/>
      <c r="P43" s="20"/>
      <c r="Q43" s="20"/>
    </row>
    <row r="44" spans="1:17" ht="9" customHeight="1">
      <c r="A44" s="137"/>
      <c r="B44" s="44"/>
      <c r="C44" s="21"/>
      <c r="D44" s="21"/>
      <c r="E44" s="21"/>
      <c r="F44" s="21"/>
      <c r="G44" s="21"/>
      <c r="H44" s="137"/>
      <c r="I44" s="137"/>
      <c r="J44" s="137"/>
      <c r="K44" s="192"/>
      <c r="L44" s="20"/>
      <c r="M44" s="20"/>
      <c r="N44" s="20"/>
      <c r="O44" s="20"/>
      <c r="P44" s="20"/>
      <c r="Q44" s="20"/>
    </row>
    <row r="45" spans="1:17" ht="9" customHeight="1">
      <c r="A45" s="137"/>
      <c r="B45" s="44"/>
      <c r="C45" s="21"/>
      <c r="D45" s="21"/>
      <c r="E45" s="21"/>
      <c r="F45" s="21"/>
      <c r="G45" s="21"/>
      <c r="H45" s="137"/>
      <c r="I45" s="137"/>
      <c r="J45" s="137"/>
      <c r="K45" s="192"/>
      <c r="L45" s="20"/>
      <c r="M45" s="20"/>
      <c r="N45" s="20"/>
      <c r="O45" s="20"/>
      <c r="P45" s="20"/>
      <c r="Q45" s="20"/>
    </row>
    <row r="46" spans="1:17" ht="9" customHeight="1">
      <c r="A46" s="137"/>
      <c r="B46" s="44"/>
      <c r="C46" s="21"/>
      <c r="D46" s="21"/>
      <c r="E46" s="21"/>
      <c r="F46" s="21"/>
      <c r="G46" s="21"/>
      <c r="H46" s="137"/>
      <c r="I46" s="137"/>
      <c r="J46" s="137"/>
      <c r="K46" s="192"/>
      <c r="L46" s="20"/>
      <c r="M46" s="20"/>
      <c r="N46" s="20"/>
      <c r="O46" s="20"/>
      <c r="P46" s="20"/>
      <c r="Q46" s="20"/>
    </row>
    <row r="47" spans="1:17" ht="9" customHeight="1">
      <c r="A47" s="137"/>
      <c r="B47" s="44"/>
      <c r="C47" s="21"/>
      <c r="D47" s="21"/>
      <c r="E47" s="21"/>
      <c r="F47" s="21"/>
      <c r="G47" s="21"/>
      <c r="H47" s="137"/>
      <c r="I47" s="137"/>
      <c r="J47" s="137"/>
      <c r="K47" s="192"/>
      <c r="L47" s="20"/>
      <c r="M47" s="20"/>
      <c r="N47" s="20"/>
      <c r="O47" s="20"/>
      <c r="P47" s="20"/>
      <c r="Q47" s="20"/>
    </row>
    <row r="48" spans="1:17" ht="9" customHeight="1">
      <c r="A48" s="137"/>
      <c r="B48" s="44"/>
      <c r="C48" s="21"/>
      <c r="D48" s="21"/>
      <c r="E48" s="21"/>
      <c r="F48" s="21"/>
      <c r="G48" s="21"/>
      <c r="H48" s="137"/>
      <c r="I48" s="137"/>
      <c r="J48" s="137"/>
      <c r="K48" s="192"/>
      <c r="L48" s="20"/>
      <c r="M48" s="20"/>
      <c r="N48" s="20"/>
      <c r="O48" s="20"/>
      <c r="P48" s="20"/>
      <c r="Q48" s="20"/>
    </row>
    <row r="49" spans="1:17" ht="9" customHeight="1">
      <c r="A49" s="137"/>
      <c r="B49" s="44"/>
      <c r="C49" s="21"/>
      <c r="D49" s="21"/>
      <c r="E49" s="21"/>
      <c r="F49" s="21"/>
      <c r="G49" s="21"/>
      <c r="H49" s="137"/>
      <c r="I49" s="137"/>
      <c r="J49" s="137"/>
      <c r="K49" s="192"/>
      <c r="L49" s="20"/>
      <c r="M49" s="20"/>
      <c r="N49" s="20"/>
      <c r="O49" s="20"/>
      <c r="P49" s="20"/>
      <c r="Q49" s="20"/>
    </row>
    <row r="50" spans="1:17" ht="9" customHeight="1">
      <c r="A50" s="307"/>
      <c r="B50" s="44"/>
      <c r="C50" s="21"/>
      <c r="D50" s="21"/>
      <c r="E50" s="21"/>
      <c r="F50" s="21"/>
      <c r="G50" s="21"/>
      <c r="H50" s="137"/>
      <c r="I50" s="137"/>
      <c r="J50" s="137"/>
      <c r="K50" s="192"/>
      <c r="L50" s="20"/>
      <c r="M50" s="20"/>
      <c r="N50" s="20"/>
      <c r="O50" s="20"/>
      <c r="P50" s="20"/>
      <c r="Q50" s="20"/>
    </row>
    <row r="51" spans="1:17" ht="9" customHeight="1">
      <c r="A51" s="19"/>
      <c r="B51" s="44"/>
      <c r="C51" s="21"/>
      <c r="D51" s="21"/>
      <c r="E51" s="21"/>
      <c r="F51" s="21"/>
      <c r="G51" s="21"/>
      <c r="H51" s="137"/>
      <c r="I51" s="137"/>
      <c r="J51" s="137"/>
      <c r="K51" s="192"/>
      <c r="L51" s="20"/>
      <c r="M51" s="20"/>
      <c r="N51" s="20"/>
      <c r="O51" s="20"/>
      <c r="P51" s="20"/>
      <c r="Q51" s="20"/>
    </row>
    <row r="52" spans="1:17" ht="9" customHeight="1">
      <c r="B52" s="44"/>
      <c r="C52" s="21"/>
      <c r="D52" s="21"/>
      <c r="E52" s="21"/>
      <c r="F52" s="21"/>
      <c r="G52" s="21"/>
      <c r="H52" s="137"/>
      <c r="I52" s="137"/>
      <c r="J52" s="137"/>
      <c r="K52" s="192"/>
      <c r="L52" s="192"/>
      <c r="M52" s="192"/>
      <c r="N52" s="20"/>
      <c r="O52" s="20"/>
      <c r="P52" s="20"/>
      <c r="Q52" s="20"/>
    </row>
    <row r="53" spans="1:17" ht="9" customHeight="1">
      <c r="B53" s="44"/>
      <c r="C53" s="21"/>
      <c r="D53" s="21"/>
      <c r="E53" s="21"/>
      <c r="F53" s="21"/>
      <c r="G53" s="21"/>
      <c r="H53" s="137"/>
      <c r="I53" s="137"/>
      <c r="J53" s="137"/>
      <c r="K53" s="192"/>
      <c r="L53" s="20"/>
      <c r="M53" s="20"/>
      <c r="N53" s="20"/>
      <c r="O53" s="20"/>
      <c r="P53" s="20"/>
      <c r="Q53" s="20"/>
    </row>
    <row r="54" spans="1:17" ht="9" customHeight="1">
      <c r="A54" s="19"/>
      <c r="B54" s="44"/>
      <c r="C54" s="21"/>
      <c r="D54" s="21"/>
      <c r="E54" s="21"/>
      <c r="F54" s="21"/>
      <c r="G54" s="21"/>
      <c r="H54" s="137"/>
      <c r="I54" s="137"/>
      <c r="J54" s="137"/>
      <c r="K54" s="192"/>
      <c r="L54" s="20"/>
      <c r="M54" s="20"/>
      <c r="N54" s="20"/>
      <c r="O54" s="20"/>
      <c r="P54" s="20"/>
      <c r="Q54" s="20"/>
    </row>
    <row r="55" spans="1:17" ht="9" customHeight="1">
      <c r="A55" s="168"/>
      <c r="C55" s="21"/>
      <c r="D55" s="21"/>
      <c r="E55" s="21"/>
      <c r="F55" s="21"/>
      <c r="G55" s="21"/>
      <c r="H55" s="20"/>
      <c r="I55" s="20"/>
      <c r="J55" s="20"/>
      <c r="K55" s="192"/>
      <c r="L55" s="20"/>
      <c r="M55" s="20"/>
      <c r="N55" s="20"/>
      <c r="O55" s="20"/>
      <c r="P55" s="20"/>
      <c r="Q55" s="20"/>
    </row>
    <row r="56" spans="1:17" ht="9" customHeight="1">
      <c r="A56" s="19"/>
      <c r="C56" s="21"/>
      <c r="D56" s="21"/>
      <c r="E56" s="21"/>
      <c r="F56" s="21"/>
      <c r="G56" s="21"/>
      <c r="H56" s="20"/>
      <c r="I56" s="20"/>
      <c r="J56" s="20"/>
      <c r="K56" s="192"/>
      <c r="L56" s="20"/>
      <c r="M56" s="20"/>
      <c r="N56" s="20"/>
      <c r="O56" s="20"/>
      <c r="P56" s="20"/>
      <c r="Q56" s="20"/>
    </row>
    <row r="57" spans="1:17" ht="9" customHeight="1">
      <c r="A57" s="19"/>
      <c r="C57" s="21"/>
      <c r="D57" s="21"/>
      <c r="E57" s="21"/>
      <c r="F57" s="21"/>
      <c r="G57" s="21"/>
      <c r="H57" s="20"/>
      <c r="I57" s="20"/>
      <c r="J57" s="20"/>
      <c r="K57" s="192"/>
      <c r="L57" s="20"/>
      <c r="M57" s="20"/>
      <c r="N57" s="20"/>
      <c r="O57" s="20"/>
      <c r="P57" s="20"/>
      <c r="Q57" s="20"/>
    </row>
    <row r="58" spans="1:17" ht="9" customHeight="1">
      <c r="A58" s="19"/>
      <c r="B58" s="195"/>
      <c r="C58" s="21"/>
      <c r="D58" s="21"/>
      <c r="E58" s="21"/>
      <c r="F58" s="21"/>
      <c r="G58" s="21"/>
      <c r="H58" s="20"/>
      <c r="I58" s="20"/>
      <c r="J58" s="20"/>
      <c r="K58" s="192"/>
      <c r="L58" s="20"/>
      <c r="M58" s="20"/>
      <c r="N58" s="20"/>
      <c r="O58" s="20"/>
      <c r="P58" s="20"/>
      <c r="Q58" s="20"/>
    </row>
    <row r="59" spans="1:17" ht="9" customHeight="1">
      <c r="A59" s="19"/>
      <c r="B59" s="195"/>
      <c r="C59" s="21"/>
      <c r="D59" s="21"/>
      <c r="E59" s="21"/>
      <c r="F59" s="21"/>
      <c r="G59" s="21"/>
      <c r="H59" s="20"/>
      <c r="I59" s="20"/>
      <c r="J59" s="20"/>
      <c r="K59" s="192"/>
      <c r="L59" s="20"/>
      <c r="M59" s="20"/>
      <c r="N59" s="20"/>
      <c r="O59" s="20"/>
      <c r="P59" s="20"/>
      <c r="Q59" s="20"/>
    </row>
    <row r="60" spans="1:17" ht="9" customHeight="1">
      <c r="A60" s="19"/>
      <c r="B60" s="195"/>
      <c r="C60" s="21"/>
      <c r="D60" s="21"/>
      <c r="E60" s="21"/>
      <c r="F60" s="21"/>
      <c r="G60" s="21"/>
      <c r="H60" s="20"/>
      <c r="I60" s="20"/>
      <c r="J60" s="20"/>
      <c r="K60" s="192"/>
      <c r="L60" s="20"/>
      <c r="M60" s="20"/>
      <c r="N60" s="20"/>
      <c r="O60" s="20"/>
      <c r="P60" s="20"/>
      <c r="Q60" s="20"/>
    </row>
    <row r="61" spans="1:17" ht="9" customHeight="1">
      <c r="A61" s="165"/>
      <c r="B61" s="195"/>
      <c r="C61" s="21"/>
      <c r="D61" s="21"/>
      <c r="E61" s="21"/>
      <c r="F61" s="21"/>
      <c r="G61" s="21"/>
      <c r="H61" s="20"/>
      <c r="I61" s="20"/>
      <c r="J61" s="20"/>
      <c r="K61" s="192"/>
      <c r="L61" s="20"/>
      <c r="M61" s="20"/>
      <c r="N61" s="20"/>
      <c r="O61" s="20"/>
      <c r="P61" s="20"/>
      <c r="Q61" s="20"/>
    </row>
    <row r="62" spans="1:17" ht="9" customHeight="1">
      <c r="A62" s="19"/>
      <c r="B62" s="195"/>
      <c r="C62" s="21"/>
      <c r="D62" s="21"/>
      <c r="E62" s="21"/>
      <c r="F62" s="21"/>
      <c r="G62" s="21"/>
      <c r="H62" s="20"/>
      <c r="I62" s="20"/>
      <c r="J62" s="20"/>
      <c r="K62" s="192"/>
      <c r="L62" s="20"/>
      <c r="M62" s="20"/>
      <c r="N62" s="20"/>
      <c r="O62" s="20"/>
      <c r="P62" s="20"/>
      <c r="Q62" s="20"/>
    </row>
    <row r="63" spans="1:17" ht="9" customHeight="1">
      <c r="A63" s="19"/>
      <c r="B63" s="195"/>
      <c r="C63" s="21"/>
      <c r="D63" s="21"/>
      <c r="E63" s="21"/>
      <c r="F63" s="21"/>
      <c r="G63" s="21"/>
      <c r="H63" s="20"/>
      <c r="I63" s="20"/>
      <c r="J63" s="20"/>
      <c r="K63" s="192"/>
      <c r="L63" s="20"/>
      <c r="M63" s="20"/>
      <c r="N63" s="20"/>
      <c r="O63" s="20"/>
      <c r="P63" s="20"/>
      <c r="Q63" s="20"/>
    </row>
    <row r="64" spans="1:17" ht="9" customHeight="1">
      <c r="A64" s="19"/>
      <c r="B64" s="195"/>
      <c r="C64" s="21"/>
      <c r="D64" s="21"/>
      <c r="E64" s="21"/>
      <c r="F64" s="21"/>
      <c r="G64" s="21"/>
      <c r="H64" s="20"/>
      <c r="I64" s="20"/>
      <c r="J64" s="20"/>
      <c r="K64" s="192"/>
      <c r="L64" s="20"/>
      <c r="M64" s="20"/>
      <c r="N64" s="20"/>
      <c r="O64" s="20"/>
      <c r="P64" s="20"/>
      <c r="Q64" s="20"/>
    </row>
    <row r="65" spans="1:17" ht="9" customHeight="1">
      <c r="A65" s="19"/>
      <c r="C65" s="21"/>
      <c r="D65" s="21"/>
      <c r="E65" s="21"/>
      <c r="F65" s="21"/>
      <c r="G65" s="21"/>
      <c r="H65" s="20"/>
      <c r="I65" s="20"/>
      <c r="J65" s="20"/>
      <c r="K65" s="192"/>
      <c r="L65" s="20"/>
      <c r="M65" s="20"/>
      <c r="N65" s="20"/>
      <c r="O65" s="20"/>
      <c r="P65" s="20"/>
      <c r="Q65" s="20"/>
    </row>
    <row r="66" spans="1:17" ht="9" customHeight="1">
      <c r="A66" s="19"/>
      <c r="C66" s="21"/>
      <c r="D66" s="21"/>
      <c r="E66" s="21"/>
      <c r="F66" s="21"/>
      <c r="G66" s="21"/>
      <c r="H66" s="20"/>
      <c r="I66" s="20"/>
      <c r="J66" s="20"/>
      <c r="K66" s="192"/>
      <c r="L66" s="20"/>
      <c r="M66" s="20"/>
      <c r="N66" s="20"/>
      <c r="O66" s="20"/>
      <c r="P66" s="20"/>
      <c r="Q66" s="20"/>
    </row>
    <row r="67" spans="1:17" ht="9" customHeight="1">
      <c r="A67" s="165"/>
      <c r="C67" s="21"/>
      <c r="D67" s="21"/>
      <c r="E67" s="21"/>
      <c r="F67" s="21"/>
      <c r="G67" s="21"/>
      <c r="H67" s="20"/>
      <c r="I67" s="20"/>
      <c r="J67" s="20"/>
      <c r="K67" s="192"/>
      <c r="L67" s="20"/>
      <c r="M67" s="20"/>
      <c r="N67" s="20"/>
      <c r="O67" s="20"/>
      <c r="P67" s="20"/>
      <c r="Q67" s="20"/>
    </row>
    <row r="68" spans="1:17" ht="9" customHeight="1">
      <c r="A68" s="19"/>
      <c r="C68" s="21"/>
      <c r="D68" s="21"/>
      <c r="E68" s="21"/>
      <c r="F68" s="21"/>
      <c r="G68" s="21"/>
      <c r="H68" s="20"/>
      <c r="I68" s="20"/>
      <c r="J68" s="20"/>
      <c r="K68" s="192"/>
      <c r="L68" s="20"/>
      <c r="M68" s="20"/>
      <c r="N68" s="20"/>
      <c r="O68" s="20"/>
      <c r="P68" s="20"/>
      <c r="Q68" s="20"/>
    </row>
    <row r="69" spans="1:17" ht="9" customHeight="1">
      <c r="A69" s="19"/>
      <c r="C69" s="21"/>
      <c r="D69" s="21"/>
      <c r="E69" s="21"/>
      <c r="F69" s="21"/>
      <c r="G69" s="21"/>
      <c r="H69" s="20"/>
      <c r="I69" s="20"/>
      <c r="J69" s="20"/>
      <c r="K69" s="192"/>
      <c r="L69" s="20"/>
      <c r="M69" s="20"/>
      <c r="N69" s="20"/>
      <c r="O69" s="20"/>
      <c r="P69" s="20"/>
      <c r="Q69" s="20"/>
    </row>
    <row r="70" spans="1:17" ht="9" customHeight="1">
      <c r="A70" s="19"/>
      <c r="C70" s="21"/>
      <c r="D70" s="21"/>
      <c r="E70" s="21"/>
      <c r="F70" s="21"/>
      <c r="G70" s="21"/>
      <c r="H70" s="20"/>
      <c r="I70" s="20"/>
      <c r="J70" s="20"/>
      <c r="K70" s="192"/>
      <c r="L70" s="20"/>
      <c r="M70" s="20"/>
      <c r="N70" s="20"/>
      <c r="O70" s="20"/>
      <c r="P70" s="20"/>
      <c r="Q70" s="20"/>
    </row>
    <row r="71" spans="1:17" ht="9" customHeight="1">
      <c r="A71" s="19"/>
      <c r="C71" s="21"/>
      <c r="D71" s="21"/>
      <c r="E71" s="21"/>
      <c r="F71" s="21"/>
      <c r="G71" s="21"/>
      <c r="H71" s="20"/>
      <c r="I71" s="20"/>
      <c r="J71" s="20"/>
      <c r="K71" s="192"/>
      <c r="L71" s="20"/>
      <c r="M71" s="20"/>
      <c r="N71" s="20"/>
      <c r="O71" s="20"/>
      <c r="P71" s="20"/>
      <c r="Q71" s="20"/>
    </row>
    <row r="72" spans="1:17" ht="9" customHeight="1">
      <c r="A72" s="19"/>
      <c r="C72" s="21"/>
      <c r="D72" s="21"/>
      <c r="E72" s="21"/>
      <c r="F72" s="21"/>
      <c r="G72" s="21"/>
      <c r="H72" s="20"/>
      <c r="I72" s="20"/>
      <c r="J72" s="20"/>
      <c r="K72" s="192"/>
      <c r="L72" s="20"/>
      <c r="M72" s="20"/>
      <c r="N72" s="20"/>
      <c r="O72" s="20"/>
      <c r="P72" s="20"/>
      <c r="Q72" s="20"/>
    </row>
    <row r="73" spans="1:17" ht="9" customHeight="1">
      <c r="A73" s="165"/>
      <c r="C73" s="21"/>
      <c r="D73" s="21"/>
      <c r="E73" s="21"/>
      <c r="F73" s="21"/>
      <c r="G73" s="21"/>
      <c r="H73" s="20"/>
      <c r="I73" s="20"/>
      <c r="J73" s="20"/>
      <c r="K73" s="192"/>
      <c r="L73" s="20"/>
      <c r="M73" s="20"/>
      <c r="N73" s="20"/>
      <c r="O73" s="20"/>
      <c r="P73" s="20"/>
      <c r="Q73" s="20"/>
    </row>
    <row r="74" spans="1:17" ht="9" customHeight="1">
      <c r="A74" s="19"/>
      <c r="C74" s="21"/>
      <c r="D74" s="21"/>
      <c r="E74" s="21"/>
      <c r="F74" s="21"/>
      <c r="G74" s="21"/>
      <c r="H74" s="20"/>
      <c r="I74" s="20"/>
      <c r="J74" s="20"/>
      <c r="K74" s="192"/>
      <c r="L74" s="20"/>
      <c r="M74" s="20"/>
      <c r="N74" s="20"/>
      <c r="O74" s="20"/>
      <c r="P74" s="20"/>
      <c r="Q74" s="20"/>
    </row>
    <row r="75" spans="1:17" ht="9" customHeight="1">
      <c r="A75" s="19"/>
      <c r="C75" s="21"/>
      <c r="D75" s="21"/>
      <c r="E75" s="21"/>
      <c r="F75" s="21"/>
      <c r="G75" s="21"/>
      <c r="H75" s="20"/>
      <c r="I75" s="20"/>
      <c r="J75" s="20"/>
      <c r="K75" s="192"/>
      <c r="L75" s="20"/>
      <c r="M75" s="20"/>
      <c r="N75" s="20"/>
      <c r="O75" s="20"/>
      <c r="P75" s="20"/>
      <c r="Q75" s="20"/>
    </row>
    <row r="76" spans="1:17" ht="9" customHeight="1">
      <c r="A76" s="19"/>
      <c r="C76" s="21"/>
      <c r="D76" s="21"/>
      <c r="E76" s="21"/>
      <c r="F76" s="21"/>
      <c r="G76" s="21"/>
      <c r="H76" s="20"/>
      <c r="I76" s="20"/>
      <c r="J76" s="20"/>
      <c r="K76" s="192"/>
      <c r="L76" s="20"/>
      <c r="M76" s="20"/>
      <c r="N76" s="20"/>
      <c r="O76" s="20"/>
      <c r="P76" s="20"/>
      <c r="Q76" s="20"/>
    </row>
    <row r="77" spans="1:17" ht="9" customHeight="1">
      <c r="A77" s="19"/>
      <c r="C77" s="21"/>
      <c r="D77" s="21"/>
      <c r="E77" s="21"/>
      <c r="F77" s="21"/>
      <c r="G77" s="21"/>
      <c r="H77" s="20"/>
      <c r="I77" s="20"/>
      <c r="J77" s="20"/>
      <c r="K77" s="192"/>
      <c r="L77" s="20"/>
      <c r="M77" s="20"/>
      <c r="N77" s="20"/>
      <c r="O77" s="20"/>
      <c r="P77" s="20"/>
      <c r="Q77" s="20"/>
    </row>
    <row r="78" spans="1:17" ht="9" customHeight="1">
      <c r="A78" s="165"/>
      <c r="C78" s="21"/>
      <c r="D78" s="21"/>
      <c r="E78" s="21"/>
      <c r="F78" s="21"/>
      <c r="G78" s="21"/>
      <c r="H78" s="20"/>
      <c r="I78" s="20"/>
      <c r="J78" s="20"/>
      <c r="K78" s="192"/>
      <c r="L78" s="20"/>
      <c r="M78" s="20"/>
      <c r="N78" s="20"/>
      <c r="O78" s="20"/>
      <c r="P78" s="20"/>
      <c r="Q78" s="20"/>
    </row>
    <row r="79" spans="1:17" ht="9" customHeight="1">
      <c r="A79" s="166"/>
      <c r="C79" s="21"/>
      <c r="D79" s="21"/>
      <c r="E79" s="21"/>
      <c r="F79" s="21"/>
      <c r="G79" s="21"/>
      <c r="H79" s="20"/>
      <c r="I79" s="20"/>
      <c r="J79" s="20"/>
      <c r="K79" s="192"/>
      <c r="L79" s="20"/>
      <c r="M79" s="20"/>
      <c r="N79" s="20"/>
      <c r="O79" s="20"/>
      <c r="P79" s="20"/>
      <c r="Q79" s="20"/>
    </row>
    <row r="80" spans="1:17" ht="9" customHeight="1">
      <c r="A80" s="166"/>
      <c r="C80" s="21"/>
      <c r="D80" s="21"/>
      <c r="E80" s="21"/>
      <c r="F80" s="21"/>
      <c r="G80" s="21"/>
      <c r="H80" s="20"/>
      <c r="I80" s="20"/>
      <c r="J80" s="20"/>
      <c r="K80" s="192"/>
      <c r="L80" s="20"/>
      <c r="M80" s="20"/>
      <c r="N80" s="20"/>
      <c r="O80" s="20"/>
      <c r="P80" s="20"/>
      <c r="Q80" s="20"/>
    </row>
    <row r="81" spans="1:17" ht="9" customHeight="1">
      <c r="A81" s="166"/>
      <c r="C81" s="21"/>
      <c r="D81" s="21"/>
      <c r="E81" s="21"/>
      <c r="F81" s="21"/>
      <c r="G81" s="21"/>
      <c r="H81" s="20"/>
      <c r="I81" s="20"/>
      <c r="J81" s="20"/>
      <c r="K81" s="192"/>
      <c r="L81" s="20"/>
      <c r="M81" s="20"/>
      <c r="N81" s="20"/>
      <c r="O81" s="20"/>
      <c r="P81" s="20"/>
      <c r="Q81" s="20"/>
    </row>
    <row r="82" spans="1:17" ht="9" customHeight="1">
      <c r="A82" s="166"/>
      <c r="C82" s="21"/>
      <c r="D82" s="21"/>
      <c r="E82" s="21"/>
      <c r="F82" s="21"/>
      <c r="G82" s="21"/>
      <c r="H82" s="20"/>
      <c r="I82" s="20"/>
      <c r="J82" s="20"/>
      <c r="K82" s="192"/>
      <c r="L82" s="20"/>
      <c r="M82" s="20"/>
      <c r="N82" s="20"/>
      <c r="O82" s="20"/>
      <c r="P82" s="20"/>
      <c r="Q82" s="20"/>
    </row>
    <row r="83" spans="1:17" ht="9" customHeight="1">
      <c r="A83" s="167"/>
      <c r="C83" s="21"/>
      <c r="D83" s="21"/>
      <c r="E83" s="21"/>
      <c r="F83" s="21"/>
      <c r="G83" s="21"/>
      <c r="H83" s="20"/>
      <c r="I83" s="20"/>
      <c r="J83" s="20"/>
      <c r="K83" s="192"/>
      <c r="L83" s="20"/>
      <c r="M83" s="20"/>
      <c r="N83" s="20"/>
      <c r="O83" s="20"/>
      <c r="P83" s="20"/>
      <c r="Q83" s="20"/>
    </row>
    <row r="84" spans="1:17" ht="9" customHeight="1">
      <c r="A84" s="167"/>
      <c r="C84" s="21"/>
      <c r="D84" s="21"/>
      <c r="E84" s="21"/>
      <c r="F84" s="21"/>
      <c r="G84" s="21"/>
      <c r="H84" s="20"/>
      <c r="I84" s="20"/>
      <c r="J84" s="20"/>
      <c r="K84" s="192"/>
      <c r="L84" s="20"/>
      <c r="M84" s="20"/>
      <c r="N84" s="20"/>
      <c r="O84" s="20"/>
      <c r="P84" s="20"/>
      <c r="Q84" s="20"/>
    </row>
    <row r="85" spans="1:17" ht="9" customHeight="1">
      <c r="A85" s="168"/>
      <c r="C85" s="21"/>
      <c r="D85" s="21"/>
      <c r="E85" s="21"/>
      <c r="F85" s="21"/>
      <c r="G85" s="21"/>
      <c r="H85" s="20"/>
      <c r="I85" s="20"/>
      <c r="J85" s="20"/>
      <c r="K85" s="192"/>
      <c r="L85" s="20"/>
      <c r="M85" s="20"/>
      <c r="N85" s="20"/>
      <c r="O85" s="20"/>
      <c r="P85" s="20"/>
      <c r="Q85" s="20"/>
    </row>
    <row r="86" spans="1:17" ht="9" customHeight="1">
      <c r="A86" s="19"/>
      <c r="C86" s="21"/>
      <c r="D86" s="21"/>
      <c r="E86" s="21"/>
      <c r="F86" s="21"/>
      <c r="G86" s="21"/>
      <c r="H86" s="20"/>
      <c r="I86" s="20"/>
      <c r="J86" s="20"/>
      <c r="K86" s="192"/>
      <c r="L86" s="20"/>
      <c r="M86" s="20"/>
      <c r="N86" s="20"/>
      <c r="O86" s="20"/>
      <c r="P86" s="20"/>
      <c r="Q86" s="20"/>
    </row>
    <row r="87" spans="1:17" ht="9" customHeight="1">
      <c r="A87" s="19"/>
      <c r="C87" s="21"/>
      <c r="D87" s="21"/>
      <c r="E87" s="21"/>
      <c r="F87" s="21"/>
      <c r="G87" s="21"/>
      <c r="H87" s="20"/>
      <c r="I87" s="20"/>
      <c r="J87" s="20"/>
      <c r="K87" s="192"/>
      <c r="L87" s="20"/>
      <c r="M87" s="20"/>
      <c r="N87" s="20"/>
      <c r="O87" s="20"/>
      <c r="P87" s="20"/>
      <c r="Q87" s="20"/>
    </row>
    <row r="88" spans="1:17" ht="9" customHeight="1">
      <c r="A88" s="19"/>
      <c r="C88" s="21"/>
      <c r="D88" s="21"/>
      <c r="E88" s="21"/>
      <c r="F88" s="21"/>
      <c r="G88" s="21"/>
      <c r="H88" s="20"/>
      <c r="I88" s="20"/>
      <c r="J88" s="20"/>
      <c r="K88" s="192"/>
      <c r="L88" s="20"/>
      <c r="M88" s="20"/>
      <c r="N88" s="20"/>
      <c r="O88" s="20"/>
      <c r="P88" s="20"/>
      <c r="Q88" s="20"/>
    </row>
    <row r="89" spans="1:17" ht="9" customHeight="1">
      <c r="A89" s="19"/>
      <c r="C89" s="21"/>
      <c r="D89" s="21"/>
      <c r="E89" s="21"/>
      <c r="F89" s="21"/>
      <c r="G89" s="21"/>
      <c r="H89" s="20"/>
      <c r="I89" s="20"/>
      <c r="J89" s="20"/>
      <c r="K89" s="192"/>
      <c r="L89" s="20"/>
      <c r="M89" s="20"/>
      <c r="N89" s="20"/>
      <c r="O89" s="20"/>
      <c r="P89" s="20"/>
      <c r="Q89" s="20"/>
    </row>
    <row r="90" spans="1:17" ht="9" customHeight="1">
      <c r="A90" s="166"/>
      <c r="C90" s="21"/>
      <c r="D90" s="21"/>
      <c r="E90" s="21"/>
      <c r="F90" s="21"/>
      <c r="G90" s="21"/>
      <c r="H90" s="20"/>
      <c r="I90" s="20"/>
      <c r="J90" s="20"/>
      <c r="K90" s="192"/>
      <c r="L90" s="20"/>
      <c r="M90" s="20"/>
      <c r="N90" s="20"/>
      <c r="O90" s="20"/>
      <c r="P90" s="20"/>
      <c r="Q90" s="20"/>
    </row>
    <row r="91" spans="1:17" ht="9" customHeight="1">
      <c r="A91" s="168"/>
      <c r="C91" s="21"/>
      <c r="D91" s="21"/>
      <c r="E91" s="21"/>
      <c r="F91" s="21"/>
      <c r="G91" s="21"/>
      <c r="H91" s="20"/>
      <c r="I91" s="20"/>
      <c r="J91" s="20"/>
      <c r="K91" s="192"/>
      <c r="L91" s="20"/>
      <c r="M91" s="20"/>
      <c r="N91" s="20"/>
      <c r="O91" s="20"/>
      <c r="P91" s="20"/>
      <c r="Q91" s="20"/>
    </row>
    <row r="92" spans="1:17" ht="9" customHeight="1">
      <c r="A92" s="19"/>
      <c r="C92" s="21"/>
      <c r="D92" s="21"/>
      <c r="E92" s="21"/>
      <c r="F92" s="21"/>
      <c r="G92" s="21"/>
      <c r="H92" s="20"/>
      <c r="I92" s="20"/>
      <c r="J92" s="20"/>
      <c r="K92" s="192"/>
      <c r="L92" s="20"/>
      <c r="M92" s="20"/>
      <c r="N92" s="20"/>
      <c r="O92" s="20"/>
      <c r="P92" s="20"/>
      <c r="Q92" s="20"/>
    </row>
    <row r="93" spans="1:17" ht="9" customHeight="1">
      <c r="A93" s="19"/>
      <c r="C93" s="21"/>
      <c r="D93" s="21"/>
      <c r="E93" s="21"/>
      <c r="F93" s="21"/>
      <c r="G93" s="21"/>
      <c r="H93" s="20"/>
      <c r="I93" s="20"/>
      <c r="J93" s="20"/>
      <c r="K93" s="192"/>
      <c r="L93" s="20"/>
      <c r="M93" s="20"/>
      <c r="N93" s="20"/>
      <c r="O93" s="20"/>
      <c r="P93" s="20"/>
      <c r="Q93" s="20"/>
    </row>
    <row r="94" spans="1:17" ht="9" customHeight="1">
      <c r="A94" s="19"/>
      <c r="C94" s="21"/>
      <c r="D94" s="21"/>
      <c r="E94" s="21"/>
      <c r="F94" s="21"/>
      <c r="G94" s="21"/>
      <c r="H94" s="20"/>
      <c r="I94" s="20"/>
      <c r="J94" s="20"/>
      <c r="K94" s="192"/>
      <c r="L94" s="20"/>
      <c r="M94" s="20"/>
      <c r="N94" s="20"/>
      <c r="O94" s="20"/>
      <c r="P94" s="20"/>
      <c r="Q94" s="20"/>
    </row>
    <row r="95" spans="1:17" ht="9" customHeight="1">
      <c r="A95" s="19"/>
      <c r="C95" s="21"/>
      <c r="D95" s="21"/>
      <c r="E95" s="21"/>
      <c r="F95" s="21"/>
      <c r="G95" s="21"/>
      <c r="H95" s="20"/>
      <c r="I95" s="20"/>
      <c r="J95" s="20"/>
      <c r="K95" s="192"/>
      <c r="L95" s="20"/>
      <c r="M95" s="20"/>
      <c r="N95" s="20"/>
      <c r="O95" s="20"/>
      <c r="P95" s="20"/>
      <c r="Q95" s="20"/>
    </row>
    <row r="96" spans="1:17" ht="9" customHeight="1">
      <c r="A96" s="166"/>
      <c r="C96" s="21"/>
      <c r="D96" s="21"/>
      <c r="E96" s="21"/>
      <c r="F96" s="21"/>
      <c r="G96" s="21"/>
      <c r="H96" s="20"/>
      <c r="I96" s="20"/>
      <c r="J96" s="20"/>
      <c r="K96" s="192"/>
      <c r="L96" s="20"/>
      <c r="M96" s="20"/>
      <c r="N96" s="20"/>
      <c r="O96" s="20"/>
      <c r="P96" s="20"/>
      <c r="Q96" s="20"/>
    </row>
    <row r="97" spans="1:17" ht="9" customHeight="1">
      <c r="A97" s="168"/>
      <c r="C97" s="21"/>
      <c r="D97" s="21"/>
      <c r="E97" s="21"/>
      <c r="F97" s="21"/>
      <c r="G97" s="21"/>
      <c r="H97" s="20"/>
      <c r="I97" s="20"/>
      <c r="J97" s="20"/>
      <c r="K97" s="192"/>
      <c r="L97" s="20"/>
      <c r="M97" s="20"/>
      <c r="N97" s="20"/>
      <c r="O97" s="20"/>
      <c r="P97" s="20"/>
      <c r="Q97" s="20"/>
    </row>
    <row r="98" spans="1:17" ht="9" customHeight="1">
      <c r="A98" s="19"/>
      <c r="C98" s="21"/>
      <c r="D98" s="21"/>
      <c r="E98" s="21"/>
      <c r="F98" s="21"/>
      <c r="G98" s="21"/>
      <c r="H98" s="20"/>
      <c r="I98" s="20"/>
      <c r="J98" s="20"/>
      <c r="K98" s="192"/>
      <c r="L98" s="20"/>
      <c r="M98" s="20"/>
      <c r="N98" s="20"/>
      <c r="O98" s="20"/>
      <c r="P98" s="20"/>
      <c r="Q98" s="20"/>
    </row>
    <row r="99" spans="1:17" ht="9" customHeight="1">
      <c r="A99" s="19"/>
      <c r="C99" s="21"/>
      <c r="D99" s="21"/>
      <c r="E99" s="21"/>
      <c r="F99" s="21"/>
      <c r="G99" s="21"/>
      <c r="H99" s="20"/>
      <c r="I99" s="20"/>
      <c r="J99" s="20"/>
      <c r="K99" s="192"/>
      <c r="L99" s="20"/>
      <c r="M99" s="20"/>
      <c r="N99" s="20"/>
      <c r="O99" s="20"/>
      <c r="P99" s="20"/>
      <c r="Q99" s="20"/>
    </row>
    <row r="100" spans="1:17" ht="9" customHeight="1">
      <c r="A100" s="19"/>
      <c r="C100" s="44"/>
      <c r="D100" s="44"/>
      <c r="E100" s="44"/>
      <c r="F100" s="44"/>
      <c r="G100" s="44"/>
      <c r="K100" s="160"/>
    </row>
    <row r="101" spans="1:17" ht="9" customHeight="1">
      <c r="A101" s="19"/>
      <c r="C101" s="44"/>
      <c r="D101" s="44"/>
      <c r="E101" s="44"/>
      <c r="F101" s="44"/>
      <c r="G101" s="44"/>
      <c r="K101" s="160"/>
    </row>
    <row r="102" spans="1:17" ht="9" customHeight="1">
      <c r="A102" s="19"/>
      <c r="C102" s="44"/>
      <c r="D102" s="44"/>
      <c r="E102" s="44"/>
      <c r="F102" s="44"/>
      <c r="G102" s="44"/>
      <c r="K102" s="160"/>
    </row>
    <row r="103" spans="1:17" ht="9" customHeight="1">
      <c r="A103" s="19"/>
      <c r="C103" s="44"/>
      <c r="D103" s="44"/>
      <c r="E103" s="44"/>
      <c r="F103" s="44"/>
      <c r="G103" s="44"/>
      <c r="K103" s="160"/>
    </row>
    <row r="104" spans="1:17" ht="9" customHeight="1">
      <c r="A104" s="19"/>
      <c r="C104" s="44"/>
      <c r="D104" s="44"/>
      <c r="E104" s="44"/>
      <c r="F104" s="44"/>
      <c r="G104" s="44"/>
      <c r="K104" s="160"/>
    </row>
    <row r="105" spans="1:17" ht="9" customHeight="1">
      <c r="A105" s="19"/>
      <c r="C105" s="44"/>
      <c r="D105" s="44"/>
      <c r="E105" s="44"/>
      <c r="F105" s="44"/>
      <c r="G105" s="44"/>
      <c r="K105" s="160"/>
    </row>
    <row r="106" spans="1:17" ht="9" customHeight="1">
      <c r="A106" s="166"/>
      <c r="C106" s="44"/>
      <c r="D106" s="44"/>
      <c r="E106" s="44"/>
      <c r="F106" s="44"/>
      <c r="G106" s="44"/>
      <c r="K106" s="160"/>
    </row>
    <row r="107" spans="1:17" ht="9" customHeight="1">
      <c r="A107" s="168"/>
      <c r="C107" s="44"/>
      <c r="D107" s="44"/>
      <c r="E107" s="44"/>
      <c r="F107" s="44"/>
      <c r="G107" s="44"/>
      <c r="K107" s="160"/>
    </row>
    <row r="108" spans="1:17" ht="9" customHeight="1">
      <c r="A108" s="19"/>
      <c r="C108" s="44"/>
      <c r="D108" s="44"/>
      <c r="E108" s="44"/>
      <c r="F108" s="44"/>
      <c r="G108" s="44"/>
      <c r="K108" s="160"/>
    </row>
    <row r="109" spans="1:17" ht="9" customHeight="1">
      <c r="A109" s="19"/>
      <c r="C109" s="44"/>
      <c r="D109" s="44"/>
      <c r="E109" s="44"/>
      <c r="F109" s="44"/>
      <c r="G109" s="44"/>
      <c r="K109" s="160"/>
    </row>
    <row r="110" spans="1:17" ht="9" customHeight="1">
      <c r="A110" s="19"/>
      <c r="C110" s="44"/>
      <c r="D110" s="44"/>
      <c r="E110" s="44"/>
      <c r="F110" s="44"/>
      <c r="G110" s="44"/>
      <c r="K110" s="160"/>
    </row>
    <row r="111" spans="1:17" ht="9" customHeight="1">
      <c r="A111" s="19"/>
      <c r="C111" s="44"/>
      <c r="D111" s="44"/>
      <c r="E111" s="44"/>
      <c r="F111" s="44"/>
      <c r="G111" s="44"/>
      <c r="K111" s="160"/>
    </row>
    <row r="112" spans="1:17" ht="9" customHeight="1">
      <c r="A112" s="19"/>
      <c r="C112" s="44"/>
      <c r="D112" s="44"/>
      <c r="E112" s="44"/>
      <c r="F112" s="44"/>
      <c r="G112" s="44"/>
      <c r="K112" s="160"/>
    </row>
    <row r="113" spans="1:11" ht="9" customHeight="1">
      <c r="A113" s="19"/>
      <c r="C113" s="44"/>
      <c r="D113" s="44"/>
      <c r="E113" s="44"/>
      <c r="F113" s="44"/>
      <c r="G113" s="44"/>
      <c r="K113" s="160"/>
    </row>
    <row r="114" spans="1:11" ht="9" customHeight="1">
      <c r="A114" s="19"/>
      <c r="C114" s="44"/>
      <c r="D114" s="44"/>
      <c r="E114" s="44"/>
      <c r="F114" s="44"/>
      <c r="G114" s="44"/>
      <c r="K114" s="160"/>
    </row>
    <row r="115" spans="1:11" ht="9" customHeight="1">
      <c r="A115" s="19"/>
      <c r="C115" s="44"/>
      <c r="D115" s="44"/>
      <c r="E115" s="44"/>
      <c r="F115" s="44"/>
      <c r="G115" s="44"/>
      <c r="K115" s="160"/>
    </row>
    <row r="116" spans="1:11" ht="9" customHeight="1">
      <c r="A116" s="19"/>
      <c r="C116" s="44"/>
      <c r="D116" s="44"/>
      <c r="E116" s="44"/>
      <c r="F116" s="44"/>
      <c r="G116" s="44"/>
      <c r="K116" s="160"/>
    </row>
    <row r="117" spans="1:11" ht="9" customHeight="1">
      <c r="A117" s="168"/>
      <c r="C117" s="44"/>
      <c r="D117" s="44"/>
      <c r="E117" s="44"/>
      <c r="F117" s="44"/>
      <c r="G117" s="44"/>
      <c r="K117" s="160"/>
    </row>
    <row r="118" spans="1:11" ht="9" customHeight="1">
      <c r="A118" s="19"/>
      <c r="C118" s="44"/>
      <c r="D118" s="44"/>
      <c r="E118" s="44"/>
      <c r="F118" s="44"/>
      <c r="G118" s="44"/>
      <c r="K118" s="160"/>
    </row>
    <row r="119" spans="1:11" ht="9" customHeight="1">
      <c r="A119" s="19"/>
      <c r="C119" s="44"/>
      <c r="D119" s="44"/>
      <c r="E119" s="44"/>
      <c r="F119" s="44"/>
      <c r="G119" s="44"/>
      <c r="K119" s="160"/>
    </row>
    <row r="120" spans="1:11" ht="9" customHeight="1">
      <c r="A120" s="19"/>
      <c r="C120" s="44"/>
      <c r="D120" s="44"/>
      <c r="E120" s="44"/>
      <c r="F120" s="44"/>
      <c r="G120" s="44"/>
      <c r="K120" s="160"/>
    </row>
    <row r="121" spans="1:11">
      <c r="A121" s="169"/>
      <c r="C121" s="44"/>
      <c r="D121" s="44"/>
      <c r="E121" s="44"/>
      <c r="F121" s="44"/>
      <c r="G121" s="44"/>
      <c r="K121" s="160"/>
    </row>
    <row r="122" spans="1:11">
      <c r="A122" s="169"/>
      <c r="C122" s="44"/>
      <c r="D122" s="44"/>
      <c r="E122" s="44"/>
      <c r="F122" s="44"/>
      <c r="G122" s="44"/>
      <c r="K122" s="160"/>
    </row>
    <row r="123" spans="1:11">
      <c r="A123" s="169"/>
      <c r="C123" s="44"/>
      <c r="D123" s="44"/>
      <c r="E123" s="44"/>
      <c r="F123" s="44"/>
      <c r="G123" s="44"/>
      <c r="K123" s="160"/>
    </row>
    <row r="124" spans="1:11">
      <c r="A124" s="169"/>
      <c r="C124" s="44"/>
      <c r="D124" s="44"/>
      <c r="E124" s="44"/>
      <c r="F124" s="44"/>
      <c r="G124" s="44"/>
      <c r="K124" s="160"/>
    </row>
    <row r="125" spans="1:11">
      <c r="A125" s="169"/>
      <c r="C125" s="44"/>
      <c r="D125" s="44"/>
      <c r="E125" s="44"/>
      <c r="F125" s="44"/>
      <c r="G125" s="44"/>
      <c r="K125" s="160"/>
    </row>
    <row r="126" spans="1:11">
      <c r="A126" s="169"/>
      <c r="C126" s="44"/>
      <c r="D126" s="44"/>
      <c r="E126" s="44"/>
      <c r="F126" s="44"/>
      <c r="G126" s="44"/>
      <c r="K126" s="160"/>
    </row>
    <row r="127" spans="1:11">
      <c r="A127" s="169"/>
      <c r="C127" s="44"/>
      <c r="D127" s="44"/>
      <c r="E127" s="44"/>
      <c r="F127" s="44"/>
      <c r="G127" s="44"/>
      <c r="K127" s="160"/>
    </row>
    <row r="128" spans="1:11" ht="15.75">
      <c r="A128" s="170"/>
      <c r="C128" s="44"/>
      <c r="D128" s="44"/>
      <c r="E128" s="44"/>
      <c r="F128" s="44"/>
      <c r="G128" s="44"/>
      <c r="K128" s="160"/>
    </row>
    <row r="129" spans="1:11" ht="15.75">
      <c r="A129" s="170"/>
      <c r="C129" s="44"/>
      <c r="D129" s="44"/>
      <c r="E129" s="44"/>
      <c r="F129" s="44"/>
      <c r="G129" s="44"/>
      <c r="K129" s="160"/>
    </row>
    <row r="130" spans="1:11" ht="15.75">
      <c r="A130" s="170"/>
      <c r="C130" s="44"/>
      <c r="D130" s="44"/>
      <c r="E130" s="44"/>
      <c r="F130" s="44"/>
      <c r="G130" s="44"/>
      <c r="K130" s="160"/>
    </row>
    <row r="131" spans="1:11" ht="15.75">
      <c r="A131" s="170"/>
      <c r="C131" s="44"/>
      <c r="D131" s="44"/>
      <c r="E131" s="44"/>
      <c r="F131" s="44"/>
      <c r="G131" s="44"/>
      <c r="K131" s="160"/>
    </row>
    <row r="132" spans="1:11" ht="15.75">
      <c r="A132" s="170"/>
      <c r="C132" s="44"/>
      <c r="D132" s="44"/>
      <c r="E132" s="44"/>
      <c r="F132" s="44"/>
      <c r="G132" s="44"/>
      <c r="K132" s="160"/>
    </row>
    <row r="133" spans="1:11" ht="15.75">
      <c r="A133" s="170"/>
      <c r="C133" s="44"/>
      <c r="D133" s="44"/>
      <c r="E133" s="44"/>
      <c r="F133" s="44"/>
      <c r="G133" s="44"/>
      <c r="K133" s="160"/>
    </row>
    <row r="134" spans="1:11" ht="15.75">
      <c r="A134" s="170"/>
      <c r="C134" s="44"/>
      <c r="D134" s="44"/>
      <c r="E134" s="44"/>
      <c r="F134" s="44"/>
      <c r="G134" s="44"/>
      <c r="K134" s="160"/>
    </row>
    <row r="135" spans="1:11" ht="15.75">
      <c r="A135" s="170"/>
      <c r="C135" s="44"/>
      <c r="D135" s="44"/>
      <c r="E135" s="44"/>
      <c r="F135" s="44"/>
      <c r="G135" s="44"/>
      <c r="K135" s="160"/>
    </row>
    <row r="136" spans="1:11" ht="15.75">
      <c r="A136" s="170"/>
      <c r="C136" s="44"/>
      <c r="D136" s="44"/>
      <c r="E136" s="44"/>
      <c r="F136" s="44"/>
      <c r="G136" s="44"/>
      <c r="K136" s="160"/>
    </row>
    <row r="137" spans="1:11" ht="15.75">
      <c r="A137" s="170"/>
      <c r="C137" s="44"/>
      <c r="D137" s="44"/>
      <c r="E137" s="44"/>
      <c r="F137" s="44"/>
      <c r="G137" s="44"/>
      <c r="K137" s="160"/>
    </row>
    <row r="138" spans="1:11" ht="15.75">
      <c r="A138" s="170"/>
      <c r="C138" s="44"/>
      <c r="D138" s="44"/>
      <c r="E138" s="44"/>
      <c r="F138" s="44"/>
      <c r="G138" s="44"/>
      <c r="K138" s="160"/>
    </row>
    <row r="139" spans="1:11" ht="15.75">
      <c r="A139" s="170"/>
      <c r="C139" s="44"/>
      <c r="D139" s="44"/>
      <c r="E139" s="44"/>
      <c r="F139" s="44"/>
      <c r="G139" s="44"/>
      <c r="K139" s="160"/>
    </row>
    <row r="140" spans="1:11" ht="15.75">
      <c r="A140" s="170"/>
      <c r="C140" s="44"/>
      <c r="D140" s="44"/>
      <c r="E140" s="44"/>
      <c r="F140" s="44"/>
      <c r="G140" s="44"/>
      <c r="K140" s="160"/>
    </row>
    <row r="141" spans="1:11" ht="15.75">
      <c r="A141" s="170"/>
      <c r="C141" s="44"/>
      <c r="D141" s="44"/>
      <c r="E141" s="44"/>
      <c r="F141" s="44"/>
      <c r="G141" s="44"/>
      <c r="K141" s="160"/>
    </row>
    <row r="142" spans="1:11" ht="15.75">
      <c r="A142" s="170"/>
      <c r="C142" s="44"/>
      <c r="D142" s="44"/>
      <c r="E142" s="44"/>
      <c r="F142" s="44"/>
      <c r="G142" s="44"/>
      <c r="K142" s="160"/>
    </row>
    <row r="143" spans="1:11" ht="15.75">
      <c r="A143" s="170"/>
      <c r="C143" s="44"/>
      <c r="D143" s="44"/>
      <c r="E143" s="44"/>
      <c r="F143" s="44"/>
      <c r="G143" s="44"/>
      <c r="K143" s="160"/>
    </row>
    <row r="144" spans="1:11" ht="15.75">
      <c r="A144" s="170"/>
      <c r="C144" s="44"/>
      <c r="D144" s="44"/>
      <c r="E144" s="44"/>
      <c r="F144" s="44"/>
      <c r="G144" s="44"/>
      <c r="K144" s="160"/>
    </row>
    <row r="145" spans="1:11" ht="15.75">
      <c r="A145" s="170"/>
      <c r="C145" s="44"/>
      <c r="D145" s="44"/>
      <c r="E145" s="44"/>
      <c r="F145" s="44"/>
      <c r="G145" s="44"/>
      <c r="K145" s="160"/>
    </row>
    <row r="146" spans="1:11" ht="15.75">
      <c r="A146" s="170"/>
      <c r="C146" s="44"/>
      <c r="D146" s="44"/>
      <c r="E146" s="44"/>
      <c r="F146" s="44"/>
      <c r="G146" s="44"/>
      <c r="K146" s="160"/>
    </row>
    <row r="147" spans="1:11" ht="15.75">
      <c r="A147" s="170"/>
      <c r="C147" s="44"/>
      <c r="D147" s="44"/>
      <c r="E147" s="44"/>
      <c r="F147" s="44"/>
      <c r="G147" s="44"/>
      <c r="K147" s="160"/>
    </row>
    <row r="148" spans="1:11" ht="15.75">
      <c r="A148" s="170"/>
      <c r="C148" s="44"/>
      <c r="D148" s="44"/>
      <c r="E148" s="44"/>
      <c r="F148" s="44"/>
      <c r="G148" s="44"/>
      <c r="K148" s="160"/>
    </row>
    <row r="149" spans="1:11" ht="15.75">
      <c r="A149" s="170"/>
      <c r="C149" s="44"/>
      <c r="D149" s="44"/>
      <c r="E149" s="44"/>
      <c r="F149" s="44"/>
      <c r="G149" s="44"/>
      <c r="K149" s="160"/>
    </row>
    <row r="150" spans="1:11" ht="15.75">
      <c r="A150" s="170"/>
      <c r="C150" s="44"/>
      <c r="D150" s="44"/>
      <c r="E150" s="44"/>
      <c r="F150" s="44"/>
      <c r="G150" s="44"/>
      <c r="K150" s="160"/>
    </row>
    <row r="151" spans="1:11" ht="15.75">
      <c r="A151" s="170"/>
      <c r="C151" s="44"/>
      <c r="D151" s="44"/>
      <c r="E151" s="44"/>
      <c r="F151" s="44"/>
      <c r="G151" s="44"/>
      <c r="K151" s="160"/>
    </row>
    <row r="152" spans="1:11" ht="15.75">
      <c r="A152" s="170"/>
      <c r="C152" s="44"/>
      <c r="D152" s="44"/>
      <c r="E152" s="44"/>
      <c r="F152" s="44"/>
      <c r="G152" s="44"/>
      <c r="K152" s="160"/>
    </row>
    <row r="153" spans="1:11" ht="15.75">
      <c r="A153" s="170"/>
      <c r="C153" s="44"/>
      <c r="D153" s="44"/>
      <c r="E153" s="44"/>
      <c r="F153" s="44"/>
      <c r="G153" s="44"/>
      <c r="K153" s="160"/>
    </row>
    <row r="154" spans="1:11" ht="15.75">
      <c r="A154" s="170"/>
      <c r="C154" s="44"/>
      <c r="D154" s="44"/>
      <c r="E154" s="44"/>
      <c r="F154" s="44"/>
      <c r="G154" s="44"/>
      <c r="K154" s="160"/>
    </row>
    <row r="155" spans="1:11" ht="15.75">
      <c r="A155" s="170"/>
      <c r="C155" s="44"/>
      <c r="D155" s="44"/>
      <c r="E155" s="44"/>
      <c r="F155" s="44"/>
      <c r="G155" s="44"/>
      <c r="K155" s="160"/>
    </row>
    <row r="156" spans="1:11" ht="15.75">
      <c r="A156" s="170"/>
      <c r="C156" s="44"/>
      <c r="D156" s="44"/>
      <c r="E156" s="44"/>
      <c r="F156" s="44"/>
      <c r="G156" s="44"/>
      <c r="K156" s="160"/>
    </row>
    <row r="157" spans="1:11" ht="15.75">
      <c r="A157" s="170"/>
      <c r="C157" s="44"/>
      <c r="D157" s="44"/>
      <c r="E157" s="44"/>
      <c r="F157" s="44"/>
      <c r="G157" s="44"/>
      <c r="K157" s="160"/>
    </row>
    <row r="158" spans="1:11" ht="15.75">
      <c r="A158" s="170"/>
      <c r="C158" s="44"/>
      <c r="D158" s="44"/>
      <c r="E158" s="44"/>
      <c r="F158" s="44"/>
      <c r="G158" s="44"/>
      <c r="K158" s="160"/>
    </row>
    <row r="159" spans="1:11" ht="15.75">
      <c r="A159" s="170"/>
      <c r="C159" s="44"/>
      <c r="D159" s="44"/>
      <c r="E159" s="44"/>
      <c r="F159" s="44"/>
      <c r="G159" s="44"/>
      <c r="K159" s="160"/>
    </row>
    <row r="160" spans="1:11" ht="15.75">
      <c r="A160" s="170"/>
      <c r="C160" s="44"/>
      <c r="D160" s="44"/>
      <c r="E160" s="44"/>
      <c r="F160" s="44"/>
      <c r="G160" s="44"/>
      <c r="K160" s="160"/>
    </row>
    <row r="161" spans="1:11" ht="15.75">
      <c r="A161" s="170"/>
      <c r="C161" s="44"/>
      <c r="D161" s="44"/>
      <c r="E161" s="44"/>
      <c r="F161" s="44"/>
      <c r="G161" s="44"/>
      <c r="K161" s="160"/>
    </row>
    <row r="162" spans="1:11" ht="15.75">
      <c r="A162" s="170"/>
      <c r="C162" s="44"/>
      <c r="D162" s="44"/>
      <c r="E162" s="44"/>
      <c r="F162" s="44"/>
      <c r="G162" s="44"/>
      <c r="K162" s="160"/>
    </row>
    <row r="163" spans="1:11" ht="15.75">
      <c r="A163" s="170"/>
      <c r="C163" s="44"/>
      <c r="D163" s="44"/>
      <c r="E163" s="44"/>
      <c r="F163" s="44"/>
      <c r="G163" s="44"/>
      <c r="K163" s="160"/>
    </row>
    <row r="164" spans="1:11" ht="15.75">
      <c r="A164" s="170"/>
      <c r="C164" s="44"/>
      <c r="D164" s="44"/>
      <c r="E164" s="44"/>
      <c r="F164" s="44"/>
      <c r="G164" s="44"/>
      <c r="K164" s="160"/>
    </row>
    <row r="165" spans="1:11" ht="15.75">
      <c r="A165" s="170"/>
      <c r="C165" s="44"/>
      <c r="D165" s="44"/>
      <c r="E165" s="44"/>
      <c r="F165" s="44"/>
      <c r="G165" s="44"/>
      <c r="K165" s="160"/>
    </row>
    <row r="166" spans="1:11" ht="15.75">
      <c r="A166" s="170"/>
      <c r="C166" s="44"/>
      <c r="D166" s="44"/>
      <c r="E166" s="44"/>
      <c r="F166" s="44"/>
      <c r="G166" s="44"/>
      <c r="K166" s="160"/>
    </row>
    <row r="167" spans="1:11" ht="15.75">
      <c r="A167" s="170"/>
      <c r="C167" s="44"/>
      <c r="D167" s="44"/>
      <c r="E167" s="44"/>
      <c r="F167" s="44"/>
      <c r="G167" s="44"/>
      <c r="K167" s="160"/>
    </row>
    <row r="168" spans="1:11" ht="15.75">
      <c r="A168" s="170"/>
      <c r="C168" s="44"/>
      <c r="D168" s="44"/>
      <c r="E168" s="44"/>
      <c r="F168" s="44"/>
      <c r="G168" s="44"/>
      <c r="K168" s="160"/>
    </row>
    <row r="169" spans="1:11" ht="15.75">
      <c r="A169" s="170"/>
      <c r="C169" s="44"/>
      <c r="D169" s="44"/>
      <c r="E169" s="44"/>
      <c r="F169" s="44"/>
      <c r="G169" s="44"/>
      <c r="K169" s="160"/>
    </row>
    <row r="170" spans="1:11" ht="15.75">
      <c r="A170" s="170"/>
      <c r="C170" s="44"/>
      <c r="D170" s="44"/>
      <c r="E170" s="44"/>
      <c r="F170" s="44"/>
      <c r="G170" s="44"/>
      <c r="K170" s="160"/>
    </row>
    <row r="171" spans="1:11" ht="15.75">
      <c r="A171" s="170"/>
      <c r="C171" s="44"/>
      <c r="D171" s="44"/>
      <c r="E171" s="44"/>
      <c r="F171" s="44"/>
      <c r="G171" s="44"/>
      <c r="K171" s="160"/>
    </row>
    <row r="172" spans="1:11" ht="15.75">
      <c r="A172" s="170"/>
      <c r="C172" s="44"/>
      <c r="D172" s="44"/>
      <c r="E172" s="44"/>
      <c r="F172" s="44"/>
      <c r="G172" s="44"/>
      <c r="K172" s="160"/>
    </row>
    <row r="173" spans="1:11" ht="15.75">
      <c r="A173" s="170"/>
      <c r="C173" s="44"/>
      <c r="D173" s="44"/>
      <c r="E173" s="44"/>
      <c r="F173" s="44"/>
      <c r="G173" s="44"/>
      <c r="K173" s="160"/>
    </row>
    <row r="174" spans="1:11" ht="15.75">
      <c r="A174" s="170"/>
      <c r="C174" s="44"/>
      <c r="D174" s="44"/>
      <c r="E174" s="44"/>
      <c r="F174" s="44"/>
      <c r="G174" s="44"/>
      <c r="K174" s="160"/>
    </row>
    <row r="175" spans="1:11" ht="15.75">
      <c r="A175" s="170"/>
      <c r="C175" s="44"/>
      <c r="D175" s="44"/>
      <c r="E175" s="44"/>
      <c r="F175" s="44"/>
      <c r="G175" s="44"/>
      <c r="K175" s="160"/>
    </row>
    <row r="176" spans="1:11" ht="15.75">
      <c r="A176" s="170"/>
      <c r="C176" s="44"/>
      <c r="D176" s="44"/>
      <c r="E176" s="44"/>
      <c r="F176" s="44"/>
      <c r="G176" s="44"/>
      <c r="K176" s="160"/>
    </row>
    <row r="177" spans="1:11" ht="15.75">
      <c r="A177" s="170"/>
      <c r="C177" s="44"/>
      <c r="D177" s="44"/>
      <c r="E177" s="44"/>
      <c r="F177" s="44"/>
      <c r="G177" s="44"/>
      <c r="K177" s="160"/>
    </row>
    <row r="178" spans="1:11" ht="15.75">
      <c r="A178" s="170"/>
      <c r="C178" s="44"/>
      <c r="D178" s="44"/>
      <c r="E178" s="44"/>
      <c r="F178" s="44"/>
      <c r="G178" s="44"/>
      <c r="K178" s="160"/>
    </row>
    <row r="179" spans="1:11" ht="15.75">
      <c r="A179" s="170"/>
      <c r="C179" s="44"/>
      <c r="D179" s="44"/>
      <c r="E179" s="44"/>
      <c r="F179" s="44"/>
      <c r="G179" s="44"/>
      <c r="K179" s="160"/>
    </row>
    <row r="180" spans="1:11" ht="15.75">
      <c r="A180" s="170"/>
      <c r="C180" s="44"/>
      <c r="D180" s="44"/>
      <c r="E180" s="44"/>
      <c r="F180" s="44"/>
      <c r="G180" s="44"/>
      <c r="K180" s="160"/>
    </row>
    <row r="181" spans="1:11" ht="15.75">
      <c r="A181" s="170"/>
      <c r="C181" s="44"/>
      <c r="D181" s="44"/>
      <c r="E181" s="44"/>
      <c r="F181" s="44"/>
      <c r="G181" s="44"/>
      <c r="K181" s="160"/>
    </row>
    <row r="182" spans="1:11" ht="15.75">
      <c r="A182" s="170"/>
      <c r="C182" s="44"/>
      <c r="D182" s="44"/>
      <c r="E182" s="44"/>
      <c r="F182" s="44"/>
      <c r="G182" s="44"/>
      <c r="K182" s="160"/>
    </row>
    <row r="183" spans="1:11" ht="15.75">
      <c r="A183" s="170"/>
      <c r="C183" s="44"/>
      <c r="D183" s="44"/>
      <c r="E183" s="44"/>
      <c r="F183" s="44"/>
      <c r="G183" s="44"/>
      <c r="K183" s="160"/>
    </row>
    <row r="184" spans="1:11" ht="15.75">
      <c r="A184" s="170"/>
      <c r="C184" s="44"/>
      <c r="D184" s="44"/>
      <c r="E184" s="44"/>
      <c r="F184" s="44"/>
      <c r="G184" s="44"/>
      <c r="K184" s="160"/>
    </row>
    <row r="185" spans="1:11" ht="15.75">
      <c r="A185" s="170"/>
      <c r="C185" s="44"/>
      <c r="D185" s="44"/>
      <c r="E185" s="44"/>
      <c r="F185" s="44"/>
      <c r="G185" s="44"/>
      <c r="K185" s="160"/>
    </row>
    <row r="186" spans="1:11" ht="15.75">
      <c r="A186" s="170"/>
      <c r="C186" s="44"/>
      <c r="D186" s="44"/>
      <c r="E186" s="44"/>
      <c r="F186" s="44"/>
      <c r="G186" s="44"/>
      <c r="K186" s="160"/>
    </row>
    <row r="187" spans="1:11" ht="15.75">
      <c r="A187" s="170"/>
      <c r="C187" s="44"/>
      <c r="D187" s="44"/>
      <c r="E187" s="44"/>
      <c r="F187" s="44"/>
      <c r="G187" s="44"/>
      <c r="K187" s="160"/>
    </row>
    <row r="188" spans="1:11" ht="15.75">
      <c r="A188" s="170"/>
      <c r="C188" s="44"/>
      <c r="D188" s="44"/>
      <c r="E188" s="44"/>
      <c r="F188" s="44"/>
      <c r="G188" s="44"/>
      <c r="K188" s="160"/>
    </row>
    <row r="189" spans="1:11" ht="15.75">
      <c r="A189" s="170"/>
      <c r="C189" s="44"/>
      <c r="D189" s="44"/>
      <c r="E189" s="44"/>
      <c r="F189" s="44"/>
      <c r="G189" s="44"/>
      <c r="K189" s="160"/>
    </row>
    <row r="190" spans="1:11" ht="15.75">
      <c r="A190" s="170"/>
      <c r="C190" s="44"/>
      <c r="D190" s="44"/>
      <c r="E190" s="44"/>
      <c r="F190" s="44"/>
      <c r="G190" s="44"/>
      <c r="K190" s="160"/>
    </row>
    <row r="191" spans="1:11" ht="15.75">
      <c r="A191" s="170"/>
      <c r="C191" s="44"/>
      <c r="D191" s="44"/>
      <c r="E191" s="44"/>
      <c r="F191" s="44"/>
      <c r="G191" s="44"/>
      <c r="K191" s="160"/>
    </row>
    <row r="192" spans="1:11" ht="15.75">
      <c r="A192" s="170"/>
      <c r="C192" s="44"/>
      <c r="D192" s="44"/>
      <c r="E192" s="44"/>
      <c r="F192" s="44"/>
      <c r="G192" s="44"/>
      <c r="K192" s="160"/>
    </row>
    <row r="193" spans="1:11" ht="15.75">
      <c r="A193" s="170"/>
      <c r="C193" s="44"/>
      <c r="D193" s="44"/>
      <c r="E193" s="44"/>
      <c r="F193" s="44"/>
      <c r="G193" s="44"/>
      <c r="K193" s="160"/>
    </row>
    <row r="194" spans="1:11" ht="15.75">
      <c r="A194" s="170"/>
      <c r="C194" s="44"/>
      <c r="D194" s="44"/>
      <c r="E194" s="44"/>
      <c r="F194" s="44"/>
      <c r="G194" s="44"/>
      <c r="K194" s="160"/>
    </row>
    <row r="195" spans="1:11" ht="15.75">
      <c r="A195" s="170"/>
      <c r="C195" s="44"/>
      <c r="D195" s="44"/>
      <c r="E195" s="44"/>
      <c r="F195" s="44"/>
      <c r="G195" s="44"/>
      <c r="K195" s="160"/>
    </row>
    <row r="196" spans="1:11" ht="15.75">
      <c r="A196" s="170"/>
      <c r="C196" s="44"/>
      <c r="D196" s="44"/>
      <c r="E196" s="44"/>
      <c r="F196" s="44"/>
      <c r="G196" s="44"/>
      <c r="K196" s="160"/>
    </row>
    <row r="197" spans="1:11" ht="15.75">
      <c r="A197" s="170"/>
      <c r="C197" s="44"/>
      <c r="D197" s="44"/>
      <c r="E197" s="44"/>
      <c r="F197" s="44"/>
      <c r="G197" s="44"/>
      <c r="K197" s="160"/>
    </row>
    <row r="198" spans="1:11" ht="15.75">
      <c r="A198" s="170"/>
      <c r="C198" s="44"/>
      <c r="D198" s="44"/>
      <c r="E198" s="44"/>
      <c r="F198" s="44"/>
      <c r="G198" s="44"/>
      <c r="K198" s="160"/>
    </row>
    <row r="199" spans="1:11" ht="15.75">
      <c r="A199" s="170"/>
      <c r="C199" s="44"/>
      <c r="D199" s="44"/>
      <c r="E199" s="44"/>
      <c r="F199" s="44"/>
      <c r="G199" s="44"/>
      <c r="K199" s="160"/>
    </row>
    <row r="200" spans="1:11" ht="15.75">
      <c r="A200" s="170"/>
      <c r="C200" s="44"/>
      <c r="D200" s="44"/>
      <c r="E200" s="44"/>
      <c r="F200" s="44"/>
      <c r="G200" s="44"/>
      <c r="K200" s="160"/>
    </row>
    <row r="201" spans="1:11" ht="15.75">
      <c r="A201" s="170"/>
      <c r="C201" s="44"/>
      <c r="D201" s="44"/>
      <c r="E201" s="44"/>
      <c r="F201" s="44"/>
      <c r="G201" s="44"/>
      <c r="K201" s="160"/>
    </row>
    <row r="202" spans="1:11" ht="15.75">
      <c r="A202" s="170"/>
      <c r="C202" s="44"/>
      <c r="D202" s="44"/>
      <c r="E202" s="44"/>
      <c r="F202" s="44"/>
      <c r="G202" s="44"/>
      <c r="K202" s="160"/>
    </row>
    <row r="203" spans="1:11" ht="15.75">
      <c r="A203" s="170"/>
      <c r="C203" s="44"/>
      <c r="D203" s="44"/>
      <c r="E203" s="44"/>
      <c r="F203" s="44"/>
      <c r="G203" s="44"/>
      <c r="K203" s="160"/>
    </row>
    <row r="204" spans="1:11" ht="15.75">
      <c r="A204" s="170"/>
      <c r="C204" s="44"/>
      <c r="D204" s="44"/>
      <c r="E204" s="44"/>
      <c r="F204" s="44"/>
      <c r="G204" s="44"/>
      <c r="K204" s="160"/>
    </row>
    <row r="205" spans="1:11" ht="15.75">
      <c r="A205" s="170"/>
      <c r="C205" s="44"/>
      <c r="D205" s="44"/>
      <c r="E205" s="44"/>
      <c r="F205" s="44"/>
      <c r="G205" s="44"/>
      <c r="K205" s="160"/>
    </row>
    <row r="206" spans="1:11" ht="15.75">
      <c r="A206" s="170"/>
      <c r="C206" s="44"/>
      <c r="D206" s="44"/>
      <c r="E206" s="44"/>
      <c r="F206" s="44"/>
      <c r="G206" s="44"/>
      <c r="K206" s="160"/>
    </row>
    <row r="207" spans="1:11" ht="15.75">
      <c r="A207" s="170"/>
      <c r="C207" s="44"/>
      <c r="D207" s="44"/>
      <c r="E207" s="44"/>
      <c r="F207" s="44"/>
      <c r="G207" s="44"/>
      <c r="K207" s="160"/>
    </row>
    <row r="208" spans="1:11" ht="15.75">
      <c r="A208" s="170"/>
      <c r="C208" s="44"/>
      <c r="D208" s="44"/>
      <c r="E208" s="44"/>
      <c r="F208" s="44"/>
      <c r="G208" s="44"/>
      <c r="K208" s="160"/>
    </row>
    <row r="209" spans="1:11" ht="15.75">
      <c r="A209" s="170"/>
      <c r="C209" s="44"/>
      <c r="D209" s="44"/>
      <c r="E209" s="44"/>
      <c r="F209" s="44"/>
      <c r="G209" s="44"/>
      <c r="K209" s="160"/>
    </row>
    <row r="210" spans="1:11" ht="15.75">
      <c r="A210" s="170"/>
      <c r="C210" s="44"/>
      <c r="D210" s="44"/>
      <c r="E210" s="44"/>
      <c r="F210" s="44"/>
      <c r="G210" s="44"/>
      <c r="K210" s="160"/>
    </row>
    <row r="211" spans="1:11" ht="15.75">
      <c r="A211" s="170"/>
      <c r="C211" s="44"/>
      <c r="D211" s="44"/>
      <c r="E211" s="44"/>
      <c r="F211" s="44"/>
      <c r="G211" s="44"/>
      <c r="K211" s="160"/>
    </row>
    <row r="212" spans="1:11" ht="15.75">
      <c r="A212" s="170"/>
      <c r="C212" s="44"/>
      <c r="D212" s="44"/>
      <c r="E212" s="44"/>
      <c r="F212" s="44"/>
      <c r="G212" s="44"/>
      <c r="K212" s="160"/>
    </row>
    <row r="213" spans="1:11" ht="15.75">
      <c r="A213" s="170"/>
      <c r="C213" s="44"/>
      <c r="D213" s="44"/>
      <c r="E213" s="44"/>
      <c r="F213" s="44"/>
      <c r="G213" s="44"/>
      <c r="K213" s="160"/>
    </row>
    <row r="214" spans="1:11" ht="15.75">
      <c r="A214" s="170"/>
      <c r="C214" s="44"/>
      <c r="D214" s="44"/>
      <c r="E214" s="44"/>
      <c r="F214" s="44"/>
      <c r="G214" s="44"/>
      <c r="K214" s="160"/>
    </row>
    <row r="215" spans="1:11" ht="15.75">
      <c r="A215" s="170"/>
      <c r="C215" s="44"/>
      <c r="D215" s="44"/>
      <c r="E215" s="44"/>
      <c r="F215" s="44"/>
      <c r="G215" s="44"/>
      <c r="K215" s="160"/>
    </row>
    <row r="216" spans="1:11" ht="15.75">
      <c r="A216" s="170"/>
      <c r="C216" s="44"/>
      <c r="D216" s="44"/>
      <c r="E216" s="44"/>
      <c r="F216" s="44"/>
      <c r="G216" s="44"/>
      <c r="K216" s="160"/>
    </row>
    <row r="217" spans="1:11" ht="15.75">
      <c r="A217" s="170"/>
      <c r="C217" s="44"/>
      <c r="D217" s="44"/>
      <c r="E217" s="44"/>
      <c r="F217" s="44"/>
      <c r="G217" s="44"/>
      <c r="K217" s="160"/>
    </row>
    <row r="218" spans="1:11" ht="15.75">
      <c r="A218" s="170"/>
      <c r="C218" s="44"/>
      <c r="D218" s="44"/>
      <c r="E218" s="44"/>
      <c r="F218" s="44"/>
      <c r="G218" s="44"/>
      <c r="K218" s="160"/>
    </row>
    <row r="219" spans="1:11" ht="15.75">
      <c r="A219" s="22"/>
      <c r="C219" s="44"/>
      <c r="D219" s="44"/>
      <c r="E219" s="44"/>
      <c r="F219" s="44"/>
      <c r="G219" s="44"/>
      <c r="K219" s="160"/>
    </row>
    <row r="220" spans="1:11" ht="15.75">
      <c r="A220" s="22"/>
      <c r="C220" s="44"/>
      <c r="D220" s="44"/>
      <c r="E220" s="44"/>
      <c r="F220" s="44"/>
      <c r="G220" s="44"/>
      <c r="K220" s="160"/>
    </row>
    <row r="221" spans="1:11" ht="15.75">
      <c r="A221" s="22"/>
      <c r="C221" s="44"/>
      <c r="D221" s="44"/>
      <c r="E221" s="44"/>
      <c r="F221" s="44"/>
      <c r="G221" s="44"/>
      <c r="K221" s="160"/>
    </row>
    <row r="222" spans="1:11" ht="15.75">
      <c r="A222" s="22"/>
      <c r="C222" s="44"/>
      <c r="D222" s="44"/>
      <c r="E222" s="44"/>
      <c r="F222" s="44"/>
      <c r="G222" s="44"/>
    </row>
    <row r="223" spans="1:11" ht="15.75">
      <c r="A223" s="22"/>
      <c r="C223" s="44"/>
      <c r="D223" s="44"/>
      <c r="E223" s="44"/>
      <c r="F223" s="44"/>
      <c r="G223" s="44"/>
    </row>
    <row r="224" spans="1:11" ht="15.75">
      <c r="A224" s="22"/>
      <c r="C224" s="44"/>
      <c r="D224" s="44"/>
      <c r="E224" s="44"/>
      <c r="F224" s="44"/>
      <c r="G224" s="44"/>
    </row>
    <row r="225" spans="1:7" ht="15.75">
      <c r="A225" s="22"/>
      <c r="C225" s="44"/>
      <c r="D225" s="44"/>
      <c r="E225" s="44"/>
      <c r="F225" s="44"/>
      <c r="G225" s="44"/>
    </row>
    <row r="226" spans="1:7" ht="15.75">
      <c r="A226" s="22"/>
      <c r="C226" s="44"/>
      <c r="D226" s="44"/>
      <c r="E226" s="44"/>
      <c r="F226" s="44"/>
      <c r="G226" s="44"/>
    </row>
    <row r="227" spans="1:7" ht="15.75">
      <c r="A227" s="22"/>
      <c r="C227" s="44"/>
      <c r="D227" s="44"/>
      <c r="E227" s="44"/>
      <c r="F227" s="44"/>
      <c r="G227" s="44"/>
    </row>
    <row r="228" spans="1:7" ht="15.75">
      <c r="A228" s="22"/>
      <c r="C228" s="44"/>
      <c r="D228" s="44"/>
      <c r="E228" s="44"/>
      <c r="F228" s="44"/>
      <c r="G228" s="44"/>
    </row>
    <row r="229" spans="1:7" ht="15.75">
      <c r="A229" s="22"/>
      <c r="C229" s="44"/>
      <c r="D229" s="44"/>
      <c r="E229" s="44"/>
      <c r="F229" s="44"/>
      <c r="G229" s="44"/>
    </row>
    <row r="230" spans="1:7" ht="15.75">
      <c r="A230" s="22"/>
      <c r="C230" s="44"/>
      <c r="D230" s="44"/>
      <c r="E230" s="44"/>
      <c r="F230" s="44"/>
      <c r="G230" s="44"/>
    </row>
    <row r="231" spans="1:7" ht="15.75">
      <c r="A231" s="22"/>
      <c r="C231" s="44"/>
      <c r="D231" s="44"/>
      <c r="E231" s="44"/>
      <c r="F231" s="44"/>
      <c r="G231" s="44"/>
    </row>
    <row r="232" spans="1:7" ht="15.75">
      <c r="A232" s="22"/>
      <c r="C232" s="44"/>
      <c r="D232" s="44"/>
      <c r="E232" s="44"/>
      <c r="F232" s="44"/>
      <c r="G232" s="44"/>
    </row>
    <row r="233" spans="1:7" ht="15.75">
      <c r="A233" s="22"/>
      <c r="C233" s="44"/>
      <c r="D233" s="44"/>
      <c r="E233" s="44"/>
      <c r="F233" s="44"/>
      <c r="G233" s="44"/>
    </row>
    <row r="234" spans="1:7" ht="15.75">
      <c r="A234" s="22"/>
      <c r="C234" s="44"/>
      <c r="D234" s="44"/>
      <c r="E234" s="44"/>
      <c r="F234" s="44"/>
      <c r="G234" s="44"/>
    </row>
    <row r="235" spans="1:7" ht="15.75">
      <c r="A235" s="22"/>
      <c r="C235" s="44"/>
      <c r="D235" s="44"/>
      <c r="E235" s="44"/>
      <c r="F235" s="44"/>
      <c r="G235" s="44"/>
    </row>
    <row r="236" spans="1:7" ht="15.75">
      <c r="A236" s="22"/>
      <c r="C236" s="44"/>
      <c r="D236" s="44"/>
      <c r="E236" s="44"/>
      <c r="F236" s="44"/>
      <c r="G236" s="44"/>
    </row>
    <row r="237" spans="1:7" ht="15.75">
      <c r="A237" s="22"/>
      <c r="C237" s="44"/>
      <c r="D237" s="44"/>
      <c r="E237" s="44"/>
      <c r="F237" s="44"/>
      <c r="G237" s="44"/>
    </row>
    <row r="238" spans="1:7" ht="15.75">
      <c r="A238" s="22"/>
      <c r="C238" s="44"/>
      <c r="D238" s="44"/>
      <c r="E238" s="44"/>
      <c r="F238" s="44"/>
      <c r="G238" s="44"/>
    </row>
    <row r="239" spans="1:7" ht="15.75">
      <c r="A239" s="22"/>
      <c r="C239" s="44"/>
      <c r="D239" s="44"/>
      <c r="E239" s="44"/>
      <c r="F239" s="44"/>
      <c r="G239" s="44"/>
    </row>
    <row r="240" spans="1:7" ht="15.75">
      <c r="A240" s="22"/>
      <c r="C240" s="44"/>
      <c r="D240" s="44"/>
      <c r="E240" s="44"/>
      <c r="F240" s="44"/>
      <c r="G240" s="44"/>
    </row>
    <row r="241" spans="1:7" ht="15.75">
      <c r="A241" s="22"/>
      <c r="C241" s="44"/>
      <c r="D241" s="44"/>
      <c r="E241" s="44"/>
      <c r="F241" s="44"/>
      <c r="G241" s="44"/>
    </row>
    <row r="242" spans="1:7" ht="15.75">
      <c r="A242" s="22"/>
      <c r="C242" s="44"/>
      <c r="D242" s="44"/>
      <c r="E242" s="44"/>
      <c r="F242" s="44"/>
      <c r="G242" s="44"/>
    </row>
    <row r="243" spans="1:7" ht="15.75">
      <c r="A243" s="22"/>
      <c r="C243" s="44"/>
      <c r="D243" s="44"/>
      <c r="E243" s="44"/>
      <c r="F243" s="44"/>
      <c r="G243" s="44"/>
    </row>
    <row r="244" spans="1:7" ht="15.75">
      <c r="A244" s="22"/>
      <c r="C244" s="44"/>
      <c r="D244" s="44"/>
      <c r="E244" s="44"/>
      <c r="F244" s="44"/>
      <c r="G244" s="44"/>
    </row>
    <row r="245" spans="1:7" ht="15.75">
      <c r="A245" s="22"/>
      <c r="C245" s="44"/>
      <c r="D245" s="44"/>
      <c r="E245" s="44"/>
      <c r="F245" s="44"/>
      <c r="G245" s="44"/>
    </row>
    <row r="246" spans="1:7" ht="15.75">
      <c r="A246" s="22"/>
      <c r="C246" s="44"/>
      <c r="D246" s="44"/>
      <c r="E246" s="44"/>
      <c r="F246" s="44"/>
      <c r="G246" s="44"/>
    </row>
    <row r="247" spans="1:7" ht="15.75">
      <c r="A247" s="22"/>
      <c r="C247" s="44"/>
      <c r="D247" s="44"/>
      <c r="E247" s="44"/>
      <c r="F247" s="44"/>
      <c r="G247" s="44"/>
    </row>
    <row r="248" spans="1:7" ht="15.75">
      <c r="A248" s="22"/>
      <c r="C248" s="44"/>
      <c r="D248" s="44"/>
      <c r="E248" s="44"/>
      <c r="F248" s="44"/>
      <c r="G248" s="44"/>
    </row>
    <row r="249" spans="1:7" ht="15.75">
      <c r="A249" s="22"/>
      <c r="C249" s="44"/>
      <c r="D249" s="44"/>
      <c r="E249" s="44"/>
      <c r="F249" s="44"/>
      <c r="G249" s="44"/>
    </row>
    <row r="250" spans="1:7" ht="15.75">
      <c r="A250" s="22"/>
      <c r="C250" s="44"/>
      <c r="D250" s="44"/>
      <c r="E250" s="44"/>
      <c r="F250" s="44"/>
      <c r="G250" s="44"/>
    </row>
    <row r="251" spans="1:7" ht="15.75">
      <c r="A251" s="22"/>
      <c r="C251" s="44"/>
      <c r="D251" s="44"/>
      <c r="E251" s="44"/>
      <c r="F251" s="44"/>
      <c r="G251" s="44"/>
    </row>
    <row r="252" spans="1:7" ht="15.75">
      <c r="A252" s="22"/>
      <c r="C252" s="44"/>
      <c r="D252" s="44"/>
      <c r="E252" s="44"/>
      <c r="F252" s="44"/>
      <c r="G252" s="44"/>
    </row>
    <row r="253" spans="1:7" ht="15.75">
      <c r="A253" s="22"/>
      <c r="C253" s="44"/>
      <c r="D253" s="44"/>
      <c r="E253" s="44"/>
      <c r="F253" s="44"/>
      <c r="G253" s="44"/>
    </row>
    <row r="254" spans="1:7" ht="15.75">
      <c r="A254" s="22"/>
      <c r="C254" s="44"/>
      <c r="D254" s="44"/>
      <c r="E254" s="44"/>
      <c r="F254" s="44"/>
      <c r="G254" s="44"/>
    </row>
    <row r="255" spans="1:7" ht="15.75">
      <c r="A255" s="22"/>
      <c r="C255" s="44"/>
      <c r="D255" s="44"/>
      <c r="E255" s="44"/>
      <c r="F255" s="44"/>
      <c r="G255" s="44"/>
    </row>
    <row r="256" spans="1:7" ht="15.75">
      <c r="A256" s="22"/>
      <c r="C256" s="44"/>
      <c r="D256" s="44"/>
      <c r="E256" s="44"/>
      <c r="F256" s="44"/>
      <c r="G256" s="44"/>
    </row>
    <row r="257" spans="1:7" ht="15.75">
      <c r="A257" s="22"/>
      <c r="C257" s="44"/>
      <c r="D257" s="44"/>
      <c r="E257" s="44"/>
      <c r="F257" s="44"/>
      <c r="G257" s="44"/>
    </row>
    <row r="258" spans="1:7" ht="15.75">
      <c r="A258" s="22"/>
      <c r="C258" s="44"/>
      <c r="D258" s="44"/>
      <c r="E258" s="44"/>
      <c r="F258" s="44"/>
      <c r="G258" s="44"/>
    </row>
    <row r="259" spans="1:7" ht="15.75">
      <c r="A259" s="22"/>
      <c r="C259" s="44"/>
      <c r="D259" s="44"/>
      <c r="E259" s="44"/>
      <c r="F259" s="44"/>
      <c r="G259" s="44"/>
    </row>
    <row r="260" spans="1:7" ht="15.75">
      <c r="A260" s="22"/>
      <c r="C260" s="44"/>
      <c r="D260" s="44"/>
      <c r="E260" s="44"/>
      <c r="F260" s="44"/>
      <c r="G260" s="44"/>
    </row>
    <row r="261" spans="1:7" ht="15.75">
      <c r="A261" s="22"/>
      <c r="C261" s="44"/>
      <c r="D261" s="44"/>
      <c r="E261" s="44"/>
      <c r="F261" s="44"/>
      <c r="G261" s="44"/>
    </row>
    <row r="262" spans="1:7" ht="15.75">
      <c r="A262" s="22"/>
      <c r="C262" s="44"/>
      <c r="D262" s="44"/>
      <c r="E262" s="44"/>
      <c r="F262" s="44"/>
      <c r="G262" s="44"/>
    </row>
    <row r="263" spans="1:7" ht="15.75">
      <c r="A263" s="22"/>
      <c r="C263" s="44"/>
      <c r="D263" s="44"/>
      <c r="E263" s="44"/>
      <c r="F263" s="44"/>
      <c r="G263" s="44"/>
    </row>
    <row r="264" spans="1:7" ht="15.75">
      <c r="A264" s="22"/>
      <c r="C264" s="44"/>
      <c r="D264" s="44"/>
      <c r="E264" s="44"/>
      <c r="F264" s="44"/>
      <c r="G264" s="44"/>
    </row>
    <row r="265" spans="1:7" ht="15.75">
      <c r="A265" s="22"/>
      <c r="C265" s="44"/>
      <c r="D265" s="44"/>
      <c r="E265" s="44"/>
      <c r="F265" s="44"/>
      <c r="G265" s="44"/>
    </row>
    <row r="266" spans="1:7" ht="15.75">
      <c r="A266" s="22"/>
      <c r="C266" s="44"/>
      <c r="D266" s="44"/>
      <c r="E266" s="44"/>
      <c r="F266" s="44"/>
      <c r="G266" s="44"/>
    </row>
    <row r="267" spans="1:7" ht="15.75">
      <c r="A267" s="22"/>
      <c r="C267" s="44"/>
      <c r="D267" s="44"/>
      <c r="E267" s="44"/>
      <c r="F267" s="44"/>
      <c r="G267" s="44"/>
    </row>
    <row r="268" spans="1:7" ht="15.75">
      <c r="A268" s="22"/>
      <c r="C268" s="44"/>
      <c r="D268" s="44"/>
      <c r="E268" s="44"/>
      <c r="F268" s="44"/>
      <c r="G268" s="44"/>
    </row>
    <row r="269" spans="1:7" ht="15.75">
      <c r="A269" s="22"/>
      <c r="C269" s="44"/>
      <c r="D269" s="44"/>
      <c r="E269" s="44"/>
      <c r="F269" s="44"/>
      <c r="G269" s="44"/>
    </row>
    <row r="270" spans="1:7" ht="15.75">
      <c r="A270" s="22"/>
      <c r="C270" s="44"/>
      <c r="D270" s="44"/>
      <c r="E270" s="44"/>
      <c r="F270" s="44"/>
      <c r="G270" s="44"/>
    </row>
    <row r="271" spans="1:7" ht="15.75">
      <c r="A271" s="22"/>
      <c r="C271" s="44"/>
      <c r="D271" s="44"/>
      <c r="E271" s="44"/>
      <c r="F271" s="44"/>
      <c r="G271" s="44"/>
    </row>
    <row r="272" spans="1:7" ht="15.75">
      <c r="A272" s="22"/>
      <c r="C272" s="44"/>
      <c r="D272" s="44"/>
      <c r="E272" s="44"/>
      <c r="F272" s="44"/>
      <c r="G272" s="44"/>
    </row>
    <row r="273" spans="1:7" ht="15.75">
      <c r="A273" s="22"/>
      <c r="C273" s="44"/>
      <c r="D273" s="44"/>
      <c r="E273" s="44"/>
      <c r="F273" s="44"/>
      <c r="G273" s="44"/>
    </row>
    <row r="274" spans="1:7" ht="15.75">
      <c r="A274" s="22"/>
      <c r="C274" s="44"/>
      <c r="D274" s="44"/>
      <c r="E274" s="44"/>
      <c r="F274" s="44"/>
      <c r="G274" s="44"/>
    </row>
    <row r="275" spans="1:7" ht="15.75">
      <c r="A275" s="22"/>
      <c r="C275" s="44"/>
      <c r="D275" s="44"/>
      <c r="E275" s="44"/>
      <c r="F275" s="44"/>
      <c r="G275" s="44"/>
    </row>
    <row r="276" spans="1:7" ht="15.75">
      <c r="A276" s="22"/>
      <c r="C276" s="44"/>
      <c r="D276" s="44"/>
      <c r="E276" s="44"/>
      <c r="F276" s="44"/>
      <c r="G276" s="44"/>
    </row>
    <row r="277" spans="1:7" ht="15.75">
      <c r="A277" s="22"/>
      <c r="C277" s="44"/>
      <c r="D277" s="44"/>
      <c r="E277" s="44"/>
      <c r="F277" s="44"/>
      <c r="G277" s="44"/>
    </row>
    <row r="278" spans="1:7" ht="15.75">
      <c r="A278" s="22"/>
      <c r="C278" s="44"/>
      <c r="D278" s="44"/>
      <c r="E278" s="44"/>
      <c r="F278" s="44"/>
      <c r="G278" s="44"/>
    </row>
    <row r="279" spans="1:7" ht="15.75">
      <c r="A279" s="22"/>
      <c r="C279" s="44"/>
      <c r="D279" s="44"/>
      <c r="E279" s="44"/>
      <c r="F279" s="44"/>
      <c r="G279" s="44"/>
    </row>
    <row r="280" spans="1:7" ht="15.75">
      <c r="A280" s="22"/>
      <c r="C280" s="44"/>
      <c r="D280" s="44"/>
      <c r="E280" s="44"/>
      <c r="F280" s="44"/>
      <c r="G280" s="44"/>
    </row>
    <row r="281" spans="1:7" ht="15.75">
      <c r="A281" s="22"/>
      <c r="C281" s="44"/>
      <c r="D281" s="44"/>
      <c r="E281" s="44"/>
      <c r="F281" s="44"/>
      <c r="G281" s="44"/>
    </row>
    <row r="282" spans="1:7" ht="15.75">
      <c r="A282" s="22"/>
      <c r="C282" s="44"/>
      <c r="D282" s="44"/>
      <c r="E282" s="44"/>
      <c r="F282" s="44"/>
      <c r="G282" s="44"/>
    </row>
    <row r="283" spans="1:7" ht="15.75">
      <c r="A283" s="22"/>
      <c r="C283" s="44"/>
      <c r="D283" s="44"/>
      <c r="E283" s="44"/>
      <c r="F283" s="44"/>
      <c r="G283" s="44"/>
    </row>
    <row r="284" spans="1:7" ht="15.75">
      <c r="A284" s="22"/>
      <c r="C284" s="44"/>
      <c r="D284" s="44"/>
      <c r="E284" s="44"/>
      <c r="F284" s="44"/>
      <c r="G284" s="44"/>
    </row>
    <row r="285" spans="1:7" ht="15.75">
      <c r="A285" s="22"/>
      <c r="C285" s="44"/>
      <c r="D285" s="44"/>
      <c r="E285" s="44"/>
      <c r="F285" s="44"/>
      <c r="G285" s="44"/>
    </row>
    <row r="286" spans="1:7" ht="15.75">
      <c r="A286" s="22"/>
      <c r="C286" s="44"/>
      <c r="D286" s="44"/>
      <c r="E286" s="44"/>
      <c r="F286" s="44"/>
      <c r="G286" s="44"/>
    </row>
    <row r="287" spans="1:7" ht="15.75">
      <c r="A287" s="22"/>
      <c r="C287" s="44"/>
      <c r="D287" s="44"/>
      <c r="E287" s="44"/>
      <c r="F287" s="44"/>
      <c r="G287" s="44"/>
    </row>
    <row r="288" spans="1:7" ht="15.75">
      <c r="A288" s="22"/>
      <c r="C288" s="44"/>
      <c r="D288" s="44"/>
      <c r="E288" s="44"/>
      <c r="F288" s="44"/>
      <c r="G288" s="44"/>
    </row>
    <row r="289" spans="1:7" ht="15.75">
      <c r="A289" s="22"/>
      <c r="C289" s="44"/>
      <c r="D289" s="44"/>
      <c r="E289" s="44"/>
      <c r="F289" s="44"/>
      <c r="G289" s="44"/>
    </row>
    <row r="290" spans="1:7" ht="15.75">
      <c r="A290" s="22"/>
      <c r="C290" s="44"/>
      <c r="D290" s="44"/>
      <c r="E290" s="44"/>
      <c r="F290" s="44"/>
      <c r="G290" s="44"/>
    </row>
    <row r="291" spans="1:7" ht="15.75">
      <c r="A291" s="22"/>
    </row>
    <row r="292" spans="1:7" ht="15.75">
      <c r="A292" s="22"/>
    </row>
    <row r="293" spans="1:7" ht="15.75">
      <c r="A293" s="22"/>
    </row>
    <row r="294" spans="1:7" ht="15.75">
      <c r="A294" s="22"/>
    </row>
    <row r="295" spans="1:7" ht="15.75">
      <c r="A295" s="22"/>
    </row>
    <row r="296" spans="1:7" ht="15.75">
      <c r="A296" s="22"/>
    </row>
    <row r="297" spans="1:7" ht="15.75">
      <c r="A297" s="22"/>
    </row>
    <row r="298" spans="1:7" ht="15.75">
      <c r="A298" s="22"/>
    </row>
    <row r="299" spans="1:7" ht="15.75">
      <c r="A299" s="22"/>
    </row>
    <row r="300" spans="1:7" ht="15.75">
      <c r="A300" s="22"/>
    </row>
    <row r="301" spans="1:7" ht="15.75">
      <c r="A301" s="22"/>
    </row>
    <row r="302" spans="1:7" ht="15.75">
      <c r="A302" s="22"/>
    </row>
    <row r="303" spans="1:7" ht="15.75">
      <c r="A303" s="22"/>
    </row>
    <row r="304" spans="1:7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  <row r="654" spans="1:1" ht="15.75">
      <c r="A654" s="22"/>
    </row>
    <row r="655" spans="1:1" ht="15.75">
      <c r="A655" s="22"/>
    </row>
    <row r="656" spans="1:1" ht="15.75">
      <c r="A656" s="22"/>
    </row>
    <row r="657" spans="1:1" ht="15.75">
      <c r="A657" s="22"/>
    </row>
    <row r="658" spans="1:1" ht="15.75">
      <c r="A658" s="22"/>
    </row>
    <row r="659" spans="1:1" ht="15.75">
      <c r="A659" s="22"/>
    </row>
    <row r="660" spans="1:1" ht="15.75">
      <c r="A660" s="22"/>
    </row>
    <row r="661" spans="1:1" ht="15.75">
      <c r="A661" s="22"/>
    </row>
    <row r="662" spans="1:1" ht="15.75">
      <c r="A662" s="22"/>
    </row>
    <row r="663" spans="1:1" ht="15.75">
      <c r="A663" s="22"/>
    </row>
    <row r="664" spans="1:1" ht="15.75">
      <c r="A664" s="22"/>
    </row>
    <row r="665" spans="1:1" ht="15.75">
      <c r="A665" s="22"/>
    </row>
    <row r="666" spans="1:1" ht="15.75">
      <c r="A666" s="22"/>
    </row>
    <row r="667" spans="1:1" ht="15.75">
      <c r="A667" s="22"/>
    </row>
    <row r="668" spans="1:1" ht="15.75">
      <c r="A668" s="22"/>
    </row>
    <row r="669" spans="1:1" ht="15.75">
      <c r="A669" s="22"/>
    </row>
    <row r="670" spans="1:1" ht="15.75">
      <c r="A670" s="22"/>
    </row>
    <row r="671" spans="1:1" ht="15.75">
      <c r="A671" s="22"/>
    </row>
    <row r="672" spans="1:1" ht="15.75">
      <c r="A672" s="22"/>
    </row>
    <row r="673" spans="1:1" ht="15.75">
      <c r="A673" s="22"/>
    </row>
    <row r="674" spans="1:1" ht="15.75">
      <c r="A674" s="22"/>
    </row>
  </sheetData>
  <mergeCells count="4">
    <mergeCell ref="A2:K2"/>
    <mergeCell ref="A3:K3"/>
    <mergeCell ref="A4:K4"/>
    <mergeCell ref="A5:K5"/>
  </mergeCells>
  <pageMargins left="0.93" right="0.56000000000000005" top="0.77" bottom="0.75" header="0.5" footer="0.5"/>
  <pageSetup scale="37" orientation="landscape" horizontalDpi="300" r:id="rId1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1">
    <pageSetUpPr fitToPage="1"/>
  </sheetPr>
  <dimension ref="A1:Z665"/>
  <sheetViews>
    <sheetView showGridLines="0" zoomScale="70" zoomScaleNormal="70" workbookViewId="0">
      <selection activeCell="F11" sqref="F11"/>
    </sheetView>
  </sheetViews>
  <sheetFormatPr defaultRowHeight="15"/>
  <cols>
    <col min="1" max="1" width="66.85546875" style="23" customWidth="1"/>
    <col min="2" max="9" width="17.5703125" style="529" customWidth="1"/>
    <col min="10" max="10" width="19.85546875" style="529" customWidth="1"/>
    <col min="11" max="11" width="11.5703125" style="529" customWidth="1"/>
    <col min="12" max="12" width="2.5703125" style="171" customWidth="1"/>
    <col min="13" max="256" width="9.140625" style="529"/>
    <col min="257" max="257" width="66.85546875" style="529" customWidth="1"/>
    <col min="258" max="265" width="17.5703125" style="529" customWidth="1"/>
    <col min="266" max="266" width="19.85546875" style="529" customWidth="1"/>
    <col min="267" max="267" width="11.5703125" style="529" customWidth="1"/>
    <col min="268" max="268" width="2.5703125" style="529" customWidth="1"/>
    <col min="269" max="512" width="9.140625" style="529"/>
    <col min="513" max="513" width="66.85546875" style="529" customWidth="1"/>
    <col min="514" max="521" width="17.5703125" style="529" customWidth="1"/>
    <col min="522" max="522" width="19.85546875" style="529" customWidth="1"/>
    <col min="523" max="523" width="11.5703125" style="529" customWidth="1"/>
    <col min="524" max="524" width="2.5703125" style="529" customWidth="1"/>
    <col min="525" max="768" width="9.140625" style="529"/>
    <col min="769" max="769" width="66.85546875" style="529" customWidth="1"/>
    <col min="770" max="777" width="17.5703125" style="529" customWidth="1"/>
    <col min="778" max="778" width="19.85546875" style="529" customWidth="1"/>
    <col min="779" max="779" width="11.5703125" style="529" customWidth="1"/>
    <col min="780" max="780" width="2.5703125" style="529" customWidth="1"/>
    <col min="781" max="1024" width="9.140625" style="529"/>
    <col min="1025" max="1025" width="66.85546875" style="529" customWidth="1"/>
    <col min="1026" max="1033" width="17.5703125" style="529" customWidth="1"/>
    <col min="1034" max="1034" width="19.85546875" style="529" customWidth="1"/>
    <col min="1035" max="1035" width="11.5703125" style="529" customWidth="1"/>
    <col min="1036" max="1036" width="2.5703125" style="529" customWidth="1"/>
    <col min="1037" max="1280" width="9.140625" style="529"/>
    <col min="1281" max="1281" width="66.85546875" style="529" customWidth="1"/>
    <col min="1282" max="1289" width="17.5703125" style="529" customWidth="1"/>
    <col min="1290" max="1290" width="19.85546875" style="529" customWidth="1"/>
    <col min="1291" max="1291" width="11.5703125" style="529" customWidth="1"/>
    <col min="1292" max="1292" width="2.5703125" style="529" customWidth="1"/>
    <col min="1293" max="1536" width="9.140625" style="529"/>
    <col min="1537" max="1537" width="66.85546875" style="529" customWidth="1"/>
    <col min="1538" max="1545" width="17.5703125" style="529" customWidth="1"/>
    <col min="1546" max="1546" width="19.85546875" style="529" customWidth="1"/>
    <col min="1547" max="1547" width="11.5703125" style="529" customWidth="1"/>
    <col min="1548" max="1548" width="2.5703125" style="529" customWidth="1"/>
    <col min="1549" max="1792" width="9.140625" style="529"/>
    <col min="1793" max="1793" width="66.85546875" style="529" customWidth="1"/>
    <col min="1794" max="1801" width="17.5703125" style="529" customWidth="1"/>
    <col min="1802" max="1802" width="19.85546875" style="529" customWidth="1"/>
    <col min="1803" max="1803" width="11.5703125" style="529" customWidth="1"/>
    <col min="1804" max="1804" width="2.5703125" style="529" customWidth="1"/>
    <col min="1805" max="2048" width="9.140625" style="529"/>
    <col min="2049" max="2049" width="66.85546875" style="529" customWidth="1"/>
    <col min="2050" max="2057" width="17.5703125" style="529" customWidth="1"/>
    <col min="2058" max="2058" width="19.85546875" style="529" customWidth="1"/>
    <col min="2059" max="2059" width="11.5703125" style="529" customWidth="1"/>
    <col min="2060" max="2060" width="2.5703125" style="529" customWidth="1"/>
    <col min="2061" max="2304" width="9.140625" style="529"/>
    <col min="2305" max="2305" width="66.85546875" style="529" customWidth="1"/>
    <col min="2306" max="2313" width="17.5703125" style="529" customWidth="1"/>
    <col min="2314" max="2314" width="19.85546875" style="529" customWidth="1"/>
    <col min="2315" max="2315" width="11.5703125" style="529" customWidth="1"/>
    <col min="2316" max="2316" width="2.5703125" style="529" customWidth="1"/>
    <col min="2317" max="2560" width="9.140625" style="529"/>
    <col min="2561" max="2561" width="66.85546875" style="529" customWidth="1"/>
    <col min="2562" max="2569" width="17.5703125" style="529" customWidth="1"/>
    <col min="2570" max="2570" width="19.85546875" style="529" customWidth="1"/>
    <col min="2571" max="2571" width="11.5703125" style="529" customWidth="1"/>
    <col min="2572" max="2572" width="2.5703125" style="529" customWidth="1"/>
    <col min="2573" max="2816" width="9.140625" style="529"/>
    <col min="2817" max="2817" width="66.85546875" style="529" customWidth="1"/>
    <col min="2818" max="2825" width="17.5703125" style="529" customWidth="1"/>
    <col min="2826" max="2826" width="19.85546875" style="529" customWidth="1"/>
    <col min="2827" max="2827" width="11.5703125" style="529" customWidth="1"/>
    <col min="2828" max="2828" width="2.5703125" style="529" customWidth="1"/>
    <col min="2829" max="3072" width="9.140625" style="529"/>
    <col min="3073" max="3073" width="66.85546875" style="529" customWidth="1"/>
    <col min="3074" max="3081" width="17.5703125" style="529" customWidth="1"/>
    <col min="3082" max="3082" width="19.85546875" style="529" customWidth="1"/>
    <col min="3083" max="3083" width="11.5703125" style="529" customWidth="1"/>
    <col min="3084" max="3084" width="2.5703125" style="529" customWidth="1"/>
    <col min="3085" max="3328" width="9.140625" style="529"/>
    <col min="3329" max="3329" width="66.85546875" style="529" customWidth="1"/>
    <col min="3330" max="3337" width="17.5703125" style="529" customWidth="1"/>
    <col min="3338" max="3338" width="19.85546875" style="529" customWidth="1"/>
    <col min="3339" max="3339" width="11.5703125" style="529" customWidth="1"/>
    <col min="3340" max="3340" width="2.5703125" style="529" customWidth="1"/>
    <col min="3341" max="3584" width="9.140625" style="529"/>
    <col min="3585" max="3585" width="66.85546875" style="529" customWidth="1"/>
    <col min="3586" max="3593" width="17.5703125" style="529" customWidth="1"/>
    <col min="3594" max="3594" width="19.85546875" style="529" customWidth="1"/>
    <col min="3595" max="3595" width="11.5703125" style="529" customWidth="1"/>
    <col min="3596" max="3596" width="2.5703125" style="529" customWidth="1"/>
    <col min="3597" max="3840" width="9.140625" style="529"/>
    <col min="3841" max="3841" width="66.85546875" style="529" customWidth="1"/>
    <col min="3842" max="3849" width="17.5703125" style="529" customWidth="1"/>
    <col min="3850" max="3850" width="19.85546875" style="529" customWidth="1"/>
    <col min="3851" max="3851" width="11.5703125" style="529" customWidth="1"/>
    <col min="3852" max="3852" width="2.5703125" style="529" customWidth="1"/>
    <col min="3853" max="4096" width="9.140625" style="529"/>
    <col min="4097" max="4097" width="66.85546875" style="529" customWidth="1"/>
    <col min="4098" max="4105" width="17.5703125" style="529" customWidth="1"/>
    <col min="4106" max="4106" width="19.85546875" style="529" customWidth="1"/>
    <col min="4107" max="4107" width="11.5703125" style="529" customWidth="1"/>
    <col min="4108" max="4108" width="2.5703125" style="529" customWidth="1"/>
    <col min="4109" max="4352" width="9.140625" style="529"/>
    <col min="4353" max="4353" width="66.85546875" style="529" customWidth="1"/>
    <col min="4354" max="4361" width="17.5703125" style="529" customWidth="1"/>
    <col min="4362" max="4362" width="19.85546875" style="529" customWidth="1"/>
    <col min="4363" max="4363" width="11.5703125" style="529" customWidth="1"/>
    <col min="4364" max="4364" width="2.5703125" style="529" customWidth="1"/>
    <col min="4365" max="4608" width="9.140625" style="529"/>
    <col min="4609" max="4609" width="66.85546875" style="529" customWidth="1"/>
    <col min="4610" max="4617" width="17.5703125" style="529" customWidth="1"/>
    <col min="4618" max="4618" width="19.85546875" style="529" customWidth="1"/>
    <col min="4619" max="4619" width="11.5703125" style="529" customWidth="1"/>
    <col min="4620" max="4620" width="2.5703125" style="529" customWidth="1"/>
    <col min="4621" max="4864" width="9.140625" style="529"/>
    <col min="4865" max="4865" width="66.85546875" style="529" customWidth="1"/>
    <col min="4866" max="4873" width="17.5703125" style="529" customWidth="1"/>
    <col min="4874" max="4874" width="19.85546875" style="529" customWidth="1"/>
    <col min="4875" max="4875" width="11.5703125" style="529" customWidth="1"/>
    <col min="4876" max="4876" width="2.5703125" style="529" customWidth="1"/>
    <col min="4877" max="5120" width="9.140625" style="529"/>
    <col min="5121" max="5121" width="66.85546875" style="529" customWidth="1"/>
    <col min="5122" max="5129" width="17.5703125" style="529" customWidth="1"/>
    <col min="5130" max="5130" width="19.85546875" style="529" customWidth="1"/>
    <col min="5131" max="5131" width="11.5703125" style="529" customWidth="1"/>
    <col min="5132" max="5132" width="2.5703125" style="529" customWidth="1"/>
    <col min="5133" max="5376" width="9.140625" style="529"/>
    <col min="5377" max="5377" width="66.85546875" style="529" customWidth="1"/>
    <col min="5378" max="5385" width="17.5703125" style="529" customWidth="1"/>
    <col min="5386" max="5386" width="19.85546875" style="529" customWidth="1"/>
    <col min="5387" max="5387" width="11.5703125" style="529" customWidth="1"/>
    <col min="5388" max="5388" width="2.5703125" style="529" customWidth="1"/>
    <col min="5389" max="5632" width="9.140625" style="529"/>
    <col min="5633" max="5633" width="66.85546875" style="529" customWidth="1"/>
    <col min="5634" max="5641" width="17.5703125" style="529" customWidth="1"/>
    <col min="5642" max="5642" width="19.85546875" style="529" customWidth="1"/>
    <col min="5643" max="5643" width="11.5703125" style="529" customWidth="1"/>
    <col min="5644" max="5644" width="2.5703125" style="529" customWidth="1"/>
    <col min="5645" max="5888" width="9.140625" style="529"/>
    <col min="5889" max="5889" width="66.85546875" style="529" customWidth="1"/>
    <col min="5890" max="5897" width="17.5703125" style="529" customWidth="1"/>
    <col min="5898" max="5898" width="19.85546875" style="529" customWidth="1"/>
    <col min="5899" max="5899" width="11.5703125" style="529" customWidth="1"/>
    <col min="5900" max="5900" width="2.5703125" style="529" customWidth="1"/>
    <col min="5901" max="6144" width="9.140625" style="529"/>
    <col min="6145" max="6145" width="66.85546875" style="529" customWidth="1"/>
    <col min="6146" max="6153" width="17.5703125" style="529" customWidth="1"/>
    <col min="6154" max="6154" width="19.85546875" style="529" customWidth="1"/>
    <col min="6155" max="6155" width="11.5703125" style="529" customWidth="1"/>
    <col min="6156" max="6156" width="2.5703125" style="529" customWidth="1"/>
    <col min="6157" max="6400" width="9.140625" style="529"/>
    <col min="6401" max="6401" width="66.85546875" style="529" customWidth="1"/>
    <col min="6402" max="6409" width="17.5703125" style="529" customWidth="1"/>
    <col min="6410" max="6410" width="19.85546875" style="529" customWidth="1"/>
    <col min="6411" max="6411" width="11.5703125" style="529" customWidth="1"/>
    <col min="6412" max="6412" width="2.5703125" style="529" customWidth="1"/>
    <col min="6413" max="6656" width="9.140625" style="529"/>
    <col min="6657" max="6657" width="66.85546875" style="529" customWidth="1"/>
    <col min="6658" max="6665" width="17.5703125" style="529" customWidth="1"/>
    <col min="6666" max="6666" width="19.85546875" style="529" customWidth="1"/>
    <col min="6667" max="6667" width="11.5703125" style="529" customWidth="1"/>
    <col min="6668" max="6668" width="2.5703125" style="529" customWidth="1"/>
    <col min="6669" max="6912" width="9.140625" style="529"/>
    <col min="6913" max="6913" width="66.85546875" style="529" customWidth="1"/>
    <col min="6914" max="6921" width="17.5703125" style="529" customWidth="1"/>
    <col min="6922" max="6922" width="19.85546875" style="529" customWidth="1"/>
    <col min="6923" max="6923" width="11.5703125" style="529" customWidth="1"/>
    <col min="6924" max="6924" width="2.5703125" style="529" customWidth="1"/>
    <col min="6925" max="7168" width="9.140625" style="529"/>
    <col min="7169" max="7169" width="66.85546875" style="529" customWidth="1"/>
    <col min="7170" max="7177" width="17.5703125" style="529" customWidth="1"/>
    <col min="7178" max="7178" width="19.85546875" style="529" customWidth="1"/>
    <col min="7179" max="7179" width="11.5703125" style="529" customWidth="1"/>
    <col min="7180" max="7180" width="2.5703125" style="529" customWidth="1"/>
    <col min="7181" max="7424" width="9.140625" style="529"/>
    <col min="7425" max="7425" width="66.85546875" style="529" customWidth="1"/>
    <col min="7426" max="7433" width="17.5703125" style="529" customWidth="1"/>
    <col min="7434" max="7434" width="19.85546875" style="529" customWidth="1"/>
    <col min="7435" max="7435" width="11.5703125" style="529" customWidth="1"/>
    <col min="7436" max="7436" width="2.5703125" style="529" customWidth="1"/>
    <col min="7437" max="7680" width="9.140625" style="529"/>
    <col min="7681" max="7681" width="66.85546875" style="529" customWidth="1"/>
    <col min="7682" max="7689" width="17.5703125" style="529" customWidth="1"/>
    <col min="7690" max="7690" width="19.85546875" style="529" customWidth="1"/>
    <col min="7691" max="7691" width="11.5703125" style="529" customWidth="1"/>
    <col min="7692" max="7692" width="2.5703125" style="529" customWidth="1"/>
    <col min="7693" max="7936" width="9.140625" style="529"/>
    <col min="7937" max="7937" width="66.85546875" style="529" customWidth="1"/>
    <col min="7938" max="7945" width="17.5703125" style="529" customWidth="1"/>
    <col min="7946" max="7946" width="19.85546875" style="529" customWidth="1"/>
    <col min="7947" max="7947" width="11.5703125" style="529" customWidth="1"/>
    <col min="7948" max="7948" width="2.5703125" style="529" customWidth="1"/>
    <col min="7949" max="8192" width="9.140625" style="529"/>
    <col min="8193" max="8193" width="66.85546875" style="529" customWidth="1"/>
    <col min="8194" max="8201" width="17.5703125" style="529" customWidth="1"/>
    <col min="8202" max="8202" width="19.85546875" style="529" customWidth="1"/>
    <col min="8203" max="8203" width="11.5703125" style="529" customWidth="1"/>
    <col min="8204" max="8204" width="2.5703125" style="529" customWidth="1"/>
    <col min="8205" max="8448" width="9.140625" style="529"/>
    <col min="8449" max="8449" width="66.85546875" style="529" customWidth="1"/>
    <col min="8450" max="8457" width="17.5703125" style="529" customWidth="1"/>
    <col min="8458" max="8458" width="19.85546875" style="529" customWidth="1"/>
    <col min="8459" max="8459" width="11.5703125" style="529" customWidth="1"/>
    <col min="8460" max="8460" width="2.5703125" style="529" customWidth="1"/>
    <col min="8461" max="8704" width="9.140625" style="529"/>
    <col min="8705" max="8705" width="66.85546875" style="529" customWidth="1"/>
    <col min="8706" max="8713" width="17.5703125" style="529" customWidth="1"/>
    <col min="8714" max="8714" width="19.85546875" style="529" customWidth="1"/>
    <col min="8715" max="8715" width="11.5703125" style="529" customWidth="1"/>
    <col min="8716" max="8716" width="2.5703125" style="529" customWidth="1"/>
    <col min="8717" max="8960" width="9.140625" style="529"/>
    <col min="8961" max="8961" width="66.85546875" style="529" customWidth="1"/>
    <col min="8962" max="8969" width="17.5703125" style="529" customWidth="1"/>
    <col min="8970" max="8970" width="19.85546875" style="529" customWidth="1"/>
    <col min="8971" max="8971" width="11.5703125" style="529" customWidth="1"/>
    <col min="8972" max="8972" width="2.5703125" style="529" customWidth="1"/>
    <col min="8973" max="9216" width="9.140625" style="529"/>
    <col min="9217" max="9217" width="66.85546875" style="529" customWidth="1"/>
    <col min="9218" max="9225" width="17.5703125" style="529" customWidth="1"/>
    <col min="9226" max="9226" width="19.85546875" style="529" customWidth="1"/>
    <col min="9227" max="9227" width="11.5703125" style="529" customWidth="1"/>
    <col min="9228" max="9228" width="2.5703125" style="529" customWidth="1"/>
    <col min="9229" max="9472" width="9.140625" style="529"/>
    <col min="9473" max="9473" width="66.85546875" style="529" customWidth="1"/>
    <col min="9474" max="9481" width="17.5703125" style="529" customWidth="1"/>
    <col min="9482" max="9482" width="19.85546875" style="529" customWidth="1"/>
    <col min="9483" max="9483" width="11.5703125" style="529" customWidth="1"/>
    <col min="9484" max="9484" width="2.5703125" style="529" customWidth="1"/>
    <col min="9485" max="9728" width="9.140625" style="529"/>
    <col min="9729" max="9729" width="66.85546875" style="529" customWidth="1"/>
    <col min="9730" max="9737" width="17.5703125" style="529" customWidth="1"/>
    <col min="9738" max="9738" width="19.85546875" style="529" customWidth="1"/>
    <col min="9739" max="9739" width="11.5703125" style="529" customWidth="1"/>
    <col min="9740" max="9740" width="2.5703125" style="529" customWidth="1"/>
    <col min="9741" max="9984" width="9.140625" style="529"/>
    <col min="9985" max="9985" width="66.85546875" style="529" customWidth="1"/>
    <col min="9986" max="9993" width="17.5703125" style="529" customWidth="1"/>
    <col min="9994" max="9994" width="19.85546875" style="529" customWidth="1"/>
    <col min="9995" max="9995" width="11.5703125" style="529" customWidth="1"/>
    <col min="9996" max="9996" width="2.5703125" style="529" customWidth="1"/>
    <col min="9997" max="10240" width="9.140625" style="529"/>
    <col min="10241" max="10241" width="66.85546875" style="529" customWidth="1"/>
    <col min="10242" max="10249" width="17.5703125" style="529" customWidth="1"/>
    <col min="10250" max="10250" width="19.85546875" style="529" customWidth="1"/>
    <col min="10251" max="10251" width="11.5703125" style="529" customWidth="1"/>
    <col min="10252" max="10252" width="2.5703125" style="529" customWidth="1"/>
    <col min="10253" max="10496" width="9.140625" style="529"/>
    <col min="10497" max="10497" width="66.85546875" style="529" customWidth="1"/>
    <col min="10498" max="10505" width="17.5703125" style="529" customWidth="1"/>
    <col min="10506" max="10506" width="19.85546875" style="529" customWidth="1"/>
    <col min="10507" max="10507" width="11.5703125" style="529" customWidth="1"/>
    <col min="10508" max="10508" width="2.5703125" style="529" customWidth="1"/>
    <col min="10509" max="10752" width="9.140625" style="529"/>
    <col min="10753" max="10753" width="66.85546875" style="529" customWidth="1"/>
    <col min="10754" max="10761" width="17.5703125" style="529" customWidth="1"/>
    <col min="10762" max="10762" width="19.85546875" style="529" customWidth="1"/>
    <col min="10763" max="10763" width="11.5703125" style="529" customWidth="1"/>
    <col min="10764" max="10764" width="2.5703125" style="529" customWidth="1"/>
    <col min="10765" max="11008" width="9.140625" style="529"/>
    <col min="11009" max="11009" width="66.85546875" style="529" customWidth="1"/>
    <col min="11010" max="11017" width="17.5703125" style="529" customWidth="1"/>
    <col min="11018" max="11018" width="19.85546875" style="529" customWidth="1"/>
    <col min="11019" max="11019" width="11.5703125" style="529" customWidth="1"/>
    <col min="11020" max="11020" width="2.5703125" style="529" customWidth="1"/>
    <col min="11021" max="11264" width="9.140625" style="529"/>
    <col min="11265" max="11265" width="66.85546875" style="529" customWidth="1"/>
    <col min="11266" max="11273" width="17.5703125" style="529" customWidth="1"/>
    <col min="11274" max="11274" width="19.85546875" style="529" customWidth="1"/>
    <col min="11275" max="11275" width="11.5703125" style="529" customWidth="1"/>
    <col min="11276" max="11276" width="2.5703125" style="529" customWidth="1"/>
    <col min="11277" max="11520" width="9.140625" style="529"/>
    <col min="11521" max="11521" width="66.85546875" style="529" customWidth="1"/>
    <col min="11522" max="11529" width="17.5703125" style="529" customWidth="1"/>
    <col min="11530" max="11530" width="19.85546875" style="529" customWidth="1"/>
    <col min="11531" max="11531" width="11.5703125" style="529" customWidth="1"/>
    <col min="11532" max="11532" width="2.5703125" style="529" customWidth="1"/>
    <col min="11533" max="11776" width="9.140625" style="529"/>
    <col min="11777" max="11777" width="66.85546875" style="529" customWidth="1"/>
    <col min="11778" max="11785" width="17.5703125" style="529" customWidth="1"/>
    <col min="11786" max="11786" width="19.85546875" style="529" customWidth="1"/>
    <col min="11787" max="11787" width="11.5703125" style="529" customWidth="1"/>
    <col min="11788" max="11788" width="2.5703125" style="529" customWidth="1"/>
    <col min="11789" max="12032" width="9.140625" style="529"/>
    <col min="12033" max="12033" width="66.85546875" style="529" customWidth="1"/>
    <col min="12034" max="12041" width="17.5703125" style="529" customWidth="1"/>
    <col min="12042" max="12042" width="19.85546875" style="529" customWidth="1"/>
    <col min="12043" max="12043" width="11.5703125" style="529" customWidth="1"/>
    <col min="12044" max="12044" width="2.5703125" style="529" customWidth="1"/>
    <col min="12045" max="12288" width="9.140625" style="529"/>
    <col min="12289" max="12289" width="66.85546875" style="529" customWidth="1"/>
    <col min="12290" max="12297" width="17.5703125" style="529" customWidth="1"/>
    <col min="12298" max="12298" width="19.85546875" style="529" customWidth="1"/>
    <col min="12299" max="12299" width="11.5703125" style="529" customWidth="1"/>
    <col min="12300" max="12300" width="2.5703125" style="529" customWidth="1"/>
    <col min="12301" max="12544" width="9.140625" style="529"/>
    <col min="12545" max="12545" width="66.85546875" style="529" customWidth="1"/>
    <col min="12546" max="12553" width="17.5703125" style="529" customWidth="1"/>
    <col min="12554" max="12554" width="19.85546875" style="529" customWidth="1"/>
    <col min="12555" max="12555" width="11.5703125" style="529" customWidth="1"/>
    <col min="12556" max="12556" width="2.5703125" style="529" customWidth="1"/>
    <col min="12557" max="12800" width="9.140625" style="529"/>
    <col min="12801" max="12801" width="66.85546875" style="529" customWidth="1"/>
    <col min="12802" max="12809" width="17.5703125" style="529" customWidth="1"/>
    <col min="12810" max="12810" width="19.85546875" style="529" customWidth="1"/>
    <col min="12811" max="12811" width="11.5703125" style="529" customWidth="1"/>
    <col min="12812" max="12812" width="2.5703125" style="529" customWidth="1"/>
    <col min="12813" max="13056" width="9.140625" style="529"/>
    <col min="13057" max="13057" width="66.85546875" style="529" customWidth="1"/>
    <col min="13058" max="13065" width="17.5703125" style="529" customWidth="1"/>
    <col min="13066" max="13066" width="19.85546875" style="529" customWidth="1"/>
    <col min="13067" max="13067" width="11.5703125" style="529" customWidth="1"/>
    <col min="13068" max="13068" width="2.5703125" style="529" customWidth="1"/>
    <col min="13069" max="13312" width="9.140625" style="529"/>
    <col min="13313" max="13313" width="66.85546875" style="529" customWidth="1"/>
    <col min="13314" max="13321" width="17.5703125" style="529" customWidth="1"/>
    <col min="13322" max="13322" width="19.85546875" style="529" customWidth="1"/>
    <col min="13323" max="13323" width="11.5703125" style="529" customWidth="1"/>
    <col min="13324" max="13324" width="2.5703125" style="529" customWidth="1"/>
    <col min="13325" max="13568" width="9.140625" style="529"/>
    <col min="13569" max="13569" width="66.85546875" style="529" customWidth="1"/>
    <col min="13570" max="13577" width="17.5703125" style="529" customWidth="1"/>
    <col min="13578" max="13578" width="19.85546875" style="529" customWidth="1"/>
    <col min="13579" max="13579" width="11.5703125" style="529" customWidth="1"/>
    <col min="13580" max="13580" width="2.5703125" style="529" customWidth="1"/>
    <col min="13581" max="13824" width="9.140625" style="529"/>
    <col min="13825" max="13825" width="66.85546875" style="529" customWidth="1"/>
    <col min="13826" max="13833" width="17.5703125" style="529" customWidth="1"/>
    <col min="13834" max="13834" width="19.85546875" style="529" customWidth="1"/>
    <col min="13835" max="13835" width="11.5703125" style="529" customWidth="1"/>
    <col min="13836" max="13836" width="2.5703125" style="529" customWidth="1"/>
    <col min="13837" max="14080" width="9.140625" style="529"/>
    <col min="14081" max="14081" width="66.85546875" style="529" customWidth="1"/>
    <col min="14082" max="14089" width="17.5703125" style="529" customWidth="1"/>
    <col min="14090" max="14090" width="19.85546875" style="529" customWidth="1"/>
    <col min="14091" max="14091" width="11.5703125" style="529" customWidth="1"/>
    <col min="14092" max="14092" width="2.5703125" style="529" customWidth="1"/>
    <col min="14093" max="14336" width="9.140625" style="529"/>
    <col min="14337" max="14337" width="66.85546875" style="529" customWidth="1"/>
    <col min="14338" max="14345" width="17.5703125" style="529" customWidth="1"/>
    <col min="14346" max="14346" width="19.85546875" style="529" customWidth="1"/>
    <col min="14347" max="14347" width="11.5703125" style="529" customWidth="1"/>
    <col min="14348" max="14348" width="2.5703125" style="529" customWidth="1"/>
    <col min="14349" max="14592" width="9.140625" style="529"/>
    <col min="14593" max="14593" width="66.85546875" style="529" customWidth="1"/>
    <col min="14594" max="14601" width="17.5703125" style="529" customWidth="1"/>
    <col min="14602" max="14602" width="19.85546875" style="529" customWidth="1"/>
    <col min="14603" max="14603" width="11.5703125" style="529" customWidth="1"/>
    <col min="14604" max="14604" width="2.5703125" style="529" customWidth="1"/>
    <col min="14605" max="14848" width="9.140625" style="529"/>
    <col min="14849" max="14849" width="66.85546875" style="529" customWidth="1"/>
    <col min="14850" max="14857" width="17.5703125" style="529" customWidth="1"/>
    <col min="14858" max="14858" width="19.85546875" style="529" customWidth="1"/>
    <col min="14859" max="14859" width="11.5703125" style="529" customWidth="1"/>
    <col min="14860" max="14860" width="2.5703125" style="529" customWidth="1"/>
    <col min="14861" max="15104" width="9.140625" style="529"/>
    <col min="15105" max="15105" width="66.85546875" style="529" customWidth="1"/>
    <col min="15106" max="15113" width="17.5703125" style="529" customWidth="1"/>
    <col min="15114" max="15114" width="19.85546875" style="529" customWidth="1"/>
    <col min="15115" max="15115" width="11.5703125" style="529" customWidth="1"/>
    <col min="15116" max="15116" width="2.5703125" style="529" customWidth="1"/>
    <col min="15117" max="15360" width="9.140625" style="529"/>
    <col min="15361" max="15361" width="66.85546875" style="529" customWidth="1"/>
    <col min="15362" max="15369" width="17.5703125" style="529" customWidth="1"/>
    <col min="15370" max="15370" width="19.85546875" style="529" customWidth="1"/>
    <col min="15371" max="15371" width="11.5703125" style="529" customWidth="1"/>
    <col min="15372" max="15372" width="2.5703125" style="529" customWidth="1"/>
    <col min="15373" max="15616" width="9.140625" style="529"/>
    <col min="15617" max="15617" width="66.85546875" style="529" customWidth="1"/>
    <col min="15618" max="15625" width="17.5703125" style="529" customWidth="1"/>
    <col min="15626" max="15626" width="19.85546875" style="529" customWidth="1"/>
    <col min="15627" max="15627" width="11.5703125" style="529" customWidth="1"/>
    <col min="15628" max="15628" width="2.5703125" style="529" customWidth="1"/>
    <col min="15629" max="15872" width="9.140625" style="529"/>
    <col min="15873" max="15873" width="66.85546875" style="529" customWidth="1"/>
    <col min="15874" max="15881" width="17.5703125" style="529" customWidth="1"/>
    <col min="15882" max="15882" width="19.85546875" style="529" customWidth="1"/>
    <col min="15883" max="15883" width="11.5703125" style="529" customWidth="1"/>
    <col min="15884" max="15884" width="2.5703125" style="529" customWidth="1"/>
    <col min="15885" max="16128" width="9.140625" style="529"/>
    <col min="16129" max="16129" width="66.85546875" style="529" customWidth="1"/>
    <col min="16130" max="16137" width="17.5703125" style="529" customWidth="1"/>
    <col min="16138" max="16138" width="19.85546875" style="529" customWidth="1"/>
    <col min="16139" max="16139" width="11.5703125" style="529" customWidth="1"/>
    <col min="16140" max="16140" width="2.5703125" style="529" customWidth="1"/>
    <col min="16141" max="16384" width="9.140625" style="529"/>
  </cols>
  <sheetData>
    <row r="1" spans="1:26" s="1" customFormat="1" ht="3.75" customHeight="1">
      <c r="A1" s="172"/>
      <c r="B1" s="173"/>
      <c r="C1" s="173"/>
      <c r="D1" s="173"/>
      <c r="E1" s="173"/>
      <c r="F1" s="173"/>
      <c r="G1" s="173"/>
      <c r="H1" s="173"/>
      <c r="I1" s="173"/>
      <c r="J1" s="173"/>
      <c r="K1" s="173"/>
      <c r="L1" s="197"/>
    </row>
    <row r="2" spans="1:26" s="1" customFormat="1" ht="39" customHeight="1">
      <c r="A2" s="709" t="s">
        <v>814</v>
      </c>
      <c r="B2" s="709"/>
      <c r="C2" s="709"/>
      <c r="D2" s="709"/>
      <c r="E2" s="709"/>
      <c r="F2" s="709"/>
      <c r="G2" s="709"/>
      <c r="H2" s="709"/>
      <c r="I2" s="709"/>
      <c r="J2" s="709"/>
      <c r="K2" s="709"/>
      <c r="L2" s="197"/>
    </row>
    <row r="3" spans="1:26" s="1" customFormat="1" ht="24.95" customHeight="1">
      <c r="A3" s="709" t="s">
        <v>220</v>
      </c>
      <c r="B3" s="709"/>
      <c r="C3" s="709"/>
      <c r="D3" s="709"/>
      <c r="E3" s="709"/>
      <c r="F3" s="709"/>
      <c r="G3" s="709"/>
      <c r="H3" s="709"/>
      <c r="I3" s="709"/>
      <c r="J3" s="709"/>
      <c r="K3" s="709"/>
      <c r="L3" s="197"/>
    </row>
    <row r="4" spans="1:26" s="1" customFormat="1" ht="24.95" customHeight="1">
      <c r="A4" s="709" t="s">
        <v>806</v>
      </c>
      <c r="B4" s="709"/>
      <c r="C4" s="709"/>
      <c r="D4" s="709"/>
      <c r="E4" s="709"/>
      <c r="F4" s="709"/>
      <c r="G4" s="709"/>
      <c r="H4" s="709"/>
      <c r="I4" s="709"/>
      <c r="J4" s="709"/>
      <c r="K4" s="709"/>
      <c r="L4" s="197"/>
    </row>
    <row r="5" spans="1:26" s="1" customFormat="1" ht="39" customHeight="1">
      <c r="A5" s="730" t="s">
        <v>725</v>
      </c>
      <c r="B5" s="730"/>
      <c r="C5" s="730"/>
      <c r="D5" s="730"/>
      <c r="E5" s="730"/>
      <c r="F5" s="730"/>
      <c r="G5" s="730"/>
      <c r="H5" s="730"/>
      <c r="I5" s="730"/>
      <c r="J5" s="730"/>
      <c r="K5" s="730"/>
      <c r="L5" s="197"/>
    </row>
    <row r="6" spans="1:26" ht="7.5" customHeight="1">
      <c r="A6" s="140"/>
    </row>
    <row r="7" spans="1:26" ht="19.5" customHeight="1">
      <c r="A7" s="141"/>
      <c r="B7" s="174"/>
      <c r="C7" s="142"/>
      <c r="D7" s="142"/>
      <c r="E7" s="142"/>
      <c r="F7" s="142"/>
      <c r="G7" s="142"/>
      <c r="H7" s="143"/>
      <c r="I7" s="143"/>
      <c r="J7" s="143"/>
      <c r="K7" s="144"/>
      <c r="L7" s="198"/>
      <c r="M7" s="20"/>
      <c r="N7" s="20"/>
      <c r="O7" s="20"/>
      <c r="P7" s="20"/>
      <c r="Q7" s="20"/>
    </row>
    <row r="8" spans="1:26" ht="36" customHeight="1">
      <c r="A8" s="175"/>
      <c r="B8" s="175" t="s">
        <v>815</v>
      </c>
      <c r="C8" s="175" t="s">
        <v>816</v>
      </c>
      <c r="D8" s="175" t="s">
        <v>817</v>
      </c>
      <c r="E8" s="175" t="s">
        <v>818</v>
      </c>
      <c r="F8" s="175" t="s">
        <v>819</v>
      </c>
      <c r="G8" s="175" t="s">
        <v>820</v>
      </c>
      <c r="H8" s="175" t="s">
        <v>821</v>
      </c>
      <c r="I8" s="175" t="s">
        <v>822</v>
      </c>
      <c r="J8" s="176" t="s">
        <v>282</v>
      </c>
      <c r="K8" s="177" t="s">
        <v>11</v>
      </c>
      <c r="L8" s="198"/>
      <c r="Y8" s="529">
        <v>1</v>
      </c>
      <c r="Z8" s="529">
        <v>1</v>
      </c>
    </row>
    <row r="9" spans="1:26" ht="30.75" customHeight="1">
      <c r="A9" s="369" t="s">
        <v>778</v>
      </c>
      <c r="B9" s="148">
        <v>1557204.59693</v>
      </c>
      <c r="C9" s="149">
        <v>787588.65422999999</v>
      </c>
      <c r="D9" s="149">
        <v>533190.99817000004</v>
      </c>
      <c r="E9" s="149">
        <v>181436.15127999999</v>
      </c>
      <c r="F9" s="149">
        <v>127304.26233</v>
      </c>
      <c r="G9" s="149">
        <v>62702.503159999993</v>
      </c>
      <c r="H9" s="148">
        <v>37135.761590000002</v>
      </c>
      <c r="I9" s="148">
        <v>43232.047140000002</v>
      </c>
      <c r="J9" s="148">
        <v>3329794.9748299993</v>
      </c>
      <c r="K9" s="178">
        <v>0.97842676359070457</v>
      </c>
      <c r="L9" s="381"/>
      <c r="M9" s="20"/>
      <c r="N9" s="20"/>
      <c r="O9" s="20"/>
      <c r="P9" s="20"/>
      <c r="Q9" s="20"/>
    </row>
    <row r="10" spans="1:26" ht="30.75" customHeight="1">
      <c r="A10" s="369" t="s">
        <v>221</v>
      </c>
      <c r="B10" s="148">
        <v>0</v>
      </c>
      <c r="C10" s="149">
        <v>0</v>
      </c>
      <c r="D10" s="149">
        <v>0</v>
      </c>
      <c r="E10" s="149">
        <v>0</v>
      </c>
      <c r="F10" s="149">
        <v>0</v>
      </c>
      <c r="G10" s="149">
        <v>0</v>
      </c>
      <c r="H10" s="148">
        <v>0</v>
      </c>
      <c r="I10" s="148">
        <v>0</v>
      </c>
      <c r="J10" s="148">
        <v>0</v>
      </c>
      <c r="K10" s="178">
        <v>0</v>
      </c>
      <c r="L10" s="381"/>
      <c r="M10" s="20"/>
      <c r="N10" s="20"/>
      <c r="O10" s="20"/>
      <c r="P10" s="20"/>
      <c r="Q10" s="20"/>
    </row>
    <row r="11" spans="1:26" ht="30.75" customHeight="1">
      <c r="A11" s="369" t="s">
        <v>779</v>
      </c>
      <c r="B11" s="148">
        <v>0</v>
      </c>
      <c r="C11" s="149">
        <v>0</v>
      </c>
      <c r="D11" s="149">
        <v>0</v>
      </c>
      <c r="E11" s="149">
        <v>0</v>
      </c>
      <c r="F11" s="149">
        <v>40.410249999999998</v>
      </c>
      <c r="G11" s="149">
        <v>0</v>
      </c>
      <c r="H11" s="148">
        <v>1.50166</v>
      </c>
      <c r="I11" s="148">
        <v>0</v>
      </c>
      <c r="J11" s="148">
        <v>41.911909999999999</v>
      </c>
      <c r="K11" s="178">
        <v>1.2315393220058094E-5</v>
      </c>
      <c r="L11" s="381"/>
      <c r="M11" s="20"/>
      <c r="N11" s="20"/>
      <c r="O11" s="20"/>
      <c r="P11" s="20"/>
      <c r="Q11" s="20"/>
    </row>
    <row r="12" spans="1:26" ht="30.75" customHeight="1">
      <c r="A12" s="369" t="s">
        <v>780</v>
      </c>
      <c r="B12" s="148">
        <v>0</v>
      </c>
      <c r="C12" s="149">
        <v>0</v>
      </c>
      <c r="D12" s="149">
        <v>0</v>
      </c>
      <c r="E12" s="149">
        <v>0</v>
      </c>
      <c r="F12" s="149">
        <v>0</v>
      </c>
      <c r="G12" s="149">
        <v>0</v>
      </c>
      <c r="H12" s="148">
        <v>0</v>
      </c>
      <c r="I12" s="148">
        <v>0</v>
      </c>
      <c r="J12" s="148">
        <v>0</v>
      </c>
      <c r="K12" s="178">
        <v>0</v>
      </c>
      <c r="L12" s="381"/>
      <c r="M12" s="20"/>
      <c r="N12" s="20"/>
      <c r="O12" s="20"/>
      <c r="P12" s="20"/>
      <c r="Q12" s="20"/>
    </row>
    <row r="13" spans="1:26" ht="30.75" customHeight="1">
      <c r="A13" s="404" t="s">
        <v>222</v>
      </c>
      <c r="B13" s="148">
        <v>1926.57096</v>
      </c>
      <c r="C13" s="149">
        <v>4323.4302500000003</v>
      </c>
      <c r="D13" s="149">
        <v>0</v>
      </c>
      <c r="E13" s="149">
        <v>21.140799999999999</v>
      </c>
      <c r="F13" s="149">
        <v>847.01154000000008</v>
      </c>
      <c r="G13" s="149">
        <v>239.05256</v>
      </c>
      <c r="H13" s="148">
        <v>1676.31648</v>
      </c>
      <c r="I13" s="148">
        <v>838.86792000000003</v>
      </c>
      <c r="J13" s="148">
        <v>9872.3905100000011</v>
      </c>
      <c r="K13" s="178">
        <v>2.9009026587578542E-3</v>
      </c>
      <c r="L13" s="381"/>
      <c r="M13" s="20"/>
      <c r="N13" s="20"/>
      <c r="O13" s="20"/>
      <c r="P13" s="20"/>
      <c r="Q13" s="20"/>
    </row>
    <row r="14" spans="1:26" ht="30.75" customHeight="1">
      <c r="A14" s="369" t="s">
        <v>223</v>
      </c>
      <c r="B14" s="148">
        <v>0</v>
      </c>
      <c r="C14" s="149">
        <v>0</v>
      </c>
      <c r="D14" s="149">
        <v>0</v>
      </c>
      <c r="E14" s="149">
        <v>0</v>
      </c>
      <c r="F14" s="149">
        <v>0</v>
      </c>
      <c r="G14" s="149">
        <v>0</v>
      </c>
      <c r="H14" s="148">
        <v>0</v>
      </c>
      <c r="I14" s="148">
        <v>0</v>
      </c>
      <c r="J14" s="148">
        <v>0</v>
      </c>
      <c r="K14" s="178">
        <v>0</v>
      </c>
      <c r="L14" s="381"/>
      <c r="M14" s="20"/>
      <c r="N14" s="20"/>
      <c r="O14" s="20"/>
      <c r="P14" s="20"/>
      <c r="Q14" s="20"/>
    </row>
    <row r="15" spans="1:26" ht="30.75" customHeight="1">
      <c r="A15" s="369" t="s">
        <v>224</v>
      </c>
      <c r="B15" s="148">
        <v>513.24196999999992</v>
      </c>
      <c r="C15" s="149">
        <v>4323.4302500000003</v>
      </c>
      <c r="D15" s="149">
        <v>0</v>
      </c>
      <c r="E15" s="149">
        <v>21.140799999999999</v>
      </c>
      <c r="F15" s="149">
        <v>847.01154000000008</v>
      </c>
      <c r="G15" s="149">
        <v>239.05256</v>
      </c>
      <c r="H15" s="148">
        <v>1676.31648</v>
      </c>
      <c r="I15" s="148">
        <v>838.86792000000003</v>
      </c>
      <c r="J15" s="148">
        <v>8459.0615200000011</v>
      </c>
      <c r="K15" s="178">
        <v>2.4856101497512839E-3</v>
      </c>
      <c r="L15" s="381"/>
      <c r="M15" s="20"/>
      <c r="N15" s="20"/>
      <c r="O15" s="20"/>
      <c r="P15" s="20"/>
      <c r="Q15" s="20"/>
    </row>
    <row r="16" spans="1:26" ht="30.75" customHeight="1">
      <c r="A16" s="369" t="s">
        <v>225</v>
      </c>
      <c r="B16" s="148">
        <v>1413.32899</v>
      </c>
      <c r="C16" s="149">
        <v>0</v>
      </c>
      <c r="D16" s="149">
        <v>0</v>
      </c>
      <c r="E16" s="149">
        <v>0</v>
      </c>
      <c r="F16" s="149">
        <v>0</v>
      </c>
      <c r="G16" s="149">
        <v>0</v>
      </c>
      <c r="H16" s="148">
        <v>0</v>
      </c>
      <c r="I16" s="148">
        <v>0</v>
      </c>
      <c r="J16" s="148">
        <v>1413.32899</v>
      </c>
      <c r="K16" s="178">
        <v>4.1529250900657007E-4</v>
      </c>
      <c r="L16" s="381"/>
      <c r="M16" s="20"/>
      <c r="N16" s="20"/>
      <c r="O16" s="20"/>
      <c r="P16" s="20"/>
      <c r="Q16" s="20"/>
    </row>
    <row r="17" spans="1:17" ht="30.75" customHeight="1">
      <c r="A17" s="404" t="s">
        <v>226</v>
      </c>
      <c r="B17" s="148">
        <v>0</v>
      </c>
      <c r="C17" s="149">
        <v>0</v>
      </c>
      <c r="D17" s="149">
        <v>2829.2379900000001</v>
      </c>
      <c r="E17" s="149">
        <v>0</v>
      </c>
      <c r="F17" s="149">
        <v>0</v>
      </c>
      <c r="G17" s="149">
        <v>0</v>
      </c>
      <c r="H17" s="148">
        <v>0</v>
      </c>
      <c r="I17" s="148">
        <v>0</v>
      </c>
      <c r="J17" s="148">
        <v>2829.2379900000001</v>
      </c>
      <c r="K17" s="178">
        <v>8.3134312800291828E-4</v>
      </c>
      <c r="L17" s="381"/>
      <c r="M17" s="20"/>
      <c r="N17" s="20"/>
      <c r="O17" s="20"/>
      <c r="P17" s="20"/>
      <c r="Q17" s="20"/>
    </row>
    <row r="18" spans="1:17" ht="30.75" customHeight="1">
      <c r="A18" s="369" t="s">
        <v>781</v>
      </c>
      <c r="B18" s="148">
        <v>0</v>
      </c>
      <c r="C18" s="149">
        <v>0</v>
      </c>
      <c r="D18" s="149">
        <v>0</v>
      </c>
      <c r="E18" s="149">
        <v>0</v>
      </c>
      <c r="F18" s="149">
        <v>0</v>
      </c>
      <c r="G18" s="149">
        <v>0</v>
      </c>
      <c r="H18" s="148">
        <v>0</v>
      </c>
      <c r="I18" s="148">
        <v>0</v>
      </c>
      <c r="J18" s="148">
        <v>0</v>
      </c>
      <c r="K18" s="178">
        <v>0</v>
      </c>
      <c r="L18" s="381"/>
      <c r="M18" s="20"/>
      <c r="N18" s="20"/>
      <c r="O18" s="20"/>
      <c r="P18" s="20"/>
      <c r="Q18" s="20"/>
    </row>
    <row r="19" spans="1:17" ht="30.75" customHeight="1">
      <c r="A19" s="369" t="s">
        <v>227</v>
      </c>
      <c r="B19" s="148">
        <v>0</v>
      </c>
      <c r="C19" s="149">
        <v>0</v>
      </c>
      <c r="D19" s="149">
        <v>2829.2379900000001</v>
      </c>
      <c r="E19" s="149">
        <v>0</v>
      </c>
      <c r="F19" s="149">
        <v>0</v>
      </c>
      <c r="G19" s="149">
        <v>0</v>
      </c>
      <c r="H19" s="148">
        <v>0</v>
      </c>
      <c r="I19" s="148">
        <v>0</v>
      </c>
      <c r="J19" s="148">
        <v>2829.2379900000001</v>
      </c>
      <c r="K19" s="178">
        <v>8.3134312800291828E-4</v>
      </c>
      <c r="L19" s="381"/>
      <c r="M19" s="20"/>
      <c r="N19" s="20"/>
      <c r="O19" s="20"/>
      <c r="P19" s="20"/>
      <c r="Q19" s="20"/>
    </row>
    <row r="20" spans="1:17" ht="30.75" customHeight="1">
      <c r="A20" s="369" t="s">
        <v>782</v>
      </c>
      <c r="B20" s="148">
        <v>0</v>
      </c>
      <c r="C20" s="149">
        <v>0</v>
      </c>
      <c r="D20" s="149">
        <v>0</v>
      </c>
      <c r="E20" s="149">
        <v>0</v>
      </c>
      <c r="F20" s="149">
        <v>0</v>
      </c>
      <c r="G20" s="149">
        <v>0</v>
      </c>
      <c r="H20" s="148">
        <v>0</v>
      </c>
      <c r="I20" s="148">
        <v>0</v>
      </c>
      <c r="J20" s="148">
        <v>0</v>
      </c>
      <c r="K20" s="178">
        <v>0</v>
      </c>
      <c r="L20" s="381"/>
      <c r="M20" s="20"/>
      <c r="N20" s="20"/>
      <c r="O20" s="20"/>
      <c r="P20" s="20"/>
      <c r="Q20" s="20"/>
    </row>
    <row r="21" spans="1:17" ht="30.75" customHeight="1">
      <c r="A21" s="369" t="s">
        <v>783</v>
      </c>
      <c r="B21" s="148">
        <v>0</v>
      </c>
      <c r="C21" s="149">
        <v>0</v>
      </c>
      <c r="D21" s="149">
        <v>0</v>
      </c>
      <c r="E21" s="149">
        <v>0</v>
      </c>
      <c r="F21" s="149">
        <v>0</v>
      </c>
      <c r="G21" s="149">
        <v>0</v>
      </c>
      <c r="H21" s="148">
        <v>0</v>
      </c>
      <c r="I21" s="148">
        <v>0</v>
      </c>
      <c r="J21" s="148">
        <v>0</v>
      </c>
      <c r="K21" s="178">
        <v>0</v>
      </c>
      <c r="L21" s="381"/>
      <c r="M21" s="20"/>
      <c r="N21" s="20"/>
      <c r="O21" s="20"/>
      <c r="P21" s="20"/>
      <c r="Q21" s="20"/>
    </row>
    <row r="22" spans="1:17" ht="30.75" customHeight="1">
      <c r="A22" s="404" t="s">
        <v>228</v>
      </c>
      <c r="B22" s="148">
        <v>0</v>
      </c>
      <c r="C22" s="149">
        <v>0</v>
      </c>
      <c r="D22" s="149">
        <v>0</v>
      </c>
      <c r="E22" s="149">
        <v>28.425080000000001</v>
      </c>
      <c r="F22" s="149">
        <v>0</v>
      </c>
      <c r="G22" s="149">
        <v>1359.26433</v>
      </c>
      <c r="H22" s="148">
        <v>709.78082999999992</v>
      </c>
      <c r="I22" s="148">
        <v>0</v>
      </c>
      <c r="J22" s="148">
        <v>2097.4702399999996</v>
      </c>
      <c r="K22" s="178">
        <v>6.1632053449650994E-4</v>
      </c>
      <c r="L22" s="381"/>
      <c r="M22" s="20"/>
      <c r="N22" s="20"/>
      <c r="O22" s="20"/>
      <c r="P22" s="20"/>
      <c r="Q22" s="20"/>
    </row>
    <row r="23" spans="1:17" ht="30.75" customHeight="1">
      <c r="A23" s="369" t="s">
        <v>784</v>
      </c>
      <c r="B23" s="148">
        <v>0</v>
      </c>
      <c r="C23" s="149">
        <v>0</v>
      </c>
      <c r="D23" s="149">
        <v>0</v>
      </c>
      <c r="E23" s="149">
        <v>0</v>
      </c>
      <c r="F23" s="149">
        <v>0</v>
      </c>
      <c r="G23" s="149">
        <v>0</v>
      </c>
      <c r="H23" s="148">
        <v>0</v>
      </c>
      <c r="I23" s="148">
        <v>0</v>
      </c>
      <c r="J23" s="148">
        <v>0</v>
      </c>
      <c r="K23" s="178">
        <v>0</v>
      </c>
      <c r="L23" s="381"/>
      <c r="M23" s="20"/>
      <c r="N23" s="20"/>
      <c r="O23" s="20"/>
      <c r="P23" s="20"/>
      <c r="Q23" s="20"/>
    </row>
    <row r="24" spans="1:17" ht="30.75" customHeight="1">
      <c r="A24" s="369" t="s">
        <v>785</v>
      </c>
      <c r="B24" s="148">
        <v>0</v>
      </c>
      <c r="C24" s="149">
        <v>0</v>
      </c>
      <c r="D24" s="149">
        <v>0</v>
      </c>
      <c r="E24" s="149">
        <v>28.425080000000001</v>
      </c>
      <c r="F24" s="149">
        <v>0</v>
      </c>
      <c r="G24" s="149">
        <v>0</v>
      </c>
      <c r="H24" s="148">
        <v>0</v>
      </c>
      <c r="I24" s="148">
        <v>0</v>
      </c>
      <c r="J24" s="148">
        <v>28.425080000000001</v>
      </c>
      <c r="K24" s="178">
        <v>8.3524238697689746E-6</v>
      </c>
      <c r="L24" s="381"/>
      <c r="M24" s="20"/>
      <c r="N24" s="20"/>
      <c r="O24" s="20"/>
      <c r="P24" s="20"/>
      <c r="Q24" s="20"/>
    </row>
    <row r="25" spans="1:17" ht="30.75" customHeight="1">
      <c r="A25" s="369" t="s">
        <v>786</v>
      </c>
      <c r="B25" s="148">
        <v>0</v>
      </c>
      <c r="C25" s="149">
        <v>0</v>
      </c>
      <c r="D25" s="149">
        <v>0</v>
      </c>
      <c r="E25" s="149">
        <v>0</v>
      </c>
      <c r="F25" s="149">
        <v>0</v>
      </c>
      <c r="G25" s="149">
        <v>0</v>
      </c>
      <c r="H25" s="148">
        <v>0</v>
      </c>
      <c r="I25" s="148">
        <v>0</v>
      </c>
      <c r="J25" s="148">
        <v>0</v>
      </c>
      <c r="K25" s="178">
        <v>0</v>
      </c>
      <c r="L25" s="381"/>
      <c r="M25" s="20"/>
      <c r="N25" s="20"/>
      <c r="O25" s="20"/>
      <c r="P25" s="20"/>
      <c r="Q25" s="20"/>
    </row>
    <row r="26" spans="1:17" ht="30.75" customHeight="1">
      <c r="A26" s="369" t="s">
        <v>787</v>
      </c>
      <c r="B26" s="148">
        <v>0</v>
      </c>
      <c r="C26" s="149">
        <v>0</v>
      </c>
      <c r="D26" s="149">
        <v>0</v>
      </c>
      <c r="E26" s="149">
        <v>0</v>
      </c>
      <c r="F26" s="149">
        <v>0</v>
      </c>
      <c r="G26" s="149">
        <v>0</v>
      </c>
      <c r="H26" s="148">
        <v>0</v>
      </c>
      <c r="I26" s="148">
        <v>0</v>
      </c>
      <c r="J26" s="148">
        <v>0</v>
      </c>
      <c r="K26" s="178">
        <v>0</v>
      </c>
      <c r="L26" s="381"/>
      <c r="M26" s="20"/>
      <c r="N26" s="20"/>
      <c r="O26" s="20"/>
      <c r="P26" s="20"/>
      <c r="Q26" s="20"/>
    </row>
    <row r="27" spans="1:17" ht="30.75" customHeight="1">
      <c r="A27" s="404" t="s">
        <v>788</v>
      </c>
      <c r="B27" s="148">
        <v>0</v>
      </c>
      <c r="C27" s="149">
        <v>0</v>
      </c>
      <c r="D27" s="149">
        <v>0</v>
      </c>
      <c r="E27" s="149">
        <v>0</v>
      </c>
      <c r="F27" s="149">
        <v>0</v>
      </c>
      <c r="G27" s="149">
        <v>0</v>
      </c>
      <c r="H27" s="148">
        <v>0</v>
      </c>
      <c r="I27" s="148">
        <v>0</v>
      </c>
      <c r="J27" s="148">
        <v>0</v>
      </c>
      <c r="K27" s="178">
        <v>0</v>
      </c>
      <c r="L27" s="381"/>
      <c r="M27" s="20"/>
      <c r="N27" s="20"/>
      <c r="O27" s="20"/>
      <c r="P27" s="20"/>
      <c r="Q27" s="20"/>
    </row>
    <row r="28" spans="1:17" ht="27" customHeight="1">
      <c r="A28" s="369" t="s">
        <v>789</v>
      </c>
      <c r="B28" s="148">
        <v>0</v>
      </c>
      <c r="C28" s="148">
        <v>0</v>
      </c>
      <c r="D28" s="148">
        <v>0</v>
      </c>
      <c r="E28" s="148">
        <v>0</v>
      </c>
      <c r="F28" s="148">
        <v>0</v>
      </c>
      <c r="G28" s="148">
        <v>1359.26433</v>
      </c>
      <c r="H28" s="148">
        <v>709.78082999999992</v>
      </c>
      <c r="I28" s="148">
        <v>0</v>
      </c>
      <c r="J28" s="148">
        <v>2069.0451599999997</v>
      </c>
      <c r="K28" s="178">
        <v>6.0796811062674102E-4</v>
      </c>
      <c r="L28" s="381"/>
      <c r="M28" s="20"/>
      <c r="N28" s="20"/>
      <c r="O28" s="20"/>
      <c r="P28" s="20"/>
      <c r="Q28" s="20"/>
    </row>
    <row r="29" spans="1:17" ht="30.75" customHeight="1">
      <c r="A29" s="404" t="s">
        <v>229</v>
      </c>
      <c r="B29" s="148">
        <v>6356.1170300000003</v>
      </c>
      <c r="C29" s="149">
        <v>0</v>
      </c>
      <c r="D29" s="149">
        <v>0</v>
      </c>
      <c r="E29" s="149">
        <v>8684.2238600000001</v>
      </c>
      <c r="F29" s="149">
        <v>1076.7441100000001</v>
      </c>
      <c r="G29" s="149">
        <v>4612.3069699999996</v>
      </c>
      <c r="H29" s="148">
        <v>5492.3631699999996</v>
      </c>
      <c r="I29" s="148">
        <v>4367.8075199999994</v>
      </c>
      <c r="J29" s="148">
        <v>30589.562659999996</v>
      </c>
      <c r="K29" s="178">
        <v>8.9884353298980216E-3</v>
      </c>
      <c r="L29" s="381"/>
      <c r="M29" s="20"/>
      <c r="N29" s="20"/>
      <c r="O29" s="20"/>
      <c r="P29" s="20"/>
      <c r="Q29" s="20"/>
    </row>
    <row r="30" spans="1:17" ht="30.75" customHeight="1">
      <c r="A30" s="369" t="s">
        <v>790</v>
      </c>
      <c r="B30" s="148">
        <v>0</v>
      </c>
      <c r="C30" s="149">
        <v>0</v>
      </c>
      <c r="D30" s="149">
        <v>0</v>
      </c>
      <c r="E30" s="149">
        <v>0</v>
      </c>
      <c r="F30" s="149">
        <v>0</v>
      </c>
      <c r="G30" s="149">
        <v>51.800809999999998</v>
      </c>
      <c r="H30" s="148">
        <v>0</v>
      </c>
      <c r="I30" s="148">
        <v>0</v>
      </c>
      <c r="J30" s="148">
        <v>51.800809999999998</v>
      </c>
      <c r="K30" s="178">
        <v>1.5221147026406516E-5</v>
      </c>
      <c r="L30" s="381"/>
      <c r="M30" s="20"/>
      <c r="N30" s="20"/>
      <c r="O30" s="20"/>
      <c r="P30" s="20"/>
      <c r="Q30" s="20"/>
    </row>
    <row r="31" spans="1:17" ht="30.75" customHeight="1">
      <c r="A31" s="369" t="s">
        <v>791</v>
      </c>
      <c r="B31" s="148">
        <v>6356.1170300000003</v>
      </c>
      <c r="C31" s="149">
        <v>0</v>
      </c>
      <c r="D31" s="149">
        <v>0</v>
      </c>
      <c r="E31" s="149">
        <v>8684.2238600000001</v>
      </c>
      <c r="F31" s="149">
        <v>1076.7441100000001</v>
      </c>
      <c r="G31" s="149">
        <v>4560.5061599999999</v>
      </c>
      <c r="H31" s="148">
        <v>5492.3631699999996</v>
      </c>
      <c r="I31" s="148">
        <v>4367.8075199999994</v>
      </c>
      <c r="J31" s="148">
        <v>30537.761849999999</v>
      </c>
      <c r="K31" s="178">
        <v>8.9732141828716156E-3</v>
      </c>
      <c r="L31" s="381"/>
      <c r="M31" s="20"/>
      <c r="N31" s="20"/>
      <c r="O31" s="20"/>
      <c r="P31" s="20"/>
      <c r="Q31" s="20"/>
    </row>
    <row r="32" spans="1:17" ht="30.75" customHeight="1">
      <c r="A32" s="369" t="s">
        <v>733</v>
      </c>
      <c r="B32" s="148">
        <v>0</v>
      </c>
      <c r="C32" s="149">
        <v>25647.423629999998</v>
      </c>
      <c r="D32" s="149">
        <v>0</v>
      </c>
      <c r="E32" s="149">
        <v>0</v>
      </c>
      <c r="F32" s="149">
        <v>0</v>
      </c>
      <c r="G32" s="149">
        <v>814.09102000000007</v>
      </c>
      <c r="H32" s="148">
        <v>0</v>
      </c>
      <c r="I32" s="148">
        <v>0</v>
      </c>
      <c r="J32" s="148">
        <v>26461.514649999997</v>
      </c>
      <c r="K32" s="178">
        <v>7.7754499404364512E-3</v>
      </c>
      <c r="L32" s="381"/>
      <c r="M32" s="20"/>
      <c r="N32" s="20"/>
      <c r="O32" s="20"/>
      <c r="P32" s="20"/>
      <c r="Q32" s="20"/>
    </row>
    <row r="33" spans="1:17" ht="30.75" customHeight="1">
      <c r="A33" s="369" t="s">
        <v>734</v>
      </c>
      <c r="B33" s="148">
        <v>0</v>
      </c>
      <c r="C33" s="149">
        <v>25647.423629999998</v>
      </c>
      <c r="D33" s="149">
        <v>0</v>
      </c>
      <c r="E33" s="149">
        <v>0</v>
      </c>
      <c r="F33" s="149">
        <v>0</v>
      </c>
      <c r="G33" s="149">
        <v>0</v>
      </c>
      <c r="H33" s="148">
        <v>0</v>
      </c>
      <c r="I33" s="148">
        <v>0</v>
      </c>
      <c r="J33" s="148">
        <v>25647.423629999998</v>
      </c>
      <c r="K33" s="178">
        <v>7.5362374820154877E-3</v>
      </c>
      <c r="L33" s="381"/>
      <c r="M33" s="20"/>
      <c r="N33" s="20"/>
      <c r="O33" s="20"/>
      <c r="P33" s="20"/>
      <c r="Q33" s="20"/>
    </row>
    <row r="34" spans="1:17" ht="30.75" customHeight="1">
      <c r="A34" s="404" t="s">
        <v>735</v>
      </c>
      <c r="B34" s="148">
        <v>0</v>
      </c>
      <c r="C34" s="149">
        <v>0</v>
      </c>
      <c r="D34" s="149">
        <v>0</v>
      </c>
      <c r="E34" s="149">
        <v>0</v>
      </c>
      <c r="F34" s="149">
        <v>0</v>
      </c>
      <c r="G34" s="149">
        <v>0</v>
      </c>
      <c r="H34" s="148">
        <v>0</v>
      </c>
      <c r="I34" s="148">
        <v>0</v>
      </c>
      <c r="J34" s="148">
        <v>0</v>
      </c>
      <c r="K34" s="178">
        <v>0</v>
      </c>
      <c r="L34" s="381"/>
      <c r="M34" s="20"/>
      <c r="N34" s="20"/>
      <c r="O34" s="20"/>
      <c r="P34" s="20"/>
      <c r="Q34" s="20"/>
    </row>
    <row r="35" spans="1:17" ht="30.75" customHeight="1">
      <c r="A35" s="369" t="s">
        <v>736</v>
      </c>
      <c r="B35" s="148">
        <v>0</v>
      </c>
      <c r="C35" s="149">
        <v>0</v>
      </c>
      <c r="D35" s="149">
        <v>0</v>
      </c>
      <c r="E35" s="149">
        <v>0</v>
      </c>
      <c r="F35" s="149">
        <v>0</v>
      </c>
      <c r="G35" s="149">
        <v>814.09102000000007</v>
      </c>
      <c r="H35" s="148">
        <v>0</v>
      </c>
      <c r="I35" s="148">
        <v>0</v>
      </c>
      <c r="J35" s="148">
        <v>814.09102000000007</v>
      </c>
      <c r="K35" s="178">
        <v>2.3921245842096385E-4</v>
      </c>
      <c r="L35" s="381"/>
      <c r="M35" s="20"/>
      <c r="N35" s="20"/>
      <c r="O35" s="20"/>
      <c r="P35" s="20"/>
      <c r="Q35" s="20"/>
    </row>
    <row r="36" spans="1:17" ht="30.75" customHeight="1">
      <c r="A36" s="369" t="s">
        <v>737</v>
      </c>
      <c r="B36" s="148">
        <v>0</v>
      </c>
      <c r="C36" s="149">
        <v>0</v>
      </c>
      <c r="D36" s="149">
        <v>0</v>
      </c>
      <c r="E36" s="149">
        <v>0</v>
      </c>
      <c r="F36" s="149">
        <v>0</v>
      </c>
      <c r="G36" s="149">
        <v>0</v>
      </c>
      <c r="H36" s="148">
        <v>0</v>
      </c>
      <c r="I36" s="148">
        <v>0</v>
      </c>
      <c r="J36" s="148">
        <v>0</v>
      </c>
      <c r="K36" s="178">
        <v>0</v>
      </c>
      <c r="L36" s="381"/>
      <c r="M36" s="20"/>
      <c r="N36" s="20"/>
      <c r="O36" s="20"/>
      <c r="P36" s="20"/>
      <c r="Q36" s="20"/>
    </row>
    <row r="37" spans="1:17" ht="30.75" customHeight="1">
      <c r="A37" s="369" t="s">
        <v>738</v>
      </c>
      <c r="B37" s="148">
        <v>0</v>
      </c>
      <c r="C37" s="149">
        <v>0</v>
      </c>
      <c r="D37" s="149">
        <v>0</v>
      </c>
      <c r="E37" s="149">
        <v>0</v>
      </c>
      <c r="F37" s="149">
        <v>0</v>
      </c>
      <c r="G37" s="149">
        <v>0</v>
      </c>
      <c r="H37" s="148">
        <v>0</v>
      </c>
      <c r="I37" s="148">
        <v>0</v>
      </c>
      <c r="J37" s="148">
        <v>0</v>
      </c>
      <c r="K37" s="178">
        <v>0</v>
      </c>
      <c r="L37" s="381"/>
      <c r="M37" s="20"/>
      <c r="N37" s="20"/>
      <c r="O37" s="20"/>
      <c r="P37" s="20"/>
      <c r="Q37" s="20"/>
    </row>
    <row r="38" spans="1:17" ht="30.75" customHeight="1">
      <c r="A38" s="369" t="s">
        <v>739</v>
      </c>
      <c r="B38" s="148">
        <v>0</v>
      </c>
      <c r="C38" s="149">
        <v>0</v>
      </c>
      <c r="D38" s="149">
        <v>0</v>
      </c>
      <c r="E38" s="149">
        <v>0</v>
      </c>
      <c r="F38" s="149">
        <v>0</v>
      </c>
      <c r="G38" s="149">
        <v>0</v>
      </c>
      <c r="H38" s="148">
        <v>0</v>
      </c>
      <c r="I38" s="148">
        <v>0</v>
      </c>
      <c r="J38" s="148">
        <v>0</v>
      </c>
      <c r="K38" s="178">
        <v>0</v>
      </c>
      <c r="L38" s="381"/>
      <c r="M38" s="20"/>
      <c r="N38" s="20"/>
      <c r="O38" s="20"/>
      <c r="P38" s="20"/>
      <c r="Q38" s="20"/>
    </row>
    <row r="39" spans="1:17" ht="30.75" customHeight="1">
      <c r="A39" s="404" t="s">
        <v>740</v>
      </c>
      <c r="B39" s="148">
        <v>0</v>
      </c>
      <c r="C39" s="149">
        <v>0</v>
      </c>
      <c r="D39" s="149">
        <v>0</v>
      </c>
      <c r="E39" s="149">
        <v>0</v>
      </c>
      <c r="F39" s="149">
        <v>0</v>
      </c>
      <c r="G39" s="149">
        <v>0</v>
      </c>
      <c r="H39" s="148">
        <v>0</v>
      </c>
      <c r="I39" s="148">
        <v>0</v>
      </c>
      <c r="J39" s="148">
        <v>0</v>
      </c>
      <c r="K39" s="178">
        <v>0</v>
      </c>
      <c r="L39" s="381"/>
      <c r="M39" s="20"/>
      <c r="N39" s="20"/>
      <c r="O39" s="20"/>
      <c r="P39" s="20"/>
      <c r="Q39" s="20"/>
    </row>
    <row r="40" spans="1:17" ht="27" customHeight="1">
      <c r="A40" s="369" t="s">
        <v>741</v>
      </c>
      <c r="B40" s="148">
        <v>0</v>
      </c>
      <c r="C40" s="148">
        <v>0</v>
      </c>
      <c r="D40" s="148">
        <v>0</v>
      </c>
      <c r="E40" s="148">
        <v>0</v>
      </c>
      <c r="F40" s="148">
        <v>0</v>
      </c>
      <c r="G40" s="148">
        <v>0</v>
      </c>
      <c r="H40" s="148">
        <v>0</v>
      </c>
      <c r="I40" s="148">
        <v>0</v>
      </c>
      <c r="J40" s="148">
        <v>0</v>
      </c>
      <c r="K40" s="178">
        <v>0</v>
      </c>
      <c r="L40" s="381"/>
      <c r="M40" s="20"/>
      <c r="N40" s="20"/>
      <c r="O40" s="20"/>
      <c r="P40" s="20"/>
      <c r="Q40" s="20"/>
    </row>
    <row r="41" spans="1:17" ht="27" customHeight="1">
      <c r="A41" s="405" t="s">
        <v>742</v>
      </c>
      <c r="B41" s="148">
        <v>0</v>
      </c>
      <c r="C41" s="148">
        <v>0</v>
      </c>
      <c r="D41" s="148">
        <v>0</v>
      </c>
      <c r="E41" s="148">
        <v>0</v>
      </c>
      <c r="F41" s="148">
        <v>0</v>
      </c>
      <c r="G41" s="148">
        <v>0</v>
      </c>
      <c r="H41" s="148">
        <v>0</v>
      </c>
      <c r="I41" s="148">
        <v>0</v>
      </c>
      <c r="J41" s="148">
        <v>0</v>
      </c>
      <c r="K41" s="178">
        <v>0</v>
      </c>
      <c r="L41" s="381"/>
      <c r="M41" s="20"/>
      <c r="N41" s="20"/>
      <c r="O41" s="20"/>
      <c r="P41" s="20"/>
      <c r="Q41" s="20"/>
    </row>
    <row r="42" spans="1:17" s="7" customFormat="1" ht="27" customHeight="1">
      <c r="A42" s="406" t="s">
        <v>230</v>
      </c>
      <c r="B42" s="148">
        <v>1565487.28492</v>
      </c>
      <c r="C42" s="148">
        <v>817559.50811000005</v>
      </c>
      <c r="D42" s="148">
        <v>536020.23615999997</v>
      </c>
      <c r="E42" s="148">
        <v>190169.94102</v>
      </c>
      <c r="F42" s="148">
        <v>129268.42823</v>
      </c>
      <c r="G42" s="148">
        <v>69727.218040000007</v>
      </c>
      <c r="H42" s="148">
        <v>45015.723729999998</v>
      </c>
      <c r="I42" s="148">
        <v>48438.722580000001</v>
      </c>
      <c r="J42" s="148">
        <v>3401687.0627900003</v>
      </c>
      <c r="K42" s="178">
        <v>0.99955153057551671</v>
      </c>
      <c r="L42" s="407"/>
      <c r="M42" s="72"/>
      <c r="N42" s="72"/>
      <c r="O42" s="72"/>
      <c r="P42" s="72"/>
      <c r="Q42" s="72"/>
    </row>
    <row r="43" spans="1:17" s="412" customFormat="1" ht="37.5" customHeight="1">
      <c r="A43" s="408" t="s">
        <v>792</v>
      </c>
      <c r="B43" s="155">
        <v>0</v>
      </c>
      <c r="C43" s="155">
        <v>0</v>
      </c>
      <c r="D43" s="155">
        <v>0</v>
      </c>
      <c r="E43" s="155">
        <v>0</v>
      </c>
      <c r="F43" s="155">
        <v>530.63000999999997</v>
      </c>
      <c r="G43" s="155">
        <v>900.58557999999994</v>
      </c>
      <c r="H43" s="155">
        <v>0</v>
      </c>
      <c r="I43" s="155">
        <v>95.02152000000001</v>
      </c>
      <c r="J43" s="155">
        <v>1526.2371099999998</v>
      </c>
      <c r="K43" s="156">
        <v>4.4846942448328072E-4</v>
      </c>
      <c r="L43" s="409"/>
      <c r="M43" s="410"/>
      <c r="N43" s="411"/>
      <c r="O43" s="411"/>
      <c r="P43" s="411"/>
      <c r="Q43" s="411"/>
    </row>
    <row r="44" spans="1:17" s="180" customFormat="1" ht="27" customHeight="1">
      <c r="A44" s="413" t="s">
        <v>40</v>
      </c>
      <c r="B44" s="384">
        <v>1565487.28492</v>
      </c>
      <c r="C44" s="384">
        <v>817559.50811000005</v>
      </c>
      <c r="D44" s="384">
        <v>536020.23615999997</v>
      </c>
      <c r="E44" s="384">
        <v>190169.94102</v>
      </c>
      <c r="F44" s="384">
        <v>129799.05824</v>
      </c>
      <c r="G44" s="384">
        <v>70627.803620000006</v>
      </c>
      <c r="H44" s="384">
        <v>45015.723729999998</v>
      </c>
      <c r="I44" s="384">
        <v>48533.744100000004</v>
      </c>
      <c r="J44" s="384">
        <v>3403213.2999000004</v>
      </c>
      <c r="K44" s="385">
        <v>1</v>
      </c>
      <c r="L44" s="414"/>
      <c r="M44" s="301"/>
      <c r="N44" s="301"/>
      <c r="O44" s="301"/>
      <c r="P44" s="301"/>
      <c r="Q44" s="301"/>
    </row>
    <row r="45" spans="1:17" ht="27" customHeight="1">
      <c r="A45" s="406" t="s">
        <v>231</v>
      </c>
      <c r="B45" s="178">
        <v>0.46000269362076129</v>
      </c>
      <c r="C45" s="178">
        <v>0.24023163876740347</v>
      </c>
      <c r="D45" s="178">
        <v>0.15750415531572773</v>
      </c>
      <c r="E45" s="178">
        <v>5.5879524514548626E-2</v>
      </c>
      <c r="F45" s="178">
        <v>3.8140147796147245E-2</v>
      </c>
      <c r="G45" s="178">
        <v>2.0753269747175507E-2</v>
      </c>
      <c r="H45" s="178">
        <v>1.3227417667685636E-2</v>
      </c>
      <c r="I45" s="178">
        <v>1.4261152570550342E-2</v>
      </c>
      <c r="J45" s="178">
        <v>1</v>
      </c>
      <c r="K45" s="178"/>
      <c r="L45" s="358"/>
      <c r="M45" s="20"/>
      <c r="N45" s="20"/>
      <c r="O45" s="20"/>
      <c r="P45" s="20"/>
      <c r="Q45" s="20"/>
    </row>
    <row r="46" spans="1:17" ht="9" customHeight="1" thickBot="1">
      <c r="A46" s="326"/>
      <c r="B46" s="186"/>
      <c r="C46" s="187"/>
      <c r="D46" s="187"/>
      <c r="E46" s="187"/>
      <c r="F46" s="187"/>
      <c r="G46" s="187"/>
      <c r="H46" s="188"/>
      <c r="I46" s="188"/>
      <c r="J46" s="188"/>
      <c r="K46" s="189"/>
      <c r="L46" s="358"/>
      <c r="M46" s="20"/>
      <c r="N46" s="20"/>
      <c r="O46" s="20"/>
      <c r="P46" s="20"/>
      <c r="Q46" s="20"/>
    </row>
    <row r="47" spans="1:17" ht="17.25" customHeight="1" thickTop="1">
      <c r="A47" s="359" t="s">
        <v>730</v>
      </c>
      <c r="C47" s="21"/>
      <c r="D47" s="21"/>
      <c r="E47" s="21"/>
      <c r="F47" s="21"/>
      <c r="G47" s="21"/>
      <c r="H47" s="20"/>
      <c r="I47" s="20"/>
      <c r="J47" s="20"/>
      <c r="K47" s="192"/>
      <c r="L47" s="358"/>
      <c r="M47" s="20"/>
      <c r="N47" s="20"/>
      <c r="O47" s="20"/>
      <c r="P47" s="20"/>
      <c r="Q47" s="20"/>
    </row>
    <row r="48" spans="1:17">
      <c r="A48" s="359" t="s">
        <v>743</v>
      </c>
      <c r="C48" s="21"/>
      <c r="D48" s="21"/>
      <c r="E48" s="21"/>
      <c r="F48" s="21"/>
      <c r="G48" s="21"/>
      <c r="H48" s="20"/>
      <c r="I48" s="20"/>
      <c r="J48" s="20"/>
      <c r="K48" s="192"/>
      <c r="L48" s="358"/>
      <c r="M48" s="20"/>
      <c r="N48" s="20"/>
      <c r="O48" s="20"/>
      <c r="P48" s="20"/>
      <c r="Q48" s="20"/>
    </row>
    <row r="49" spans="1:17">
      <c r="A49" s="359" t="s">
        <v>744</v>
      </c>
      <c r="B49" s="195"/>
      <c r="C49" s="21"/>
      <c r="D49" s="21"/>
      <c r="E49" s="21"/>
      <c r="F49" s="21"/>
      <c r="G49" s="21"/>
      <c r="H49" s="20"/>
      <c r="I49" s="20"/>
      <c r="J49" s="20"/>
      <c r="K49" s="192"/>
      <c r="L49" s="358"/>
      <c r="M49" s="20"/>
      <c r="N49" s="20"/>
      <c r="O49" s="20"/>
      <c r="P49" s="20"/>
      <c r="Q49" s="20"/>
    </row>
    <row r="50" spans="1:17" ht="9" customHeight="1">
      <c r="A50" s="19"/>
      <c r="B50" s="195"/>
      <c r="C50" s="21"/>
      <c r="D50" s="21"/>
      <c r="E50" s="21"/>
      <c r="F50" s="21"/>
      <c r="G50" s="21"/>
      <c r="H50" s="20"/>
      <c r="I50" s="20"/>
      <c r="J50" s="20"/>
      <c r="K50" s="192"/>
      <c r="L50" s="358"/>
      <c r="M50" s="20"/>
      <c r="N50" s="20"/>
      <c r="O50" s="20"/>
      <c r="P50" s="20"/>
      <c r="Q50" s="20"/>
    </row>
    <row r="51" spans="1:17" ht="9" customHeight="1">
      <c r="A51" s="19"/>
      <c r="B51" s="195"/>
      <c r="C51" s="21"/>
      <c r="D51" s="21"/>
      <c r="E51" s="21"/>
      <c r="F51" s="21"/>
      <c r="G51" s="21"/>
      <c r="H51" s="20"/>
      <c r="I51" s="20"/>
      <c r="J51" s="20"/>
      <c r="K51" s="192"/>
      <c r="L51" s="358"/>
      <c r="M51" s="20"/>
      <c r="N51" s="20"/>
      <c r="O51" s="20"/>
      <c r="P51" s="20"/>
      <c r="Q51" s="20"/>
    </row>
    <row r="52" spans="1:17" ht="9" customHeight="1">
      <c r="A52" s="165"/>
      <c r="B52" s="195"/>
      <c r="C52" s="21"/>
      <c r="D52" s="21"/>
      <c r="E52" s="21"/>
      <c r="F52" s="21"/>
      <c r="G52" s="21"/>
      <c r="H52" s="20"/>
      <c r="I52" s="20"/>
      <c r="J52" s="20"/>
      <c r="K52" s="192"/>
      <c r="L52" s="358"/>
      <c r="M52" s="20"/>
      <c r="N52" s="20"/>
      <c r="O52" s="20"/>
      <c r="P52" s="20"/>
      <c r="Q52" s="20"/>
    </row>
    <row r="53" spans="1:17" ht="9" customHeight="1">
      <c r="A53" s="19"/>
      <c r="B53" s="195"/>
      <c r="C53" s="21"/>
      <c r="D53" s="21"/>
      <c r="E53" s="21"/>
      <c r="F53" s="21"/>
      <c r="G53" s="21"/>
      <c r="H53" s="20"/>
      <c r="I53" s="20"/>
      <c r="J53" s="20"/>
      <c r="K53" s="192"/>
      <c r="L53" s="358"/>
      <c r="M53" s="20"/>
      <c r="N53" s="20"/>
      <c r="O53" s="20"/>
      <c r="P53" s="20"/>
      <c r="Q53" s="20"/>
    </row>
    <row r="54" spans="1:17" ht="9" customHeight="1">
      <c r="A54" s="19"/>
      <c r="B54" s="195"/>
      <c r="C54" s="21"/>
      <c r="D54" s="21"/>
      <c r="E54" s="21"/>
      <c r="F54" s="21"/>
      <c r="G54" s="21"/>
      <c r="H54" s="20"/>
      <c r="I54" s="20"/>
      <c r="J54" s="20"/>
      <c r="K54" s="192"/>
      <c r="L54" s="358"/>
      <c r="M54" s="20"/>
      <c r="N54" s="20"/>
      <c r="O54" s="20"/>
      <c r="P54" s="20"/>
      <c r="Q54" s="20"/>
    </row>
    <row r="55" spans="1:17" ht="9" customHeight="1">
      <c r="A55" s="19"/>
      <c r="B55" s="195"/>
      <c r="C55" s="21"/>
      <c r="D55" s="21"/>
      <c r="E55" s="21"/>
      <c r="F55" s="21"/>
      <c r="G55" s="21"/>
      <c r="H55" s="20"/>
      <c r="I55" s="20"/>
      <c r="J55" s="20"/>
      <c r="K55" s="192"/>
      <c r="L55" s="358"/>
      <c r="M55" s="20"/>
      <c r="N55" s="20"/>
      <c r="O55" s="20"/>
      <c r="P55" s="20"/>
      <c r="Q55" s="20"/>
    </row>
    <row r="56" spans="1:17" ht="9" customHeight="1">
      <c r="A56" s="19"/>
      <c r="C56" s="21"/>
      <c r="D56" s="21"/>
      <c r="E56" s="21"/>
      <c r="F56" s="21"/>
      <c r="G56" s="21"/>
      <c r="H56" s="20"/>
      <c r="I56" s="20"/>
      <c r="J56" s="20"/>
      <c r="K56" s="192"/>
      <c r="L56" s="358"/>
      <c r="M56" s="20"/>
      <c r="N56" s="20"/>
      <c r="O56" s="20"/>
      <c r="P56" s="20"/>
      <c r="Q56" s="20"/>
    </row>
    <row r="57" spans="1:17" ht="9" customHeight="1">
      <c r="A57" s="19"/>
      <c r="C57" s="21"/>
      <c r="D57" s="21"/>
      <c r="E57" s="21"/>
      <c r="F57" s="21"/>
      <c r="G57" s="21"/>
      <c r="H57" s="20"/>
      <c r="I57" s="20"/>
      <c r="J57" s="20"/>
      <c r="K57" s="192"/>
      <c r="L57" s="358"/>
      <c r="M57" s="20"/>
      <c r="N57" s="20"/>
      <c r="O57" s="20"/>
      <c r="P57" s="20"/>
      <c r="Q57" s="20"/>
    </row>
    <row r="58" spans="1:17" ht="9" customHeight="1">
      <c r="A58" s="165"/>
      <c r="C58" s="21"/>
      <c r="D58" s="21"/>
      <c r="E58" s="21"/>
      <c r="F58" s="21"/>
      <c r="G58" s="21"/>
      <c r="H58" s="20"/>
      <c r="I58" s="20"/>
      <c r="J58" s="20"/>
      <c r="K58" s="192"/>
      <c r="L58" s="358"/>
      <c r="M58" s="20"/>
      <c r="N58" s="20"/>
      <c r="O58" s="20"/>
      <c r="P58" s="20"/>
      <c r="Q58" s="20"/>
    </row>
    <row r="59" spans="1:17" ht="9" customHeight="1">
      <c r="A59" s="19"/>
      <c r="C59" s="21"/>
      <c r="D59" s="21"/>
      <c r="E59" s="21"/>
      <c r="F59" s="21"/>
      <c r="G59" s="21"/>
      <c r="H59" s="20"/>
      <c r="I59" s="20"/>
      <c r="J59" s="20"/>
      <c r="K59" s="192"/>
      <c r="L59" s="358"/>
      <c r="M59" s="20"/>
      <c r="N59" s="20"/>
      <c r="O59" s="20"/>
      <c r="P59" s="20"/>
      <c r="Q59" s="20"/>
    </row>
    <row r="60" spans="1:17" ht="9" customHeight="1">
      <c r="A60" s="19"/>
      <c r="C60" s="21"/>
      <c r="D60" s="21"/>
      <c r="E60" s="21"/>
      <c r="F60" s="21"/>
      <c r="G60" s="21"/>
      <c r="H60" s="20"/>
      <c r="I60" s="20"/>
      <c r="J60" s="20"/>
      <c r="K60" s="192"/>
      <c r="L60" s="358"/>
      <c r="M60" s="20"/>
      <c r="N60" s="20"/>
      <c r="O60" s="20"/>
      <c r="P60" s="20"/>
      <c r="Q60" s="20"/>
    </row>
    <row r="61" spans="1:17" ht="9" customHeight="1">
      <c r="A61" s="19"/>
      <c r="C61" s="21"/>
      <c r="D61" s="21"/>
      <c r="E61" s="21"/>
      <c r="F61" s="21"/>
      <c r="G61" s="21"/>
      <c r="H61" s="20"/>
      <c r="I61" s="20"/>
      <c r="J61" s="20"/>
      <c r="K61" s="192"/>
      <c r="L61" s="358"/>
      <c r="M61" s="20"/>
      <c r="N61" s="20"/>
      <c r="O61" s="20"/>
      <c r="P61" s="20"/>
      <c r="Q61" s="20"/>
    </row>
    <row r="62" spans="1:17" ht="9" customHeight="1">
      <c r="A62" s="19"/>
      <c r="C62" s="21"/>
      <c r="D62" s="21"/>
      <c r="E62" s="21"/>
      <c r="F62" s="21"/>
      <c r="G62" s="21"/>
      <c r="H62" s="20"/>
      <c r="I62" s="20"/>
      <c r="J62" s="20"/>
      <c r="K62" s="192"/>
      <c r="L62" s="358"/>
      <c r="M62" s="20"/>
      <c r="N62" s="20"/>
      <c r="O62" s="20"/>
      <c r="P62" s="20"/>
      <c r="Q62" s="20"/>
    </row>
    <row r="63" spans="1:17" ht="9" customHeight="1">
      <c r="A63" s="19"/>
      <c r="C63" s="21"/>
      <c r="D63" s="21"/>
      <c r="E63" s="21"/>
      <c r="F63" s="21"/>
      <c r="G63" s="21"/>
      <c r="H63" s="20"/>
      <c r="I63" s="20"/>
      <c r="J63" s="20"/>
      <c r="K63" s="192"/>
      <c r="L63" s="358"/>
      <c r="M63" s="20"/>
      <c r="N63" s="20"/>
      <c r="O63" s="20"/>
      <c r="P63" s="20"/>
      <c r="Q63" s="20"/>
    </row>
    <row r="64" spans="1:17" ht="9" customHeight="1">
      <c r="A64" s="165"/>
      <c r="C64" s="21"/>
      <c r="D64" s="21"/>
      <c r="E64" s="21"/>
      <c r="F64" s="21"/>
      <c r="G64" s="21"/>
      <c r="H64" s="20"/>
      <c r="I64" s="20"/>
      <c r="J64" s="20"/>
      <c r="K64" s="192"/>
      <c r="L64" s="358"/>
      <c r="M64" s="20"/>
      <c r="N64" s="20"/>
      <c r="O64" s="20"/>
      <c r="P64" s="20"/>
      <c r="Q64" s="20"/>
    </row>
    <row r="65" spans="1:17" ht="9" customHeight="1">
      <c r="A65" s="19"/>
      <c r="C65" s="21"/>
      <c r="D65" s="21"/>
      <c r="E65" s="21"/>
      <c r="F65" s="21"/>
      <c r="G65" s="21"/>
      <c r="H65" s="20"/>
      <c r="I65" s="20"/>
      <c r="J65" s="20"/>
      <c r="K65" s="192"/>
      <c r="L65" s="358"/>
      <c r="M65" s="20"/>
      <c r="N65" s="20"/>
      <c r="O65" s="20"/>
      <c r="P65" s="20"/>
      <c r="Q65" s="20"/>
    </row>
    <row r="66" spans="1:17" ht="9" customHeight="1">
      <c r="A66" s="19"/>
      <c r="C66" s="21"/>
      <c r="D66" s="21"/>
      <c r="E66" s="21"/>
      <c r="F66" s="21"/>
      <c r="G66" s="21"/>
      <c r="H66" s="20"/>
      <c r="I66" s="20"/>
      <c r="J66" s="20"/>
      <c r="K66" s="192"/>
      <c r="L66" s="358"/>
      <c r="M66" s="20"/>
      <c r="N66" s="20"/>
      <c r="O66" s="20"/>
      <c r="P66" s="20"/>
      <c r="Q66" s="20"/>
    </row>
    <row r="67" spans="1:17" ht="9" customHeight="1">
      <c r="A67" s="19"/>
      <c r="C67" s="21"/>
      <c r="D67" s="21"/>
      <c r="E67" s="21"/>
      <c r="F67" s="21"/>
      <c r="G67" s="21"/>
      <c r="H67" s="20"/>
      <c r="I67" s="20"/>
      <c r="J67" s="20"/>
      <c r="K67" s="192"/>
      <c r="L67" s="358"/>
      <c r="M67" s="20"/>
      <c r="N67" s="20"/>
      <c r="O67" s="20"/>
      <c r="P67" s="20"/>
      <c r="Q67" s="20"/>
    </row>
    <row r="68" spans="1:17" ht="9" customHeight="1">
      <c r="A68" s="19"/>
      <c r="C68" s="21"/>
      <c r="D68" s="21"/>
      <c r="E68" s="21"/>
      <c r="F68" s="21"/>
      <c r="G68" s="21"/>
      <c r="H68" s="20"/>
      <c r="I68" s="20"/>
      <c r="J68" s="20"/>
      <c r="K68" s="192"/>
      <c r="L68" s="358"/>
      <c r="M68" s="20"/>
      <c r="N68" s="20"/>
      <c r="O68" s="20"/>
      <c r="P68" s="20"/>
      <c r="Q68" s="20"/>
    </row>
    <row r="69" spans="1:17" ht="9" customHeight="1">
      <c r="A69" s="165"/>
      <c r="C69" s="21"/>
      <c r="D69" s="21"/>
      <c r="E69" s="21"/>
      <c r="F69" s="21"/>
      <c r="G69" s="21"/>
      <c r="H69" s="20"/>
      <c r="I69" s="20"/>
      <c r="J69" s="20"/>
      <c r="K69" s="192"/>
      <c r="L69" s="358"/>
      <c r="M69" s="20"/>
      <c r="N69" s="20"/>
      <c r="O69" s="20"/>
      <c r="P69" s="20"/>
      <c r="Q69" s="20"/>
    </row>
    <row r="70" spans="1:17" ht="9" customHeight="1">
      <c r="A70" s="166"/>
      <c r="C70" s="21"/>
      <c r="D70" s="21"/>
      <c r="E70" s="21"/>
      <c r="F70" s="21"/>
      <c r="G70" s="21"/>
      <c r="H70" s="20"/>
      <c r="I70" s="20"/>
      <c r="J70" s="20"/>
      <c r="K70" s="192"/>
      <c r="L70" s="358"/>
      <c r="M70" s="20"/>
      <c r="N70" s="20"/>
      <c r="O70" s="20"/>
      <c r="P70" s="20"/>
      <c r="Q70" s="20"/>
    </row>
    <row r="71" spans="1:17" ht="9" customHeight="1">
      <c r="A71" s="166"/>
      <c r="C71" s="21"/>
      <c r="D71" s="21"/>
      <c r="E71" s="21"/>
      <c r="F71" s="21"/>
      <c r="G71" s="21"/>
      <c r="H71" s="20"/>
      <c r="I71" s="20"/>
      <c r="J71" s="20"/>
      <c r="K71" s="192"/>
      <c r="L71" s="358"/>
      <c r="M71" s="20"/>
      <c r="N71" s="20"/>
      <c r="O71" s="20"/>
      <c r="P71" s="20"/>
      <c r="Q71" s="20"/>
    </row>
    <row r="72" spans="1:17" ht="9" customHeight="1">
      <c r="A72" s="166"/>
      <c r="C72" s="21"/>
      <c r="D72" s="21"/>
      <c r="E72" s="21"/>
      <c r="F72" s="21"/>
      <c r="G72" s="21"/>
      <c r="H72" s="20"/>
      <c r="I72" s="20"/>
      <c r="J72" s="20"/>
      <c r="K72" s="192"/>
      <c r="L72" s="358"/>
      <c r="M72" s="20"/>
      <c r="N72" s="20"/>
      <c r="O72" s="20"/>
      <c r="P72" s="20"/>
      <c r="Q72" s="20"/>
    </row>
    <row r="73" spans="1:17" ht="9" customHeight="1">
      <c r="A73" s="166"/>
      <c r="C73" s="21"/>
      <c r="D73" s="21"/>
      <c r="E73" s="21"/>
      <c r="F73" s="21"/>
      <c r="G73" s="21"/>
      <c r="H73" s="20"/>
      <c r="I73" s="20"/>
      <c r="J73" s="20"/>
      <c r="K73" s="192"/>
      <c r="L73" s="358"/>
      <c r="M73" s="20"/>
      <c r="N73" s="20"/>
      <c r="O73" s="20"/>
      <c r="P73" s="20"/>
      <c r="Q73" s="20"/>
    </row>
    <row r="74" spans="1:17" ht="9" customHeight="1">
      <c r="A74" s="167"/>
      <c r="C74" s="21"/>
      <c r="D74" s="21"/>
      <c r="E74" s="21"/>
      <c r="F74" s="21"/>
      <c r="G74" s="21"/>
      <c r="H74" s="20"/>
      <c r="I74" s="20"/>
      <c r="J74" s="20"/>
      <c r="K74" s="192"/>
      <c r="L74" s="358"/>
      <c r="M74" s="20"/>
      <c r="N74" s="20"/>
      <c r="O74" s="20"/>
      <c r="P74" s="20"/>
      <c r="Q74" s="20"/>
    </row>
    <row r="75" spans="1:17" ht="9" customHeight="1">
      <c r="A75" s="167"/>
      <c r="C75" s="21"/>
      <c r="D75" s="21"/>
      <c r="E75" s="21"/>
      <c r="F75" s="21"/>
      <c r="G75" s="21"/>
      <c r="H75" s="20"/>
      <c r="I75" s="20"/>
      <c r="J75" s="20"/>
      <c r="K75" s="192"/>
      <c r="L75" s="358"/>
      <c r="M75" s="20"/>
      <c r="N75" s="20"/>
      <c r="O75" s="20"/>
      <c r="P75" s="20"/>
      <c r="Q75" s="20"/>
    </row>
    <row r="76" spans="1:17" ht="9" customHeight="1">
      <c r="A76" s="168"/>
      <c r="C76" s="21"/>
      <c r="D76" s="21"/>
      <c r="E76" s="21"/>
      <c r="F76" s="21"/>
      <c r="G76" s="21"/>
      <c r="H76" s="20"/>
      <c r="I76" s="20"/>
      <c r="J76" s="20"/>
      <c r="K76" s="192"/>
      <c r="L76" s="358"/>
      <c r="M76" s="20"/>
      <c r="N76" s="20"/>
      <c r="O76" s="20"/>
      <c r="P76" s="20"/>
      <c r="Q76" s="20"/>
    </row>
    <row r="77" spans="1:17" ht="9" customHeight="1">
      <c r="A77" s="19"/>
      <c r="C77" s="21"/>
      <c r="D77" s="21"/>
      <c r="E77" s="21"/>
      <c r="F77" s="21"/>
      <c r="G77" s="21"/>
      <c r="H77" s="20"/>
      <c r="I77" s="20"/>
      <c r="J77" s="20"/>
      <c r="K77" s="192"/>
      <c r="L77" s="358"/>
      <c r="M77" s="20"/>
      <c r="N77" s="20"/>
      <c r="O77" s="20"/>
      <c r="P77" s="20"/>
      <c r="Q77" s="20"/>
    </row>
    <row r="78" spans="1:17" ht="9" customHeight="1">
      <c r="A78" s="19"/>
      <c r="C78" s="21"/>
      <c r="D78" s="21"/>
      <c r="E78" s="21"/>
      <c r="F78" s="21"/>
      <c r="G78" s="21"/>
      <c r="H78" s="20"/>
      <c r="I78" s="20"/>
      <c r="J78" s="20"/>
      <c r="K78" s="192"/>
      <c r="L78" s="358"/>
      <c r="M78" s="20"/>
      <c r="N78" s="20"/>
      <c r="O78" s="20"/>
      <c r="P78" s="20"/>
      <c r="Q78" s="20"/>
    </row>
    <row r="79" spans="1:17" ht="9" customHeight="1">
      <c r="A79" s="19"/>
      <c r="C79" s="21"/>
      <c r="D79" s="21"/>
      <c r="E79" s="21"/>
      <c r="F79" s="21"/>
      <c r="G79" s="21"/>
      <c r="H79" s="20"/>
      <c r="I79" s="20"/>
      <c r="J79" s="20"/>
      <c r="K79" s="192"/>
      <c r="L79" s="358"/>
      <c r="M79" s="20"/>
      <c r="N79" s="20"/>
      <c r="O79" s="20"/>
      <c r="P79" s="20"/>
      <c r="Q79" s="20"/>
    </row>
    <row r="80" spans="1:17" ht="9" customHeight="1">
      <c r="A80" s="19"/>
      <c r="C80" s="21"/>
      <c r="D80" s="21"/>
      <c r="E80" s="21"/>
      <c r="F80" s="21"/>
      <c r="G80" s="21"/>
      <c r="H80" s="20"/>
      <c r="I80" s="20"/>
      <c r="J80" s="20"/>
      <c r="K80" s="192"/>
      <c r="L80" s="358"/>
      <c r="M80" s="20"/>
      <c r="N80" s="20"/>
      <c r="O80" s="20"/>
      <c r="P80" s="20"/>
      <c r="Q80" s="20"/>
    </row>
    <row r="81" spans="1:17" ht="9" customHeight="1">
      <c r="A81" s="166"/>
      <c r="C81" s="21"/>
      <c r="D81" s="21"/>
      <c r="E81" s="21"/>
      <c r="F81" s="21"/>
      <c r="G81" s="21"/>
      <c r="H81" s="20"/>
      <c r="I81" s="20"/>
      <c r="J81" s="20"/>
      <c r="K81" s="192"/>
      <c r="L81" s="358"/>
      <c r="M81" s="20"/>
      <c r="N81" s="20"/>
      <c r="O81" s="20"/>
      <c r="P81" s="20"/>
      <c r="Q81" s="20"/>
    </row>
    <row r="82" spans="1:17" ht="9" customHeight="1">
      <c r="A82" s="168"/>
      <c r="C82" s="21"/>
      <c r="D82" s="21"/>
      <c r="E82" s="21"/>
      <c r="F82" s="21"/>
      <c r="G82" s="21"/>
      <c r="H82" s="20"/>
      <c r="I82" s="20"/>
      <c r="J82" s="20"/>
      <c r="K82" s="192"/>
      <c r="L82" s="358"/>
      <c r="M82" s="20"/>
      <c r="N82" s="20"/>
      <c r="O82" s="20"/>
      <c r="P82" s="20"/>
      <c r="Q82" s="20"/>
    </row>
    <row r="83" spans="1:17" ht="9" customHeight="1">
      <c r="A83" s="19"/>
      <c r="C83" s="21"/>
      <c r="D83" s="21"/>
      <c r="E83" s="21"/>
      <c r="F83" s="21"/>
      <c r="G83" s="21"/>
      <c r="H83" s="20"/>
      <c r="I83" s="20"/>
      <c r="J83" s="20"/>
      <c r="K83" s="192"/>
      <c r="L83" s="358"/>
      <c r="M83" s="20"/>
      <c r="N83" s="20"/>
      <c r="O83" s="20"/>
      <c r="P83" s="20"/>
      <c r="Q83" s="20"/>
    </row>
    <row r="84" spans="1:17" ht="9" customHeight="1">
      <c r="A84" s="19"/>
      <c r="C84" s="21"/>
      <c r="D84" s="21"/>
      <c r="E84" s="21"/>
      <c r="F84" s="21"/>
      <c r="G84" s="21"/>
      <c r="H84" s="20"/>
      <c r="I84" s="20"/>
      <c r="J84" s="20"/>
      <c r="K84" s="192"/>
      <c r="L84" s="358"/>
      <c r="M84" s="20"/>
      <c r="N84" s="20"/>
      <c r="O84" s="20"/>
      <c r="P84" s="20"/>
      <c r="Q84" s="20"/>
    </row>
    <row r="85" spans="1:17" ht="9" customHeight="1">
      <c r="A85" s="19"/>
      <c r="C85" s="21"/>
      <c r="D85" s="21"/>
      <c r="E85" s="21"/>
      <c r="F85" s="21"/>
      <c r="G85" s="21"/>
      <c r="H85" s="20"/>
      <c r="I85" s="20"/>
      <c r="J85" s="20"/>
      <c r="K85" s="192"/>
      <c r="L85" s="358"/>
      <c r="M85" s="20"/>
      <c r="N85" s="20"/>
      <c r="O85" s="20"/>
      <c r="P85" s="20"/>
      <c r="Q85" s="20"/>
    </row>
    <row r="86" spans="1:17" ht="9" customHeight="1">
      <c r="A86" s="19"/>
      <c r="C86" s="21"/>
      <c r="D86" s="21"/>
      <c r="E86" s="21"/>
      <c r="F86" s="21"/>
      <c r="G86" s="21"/>
      <c r="H86" s="20"/>
      <c r="I86" s="20"/>
      <c r="J86" s="20"/>
      <c r="K86" s="192"/>
      <c r="L86" s="358"/>
      <c r="M86" s="20"/>
      <c r="N86" s="20"/>
      <c r="O86" s="20"/>
      <c r="P86" s="20"/>
      <c r="Q86" s="20"/>
    </row>
    <row r="87" spans="1:17" ht="9" customHeight="1">
      <c r="A87" s="166"/>
      <c r="C87" s="21"/>
      <c r="D87" s="21"/>
      <c r="E87" s="21"/>
      <c r="F87" s="21"/>
      <c r="G87" s="21"/>
      <c r="H87" s="20"/>
      <c r="I87" s="20"/>
      <c r="J87" s="20"/>
      <c r="K87" s="192"/>
      <c r="L87" s="358"/>
      <c r="M87" s="20"/>
      <c r="N87" s="20"/>
      <c r="O87" s="20"/>
      <c r="P87" s="20"/>
      <c r="Q87" s="20"/>
    </row>
    <row r="88" spans="1:17" ht="9" customHeight="1">
      <c r="A88" s="168"/>
      <c r="C88" s="21"/>
      <c r="D88" s="21"/>
      <c r="E88" s="21"/>
      <c r="F88" s="21"/>
      <c r="G88" s="21"/>
      <c r="H88" s="20"/>
      <c r="I88" s="20"/>
      <c r="J88" s="20"/>
      <c r="K88" s="192"/>
      <c r="L88" s="358"/>
      <c r="M88" s="20"/>
      <c r="N88" s="20"/>
      <c r="O88" s="20"/>
      <c r="P88" s="20"/>
      <c r="Q88" s="20"/>
    </row>
    <row r="89" spans="1:17" ht="9" customHeight="1">
      <c r="A89" s="19"/>
      <c r="C89" s="21"/>
      <c r="D89" s="21"/>
      <c r="E89" s="21"/>
      <c r="F89" s="21"/>
      <c r="G89" s="21"/>
      <c r="H89" s="20"/>
      <c r="I89" s="20"/>
      <c r="J89" s="20"/>
      <c r="K89" s="192"/>
      <c r="L89" s="358"/>
      <c r="M89" s="20"/>
      <c r="N89" s="20"/>
      <c r="O89" s="20"/>
      <c r="P89" s="20"/>
      <c r="Q89" s="20"/>
    </row>
    <row r="90" spans="1:17" ht="9" customHeight="1">
      <c r="A90" s="19"/>
      <c r="C90" s="21"/>
      <c r="D90" s="21"/>
      <c r="E90" s="21"/>
      <c r="F90" s="21"/>
      <c r="G90" s="21"/>
      <c r="H90" s="20"/>
      <c r="I90" s="20"/>
      <c r="J90" s="20"/>
      <c r="K90" s="192"/>
      <c r="L90" s="358"/>
      <c r="M90" s="20"/>
      <c r="N90" s="20"/>
      <c r="O90" s="20"/>
      <c r="P90" s="20"/>
      <c r="Q90" s="20"/>
    </row>
    <row r="91" spans="1:17" ht="9" customHeight="1">
      <c r="A91" s="19"/>
      <c r="C91" s="44"/>
      <c r="D91" s="44"/>
      <c r="E91" s="44"/>
      <c r="F91" s="44"/>
      <c r="G91" s="44"/>
      <c r="K91" s="160"/>
    </row>
    <row r="92" spans="1:17" ht="9" customHeight="1">
      <c r="A92" s="19"/>
      <c r="C92" s="44"/>
      <c r="D92" s="44"/>
      <c r="E92" s="44"/>
      <c r="F92" s="44"/>
      <c r="G92" s="44"/>
      <c r="K92" s="160"/>
    </row>
    <row r="93" spans="1:17" ht="9" customHeight="1">
      <c r="A93" s="19"/>
      <c r="C93" s="44"/>
      <c r="D93" s="44"/>
      <c r="E93" s="44"/>
      <c r="F93" s="44"/>
      <c r="G93" s="44"/>
      <c r="K93" s="160"/>
    </row>
    <row r="94" spans="1:17" ht="9" customHeight="1">
      <c r="A94" s="19"/>
      <c r="C94" s="44"/>
      <c r="D94" s="44"/>
      <c r="E94" s="44"/>
      <c r="F94" s="44"/>
      <c r="G94" s="44"/>
      <c r="K94" s="160"/>
    </row>
    <row r="95" spans="1:17" ht="9" customHeight="1">
      <c r="A95" s="19"/>
      <c r="C95" s="44"/>
      <c r="D95" s="44"/>
      <c r="E95" s="44"/>
      <c r="F95" s="44"/>
      <c r="G95" s="44"/>
      <c r="K95" s="160"/>
    </row>
    <row r="96" spans="1:17" ht="9" customHeight="1">
      <c r="A96" s="19"/>
      <c r="C96" s="44"/>
      <c r="D96" s="44"/>
      <c r="E96" s="44"/>
      <c r="F96" s="44"/>
      <c r="G96" s="44"/>
      <c r="K96" s="160"/>
    </row>
    <row r="97" spans="1:11" ht="9" customHeight="1">
      <c r="A97" s="166"/>
      <c r="C97" s="44"/>
      <c r="D97" s="44"/>
      <c r="E97" s="44"/>
      <c r="F97" s="44"/>
      <c r="G97" s="44"/>
      <c r="K97" s="160"/>
    </row>
    <row r="98" spans="1:11" ht="9" customHeight="1">
      <c r="A98" s="168"/>
      <c r="C98" s="44"/>
      <c r="D98" s="44"/>
      <c r="E98" s="44"/>
      <c r="F98" s="44"/>
      <c r="G98" s="44"/>
      <c r="K98" s="160"/>
    </row>
    <row r="99" spans="1:11" ht="9" customHeight="1">
      <c r="A99" s="19"/>
      <c r="C99" s="44"/>
      <c r="D99" s="44"/>
      <c r="E99" s="44"/>
      <c r="F99" s="44"/>
      <c r="G99" s="44"/>
      <c r="K99" s="160"/>
    </row>
    <row r="100" spans="1:11" ht="9" customHeight="1">
      <c r="A100" s="19"/>
      <c r="C100" s="44"/>
      <c r="D100" s="44"/>
      <c r="E100" s="44"/>
      <c r="F100" s="44"/>
      <c r="G100" s="44"/>
      <c r="K100" s="160"/>
    </row>
    <row r="101" spans="1:11" ht="9" customHeight="1">
      <c r="A101" s="19"/>
      <c r="C101" s="44"/>
      <c r="D101" s="44"/>
      <c r="E101" s="44"/>
      <c r="F101" s="44"/>
      <c r="G101" s="44"/>
      <c r="K101" s="160"/>
    </row>
    <row r="102" spans="1:11" ht="9" customHeight="1">
      <c r="A102" s="19"/>
      <c r="C102" s="44"/>
      <c r="D102" s="44"/>
      <c r="E102" s="44"/>
      <c r="F102" s="44"/>
      <c r="G102" s="44"/>
      <c r="K102" s="160"/>
    </row>
    <row r="103" spans="1:11" ht="9" customHeight="1">
      <c r="A103" s="19"/>
      <c r="C103" s="44"/>
      <c r="D103" s="44"/>
      <c r="E103" s="44"/>
      <c r="F103" s="44"/>
      <c r="G103" s="44"/>
      <c r="K103" s="160"/>
    </row>
    <row r="104" spans="1:11" ht="9" customHeight="1">
      <c r="A104" s="19"/>
      <c r="C104" s="44"/>
      <c r="D104" s="44"/>
      <c r="E104" s="44"/>
      <c r="F104" s="44"/>
      <c r="G104" s="44"/>
      <c r="K104" s="160"/>
    </row>
    <row r="105" spans="1:11" ht="9" customHeight="1">
      <c r="A105" s="19"/>
      <c r="C105" s="44"/>
      <c r="D105" s="44"/>
      <c r="E105" s="44"/>
      <c r="F105" s="44"/>
      <c r="G105" s="44"/>
      <c r="K105" s="160"/>
    </row>
    <row r="106" spans="1:11" ht="9" customHeight="1">
      <c r="A106" s="19"/>
      <c r="C106" s="44"/>
      <c r="D106" s="44"/>
      <c r="E106" s="44"/>
      <c r="F106" s="44"/>
      <c r="G106" s="44"/>
      <c r="K106" s="160"/>
    </row>
    <row r="107" spans="1:11" ht="9" customHeight="1">
      <c r="A107" s="19"/>
      <c r="C107" s="44"/>
      <c r="D107" s="44"/>
      <c r="E107" s="44"/>
      <c r="F107" s="44"/>
      <c r="G107" s="44"/>
      <c r="K107" s="160"/>
    </row>
    <row r="108" spans="1:11" ht="9" customHeight="1">
      <c r="A108" s="168"/>
      <c r="C108" s="44"/>
      <c r="D108" s="44"/>
      <c r="E108" s="44"/>
      <c r="F108" s="44"/>
      <c r="G108" s="44"/>
      <c r="K108" s="160"/>
    </row>
    <row r="109" spans="1:11" ht="9" customHeight="1">
      <c r="A109" s="19"/>
      <c r="C109" s="44"/>
      <c r="D109" s="44"/>
      <c r="E109" s="44"/>
      <c r="F109" s="44"/>
      <c r="G109" s="44"/>
      <c r="K109" s="160"/>
    </row>
    <row r="110" spans="1:11" ht="9" customHeight="1">
      <c r="A110" s="19"/>
      <c r="C110" s="44"/>
      <c r="D110" s="44"/>
      <c r="E110" s="44"/>
      <c r="F110" s="44"/>
      <c r="G110" s="44"/>
      <c r="K110" s="160"/>
    </row>
    <row r="111" spans="1:11" ht="9" customHeight="1">
      <c r="A111" s="19"/>
      <c r="C111" s="44"/>
      <c r="D111" s="44"/>
      <c r="E111" s="44"/>
      <c r="F111" s="44"/>
      <c r="G111" s="44"/>
      <c r="K111" s="160"/>
    </row>
    <row r="112" spans="1:11">
      <c r="A112" s="169"/>
      <c r="C112" s="44"/>
      <c r="D112" s="44"/>
      <c r="E112" s="44"/>
      <c r="F112" s="44"/>
      <c r="G112" s="44"/>
      <c r="K112" s="160"/>
    </row>
    <row r="113" spans="1:11">
      <c r="A113" s="169"/>
      <c r="C113" s="44"/>
      <c r="D113" s="44"/>
      <c r="E113" s="44"/>
      <c r="F113" s="44"/>
      <c r="G113" s="44"/>
      <c r="K113" s="160"/>
    </row>
    <row r="114" spans="1:11">
      <c r="A114" s="169"/>
      <c r="C114" s="44"/>
      <c r="D114" s="44"/>
      <c r="E114" s="44"/>
      <c r="F114" s="44"/>
      <c r="G114" s="44"/>
      <c r="K114" s="160"/>
    </row>
    <row r="115" spans="1:11">
      <c r="A115" s="169"/>
      <c r="C115" s="44"/>
      <c r="D115" s="44"/>
      <c r="E115" s="44"/>
      <c r="F115" s="44"/>
      <c r="G115" s="44"/>
      <c r="K115" s="160"/>
    </row>
    <row r="116" spans="1:11">
      <c r="A116" s="169"/>
      <c r="C116" s="44"/>
      <c r="D116" s="44"/>
      <c r="E116" s="44"/>
      <c r="F116" s="44"/>
      <c r="G116" s="44"/>
      <c r="K116" s="160"/>
    </row>
    <row r="117" spans="1:11">
      <c r="A117" s="169"/>
      <c r="C117" s="44"/>
      <c r="D117" s="44"/>
      <c r="E117" s="44"/>
      <c r="F117" s="44"/>
      <c r="G117" s="44"/>
      <c r="K117" s="160"/>
    </row>
    <row r="118" spans="1:11">
      <c r="A118" s="169"/>
      <c r="C118" s="44"/>
      <c r="D118" s="44"/>
      <c r="E118" s="44"/>
      <c r="F118" s="44"/>
      <c r="G118" s="44"/>
      <c r="K118" s="160"/>
    </row>
    <row r="119" spans="1:11" ht="15.75">
      <c r="A119" s="170"/>
      <c r="C119" s="44"/>
      <c r="D119" s="44"/>
      <c r="E119" s="44"/>
      <c r="F119" s="44"/>
      <c r="G119" s="44"/>
      <c r="K119" s="160"/>
    </row>
    <row r="120" spans="1:11" ht="15.75">
      <c r="A120" s="170"/>
      <c r="C120" s="44"/>
      <c r="D120" s="44"/>
      <c r="E120" s="44"/>
      <c r="F120" s="44"/>
      <c r="G120" s="44"/>
      <c r="K120" s="160"/>
    </row>
    <row r="121" spans="1:11" ht="15.75">
      <c r="A121" s="170"/>
      <c r="C121" s="44"/>
      <c r="D121" s="44"/>
      <c r="E121" s="44"/>
      <c r="F121" s="44"/>
      <c r="G121" s="44"/>
      <c r="K121" s="160"/>
    </row>
    <row r="122" spans="1:11" ht="15.75">
      <c r="A122" s="170"/>
      <c r="C122" s="44"/>
      <c r="D122" s="44"/>
      <c r="E122" s="44"/>
      <c r="F122" s="44"/>
      <c r="G122" s="44"/>
      <c r="K122" s="160"/>
    </row>
    <row r="123" spans="1:11" ht="15.75">
      <c r="A123" s="170"/>
      <c r="C123" s="44"/>
      <c r="D123" s="44"/>
      <c r="E123" s="44"/>
      <c r="F123" s="44"/>
      <c r="G123" s="44"/>
      <c r="K123" s="160"/>
    </row>
    <row r="124" spans="1:11" ht="15.75">
      <c r="A124" s="170"/>
      <c r="C124" s="44"/>
      <c r="D124" s="44"/>
      <c r="E124" s="44"/>
      <c r="F124" s="44"/>
      <c r="G124" s="44"/>
      <c r="K124" s="160"/>
    </row>
    <row r="125" spans="1:11" ht="15.75">
      <c r="A125" s="170"/>
      <c r="C125" s="44"/>
      <c r="D125" s="44"/>
      <c r="E125" s="44"/>
      <c r="F125" s="44"/>
      <c r="G125" s="44"/>
      <c r="K125" s="160"/>
    </row>
    <row r="126" spans="1:11" ht="15.75">
      <c r="A126" s="170"/>
      <c r="C126" s="44"/>
      <c r="D126" s="44"/>
      <c r="E126" s="44"/>
      <c r="F126" s="44"/>
      <c r="G126" s="44"/>
      <c r="K126" s="160"/>
    </row>
    <row r="127" spans="1:11" ht="15.75">
      <c r="A127" s="170"/>
      <c r="C127" s="44"/>
      <c r="D127" s="44"/>
      <c r="E127" s="44"/>
      <c r="F127" s="44"/>
      <c r="G127" s="44"/>
      <c r="K127" s="160"/>
    </row>
    <row r="128" spans="1:11" ht="15.75">
      <c r="A128" s="170"/>
      <c r="C128" s="44"/>
      <c r="D128" s="44"/>
      <c r="E128" s="44"/>
      <c r="F128" s="44"/>
      <c r="G128" s="44"/>
      <c r="K128" s="160"/>
    </row>
    <row r="129" spans="1:11" ht="15.75">
      <c r="A129" s="170"/>
      <c r="C129" s="44"/>
      <c r="D129" s="44"/>
      <c r="E129" s="44"/>
      <c r="F129" s="44"/>
      <c r="G129" s="44"/>
      <c r="K129" s="160"/>
    </row>
    <row r="130" spans="1:11" ht="15.75">
      <c r="A130" s="170"/>
      <c r="C130" s="44"/>
      <c r="D130" s="44"/>
      <c r="E130" s="44"/>
      <c r="F130" s="44"/>
      <c r="G130" s="44"/>
      <c r="K130" s="160"/>
    </row>
    <row r="131" spans="1:11" ht="15.75">
      <c r="A131" s="170"/>
      <c r="C131" s="44"/>
      <c r="D131" s="44"/>
      <c r="E131" s="44"/>
      <c r="F131" s="44"/>
      <c r="G131" s="44"/>
      <c r="K131" s="160"/>
    </row>
    <row r="132" spans="1:11" ht="15.75">
      <c r="A132" s="170"/>
      <c r="C132" s="44"/>
      <c r="D132" s="44"/>
      <c r="E132" s="44"/>
      <c r="F132" s="44"/>
      <c r="G132" s="44"/>
      <c r="K132" s="160"/>
    </row>
    <row r="133" spans="1:11" ht="15.75">
      <c r="A133" s="170"/>
      <c r="C133" s="44"/>
      <c r="D133" s="44"/>
      <c r="E133" s="44"/>
      <c r="F133" s="44"/>
      <c r="G133" s="44"/>
      <c r="K133" s="160"/>
    </row>
    <row r="134" spans="1:11" ht="15.75">
      <c r="A134" s="170"/>
      <c r="C134" s="44"/>
      <c r="D134" s="44"/>
      <c r="E134" s="44"/>
      <c r="F134" s="44"/>
      <c r="G134" s="44"/>
      <c r="K134" s="160"/>
    </row>
    <row r="135" spans="1:11" ht="15.75">
      <c r="A135" s="170"/>
      <c r="C135" s="44"/>
      <c r="D135" s="44"/>
      <c r="E135" s="44"/>
      <c r="F135" s="44"/>
      <c r="G135" s="44"/>
      <c r="K135" s="160"/>
    </row>
    <row r="136" spans="1:11" ht="15.75">
      <c r="A136" s="170"/>
      <c r="C136" s="44"/>
      <c r="D136" s="44"/>
      <c r="E136" s="44"/>
      <c r="F136" s="44"/>
      <c r="G136" s="44"/>
      <c r="K136" s="160"/>
    </row>
    <row r="137" spans="1:11" ht="15.75">
      <c r="A137" s="170"/>
      <c r="C137" s="44"/>
      <c r="D137" s="44"/>
      <c r="E137" s="44"/>
      <c r="F137" s="44"/>
      <c r="G137" s="44"/>
      <c r="K137" s="160"/>
    </row>
    <row r="138" spans="1:11" ht="15.75">
      <c r="A138" s="170"/>
      <c r="C138" s="44"/>
      <c r="D138" s="44"/>
      <c r="E138" s="44"/>
      <c r="F138" s="44"/>
      <c r="G138" s="44"/>
      <c r="K138" s="160"/>
    </row>
    <row r="139" spans="1:11" ht="15.75">
      <c r="A139" s="170"/>
      <c r="C139" s="44"/>
      <c r="D139" s="44"/>
      <c r="E139" s="44"/>
      <c r="F139" s="44"/>
      <c r="G139" s="44"/>
      <c r="K139" s="160"/>
    </row>
    <row r="140" spans="1:11" ht="15.75">
      <c r="A140" s="170"/>
      <c r="C140" s="44"/>
      <c r="D140" s="44"/>
      <c r="E140" s="44"/>
      <c r="F140" s="44"/>
      <c r="G140" s="44"/>
      <c r="K140" s="160"/>
    </row>
    <row r="141" spans="1:11" ht="15.75">
      <c r="A141" s="170"/>
      <c r="C141" s="44"/>
      <c r="D141" s="44"/>
      <c r="E141" s="44"/>
      <c r="F141" s="44"/>
      <c r="G141" s="44"/>
      <c r="K141" s="160"/>
    </row>
    <row r="142" spans="1:11" ht="15.75">
      <c r="A142" s="170"/>
      <c r="C142" s="44"/>
      <c r="D142" s="44"/>
      <c r="E142" s="44"/>
      <c r="F142" s="44"/>
      <c r="G142" s="44"/>
      <c r="K142" s="160"/>
    </row>
    <row r="143" spans="1:11" ht="15.75">
      <c r="A143" s="170"/>
      <c r="C143" s="44"/>
      <c r="D143" s="44"/>
      <c r="E143" s="44"/>
      <c r="F143" s="44"/>
      <c r="G143" s="44"/>
      <c r="K143" s="160"/>
    </row>
    <row r="144" spans="1:11" ht="15.75">
      <c r="A144" s="170"/>
      <c r="C144" s="44"/>
      <c r="D144" s="44"/>
      <c r="E144" s="44"/>
      <c r="F144" s="44"/>
      <c r="G144" s="44"/>
      <c r="K144" s="160"/>
    </row>
    <row r="145" spans="1:11" ht="15.75">
      <c r="A145" s="170"/>
      <c r="C145" s="44"/>
      <c r="D145" s="44"/>
      <c r="E145" s="44"/>
      <c r="F145" s="44"/>
      <c r="G145" s="44"/>
      <c r="K145" s="160"/>
    </row>
    <row r="146" spans="1:11" ht="15.75">
      <c r="A146" s="170"/>
      <c r="C146" s="44"/>
      <c r="D146" s="44"/>
      <c r="E146" s="44"/>
      <c r="F146" s="44"/>
      <c r="G146" s="44"/>
      <c r="K146" s="160"/>
    </row>
    <row r="147" spans="1:11" ht="15.75">
      <c r="A147" s="170"/>
      <c r="C147" s="44"/>
      <c r="D147" s="44"/>
      <c r="E147" s="44"/>
      <c r="F147" s="44"/>
      <c r="G147" s="44"/>
      <c r="K147" s="160"/>
    </row>
    <row r="148" spans="1:11" ht="15.75">
      <c r="A148" s="170"/>
      <c r="C148" s="44"/>
      <c r="D148" s="44"/>
      <c r="E148" s="44"/>
      <c r="F148" s="44"/>
      <c r="G148" s="44"/>
      <c r="K148" s="160"/>
    </row>
    <row r="149" spans="1:11" ht="15.75">
      <c r="A149" s="170"/>
      <c r="C149" s="44"/>
      <c r="D149" s="44"/>
      <c r="E149" s="44"/>
      <c r="F149" s="44"/>
      <c r="G149" s="44"/>
      <c r="K149" s="160"/>
    </row>
    <row r="150" spans="1:11" ht="15.75">
      <c r="A150" s="170"/>
      <c r="C150" s="44"/>
      <c r="D150" s="44"/>
      <c r="E150" s="44"/>
      <c r="F150" s="44"/>
      <c r="G150" s="44"/>
      <c r="K150" s="160"/>
    </row>
    <row r="151" spans="1:11" ht="15.75">
      <c r="A151" s="170"/>
      <c r="C151" s="44"/>
      <c r="D151" s="44"/>
      <c r="E151" s="44"/>
      <c r="F151" s="44"/>
      <c r="G151" s="44"/>
      <c r="K151" s="160"/>
    </row>
    <row r="152" spans="1:11" ht="15.75">
      <c r="A152" s="170"/>
      <c r="C152" s="44"/>
      <c r="D152" s="44"/>
      <c r="E152" s="44"/>
      <c r="F152" s="44"/>
      <c r="G152" s="44"/>
      <c r="K152" s="160"/>
    </row>
    <row r="153" spans="1:11" ht="15.75">
      <c r="A153" s="170"/>
      <c r="C153" s="44"/>
      <c r="D153" s="44"/>
      <c r="E153" s="44"/>
      <c r="F153" s="44"/>
      <c r="G153" s="44"/>
      <c r="K153" s="160"/>
    </row>
    <row r="154" spans="1:11" ht="15.75">
      <c r="A154" s="170"/>
      <c r="C154" s="44"/>
      <c r="D154" s="44"/>
      <c r="E154" s="44"/>
      <c r="F154" s="44"/>
      <c r="G154" s="44"/>
      <c r="K154" s="160"/>
    </row>
    <row r="155" spans="1:11" ht="15.75">
      <c r="A155" s="170"/>
      <c r="C155" s="44"/>
      <c r="D155" s="44"/>
      <c r="E155" s="44"/>
      <c r="F155" s="44"/>
      <c r="G155" s="44"/>
      <c r="K155" s="160"/>
    </row>
    <row r="156" spans="1:11" ht="15.75">
      <c r="A156" s="170"/>
      <c r="C156" s="44"/>
      <c r="D156" s="44"/>
      <c r="E156" s="44"/>
      <c r="F156" s="44"/>
      <c r="G156" s="44"/>
      <c r="K156" s="160"/>
    </row>
    <row r="157" spans="1:11" ht="15.75">
      <c r="A157" s="170"/>
      <c r="C157" s="44"/>
      <c r="D157" s="44"/>
      <c r="E157" s="44"/>
      <c r="F157" s="44"/>
      <c r="G157" s="44"/>
      <c r="K157" s="160"/>
    </row>
    <row r="158" spans="1:11" ht="15.75">
      <c r="A158" s="170"/>
      <c r="C158" s="44"/>
      <c r="D158" s="44"/>
      <c r="E158" s="44"/>
      <c r="F158" s="44"/>
      <c r="G158" s="44"/>
      <c r="K158" s="160"/>
    </row>
    <row r="159" spans="1:11" ht="15.75">
      <c r="A159" s="170"/>
      <c r="C159" s="44"/>
      <c r="D159" s="44"/>
      <c r="E159" s="44"/>
      <c r="F159" s="44"/>
      <c r="G159" s="44"/>
      <c r="K159" s="160"/>
    </row>
    <row r="160" spans="1:11" ht="15.75">
      <c r="A160" s="170"/>
      <c r="C160" s="44"/>
      <c r="D160" s="44"/>
      <c r="E160" s="44"/>
      <c r="F160" s="44"/>
      <c r="G160" s="44"/>
      <c r="K160" s="160"/>
    </row>
    <row r="161" spans="1:11" ht="15.75">
      <c r="A161" s="170"/>
      <c r="C161" s="44"/>
      <c r="D161" s="44"/>
      <c r="E161" s="44"/>
      <c r="F161" s="44"/>
      <c r="G161" s="44"/>
      <c r="K161" s="160"/>
    </row>
    <row r="162" spans="1:11" ht="15.75">
      <c r="A162" s="170"/>
      <c r="C162" s="44"/>
      <c r="D162" s="44"/>
      <c r="E162" s="44"/>
      <c r="F162" s="44"/>
      <c r="G162" s="44"/>
      <c r="K162" s="160"/>
    </row>
    <row r="163" spans="1:11" ht="15.75">
      <c r="A163" s="170"/>
      <c r="C163" s="44"/>
      <c r="D163" s="44"/>
      <c r="E163" s="44"/>
      <c r="F163" s="44"/>
      <c r="G163" s="44"/>
      <c r="K163" s="160"/>
    </row>
    <row r="164" spans="1:11" ht="15.75">
      <c r="A164" s="170"/>
      <c r="C164" s="44"/>
      <c r="D164" s="44"/>
      <c r="E164" s="44"/>
      <c r="F164" s="44"/>
      <c r="G164" s="44"/>
      <c r="K164" s="160"/>
    </row>
    <row r="165" spans="1:11" ht="15.75">
      <c r="A165" s="170"/>
      <c r="C165" s="44"/>
      <c r="D165" s="44"/>
      <c r="E165" s="44"/>
      <c r="F165" s="44"/>
      <c r="G165" s="44"/>
      <c r="K165" s="160"/>
    </row>
    <row r="166" spans="1:11" ht="15.75">
      <c r="A166" s="170"/>
      <c r="C166" s="44"/>
      <c r="D166" s="44"/>
      <c r="E166" s="44"/>
      <c r="F166" s="44"/>
      <c r="G166" s="44"/>
      <c r="K166" s="160"/>
    </row>
    <row r="167" spans="1:11" ht="15.75">
      <c r="A167" s="170"/>
      <c r="C167" s="44"/>
      <c r="D167" s="44"/>
      <c r="E167" s="44"/>
      <c r="F167" s="44"/>
      <c r="G167" s="44"/>
      <c r="K167" s="160"/>
    </row>
    <row r="168" spans="1:11" ht="15.75">
      <c r="A168" s="170"/>
      <c r="C168" s="44"/>
      <c r="D168" s="44"/>
      <c r="E168" s="44"/>
      <c r="F168" s="44"/>
      <c r="G168" s="44"/>
      <c r="K168" s="160"/>
    </row>
    <row r="169" spans="1:11" ht="15.75">
      <c r="A169" s="170"/>
      <c r="C169" s="44"/>
      <c r="D169" s="44"/>
      <c r="E169" s="44"/>
      <c r="F169" s="44"/>
      <c r="G169" s="44"/>
      <c r="K169" s="160"/>
    </row>
    <row r="170" spans="1:11" ht="15.75">
      <c r="A170" s="170"/>
      <c r="C170" s="44"/>
      <c r="D170" s="44"/>
      <c r="E170" s="44"/>
      <c r="F170" s="44"/>
      <c r="G170" s="44"/>
      <c r="K170" s="160"/>
    </row>
    <row r="171" spans="1:11" ht="15.75">
      <c r="A171" s="170"/>
      <c r="C171" s="44"/>
      <c r="D171" s="44"/>
      <c r="E171" s="44"/>
      <c r="F171" s="44"/>
      <c r="G171" s="44"/>
      <c r="K171" s="160"/>
    </row>
    <row r="172" spans="1:11" ht="15.75">
      <c r="A172" s="170"/>
      <c r="C172" s="44"/>
      <c r="D172" s="44"/>
      <c r="E172" s="44"/>
      <c r="F172" s="44"/>
      <c r="G172" s="44"/>
      <c r="K172" s="160"/>
    </row>
    <row r="173" spans="1:11" ht="15.75">
      <c r="A173" s="170"/>
      <c r="C173" s="44"/>
      <c r="D173" s="44"/>
      <c r="E173" s="44"/>
      <c r="F173" s="44"/>
      <c r="G173" s="44"/>
      <c r="K173" s="160"/>
    </row>
    <row r="174" spans="1:11" ht="15.75">
      <c r="A174" s="170"/>
      <c r="C174" s="44"/>
      <c r="D174" s="44"/>
      <c r="E174" s="44"/>
      <c r="F174" s="44"/>
      <c r="G174" s="44"/>
      <c r="K174" s="160"/>
    </row>
    <row r="175" spans="1:11" ht="15.75">
      <c r="A175" s="170"/>
      <c r="C175" s="44"/>
      <c r="D175" s="44"/>
      <c r="E175" s="44"/>
      <c r="F175" s="44"/>
      <c r="G175" s="44"/>
      <c r="K175" s="160"/>
    </row>
    <row r="176" spans="1:11" ht="15.75">
      <c r="A176" s="170"/>
      <c r="C176" s="44"/>
      <c r="D176" s="44"/>
      <c r="E176" s="44"/>
      <c r="F176" s="44"/>
      <c r="G176" s="44"/>
      <c r="K176" s="160"/>
    </row>
    <row r="177" spans="1:11" ht="15.75">
      <c r="A177" s="170"/>
      <c r="C177" s="44"/>
      <c r="D177" s="44"/>
      <c r="E177" s="44"/>
      <c r="F177" s="44"/>
      <c r="G177" s="44"/>
      <c r="K177" s="160"/>
    </row>
    <row r="178" spans="1:11" ht="15.75">
      <c r="A178" s="170"/>
      <c r="C178" s="44"/>
      <c r="D178" s="44"/>
      <c r="E178" s="44"/>
      <c r="F178" s="44"/>
      <c r="G178" s="44"/>
      <c r="K178" s="160"/>
    </row>
    <row r="179" spans="1:11" ht="15.75">
      <c r="A179" s="170"/>
      <c r="C179" s="44"/>
      <c r="D179" s="44"/>
      <c r="E179" s="44"/>
      <c r="F179" s="44"/>
      <c r="G179" s="44"/>
      <c r="K179" s="160"/>
    </row>
    <row r="180" spans="1:11" ht="15.75">
      <c r="A180" s="170"/>
      <c r="C180" s="44"/>
      <c r="D180" s="44"/>
      <c r="E180" s="44"/>
      <c r="F180" s="44"/>
      <c r="G180" s="44"/>
      <c r="K180" s="160"/>
    </row>
    <row r="181" spans="1:11" ht="15.75">
      <c r="A181" s="170"/>
      <c r="C181" s="44"/>
      <c r="D181" s="44"/>
      <c r="E181" s="44"/>
      <c r="F181" s="44"/>
      <c r="G181" s="44"/>
      <c r="K181" s="160"/>
    </row>
    <row r="182" spans="1:11" ht="15.75">
      <c r="A182" s="170"/>
      <c r="C182" s="44"/>
      <c r="D182" s="44"/>
      <c r="E182" s="44"/>
      <c r="F182" s="44"/>
      <c r="G182" s="44"/>
      <c r="K182" s="160"/>
    </row>
    <row r="183" spans="1:11" ht="15.75">
      <c r="A183" s="170"/>
      <c r="C183" s="44"/>
      <c r="D183" s="44"/>
      <c r="E183" s="44"/>
      <c r="F183" s="44"/>
      <c r="G183" s="44"/>
      <c r="K183" s="160"/>
    </row>
    <row r="184" spans="1:11" ht="15.75">
      <c r="A184" s="170"/>
      <c r="C184" s="44"/>
      <c r="D184" s="44"/>
      <c r="E184" s="44"/>
      <c r="F184" s="44"/>
      <c r="G184" s="44"/>
      <c r="K184" s="160"/>
    </row>
    <row r="185" spans="1:11" ht="15.75">
      <c r="A185" s="170"/>
      <c r="C185" s="44"/>
      <c r="D185" s="44"/>
      <c r="E185" s="44"/>
      <c r="F185" s="44"/>
      <c r="G185" s="44"/>
      <c r="K185" s="160"/>
    </row>
    <row r="186" spans="1:11" ht="15.75">
      <c r="A186" s="170"/>
      <c r="C186" s="44"/>
      <c r="D186" s="44"/>
      <c r="E186" s="44"/>
      <c r="F186" s="44"/>
      <c r="G186" s="44"/>
      <c r="K186" s="160"/>
    </row>
    <row r="187" spans="1:11" ht="15.75">
      <c r="A187" s="170"/>
      <c r="C187" s="44"/>
      <c r="D187" s="44"/>
      <c r="E187" s="44"/>
      <c r="F187" s="44"/>
      <c r="G187" s="44"/>
      <c r="K187" s="160"/>
    </row>
    <row r="188" spans="1:11" ht="15.75">
      <c r="A188" s="170"/>
      <c r="C188" s="44"/>
      <c r="D188" s="44"/>
      <c r="E188" s="44"/>
      <c r="F188" s="44"/>
      <c r="G188" s="44"/>
      <c r="K188" s="160"/>
    </row>
    <row r="189" spans="1:11" ht="15.75">
      <c r="A189" s="170"/>
      <c r="C189" s="44"/>
      <c r="D189" s="44"/>
      <c r="E189" s="44"/>
      <c r="F189" s="44"/>
      <c r="G189" s="44"/>
      <c r="K189" s="160"/>
    </row>
    <row r="190" spans="1:11" ht="15.75">
      <c r="A190" s="170"/>
      <c r="C190" s="44"/>
      <c r="D190" s="44"/>
      <c r="E190" s="44"/>
      <c r="F190" s="44"/>
      <c r="G190" s="44"/>
      <c r="K190" s="160"/>
    </row>
    <row r="191" spans="1:11" ht="15.75">
      <c r="A191" s="170"/>
      <c r="C191" s="44"/>
      <c r="D191" s="44"/>
      <c r="E191" s="44"/>
      <c r="F191" s="44"/>
      <c r="G191" s="44"/>
      <c r="K191" s="160"/>
    </row>
    <row r="192" spans="1:11" ht="15.75">
      <c r="A192" s="170"/>
      <c r="C192" s="44"/>
      <c r="D192" s="44"/>
      <c r="E192" s="44"/>
      <c r="F192" s="44"/>
      <c r="G192" s="44"/>
      <c r="K192" s="160"/>
    </row>
    <row r="193" spans="1:11" ht="15.75">
      <c r="A193" s="170"/>
      <c r="C193" s="44"/>
      <c r="D193" s="44"/>
      <c r="E193" s="44"/>
      <c r="F193" s="44"/>
      <c r="G193" s="44"/>
      <c r="K193" s="160"/>
    </row>
    <row r="194" spans="1:11" ht="15.75">
      <c r="A194" s="170"/>
      <c r="C194" s="44"/>
      <c r="D194" s="44"/>
      <c r="E194" s="44"/>
      <c r="F194" s="44"/>
      <c r="G194" s="44"/>
      <c r="K194" s="160"/>
    </row>
    <row r="195" spans="1:11" ht="15.75">
      <c r="A195" s="170"/>
      <c r="C195" s="44"/>
      <c r="D195" s="44"/>
      <c r="E195" s="44"/>
      <c r="F195" s="44"/>
      <c r="G195" s="44"/>
      <c r="K195" s="160"/>
    </row>
    <row r="196" spans="1:11" ht="15.75">
      <c r="A196" s="170"/>
      <c r="C196" s="44"/>
      <c r="D196" s="44"/>
      <c r="E196" s="44"/>
      <c r="F196" s="44"/>
      <c r="G196" s="44"/>
      <c r="K196" s="160"/>
    </row>
    <row r="197" spans="1:11" ht="15.75">
      <c r="A197" s="170"/>
      <c r="C197" s="44"/>
      <c r="D197" s="44"/>
      <c r="E197" s="44"/>
      <c r="F197" s="44"/>
      <c r="G197" s="44"/>
      <c r="K197" s="160"/>
    </row>
    <row r="198" spans="1:11" ht="15.75">
      <c r="A198" s="170"/>
      <c r="C198" s="44"/>
      <c r="D198" s="44"/>
      <c r="E198" s="44"/>
      <c r="F198" s="44"/>
      <c r="G198" s="44"/>
      <c r="K198" s="160"/>
    </row>
    <row r="199" spans="1:11" ht="15.75">
      <c r="A199" s="170"/>
      <c r="C199" s="44"/>
      <c r="D199" s="44"/>
      <c r="E199" s="44"/>
      <c r="F199" s="44"/>
      <c r="G199" s="44"/>
      <c r="K199" s="160"/>
    </row>
    <row r="200" spans="1:11" ht="15.75">
      <c r="A200" s="170"/>
      <c r="C200" s="44"/>
      <c r="D200" s="44"/>
      <c r="E200" s="44"/>
      <c r="F200" s="44"/>
      <c r="G200" s="44"/>
      <c r="K200" s="160"/>
    </row>
    <row r="201" spans="1:11" ht="15.75">
      <c r="A201" s="170"/>
      <c r="C201" s="44"/>
      <c r="D201" s="44"/>
      <c r="E201" s="44"/>
      <c r="F201" s="44"/>
      <c r="G201" s="44"/>
      <c r="K201" s="160"/>
    </row>
    <row r="202" spans="1:11" ht="15.75">
      <c r="A202" s="170"/>
      <c r="C202" s="44"/>
      <c r="D202" s="44"/>
      <c r="E202" s="44"/>
      <c r="F202" s="44"/>
      <c r="G202" s="44"/>
      <c r="K202" s="160"/>
    </row>
    <row r="203" spans="1:11" ht="15.75">
      <c r="A203" s="170"/>
      <c r="C203" s="44"/>
      <c r="D203" s="44"/>
      <c r="E203" s="44"/>
      <c r="F203" s="44"/>
      <c r="G203" s="44"/>
      <c r="K203" s="160"/>
    </row>
    <row r="204" spans="1:11" ht="15.75">
      <c r="A204" s="170"/>
      <c r="C204" s="44"/>
      <c r="D204" s="44"/>
      <c r="E204" s="44"/>
      <c r="F204" s="44"/>
      <c r="G204" s="44"/>
      <c r="K204" s="160"/>
    </row>
    <row r="205" spans="1:11" ht="15.75">
      <c r="A205" s="170"/>
      <c r="C205" s="44"/>
      <c r="D205" s="44"/>
      <c r="E205" s="44"/>
      <c r="F205" s="44"/>
      <c r="G205" s="44"/>
      <c r="K205" s="160"/>
    </row>
    <row r="206" spans="1:11" ht="15.75">
      <c r="A206" s="170"/>
      <c r="C206" s="44"/>
      <c r="D206" s="44"/>
      <c r="E206" s="44"/>
      <c r="F206" s="44"/>
      <c r="G206" s="44"/>
      <c r="K206" s="160"/>
    </row>
    <row r="207" spans="1:11" ht="15.75">
      <c r="A207" s="170"/>
      <c r="C207" s="44"/>
      <c r="D207" s="44"/>
      <c r="E207" s="44"/>
      <c r="F207" s="44"/>
      <c r="G207" s="44"/>
      <c r="K207" s="160"/>
    </row>
    <row r="208" spans="1:11" ht="15.75">
      <c r="A208" s="170"/>
      <c r="C208" s="44"/>
      <c r="D208" s="44"/>
      <c r="E208" s="44"/>
      <c r="F208" s="44"/>
      <c r="G208" s="44"/>
      <c r="K208" s="160"/>
    </row>
    <row r="209" spans="1:11" ht="15.75">
      <c r="A209" s="170"/>
      <c r="C209" s="44"/>
      <c r="D209" s="44"/>
      <c r="E209" s="44"/>
      <c r="F209" s="44"/>
      <c r="G209" s="44"/>
      <c r="K209" s="160"/>
    </row>
    <row r="210" spans="1:11" ht="15.75">
      <c r="A210" s="22"/>
      <c r="C210" s="44"/>
      <c r="D210" s="44"/>
      <c r="E210" s="44"/>
      <c r="F210" s="44"/>
      <c r="G210" s="44"/>
      <c r="K210" s="160"/>
    </row>
    <row r="211" spans="1:11" ht="15.75">
      <c r="A211" s="22"/>
      <c r="C211" s="44"/>
      <c r="D211" s="44"/>
      <c r="E211" s="44"/>
      <c r="F211" s="44"/>
      <c r="G211" s="44"/>
      <c r="K211" s="160"/>
    </row>
    <row r="212" spans="1:11" ht="15.75">
      <c r="A212" s="22"/>
      <c r="C212" s="44"/>
      <c r="D212" s="44"/>
      <c r="E212" s="44"/>
      <c r="F212" s="44"/>
      <c r="G212" s="44"/>
      <c r="K212" s="160"/>
    </row>
    <row r="213" spans="1:11" ht="15.75">
      <c r="A213" s="22"/>
      <c r="C213" s="44"/>
      <c r="D213" s="44"/>
      <c r="E213" s="44"/>
      <c r="F213" s="44"/>
      <c r="G213" s="44"/>
    </row>
    <row r="214" spans="1:11" ht="15.75">
      <c r="A214" s="22"/>
      <c r="C214" s="44"/>
      <c r="D214" s="44"/>
      <c r="E214" s="44"/>
      <c r="F214" s="44"/>
      <c r="G214" s="44"/>
    </row>
    <row r="215" spans="1:11" ht="15.75">
      <c r="A215" s="22"/>
      <c r="C215" s="44"/>
      <c r="D215" s="44"/>
      <c r="E215" s="44"/>
      <c r="F215" s="44"/>
      <c r="G215" s="44"/>
    </row>
    <row r="216" spans="1:11" ht="15.75">
      <c r="A216" s="22"/>
      <c r="C216" s="44"/>
      <c r="D216" s="44"/>
      <c r="E216" s="44"/>
      <c r="F216" s="44"/>
      <c r="G216" s="44"/>
    </row>
    <row r="217" spans="1:11" ht="15.75">
      <c r="A217" s="22"/>
      <c r="C217" s="44"/>
      <c r="D217" s="44"/>
      <c r="E217" s="44"/>
      <c r="F217" s="44"/>
      <c r="G217" s="44"/>
    </row>
    <row r="218" spans="1:11" ht="15.75">
      <c r="A218" s="22"/>
      <c r="C218" s="44"/>
      <c r="D218" s="44"/>
      <c r="E218" s="44"/>
      <c r="F218" s="44"/>
      <c r="G218" s="44"/>
    </row>
    <row r="219" spans="1:11" ht="15.75">
      <c r="A219" s="22"/>
      <c r="C219" s="44"/>
      <c r="D219" s="44"/>
      <c r="E219" s="44"/>
      <c r="F219" s="44"/>
      <c r="G219" s="44"/>
    </row>
    <row r="220" spans="1:11" ht="15.75">
      <c r="A220" s="22"/>
      <c r="C220" s="44"/>
      <c r="D220" s="44"/>
      <c r="E220" s="44"/>
      <c r="F220" s="44"/>
      <c r="G220" s="44"/>
    </row>
    <row r="221" spans="1:11" ht="15.75">
      <c r="A221" s="22"/>
      <c r="C221" s="44"/>
      <c r="D221" s="44"/>
      <c r="E221" s="44"/>
      <c r="F221" s="44"/>
      <c r="G221" s="44"/>
    </row>
    <row r="222" spans="1:11" ht="15.75">
      <c r="A222" s="22"/>
      <c r="C222" s="44"/>
      <c r="D222" s="44"/>
      <c r="E222" s="44"/>
      <c r="F222" s="44"/>
      <c r="G222" s="44"/>
    </row>
    <row r="223" spans="1:11" ht="15.75">
      <c r="A223" s="22"/>
      <c r="C223" s="44"/>
      <c r="D223" s="44"/>
      <c r="E223" s="44"/>
      <c r="F223" s="44"/>
      <c r="G223" s="44"/>
    </row>
    <row r="224" spans="1:11" ht="15.75">
      <c r="A224" s="22"/>
      <c r="C224" s="44"/>
      <c r="D224" s="44"/>
      <c r="E224" s="44"/>
      <c r="F224" s="44"/>
      <c r="G224" s="44"/>
    </row>
    <row r="225" spans="1:7" ht="15.75">
      <c r="A225" s="22"/>
      <c r="C225" s="44"/>
      <c r="D225" s="44"/>
      <c r="E225" s="44"/>
      <c r="F225" s="44"/>
      <c r="G225" s="44"/>
    </row>
    <row r="226" spans="1:7" ht="15.75">
      <c r="A226" s="22"/>
      <c r="C226" s="44"/>
      <c r="D226" s="44"/>
      <c r="E226" s="44"/>
      <c r="F226" s="44"/>
      <c r="G226" s="44"/>
    </row>
    <row r="227" spans="1:7" ht="15.75">
      <c r="A227" s="22"/>
      <c r="C227" s="44"/>
      <c r="D227" s="44"/>
      <c r="E227" s="44"/>
      <c r="F227" s="44"/>
      <c r="G227" s="44"/>
    </row>
    <row r="228" spans="1:7" ht="15.75">
      <c r="A228" s="22"/>
      <c r="C228" s="44"/>
      <c r="D228" s="44"/>
      <c r="E228" s="44"/>
      <c r="F228" s="44"/>
      <c r="G228" s="44"/>
    </row>
    <row r="229" spans="1:7" ht="15.75">
      <c r="A229" s="22"/>
      <c r="C229" s="44"/>
      <c r="D229" s="44"/>
      <c r="E229" s="44"/>
      <c r="F229" s="44"/>
      <c r="G229" s="44"/>
    </row>
    <row r="230" spans="1:7" ht="15.75">
      <c r="A230" s="22"/>
      <c r="C230" s="44"/>
      <c r="D230" s="44"/>
      <c r="E230" s="44"/>
      <c r="F230" s="44"/>
      <c r="G230" s="44"/>
    </row>
    <row r="231" spans="1:7" ht="15.75">
      <c r="A231" s="22"/>
      <c r="C231" s="44"/>
      <c r="D231" s="44"/>
      <c r="E231" s="44"/>
      <c r="F231" s="44"/>
      <c r="G231" s="44"/>
    </row>
    <row r="232" spans="1:7" ht="15.75">
      <c r="A232" s="22"/>
      <c r="C232" s="44"/>
      <c r="D232" s="44"/>
      <c r="E232" s="44"/>
      <c r="F232" s="44"/>
      <c r="G232" s="44"/>
    </row>
    <row r="233" spans="1:7" ht="15.75">
      <c r="A233" s="22"/>
      <c r="C233" s="44"/>
      <c r="D233" s="44"/>
      <c r="E233" s="44"/>
      <c r="F233" s="44"/>
      <c r="G233" s="44"/>
    </row>
    <row r="234" spans="1:7" ht="15.75">
      <c r="A234" s="22"/>
      <c r="C234" s="44"/>
      <c r="D234" s="44"/>
      <c r="E234" s="44"/>
      <c r="F234" s="44"/>
      <c r="G234" s="44"/>
    </row>
    <row r="235" spans="1:7" ht="15.75">
      <c r="A235" s="22"/>
      <c r="C235" s="44"/>
      <c r="D235" s="44"/>
      <c r="E235" s="44"/>
      <c r="F235" s="44"/>
      <c r="G235" s="44"/>
    </row>
    <row r="236" spans="1:7" ht="15.75">
      <c r="A236" s="22"/>
      <c r="C236" s="44"/>
      <c r="D236" s="44"/>
      <c r="E236" s="44"/>
      <c r="F236" s="44"/>
      <c r="G236" s="44"/>
    </row>
    <row r="237" spans="1:7" ht="15.75">
      <c r="A237" s="22"/>
      <c r="C237" s="44"/>
      <c r="D237" s="44"/>
      <c r="E237" s="44"/>
      <c r="F237" s="44"/>
      <c r="G237" s="44"/>
    </row>
    <row r="238" spans="1:7" ht="15.75">
      <c r="A238" s="22"/>
      <c r="C238" s="44"/>
      <c r="D238" s="44"/>
      <c r="E238" s="44"/>
      <c r="F238" s="44"/>
      <c r="G238" s="44"/>
    </row>
    <row r="239" spans="1:7" ht="15.75">
      <c r="A239" s="22"/>
      <c r="C239" s="44"/>
      <c r="D239" s="44"/>
      <c r="E239" s="44"/>
      <c r="F239" s="44"/>
      <c r="G239" s="44"/>
    </row>
    <row r="240" spans="1:7" ht="15.75">
      <c r="A240" s="22"/>
      <c r="C240" s="44"/>
      <c r="D240" s="44"/>
      <c r="E240" s="44"/>
      <c r="F240" s="44"/>
      <c r="G240" s="44"/>
    </row>
    <row r="241" spans="1:7" ht="15.75">
      <c r="A241" s="22"/>
      <c r="C241" s="44"/>
      <c r="D241" s="44"/>
      <c r="E241" s="44"/>
      <c r="F241" s="44"/>
      <c r="G241" s="44"/>
    </row>
    <row r="242" spans="1:7" ht="15.75">
      <c r="A242" s="22"/>
      <c r="C242" s="44"/>
      <c r="D242" s="44"/>
      <c r="E242" s="44"/>
      <c r="F242" s="44"/>
      <c r="G242" s="44"/>
    </row>
    <row r="243" spans="1:7" ht="15.75">
      <c r="A243" s="22"/>
      <c r="C243" s="44"/>
      <c r="D243" s="44"/>
      <c r="E243" s="44"/>
      <c r="F243" s="44"/>
      <c r="G243" s="44"/>
    </row>
    <row r="244" spans="1:7" ht="15.75">
      <c r="A244" s="22"/>
      <c r="C244" s="44"/>
      <c r="D244" s="44"/>
      <c r="E244" s="44"/>
      <c r="F244" s="44"/>
      <c r="G244" s="44"/>
    </row>
    <row r="245" spans="1:7" ht="15.75">
      <c r="A245" s="22"/>
      <c r="C245" s="44"/>
      <c r="D245" s="44"/>
      <c r="E245" s="44"/>
      <c r="F245" s="44"/>
      <c r="G245" s="44"/>
    </row>
    <row r="246" spans="1:7" ht="15.75">
      <c r="A246" s="22"/>
      <c r="C246" s="44"/>
      <c r="D246" s="44"/>
      <c r="E246" s="44"/>
      <c r="F246" s="44"/>
      <c r="G246" s="44"/>
    </row>
    <row r="247" spans="1:7" ht="15.75">
      <c r="A247" s="22"/>
      <c r="C247" s="44"/>
      <c r="D247" s="44"/>
      <c r="E247" s="44"/>
      <c r="F247" s="44"/>
      <c r="G247" s="44"/>
    </row>
    <row r="248" spans="1:7" ht="15.75">
      <c r="A248" s="22"/>
      <c r="C248" s="44"/>
      <c r="D248" s="44"/>
      <c r="E248" s="44"/>
      <c r="F248" s="44"/>
      <c r="G248" s="44"/>
    </row>
    <row r="249" spans="1:7" ht="15.75">
      <c r="A249" s="22"/>
      <c r="C249" s="44"/>
      <c r="D249" s="44"/>
      <c r="E249" s="44"/>
      <c r="F249" s="44"/>
      <c r="G249" s="44"/>
    </row>
    <row r="250" spans="1:7" ht="15.75">
      <c r="A250" s="22"/>
      <c r="C250" s="44"/>
      <c r="D250" s="44"/>
      <c r="E250" s="44"/>
      <c r="F250" s="44"/>
      <c r="G250" s="44"/>
    </row>
    <row r="251" spans="1:7" ht="15.75">
      <c r="A251" s="22"/>
      <c r="C251" s="44"/>
      <c r="D251" s="44"/>
      <c r="E251" s="44"/>
      <c r="F251" s="44"/>
      <c r="G251" s="44"/>
    </row>
    <row r="252" spans="1:7" ht="15.75">
      <c r="A252" s="22"/>
      <c r="C252" s="44"/>
      <c r="D252" s="44"/>
      <c r="E252" s="44"/>
      <c r="F252" s="44"/>
      <c r="G252" s="44"/>
    </row>
    <row r="253" spans="1:7" ht="15.75">
      <c r="A253" s="22"/>
      <c r="C253" s="44"/>
      <c r="D253" s="44"/>
      <c r="E253" s="44"/>
      <c r="F253" s="44"/>
      <c r="G253" s="44"/>
    </row>
    <row r="254" spans="1:7" ht="15.75">
      <c r="A254" s="22"/>
      <c r="C254" s="44"/>
      <c r="D254" s="44"/>
      <c r="E254" s="44"/>
      <c r="F254" s="44"/>
      <c r="G254" s="44"/>
    </row>
    <row r="255" spans="1:7" ht="15.75">
      <c r="A255" s="22"/>
      <c r="C255" s="44"/>
      <c r="D255" s="44"/>
      <c r="E255" s="44"/>
      <c r="F255" s="44"/>
      <c r="G255" s="44"/>
    </row>
    <row r="256" spans="1:7" ht="15.75">
      <c r="A256" s="22"/>
      <c r="C256" s="44"/>
      <c r="D256" s="44"/>
      <c r="E256" s="44"/>
      <c r="F256" s="44"/>
      <c r="G256" s="44"/>
    </row>
    <row r="257" spans="1:7" ht="15.75">
      <c r="A257" s="22"/>
      <c r="C257" s="44"/>
      <c r="D257" s="44"/>
      <c r="E257" s="44"/>
      <c r="F257" s="44"/>
      <c r="G257" s="44"/>
    </row>
    <row r="258" spans="1:7" ht="15.75">
      <c r="A258" s="22"/>
      <c r="C258" s="44"/>
      <c r="D258" s="44"/>
      <c r="E258" s="44"/>
      <c r="F258" s="44"/>
      <c r="G258" s="44"/>
    </row>
    <row r="259" spans="1:7" ht="15.75">
      <c r="A259" s="22"/>
      <c r="C259" s="44"/>
      <c r="D259" s="44"/>
      <c r="E259" s="44"/>
      <c r="F259" s="44"/>
      <c r="G259" s="44"/>
    </row>
    <row r="260" spans="1:7" ht="15.75">
      <c r="A260" s="22"/>
      <c r="C260" s="44"/>
      <c r="D260" s="44"/>
      <c r="E260" s="44"/>
      <c r="F260" s="44"/>
      <c r="G260" s="44"/>
    </row>
    <row r="261" spans="1:7" ht="15.75">
      <c r="A261" s="22"/>
      <c r="C261" s="44"/>
      <c r="D261" s="44"/>
      <c r="E261" s="44"/>
      <c r="F261" s="44"/>
      <c r="G261" s="44"/>
    </row>
    <row r="262" spans="1:7" ht="15.75">
      <c r="A262" s="22"/>
      <c r="C262" s="44"/>
      <c r="D262" s="44"/>
      <c r="E262" s="44"/>
      <c r="F262" s="44"/>
      <c r="G262" s="44"/>
    </row>
    <row r="263" spans="1:7" ht="15.75">
      <c r="A263" s="22"/>
      <c r="C263" s="44"/>
      <c r="D263" s="44"/>
      <c r="E263" s="44"/>
      <c r="F263" s="44"/>
      <c r="G263" s="44"/>
    </row>
    <row r="264" spans="1:7" ht="15.75">
      <c r="A264" s="22"/>
      <c r="C264" s="44"/>
      <c r="D264" s="44"/>
      <c r="E264" s="44"/>
      <c r="F264" s="44"/>
      <c r="G264" s="44"/>
    </row>
    <row r="265" spans="1:7" ht="15.75">
      <c r="A265" s="22"/>
      <c r="C265" s="44"/>
      <c r="D265" s="44"/>
      <c r="E265" s="44"/>
      <c r="F265" s="44"/>
      <c r="G265" s="44"/>
    </row>
    <row r="266" spans="1:7" ht="15.75">
      <c r="A266" s="22"/>
      <c r="C266" s="44"/>
      <c r="D266" s="44"/>
      <c r="E266" s="44"/>
      <c r="F266" s="44"/>
      <c r="G266" s="44"/>
    </row>
    <row r="267" spans="1:7" ht="15.75">
      <c r="A267" s="22"/>
      <c r="C267" s="44"/>
      <c r="D267" s="44"/>
      <c r="E267" s="44"/>
      <c r="F267" s="44"/>
      <c r="G267" s="44"/>
    </row>
    <row r="268" spans="1:7" ht="15.75">
      <c r="A268" s="22"/>
      <c r="C268" s="44"/>
      <c r="D268" s="44"/>
      <c r="E268" s="44"/>
      <c r="F268" s="44"/>
      <c r="G268" s="44"/>
    </row>
    <row r="269" spans="1:7" ht="15.75">
      <c r="A269" s="22"/>
      <c r="C269" s="44"/>
      <c r="D269" s="44"/>
      <c r="E269" s="44"/>
      <c r="F269" s="44"/>
      <c r="G269" s="44"/>
    </row>
    <row r="270" spans="1:7" ht="15.75">
      <c r="A270" s="22"/>
      <c r="C270" s="44"/>
      <c r="D270" s="44"/>
      <c r="E270" s="44"/>
      <c r="F270" s="44"/>
      <c r="G270" s="44"/>
    </row>
    <row r="271" spans="1:7" ht="15.75">
      <c r="A271" s="22"/>
      <c r="C271" s="44"/>
      <c r="D271" s="44"/>
      <c r="E271" s="44"/>
      <c r="F271" s="44"/>
      <c r="G271" s="44"/>
    </row>
    <row r="272" spans="1:7" ht="15.75">
      <c r="A272" s="22"/>
      <c r="C272" s="44"/>
      <c r="D272" s="44"/>
      <c r="E272" s="44"/>
      <c r="F272" s="44"/>
      <c r="G272" s="44"/>
    </row>
    <row r="273" spans="1:7" ht="15.75">
      <c r="A273" s="22"/>
      <c r="C273" s="44"/>
      <c r="D273" s="44"/>
      <c r="E273" s="44"/>
      <c r="F273" s="44"/>
      <c r="G273" s="44"/>
    </row>
    <row r="274" spans="1:7" ht="15.75">
      <c r="A274" s="22"/>
      <c r="C274" s="44"/>
      <c r="D274" s="44"/>
      <c r="E274" s="44"/>
      <c r="F274" s="44"/>
      <c r="G274" s="44"/>
    </row>
    <row r="275" spans="1:7" ht="15.75">
      <c r="A275" s="22"/>
      <c r="C275" s="44"/>
      <c r="D275" s="44"/>
      <c r="E275" s="44"/>
      <c r="F275" s="44"/>
      <c r="G275" s="44"/>
    </row>
    <row r="276" spans="1:7" ht="15.75">
      <c r="A276" s="22"/>
      <c r="C276" s="44"/>
      <c r="D276" s="44"/>
      <c r="E276" s="44"/>
      <c r="F276" s="44"/>
      <c r="G276" s="44"/>
    </row>
    <row r="277" spans="1:7" ht="15.75">
      <c r="A277" s="22"/>
      <c r="C277" s="44"/>
      <c r="D277" s="44"/>
      <c r="E277" s="44"/>
      <c r="F277" s="44"/>
      <c r="G277" s="44"/>
    </row>
    <row r="278" spans="1:7" ht="15.75">
      <c r="A278" s="22"/>
      <c r="C278" s="44"/>
      <c r="D278" s="44"/>
      <c r="E278" s="44"/>
      <c r="F278" s="44"/>
      <c r="G278" s="44"/>
    </row>
    <row r="279" spans="1:7" ht="15.75">
      <c r="A279" s="22"/>
      <c r="C279" s="44"/>
      <c r="D279" s="44"/>
      <c r="E279" s="44"/>
      <c r="F279" s="44"/>
      <c r="G279" s="44"/>
    </row>
    <row r="280" spans="1:7" ht="15.75">
      <c r="A280" s="22"/>
      <c r="C280" s="44"/>
      <c r="D280" s="44"/>
      <c r="E280" s="44"/>
      <c r="F280" s="44"/>
      <c r="G280" s="44"/>
    </row>
    <row r="281" spans="1:7" ht="15.75">
      <c r="A281" s="22"/>
      <c r="C281" s="44"/>
      <c r="D281" s="44"/>
      <c r="E281" s="44"/>
      <c r="F281" s="44"/>
      <c r="G281" s="44"/>
    </row>
    <row r="282" spans="1:7" ht="15.75">
      <c r="A282" s="22"/>
    </row>
    <row r="283" spans="1:7" ht="15.75">
      <c r="A283" s="22"/>
    </row>
    <row r="284" spans="1:7" ht="15.75">
      <c r="A284" s="22"/>
    </row>
    <row r="285" spans="1:7" ht="15.75">
      <c r="A285" s="22"/>
    </row>
    <row r="286" spans="1:7" ht="15.75">
      <c r="A286" s="22"/>
    </row>
    <row r="287" spans="1:7" ht="15.75">
      <c r="A287" s="22"/>
    </row>
    <row r="288" spans="1:7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  <row r="654" spans="1:1" ht="15.75">
      <c r="A654" s="22"/>
    </row>
    <row r="655" spans="1:1" ht="15.75">
      <c r="A655" s="22"/>
    </row>
    <row r="656" spans="1:1" ht="15.75">
      <c r="A656" s="22"/>
    </row>
    <row r="657" spans="1:1" ht="15.75">
      <c r="A657" s="22"/>
    </row>
    <row r="658" spans="1:1" ht="15.75">
      <c r="A658" s="22"/>
    </row>
    <row r="659" spans="1:1" ht="15.75">
      <c r="A659" s="22"/>
    </row>
    <row r="660" spans="1:1" ht="15.75">
      <c r="A660" s="22"/>
    </row>
    <row r="661" spans="1:1" ht="15.75">
      <c r="A661" s="22"/>
    </row>
    <row r="662" spans="1:1" ht="15.75">
      <c r="A662" s="22"/>
    </row>
    <row r="663" spans="1:1" ht="15.75">
      <c r="A663" s="22"/>
    </row>
    <row r="664" spans="1:1" ht="15.75">
      <c r="A664" s="22"/>
    </row>
    <row r="665" spans="1:1" ht="15.75">
      <c r="A665" s="22"/>
    </row>
  </sheetData>
  <mergeCells count="4">
    <mergeCell ref="A2:K2"/>
    <mergeCell ref="A3:K3"/>
    <mergeCell ref="A4:K4"/>
    <mergeCell ref="A5:K5"/>
  </mergeCells>
  <pageMargins left="0.93" right="0.25" top="0.73" bottom="0.72" header="0.5" footer="0.5"/>
  <pageSetup scale="51" orientation="landscape" horizontalDpi="300" r:id="rId1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2">
    <pageSetUpPr fitToPage="1"/>
  </sheetPr>
  <dimension ref="A1:Z682"/>
  <sheetViews>
    <sheetView showGridLines="0" topLeftCell="A2" zoomScale="70" zoomScaleNormal="70" workbookViewId="0">
      <selection activeCell="D13" sqref="D13"/>
    </sheetView>
  </sheetViews>
  <sheetFormatPr defaultColWidth="9.140625" defaultRowHeight="15"/>
  <cols>
    <col min="1" max="1" width="56.28515625" style="23" customWidth="1"/>
    <col min="2" max="9" width="14.85546875" style="529" customWidth="1"/>
    <col min="10" max="10" width="16.5703125" style="529" customWidth="1"/>
    <col min="11" max="11" width="8" style="171" customWidth="1"/>
    <col min="12" max="256" width="9.140625" style="529"/>
    <col min="257" max="257" width="56.28515625" style="529" customWidth="1"/>
    <col min="258" max="265" width="14.85546875" style="529" customWidth="1"/>
    <col min="266" max="266" width="16.5703125" style="529" customWidth="1"/>
    <col min="267" max="267" width="8" style="529" customWidth="1"/>
    <col min="268" max="512" width="9.140625" style="529"/>
    <col min="513" max="513" width="56.28515625" style="529" customWidth="1"/>
    <col min="514" max="521" width="14.85546875" style="529" customWidth="1"/>
    <col min="522" max="522" width="16.5703125" style="529" customWidth="1"/>
    <col min="523" max="523" width="8" style="529" customWidth="1"/>
    <col min="524" max="768" width="9.140625" style="529"/>
    <col min="769" max="769" width="56.28515625" style="529" customWidth="1"/>
    <col min="770" max="777" width="14.85546875" style="529" customWidth="1"/>
    <col min="778" max="778" width="16.5703125" style="529" customWidth="1"/>
    <col min="779" max="779" width="8" style="529" customWidth="1"/>
    <col min="780" max="1024" width="9.140625" style="529"/>
    <col min="1025" max="1025" width="56.28515625" style="529" customWidth="1"/>
    <col min="1026" max="1033" width="14.85546875" style="529" customWidth="1"/>
    <col min="1034" max="1034" width="16.5703125" style="529" customWidth="1"/>
    <col min="1035" max="1035" width="8" style="529" customWidth="1"/>
    <col min="1036" max="1280" width="9.140625" style="529"/>
    <col min="1281" max="1281" width="56.28515625" style="529" customWidth="1"/>
    <col min="1282" max="1289" width="14.85546875" style="529" customWidth="1"/>
    <col min="1290" max="1290" width="16.5703125" style="529" customWidth="1"/>
    <col min="1291" max="1291" width="8" style="529" customWidth="1"/>
    <col min="1292" max="1536" width="9.140625" style="529"/>
    <col min="1537" max="1537" width="56.28515625" style="529" customWidth="1"/>
    <col min="1538" max="1545" width="14.85546875" style="529" customWidth="1"/>
    <col min="1546" max="1546" width="16.5703125" style="529" customWidth="1"/>
    <col min="1547" max="1547" width="8" style="529" customWidth="1"/>
    <col min="1548" max="1792" width="9.140625" style="529"/>
    <col min="1793" max="1793" width="56.28515625" style="529" customWidth="1"/>
    <col min="1794" max="1801" width="14.85546875" style="529" customWidth="1"/>
    <col min="1802" max="1802" width="16.5703125" style="529" customWidth="1"/>
    <col min="1803" max="1803" width="8" style="529" customWidth="1"/>
    <col min="1804" max="2048" width="9.140625" style="529"/>
    <col min="2049" max="2049" width="56.28515625" style="529" customWidth="1"/>
    <col min="2050" max="2057" width="14.85546875" style="529" customWidth="1"/>
    <col min="2058" max="2058" width="16.5703125" style="529" customWidth="1"/>
    <col min="2059" max="2059" width="8" style="529" customWidth="1"/>
    <col min="2060" max="2304" width="9.140625" style="529"/>
    <col min="2305" max="2305" width="56.28515625" style="529" customWidth="1"/>
    <col min="2306" max="2313" width="14.85546875" style="529" customWidth="1"/>
    <col min="2314" max="2314" width="16.5703125" style="529" customWidth="1"/>
    <col min="2315" max="2315" width="8" style="529" customWidth="1"/>
    <col min="2316" max="2560" width="9.140625" style="529"/>
    <col min="2561" max="2561" width="56.28515625" style="529" customWidth="1"/>
    <col min="2562" max="2569" width="14.85546875" style="529" customWidth="1"/>
    <col min="2570" max="2570" width="16.5703125" style="529" customWidth="1"/>
    <col min="2571" max="2571" width="8" style="529" customWidth="1"/>
    <col min="2572" max="2816" width="9.140625" style="529"/>
    <col min="2817" max="2817" width="56.28515625" style="529" customWidth="1"/>
    <col min="2818" max="2825" width="14.85546875" style="529" customWidth="1"/>
    <col min="2826" max="2826" width="16.5703125" style="529" customWidth="1"/>
    <col min="2827" max="2827" width="8" style="529" customWidth="1"/>
    <col min="2828" max="3072" width="9.140625" style="529"/>
    <col min="3073" max="3073" width="56.28515625" style="529" customWidth="1"/>
    <col min="3074" max="3081" width="14.85546875" style="529" customWidth="1"/>
    <col min="3082" max="3082" width="16.5703125" style="529" customWidth="1"/>
    <col min="3083" max="3083" width="8" style="529" customWidth="1"/>
    <col min="3084" max="3328" width="9.140625" style="529"/>
    <col min="3329" max="3329" width="56.28515625" style="529" customWidth="1"/>
    <col min="3330" max="3337" width="14.85546875" style="529" customWidth="1"/>
    <col min="3338" max="3338" width="16.5703125" style="529" customWidth="1"/>
    <col min="3339" max="3339" width="8" style="529" customWidth="1"/>
    <col min="3340" max="3584" width="9.140625" style="529"/>
    <col min="3585" max="3585" width="56.28515625" style="529" customWidth="1"/>
    <col min="3586" max="3593" width="14.85546875" style="529" customWidth="1"/>
    <col min="3594" max="3594" width="16.5703125" style="529" customWidth="1"/>
    <col min="3595" max="3595" width="8" style="529" customWidth="1"/>
    <col min="3596" max="3840" width="9.140625" style="529"/>
    <col min="3841" max="3841" width="56.28515625" style="529" customWidth="1"/>
    <col min="3842" max="3849" width="14.85546875" style="529" customWidth="1"/>
    <col min="3850" max="3850" width="16.5703125" style="529" customWidth="1"/>
    <col min="3851" max="3851" width="8" style="529" customWidth="1"/>
    <col min="3852" max="4096" width="9.140625" style="529"/>
    <col min="4097" max="4097" width="56.28515625" style="529" customWidth="1"/>
    <col min="4098" max="4105" width="14.85546875" style="529" customWidth="1"/>
    <col min="4106" max="4106" width="16.5703125" style="529" customWidth="1"/>
    <col min="4107" max="4107" width="8" style="529" customWidth="1"/>
    <col min="4108" max="4352" width="9.140625" style="529"/>
    <col min="4353" max="4353" width="56.28515625" style="529" customWidth="1"/>
    <col min="4354" max="4361" width="14.85546875" style="529" customWidth="1"/>
    <col min="4362" max="4362" width="16.5703125" style="529" customWidth="1"/>
    <col min="4363" max="4363" width="8" style="529" customWidth="1"/>
    <col min="4364" max="4608" width="9.140625" style="529"/>
    <col min="4609" max="4609" width="56.28515625" style="529" customWidth="1"/>
    <col min="4610" max="4617" width="14.85546875" style="529" customWidth="1"/>
    <col min="4618" max="4618" width="16.5703125" style="529" customWidth="1"/>
    <col min="4619" max="4619" width="8" style="529" customWidth="1"/>
    <col min="4620" max="4864" width="9.140625" style="529"/>
    <col min="4865" max="4865" width="56.28515625" style="529" customWidth="1"/>
    <col min="4866" max="4873" width="14.85546875" style="529" customWidth="1"/>
    <col min="4874" max="4874" width="16.5703125" style="529" customWidth="1"/>
    <col min="4875" max="4875" width="8" style="529" customWidth="1"/>
    <col min="4876" max="5120" width="9.140625" style="529"/>
    <col min="5121" max="5121" width="56.28515625" style="529" customWidth="1"/>
    <col min="5122" max="5129" width="14.85546875" style="529" customWidth="1"/>
    <col min="5130" max="5130" width="16.5703125" style="529" customWidth="1"/>
    <col min="5131" max="5131" width="8" style="529" customWidth="1"/>
    <col min="5132" max="5376" width="9.140625" style="529"/>
    <col min="5377" max="5377" width="56.28515625" style="529" customWidth="1"/>
    <col min="5378" max="5385" width="14.85546875" style="529" customWidth="1"/>
    <col min="5386" max="5386" width="16.5703125" style="529" customWidth="1"/>
    <col min="5387" max="5387" width="8" style="529" customWidth="1"/>
    <col min="5388" max="5632" width="9.140625" style="529"/>
    <col min="5633" max="5633" width="56.28515625" style="529" customWidth="1"/>
    <col min="5634" max="5641" width="14.85546875" style="529" customWidth="1"/>
    <col min="5642" max="5642" width="16.5703125" style="529" customWidth="1"/>
    <col min="5643" max="5643" width="8" style="529" customWidth="1"/>
    <col min="5644" max="5888" width="9.140625" style="529"/>
    <col min="5889" max="5889" width="56.28515625" style="529" customWidth="1"/>
    <col min="5890" max="5897" width="14.85546875" style="529" customWidth="1"/>
    <col min="5898" max="5898" width="16.5703125" style="529" customWidth="1"/>
    <col min="5899" max="5899" width="8" style="529" customWidth="1"/>
    <col min="5900" max="6144" width="9.140625" style="529"/>
    <col min="6145" max="6145" width="56.28515625" style="529" customWidth="1"/>
    <col min="6146" max="6153" width="14.85546875" style="529" customWidth="1"/>
    <col min="6154" max="6154" width="16.5703125" style="529" customWidth="1"/>
    <col min="6155" max="6155" width="8" style="529" customWidth="1"/>
    <col min="6156" max="6400" width="9.140625" style="529"/>
    <col min="6401" max="6401" width="56.28515625" style="529" customWidth="1"/>
    <col min="6402" max="6409" width="14.85546875" style="529" customWidth="1"/>
    <col min="6410" max="6410" width="16.5703125" style="529" customWidth="1"/>
    <col min="6411" max="6411" width="8" style="529" customWidth="1"/>
    <col min="6412" max="6656" width="9.140625" style="529"/>
    <col min="6657" max="6657" width="56.28515625" style="529" customWidth="1"/>
    <col min="6658" max="6665" width="14.85546875" style="529" customWidth="1"/>
    <col min="6666" max="6666" width="16.5703125" style="529" customWidth="1"/>
    <col min="6667" max="6667" width="8" style="529" customWidth="1"/>
    <col min="6668" max="6912" width="9.140625" style="529"/>
    <col min="6913" max="6913" width="56.28515625" style="529" customWidth="1"/>
    <col min="6914" max="6921" width="14.85546875" style="529" customWidth="1"/>
    <col min="6922" max="6922" width="16.5703125" style="529" customWidth="1"/>
    <col min="6923" max="6923" width="8" style="529" customWidth="1"/>
    <col min="6924" max="7168" width="9.140625" style="529"/>
    <col min="7169" max="7169" width="56.28515625" style="529" customWidth="1"/>
    <col min="7170" max="7177" width="14.85546875" style="529" customWidth="1"/>
    <col min="7178" max="7178" width="16.5703125" style="529" customWidth="1"/>
    <col min="7179" max="7179" width="8" style="529" customWidth="1"/>
    <col min="7180" max="7424" width="9.140625" style="529"/>
    <col min="7425" max="7425" width="56.28515625" style="529" customWidth="1"/>
    <col min="7426" max="7433" width="14.85546875" style="529" customWidth="1"/>
    <col min="7434" max="7434" width="16.5703125" style="529" customWidth="1"/>
    <col min="7435" max="7435" width="8" style="529" customWidth="1"/>
    <col min="7436" max="7680" width="9.140625" style="529"/>
    <col min="7681" max="7681" width="56.28515625" style="529" customWidth="1"/>
    <col min="7682" max="7689" width="14.85546875" style="529" customWidth="1"/>
    <col min="7690" max="7690" width="16.5703125" style="529" customWidth="1"/>
    <col min="7691" max="7691" width="8" style="529" customWidth="1"/>
    <col min="7692" max="7936" width="9.140625" style="529"/>
    <col min="7937" max="7937" width="56.28515625" style="529" customWidth="1"/>
    <col min="7938" max="7945" width="14.85546875" style="529" customWidth="1"/>
    <col min="7946" max="7946" width="16.5703125" style="529" customWidth="1"/>
    <col min="7947" max="7947" width="8" style="529" customWidth="1"/>
    <col min="7948" max="8192" width="9.140625" style="529"/>
    <col min="8193" max="8193" width="56.28515625" style="529" customWidth="1"/>
    <col min="8194" max="8201" width="14.85546875" style="529" customWidth="1"/>
    <col min="8202" max="8202" width="16.5703125" style="529" customWidth="1"/>
    <col min="8203" max="8203" width="8" style="529" customWidth="1"/>
    <col min="8204" max="8448" width="9.140625" style="529"/>
    <col min="8449" max="8449" width="56.28515625" style="529" customWidth="1"/>
    <col min="8450" max="8457" width="14.85546875" style="529" customWidth="1"/>
    <col min="8458" max="8458" width="16.5703125" style="529" customWidth="1"/>
    <col min="8459" max="8459" width="8" style="529" customWidth="1"/>
    <col min="8460" max="8704" width="9.140625" style="529"/>
    <col min="8705" max="8705" width="56.28515625" style="529" customWidth="1"/>
    <col min="8706" max="8713" width="14.85546875" style="529" customWidth="1"/>
    <col min="8714" max="8714" width="16.5703125" style="529" customWidth="1"/>
    <col min="8715" max="8715" width="8" style="529" customWidth="1"/>
    <col min="8716" max="8960" width="9.140625" style="529"/>
    <col min="8961" max="8961" width="56.28515625" style="529" customWidth="1"/>
    <col min="8962" max="8969" width="14.85546875" style="529" customWidth="1"/>
    <col min="8970" max="8970" width="16.5703125" style="529" customWidth="1"/>
    <col min="8971" max="8971" width="8" style="529" customWidth="1"/>
    <col min="8972" max="9216" width="9.140625" style="529"/>
    <col min="9217" max="9217" width="56.28515625" style="529" customWidth="1"/>
    <col min="9218" max="9225" width="14.85546875" style="529" customWidth="1"/>
    <col min="9226" max="9226" width="16.5703125" style="529" customWidth="1"/>
    <col min="9227" max="9227" width="8" style="529" customWidth="1"/>
    <col min="9228" max="9472" width="9.140625" style="529"/>
    <col min="9473" max="9473" width="56.28515625" style="529" customWidth="1"/>
    <col min="9474" max="9481" width="14.85546875" style="529" customWidth="1"/>
    <col min="9482" max="9482" width="16.5703125" style="529" customWidth="1"/>
    <col min="9483" max="9483" width="8" style="529" customWidth="1"/>
    <col min="9484" max="9728" width="9.140625" style="529"/>
    <col min="9729" max="9729" width="56.28515625" style="529" customWidth="1"/>
    <col min="9730" max="9737" width="14.85546875" style="529" customWidth="1"/>
    <col min="9738" max="9738" width="16.5703125" style="529" customWidth="1"/>
    <col min="9739" max="9739" width="8" style="529" customWidth="1"/>
    <col min="9740" max="9984" width="9.140625" style="529"/>
    <col min="9985" max="9985" width="56.28515625" style="529" customWidth="1"/>
    <col min="9986" max="9993" width="14.85546875" style="529" customWidth="1"/>
    <col min="9994" max="9994" width="16.5703125" style="529" customWidth="1"/>
    <col min="9995" max="9995" width="8" style="529" customWidth="1"/>
    <col min="9996" max="10240" width="9.140625" style="529"/>
    <col min="10241" max="10241" width="56.28515625" style="529" customWidth="1"/>
    <col min="10242" max="10249" width="14.85546875" style="529" customWidth="1"/>
    <col min="10250" max="10250" width="16.5703125" style="529" customWidth="1"/>
    <col min="10251" max="10251" width="8" style="529" customWidth="1"/>
    <col min="10252" max="10496" width="9.140625" style="529"/>
    <col min="10497" max="10497" width="56.28515625" style="529" customWidth="1"/>
    <col min="10498" max="10505" width="14.85546875" style="529" customWidth="1"/>
    <col min="10506" max="10506" width="16.5703125" style="529" customWidth="1"/>
    <col min="10507" max="10507" width="8" style="529" customWidth="1"/>
    <col min="10508" max="10752" width="9.140625" style="529"/>
    <col min="10753" max="10753" width="56.28515625" style="529" customWidth="1"/>
    <col min="10754" max="10761" width="14.85546875" style="529" customWidth="1"/>
    <col min="10762" max="10762" width="16.5703125" style="529" customWidth="1"/>
    <col min="10763" max="10763" width="8" style="529" customWidth="1"/>
    <col min="10764" max="11008" width="9.140625" style="529"/>
    <col min="11009" max="11009" width="56.28515625" style="529" customWidth="1"/>
    <col min="11010" max="11017" width="14.85546875" style="529" customWidth="1"/>
    <col min="11018" max="11018" width="16.5703125" style="529" customWidth="1"/>
    <col min="11019" max="11019" width="8" style="529" customWidth="1"/>
    <col min="11020" max="11264" width="9.140625" style="529"/>
    <col min="11265" max="11265" width="56.28515625" style="529" customWidth="1"/>
    <col min="11266" max="11273" width="14.85546875" style="529" customWidth="1"/>
    <col min="11274" max="11274" width="16.5703125" style="529" customWidth="1"/>
    <col min="11275" max="11275" width="8" style="529" customWidth="1"/>
    <col min="11276" max="11520" width="9.140625" style="529"/>
    <col min="11521" max="11521" width="56.28515625" style="529" customWidth="1"/>
    <col min="11522" max="11529" width="14.85546875" style="529" customWidth="1"/>
    <col min="11530" max="11530" width="16.5703125" style="529" customWidth="1"/>
    <col min="11531" max="11531" width="8" style="529" customWidth="1"/>
    <col min="11532" max="11776" width="9.140625" style="529"/>
    <col min="11777" max="11777" width="56.28515625" style="529" customWidth="1"/>
    <col min="11778" max="11785" width="14.85546875" style="529" customWidth="1"/>
    <col min="11786" max="11786" width="16.5703125" style="529" customWidth="1"/>
    <col min="11787" max="11787" width="8" style="529" customWidth="1"/>
    <col min="11788" max="12032" width="9.140625" style="529"/>
    <col min="12033" max="12033" width="56.28515625" style="529" customWidth="1"/>
    <col min="12034" max="12041" width="14.85546875" style="529" customWidth="1"/>
    <col min="12042" max="12042" width="16.5703125" style="529" customWidth="1"/>
    <col min="12043" max="12043" width="8" style="529" customWidth="1"/>
    <col min="12044" max="12288" width="9.140625" style="529"/>
    <col min="12289" max="12289" width="56.28515625" style="529" customWidth="1"/>
    <col min="12290" max="12297" width="14.85546875" style="529" customWidth="1"/>
    <col min="12298" max="12298" width="16.5703125" style="529" customWidth="1"/>
    <col min="12299" max="12299" width="8" style="529" customWidth="1"/>
    <col min="12300" max="12544" width="9.140625" style="529"/>
    <col min="12545" max="12545" width="56.28515625" style="529" customWidth="1"/>
    <col min="12546" max="12553" width="14.85546875" style="529" customWidth="1"/>
    <col min="12554" max="12554" width="16.5703125" style="529" customWidth="1"/>
    <col min="12555" max="12555" width="8" style="529" customWidth="1"/>
    <col min="12556" max="12800" width="9.140625" style="529"/>
    <col min="12801" max="12801" width="56.28515625" style="529" customWidth="1"/>
    <col min="12802" max="12809" width="14.85546875" style="529" customWidth="1"/>
    <col min="12810" max="12810" width="16.5703125" style="529" customWidth="1"/>
    <col min="12811" max="12811" width="8" style="529" customWidth="1"/>
    <col min="12812" max="13056" width="9.140625" style="529"/>
    <col min="13057" max="13057" width="56.28515625" style="529" customWidth="1"/>
    <col min="13058" max="13065" width="14.85546875" style="529" customWidth="1"/>
    <col min="13066" max="13066" width="16.5703125" style="529" customWidth="1"/>
    <col min="13067" max="13067" width="8" style="529" customWidth="1"/>
    <col min="13068" max="13312" width="9.140625" style="529"/>
    <col min="13313" max="13313" width="56.28515625" style="529" customWidth="1"/>
    <col min="13314" max="13321" width="14.85546875" style="529" customWidth="1"/>
    <col min="13322" max="13322" width="16.5703125" style="529" customWidth="1"/>
    <col min="13323" max="13323" width="8" style="529" customWidth="1"/>
    <col min="13324" max="13568" width="9.140625" style="529"/>
    <col min="13569" max="13569" width="56.28515625" style="529" customWidth="1"/>
    <col min="13570" max="13577" width="14.85546875" style="529" customWidth="1"/>
    <col min="13578" max="13578" width="16.5703125" style="529" customWidth="1"/>
    <col min="13579" max="13579" width="8" style="529" customWidth="1"/>
    <col min="13580" max="13824" width="9.140625" style="529"/>
    <col min="13825" max="13825" width="56.28515625" style="529" customWidth="1"/>
    <col min="13826" max="13833" width="14.85546875" style="529" customWidth="1"/>
    <col min="13834" max="13834" width="16.5703125" style="529" customWidth="1"/>
    <col min="13835" max="13835" width="8" style="529" customWidth="1"/>
    <col min="13836" max="14080" width="9.140625" style="529"/>
    <col min="14081" max="14081" width="56.28515625" style="529" customWidth="1"/>
    <col min="14082" max="14089" width="14.85546875" style="529" customWidth="1"/>
    <col min="14090" max="14090" width="16.5703125" style="529" customWidth="1"/>
    <col min="14091" max="14091" width="8" style="529" customWidth="1"/>
    <col min="14092" max="14336" width="9.140625" style="529"/>
    <col min="14337" max="14337" width="56.28515625" style="529" customWidth="1"/>
    <col min="14338" max="14345" width="14.85546875" style="529" customWidth="1"/>
    <col min="14346" max="14346" width="16.5703125" style="529" customWidth="1"/>
    <col min="14347" max="14347" width="8" style="529" customWidth="1"/>
    <col min="14348" max="14592" width="9.140625" style="529"/>
    <col min="14593" max="14593" width="56.28515625" style="529" customWidth="1"/>
    <col min="14594" max="14601" width="14.85546875" style="529" customWidth="1"/>
    <col min="14602" max="14602" width="16.5703125" style="529" customWidth="1"/>
    <col min="14603" max="14603" width="8" style="529" customWidth="1"/>
    <col min="14604" max="14848" width="9.140625" style="529"/>
    <col min="14849" max="14849" width="56.28515625" style="529" customWidth="1"/>
    <col min="14850" max="14857" width="14.85546875" style="529" customWidth="1"/>
    <col min="14858" max="14858" width="16.5703125" style="529" customWidth="1"/>
    <col min="14859" max="14859" width="8" style="529" customWidth="1"/>
    <col min="14860" max="15104" width="9.140625" style="529"/>
    <col min="15105" max="15105" width="56.28515625" style="529" customWidth="1"/>
    <col min="15106" max="15113" width="14.85546875" style="529" customWidth="1"/>
    <col min="15114" max="15114" width="16.5703125" style="529" customWidth="1"/>
    <col min="15115" max="15115" width="8" style="529" customWidth="1"/>
    <col min="15116" max="15360" width="9.140625" style="529"/>
    <col min="15361" max="15361" width="56.28515625" style="529" customWidth="1"/>
    <col min="15362" max="15369" width="14.85546875" style="529" customWidth="1"/>
    <col min="15370" max="15370" width="16.5703125" style="529" customWidth="1"/>
    <col min="15371" max="15371" width="8" style="529" customWidth="1"/>
    <col min="15372" max="15616" width="9.140625" style="529"/>
    <col min="15617" max="15617" width="56.28515625" style="529" customWidth="1"/>
    <col min="15618" max="15625" width="14.85546875" style="529" customWidth="1"/>
    <col min="15626" max="15626" width="16.5703125" style="529" customWidth="1"/>
    <col min="15627" max="15627" width="8" style="529" customWidth="1"/>
    <col min="15628" max="15872" width="9.140625" style="529"/>
    <col min="15873" max="15873" width="56.28515625" style="529" customWidth="1"/>
    <col min="15874" max="15881" width="14.85546875" style="529" customWidth="1"/>
    <col min="15882" max="15882" width="16.5703125" style="529" customWidth="1"/>
    <col min="15883" max="15883" width="8" style="529" customWidth="1"/>
    <col min="15884" max="16128" width="9.140625" style="529"/>
    <col min="16129" max="16129" width="56.28515625" style="529" customWidth="1"/>
    <col min="16130" max="16137" width="14.85546875" style="529" customWidth="1"/>
    <col min="16138" max="16138" width="16.5703125" style="529" customWidth="1"/>
    <col min="16139" max="16139" width="8" style="529" customWidth="1"/>
    <col min="16140" max="16384" width="9.140625" style="529"/>
  </cols>
  <sheetData>
    <row r="1" spans="1:26" s="1" customFormat="1" ht="3.75" hidden="1" customHeight="1">
      <c r="A1" s="172"/>
      <c r="B1" s="173"/>
      <c r="C1" s="173"/>
      <c r="D1" s="173"/>
      <c r="E1" s="173"/>
      <c r="F1" s="173"/>
      <c r="G1" s="173"/>
      <c r="H1" s="173"/>
      <c r="I1" s="173"/>
      <c r="J1" s="173"/>
      <c r="K1" s="197"/>
    </row>
    <row r="2" spans="1:26" s="1" customFormat="1" ht="39" customHeight="1">
      <c r="A2" s="709" t="s">
        <v>814</v>
      </c>
      <c r="B2" s="709"/>
      <c r="C2" s="709"/>
      <c r="D2" s="709"/>
      <c r="E2" s="709"/>
      <c r="F2" s="709"/>
      <c r="G2" s="709"/>
      <c r="H2" s="709"/>
      <c r="I2" s="709"/>
      <c r="J2" s="709"/>
      <c r="K2" s="197"/>
    </row>
    <row r="3" spans="1:26" s="1" customFormat="1" ht="24.75" customHeight="1">
      <c r="A3" s="709" t="s">
        <v>232</v>
      </c>
      <c r="B3" s="709"/>
      <c r="C3" s="709"/>
      <c r="D3" s="709"/>
      <c r="E3" s="709"/>
      <c r="F3" s="709"/>
      <c r="G3" s="709"/>
      <c r="H3" s="709"/>
      <c r="I3" s="709"/>
      <c r="J3" s="709"/>
      <c r="K3" s="197"/>
    </row>
    <row r="4" spans="1:26" s="1" customFormat="1" ht="21.95" customHeight="1">
      <c r="A4" s="709" t="s">
        <v>806</v>
      </c>
      <c r="B4" s="709"/>
      <c r="C4" s="709"/>
      <c r="D4" s="709"/>
      <c r="E4" s="709"/>
      <c r="F4" s="709"/>
      <c r="G4" s="709"/>
      <c r="H4" s="709"/>
      <c r="I4" s="709"/>
      <c r="J4" s="709"/>
      <c r="K4" s="197"/>
    </row>
    <row r="5" spans="1:26" s="37" customFormat="1" ht="42" customHeight="1">
      <c r="A5" s="730" t="s">
        <v>725</v>
      </c>
      <c r="B5" s="730"/>
      <c r="C5" s="730"/>
      <c r="D5" s="730"/>
      <c r="E5" s="730"/>
      <c r="F5" s="730"/>
      <c r="G5" s="730"/>
      <c r="H5" s="730"/>
      <c r="I5" s="730"/>
      <c r="J5" s="730"/>
      <c r="K5" s="387"/>
    </row>
    <row r="6" spans="1:26" ht="7.5" customHeight="1">
      <c r="A6" s="140"/>
    </row>
    <row r="7" spans="1:26" ht="4.5" customHeight="1">
      <c r="A7" s="141"/>
      <c r="B7" s="174"/>
      <c r="C7" s="142"/>
      <c r="D7" s="142"/>
      <c r="E7" s="142"/>
      <c r="F7" s="142"/>
      <c r="G7" s="142"/>
      <c r="H7" s="143"/>
      <c r="I7" s="143"/>
      <c r="J7" s="143"/>
      <c r="K7" s="198"/>
      <c r="L7" s="20"/>
      <c r="M7" s="20"/>
      <c r="N7" s="20"/>
      <c r="O7" s="20"/>
      <c r="P7" s="20"/>
    </row>
    <row r="8" spans="1:26" ht="39.75" customHeight="1">
      <c r="A8" s="388"/>
      <c r="B8" s="388" t="s">
        <v>815</v>
      </c>
      <c r="C8" s="388" t="s">
        <v>816</v>
      </c>
      <c r="D8" s="388" t="s">
        <v>817</v>
      </c>
      <c r="E8" s="388" t="s">
        <v>818</v>
      </c>
      <c r="F8" s="388" t="s">
        <v>819</v>
      </c>
      <c r="G8" s="388" t="s">
        <v>820</v>
      </c>
      <c r="H8" s="388" t="s">
        <v>821</v>
      </c>
      <c r="I8" s="388" t="s">
        <v>822</v>
      </c>
      <c r="J8" s="415" t="s">
        <v>45</v>
      </c>
      <c r="K8" s="198"/>
      <c r="Y8" s="529">
        <v>1</v>
      </c>
      <c r="Z8" s="529">
        <v>1</v>
      </c>
    </row>
    <row r="9" spans="1:26" ht="30" customHeight="1">
      <c r="A9" s="329" t="s">
        <v>234</v>
      </c>
      <c r="B9" s="329">
        <v>0</v>
      </c>
      <c r="C9" s="330">
        <v>4239.1239999999998</v>
      </c>
      <c r="D9" s="330">
        <v>0</v>
      </c>
      <c r="E9" s="330">
        <v>0</v>
      </c>
      <c r="F9" s="330">
        <v>0</v>
      </c>
      <c r="G9" s="330">
        <v>0</v>
      </c>
      <c r="H9" s="329">
        <v>0</v>
      </c>
      <c r="I9" s="329">
        <v>0</v>
      </c>
      <c r="J9" s="329">
        <f t="shared" ref="J9:J56" si="0">SUM(B9:I9)</f>
        <v>4239.1239999999998</v>
      </c>
      <c r="K9" s="381"/>
      <c r="L9" s="20"/>
      <c r="M9" s="20"/>
      <c r="N9" s="20"/>
      <c r="O9" s="20"/>
      <c r="P9" s="20"/>
    </row>
    <row r="10" spans="1:26" ht="30" customHeight="1">
      <c r="A10" s="148" t="s">
        <v>235</v>
      </c>
      <c r="B10" s="148">
        <v>0</v>
      </c>
      <c r="C10" s="149">
        <v>2926.1239999999998</v>
      </c>
      <c r="D10" s="149">
        <v>0</v>
      </c>
      <c r="E10" s="149">
        <v>0</v>
      </c>
      <c r="F10" s="149">
        <v>0</v>
      </c>
      <c r="G10" s="149">
        <v>0</v>
      </c>
      <c r="H10" s="148">
        <v>0</v>
      </c>
      <c r="I10" s="148">
        <v>0</v>
      </c>
      <c r="J10" s="148">
        <f t="shared" si="0"/>
        <v>2926.1239999999998</v>
      </c>
      <c r="K10" s="381"/>
      <c r="L10" s="20"/>
      <c r="M10" s="20"/>
      <c r="N10" s="20"/>
      <c r="O10" s="20"/>
      <c r="P10" s="20"/>
    </row>
    <row r="11" spans="1:26" ht="30" customHeight="1">
      <c r="A11" s="148" t="s">
        <v>236</v>
      </c>
      <c r="B11" s="148">
        <v>0</v>
      </c>
      <c r="C11" s="149">
        <v>0</v>
      </c>
      <c r="D11" s="149">
        <v>0</v>
      </c>
      <c r="E11" s="149">
        <v>0</v>
      </c>
      <c r="F11" s="149">
        <v>0</v>
      </c>
      <c r="G11" s="149">
        <v>0</v>
      </c>
      <c r="H11" s="148">
        <v>0</v>
      </c>
      <c r="I11" s="148">
        <v>0</v>
      </c>
      <c r="J11" s="148">
        <f t="shared" si="0"/>
        <v>0</v>
      </c>
      <c r="K11" s="381"/>
      <c r="L11" s="20"/>
      <c r="M11" s="20"/>
      <c r="N11" s="20"/>
      <c r="O11" s="20"/>
      <c r="P11" s="20"/>
    </row>
    <row r="12" spans="1:26" ht="30" customHeight="1">
      <c r="A12" s="148" t="s">
        <v>237</v>
      </c>
      <c r="B12" s="148">
        <v>0</v>
      </c>
      <c r="C12" s="149">
        <v>2926.1239999999998</v>
      </c>
      <c r="D12" s="149">
        <v>0</v>
      </c>
      <c r="E12" s="149">
        <v>0</v>
      </c>
      <c r="F12" s="149">
        <v>0</v>
      </c>
      <c r="G12" s="149">
        <v>0</v>
      </c>
      <c r="H12" s="148">
        <v>0</v>
      </c>
      <c r="I12" s="148">
        <v>0</v>
      </c>
      <c r="J12" s="148">
        <f t="shared" si="0"/>
        <v>2926.1239999999998</v>
      </c>
      <c r="K12" s="381"/>
      <c r="L12" s="20"/>
      <c r="M12" s="20"/>
      <c r="N12" s="20"/>
      <c r="O12" s="20"/>
      <c r="P12" s="20"/>
    </row>
    <row r="13" spans="1:26" ht="30" customHeight="1">
      <c r="A13" s="148" t="s">
        <v>238</v>
      </c>
      <c r="B13" s="148">
        <v>0</v>
      </c>
      <c r="C13" s="149">
        <v>1313</v>
      </c>
      <c r="D13" s="149">
        <v>0</v>
      </c>
      <c r="E13" s="149">
        <v>0</v>
      </c>
      <c r="F13" s="149">
        <v>0</v>
      </c>
      <c r="G13" s="149">
        <v>0</v>
      </c>
      <c r="H13" s="148">
        <v>0</v>
      </c>
      <c r="I13" s="148">
        <v>0</v>
      </c>
      <c r="J13" s="148">
        <f t="shared" si="0"/>
        <v>1313</v>
      </c>
      <c r="K13" s="381"/>
      <c r="L13" s="20"/>
      <c r="M13" s="20"/>
      <c r="N13" s="20"/>
      <c r="O13" s="20"/>
      <c r="P13" s="20"/>
    </row>
    <row r="14" spans="1:26" ht="30" customHeight="1">
      <c r="A14" s="148" t="s">
        <v>236</v>
      </c>
      <c r="B14" s="148">
        <v>0</v>
      </c>
      <c r="C14" s="149">
        <v>0</v>
      </c>
      <c r="D14" s="149">
        <v>0</v>
      </c>
      <c r="E14" s="149">
        <v>0</v>
      </c>
      <c r="F14" s="149">
        <v>0</v>
      </c>
      <c r="G14" s="149">
        <v>0</v>
      </c>
      <c r="H14" s="148">
        <v>0</v>
      </c>
      <c r="I14" s="148">
        <v>0</v>
      </c>
      <c r="J14" s="148">
        <f t="shared" si="0"/>
        <v>0</v>
      </c>
      <c r="K14" s="381"/>
      <c r="L14" s="20"/>
      <c r="M14" s="20"/>
      <c r="N14" s="20"/>
      <c r="O14" s="20"/>
      <c r="P14" s="20"/>
    </row>
    <row r="15" spans="1:26" ht="30" customHeight="1">
      <c r="A15" s="148" t="s">
        <v>237</v>
      </c>
      <c r="B15" s="148">
        <v>0</v>
      </c>
      <c r="C15" s="149">
        <v>1313</v>
      </c>
      <c r="D15" s="149">
        <v>0</v>
      </c>
      <c r="E15" s="149">
        <v>0</v>
      </c>
      <c r="F15" s="149">
        <v>0</v>
      </c>
      <c r="G15" s="149">
        <v>0</v>
      </c>
      <c r="H15" s="148">
        <v>0</v>
      </c>
      <c r="I15" s="148">
        <v>0</v>
      </c>
      <c r="J15" s="148">
        <f t="shared" si="0"/>
        <v>1313</v>
      </c>
      <c r="K15" s="381"/>
      <c r="L15" s="20"/>
      <c r="M15" s="20"/>
      <c r="N15" s="20"/>
      <c r="O15" s="20"/>
      <c r="P15" s="20"/>
    </row>
    <row r="16" spans="1:26" ht="30" customHeight="1">
      <c r="A16" s="329" t="s">
        <v>239</v>
      </c>
      <c r="B16" s="329">
        <v>168464.38872999998</v>
      </c>
      <c r="C16" s="330">
        <v>37887.904219999997</v>
      </c>
      <c r="D16" s="330">
        <v>0</v>
      </c>
      <c r="E16" s="330">
        <v>0</v>
      </c>
      <c r="F16" s="330">
        <v>6087.62194</v>
      </c>
      <c r="G16" s="330">
        <v>0</v>
      </c>
      <c r="H16" s="329">
        <v>0</v>
      </c>
      <c r="I16" s="329">
        <v>0</v>
      </c>
      <c r="J16" s="329">
        <f t="shared" si="0"/>
        <v>212439.91488999999</v>
      </c>
      <c r="K16" s="381"/>
      <c r="L16" s="20"/>
      <c r="M16" s="20"/>
      <c r="N16" s="20"/>
      <c r="O16" s="20"/>
      <c r="P16" s="20"/>
    </row>
    <row r="17" spans="1:16" ht="30" customHeight="1">
      <c r="A17" s="148" t="s">
        <v>235</v>
      </c>
      <c r="B17" s="148">
        <v>80599.253060000003</v>
      </c>
      <c r="C17" s="149">
        <v>6408.6877100000002</v>
      </c>
      <c r="D17" s="149">
        <v>0</v>
      </c>
      <c r="E17" s="149">
        <v>0</v>
      </c>
      <c r="F17" s="149">
        <v>4713.4206799999993</v>
      </c>
      <c r="G17" s="149">
        <v>0</v>
      </c>
      <c r="H17" s="148">
        <v>0</v>
      </c>
      <c r="I17" s="148">
        <v>0</v>
      </c>
      <c r="J17" s="148">
        <f t="shared" si="0"/>
        <v>91721.361449999997</v>
      </c>
      <c r="K17" s="381"/>
      <c r="L17" s="20"/>
      <c r="M17" s="20"/>
      <c r="N17" s="20"/>
      <c r="O17" s="20"/>
      <c r="P17" s="20"/>
    </row>
    <row r="18" spans="1:16" ht="30" customHeight="1">
      <c r="A18" s="148" t="s">
        <v>236</v>
      </c>
      <c r="B18" s="148">
        <v>80599.253060000003</v>
      </c>
      <c r="C18" s="149">
        <v>6408.6877100000002</v>
      </c>
      <c r="D18" s="149">
        <v>0</v>
      </c>
      <c r="E18" s="149">
        <v>0</v>
      </c>
      <c r="F18" s="149">
        <v>1256.7929999999999</v>
      </c>
      <c r="G18" s="149">
        <v>0</v>
      </c>
      <c r="H18" s="148">
        <v>0</v>
      </c>
      <c r="I18" s="148">
        <v>0</v>
      </c>
      <c r="J18" s="148">
        <f t="shared" si="0"/>
        <v>88264.733770000006</v>
      </c>
      <c r="K18" s="381"/>
      <c r="L18" s="20"/>
      <c r="M18" s="20"/>
      <c r="N18" s="20"/>
      <c r="O18" s="20"/>
      <c r="P18" s="20"/>
    </row>
    <row r="19" spans="1:16" ht="30" customHeight="1">
      <c r="A19" s="148" t="s">
        <v>237</v>
      </c>
      <c r="B19" s="148">
        <v>0</v>
      </c>
      <c r="C19" s="149">
        <v>0</v>
      </c>
      <c r="D19" s="149">
        <v>0</v>
      </c>
      <c r="E19" s="149">
        <v>0</v>
      </c>
      <c r="F19" s="149">
        <v>3456.6276800000001</v>
      </c>
      <c r="G19" s="149">
        <v>0</v>
      </c>
      <c r="H19" s="148">
        <v>0</v>
      </c>
      <c r="I19" s="148">
        <v>0</v>
      </c>
      <c r="J19" s="148">
        <f t="shared" si="0"/>
        <v>3456.6276800000001</v>
      </c>
      <c r="K19" s="381"/>
      <c r="L19" s="20"/>
      <c r="M19" s="20"/>
      <c r="N19" s="20"/>
      <c r="O19" s="20"/>
      <c r="P19" s="20"/>
    </row>
    <row r="20" spans="1:16" ht="30" customHeight="1">
      <c r="A20" s="148" t="s">
        <v>238</v>
      </c>
      <c r="B20" s="148">
        <v>87865.135670000003</v>
      </c>
      <c r="C20" s="149">
        <v>31479.216510000002</v>
      </c>
      <c r="D20" s="149">
        <v>0</v>
      </c>
      <c r="E20" s="149">
        <v>0</v>
      </c>
      <c r="F20" s="149">
        <v>1374.20126</v>
      </c>
      <c r="G20" s="149">
        <v>0</v>
      </c>
      <c r="H20" s="148">
        <v>0</v>
      </c>
      <c r="I20" s="148">
        <v>0</v>
      </c>
      <c r="J20" s="148">
        <f t="shared" si="0"/>
        <v>120718.55344</v>
      </c>
      <c r="K20" s="381"/>
      <c r="L20" s="20"/>
      <c r="M20" s="20"/>
      <c r="N20" s="20"/>
      <c r="O20" s="20"/>
      <c r="P20" s="20"/>
    </row>
    <row r="21" spans="1:16" ht="30" customHeight="1">
      <c r="A21" s="148" t="s">
        <v>236</v>
      </c>
      <c r="B21" s="148">
        <v>87865.135670000003</v>
      </c>
      <c r="C21" s="149">
        <v>31479.216510000002</v>
      </c>
      <c r="D21" s="149">
        <v>0</v>
      </c>
      <c r="E21" s="149">
        <v>0</v>
      </c>
      <c r="F21" s="149">
        <v>1374.20126</v>
      </c>
      <c r="G21" s="149">
        <v>0</v>
      </c>
      <c r="H21" s="148">
        <v>0</v>
      </c>
      <c r="I21" s="148">
        <v>0</v>
      </c>
      <c r="J21" s="148">
        <f t="shared" si="0"/>
        <v>120718.55344</v>
      </c>
      <c r="K21" s="381"/>
      <c r="L21" s="20"/>
      <c r="M21" s="20"/>
      <c r="N21" s="20"/>
      <c r="O21" s="20"/>
      <c r="P21" s="20"/>
    </row>
    <row r="22" spans="1:16" ht="30" customHeight="1">
      <c r="A22" s="148" t="s">
        <v>237</v>
      </c>
      <c r="B22" s="148">
        <v>0</v>
      </c>
      <c r="C22" s="149">
        <v>0</v>
      </c>
      <c r="D22" s="149">
        <v>0</v>
      </c>
      <c r="E22" s="149">
        <v>0</v>
      </c>
      <c r="F22" s="149">
        <v>0</v>
      </c>
      <c r="G22" s="149">
        <v>0</v>
      </c>
      <c r="H22" s="148">
        <v>0</v>
      </c>
      <c r="I22" s="148">
        <v>0</v>
      </c>
      <c r="J22" s="148">
        <f t="shared" si="0"/>
        <v>0</v>
      </c>
      <c r="K22" s="381"/>
      <c r="L22" s="20"/>
      <c r="M22" s="20"/>
      <c r="N22" s="20"/>
      <c r="O22" s="20"/>
      <c r="P22" s="20"/>
    </row>
    <row r="23" spans="1:16" ht="30" customHeight="1">
      <c r="A23" s="329" t="s">
        <v>240</v>
      </c>
      <c r="B23" s="329">
        <v>188341.13793</v>
      </c>
      <c r="C23" s="330">
        <v>40755.767049999995</v>
      </c>
      <c r="D23" s="330">
        <v>40520.774250000002</v>
      </c>
      <c r="E23" s="330">
        <v>49712.174780000001</v>
      </c>
      <c r="F23" s="330">
        <v>12674.44541</v>
      </c>
      <c r="G23" s="330">
        <v>5060.1006100000004</v>
      </c>
      <c r="H23" s="329">
        <v>5041.5308399999994</v>
      </c>
      <c r="I23" s="329">
        <v>4656.0602399999998</v>
      </c>
      <c r="J23" s="329">
        <f t="shared" si="0"/>
        <v>346761.99111000006</v>
      </c>
      <c r="K23" s="381"/>
      <c r="L23" s="20"/>
      <c r="M23" s="20"/>
      <c r="N23" s="20"/>
      <c r="O23" s="20"/>
      <c r="P23" s="20"/>
    </row>
    <row r="24" spans="1:16" ht="30" customHeight="1">
      <c r="A24" s="148" t="s">
        <v>235</v>
      </c>
      <c r="B24" s="148">
        <v>35290.207689999996</v>
      </c>
      <c r="C24" s="149">
        <v>11776.95851</v>
      </c>
      <c r="D24" s="149">
        <v>12168.090920000001</v>
      </c>
      <c r="E24" s="149">
        <v>15104.57619</v>
      </c>
      <c r="F24" s="149">
        <v>7125.0423499999997</v>
      </c>
      <c r="G24" s="149">
        <v>680.65492000000006</v>
      </c>
      <c r="H24" s="148">
        <v>1617.5196799999999</v>
      </c>
      <c r="I24" s="148">
        <v>957.18769999999995</v>
      </c>
      <c r="J24" s="148">
        <f t="shared" si="0"/>
        <v>84720.237959999984</v>
      </c>
      <c r="K24" s="381"/>
      <c r="L24" s="20"/>
      <c r="M24" s="20"/>
      <c r="N24" s="20"/>
      <c r="O24" s="20"/>
      <c r="P24" s="20"/>
    </row>
    <row r="25" spans="1:16" ht="30" customHeight="1">
      <c r="A25" s="148" t="s">
        <v>236</v>
      </c>
      <c r="B25" s="148">
        <v>35290.207689999996</v>
      </c>
      <c r="C25" s="149">
        <v>11776.95851</v>
      </c>
      <c r="D25" s="149">
        <v>10514.999169999999</v>
      </c>
      <c r="E25" s="149">
        <v>11476.350839999999</v>
      </c>
      <c r="F25" s="149">
        <v>2999.5974100000003</v>
      </c>
      <c r="G25" s="149">
        <v>615.37268000000006</v>
      </c>
      <c r="H25" s="148">
        <v>0</v>
      </c>
      <c r="I25" s="148">
        <v>957.18769999999995</v>
      </c>
      <c r="J25" s="148">
        <f t="shared" si="0"/>
        <v>73630.673999999985</v>
      </c>
      <c r="K25" s="381"/>
      <c r="L25" s="20"/>
      <c r="M25" s="20"/>
      <c r="N25" s="20"/>
      <c r="O25" s="20"/>
      <c r="P25" s="20"/>
    </row>
    <row r="26" spans="1:16" ht="30" customHeight="1">
      <c r="A26" s="148" t="s">
        <v>237</v>
      </c>
      <c r="B26" s="148">
        <v>0</v>
      </c>
      <c r="C26" s="149">
        <v>0</v>
      </c>
      <c r="D26" s="149">
        <v>1653.09175</v>
      </c>
      <c r="E26" s="149">
        <v>3628.2253500000002</v>
      </c>
      <c r="F26" s="149">
        <v>4125.4449400000003</v>
      </c>
      <c r="G26" s="149">
        <v>65.282240000000002</v>
      </c>
      <c r="H26" s="148">
        <v>1617.5196799999999</v>
      </c>
      <c r="I26" s="148">
        <v>0</v>
      </c>
      <c r="J26" s="148">
        <f t="shared" si="0"/>
        <v>11089.563960000001</v>
      </c>
      <c r="K26" s="381"/>
      <c r="L26" s="20"/>
      <c r="M26" s="20"/>
      <c r="N26" s="20"/>
      <c r="O26" s="20"/>
      <c r="P26" s="20"/>
    </row>
    <row r="27" spans="1:16" ht="30" customHeight="1">
      <c r="A27" s="148" t="s">
        <v>238</v>
      </c>
      <c r="B27" s="148">
        <v>153050.93024000002</v>
      </c>
      <c r="C27" s="149">
        <v>28978.808539999998</v>
      </c>
      <c r="D27" s="149">
        <v>28352.68333</v>
      </c>
      <c r="E27" s="149">
        <v>34607.598590000001</v>
      </c>
      <c r="F27" s="149">
        <v>5549.4030599999996</v>
      </c>
      <c r="G27" s="149">
        <v>4379.4456900000005</v>
      </c>
      <c r="H27" s="148">
        <v>3424.01116</v>
      </c>
      <c r="I27" s="148">
        <v>3698.8725399999998</v>
      </c>
      <c r="J27" s="148">
        <f t="shared" si="0"/>
        <v>262041.75315000003</v>
      </c>
      <c r="K27" s="381"/>
      <c r="L27" s="20"/>
      <c r="M27" s="20"/>
      <c r="N27" s="20"/>
      <c r="O27" s="20"/>
      <c r="P27" s="20"/>
    </row>
    <row r="28" spans="1:16" ht="30" customHeight="1">
      <c r="A28" s="148" t="s">
        <v>236</v>
      </c>
      <c r="B28" s="148">
        <v>153050.93024000002</v>
      </c>
      <c r="C28" s="149">
        <v>28958.117409999999</v>
      </c>
      <c r="D28" s="149">
        <v>21227.425309999999</v>
      </c>
      <c r="E28" s="149">
        <v>22882.480660000001</v>
      </c>
      <c r="F28" s="149">
        <v>5252.1797000000006</v>
      </c>
      <c r="G28" s="149">
        <v>2891.3059600000001</v>
      </c>
      <c r="H28" s="148">
        <v>0</v>
      </c>
      <c r="I28" s="148">
        <v>3362.3557400000004</v>
      </c>
      <c r="J28" s="148">
        <f t="shared" si="0"/>
        <v>237624.79502000002</v>
      </c>
      <c r="K28" s="381"/>
      <c r="L28" s="20"/>
      <c r="M28" s="20"/>
      <c r="N28" s="20"/>
      <c r="O28" s="20"/>
      <c r="P28" s="20"/>
    </row>
    <row r="29" spans="1:16" ht="30" customHeight="1">
      <c r="A29" s="148" t="s">
        <v>237</v>
      </c>
      <c r="B29" s="148">
        <v>0</v>
      </c>
      <c r="C29" s="149">
        <v>20.691130000000001</v>
      </c>
      <c r="D29" s="149">
        <v>7125.2580199999993</v>
      </c>
      <c r="E29" s="149">
        <v>11725.11793</v>
      </c>
      <c r="F29" s="149">
        <v>297.22336000000001</v>
      </c>
      <c r="G29" s="149">
        <v>1488.1397299999999</v>
      </c>
      <c r="H29" s="148">
        <v>3424.01116</v>
      </c>
      <c r="I29" s="148">
        <v>336.51679999999999</v>
      </c>
      <c r="J29" s="148">
        <f t="shared" si="0"/>
        <v>24416.958130000003</v>
      </c>
      <c r="K29" s="381"/>
      <c r="L29" s="20"/>
      <c r="M29" s="20"/>
      <c r="N29" s="20"/>
      <c r="O29" s="20"/>
      <c r="P29" s="20"/>
    </row>
    <row r="30" spans="1:16" ht="30" customHeight="1">
      <c r="A30" s="329" t="s">
        <v>241</v>
      </c>
      <c r="B30" s="329">
        <v>1049347.42316</v>
      </c>
      <c r="C30" s="330">
        <v>603955.64484000008</v>
      </c>
      <c r="D30" s="330">
        <v>304038.45885</v>
      </c>
      <c r="E30" s="330">
        <v>118380.70194</v>
      </c>
      <c r="F30" s="330">
        <v>84628.221900000004</v>
      </c>
      <c r="G30" s="330">
        <v>48776.80431</v>
      </c>
      <c r="H30" s="329">
        <v>31714.609219999998</v>
      </c>
      <c r="I30" s="329">
        <v>34049.480329999999</v>
      </c>
      <c r="J30" s="329">
        <f t="shared" si="0"/>
        <v>2274891.3445500005</v>
      </c>
      <c r="K30" s="381"/>
      <c r="L30" s="20"/>
      <c r="M30" s="20"/>
      <c r="N30" s="20"/>
      <c r="O30" s="20"/>
      <c r="P30" s="20"/>
    </row>
    <row r="31" spans="1:16" ht="30" customHeight="1">
      <c r="A31" s="148" t="s">
        <v>242</v>
      </c>
      <c r="B31" s="148">
        <v>758313.72611000005</v>
      </c>
      <c r="C31" s="149">
        <v>391675.77414999995</v>
      </c>
      <c r="D31" s="149">
        <v>190846.57334999999</v>
      </c>
      <c r="E31" s="149">
        <v>109411.03870999999</v>
      </c>
      <c r="F31" s="149">
        <v>56363.193189999998</v>
      </c>
      <c r="G31" s="149">
        <v>27174.73129</v>
      </c>
      <c r="H31" s="148">
        <v>22590.336299999999</v>
      </c>
      <c r="I31" s="148">
        <v>27308.703460000001</v>
      </c>
      <c r="J31" s="148">
        <f t="shared" si="0"/>
        <v>1583684.0765600002</v>
      </c>
      <c r="K31" s="381"/>
      <c r="L31" s="20"/>
      <c r="M31" s="20"/>
      <c r="N31" s="20"/>
      <c r="O31" s="20"/>
      <c r="P31" s="20"/>
    </row>
    <row r="32" spans="1:16" ht="30" customHeight="1">
      <c r="A32" s="148" t="s">
        <v>243</v>
      </c>
      <c r="B32" s="148">
        <v>16756.832449999998</v>
      </c>
      <c r="C32" s="149">
        <v>11940.720869999999</v>
      </c>
      <c r="D32" s="149">
        <v>10230.092650000001</v>
      </c>
      <c r="E32" s="149">
        <v>3081.8080499999996</v>
      </c>
      <c r="F32" s="149">
        <v>236.48492000000002</v>
      </c>
      <c r="G32" s="149">
        <v>1844.2413000000001</v>
      </c>
      <c r="H32" s="148">
        <v>2530.6176800000003</v>
      </c>
      <c r="I32" s="148">
        <v>353.07690000000002</v>
      </c>
      <c r="J32" s="148">
        <f t="shared" si="0"/>
        <v>46973.874820000005</v>
      </c>
      <c r="K32" s="381"/>
      <c r="L32" s="20"/>
      <c r="M32" s="20"/>
      <c r="N32" s="20"/>
      <c r="O32" s="20"/>
      <c r="P32" s="20"/>
    </row>
    <row r="33" spans="1:16" ht="30" customHeight="1">
      <c r="A33" s="148" t="s">
        <v>244</v>
      </c>
      <c r="B33" s="148">
        <v>211644.36574000001</v>
      </c>
      <c r="C33" s="149">
        <v>88500.669139999998</v>
      </c>
      <c r="D33" s="149">
        <v>93433.65526</v>
      </c>
      <c r="E33" s="149">
        <v>52023.958399999996</v>
      </c>
      <c r="F33" s="149">
        <v>19277.51946</v>
      </c>
      <c r="G33" s="149">
        <v>13784.650880000001</v>
      </c>
      <c r="H33" s="148">
        <v>1943.74766</v>
      </c>
      <c r="I33" s="148">
        <v>8916.2681199999988</v>
      </c>
      <c r="J33" s="148">
        <f t="shared" si="0"/>
        <v>489524.83465999993</v>
      </c>
      <c r="K33" s="381"/>
      <c r="L33" s="20"/>
      <c r="M33" s="20"/>
      <c r="N33" s="20"/>
      <c r="O33" s="20"/>
      <c r="P33" s="20"/>
    </row>
    <row r="34" spans="1:16" ht="30" customHeight="1">
      <c r="A34" s="148" t="s">
        <v>245</v>
      </c>
      <c r="B34" s="148">
        <v>493587.26081999997</v>
      </c>
      <c r="C34" s="149">
        <v>291234.38413999998</v>
      </c>
      <c r="D34" s="149">
        <v>43357.145079999995</v>
      </c>
      <c r="E34" s="149">
        <v>30180.246569999999</v>
      </c>
      <c r="F34" s="149">
        <v>23487.351210000001</v>
      </c>
      <c r="G34" s="149">
        <v>6641.1237699999992</v>
      </c>
      <c r="H34" s="148">
        <v>7060.8327099999997</v>
      </c>
      <c r="I34" s="148">
        <v>4124.7764699999998</v>
      </c>
      <c r="J34" s="148">
        <f t="shared" si="0"/>
        <v>899673.12076999992</v>
      </c>
      <c r="K34" s="381"/>
      <c r="L34" s="20"/>
      <c r="M34" s="20"/>
      <c r="N34" s="20"/>
      <c r="O34" s="20"/>
      <c r="P34" s="20"/>
    </row>
    <row r="35" spans="1:16" ht="30" customHeight="1">
      <c r="A35" s="148" t="s">
        <v>246</v>
      </c>
      <c r="B35" s="148">
        <v>36325.267100000005</v>
      </c>
      <c r="C35" s="149">
        <v>0</v>
      </c>
      <c r="D35" s="149">
        <v>43825.680359999998</v>
      </c>
      <c r="E35" s="149">
        <v>24125.025690000002</v>
      </c>
      <c r="F35" s="149">
        <v>13361.837599999999</v>
      </c>
      <c r="G35" s="149">
        <v>4904.7153399999997</v>
      </c>
      <c r="H35" s="148">
        <v>11055.13825</v>
      </c>
      <c r="I35" s="148">
        <v>13914.581970000001</v>
      </c>
      <c r="J35" s="148">
        <f t="shared" si="0"/>
        <v>147512.24630999999</v>
      </c>
      <c r="K35" s="381"/>
      <c r="L35" s="20"/>
      <c r="M35" s="20"/>
      <c r="N35" s="20"/>
      <c r="O35" s="20"/>
      <c r="P35" s="20"/>
    </row>
    <row r="36" spans="1:16" ht="30" customHeight="1">
      <c r="A36" s="148" t="s">
        <v>18</v>
      </c>
      <c r="B36" s="148">
        <v>0</v>
      </c>
      <c r="C36" s="149">
        <v>612.33440000000007</v>
      </c>
      <c r="D36" s="149">
        <v>48.054269999999995</v>
      </c>
      <c r="E36" s="149">
        <v>0</v>
      </c>
      <c r="F36" s="149">
        <v>0</v>
      </c>
      <c r="G36" s="149">
        <v>1002.6238499999999</v>
      </c>
      <c r="H36" s="148">
        <v>0</v>
      </c>
      <c r="I36" s="148">
        <v>0</v>
      </c>
      <c r="J36" s="148">
        <f t="shared" si="0"/>
        <v>1663.01252</v>
      </c>
      <c r="K36" s="381"/>
      <c r="L36" s="20"/>
      <c r="M36" s="20"/>
      <c r="N36" s="20"/>
      <c r="O36" s="20"/>
      <c r="P36" s="20"/>
    </row>
    <row r="37" spans="1:16" ht="30" customHeight="1">
      <c r="A37" s="148" t="s">
        <v>244</v>
      </c>
      <c r="B37" s="148">
        <v>0</v>
      </c>
      <c r="C37" s="149">
        <v>612.33440000000007</v>
      </c>
      <c r="D37" s="149">
        <v>10.85045</v>
      </c>
      <c r="E37" s="149">
        <v>0</v>
      </c>
      <c r="F37" s="149">
        <v>0</v>
      </c>
      <c r="G37" s="149">
        <v>529.96190999999999</v>
      </c>
      <c r="H37" s="148">
        <v>0</v>
      </c>
      <c r="I37" s="148">
        <v>0</v>
      </c>
      <c r="J37" s="148">
        <f t="shared" si="0"/>
        <v>1153.1467600000001</v>
      </c>
      <c r="K37" s="381"/>
      <c r="L37" s="20"/>
      <c r="M37" s="20"/>
      <c r="N37" s="20"/>
      <c r="O37" s="20"/>
      <c r="P37" s="20"/>
    </row>
    <row r="38" spans="1:16" ht="30" customHeight="1">
      <c r="A38" s="148" t="s">
        <v>246</v>
      </c>
      <c r="B38" s="148">
        <v>0</v>
      </c>
      <c r="C38" s="149">
        <v>0</v>
      </c>
      <c r="D38" s="149">
        <v>37.20382</v>
      </c>
      <c r="E38" s="149">
        <v>0</v>
      </c>
      <c r="F38" s="149">
        <v>0</v>
      </c>
      <c r="G38" s="149">
        <v>472.66194000000002</v>
      </c>
      <c r="H38" s="148">
        <v>0</v>
      </c>
      <c r="I38" s="148">
        <v>0</v>
      </c>
      <c r="J38" s="148">
        <f t="shared" si="0"/>
        <v>509.86576000000002</v>
      </c>
      <c r="K38" s="381"/>
      <c r="L38" s="20"/>
      <c r="M38" s="20"/>
      <c r="N38" s="20"/>
      <c r="O38" s="20"/>
      <c r="P38" s="20"/>
    </row>
    <row r="39" spans="1:16" ht="30" customHeight="1">
      <c r="A39" s="148" t="s">
        <v>247</v>
      </c>
      <c r="B39" s="148">
        <v>0</v>
      </c>
      <c r="C39" s="149">
        <v>0</v>
      </c>
      <c r="D39" s="149">
        <v>0</v>
      </c>
      <c r="E39" s="149">
        <v>0</v>
      </c>
      <c r="F39" s="149">
        <v>0</v>
      </c>
      <c r="G39" s="149">
        <v>0</v>
      </c>
      <c r="H39" s="148">
        <v>0</v>
      </c>
      <c r="I39" s="148">
        <v>0</v>
      </c>
      <c r="J39" s="148">
        <f t="shared" si="0"/>
        <v>0</v>
      </c>
      <c r="K39" s="381"/>
      <c r="L39" s="20"/>
      <c r="M39" s="20"/>
      <c r="N39" s="20"/>
      <c r="O39" s="20"/>
      <c r="P39" s="20"/>
    </row>
    <row r="40" spans="1:16" ht="51" customHeight="1">
      <c r="A40" s="331" t="s">
        <v>248</v>
      </c>
      <c r="B40" s="148">
        <v>0</v>
      </c>
      <c r="C40" s="149">
        <v>10.018190000000001</v>
      </c>
      <c r="D40" s="149">
        <v>0</v>
      </c>
      <c r="E40" s="149">
        <v>0</v>
      </c>
      <c r="F40" s="149">
        <v>0</v>
      </c>
      <c r="G40" s="149">
        <v>0</v>
      </c>
      <c r="H40" s="148">
        <v>0</v>
      </c>
      <c r="I40" s="148">
        <v>0</v>
      </c>
      <c r="J40" s="148">
        <f t="shared" si="0"/>
        <v>10.018190000000001</v>
      </c>
      <c r="K40" s="381"/>
      <c r="L40" s="20"/>
      <c r="M40" s="20"/>
      <c r="N40" s="20"/>
      <c r="O40" s="20"/>
      <c r="P40" s="20"/>
    </row>
    <row r="41" spans="1:16" ht="30" customHeight="1">
      <c r="A41" s="148" t="s">
        <v>244</v>
      </c>
      <c r="B41" s="148">
        <v>0</v>
      </c>
      <c r="C41" s="149">
        <v>10.018190000000001</v>
      </c>
      <c r="D41" s="149">
        <v>0</v>
      </c>
      <c r="E41" s="149">
        <v>0</v>
      </c>
      <c r="F41" s="149">
        <v>0</v>
      </c>
      <c r="G41" s="149">
        <v>0</v>
      </c>
      <c r="H41" s="148">
        <v>0</v>
      </c>
      <c r="I41" s="148">
        <v>0</v>
      </c>
      <c r="J41" s="148">
        <f>SUM(B41:I41)</f>
        <v>10.018190000000001</v>
      </c>
      <c r="K41" s="381"/>
      <c r="L41" s="20"/>
      <c r="M41" s="20"/>
      <c r="N41" s="20"/>
      <c r="O41" s="20"/>
      <c r="P41" s="20"/>
    </row>
    <row r="42" spans="1:16" ht="30" customHeight="1">
      <c r="A42" s="148" t="s">
        <v>246</v>
      </c>
      <c r="B42" s="148">
        <v>0</v>
      </c>
      <c r="C42" s="149">
        <v>0</v>
      </c>
      <c r="D42" s="149">
        <v>0</v>
      </c>
      <c r="E42" s="149">
        <v>0</v>
      </c>
      <c r="F42" s="149">
        <v>0</v>
      </c>
      <c r="G42" s="149">
        <v>0</v>
      </c>
      <c r="H42" s="148">
        <v>0</v>
      </c>
      <c r="I42" s="148">
        <v>0</v>
      </c>
      <c r="J42" s="148">
        <f t="shared" ref="J42:J50" si="1">SUM(B42:I42)</f>
        <v>0</v>
      </c>
      <c r="K42" s="381"/>
      <c r="L42" s="20"/>
      <c r="M42" s="20"/>
      <c r="N42" s="20"/>
      <c r="O42" s="20"/>
      <c r="P42" s="20"/>
    </row>
    <row r="43" spans="1:16" ht="30" customHeight="1">
      <c r="A43" s="148" t="s">
        <v>217</v>
      </c>
      <c r="B43" s="148">
        <v>291033.69705000002</v>
      </c>
      <c r="C43" s="149">
        <v>211651.61981</v>
      </c>
      <c r="D43" s="149">
        <v>112947.14129</v>
      </c>
      <c r="E43" s="149">
        <v>8969.6632300000001</v>
      </c>
      <c r="F43" s="149">
        <v>28265.028710000002</v>
      </c>
      <c r="G43" s="149">
        <v>20254.558069999999</v>
      </c>
      <c r="H43" s="148">
        <v>9124.2729199999994</v>
      </c>
      <c r="I43" s="148">
        <v>6740.7768699999997</v>
      </c>
      <c r="J43" s="148">
        <f t="shared" si="1"/>
        <v>688986.75795</v>
      </c>
      <c r="K43" s="381"/>
      <c r="L43" s="20"/>
      <c r="M43" s="20"/>
      <c r="N43" s="20"/>
      <c r="O43" s="20"/>
      <c r="P43" s="20"/>
    </row>
    <row r="44" spans="1:16" ht="30" customHeight="1">
      <c r="A44" s="148" t="s">
        <v>243</v>
      </c>
      <c r="B44" s="148">
        <v>2963.3298999999997</v>
      </c>
      <c r="C44" s="149">
        <v>4544.4838399999999</v>
      </c>
      <c r="D44" s="149">
        <v>4014.1031400000002</v>
      </c>
      <c r="E44" s="149">
        <v>779.50129000000004</v>
      </c>
      <c r="F44" s="149">
        <v>543.75295999999992</v>
      </c>
      <c r="G44" s="149">
        <v>935.26811999999995</v>
      </c>
      <c r="H44" s="148">
        <v>635.87235999999996</v>
      </c>
      <c r="I44" s="148">
        <v>1288.7942499999999</v>
      </c>
      <c r="J44" s="148">
        <f t="shared" si="1"/>
        <v>15705.10586</v>
      </c>
      <c r="K44" s="381"/>
      <c r="L44" s="20"/>
      <c r="M44" s="20"/>
      <c r="N44" s="20"/>
      <c r="O44" s="20"/>
      <c r="P44" s="20"/>
    </row>
    <row r="45" spans="1:16" ht="30" customHeight="1">
      <c r="A45" s="148" t="s">
        <v>244</v>
      </c>
      <c r="B45" s="148">
        <v>63085.728710000003</v>
      </c>
      <c r="C45" s="149">
        <v>42399.755210000003</v>
      </c>
      <c r="D45" s="149">
        <v>77753.490709999998</v>
      </c>
      <c r="E45" s="149">
        <v>3798.64185</v>
      </c>
      <c r="F45" s="149">
        <v>11819.31522</v>
      </c>
      <c r="G45" s="149">
        <v>8323.4876100000001</v>
      </c>
      <c r="H45" s="148">
        <v>908.56439999999998</v>
      </c>
      <c r="I45" s="148">
        <v>721.48946000000001</v>
      </c>
      <c r="J45" s="148">
        <f t="shared" si="1"/>
        <v>208810.47317000004</v>
      </c>
      <c r="K45" s="381"/>
      <c r="L45" s="20"/>
      <c r="M45" s="20"/>
      <c r="N45" s="20"/>
      <c r="O45" s="20"/>
      <c r="P45" s="20"/>
    </row>
    <row r="46" spans="1:16" ht="30" customHeight="1">
      <c r="A46" s="148" t="s">
        <v>245</v>
      </c>
      <c r="B46" s="148">
        <v>210547.11196000001</v>
      </c>
      <c r="C46" s="149">
        <v>162445.92230999999</v>
      </c>
      <c r="D46" s="149">
        <v>15093.53817</v>
      </c>
      <c r="E46" s="149">
        <v>4147.0590600000005</v>
      </c>
      <c r="F46" s="149">
        <v>9389.6009000000013</v>
      </c>
      <c r="G46" s="149">
        <v>8487.4834800000008</v>
      </c>
      <c r="H46" s="148">
        <v>4300.8256100000008</v>
      </c>
      <c r="I46" s="148">
        <v>1597.70001</v>
      </c>
      <c r="J46" s="148">
        <f t="shared" si="1"/>
        <v>416009.2415</v>
      </c>
      <c r="K46" s="381"/>
      <c r="L46" s="20"/>
      <c r="M46" s="20"/>
      <c r="N46" s="20"/>
      <c r="O46" s="20"/>
      <c r="P46" s="20"/>
    </row>
    <row r="47" spans="1:16" ht="30" customHeight="1">
      <c r="A47" s="148" t="s">
        <v>246</v>
      </c>
      <c r="B47" s="148">
        <v>14437.52648</v>
      </c>
      <c r="C47" s="149">
        <v>2261.4584500000001</v>
      </c>
      <c r="D47" s="149">
        <v>16086.009269999999</v>
      </c>
      <c r="E47" s="149">
        <v>244.46102999999999</v>
      </c>
      <c r="F47" s="149">
        <v>6512.3596299999999</v>
      </c>
      <c r="G47" s="149">
        <v>2508.3188599999999</v>
      </c>
      <c r="H47" s="148">
        <v>3279.01055</v>
      </c>
      <c r="I47" s="148">
        <v>3132.79315</v>
      </c>
      <c r="J47" s="148">
        <f t="shared" si="1"/>
        <v>48461.937419999995</v>
      </c>
      <c r="K47" s="381"/>
      <c r="L47" s="20"/>
      <c r="M47" s="20"/>
      <c r="N47" s="20"/>
      <c r="O47" s="20"/>
      <c r="P47" s="20"/>
    </row>
    <row r="48" spans="1:16" ht="30" customHeight="1">
      <c r="A48" s="148" t="s">
        <v>20</v>
      </c>
      <c r="B48" s="148">
        <v>0</v>
      </c>
      <c r="C48" s="149">
        <v>5.8982900000000003</v>
      </c>
      <c r="D48" s="149">
        <v>196.68994000000001</v>
      </c>
      <c r="E48" s="149">
        <v>0</v>
      </c>
      <c r="F48" s="149">
        <v>0</v>
      </c>
      <c r="G48" s="149">
        <v>344.89109999999999</v>
      </c>
      <c r="H48" s="148">
        <v>0</v>
      </c>
      <c r="I48" s="148">
        <v>0</v>
      </c>
      <c r="J48" s="148">
        <f t="shared" si="1"/>
        <v>547.47933</v>
      </c>
      <c r="K48" s="381"/>
      <c r="L48" s="20"/>
      <c r="M48" s="20"/>
      <c r="N48" s="20"/>
      <c r="O48" s="20"/>
      <c r="P48" s="20"/>
    </row>
    <row r="49" spans="1:16" ht="30" customHeight="1">
      <c r="A49" s="148" t="s">
        <v>244</v>
      </c>
      <c r="B49" s="148">
        <v>0</v>
      </c>
      <c r="C49" s="149">
        <v>0</v>
      </c>
      <c r="D49" s="149">
        <v>0</v>
      </c>
      <c r="E49" s="149">
        <v>0</v>
      </c>
      <c r="F49" s="149">
        <v>0</v>
      </c>
      <c r="G49" s="149">
        <v>194.44839000000002</v>
      </c>
      <c r="H49" s="148">
        <v>0</v>
      </c>
      <c r="I49" s="148">
        <v>0</v>
      </c>
      <c r="J49" s="148">
        <f t="shared" si="1"/>
        <v>194.44839000000002</v>
      </c>
      <c r="K49" s="381"/>
      <c r="L49" s="20"/>
      <c r="M49" s="20"/>
      <c r="N49" s="20"/>
      <c r="O49" s="20"/>
      <c r="P49" s="20"/>
    </row>
    <row r="50" spans="1:16" ht="30" customHeight="1">
      <c r="A50" s="148" t="s">
        <v>246</v>
      </c>
      <c r="B50" s="148">
        <v>0</v>
      </c>
      <c r="C50" s="149">
        <v>5.8982900000000003</v>
      </c>
      <c r="D50" s="149">
        <v>196.68994000000001</v>
      </c>
      <c r="E50" s="149">
        <v>0</v>
      </c>
      <c r="F50" s="149">
        <v>0</v>
      </c>
      <c r="G50" s="149">
        <v>119.66549000000001</v>
      </c>
      <c r="H50" s="148">
        <v>0</v>
      </c>
      <c r="I50" s="148">
        <v>0</v>
      </c>
      <c r="J50" s="148">
        <f t="shared" si="1"/>
        <v>322.25372000000004</v>
      </c>
      <c r="K50" s="381"/>
      <c r="L50" s="20"/>
      <c r="M50" s="20"/>
      <c r="N50" s="20"/>
      <c r="O50" s="20"/>
      <c r="P50" s="20"/>
    </row>
    <row r="51" spans="1:16" ht="30" customHeight="1">
      <c r="A51" s="148" t="s">
        <v>247</v>
      </c>
      <c r="B51" s="148">
        <v>0</v>
      </c>
      <c r="C51" s="148">
        <v>0</v>
      </c>
      <c r="D51" s="148">
        <v>0</v>
      </c>
      <c r="E51" s="148">
        <v>0</v>
      </c>
      <c r="F51" s="148">
        <v>0</v>
      </c>
      <c r="G51" s="148">
        <v>30.77722</v>
      </c>
      <c r="H51" s="148">
        <v>0</v>
      </c>
      <c r="I51" s="148">
        <v>0</v>
      </c>
      <c r="J51" s="148">
        <f t="shared" si="0"/>
        <v>30.77722</v>
      </c>
      <c r="K51" s="381"/>
      <c r="L51" s="20"/>
      <c r="M51" s="20"/>
      <c r="N51" s="20"/>
      <c r="O51" s="20"/>
      <c r="P51" s="20"/>
    </row>
    <row r="52" spans="1:16" ht="30" customHeight="1">
      <c r="A52" s="329" t="s">
        <v>249</v>
      </c>
      <c r="B52" s="329">
        <v>159334.33480000001</v>
      </c>
      <c r="C52" s="329">
        <v>130721.06774</v>
      </c>
      <c r="D52" s="329">
        <v>191461.00224</v>
      </c>
      <c r="E52" s="329">
        <v>22077.06436</v>
      </c>
      <c r="F52" s="329">
        <v>26408.76885</v>
      </c>
      <c r="G52" s="329">
        <v>16790.898679999998</v>
      </c>
      <c r="H52" s="329">
        <v>8259.5836500000005</v>
      </c>
      <c r="I52" s="329">
        <v>9836.7035299999989</v>
      </c>
      <c r="J52" s="329">
        <f t="shared" si="0"/>
        <v>564889.42385000014</v>
      </c>
      <c r="K52" s="381"/>
      <c r="L52" s="20"/>
      <c r="M52" s="20"/>
      <c r="N52" s="20"/>
      <c r="O52" s="20"/>
      <c r="P52" s="20"/>
    </row>
    <row r="53" spans="1:16" ht="30" customHeight="1">
      <c r="A53" s="148" t="s">
        <v>250</v>
      </c>
      <c r="B53" s="148">
        <v>6364.12716</v>
      </c>
      <c r="C53" s="149">
        <v>0</v>
      </c>
      <c r="D53" s="149">
        <v>0</v>
      </c>
      <c r="E53" s="149">
        <v>0</v>
      </c>
      <c r="F53" s="149">
        <v>0</v>
      </c>
      <c r="G53" s="149">
        <v>0</v>
      </c>
      <c r="H53" s="148">
        <v>0</v>
      </c>
      <c r="I53" s="148">
        <v>4278.3829999999998</v>
      </c>
      <c r="J53" s="148">
        <f t="shared" si="0"/>
        <v>10642.51016</v>
      </c>
      <c r="K53" s="381"/>
      <c r="L53" s="20"/>
      <c r="M53" s="20"/>
      <c r="N53" s="20"/>
      <c r="O53" s="20"/>
      <c r="P53" s="20"/>
    </row>
    <row r="54" spans="1:16" ht="30" customHeight="1">
      <c r="A54" s="148" t="s">
        <v>251</v>
      </c>
      <c r="B54" s="148">
        <v>104668.63137999999</v>
      </c>
      <c r="C54" s="149">
        <v>28249.219100000002</v>
      </c>
      <c r="D54" s="149">
        <v>146.30013</v>
      </c>
      <c r="E54" s="149">
        <v>8215.6008299999994</v>
      </c>
      <c r="F54" s="149">
        <v>2015.01675</v>
      </c>
      <c r="G54" s="149">
        <v>5755.1526599999997</v>
      </c>
      <c r="H54" s="148">
        <v>0</v>
      </c>
      <c r="I54" s="148">
        <v>5119.5996100000002</v>
      </c>
      <c r="J54" s="148">
        <f t="shared" si="0"/>
        <v>154169.52046</v>
      </c>
      <c r="K54" s="381"/>
      <c r="L54" s="20"/>
      <c r="M54" s="20"/>
      <c r="N54" s="20"/>
      <c r="O54" s="20"/>
      <c r="P54" s="20"/>
    </row>
    <row r="55" spans="1:16" s="180" customFormat="1" ht="38.25" customHeight="1">
      <c r="A55" s="155" t="s">
        <v>252</v>
      </c>
      <c r="B55" s="155">
        <v>48301.576259999994</v>
      </c>
      <c r="C55" s="179">
        <v>102471.84864</v>
      </c>
      <c r="D55" s="179">
        <v>191314.70211000001</v>
      </c>
      <c r="E55" s="179">
        <v>13861.463529999999</v>
      </c>
      <c r="F55" s="179">
        <v>24393.752100000002</v>
      </c>
      <c r="G55" s="179">
        <v>11006.38284</v>
      </c>
      <c r="H55" s="155">
        <v>8259.5836500000005</v>
      </c>
      <c r="I55" s="155">
        <v>438.72091999999998</v>
      </c>
      <c r="J55" s="155">
        <f t="shared" si="0"/>
        <v>400048.03004999994</v>
      </c>
      <c r="K55" s="382"/>
      <c r="L55" s="301"/>
      <c r="M55" s="301"/>
      <c r="N55" s="301"/>
      <c r="O55" s="301"/>
      <c r="P55" s="301"/>
    </row>
    <row r="56" spans="1:16" s="180" customFormat="1" ht="30" customHeight="1">
      <c r="A56" s="155" t="s">
        <v>253</v>
      </c>
      <c r="B56" s="155">
        <v>0</v>
      </c>
      <c r="C56" s="155">
        <v>0</v>
      </c>
      <c r="D56" s="155">
        <v>0</v>
      </c>
      <c r="E56" s="155">
        <v>0</v>
      </c>
      <c r="F56" s="155">
        <v>0</v>
      </c>
      <c r="G56" s="155">
        <v>29.36318</v>
      </c>
      <c r="H56" s="155">
        <v>0</v>
      </c>
      <c r="I56" s="155">
        <v>0</v>
      </c>
      <c r="J56" s="155">
        <f t="shared" si="0"/>
        <v>29.36318</v>
      </c>
      <c r="K56" s="382"/>
      <c r="L56" s="301"/>
      <c r="M56" s="301"/>
      <c r="N56" s="301"/>
      <c r="O56" s="301"/>
      <c r="P56" s="301"/>
    </row>
    <row r="57" spans="1:16" ht="30" customHeight="1">
      <c r="A57" s="391" t="s">
        <v>194</v>
      </c>
      <c r="B57" s="392">
        <v>1565487.2846199998</v>
      </c>
      <c r="C57" s="392">
        <v>817559.50785000005</v>
      </c>
      <c r="D57" s="392">
        <v>536020.23534000001</v>
      </c>
      <c r="E57" s="392">
        <v>190169.94108000002</v>
      </c>
      <c r="F57" s="392">
        <v>129799.05809999999</v>
      </c>
      <c r="G57" s="392">
        <v>70627.803599999999</v>
      </c>
      <c r="H57" s="392">
        <v>45015.723709999998</v>
      </c>
      <c r="I57" s="392">
        <v>48542.244100000004</v>
      </c>
      <c r="J57" s="392">
        <f>SUM(B57:I57)</f>
        <v>3403221.7984000002</v>
      </c>
      <c r="K57" s="381"/>
      <c r="L57" s="20"/>
      <c r="M57" s="20"/>
      <c r="N57" s="20"/>
      <c r="O57" s="20"/>
      <c r="P57" s="20"/>
    </row>
    <row r="58" spans="1:16" ht="5.25" customHeight="1">
      <c r="A58" s="155"/>
      <c r="B58" s="155"/>
      <c r="C58" s="155"/>
      <c r="D58" s="155"/>
      <c r="E58" s="155"/>
      <c r="F58" s="155"/>
      <c r="G58" s="155"/>
      <c r="H58" s="155"/>
      <c r="I58" s="155"/>
      <c r="J58" s="155"/>
      <c r="K58" s="381"/>
      <c r="L58" s="20"/>
      <c r="M58" s="20"/>
      <c r="N58" s="20"/>
      <c r="O58" s="20"/>
      <c r="P58" s="20"/>
    </row>
    <row r="59" spans="1:16" ht="28.5" customHeight="1" thickBot="1">
      <c r="A59" s="185"/>
      <c r="B59" s="186"/>
      <c r="C59" s="187"/>
      <c r="D59" s="187"/>
      <c r="E59" s="187"/>
      <c r="F59" s="187"/>
      <c r="G59" s="187"/>
      <c r="H59" s="188"/>
      <c r="I59" s="188"/>
      <c r="J59" s="188"/>
      <c r="K59" s="358"/>
      <c r="L59" s="20"/>
      <c r="M59" s="20"/>
      <c r="N59" s="20"/>
      <c r="O59" s="20"/>
      <c r="P59" s="20"/>
    </row>
    <row r="60" spans="1:16" ht="15" customHeight="1" thickTop="1">
      <c r="A60" s="38" t="s">
        <v>730</v>
      </c>
      <c r="B60" s="160"/>
      <c r="C60" s="191"/>
      <c r="D60" s="191"/>
      <c r="E60" s="191"/>
      <c r="F60" s="191"/>
      <c r="G60" s="191"/>
      <c r="H60" s="192"/>
      <c r="I60" s="192"/>
      <c r="J60" s="192"/>
      <c r="K60" s="386"/>
      <c r="L60" s="192"/>
      <c r="M60" s="20"/>
      <c r="N60" s="20"/>
      <c r="O60" s="20"/>
      <c r="P60" s="20"/>
    </row>
    <row r="61" spans="1:16" ht="9" customHeight="1">
      <c r="C61" s="21"/>
      <c r="D61" s="21"/>
      <c r="E61" s="21"/>
      <c r="F61" s="21"/>
      <c r="G61" s="21"/>
      <c r="H61" s="20"/>
      <c r="I61" s="20"/>
      <c r="J61" s="20"/>
      <c r="K61" s="358"/>
      <c r="L61" s="20"/>
      <c r="M61" s="20"/>
      <c r="N61" s="20"/>
      <c r="O61" s="20"/>
      <c r="P61" s="20"/>
    </row>
    <row r="62" spans="1:16" ht="9" customHeight="1">
      <c r="A62" s="19"/>
      <c r="C62" s="21"/>
      <c r="D62" s="21"/>
      <c r="E62" s="21"/>
      <c r="F62" s="21"/>
      <c r="G62" s="21"/>
      <c r="H62" s="20"/>
      <c r="I62" s="20"/>
      <c r="J62" s="20"/>
      <c r="K62" s="358"/>
      <c r="L62" s="20"/>
      <c r="M62" s="20"/>
      <c r="N62" s="20"/>
      <c r="O62" s="20"/>
      <c r="P62" s="20"/>
    </row>
    <row r="63" spans="1:16" ht="9" customHeight="1">
      <c r="A63" s="168"/>
      <c r="C63" s="21"/>
      <c r="D63" s="21"/>
      <c r="E63" s="21"/>
      <c r="F63" s="21"/>
      <c r="G63" s="21"/>
      <c r="H63" s="20"/>
      <c r="I63" s="20"/>
      <c r="J63" s="20"/>
      <c r="K63" s="358"/>
      <c r="L63" s="20"/>
      <c r="M63" s="20"/>
      <c r="N63" s="20"/>
      <c r="O63" s="20"/>
      <c r="P63" s="20"/>
    </row>
    <row r="64" spans="1:16" ht="9" customHeight="1">
      <c r="A64" s="19"/>
      <c r="C64" s="21"/>
      <c r="D64" s="21"/>
      <c r="E64" s="21"/>
      <c r="F64" s="21"/>
      <c r="G64" s="21"/>
      <c r="H64" s="20"/>
      <c r="I64" s="20"/>
      <c r="J64" s="20"/>
      <c r="K64" s="358"/>
      <c r="L64" s="20"/>
      <c r="M64" s="20"/>
      <c r="N64" s="20"/>
      <c r="O64" s="20"/>
      <c r="P64" s="20"/>
    </row>
    <row r="65" spans="1:16" ht="9" customHeight="1">
      <c r="A65" s="19"/>
      <c r="C65" s="21"/>
      <c r="D65" s="21"/>
      <c r="E65" s="21"/>
      <c r="F65" s="21"/>
      <c r="G65" s="21"/>
      <c r="H65" s="20"/>
      <c r="I65" s="20"/>
      <c r="J65" s="20"/>
      <c r="K65" s="358"/>
      <c r="L65" s="20"/>
      <c r="M65" s="20"/>
      <c r="N65" s="20"/>
      <c r="O65" s="20"/>
      <c r="P65" s="20"/>
    </row>
    <row r="66" spans="1:16" ht="9" customHeight="1">
      <c r="A66" s="19"/>
      <c r="B66" s="195"/>
      <c r="C66" s="21"/>
      <c r="D66" s="21"/>
      <c r="E66" s="21"/>
      <c r="F66" s="21"/>
      <c r="G66" s="21"/>
      <c r="H66" s="20"/>
      <c r="I66" s="20"/>
      <c r="J66" s="20"/>
      <c r="K66" s="358"/>
      <c r="L66" s="20"/>
      <c r="M66" s="20"/>
      <c r="N66" s="20"/>
      <c r="O66" s="20"/>
      <c r="P66" s="20"/>
    </row>
    <row r="67" spans="1:16" ht="9" customHeight="1">
      <c r="A67" s="19"/>
      <c r="B67" s="195"/>
      <c r="C67" s="21"/>
      <c r="D67" s="21"/>
      <c r="E67" s="21"/>
      <c r="F67" s="21"/>
      <c r="G67" s="21"/>
      <c r="H67" s="20"/>
      <c r="I67" s="20"/>
      <c r="J67" s="20"/>
      <c r="K67" s="358"/>
      <c r="L67" s="20"/>
      <c r="M67" s="20"/>
      <c r="N67" s="20"/>
      <c r="O67" s="20"/>
      <c r="P67" s="20"/>
    </row>
    <row r="68" spans="1:16" ht="9" customHeight="1">
      <c r="A68" s="19"/>
      <c r="B68" s="195"/>
      <c r="C68" s="21"/>
      <c r="D68" s="21"/>
      <c r="E68" s="21"/>
      <c r="F68" s="21"/>
      <c r="G68" s="21"/>
      <c r="H68" s="20"/>
      <c r="I68" s="20"/>
      <c r="J68" s="20"/>
      <c r="K68" s="358"/>
      <c r="L68" s="20"/>
      <c r="M68" s="20"/>
      <c r="N68" s="20"/>
      <c r="O68" s="20"/>
      <c r="P68" s="20"/>
    </row>
    <row r="69" spans="1:16" ht="9" customHeight="1">
      <c r="A69" s="165"/>
      <c r="B69" s="195"/>
      <c r="C69" s="21"/>
      <c r="D69" s="21"/>
      <c r="E69" s="21"/>
      <c r="F69" s="21"/>
      <c r="G69" s="21"/>
      <c r="H69" s="20"/>
      <c r="I69" s="20"/>
      <c r="J69" s="20"/>
      <c r="K69" s="358"/>
      <c r="L69" s="20"/>
      <c r="M69" s="20"/>
      <c r="N69" s="20"/>
      <c r="O69" s="20"/>
      <c r="P69" s="20"/>
    </row>
    <row r="70" spans="1:16" ht="9" customHeight="1">
      <c r="A70" s="19"/>
      <c r="B70" s="195"/>
      <c r="C70" s="21"/>
      <c r="D70" s="21"/>
      <c r="E70" s="21"/>
      <c r="F70" s="21"/>
      <c r="G70" s="21"/>
      <c r="H70" s="20"/>
      <c r="I70" s="20"/>
      <c r="J70" s="20"/>
      <c r="K70" s="358"/>
      <c r="L70" s="20"/>
      <c r="M70" s="20"/>
      <c r="N70" s="20"/>
      <c r="O70" s="20"/>
      <c r="P70" s="20"/>
    </row>
    <row r="71" spans="1:16" ht="9" customHeight="1">
      <c r="A71" s="19"/>
      <c r="B71" s="195"/>
      <c r="C71" s="21"/>
      <c r="D71" s="21"/>
      <c r="E71" s="21"/>
      <c r="F71" s="21"/>
      <c r="G71" s="21"/>
      <c r="H71" s="20"/>
      <c r="I71" s="20"/>
      <c r="J71" s="20"/>
      <c r="K71" s="358"/>
      <c r="L71" s="20"/>
      <c r="M71" s="20"/>
      <c r="N71" s="20"/>
      <c r="O71" s="20"/>
      <c r="P71" s="20"/>
    </row>
    <row r="72" spans="1:16" ht="9" customHeight="1">
      <c r="A72" s="19"/>
      <c r="B72" s="195"/>
      <c r="C72" s="21"/>
      <c r="D72" s="21"/>
      <c r="E72" s="21"/>
      <c r="F72" s="21"/>
      <c r="G72" s="21"/>
      <c r="H72" s="20"/>
      <c r="I72" s="20"/>
      <c r="J72" s="20"/>
      <c r="K72" s="358"/>
      <c r="L72" s="20"/>
      <c r="M72" s="20"/>
      <c r="N72" s="20"/>
      <c r="O72" s="20"/>
      <c r="P72" s="20"/>
    </row>
    <row r="73" spans="1:16" ht="9" customHeight="1">
      <c r="A73" s="19"/>
      <c r="C73" s="21"/>
      <c r="D73" s="21"/>
      <c r="E73" s="21"/>
      <c r="F73" s="21"/>
      <c r="G73" s="21"/>
      <c r="H73" s="20"/>
      <c r="I73" s="20"/>
      <c r="J73" s="20"/>
      <c r="K73" s="358"/>
      <c r="L73" s="20"/>
      <c r="M73" s="20"/>
      <c r="N73" s="20"/>
      <c r="O73" s="20"/>
      <c r="P73" s="20"/>
    </row>
    <row r="74" spans="1:16" ht="9" customHeight="1">
      <c r="A74" s="19"/>
      <c r="C74" s="21"/>
      <c r="D74" s="21"/>
      <c r="E74" s="21"/>
      <c r="F74" s="21"/>
      <c r="G74" s="21"/>
      <c r="H74" s="20"/>
      <c r="I74" s="20"/>
      <c r="J74" s="20"/>
      <c r="K74" s="358"/>
      <c r="L74" s="20"/>
      <c r="M74" s="20"/>
      <c r="N74" s="20"/>
      <c r="O74" s="20"/>
      <c r="P74" s="20"/>
    </row>
    <row r="75" spans="1:16" ht="9" customHeight="1">
      <c r="A75" s="165"/>
      <c r="C75" s="21"/>
      <c r="D75" s="21"/>
      <c r="E75" s="21"/>
      <c r="F75" s="21"/>
      <c r="G75" s="21"/>
      <c r="H75" s="20"/>
      <c r="I75" s="20"/>
      <c r="J75" s="20"/>
      <c r="K75" s="358"/>
      <c r="L75" s="20"/>
      <c r="M75" s="20"/>
      <c r="N75" s="20"/>
      <c r="O75" s="20"/>
      <c r="P75" s="20"/>
    </row>
    <row r="76" spans="1:16" ht="9" customHeight="1">
      <c r="A76" s="19"/>
      <c r="C76" s="21"/>
      <c r="D76" s="21"/>
      <c r="E76" s="21"/>
      <c r="F76" s="21"/>
      <c r="G76" s="21"/>
      <c r="H76" s="20"/>
      <c r="I76" s="20"/>
      <c r="J76" s="20"/>
      <c r="K76" s="358"/>
      <c r="L76" s="20"/>
      <c r="M76" s="20"/>
      <c r="N76" s="20"/>
      <c r="O76" s="20"/>
      <c r="P76" s="20"/>
    </row>
    <row r="77" spans="1:16" ht="9" customHeight="1">
      <c r="A77" s="19"/>
      <c r="C77" s="21"/>
      <c r="D77" s="21"/>
      <c r="E77" s="21"/>
      <c r="F77" s="21"/>
      <c r="G77" s="21"/>
      <c r="H77" s="20"/>
      <c r="I77" s="20"/>
      <c r="J77" s="20"/>
      <c r="K77" s="358"/>
      <c r="L77" s="20"/>
      <c r="M77" s="20"/>
      <c r="N77" s="20"/>
      <c r="O77" s="20"/>
      <c r="P77" s="20"/>
    </row>
    <row r="78" spans="1:16" ht="9" customHeight="1">
      <c r="A78" s="19"/>
      <c r="C78" s="21"/>
      <c r="D78" s="21"/>
      <c r="E78" s="21"/>
      <c r="F78" s="21"/>
      <c r="G78" s="21"/>
      <c r="H78" s="20"/>
      <c r="I78" s="20"/>
      <c r="J78" s="20"/>
      <c r="K78" s="358"/>
      <c r="L78" s="20"/>
      <c r="M78" s="20"/>
      <c r="N78" s="20"/>
      <c r="O78" s="20"/>
      <c r="P78" s="20"/>
    </row>
    <row r="79" spans="1:16" ht="9" customHeight="1">
      <c r="A79" s="19"/>
      <c r="C79" s="21"/>
      <c r="D79" s="21"/>
      <c r="E79" s="21"/>
      <c r="F79" s="21"/>
      <c r="G79" s="21"/>
      <c r="H79" s="20"/>
      <c r="I79" s="20"/>
      <c r="J79" s="20"/>
      <c r="K79" s="358"/>
      <c r="L79" s="20"/>
      <c r="M79" s="20"/>
      <c r="N79" s="20"/>
      <c r="O79" s="20"/>
      <c r="P79" s="20"/>
    </row>
    <row r="80" spans="1:16" ht="9" customHeight="1">
      <c r="A80" s="19"/>
      <c r="C80" s="21"/>
      <c r="D80" s="21"/>
      <c r="E80" s="21"/>
      <c r="F80" s="21"/>
      <c r="G80" s="21"/>
      <c r="H80" s="20"/>
      <c r="I80" s="20"/>
      <c r="J80" s="20"/>
      <c r="K80" s="358"/>
      <c r="L80" s="20"/>
      <c r="M80" s="20"/>
      <c r="N80" s="20"/>
      <c r="O80" s="20"/>
      <c r="P80" s="20"/>
    </row>
    <row r="81" spans="1:16" ht="9" customHeight="1">
      <c r="A81" s="165"/>
      <c r="C81" s="21"/>
      <c r="D81" s="21"/>
      <c r="E81" s="21"/>
      <c r="F81" s="21"/>
      <c r="G81" s="21"/>
      <c r="H81" s="20"/>
      <c r="I81" s="20"/>
      <c r="J81" s="20"/>
      <c r="K81" s="358"/>
      <c r="L81" s="20"/>
      <c r="M81" s="20"/>
      <c r="N81" s="20"/>
      <c r="O81" s="20"/>
      <c r="P81" s="20"/>
    </row>
    <row r="82" spans="1:16" ht="9" customHeight="1">
      <c r="A82" s="19"/>
      <c r="C82" s="21"/>
      <c r="D82" s="21"/>
      <c r="E82" s="21"/>
      <c r="F82" s="21"/>
      <c r="G82" s="21"/>
      <c r="H82" s="20"/>
      <c r="I82" s="20"/>
      <c r="J82" s="20"/>
      <c r="K82" s="358"/>
      <c r="L82" s="20"/>
      <c r="M82" s="20"/>
      <c r="N82" s="20"/>
      <c r="O82" s="20"/>
      <c r="P82" s="20"/>
    </row>
    <row r="83" spans="1:16" ht="9" customHeight="1">
      <c r="A83" s="19"/>
      <c r="C83" s="21"/>
      <c r="D83" s="21"/>
      <c r="E83" s="21"/>
      <c r="F83" s="21"/>
      <c r="G83" s="21"/>
      <c r="H83" s="20"/>
      <c r="I83" s="20"/>
      <c r="J83" s="20"/>
      <c r="K83" s="358"/>
      <c r="L83" s="20"/>
      <c r="M83" s="20"/>
      <c r="N83" s="20"/>
      <c r="O83" s="20"/>
      <c r="P83" s="20"/>
    </row>
    <row r="84" spans="1:16" ht="9" customHeight="1">
      <c r="A84" s="19"/>
      <c r="C84" s="21"/>
      <c r="D84" s="21"/>
      <c r="E84" s="21"/>
      <c r="F84" s="21"/>
      <c r="G84" s="21"/>
      <c r="H84" s="20"/>
      <c r="I84" s="20"/>
      <c r="J84" s="20"/>
      <c r="K84" s="358"/>
      <c r="L84" s="20"/>
      <c r="M84" s="20"/>
      <c r="N84" s="20"/>
      <c r="O84" s="20"/>
      <c r="P84" s="20"/>
    </row>
    <row r="85" spans="1:16" ht="9" customHeight="1">
      <c r="A85" s="19"/>
      <c r="C85" s="21"/>
      <c r="D85" s="21"/>
      <c r="E85" s="21"/>
      <c r="F85" s="21"/>
      <c r="G85" s="21"/>
      <c r="H85" s="20"/>
      <c r="I85" s="20"/>
      <c r="J85" s="20"/>
      <c r="K85" s="358"/>
      <c r="L85" s="20"/>
      <c r="M85" s="20"/>
      <c r="N85" s="20"/>
      <c r="O85" s="20"/>
      <c r="P85" s="20"/>
    </row>
    <row r="86" spans="1:16" ht="9" customHeight="1">
      <c r="A86" s="165"/>
      <c r="C86" s="21"/>
      <c r="D86" s="21"/>
      <c r="E86" s="21"/>
      <c r="F86" s="21"/>
      <c r="G86" s="21"/>
      <c r="H86" s="20"/>
      <c r="I86" s="20"/>
      <c r="J86" s="20"/>
      <c r="K86" s="358"/>
      <c r="L86" s="20"/>
      <c r="M86" s="20"/>
      <c r="N86" s="20"/>
      <c r="O86" s="20"/>
      <c r="P86" s="20"/>
    </row>
    <row r="87" spans="1:16" ht="9" customHeight="1">
      <c r="A87" s="166"/>
      <c r="C87" s="21"/>
      <c r="D87" s="21"/>
      <c r="E87" s="21"/>
      <c r="F87" s="21"/>
      <c r="G87" s="21"/>
      <c r="H87" s="20"/>
      <c r="I87" s="20"/>
      <c r="J87" s="20"/>
      <c r="K87" s="358"/>
      <c r="L87" s="20"/>
      <c r="M87" s="20"/>
      <c r="N87" s="20"/>
      <c r="O87" s="20"/>
      <c r="P87" s="20"/>
    </row>
    <row r="88" spans="1:16" ht="9" customHeight="1">
      <c r="A88" s="166"/>
      <c r="C88" s="21"/>
      <c r="D88" s="21"/>
      <c r="E88" s="21"/>
      <c r="F88" s="21"/>
      <c r="G88" s="21"/>
      <c r="H88" s="20"/>
      <c r="I88" s="20"/>
      <c r="J88" s="20"/>
      <c r="K88" s="358"/>
      <c r="L88" s="20"/>
      <c r="M88" s="20"/>
      <c r="N88" s="20"/>
      <c r="O88" s="20"/>
      <c r="P88" s="20"/>
    </row>
    <row r="89" spans="1:16" ht="9" customHeight="1">
      <c r="A89" s="166"/>
      <c r="C89" s="21"/>
      <c r="D89" s="21"/>
      <c r="E89" s="21"/>
      <c r="F89" s="21"/>
      <c r="G89" s="21"/>
      <c r="H89" s="20"/>
      <c r="I89" s="20"/>
      <c r="J89" s="20"/>
      <c r="K89" s="358"/>
      <c r="L89" s="20"/>
      <c r="M89" s="20"/>
      <c r="N89" s="20"/>
      <c r="O89" s="20"/>
      <c r="P89" s="20"/>
    </row>
    <row r="90" spans="1:16" ht="9" customHeight="1">
      <c r="A90" s="166"/>
      <c r="C90" s="21"/>
      <c r="D90" s="21"/>
      <c r="E90" s="21"/>
      <c r="F90" s="21"/>
      <c r="G90" s="21"/>
      <c r="H90" s="20"/>
      <c r="I90" s="20"/>
      <c r="J90" s="20"/>
      <c r="K90" s="358"/>
      <c r="L90" s="20"/>
      <c r="M90" s="20"/>
      <c r="N90" s="20"/>
      <c r="O90" s="20"/>
      <c r="P90" s="20"/>
    </row>
    <row r="91" spans="1:16" ht="9" customHeight="1">
      <c r="A91" s="167"/>
      <c r="C91" s="21"/>
      <c r="D91" s="21"/>
      <c r="E91" s="21"/>
      <c r="F91" s="21"/>
      <c r="G91" s="21"/>
      <c r="H91" s="20"/>
      <c r="I91" s="20"/>
      <c r="J91" s="20"/>
      <c r="K91" s="358"/>
      <c r="L91" s="20"/>
      <c r="M91" s="20"/>
      <c r="N91" s="20"/>
      <c r="O91" s="20"/>
      <c r="P91" s="20"/>
    </row>
    <row r="92" spans="1:16" ht="9" customHeight="1">
      <c r="A92" s="167"/>
      <c r="C92" s="21"/>
      <c r="D92" s="21"/>
      <c r="E92" s="21"/>
      <c r="F92" s="21"/>
      <c r="G92" s="21"/>
      <c r="H92" s="20"/>
      <c r="I92" s="20"/>
      <c r="J92" s="20"/>
      <c r="K92" s="358"/>
      <c r="L92" s="20"/>
      <c r="M92" s="20"/>
      <c r="N92" s="20"/>
      <c r="O92" s="20"/>
      <c r="P92" s="20"/>
    </row>
    <row r="93" spans="1:16" ht="9" customHeight="1">
      <c r="A93" s="168"/>
      <c r="C93" s="21"/>
      <c r="D93" s="21"/>
      <c r="E93" s="21"/>
      <c r="F93" s="21"/>
      <c r="G93" s="21"/>
      <c r="H93" s="20"/>
      <c r="I93" s="20"/>
      <c r="J93" s="20"/>
      <c r="K93" s="358"/>
      <c r="L93" s="20"/>
      <c r="M93" s="20"/>
      <c r="N93" s="20"/>
      <c r="O93" s="20"/>
      <c r="P93" s="20"/>
    </row>
    <row r="94" spans="1:16" ht="9" customHeight="1">
      <c r="A94" s="19"/>
      <c r="C94" s="21"/>
      <c r="D94" s="21"/>
      <c r="E94" s="21"/>
      <c r="F94" s="21"/>
      <c r="G94" s="21"/>
      <c r="H94" s="20"/>
      <c r="I94" s="20"/>
      <c r="J94" s="20"/>
      <c r="K94" s="358"/>
      <c r="L94" s="20"/>
      <c r="M94" s="20"/>
      <c r="N94" s="20"/>
      <c r="O94" s="20"/>
      <c r="P94" s="20"/>
    </row>
    <row r="95" spans="1:16" ht="9" customHeight="1">
      <c r="A95" s="19"/>
      <c r="C95" s="21"/>
      <c r="D95" s="21"/>
      <c r="E95" s="21"/>
      <c r="F95" s="21"/>
      <c r="G95" s="21"/>
      <c r="H95" s="20"/>
      <c r="I95" s="20"/>
      <c r="J95" s="20"/>
      <c r="K95" s="358"/>
      <c r="L95" s="20"/>
      <c r="M95" s="20"/>
      <c r="N95" s="20"/>
      <c r="O95" s="20"/>
      <c r="P95" s="20"/>
    </row>
    <row r="96" spans="1:16" ht="9" customHeight="1">
      <c r="A96" s="19"/>
      <c r="C96" s="21"/>
      <c r="D96" s="21"/>
      <c r="E96" s="21"/>
      <c r="F96" s="21"/>
      <c r="G96" s="21"/>
      <c r="H96" s="20"/>
      <c r="I96" s="20"/>
      <c r="J96" s="20"/>
      <c r="K96" s="358"/>
      <c r="L96" s="20"/>
      <c r="M96" s="20"/>
      <c r="N96" s="20"/>
      <c r="O96" s="20"/>
      <c r="P96" s="20"/>
    </row>
    <row r="97" spans="1:16" ht="9" customHeight="1">
      <c r="A97" s="19"/>
      <c r="C97" s="21"/>
      <c r="D97" s="21"/>
      <c r="E97" s="21"/>
      <c r="F97" s="21"/>
      <c r="G97" s="21"/>
      <c r="H97" s="20"/>
      <c r="I97" s="20"/>
      <c r="J97" s="20"/>
      <c r="K97" s="358"/>
      <c r="L97" s="20"/>
      <c r="M97" s="20"/>
      <c r="N97" s="20"/>
      <c r="O97" s="20"/>
      <c r="P97" s="20"/>
    </row>
    <row r="98" spans="1:16" ht="9" customHeight="1">
      <c r="A98" s="166"/>
      <c r="C98" s="21"/>
      <c r="D98" s="21"/>
      <c r="E98" s="21"/>
      <c r="F98" s="21"/>
      <c r="G98" s="21"/>
      <c r="H98" s="20"/>
      <c r="I98" s="20"/>
      <c r="J98" s="20"/>
      <c r="K98" s="358"/>
      <c r="L98" s="20"/>
      <c r="M98" s="20"/>
      <c r="N98" s="20"/>
      <c r="O98" s="20"/>
      <c r="P98" s="20"/>
    </row>
    <row r="99" spans="1:16" ht="9" customHeight="1">
      <c r="A99" s="168"/>
      <c r="C99" s="21"/>
      <c r="D99" s="21"/>
      <c r="E99" s="21"/>
      <c r="F99" s="21"/>
      <c r="G99" s="21"/>
      <c r="H99" s="20"/>
      <c r="I99" s="20"/>
      <c r="J99" s="20"/>
      <c r="K99" s="358"/>
      <c r="L99" s="20"/>
      <c r="M99" s="20"/>
      <c r="N99" s="20"/>
      <c r="O99" s="20"/>
      <c r="P99" s="20"/>
    </row>
    <row r="100" spans="1:16" ht="9" customHeight="1">
      <c r="A100" s="19"/>
      <c r="C100" s="21"/>
      <c r="D100" s="21"/>
      <c r="E100" s="21"/>
      <c r="F100" s="21"/>
      <c r="G100" s="21"/>
      <c r="H100" s="20"/>
      <c r="I100" s="20"/>
      <c r="J100" s="20"/>
      <c r="K100" s="358"/>
      <c r="L100" s="20"/>
      <c r="M100" s="20"/>
      <c r="N100" s="20"/>
      <c r="O100" s="20"/>
      <c r="P100" s="20"/>
    </row>
    <row r="101" spans="1:16" ht="9" customHeight="1">
      <c r="A101" s="19"/>
      <c r="C101" s="21"/>
      <c r="D101" s="21"/>
      <c r="E101" s="21"/>
      <c r="F101" s="21"/>
      <c r="G101" s="21"/>
      <c r="H101" s="20"/>
      <c r="I101" s="20"/>
      <c r="J101" s="20"/>
      <c r="K101" s="358"/>
      <c r="L101" s="20"/>
      <c r="M101" s="20"/>
      <c r="N101" s="20"/>
      <c r="O101" s="20"/>
      <c r="P101" s="20"/>
    </row>
    <row r="102" spans="1:16" ht="9" customHeight="1">
      <c r="A102" s="19"/>
      <c r="C102" s="21"/>
      <c r="D102" s="21"/>
      <c r="E102" s="21"/>
      <c r="F102" s="21"/>
      <c r="G102" s="21"/>
      <c r="H102" s="20"/>
      <c r="I102" s="20"/>
      <c r="J102" s="20"/>
      <c r="K102" s="358"/>
      <c r="L102" s="20"/>
      <c r="M102" s="20"/>
      <c r="N102" s="20"/>
      <c r="O102" s="20"/>
      <c r="P102" s="20"/>
    </row>
    <row r="103" spans="1:16" ht="9" customHeight="1">
      <c r="A103" s="19"/>
      <c r="C103" s="21"/>
      <c r="D103" s="21"/>
      <c r="E103" s="21"/>
      <c r="F103" s="21"/>
      <c r="G103" s="21"/>
      <c r="H103" s="20"/>
      <c r="I103" s="20"/>
      <c r="J103" s="20"/>
      <c r="K103" s="358"/>
      <c r="L103" s="20"/>
      <c r="M103" s="20"/>
      <c r="N103" s="20"/>
      <c r="O103" s="20"/>
      <c r="P103" s="20"/>
    </row>
    <row r="104" spans="1:16" ht="9" customHeight="1">
      <c r="A104" s="166"/>
      <c r="C104" s="21"/>
      <c r="D104" s="21"/>
      <c r="E104" s="21"/>
      <c r="F104" s="21"/>
      <c r="G104" s="21"/>
      <c r="H104" s="20"/>
      <c r="I104" s="20"/>
      <c r="J104" s="20"/>
      <c r="K104" s="358"/>
      <c r="L104" s="20"/>
      <c r="M104" s="20"/>
      <c r="N104" s="20"/>
      <c r="O104" s="20"/>
      <c r="P104" s="20"/>
    </row>
    <row r="105" spans="1:16" ht="9" customHeight="1">
      <c r="A105" s="168"/>
      <c r="C105" s="21"/>
      <c r="D105" s="21"/>
      <c r="E105" s="21"/>
      <c r="F105" s="21"/>
      <c r="G105" s="21"/>
      <c r="H105" s="20"/>
      <c r="I105" s="20"/>
      <c r="J105" s="20"/>
      <c r="K105" s="358"/>
      <c r="L105" s="20"/>
      <c r="M105" s="20"/>
      <c r="N105" s="20"/>
      <c r="O105" s="20"/>
      <c r="P105" s="20"/>
    </row>
    <row r="106" spans="1:16" ht="9" customHeight="1">
      <c r="A106" s="19"/>
      <c r="C106" s="21"/>
      <c r="D106" s="21"/>
      <c r="E106" s="21"/>
      <c r="F106" s="21"/>
      <c r="G106" s="21"/>
      <c r="H106" s="20"/>
      <c r="I106" s="20"/>
      <c r="J106" s="20"/>
      <c r="K106" s="358"/>
      <c r="L106" s="20"/>
      <c r="M106" s="20"/>
      <c r="N106" s="20"/>
      <c r="O106" s="20"/>
      <c r="P106" s="20"/>
    </row>
    <row r="107" spans="1:16" ht="9" customHeight="1">
      <c r="A107" s="19"/>
      <c r="C107" s="21"/>
      <c r="D107" s="21"/>
      <c r="E107" s="21"/>
      <c r="F107" s="21"/>
      <c r="G107" s="21"/>
      <c r="H107" s="20"/>
      <c r="I107" s="20"/>
      <c r="J107" s="20"/>
      <c r="K107" s="358"/>
      <c r="L107" s="20"/>
      <c r="M107" s="20"/>
      <c r="N107" s="20"/>
      <c r="O107" s="20"/>
      <c r="P107" s="20"/>
    </row>
    <row r="108" spans="1:16" ht="9" customHeight="1">
      <c r="A108" s="19"/>
      <c r="C108" s="44"/>
      <c r="D108" s="44"/>
      <c r="E108" s="44"/>
      <c r="F108" s="44"/>
      <c r="G108" s="44"/>
    </row>
    <row r="109" spans="1:16" ht="9" customHeight="1">
      <c r="A109" s="19"/>
      <c r="C109" s="44"/>
      <c r="D109" s="44"/>
      <c r="E109" s="44"/>
      <c r="F109" s="44"/>
      <c r="G109" s="44"/>
    </row>
    <row r="110" spans="1:16" ht="9" customHeight="1">
      <c r="A110" s="19"/>
      <c r="C110" s="44"/>
      <c r="D110" s="44"/>
      <c r="E110" s="44"/>
      <c r="F110" s="44"/>
      <c r="G110" s="44"/>
    </row>
    <row r="111" spans="1:16" ht="9" customHeight="1">
      <c r="A111" s="19"/>
      <c r="C111" s="44"/>
      <c r="D111" s="44"/>
      <c r="E111" s="44"/>
      <c r="F111" s="44"/>
      <c r="G111" s="44"/>
    </row>
    <row r="112" spans="1:16" ht="9" customHeight="1">
      <c r="A112" s="19"/>
      <c r="C112" s="44"/>
      <c r="D112" s="44"/>
      <c r="E112" s="44"/>
      <c r="F112" s="44"/>
      <c r="G112" s="44"/>
    </row>
    <row r="113" spans="1:7" ht="9" customHeight="1">
      <c r="A113" s="19"/>
      <c r="C113" s="44"/>
      <c r="D113" s="44"/>
      <c r="E113" s="44"/>
      <c r="F113" s="44"/>
      <c r="G113" s="44"/>
    </row>
    <row r="114" spans="1:7" ht="9" customHeight="1">
      <c r="A114" s="166"/>
      <c r="C114" s="44"/>
      <c r="D114" s="44"/>
      <c r="E114" s="44"/>
      <c r="F114" s="44"/>
      <c r="G114" s="44"/>
    </row>
    <row r="115" spans="1:7" ht="9" customHeight="1">
      <c r="A115" s="168"/>
      <c r="C115" s="44"/>
      <c r="D115" s="44"/>
      <c r="E115" s="44"/>
      <c r="F115" s="44"/>
      <c r="G115" s="44"/>
    </row>
    <row r="116" spans="1:7" ht="9" customHeight="1">
      <c r="A116" s="19"/>
      <c r="C116" s="44"/>
      <c r="D116" s="44"/>
      <c r="E116" s="44"/>
      <c r="F116" s="44"/>
      <c r="G116" s="44"/>
    </row>
    <row r="117" spans="1:7" ht="9" customHeight="1">
      <c r="A117" s="19"/>
      <c r="C117" s="44"/>
      <c r="D117" s="44"/>
      <c r="E117" s="44"/>
      <c r="F117" s="44"/>
      <c r="G117" s="44"/>
    </row>
    <row r="118" spans="1:7" ht="9" customHeight="1">
      <c r="A118" s="19"/>
      <c r="C118" s="44"/>
      <c r="D118" s="44"/>
      <c r="E118" s="44"/>
      <c r="F118" s="44"/>
      <c r="G118" s="44"/>
    </row>
    <row r="119" spans="1:7" ht="9" customHeight="1">
      <c r="A119" s="19"/>
      <c r="C119" s="44"/>
      <c r="D119" s="44"/>
      <c r="E119" s="44"/>
      <c r="F119" s="44"/>
      <c r="G119" s="44"/>
    </row>
    <row r="120" spans="1:7" ht="9" customHeight="1">
      <c r="A120" s="19"/>
      <c r="C120" s="44"/>
      <c r="D120" s="44"/>
      <c r="E120" s="44"/>
      <c r="F120" s="44"/>
      <c r="G120" s="44"/>
    </row>
    <row r="121" spans="1:7" ht="9" customHeight="1">
      <c r="A121" s="19"/>
      <c r="C121" s="44"/>
      <c r="D121" s="44"/>
      <c r="E121" s="44"/>
      <c r="F121" s="44"/>
      <c r="G121" s="44"/>
    </row>
    <row r="122" spans="1:7" ht="9" customHeight="1">
      <c r="A122" s="19"/>
      <c r="C122" s="44"/>
      <c r="D122" s="44"/>
      <c r="E122" s="44"/>
      <c r="F122" s="44"/>
      <c r="G122" s="44"/>
    </row>
    <row r="123" spans="1:7" ht="9" customHeight="1">
      <c r="A123" s="19"/>
      <c r="C123" s="44"/>
      <c r="D123" s="44"/>
      <c r="E123" s="44"/>
      <c r="F123" s="44"/>
      <c r="G123" s="44"/>
    </row>
    <row r="124" spans="1:7" ht="9" customHeight="1">
      <c r="A124" s="19"/>
      <c r="C124" s="44"/>
      <c r="D124" s="44"/>
      <c r="E124" s="44"/>
      <c r="F124" s="44"/>
      <c r="G124" s="44"/>
    </row>
    <row r="125" spans="1:7" ht="9" customHeight="1">
      <c r="A125" s="168"/>
      <c r="C125" s="44"/>
      <c r="D125" s="44"/>
      <c r="E125" s="44"/>
      <c r="F125" s="44"/>
      <c r="G125" s="44"/>
    </row>
    <row r="126" spans="1:7" ht="9" customHeight="1">
      <c r="A126" s="19"/>
      <c r="C126" s="44"/>
      <c r="D126" s="44"/>
      <c r="E126" s="44"/>
      <c r="F126" s="44"/>
      <c r="G126" s="44"/>
    </row>
    <row r="127" spans="1:7" ht="9" customHeight="1">
      <c r="A127" s="19"/>
      <c r="C127" s="44"/>
      <c r="D127" s="44"/>
      <c r="E127" s="44"/>
      <c r="F127" s="44"/>
      <c r="G127" s="44"/>
    </row>
    <row r="128" spans="1:7" ht="9" customHeight="1">
      <c r="A128" s="19"/>
      <c r="C128" s="44"/>
      <c r="D128" s="44"/>
      <c r="E128" s="44"/>
      <c r="F128" s="44"/>
      <c r="G128" s="44"/>
    </row>
    <row r="129" spans="1:7">
      <c r="A129" s="169"/>
      <c r="C129" s="44"/>
      <c r="D129" s="44"/>
      <c r="E129" s="44"/>
      <c r="F129" s="44"/>
      <c r="G129" s="44"/>
    </row>
    <row r="130" spans="1:7">
      <c r="A130" s="169"/>
      <c r="C130" s="44"/>
      <c r="D130" s="44"/>
      <c r="E130" s="44"/>
      <c r="F130" s="44"/>
      <c r="G130" s="44"/>
    </row>
    <row r="131" spans="1:7">
      <c r="A131" s="169"/>
      <c r="C131" s="44"/>
      <c r="D131" s="44"/>
      <c r="E131" s="44"/>
      <c r="F131" s="44"/>
      <c r="G131" s="44"/>
    </row>
    <row r="132" spans="1:7">
      <c r="A132" s="169"/>
      <c r="C132" s="44"/>
      <c r="D132" s="44"/>
      <c r="E132" s="44"/>
      <c r="F132" s="44"/>
      <c r="G132" s="44"/>
    </row>
    <row r="133" spans="1:7">
      <c r="A133" s="169"/>
      <c r="C133" s="44"/>
      <c r="D133" s="44"/>
      <c r="E133" s="44"/>
      <c r="F133" s="44"/>
      <c r="G133" s="44"/>
    </row>
    <row r="134" spans="1:7">
      <c r="A134" s="169"/>
      <c r="C134" s="44"/>
      <c r="D134" s="44"/>
      <c r="E134" s="44"/>
      <c r="F134" s="44"/>
      <c r="G134" s="44"/>
    </row>
    <row r="135" spans="1:7">
      <c r="A135" s="169"/>
      <c r="C135" s="44"/>
      <c r="D135" s="44"/>
      <c r="E135" s="44"/>
      <c r="F135" s="44"/>
      <c r="G135" s="44"/>
    </row>
    <row r="136" spans="1:7" ht="15.75">
      <c r="A136" s="170"/>
      <c r="C136" s="44"/>
      <c r="D136" s="44"/>
      <c r="E136" s="44"/>
      <c r="F136" s="44"/>
      <c r="G136" s="44"/>
    </row>
    <row r="137" spans="1:7" ht="15.75">
      <c r="A137" s="170"/>
      <c r="C137" s="44"/>
      <c r="D137" s="44"/>
      <c r="E137" s="44"/>
      <c r="F137" s="44"/>
      <c r="G137" s="44"/>
    </row>
    <row r="138" spans="1:7" ht="15.75">
      <c r="A138" s="170"/>
      <c r="C138" s="44"/>
      <c r="D138" s="44"/>
      <c r="E138" s="44"/>
      <c r="F138" s="44"/>
      <c r="G138" s="44"/>
    </row>
    <row r="139" spans="1:7" ht="15.75">
      <c r="A139" s="170"/>
      <c r="C139" s="44"/>
      <c r="D139" s="44"/>
      <c r="E139" s="44"/>
      <c r="F139" s="44"/>
      <c r="G139" s="44"/>
    </row>
    <row r="140" spans="1:7" ht="15.75">
      <c r="A140" s="170"/>
      <c r="C140" s="44"/>
      <c r="D140" s="44"/>
      <c r="E140" s="44"/>
      <c r="F140" s="44"/>
      <c r="G140" s="44"/>
    </row>
    <row r="141" spans="1:7" ht="15.75">
      <c r="A141" s="170"/>
      <c r="C141" s="44"/>
      <c r="D141" s="44"/>
      <c r="E141" s="44"/>
      <c r="F141" s="44"/>
      <c r="G141" s="44"/>
    </row>
    <row r="142" spans="1:7" ht="15.75">
      <c r="A142" s="170"/>
      <c r="C142" s="44"/>
      <c r="D142" s="44"/>
      <c r="E142" s="44"/>
      <c r="F142" s="44"/>
      <c r="G142" s="44"/>
    </row>
    <row r="143" spans="1:7" ht="15.75">
      <c r="A143" s="170"/>
      <c r="C143" s="44"/>
      <c r="D143" s="44"/>
      <c r="E143" s="44"/>
      <c r="F143" s="44"/>
      <c r="G143" s="44"/>
    </row>
    <row r="144" spans="1:7" ht="15.75">
      <c r="A144" s="170"/>
      <c r="C144" s="44"/>
      <c r="D144" s="44"/>
      <c r="E144" s="44"/>
      <c r="F144" s="44"/>
      <c r="G144" s="44"/>
    </row>
    <row r="145" spans="1:7" ht="15.75">
      <c r="A145" s="170"/>
      <c r="C145" s="44"/>
      <c r="D145" s="44"/>
      <c r="E145" s="44"/>
      <c r="F145" s="44"/>
      <c r="G145" s="44"/>
    </row>
    <row r="146" spans="1:7" ht="15.75">
      <c r="A146" s="170"/>
      <c r="C146" s="44"/>
      <c r="D146" s="44"/>
      <c r="E146" s="44"/>
      <c r="F146" s="44"/>
      <c r="G146" s="44"/>
    </row>
    <row r="147" spans="1:7" ht="15.75">
      <c r="A147" s="170"/>
      <c r="C147" s="44"/>
      <c r="D147" s="44"/>
      <c r="E147" s="44"/>
      <c r="F147" s="44"/>
      <c r="G147" s="44"/>
    </row>
    <row r="148" spans="1:7" ht="15.75">
      <c r="A148" s="170"/>
      <c r="C148" s="44"/>
      <c r="D148" s="44"/>
      <c r="E148" s="44"/>
      <c r="F148" s="44"/>
      <c r="G148" s="44"/>
    </row>
    <row r="149" spans="1:7" ht="15.75">
      <c r="A149" s="170"/>
      <c r="C149" s="44"/>
      <c r="D149" s="44"/>
      <c r="E149" s="44"/>
      <c r="F149" s="44"/>
      <c r="G149" s="44"/>
    </row>
    <row r="150" spans="1:7" ht="15.75">
      <c r="A150" s="170"/>
      <c r="C150" s="44"/>
      <c r="D150" s="44"/>
      <c r="E150" s="44"/>
      <c r="F150" s="44"/>
      <c r="G150" s="44"/>
    </row>
    <row r="151" spans="1:7" ht="15.75">
      <c r="A151" s="170"/>
      <c r="C151" s="44"/>
      <c r="D151" s="44"/>
      <c r="E151" s="44"/>
      <c r="F151" s="44"/>
      <c r="G151" s="44"/>
    </row>
    <row r="152" spans="1:7" ht="15.75">
      <c r="A152" s="170"/>
      <c r="C152" s="44"/>
      <c r="D152" s="44"/>
      <c r="E152" s="44"/>
      <c r="F152" s="44"/>
      <c r="G152" s="44"/>
    </row>
    <row r="153" spans="1:7" ht="15.75">
      <c r="A153" s="170"/>
      <c r="C153" s="44"/>
      <c r="D153" s="44"/>
      <c r="E153" s="44"/>
      <c r="F153" s="44"/>
      <c r="G153" s="44"/>
    </row>
    <row r="154" spans="1:7" ht="15.75">
      <c r="A154" s="170"/>
      <c r="C154" s="44"/>
      <c r="D154" s="44"/>
      <c r="E154" s="44"/>
      <c r="F154" s="44"/>
      <c r="G154" s="44"/>
    </row>
    <row r="155" spans="1:7" ht="15.75">
      <c r="A155" s="170"/>
      <c r="C155" s="44"/>
      <c r="D155" s="44"/>
      <c r="E155" s="44"/>
      <c r="F155" s="44"/>
      <c r="G155" s="44"/>
    </row>
    <row r="156" spans="1:7" ht="15.75">
      <c r="A156" s="170"/>
      <c r="C156" s="44"/>
      <c r="D156" s="44"/>
      <c r="E156" s="44"/>
      <c r="F156" s="44"/>
      <c r="G156" s="44"/>
    </row>
    <row r="157" spans="1:7" ht="15.75">
      <c r="A157" s="170"/>
      <c r="C157" s="44"/>
      <c r="D157" s="44"/>
      <c r="E157" s="44"/>
      <c r="F157" s="44"/>
      <c r="G157" s="44"/>
    </row>
    <row r="158" spans="1:7" ht="15.75">
      <c r="A158" s="170"/>
      <c r="C158" s="44"/>
      <c r="D158" s="44"/>
      <c r="E158" s="44"/>
      <c r="F158" s="44"/>
      <c r="G158" s="44"/>
    </row>
    <row r="159" spans="1:7" ht="15.75">
      <c r="A159" s="170"/>
      <c r="C159" s="44"/>
      <c r="D159" s="44"/>
      <c r="E159" s="44"/>
      <c r="F159" s="44"/>
      <c r="G159" s="44"/>
    </row>
    <row r="160" spans="1:7" ht="15.75">
      <c r="A160" s="170"/>
      <c r="C160" s="44"/>
      <c r="D160" s="44"/>
      <c r="E160" s="44"/>
      <c r="F160" s="44"/>
      <c r="G160" s="44"/>
    </row>
    <row r="161" spans="1:7" ht="15.75">
      <c r="A161" s="170"/>
      <c r="C161" s="44"/>
      <c r="D161" s="44"/>
      <c r="E161" s="44"/>
      <c r="F161" s="44"/>
      <c r="G161" s="44"/>
    </row>
    <row r="162" spans="1:7" ht="15.75">
      <c r="A162" s="170"/>
      <c r="C162" s="44"/>
      <c r="D162" s="44"/>
      <c r="E162" s="44"/>
      <c r="F162" s="44"/>
      <c r="G162" s="44"/>
    </row>
    <row r="163" spans="1:7" ht="15.75">
      <c r="A163" s="170"/>
      <c r="C163" s="44"/>
      <c r="D163" s="44"/>
      <c r="E163" s="44"/>
      <c r="F163" s="44"/>
      <c r="G163" s="44"/>
    </row>
    <row r="164" spans="1:7" ht="15.75">
      <c r="A164" s="170"/>
      <c r="C164" s="44"/>
      <c r="D164" s="44"/>
      <c r="E164" s="44"/>
      <c r="F164" s="44"/>
      <c r="G164" s="44"/>
    </row>
    <row r="165" spans="1:7" ht="15.75">
      <c r="A165" s="170"/>
      <c r="C165" s="44"/>
      <c r="D165" s="44"/>
      <c r="E165" s="44"/>
      <c r="F165" s="44"/>
      <c r="G165" s="44"/>
    </row>
    <row r="166" spans="1:7" ht="15.75">
      <c r="A166" s="170"/>
      <c r="C166" s="44"/>
      <c r="D166" s="44"/>
      <c r="E166" s="44"/>
      <c r="F166" s="44"/>
      <c r="G166" s="44"/>
    </row>
    <row r="167" spans="1:7" ht="15.75">
      <c r="A167" s="170"/>
      <c r="C167" s="44"/>
      <c r="D167" s="44"/>
      <c r="E167" s="44"/>
      <c r="F167" s="44"/>
      <c r="G167" s="44"/>
    </row>
    <row r="168" spans="1:7" ht="15.75">
      <c r="A168" s="170"/>
      <c r="C168" s="44"/>
      <c r="D168" s="44"/>
      <c r="E168" s="44"/>
      <c r="F168" s="44"/>
      <c r="G168" s="44"/>
    </row>
    <row r="169" spans="1:7" ht="15.75">
      <c r="A169" s="170"/>
      <c r="C169" s="44"/>
      <c r="D169" s="44"/>
      <c r="E169" s="44"/>
      <c r="F169" s="44"/>
      <c r="G169" s="44"/>
    </row>
    <row r="170" spans="1:7" ht="15.75">
      <c r="A170" s="170"/>
      <c r="C170" s="44"/>
      <c r="D170" s="44"/>
      <c r="E170" s="44"/>
      <c r="F170" s="44"/>
      <c r="G170" s="44"/>
    </row>
    <row r="171" spans="1:7" ht="15.75">
      <c r="A171" s="170"/>
      <c r="C171" s="44"/>
      <c r="D171" s="44"/>
      <c r="E171" s="44"/>
      <c r="F171" s="44"/>
      <c r="G171" s="44"/>
    </row>
    <row r="172" spans="1:7" ht="15.75">
      <c r="A172" s="170"/>
      <c r="C172" s="44"/>
      <c r="D172" s="44"/>
      <c r="E172" s="44"/>
      <c r="F172" s="44"/>
      <c r="G172" s="44"/>
    </row>
    <row r="173" spans="1:7" ht="15.75">
      <c r="A173" s="170"/>
      <c r="C173" s="44"/>
      <c r="D173" s="44"/>
      <c r="E173" s="44"/>
      <c r="F173" s="44"/>
      <c r="G173" s="44"/>
    </row>
    <row r="174" spans="1:7" ht="15.75">
      <c r="A174" s="170"/>
      <c r="C174" s="44"/>
      <c r="D174" s="44"/>
      <c r="E174" s="44"/>
      <c r="F174" s="44"/>
      <c r="G174" s="44"/>
    </row>
    <row r="175" spans="1:7" ht="15.75">
      <c r="A175" s="170"/>
      <c r="C175" s="44"/>
      <c r="D175" s="44"/>
      <c r="E175" s="44"/>
      <c r="F175" s="44"/>
      <c r="G175" s="44"/>
    </row>
    <row r="176" spans="1:7" ht="15.75">
      <c r="A176" s="170"/>
      <c r="C176" s="44"/>
      <c r="D176" s="44"/>
      <c r="E176" s="44"/>
      <c r="F176" s="44"/>
      <c r="G176" s="44"/>
    </row>
    <row r="177" spans="1:7" ht="15.75">
      <c r="A177" s="170"/>
      <c r="C177" s="44"/>
      <c r="D177" s="44"/>
      <c r="E177" s="44"/>
      <c r="F177" s="44"/>
      <c r="G177" s="44"/>
    </row>
    <row r="178" spans="1:7" ht="15.75">
      <c r="A178" s="170"/>
      <c r="C178" s="44"/>
      <c r="D178" s="44"/>
      <c r="E178" s="44"/>
      <c r="F178" s="44"/>
      <c r="G178" s="44"/>
    </row>
    <row r="179" spans="1:7" ht="15.75">
      <c r="A179" s="170"/>
      <c r="C179" s="44"/>
      <c r="D179" s="44"/>
      <c r="E179" s="44"/>
      <c r="F179" s="44"/>
      <c r="G179" s="44"/>
    </row>
    <row r="180" spans="1:7" ht="15.75">
      <c r="A180" s="170"/>
      <c r="C180" s="44"/>
      <c r="D180" s="44"/>
      <c r="E180" s="44"/>
      <c r="F180" s="44"/>
      <c r="G180" s="44"/>
    </row>
    <row r="181" spans="1:7" ht="15.75">
      <c r="A181" s="170"/>
      <c r="C181" s="44"/>
      <c r="D181" s="44"/>
      <c r="E181" s="44"/>
      <c r="F181" s="44"/>
      <c r="G181" s="44"/>
    </row>
    <row r="182" spans="1:7" ht="15.75">
      <c r="A182" s="170"/>
      <c r="C182" s="44"/>
      <c r="D182" s="44"/>
      <c r="E182" s="44"/>
      <c r="F182" s="44"/>
      <c r="G182" s="44"/>
    </row>
    <row r="183" spans="1:7" ht="15.75">
      <c r="A183" s="170"/>
      <c r="C183" s="44"/>
      <c r="D183" s="44"/>
      <c r="E183" s="44"/>
      <c r="F183" s="44"/>
      <c r="G183" s="44"/>
    </row>
    <row r="184" spans="1:7" ht="15.75">
      <c r="A184" s="170"/>
      <c r="C184" s="44"/>
      <c r="D184" s="44"/>
      <c r="E184" s="44"/>
      <c r="F184" s="44"/>
      <c r="G184" s="44"/>
    </row>
    <row r="185" spans="1:7" ht="15.75">
      <c r="A185" s="170"/>
      <c r="C185" s="44"/>
      <c r="D185" s="44"/>
      <c r="E185" s="44"/>
      <c r="F185" s="44"/>
      <c r="G185" s="44"/>
    </row>
    <row r="186" spans="1:7" ht="15.75">
      <c r="A186" s="170"/>
      <c r="C186" s="44"/>
      <c r="D186" s="44"/>
      <c r="E186" s="44"/>
      <c r="F186" s="44"/>
      <c r="G186" s="44"/>
    </row>
    <row r="187" spans="1:7" ht="15.75">
      <c r="A187" s="170"/>
      <c r="C187" s="44"/>
      <c r="D187" s="44"/>
      <c r="E187" s="44"/>
      <c r="F187" s="44"/>
      <c r="G187" s="44"/>
    </row>
    <row r="188" spans="1:7" ht="15.75">
      <c r="A188" s="170"/>
      <c r="C188" s="44"/>
      <c r="D188" s="44"/>
      <c r="E188" s="44"/>
      <c r="F188" s="44"/>
      <c r="G188" s="44"/>
    </row>
    <row r="189" spans="1:7" ht="15.75">
      <c r="A189" s="170"/>
      <c r="C189" s="44"/>
      <c r="D189" s="44"/>
      <c r="E189" s="44"/>
      <c r="F189" s="44"/>
      <c r="G189" s="44"/>
    </row>
    <row r="190" spans="1:7" ht="15.75">
      <c r="A190" s="170"/>
      <c r="C190" s="44"/>
      <c r="D190" s="44"/>
      <c r="E190" s="44"/>
      <c r="F190" s="44"/>
      <c r="G190" s="44"/>
    </row>
    <row r="191" spans="1:7" ht="15.75">
      <c r="A191" s="170"/>
      <c r="C191" s="44"/>
      <c r="D191" s="44"/>
      <c r="E191" s="44"/>
      <c r="F191" s="44"/>
      <c r="G191" s="44"/>
    </row>
    <row r="192" spans="1:7" ht="15.75">
      <c r="A192" s="170"/>
      <c r="C192" s="44"/>
      <c r="D192" s="44"/>
      <c r="E192" s="44"/>
      <c r="F192" s="44"/>
      <c r="G192" s="44"/>
    </row>
    <row r="193" spans="1:7" ht="15.75">
      <c r="A193" s="170"/>
      <c r="C193" s="44"/>
      <c r="D193" s="44"/>
      <c r="E193" s="44"/>
      <c r="F193" s="44"/>
      <c r="G193" s="44"/>
    </row>
    <row r="194" spans="1:7" ht="15.75">
      <c r="A194" s="170"/>
      <c r="C194" s="44"/>
      <c r="D194" s="44"/>
      <c r="E194" s="44"/>
      <c r="F194" s="44"/>
      <c r="G194" s="44"/>
    </row>
    <row r="195" spans="1:7" ht="15.75">
      <c r="A195" s="170"/>
      <c r="C195" s="44"/>
      <c r="D195" s="44"/>
      <c r="E195" s="44"/>
      <c r="F195" s="44"/>
      <c r="G195" s="44"/>
    </row>
    <row r="196" spans="1:7" ht="15.75">
      <c r="A196" s="170"/>
      <c r="C196" s="44"/>
      <c r="D196" s="44"/>
      <c r="E196" s="44"/>
      <c r="F196" s="44"/>
      <c r="G196" s="44"/>
    </row>
    <row r="197" spans="1:7" ht="15.75">
      <c r="A197" s="170"/>
      <c r="C197" s="44"/>
      <c r="D197" s="44"/>
      <c r="E197" s="44"/>
      <c r="F197" s="44"/>
      <c r="G197" s="44"/>
    </row>
    <row r="198" spans="1:7" ht="15.75">
      <c r="A198" s="170"/>
      <c r="C198" s="44"/>
      <c r="D198" s="44"/>
      <c r="E198" s="44"/>
      <c r="F198" s="44"/>
      <c r="G198" s="44"/>
    </row>
    <row r="199" spans="1:7" ht="15.75">
      <c r="A199" s="170"/>
      <c r="C199" s="44"/>
      <c r="D199" s="44"/>
      <c r="E199" s="44"/>
      <c r="F199" s="44"/>
      <c r="G199" s="44"/>
    </row>
    <row r="200" spans="1:7" ht="15.75">
      <c r="A200" s="170"/>
      <c r="C200" s="44"/>
      <c r="D200" s="44"/>
      <c r="E200" s="44"/>
      <c r="F200" s="44"/>
      <c r="G200" s="44"/>
    </row>
    <row r="201" spans="1:7" ht="15.75">
      <c r="A201" s="170"/>
      <c r="C201" s="44"/>
      <c r="D201" s="44"/>
      <c r="E201" s="44"/>
      <c r="F201" s="44"/>
      <c r="G201" s="44"/>
    </row>
    <row r="202" spans="1:7" ht="15.75">
      <c r="A202" s="170"/>
      <c r="C202" s="44"/>
      <c r="D202" s="44"/>
      <c r="E202" s="44"/>
      <c r="F202" s="44"/>
      <c r="G202" s="44"/>
    </row>
    <row r="203" spans="1:7" ht="15.75">
      <c r="A203" s="170"/>
      <c r="C203" s="44"/>
      <c r="D203" s="44"/>
      <c r="E203" s="44"/>
      <c r="F203" s="44"/>
      <c r="G203" s="44"/>
    </row>
    <row r="204" spans="1:7" ht="15.75">
      <c r="A204" s="170"/>
      <c r="C204" s="44"/>
      <c r="D204" s="44"/>
      <c r="E204" s="44"/>
      <c r="F204" s="44"/>
      <c r="G204" s="44"/>
    </row>
    <row r="205" spans="1:7" ht="15.75">
      <c r="A205" s="170"/>
      <c r="C205" s="44"/>
      <c r="D205" s="44"/>
      <c r="E205" s="44"/>
      <c r="F205" s="44"/>
      <c r="G205" s="44"/>
    </row>
    <row r="206" spans="1:7" ht="15.75">
      <c r="A206" s="170"/>
      <c r="C206" s="44"/>
      <c r="D206" s="44"/>
      <c r="E206" s="44"/>
      <c r="F206" s="44"/>
      <c r="G206" s="44"/>
    </row>
    <row r="207" spans="1:7" ht="15.75">
      <c r="A207" s="170"/>
      <c r="C207" s="44"/>
      <c r="D207" s="44"/>
      <c r="E207" s="44"/>
      <c r="F207" s="44"/>
      <c r="G207" s="44"/>
    </row>
    <row r="208" spans="1:7" ht="15.75">
      <c r="A208" s="170"/>
      <c r="C208" s="44"/>
      <c r="D208" s="44"/>
      <c r="E208" s="44"/>
      <c r="F208" s="44"/>
      <c r="G208" s="44"/>
    </row>
    <row r="209" spans="1:7" ht="15.75">
      <c r="A209" s="170"/>
      <c r="C209" s="44"/>
      <c r="D209" s="44"/>
      <c r="E209" s="44"/>
      <c r="F209" s="44"/>
      <c r="G209" s="44"/>
    </row>
    <row r="210" spans="1:7" ht="15.75">
      <c r="A210" s="170"/>
      <c r="C210" s="44"/>
      <c r="D210" s="44"/>
      <c r="E210" s="44"/>
      <c r="F210" s="44"/>
      <c r="G210" s="44"/>
    </row>
    <row r="211" spans="1:7" ht="15.75">
      <c r="A211" s="170"/>
      <c r="C211" s="44"/>
      <c r="D211" s="44"/>
      <c r="E211" s="44"/>
      <c r="F211" s="44"/>
      <c r="G211" s="44"/>
    </row>
    <row r="212" spans="1:7" ht="15.75">
      <c r="A212" s="170"/>
      <c r="C212" s="44"/>
      <c r="D212" s="44"/>
      <c r="E212" s="44"/>
      <c r="F212" s="44"/>
      <c r="G212" s="44"/>
    </row>
    <row r="213" spans="1:7" ht="15.75">
      <c r="A213" s="170"/>
      <c r="C213" s="44"/>
      <c r="D213" s="44"/>
      <c r="E213" s="44"/>
      <c r="F213" s="44"/>
      <c r="G213" s="44"/>
    </row>
    <row r="214" spans="1:7" ht="15.75">
      <c r="A214" s="170"/>
      <c r="C214" s="44"/>
      <c r="D214" s="44"/>
      <c r="E214" s="44"/>
      <c r="F214" s="44"/>
      <c r="G214" s="44"/>
    </row>
    <row r="215" spans="1:7" ht="15.75">
      <c r="A215" s="170"/>
      <c r="C215" s="44"/>
      <c r="D215" s="44"/>
      <c r="E215" s="44"/>
      <c r="F215" s="44"/>
      <c r="G215" s="44"/>
    </row>
    <row r="216" spans="1:7" ht="15.75">
      <c r="A216" s="170"/>
      <c r="C216" s="44"/>
      <c r="D216" s="44"/>
      <c r="E216" s="44"/>
      <c r="F216" s="44"/>
      <c r="G216" s="44"/>
    </row>
    <row r="217" spans="1:7" ht="15.75">
      <c r="A217" s="170"/>
      <c r="C217" s="44"/>
      <c r="D217" s="44"/>
      <c r="E217" s="44"/>
      <c r="F217" s="44"/>
      <c r="G217" s="44"/>
    </row>
    <row r="218" spans="1:7" ht="15.75">
      <c r="A218" s="170"/>
      <c r="C218" s="44"/>
      <c r="D218" s="44"/>
      <c r="E218" s="44"/>
      <c r="F218" s="44"/>
      <c r="G218" s="44"/>
    </row>
    <row r="219" spans="1:7" ht="15.75">
      <c r="A219" s="170"/>
      <c r="C219" s="44"/>
      <c r="D219" s="44"/>
      <c r="E219" s="44"/>
      <c r="F219" s="44"/>
      <c r="G219" s="44"/>
    </row>
    <row r="220" spans="1:7" ht="15.75">
      <c r="A220" s="170"/>
      <c r="C220" s="44"/>
      <c r="D220" s="44"/>
      <c r="E220" s="44"/>
      <c r="F220" s="44"/>
      <c r="G220" s="44"/>
    </row>
    <row r="221" spans="1:7" ht="15.75">
      <c r="A221" s="170"/>
      <c r="C221" s="44"/>
      <c r="D221" s="44"/>
      <c r="E221" s="44"/>
      <c r="F221" s="44"/>
      <c r="G221" s="44"/>
    </row>
    <row r="222" spans="1:7" ht="15.75">
      <c r="A222" s="170"/>
      <c r="C222" s="44"/>
      <c r="D222" s="44"/>
      <c r="E222" s="44"/>
      <c r="F222" s="44"/>
      <c r="G222" s="44"/>
    </row>
    <row r="223" spans="1:7" ht="15.75">
      <c r="A223" s="170"/>
      <c r="C223" s="44"/>
      <c r="D223" s="44"/>
      <c r="E223" s="44"/>
      <c r="F223" s="44"/>
      <c r="G223" s="44"/>
    </row>
    <row r="224" spans="1:7" ht="15.75">
      <c r="A224" s="170"/>
      <c r="C224" s="44"/>
      <c r="D224" s="44"/>
      <c r="E224" s="44"/>
      <c r="F224" s="44"/>
      <c r="G224" s="44"/>
    </row>
    <row r="225" spans="1:7" ht="15.75">
      <c r="A225" s="170"/>
      <c r="C225" s="44"/>
      <c r="D225" s="44"/>
      <c r="E225" s="44"/>
      <c r="F225" s="44"/>
      <c r="G225" s="44"/>
    </row>
    <row r="226" spans="1:7" ht="15.75">
      <c r="A226" s="170"/>
      <c r="C226" s="44"/>
      <c r="D226" s="44"/>
      <c r="E226" s="44"/>
      <c r="F226" s="44"/>
      <c r="G226" s="44"/>
    </row>
    <row r="227" spans="1:7" ht="15.75">
      <c r="A227" s="22"/>
      <c r="C227" s="44"/>
      <c r="D227" s="44"/>
      <c r="E227" s="44"/>
      <c r="F227" s="44"/>
      <c r="G227" s="44"/>
    </row>
    <row r="228" spans="1:7" ht="15.75">
      <c r="A228" s="22"/>
      <c r="C228" s="44"/>
      <c r="D228" s="44"/>
      <c r="E228" s="44"/>
      <c r="F228" s="44"/>
      <c r="G228" s="44"/>
    </row>
    <row r="229" spans="1:7" ht="15.75">
      <c r="A229" s="22"/>
      <c r="C229" s="44"/>
      <c r="D229" s="44"/>
      <c r="E229" s="44"/>
      <c r="F229" s="44"/>
      <c r="G229" s="44"/>
    </row>
    <row r="230" spans="1:7" ht="15.75">
      <c r="A230" s="22"/>
      <c r="C230" s="44"/>
      <c r="D230" s="44"/>
      <c r="E230" s="44"/>
      <c r="F230" s="44"/>
      <c r="G230" s="44"/>
    </row>
    <row r="231" spans="1:7" ht="15.75">
      <c r="A231" s="22"/>
      <c r="C231" s="44"/>
      <c r="D231" s="44"/>
      <c r="E231" s="44"/>
      <c r="F231" s="44"/>
      <c r="G231" s="44"/>
    </row>
    <row r="232" spans="1:7" ht="15.75">
      <c r="A232" s="22"/>
      <c r="C232" s="44"/>
      <c r="D232" s="44"/>
      <c r="E232" s="44"/>
      <c r="F232" s="44"/>
      <c r="G232" s="44"/>
    </row>
    <row r="233" spans="1:7" ht="15.75">
      <c r="A233" s="22"/>
      <c r="C233" s="44"/>
      <c r="D233" s="44"/>
      <c r="E233" s="44"/>
      <c r="F233" s="44"/>
      <c r="G233" s="44"/>
    </row>
    <row r="234" spans="1:7" ht="15.75">
      <c r="A234" s="22"/>
      <c r="C234" s="44"/>
      <c r="D234" s="44"/>
      <c r="E234" s="44"/>
      <c r="F234" s="44"/>
      <c r="G234" s="44"/>
    </row>
    <row r="235" spans="1:7" ht="15.75">
      <c r="A235" s="22"/>
      <c r="C235" s="44"/>
      <c r="D235" s="44"/>
      <c r="E235" s="44"/>
      <c r="F235" s="44"/>
      <c r="G235" s="44"/>
    </row>
    <row r="236" spans="1:7" ht="15.75">
      <c r="A236" s="22"/>
      <c r="C236" s="44"/>
      <c r="D236" s="44"/>
      <c r="E236" s="44"/>
      <c r="F236" s="44"/>
      <c r="G236" s="44"/>
    </row>
    <row r="237" spans="1:7" ht="15.75">
      <c r="A237" s="22"/>
      <c r="C237" s="44"/>
      <c r="D237" s="44"/>
      <c r="E237" s="44"/>
      <c r="F237" s="44"/>
      <c r="G237" s="44"/>
    </row>
    <row r="238" spans="1:7" ht="15.75">
      <c r="A238" s="22"/>
      <c r="C238" s="44"/>
      <c r="D238" s="44"/>
      <c r="E238" s="44"/>
      <c r="F238" s="44"/>
      <c r="G238" s="44"/>
    </row>
    <row r="239" spans="1:7" ht="15.75">
      <c r="A239" s="22"/>
      <c r="C239" s="44"/>
      <c r="D239" s="44"/>
      <c r="E239" s="44"/>
      <c r="F239" s="44"/>
      <c r="G239" s="44"/>
    </row>
    <row r="240" spans="1:7" ht="15.75">
      <c r="A240" s="22"/>
      <c r="C240" s="44"/>
      <c r="D240" s="44"/>
      <c r="E240" s="44"/>
      <c r="F240" s="44"/>
      <c r="G240" s="44"/>
    </row>
    <row r="241" spans="1:7" ht="15.75">
      <c r="A241" s="22"/>
      <c r="C241" s="44"/>
      <c r="D241" s="44"/>
      <c r="E241" s="44"/>
      <c r="F241" s="44"/>
      <c r="G241" s="44"/>
    </row>
    <row r="242" spans="1:7" ht="15.75">
      <c r="A242" s="22"/>
      <c r="C242" s="44"/>
      <c r="D242" s="44"/>
      <c r="E242" s="44"/>
      <c r="F242" s="44"/>
      <c r="G242" s="44"/>
    </row>
    <row r="243" spans="1:7" ht="15.75">
      <c r="A243" s="22"/>
      <c r="C243" s="44"/>
      <c r="D243" s="44"/>
      <c r="E243" s="44"/>
      <c r="F243" s="44"/>
      <c r="G243" s="44"/>
    </row>
    <row r="244" spans="1:7" ht="15.75">
      <c r="A244" s="22"/>
      <c r="C244" s="44"/>
      <c r="D244" s="44"/>
      <c r="E244" s="44"/>
      <c r="F244" s="44"/>
      <c r="G244" s="44"/>
    </row>
    <row r="245" spans="1:7" ht="15.75">
      <c r="A245" s="22"/>
      <c r="C245" s="44"/>
      <c r="D245" s="44"/>
      <c r="E245" s="44"/>
      <c r="F245" s="44"/>
      <c r="G245" s="44"/>
    </row>
    <row r="246" spans="1:7" ht="15.75">
      <c r="A246" s="22"/>
      <c r="C246" s="44"/>
      <c r="D246" s="44"/>
      <c r="E246" s="44"/>
      <c r="F246" s="44"/>
      <c r="G246" s="44"/>
    </row>
    <row r="247" spans="1:7" ht="15.75">
      <c r="A247" s="22"/>
      <c r="C247" s="44"/>
      <c r="D247" s="44"/>
      <c r="E247" s="44"/>
      <c r="F247" s="44"/>
      <c r="G247" s="44"/>
    </row>
    <row r="248" spans="1:7" ht="15.75">
      <c r="A248" s="22"/>
      <c r="C248" s="44"/>
      <c r="D248" s="44"/>
      <c r="E248" s="44"/>
      <c r="F248" s="44"/>
      <c r="G248" s="44"/>
    </row>
    <row r="249" spans="1:7" ht="15.75">
      <c r="A249" s="22"/>
      <c r="C249" s="44"/>
      <c r="D249" s="44"/>
      <c r="E249" s="44"/>
      <c r="F249" s="44"/>
      <c r="G249" s="44"/>
    </row>
    <row r="250" spans="1:7" ht="15.75">
      <c r="A250" s="22"/>
      <c r="C250" s="44"/>
      <c r="D250" s="44"/>
      <c r="E250" s="44"/>
      <c r="F250" s="44"/>
      <c r="G250" s="44"/>
    </row>
    <row r="251" spans="1:7" ht="15.75">
      <c r="A251" s="22"/>
      <c r="C251" s="44"/>
      <c r="D251" s="44"/>
      <c r="E251" s="44"/>
      <c r="F251" s="44"/>
      <c r="G251" s="44"/>
    </row>
    <row r="252" spans="1:7" ht="15.75">
      <c r="A252" s="22"/>
      <c r="C252" s="44"/>
      <c r="D252" s="44"/>
      <c r="E252" s="44"/>
      <c r="F252" s="44"/>
      <c r="G252" s="44"/>
    </row>
    <row r="253" spans="1:7" ht="15.75">
      <c r="A253" s="22"/>
      <c r="C253" s="44"/>
      <c r="D253" s="44"/>
      <c r="E253" s="44"/>
      <c r="F253" s="44"/>
      <c r="G253" s="44"/>
    </row>
    <row r="254" spans="1:7" ht="15.75">
      <c r="A254" s="22"/>
      <c r="C254" s="44"/>
      <c r="D254" s="44"/>
      <c r="E254" s="44"/>
      <c r="F254" s="44"/>
      <c r="G254" s="44"/>
    </row>
    <row r="255" spans="1:7" ht="15.75">
      <c r="A255" s="22"/>
      <c r="C255" s="44"/>
      <c r="D255" s="44"/>
      <c r="E255" s="44"/>
      <c r="F255" s="44"/>
      <c r="G255" s="44"/>
    </row>
    <row r="256" spans="1:7" ht="15.75">
      <c r="A256" s="22"/>
      <c r="C256" s="44"/>
      <c r="D256" s="44"/>
      <c r="E256" s="44"/>
      <c r="F256" s="44"/>
      <c r="G256" s="44"/>
    </row>
    <row r="257" spans="1:7" ht="15.75">
      <c r="A257" s="22"/>
      <c r="C257" s="44"/>
      <c r="D257" s="44"/>
      <c r="E257" s="44"/>
      <c r="F257" s="44"/>
      <c r="G257" s="44"/>
    </row>
    <row r="258" spans="1:7" ht="15.75">
      <c r="A258" s="22"/>
      <c r="C258" s="44"/>
      <c r="D258" s="44"/>
      <c r="E258" s="44"/>
      <c r="F258" s="44"/>
      <c r="G258" s="44"/>
    </row>
    <row r="259" spans="1:7" ht="15.75">
      <c r="A259" s="22"/>
      <c r="C259" s="44"/>
      <c r="D259" s="44"/>
      <c r="E259" s="44"/>
      <c r="F259" s="44"/>
      <c r="G259" s="44"/>
    </row>
    <row r="260" spans="1:7" ht="15.75">
      <c r="A260" s="22"/>
      <c r="C260" s="44"/>
      <c r="D260" s="44"/>
      <c r="E260" s="44"/>
      <c r="F260" s="44"/>
      <c r="G260" s="44"/>
    </row>
    <row r="261" spans="1:7" ht="15.75">
      <c r="A261" s="22"/>
      <c r="C261" s="44"/>
      <c r="D261" s="44"/>
      <c r="E261" s="44"/>
      <c r="F261" s="44"/>
      <c r="G261" s="44"/>
    </row>
    <row r="262" spans="1:7" ht="15.75">
      <c r="A262" s="22"/>
      <c r="C262" s="44"/>
      <c r="D262" s="44"/>
      <c r="E262" s="44"/>
      <c r="F262" s="44"/>
      <c r="G262" s="44"/>
    </row>
    <row r="263" spans="1:7" ht="15.75">
      <c r="A263" s="22"/>
      <c r="C263" s="44"/>
      <c r="D263" s="44"/>
      <c r="E263" s="44"/>
      <c r="F263" s="44"/>
      <c r="G263" s="44"/>
    </row>
    <row r="264" spans="1:7" ht="15.75">
      <c r="A264" s="22"/>
      <c r="C264" s="44"/>
      <c r="D264" s="44"/>
      <c r="E264" s="44"/>
      <c r="F264" s="44"/>
      <c r="G264" s="44"/>
    </row>
    <row r="265" spans="1:7" ht="15.75">
      <c r="A265" s="22"/>
      <c r="C265" s="44"/>
      <c r="D265" s="44"/>
      <c r="E265" s="44"/>
      <c r="F265" s="44"/>
      <c r="G265" s="44"/>
    </row>
    <row r="266" spans="1:7" ht="15.75">
      <c r="A266" s="22"/>
      <c r="C266" s="44"/>
      <c r="D266" s="44"/>
      <c r="E266" s="44"/>
      <c r="F266" s="44"/>
      <c r="G266" s="44"/>
    </row>
    <row r="267" spans="1:7" ht="15.75">
      <c r="A267" s="22"/>
      <c r="C267" s="44"/>
      <c r="D267" s="44"/>
      <c r="E267" s="44"/>
      <c r="F267" s="44"/>
      <c r="G267" s="44"/>
    </row>
    <row r="268" spans="1:7" ht="15.75">
      <c r="A268" s="22"/>
      <c r="C268" s="44"/>
      <c r="D268" s="44"/>
      <c r="E268" s="44"/>
      <c r="F268" s="44"/>
      <c r="G268" s="44"/>
    </row>
    <row r="269" spans="1:7" ht="15.75">
      <c r="A269" s="22"/>
      <c r="C269" s="44"/>
      <c r="D269" s="44"/>
      <c r="E269" s="44"/>
      <c r="F269" s="44"/>
      <c r="G269" s="44"/>
    </row>
    <row r="270" spans="1:7" ht="15.75">
      <c r="A270" s="22"/>
      <c r="C270" s="44"/>
      <c r="D270" s="44"/>
      <c r="E270" s="44"/>
      <c r="F270" s="44"/>
      <c r="G270" s="44"/>
    </row>
    <row r="271" spans="1:7" ht="15.75">
      <c r="A271" s="22"/>
      <c r="C271" s="44"/>
      <c r="D271" s="44"/>
      <c r="E271" s="44"/>
      <c r="F271" s="44"/>
      <c r="G271" s="44"/>
    </row>
    <row r="272" spans="1:7" ht="15.75">
      <c r="A272" s="22"/>
      <c r="C272" s="44"/>
      <c r="D272" s="44"/>
      <c r="E272" s="44"/>
      <c r="F272" s="44"/>
      <c r="G272" s="44"/>
    </row>
    <row r="273" spans="1:7" ht="15.75">
      <c r="A273" s="22"/>
      <c r="C273" s="44"/>
      <c r="D273" s="44"/>
      <c r="E273" s="44"/>
      <c r="F273" s="44"/>
      <c r="G273" s="44"/>
    </row>
    <row r="274" spans="1:7" ht="15.75">
      <c r="A274" s="22"/>
      <c r="C274" s="44"/>
      <c r="D274" s="44"/>
      <c r="E274" s="44"/>
      <c r="F274" s="44"/>
      <c r="G274" s="44"/>
    </row>
    <row r="275" spans="1:7" ht="15.75">
      <c r="A275" s="22"/>
      <c r="C275" s="44"/>
      <c r="D275" s="44"/>
      <c r="E275" s="44"/>
      <c r="F275" s="44"/>
      <c r="G275" s="44"/>
    </row>
    <row r="276" spans="1:7" ht="15.75">
      <c r="A276" s="22"/>
      <c r="C276" s="44"/>
      <c r="D276" s="44"/>
      <c r="E276" s="44"/>
      <c r="F276" s="44"/>
      <c r="G276" s="44"/>
    </row>
    <row r="277" spans="1:7" ht="15.75">
      <c r="A277" s="22"/>
      <c r="C277" s="44"/>
      <c r="D277" s="44"/>
      <c r="E277" s="44"/>
      <c r="F277" s="44"/>
      <c r="G277" s="44"/>
    </row>
    <row r="278" spans="1:7" ht="15.75">
      <c r="A278" s="22"/>
      <c r="C278" s="44"/>
      <c r="D278" s="44"/>
      <c r="E278" s="44"/>
      <c r="F278" s="44"/>
      <c r="G278" s="44"/>
    </row>
    <row r="279" spans="1:7" ht="15.75">
      <c r="A279" s="22"/>
      <c r="C279" s="44"/>
      <c r="D279" s="44"/>
      <c r="E279" s="44"/>
      <c r="F279" s="44"/>
      <c r="G279" s="44"/>
    </row>
    <row r="280" spans="1:7" ht="15.75">
      <c r="A280" s="22"/>
      <c r="C280" s="44"/>
      <c r="D280" s="44"/>
      <c r="E280" s="44"/>
      <c r="F280" s="44"/>
      <c r="G280" s="44"/>
    </row>
    <row r="281" spans="1:7" ht="15.75">
      <c r="A281" s="22"/>
      <c r="C281" s="44"/>
      <c r="D281" s="44"/>
      <c r="E281" s="44"/>
      <c r="F281" s="44"/>
      <c r="G281" s="44"/>
    </row>
    <row r="282" spans="1:7" ht="15.75">
      <c r="A282" s="22"/>
      <c r="C282" s="44"/>
      <c r="D282" s="44"/>
      <c r="E282" s="44"/>
      <c r="F282" s="44"/>
      <c r="G282" s="44"/>
    </row>
    <row r="283" spans="1:7" ht="15.75">
      <c r="A283" s="22"/>
      <c r="C283" s="44"/>
      <c r="D283" s="44"/>
      <c r="E283" s="44"/>
      <c r="F283" s="44"/>
      <c r="G283" s="44"/>
    </row>
    <row r="284" spans="1:7" ht="15.75">
      <c r="A284" s="22"/>
      <c r="C284" s="44"/>
      <c r="D284" s="44"/>
      <c r="E284" s="44"/>
      <c r="F284" s="44"/>
      <c r="G284" s="44"/>
    </row>
    <row r="285" spans="1:7" ht="15.75">
      <c r="A285" s="22"/>
      <c r="C285" s="44"/>
      <c r="D285" s="44"/>
      <c r="E285" s="44"/>
      <c r="F285" s="44"/>
      <c r="G285" s="44"/>
    </row>
    <row r="286" spans="1:7" ht="15.75">
      <c r="A286" s="22"/>
      <c r="C286" s="44"/>
      <c r="D286" s="44"/>
      <c r="E286" s="44"/>
      <c r="F286" s="44"/>
      <c r="G286" s="44"/>
    </row>
    <row r="287" spans="1:7" ht="15.75">
      <c r="A287" s="22"/>
      <c r="C287" s="44"/>
      <c r="D287" s="44"/>
      <c r="E287" s="44"/>
      <c r="F287" s="44"/>
      <c r="G287" s="44"/>
    </row>
    <row r="288" spans="1:7" ht="15.75">
      <c r="A288" s="22"/>
      <c r="C288" s="44"/>
      <c r="D288" s="44"/>
      <c r="E288" s="44"/>
      <c r="F288" s="44"/>
      <c r="G288" s="44"/>
    </row>
    <row r="289" spans="1:7" ht="15.75">
      <c r="A289" s="22"/>
      <c r="C289" s="44"/>
      <c r="D289" s="44"/>
      <c r="E289" s="44"/>
      <c r="F289" s="44"/>
      <c r="G289" s="44"/>
    </row>
    <row r="290" spans="1:7" ht="15.75">
      <c r="A290" s="22"/>
      <c r="C290" s="44"/>
      <c r="D290" s="44"/>
      <c r="E290" s="44"/>
      <c r="F290" s="44"/>
      <c r="G290" s="44"/>
    </row>
    <row r="291" spans="1:7" ht="15.75">
      <c r="A291" s="22"/>
      <c r="C291" s="44"/>
      <c r="D291" s="44"/>
      <c r="E291" s="44"/>
      <c r="F291" s="44"/>
      <c r="G291" s="44"/>
    </row>
    <row r="292" spans="1:7" ht="15.75">
      <c r="A292" s="22"/>
      <c r="C292" s="44"/>
      <c r="D292" s="44"/>
      <c r="E292" s="44"/>
      <c r="F292" s="44"/>
      <c r="G292" s="44"/>
    </row>
    <row r="293" spans="1:7" ht="15.75">
      <c r="A293" s="22"/>
      <c r="C293" s="44"/>
      <c r="D293" s="44"/>
      <c r="E293" s="44"/>
      <c r="F293" s="44"/>
      <c r="G293" s="44"/>
    </row>
    <row r="294" spans="1:7" ht="15.75">
      <c r="A294" s="22"/>
      <c r="C294" s="44"/>
      <c r="D294" s="44"/>
      <c r="E294" s="44"/>
      <c r="F294" s="44"/>
      <c r="G294" s="44"/>
    </row>
    <row r="295" spans="1:7" ht="15.75">
      <c r="A295" s="22"/>
      <c r="C295" s="44"/>
      <c r="D295" s="44"/>
      <c r="E295" s="44"/>
      <c r="F295" s="44"/>
      <c r="G295" s="44"/>
    </row>
    <row r="296" spans="1:7" ht="15.75">
      <c r="A296" s="22"/>
      <c r="C296" s="44"/>
      <c r="D296" s="44"/>
      <c r="E296" s="44"/>
      <c r="F296" s="44"/>
      <c r="G296" s="44"/>
    </row>
    <row r="297" spans="1:7" ht="15.75">
      <c r="A297" s="22"/>
      <c r="C297" s="44"/>
      <c r="D297" s="44"/>
      <c r="E297" s="44"/>
      <c r="F297" s="44"/>
      <c r="G297" s="44"/>
    </row>
    <row r="298" spans="1:7" ht="15.75">
      <c r="A298" s="22"/>
      <c r="C298" s="44"/>
      <c r="D298" s="44"/>
      <c r="E298" s="44"/>
      <c r="F298" s="44"/>
      <c r="G298" s="44"/>
    </row>
    <row r="299" spans="1:7" ht="15.75">
      <c r="A299" s="22"/>
    </row>
    <row r="300" spans="1:7" ht="15.75">
      <c r="A300" s="22"/>
    </row>
    <row r="301" spans="1:7" ht="15.75">
      <c r="A301" s="22"/>
    </row>
    <row r="302" spans="1:7" ht="15.75">
      <c r="A302" s="22"/>
    </row>
    <row r="303" spans="1:7" ht="15.75">
      <c r="A303" s="22"/>
    </row>
    <row r="304" spans="1:7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  <row r="654" spans="1:1" ht="15.75">
      <c r="A654" s="22"/>
    </row>
    <row r="655" spans="1:1" ht="15.75">
      <c r="A655" s="22"/>
    </row>
    <row r="656" spans="1:1" ht="15.75">
      <c r="A656" s="22"/>
    </row>
    <row r="657" spans="1:1" ht="15.75">
      <c r="A657" s="22"/>
    </row>
    <row r="658" spans="1:1" ht="15.75">
      <c r="A658" s="22"/>
    </row>
    <row r="659" spans="1:1" ht="15.75">
      <c r="A659" s="22"/>
    </row>
    <row r="660" spans="1:1" ht="15.75">
      <c r="A660" s="22"/>
    </row>
    <row r="661" spans="1:1" ht="15.75">
      <c r="A661" s="22"/>
    </row>
    <row r="662" spans="1:1" ht="15.75">
      <c r="A662" s="22"/>
    </row>
    <row r="663" spans="1:1" ht="15.75">
      <c r="A663" s="22"/>
    </row>
    <row r="664" spans="1:1" ht="15.75">
      <c r="A664" s="22"/>
    </row>
    <row r="665" spans="1:1" ht="15.75">
      <c r="A665" s="22"/>
    </row>
    <row r="666" spans="1:1" ht="15.75">
      <c r="A666" s="22"/>
    </row>
    <row r="667" spans="1:1" ht="15.75">
      <c r="A667" s="22"/>
    </row>
    <row r="668" spans="1:1" ht="15.75">
      <c r="A668" s="22"/>
    </row>
    <row r="669" spans="1:1" ht="15.75">
      <c r="A669" s="22"/>
    </row>
    <row r="670" spans="1:1" ht="15.75">
      <c r="A670" s="22"/>
    </row>
    <row r="671" spans="1:1" ht="15.75">
      <c r="A671" s="22"/>
    </row>
    <row r="672" spans="1:1" ht="15.75">
      <c r="A672" s="22"/>
    </row>
    <row r="673" spans="1:1" ht="15.75">
      <c r="A673" s="22"/>
    </row>
    <row r="674" spans="1:1" ht="15.75">
      <c r="A674" s="22"/>
    </row>
    <row r="675" spans="1:1" ht="15.75">
      <c r="A675" s="22"/>
    </row>
    <row r="676" spans="1:1" ht="15.75">
      <c r="A676" s="22"/>
    </row>
    <row r="677" spans="1:1" ht="15.75">
      <c r="A677" s="22"/>
    </row>
    <row r="678" spans="1:1" ht="15.75">
      <c r="A678" s="22"/>
    </row>
    <row r="679" spans="1:1" ht="15.75">
      <c r="A679" s="22"/>
    </row>
    <row r="680" spans="1:1" ht="15.75">
      <c r="A680" s="22"/>
    </row>
    <row r="681" spans="1:1" ht="15.75">
      <c r="A681" s="22"/>
    </row>
    <row r="682" spans="1:1" ht="15.75">
      <c r="A682" s="22"/>
    </row>
  </sheetData>
  <mergeCells count="4">
    <mergeCell ref="A2:J2"/>
    <mergeCell ref="A3:J3"/>
    <mergeCell ref="A4:J4"/>
    <mergeCell ref="A5:J5"/>
  </mergeCells>
  <pageMargins left="0.94488188976377963" right="0.55118110236220474" top="0.74803149606299213" bottom="0.82677165354330717" header="0.51181102362204722" footer="0.51181102362204722"/>
  <pageSetup scale="40" orientation="portrait" horizontalDpi="300" r:id="rId1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3">
    <pageSetUpPr fitToPage="1"/>
  </sheetPr>
  <dimension ref="A1:Z665"/>
  <sheetViews>
    <sheetView showGridLines="0" zoomScale="55" zoomScaleNormal="55" workbookViewId="0">
      <selection activeCell="E9" sqref="E9"/>
    </sheetView>
  </sheetViews>
  <sheetFormatPr defaultRowHeight="15"/>
  <cols>
    <col min="1" max="1" width="58.28515625" style="23" customWidth="1"/>
    <col min="2" max="10" width="22" style="529" customWidth="1"/>
    <col min="11" max="11" width="14.5703125" style="529" customWidth="1"/>
    <col min="12" max="12" width="2.5703125" style="171" customWidth="1"/>
    <col min="13" max="256" width="9.140625" style="529"/>
    <col min="257" max="257" width="58.28515625" style="529" customWidth="1"/>
    <col min="258" max="266" width="22" style="529" customWidth="1"/>
    <col min="267" max="267" width="14.5703125" style="529" customWidth="1"/>
    <col min="268" max="268" width="2.5703125" style="529" customWidth="1"/>
    <col min="269" max="512" width="9.140625" style="529"/>
    <col min="513" max="513" width="58.28515625" style="529" customWidth="1"/>
    <col min="514" max="522" width="22" style="529" customWidth="1"/>
    <col min="523" max="523" width="14.5703125" style="529" customWidth="1"/>
    <col min="524" max="524" width="2.5703125" style="529" customWidth="1"/>
    <col min="525" max="768" width="9.140625" style="529"/>
    <col min="769" max="769" width="58.28515625" style="529" customWidth="1"/>
    <col min="770" max="778" width="22" style="529" customWidth="1"/>
    <col min="779" max="779" width="14.5703125" style="529" customWidth="1"/>
    <col min="780" max="780" width="2.5703125" style="529" customWidth="1"/>
    <col min="781" max="1024" width="9.140625" style="529"/>
    <col min="1025" max="1025" width="58.28515625" style="529" customWidth="1"/>
    <col min="1026" max="1034" width="22" style="529" customWidth="1"/>
    <col min="1035" max="1035" width="14.5703125" style="529" customWidth="1"/>
    <col min="1036" max="1036" width="2.5703125" style="529" customWidth="1"/>
    <col min="1037" max="1280" width="9.140625" style="529"/>
    <col min="1281" max="1281" width="58.28515625" style="529" customWidth="1"/>
    <col min="1282" max="1290" width="22" style="529" customWidth="1"/>
    <col min="1291" max="1291" width="14.5703125" style="529" customWidth="1"/>
    <col min="1292" max="1292" width="2.5703125" style="529" customWidth="1"/>
    <col min="1293" max="1536" width="9.140625" style="529"/>
    <col min="1537" max="1537" width="58.28515625" style="529" customWidth="1"/>
    <col min="1538" max="1546" width="22" style="529" customWidth="1"/>
    <col min="1547" max="1547" width="14.5703125" style="529" customWidth="1"/>
    <col min="1548" max="1548" width="2.5703125" style="529" customWidth="1"/>
    <col min="1549" max="1792" width="9.140625" style="529"/>
    <col min="1793" max="1793" width="58.28515625" style="529" customWidth="1"/>
    <col min="1794" max="1802" width="22" style="529" customWidth="1"/>
    <col min="1803" max="1803" width="14.5703125" style="529" customWidth="1"/>
    <col min="1804" max="1804" width="2.5703125" style="529" customWidth="1"/>
    <col min="1805" max="2048" width="9.140625" style="529"/>
    <col min="2049" max="2049" width="58.28515625" style="529" customWidth="1"/>
    <col min="2050" max="2058" width="22" style="529" customWidth="1"/>
    <col min="2059" max="2059" width="14.5703125" style="529" customWidth="1"/>
    <col min="2060" max="2060" width="2.5703125" style="529" customWidth="1"/>
    <col min="2061" max="2304" width="9.140625" style="529"/>
    <col min="2305" max="2305" width="58.28515625" style="529" customWidth="1"/>
    <col min="2306" max="2314" width="22" style="529" customWidth="1"/>
    <col min="2315" max="2315" width="14.5703125" style="529" customWidth="1"/>
    <col min="2316" max="2316" width="2.5703125" style="529" customWidth="1"/>
    <col min="2317" max="2560" width="9.140625" style="529"/>
    <col min="2561" max="2561" width="58.28515625" style="529" customWidth="1"/>
    <col min="2562" max="2570" width="22" style="529" customWidth="1"/>
    <col min="2571" max="2571" width="14.5703125" style="529" customWidth="1"/>
    <col min="2572" max="2572" width="2.5703125" style="529" customWidth="1"/>
    <col min="2573" max="2816" width="9.140625" style="529"/>
    <col min="2817" max="2817" width="58.28515625" style="529" customWidth="1"/>
    <col min="2818" max="2826" width="22" style="529" customWidth="1"/>
    <col min="2827" max="2827" width="14.5703125" style="529" customWidth="1"/>
    <col min="2828" max="2828" width="2.5703125" style="529" customWidth="1"/>
    <col min="2829" max="3072" width="9.140625" style="529"/>
    <col min="3073" max="3073" width="58.28515625" style="529" customWidth="1"/>
    <col min="3074" max="3082" width="22" style="529" customWidth="1"/>
    <col min="3083" max="3083" width="14.5703125" style="529" customWidth="1"/>
    <col min="3084" max="3084" width="2.5703125" style="529" customWidth="1"/>
    <col min="3085" max="3328" width="9.140625" style="529"/>
    <col min="3329" max="3329" width="58.28515625" style="529" customWidth="1"/>
    <col min="3330" max="3338" width="22" style="529" customWidth="1"/>
    <col min="3339" max="3339" width="14.5703125" style="529" customWidth="1"/>
    <col min="3340" max="3340" width="2.5703125" style="529" customWidth="1"/>
    <col min="3341" max="3584" width="9.140625" style="529"/>
    <col min="3585" max="3585" width="58.28515625" style="529" customWidth="1"/>
    <col min="3586" max="3594" width="22" style="529" customWidth="1"/>
    <col min="3595" max="3595" width="14.5703125" style="529" customWidth="1"/>
    <col min="3596" max="3596" width="2.5703125" style="529" customWidth="1"/>
    <col min="3597" max="3840" width="9.140625" style="529"/>
    <col min="3841" max="3841" width="58.28515625" style="529" customWidth="1"/>
    <col min="3842" max="3850" width="22" style="529" customWidth="1"/>
    <col min="3851" max="3851" width="14.5703125" style="529" customWidth="1"/>
    <col min="3852" max="3852" width="2.5703125" style="529" customWidth="1"/>
    <col min="3853" max="4096" width="9.140625" style="529"/>
    <col min="4097" max="4097" width="58.28515625" style="529" customWidth="1"/>
    <col min="4098" max="4106" width="22" style="529" customWidth="1"/>
    <col min="4107" max="4107" width="14.5703125" style="529" customWidth="1"/>
    <col min="4108" max="4108" width="2.5703125" style="529" customWidth="1"/>
    <col min="4109" max="4352" width="9.140625" style="529"/>
    <col min="4353" max="4353" width="58.28515625" style="529" customWidth="1"/>
    <col min="4354" max="4362" width="22" style="529" customWidth="1"/>
    <col min="4363" max="4363" width="14.5703125" style="529" customWidth="1"/>
    <col min="4364" max="4364" width="2.5703125" style="529" customWidth="1"/>
    <col min="4365" max="4608" width="9.140625" style="529"/>
    <col min="4609" max="4609" width="58.28515625" style="529" customWidth="1"/>
    <col min="4610" max="4618" width="22" style="529" customWidth="1"/>
    <col min="4619" max="4619" width="14.5703125" style="529" customWidth="1"/>
    <col min="4620" max="4620" width="2.5703125" style="529" customWidth="1"/>
    <col min="4621" max="4864" width="9.140625" style="529"/>
    <col min="4865" max="4865" width="58.28515625" style="529" customWidth="1"/>
    <col min="4866" max="4874" width="22" style="529" customWidth="1"/>
    <col min="4875" max="4875" width="14.5703125" style="529" customWidth="1"/>
    <col min="4876" max="4876" width="2.5703125" style="529" customWidth="1"/>
    <col min="4877" max="5120" width="9.140625" style="529"/>
    <col min="5121" max="5121" width="58.28515625" style="529" customWidth="1"/>
    <col min="5122" max="5130" width="22" style="529" customWidth="1"/>
    <col min="5131" max="5131" width="14.5703125" style="529" customWidth="1"/>
    <col min="5132" max="5132" width="2.5703125" style="529" customWidth="1"/>
    <col min="5133" max="5376" width="9.140625" style="529"/>
    <col min="5377" max="5377" width="58.28515625" style="529" customWidth="1"/>
    <col min="5378" max="5386" width="22" style="529" customWidth="1"/>
    <col min="5387" max="5387" width="14.5703125" style="529" customWidth="1"/>
    <col min="5388" max="5388" width="2.5703125" style="529" customWidth="1"/>
    <col min="5389" max="5632" width="9.140625" style="529"/>
    <col min="5633" max="5633" width="58.28515625" style="529" customWidth="1"/>
    <col min="5634" max="5642" width="22" style="529" customWidth="1"/>
    <col min="5643" max="5643" width="14.5703125" style="529" customWidth="1"/>
    <col min="5644" max="5644" width="2.5703125" style="529" customWidth="1"/>
    <col min="5645" max="5888" width="9.140625" style="529"/>
    <col min="5889" max="5889" width="58.28515625" style="529" customWidth="1"/>
    <col min="5890" max="5898" width="22" style="529" customWidth="1"/>
    <col min="5899" max="5899" width="14.5703125" style="529" customWidth="1"/>
    <col min="5900" max="5900" width="2.5703125" style="529" customWidth="1"/>
    <col min="5901" max="6144" width="9.140625" style="529"/>
    <col min="6145" max="6145" width="58.28515625" style="529" customWidth="1"/>
    <col min="6146" max="6154" width="22" style="529" customWidth="1"/>
    <col min="6155" max="6155" width="14.5703125" style="529" customWidth="1"/>
    <col min="6156" max="6156" width="2.5703125" style="529" customWidth="1"/>
    <col min="6157" max="6400" width="9.140625" style="529"/>
    <col min="6401" max="6401" width="58.28515625" style="529" customWidth="1"/>
    <col min="6402" max="6410" width="22" style="529" customWidth="1"/>
    <col min="6411" max="6411" width="14.5703125" style="529" customWidth="1"/>
    <col min="6412" max="6412" width="2.5703125" style="529" customWidth="1"/>
    <col min="6413" max="6656" width="9.140625" style="529"/>
    <col min="6657" max="6657" width="58.28515625" style="529" customWidth="1"/>
    <col min="6658" max="6666" width="22" style="529" customWidth="1"/>
    <col min="6667" max="6667" width="14.5703125" style="529" customWidth="1"/>
    <col min="6668" max="6668" width="2.5703125" style="529" customWidth="1"/>
    <col min="6669" max="6912" width="9.140625" style="529"/>
    <col min="6913" max="6913" width="58.28515625" style="529" customWidth="1"/>
    <col min="6914" max="6922" width="22" style="529" customWidth="1"/>
    <col min="6923" max="6923" width="14.5703125" style="529" customWidth="1"/>
    <col min="6924" max="6924" width="2.5703125" style="529" customWidth="1"/>
    <col min="6925" max="7168" width="9.140625" style="529"/>
    <col min="7169" max="7169" width="58.28515625" style="529" customWidth="1"/>
    <col min="7170" max="7178" width="22" style="529" customWidth="1"/>
    <col min="7179" max="7179" width="14.5703125" style="529" customWidth="1"/>
    <col min="7180" max="7180" width="2.5703125" style="529" customWidth="1"/>
    <col min="7181" max="7424" width="9.140625" style="529"/>
    <col min="7425" max="7425" width="58.28515625" style="529" customWidth="1"/>
    <col min="7426" max="7434" width="22" style="529" customWidth="1"/>
    <col min="7435" max="7435" width="14.5703125" style="529" customWidth="1"/>
    <col min="7436" max="7436" width="2.5703125" style="529" customWidth="1"/>
    <col min="7437" max="7680" width="9.140625" style="529"/>
    <col min="7681" max="7681" width="58.28515625" style="529" customWidth="1"/>
    <col min="7682" max="7690" width="22" style="529" customWidth="1"/>
    <col min="7691" max="7691" width="14.5703125" style="529" customWidth="1"/>
    <col min="7692" max="7692" width="2.5703125" style="529" customWidth="1"/>
    <col min="7693" max="7936" width="9.140625" style="529"/>
    <col min="7937" max="7937" width="58.28515625" style="529" customWidth="1"/>
    <col min="7938" max="7946" width="22" style="529" customWidth="1"/>
    <col min="7947" max="7947" width="14.5703125" style="529" customWidth="1"/>
    <col min="7948" max="7948" width="2.5703125" style="529" customWidth="1"/>
    <col min="7949" max="8192" width="9.140625" style="529"/>
    <col min="8193" max="8193" width="58.28515625" style="529" customWidth="1"/>
    <col min="8194" max="8202" width="22" style="529" customWidth="1"/>
    <col min="8203" max="8203" width="14.5703125" style="529" customWidth="1"/>
    <col min="8204" max="8204" width="2.5703125" style="529" customWidth="1"/>
    <col min="8205" max="8448" width="9.140625" style="529"/>
    <col min="8449" max="8449" width="58.28515625" style="529" customWidth="1"/>
    <col min="8450" max="8458" width="22" style="529" customWidth="1"/>
    <col min="8459" max="8459" width="14.5703125" style="529" customWidth="1"/>
    <col min="8460" max="8460" width="2.5703125" style="529" customWidth="1"/>
    <col min="8461" max="8704" width="9.140625" style="529"/>
    <col min="8705" max="8705" width="58.28515625" style="529" customWidth="1"/>
    <col min="8706" max="8714" width="22" style="529" customWidth="1"/>
    <col min="8715" max="8715" width="14.5703125" style="529" customWidth="1"/>
    <col min="8716" max="8716" width="2.5703125" style="529" customWidth="1"/>
    <col min="8717" max="8960" width="9.140625" style="529"/>
    <col min="8961" max="8961" width="58.28515625" style="529" customWidth="1"/>
    <col min="8962" max="8970" width="22" style="529" customWidth="1"/>
    <col min="8971" max="8971" width="14.5703125" style="529" customWidth="1"/>
    <col min="8972" max="8972" width="2.5703125" style="529" customWidth="1"/>
    <col min="8973" max="9216" width="9.140625" style="529"/>
    <col min="9217" max="9217" width="58.28515625" style="529" customWidth="1"/>
    <col min="9218" max="9226" width="22" style="529" customWidth="1"/>
    <col min="9227" max="9227" width="14.5703125" style="529" customWidth="1"/>
    <col min="9228" max="9228" width="2.5703125" style="529" customWidth="1"/>
    <col min="9229" max="9472" width="9.140625" style="529"/>
    <col min="9473" max="9473" width="58.28515625" style="529" customWidth="1"/>
    <col min="9474" max="9482" width="22" style="529" customWidth="1"/>
    <col min="9483" max="9483" width="14.5703125" style="529" customWidth="1"/>
    <col min="9484" max="9484" width="2.5703125" style="529" customWidth="1"/>
    <col min="9485" max="9728" width="9.140625" style="529"/>
    <col min="9729" max="9729" width="58.28515625" style="529" customWidth="1"/>
    <col min="9730" max="9738" width="22" style="529" customWidth="1"/>
    <col min="9739" max="9739" width="14.5703125" style="529" customWidth="1"/>
    <col min="9740" max="9740" width="2.5703125" style="529" customWidth="1"/>
    <col min="9741" max="9984" width="9.140625" style="529"/>
    <col min="9985" max="9985" width="58.28515625" style="529" customWidth="1"/>
    <col min="9986" max="9994" width="22" style="529" customWidth="1"/>
    <col min="9995" max="9995" width="14.5703125" style="529" customWidth="1"/>
    <col min="9996" max="9996" width="2.5703125" style="529" customWidth="1"/>
    <col min="9997" max="10240" width="9.140625" style="529"/>
    <col min="10241" max="10241" width="58.28515625" style="529" customWidth="1"/>
    <col min="10242" max="10250" width="22" style="529" customWidth="1"/>
    <col min="10251" max="10251" width="14.5703125" style="529" customWidth="1"/>
    <col min="10252" max="10252" width="2.5703125" style="529" customWidth="1"/>
    <col min="10253" max="10496" width="9.140625" style="529"/>
    <col min="10497" max="10497" width="58.28515625" style="529" customWidth="1"/>
    <col min="10498" max="10506" width="22" style="529" customWidth="1"/>
    <col min="10507" max="10507" width="14.5703125" style="529" customWidth="1"/>
    <col min="10508" max="10508" width="2.5703125" style="529" customWidth="1"/>
    <col min="10509" max="10752" width="9.140625" style="529"/>
    <col min="10753" max="10753" width="58.28515625" style="529" customWidth="1"/>
    <col min="10754" max="10762" width="22" style="529" customWidth="1"/>
    <col min="10763" max="10763" width="14.5703125" style="529" customWidth="1"/>
    <col min="10764" max="10764" width="2.5703125" style="529" customWidth="1"/>
    <col min="10765" max="11008" width="9.140625" style="529"/>
    <col min="11009" max="11009" width="58.28515625" style="529" customWidth="1"/>
    <col min="11010" max="11018" width="22" style="529" customWidth="1"/>
    <col min="11019" max="11019" width="14.5703125" style="529" customWidth="1"/>
    <col min="11020" max="11020" width="2.5703125" style="529" customWidth="1"/>
    <col min="11021" max="11264" width="9.140625" style="529"/>
    <col min="11265" max="11265" width="58.28515625" style="529" customWidth="1"/>
    <col min="11266" max="11274" width="22" style="529" customWidth="1"/>
    <col min="11275" max="11275" width="14.5703125" style="529" customWidth="1"/>
    <col min="11276" max="11276" width="2.5703125" style="529" customWidth="1"/>
    <col min="11277" max="11520" width="9.140625" style="529"/>
    <col min="11521" max="11521" width="58.28515625" style="529" customWidth="1"/>
    <col min="11522" max="11530" width="22" style="529" customWidth="1"/>
    <col min="11531" max="11531" width="14.5703125" style="529" customWidth="1"/>
    <col min="11532" max="11532" width="2.5703125" style="529" customWidth="1"/>
    <col min="11533" max="11776" width="9.140625" style="529"/>
    <col min="11777" max="11777" width="58.28515625" style="529" customWidth="1"/>
    <col min="11778" max="11786" width="22" style="529" customWidth="1"/>
    <col min="11787" max="11787" width="14.5703125" style="529" customWidth="1"/>
    <col min="11788" max="11788" width="2.5703125" style="529" customWidth="1"/>
    <col min="11789" max="12032" width="9.140625" style="529"/>
    <col min="12033" max="12033" width="58.28515625" style="529" customWidth="1"/>
    <col min="12034" max="12042" width="22" style="529" customWidth="1"/>
    <col min="12043" max="12043" width="14.5703125" style="529" customWidth="1"/>
    <col min="12044" max="12044" width="2.5703125" style="529" customWidth="1"/>
    <col min="12045" max="12288" width="9.140625" style="529"/>
    <col min="12289" max="12289" width="58.28515625" style="529" customWidth="1"/>
    <col min="12290" max="12298" width="22" style="529" customWidth="1"/>
    <col min="12299" max="12299" width="14.5703125" style="529" customWidth="1"/>
    <col min="12300" max="12300" width="2.5703125" style="529" customWidth="1"/>
    <col min="12301" max="12544" width="9.140625" style="529"/>
    <col min="12545" max="12545" width="58.28515625" style="529" customWidth="1"/>
    <col min="12546" max="12554" width="22" style="529" customWidth="1"/>
    <col min="12555" max="12555" width="14.5703125" style="529" customWidth="1"/>
    <col min="12556" max="12556" width="2.5703125" style="529" customWidth="1"/>
    <col min="12557" max="12800" width="9.140625" style="529"/>
    <col min="12801" max="12801" width="58.28515625" style="529" customWidth="1"/>
    <col min="12802" max="12810" width="22" style="529" customWidth="1"/>
    <col min="12811" max="12811" width="14.5703125" style="529" customWidth="1"/>
    <col min="12812" max="12812" width="2.5703125" style="529" customWidth="1"/>
    <col min="12813" max="13056" width="9.140625" style="529"/>
    <col min="13057" max="13057" width="58.28515625" style="529" customWidth="1"/>
    <col min="13058" max="13066" width="22" style="529" customWidth="1"/>
    <col min="13067" max="13067" width="14.5703125" style="529" customWidth="1"/>
    <col min="13068" max="13068" width="2.5703125" style="529" customWidth="1"/>
    <col min="13069" max="13312" width="9.140625" style="529"/>
    <col min="13313" max="13313" width="58.28515625" style="529" customWidth="1"/>
    <col min="13314" max="13322" width="22" style="529" customWidth="1"/>
    <col min="13323" max="13323" width="14.5703125" style="529" customWidth="1"/>
    <col min="13324" max="13324" width="2.5703125" style="529" customWidth="1"/>
    <col min="13325" max="13568" width="9.140625" style="529"/>
    <col min="13569" max="13569" width="58.28515625" style="529" customWidth="1"/>
    <col min="13570" max="13578" width="22" style="529" customWidth="1"/>
    <col min="13579" max="13579" width="14.5703125" style="529" customWidth="1"/>
    <col min="13580" max="13580" width="2.5703125" style="529" customWidth="1"/>
    <col min="13581" max="13824" width="9.140625" style="529"/>
    <col min="13825" max="13825" width="58.28515625" style="529" customWidth="1"/>
    <col min="13826" max="13834" width="22" style="529" customWidth="1"/>
    <col min="13835" max="13835" width="14.5703125" style="529" customWidth="1"/>
    <col min="13836" max="13836" width="2.5703125" style="529" customWidth="1"/>
    <col min="13837" max="14080" width="9.140625" style="529"/>
    <col min="14081" max="14081" width="58.28515625" style="529" customWidth="1"/>
    <col min="14082" max="14090" width="22" style="529" customWidth="1"/>
    <col min="14091" max="14091" width="14.5703125" style="529" customWidth="1"/>
    <col min="14092" max="14092" width="2.5703125" style="529" customWidth="1"/>
    <col min="14093" max="14336" width="9.140625" style="529"/>
    <col min="14337" max="14337" width="58.28515625" style="529" customWidth="1"/>
    <col min="14338" max="14346" width="22" style="529" customWidth="1"/>
    <col min="14347" max="14347" width="14.5703125" style="529" customWidth="1"/>
    <col min="14348" max="14348" width="2.5703125" style="529" customWidth="1"/>
    <col min="14349" max="14592" width="9.140625" style="529"/>
    <col min="14593" max="14593" width="58.28515625" style="529" customWidth="1"/>
    <col min="14594" max="14602" width="22" style="529" customWidth="1"/>
    <col min="14603" max="14603" width="14.5703125" style="529" customWidth="1"/>
    <col min="14604" max="14604" width="2.5703125" style="529" customWidth="1"/>
    <col min="14605" max="14848" width="9.140625" style="529"/>
    <col min="14849" max="14849" width="58.28515625" style="529" customWidth="1"/>
    <col min="14850" max="14858" width="22" style="529" customWidth="1"/>
    <col min="14859" max="14859" width="14.5703125" style="529" customWidth="1"/>
    <col min="14860" max="14860" width="2.5703125" style="529" customWidth="1"/>
    <col min="14861" max="15104" width="9.140625" style="529"/>
    <col min="15105" max="15105" width="58.28515625" style="529" customWidth="1"/>
    <col min="15106" max="15114" width="22" style="529" customWidth="1"/>
    <col min="15115" max="15115" width="14.5703125" style="529" customWidth="1"/>
    <col min="15116" max="15116" width="2.5703125" style="529" customWidth="1"/>
    <col min="15117" max="15360" width="9.140625" style="529"/>
    <col min="15361" max="15361" width="58.28515625" style="529" customWidth="1"/>
    <col min="15362" max="15370" width="22" style="529" customWidth="1"/>
    <col min="15371" max="15371" width="14.5703125" style="529" customWidth="1"/>
    <col min="15372" max="15372" width="2.5703125" style="529" customWidth="1"/>
    <col min="15373" max="15616" width="9.140625" style="529"/>
    <col min="15617" max="15617" width="58.28515625" style="529" customWidth="1"/>
    <col min="15618" max="15626" width="22" style="529" customWidth="1"/>
    <col min="15627" max="15627" width="14.5703125" style="529" customWidth="1"/>
    <col min="15628" max="15628" width="2.5703125" style="529" customWidth="1"/>
    <col min="15629" max="15872" width="9.140625" style="529"/>
    <col min="15873" max="15873" width="58.28515625" style="529" customWidth="1"/>
    <col min="15874" max="15882" width="22" style="529" customWidth="1"/>
    <col min="15883" max="15883" width="14.5703125" style="529" customWidth="1"/>
    <col min="15884" max="15884" width="2.5703125" style="529" customWidth="1"/>
    <col min="15885" max="16128" width="9.140625" style="529"/>
    <col min="16129" max="16129" width="58.28515625" style="529" customWidth="1"/>
    <col min="16130" max="16138" width="22" style="529" customWidth="1"/>
    <col min="16139" max="16139" width="14.5703125" style="529" customWidth="1"/>
    <col min="16140" max="16140" width="2.5703125" style="529" customWidth="1"/>
    <col min="16141" max="16384" width="9.140625" style="529"/>
  </cols>
  <sheetData>
    <row r="1" spans="1:26" s="1" customFormat="1" ht="3.75" customHeight="1">
      <c r="A1" s="172"/>
      <c r="B1" s="173"/>
      <c r="C1" s="173"/>
      <c r="D1" s="173"/>
      <c r="E1" s="173"/>
      <c r="F1" s="173"/>
      <c r="G1" s="173"/>
      <c r="H1" s="173"/>
      <c r="I1" s="173"/>
      <c r="J1" s="173"/>
      <c r="K1" s="173"/>
      <c r="L1" s="197"/>
    </row>
    <row r="2" spans="1:26" s="1" customFormat="1" ht="51" customHeight="1">
      <c r="A2" s="756" t="s">
        <v>814</v>
      </c>
      <c r="B2" s="756"/>
      <c r="C2" s="756"/>
      <c r="D2" s="756"/>
      <c r="E2" s="756"/>
      <c r="F2" s="756"/>
      <c r="G2" s="756"/>
      <c r="H2" s="756"/>
      <c r="I2" s="756"/>
      <c r="J2" s="756"/>
      <c r="K2" s="756"/>
      <c r="L2" s="197"/>
    </row>
    <row r="3" spans="1:26" s="1" customFormat="1" ht="33.75" customHeight="1">
      <c r="A3" s="756" t="s">
        <v>254</v>
      </c>
      <c r="B3" s="756"/>
      <c r="C3" s="756"/>
      <c r="D3" s="756"/>
      <c r="E3" s="756"/>
      <c r="F3" s="756"/>
      <c r="G3" s="756"/>
      <c r="H3" s="756"/>
      <c r="I3" s="756"/>
      <c r="J3" s="756"/>
      <c r="K3" s="756"/>
      <c r="L3" s="197"/>
    </row>
    <row r="4" spans="1:26" s="1" customFormat="1" ht="26.25" customHeight="1">
      <c r="A4" s="756" t="s">
        <v>806</v>
      </c>
      <c r="B4" s="756"/>
      <c r="C4" s="756"/>
      <c r="D4" s="756"/>
      <c r="E4" s="756"/>
      <c r="F4" s="756"/>
      <c r="G4" s="756"/>
      <c r="H4" s="756"/>
      <c r="I4" s="756"/>
      <c r="J4" s="756"/>
      <c r="K4" s="756"/>
      <c r="L4" s="197"/>
    </row>
    <row r="5" spans="1:26" s="37" customFormat="1" ht="39" customHeight="1">
      <c r="A5" s="757" t="s">
        <v>725</v>
      </c>
      <c r="B5" s="757"/>
      <c r="C5" s="757"/>
      <c r="D5" s="757"/>
      <c r="E5" s="757"/>
      <c r="F5" s="757"/>
      <c r="G5" s="757"/>
      <c r="H5" s="757"/>
      <c r="I5" s="757"/>
      <c r="J5" s="757"/>
      <c r="K5" s="757"/>
      <c r="L5" s="126"/>
    </row>
    <row r="6" spans="1:26" ht="7.5" customHeight="1">
      <c r="A6" s="140"/>
    </row>
    <row r="7" spans="1:26" ht="18" customHeight="1">
      <c r="A7" s="141"/>
      <c r="B7" s="174"/>
      <c r="C7" s="142"/>
      <c r="D7" s="142"/>
      <c r="E7" s="142"/>
      <c r="F7" s="142"/>
      <c r="G7" s="142"/>
      <c r="H7" s="142"/>
      <c r="I7" s="143"/>
      <c r="J7" s="143"/>
      <c r="K7" s="144"/>
      <c r="L7" s="198"/>
      <c r="M7" s="20"/>
      <c r="N7" s="20"/>
      <c r="O7" s="20"/>
      <c r="P7" s="20"/>
      <c r="Q7" s="20"/>
    </row>
    <row r="8" spans="1:26" ht="37.5" customHeight="1">
      <c r="A8" s="365" t="s">
        <v>283</v>
      </c>
      <c r="B8" s="416" t="s">
        <v>815</v>
      </c>
      <c r="C8" s="416" t="s">
        <v>816</v>
      </c>
      <c r="D8" s="416" t="s">
        <v>817</v>
      </c>
      <c r="E8" s="416" t="s">
        <v>818</v>
      </c>
      <c r="F8" s="416" t="s">
        <v>819</v>
      </c>
      <c r="G8" s="416" t="s">
        <v>820</v>
      </c>
      <c r="H8" s="416" t="s">
        <v>821</v>
      </c>
      <c r="I8" s="416" t="s">
        <v>822</v>
      </c>
      <c r="J8" s="417" t="s">
        <v>284</v>
      </c>
      <c r="K8" s="418" t="s">
        <v>11</v>
      </c>
      <c r="L8" s="194"/>
      <c r="Y8" s="529">
        <v>1</v>
      </c>
      <c r="Z8" s="529">
        <v>1</v>
      </c>
    </row>
    <row r="9" spans="1:26" s="180" customFormat="1" ht="25.5" customHeight="1">
      <c r="A9" s="375" t="s">
        <v>256</v>
      </c>
      <c r="B9" s="375">
        <v>0</v>
      </c>
      <c r="C9" s="419">
        <v>0</v>
      </c>
      <c r="D9" s="419">
        <v>0</v>
      </c>
      <c r="E9" s="419">
        <v>0</v>
      </c>
      <c r="F9" s="419">
        <v>0</v>
      </c>
      <c r="G9" s="419">
        <v>0</v>
      </c>
      <c r="H9" s="419">
        <v>0</v>
      </c>
      <c r="I9" s="375">
        <v>0</v>
      </c>
      <c r="J9" s="375">
        <f t="shared" ref="J9:J22" si="0">SUM(B9:I9)</f>
        <v>0</v>
      </c>
      <c r="K9" s="420">
        <f>+J9/$J$23</f>
        <v>0</v>
      </c>
      <c r="L9" s="300"/>
      <c r="M9" s="301"/>
      <c r="N9" s="301"/>
      <c r="O9" s="301"/>
      <c r="P9" s="301"/>
      <c r="Q9" s="301"/>
    </row>
    <row r="10" spans="1:26" s="180" customFormat="1" ht="25.5" customHeight="1">
      <c r="A10" s="375" t="s">
        <v>257</v>
      </c>
      <c r="B10" s="375">
        <v>23889.018210000002</v>
      </c>
      <c r="C10" s="419">
        <v>0</v>
      </c>
      <c r="D10" s="419">
        <v>0</v>
      </c>
      <c r="E10" s="419">
        <v>0</v>
      </c>
      <c r="F10" s="419">
        <v>0</v>
      </c>
      <c r="G10" s="419">
        <v>0</v>
      </c>
      <c r="H10" s="419">
        <v>0</v>
      </c>
      <c r="I10" s="375">
        <v>0</v>
      </c>
      <c r="J10" s="375">
        <f t="shared" si="0"/>
        <v>23889.018210000002</v>
      </c>
      <c r="K10" s="420">
        <f t="shared" ref="K10:K23" si="1">+J10/$J$23</f>
        <v>7.0195302051625705E-3</v>
      </c>
      <c r="L10" s="300"/>
      <c r="M10" s="301"/>
      <c r="N10" s="301"/>
      <c r="O10" s="301"/>
      <c r="P10" s="301"/>
      <c r="Q10" s="301"/>
    </row>
    <row r="11" spans="1:26" s="180" customFormat="1" ht="25.5" customHeight="1">
      <c r="A11" s="375" t="s">
        <v>258</v>
      </c>
      <c r="B11" s="375">
        <v>52782.123659999997</v>
      </c>
      <c r="C11" s="419">
        <v>0</v>
      </c>
      <c r="D11" s="419">
        <v>0</v>
      </c>
      <c r="E11" s="419">
        <v>0</v>
      </c>
      <c r="F11" s="419">
        <v>0</v>
      </c>
      <c r="G11" s="419">
        <v>0</v>
      </c>
      <c r="H11" s="419">
        <v>0</v>
      </c>
      <c r="I11" s="375">
        <v>0</v>
      </c>
      <c r="J11" s="375">
        <f t="shared" si="0"/>
        <v>52782.123659999997</v>
      </c>
      <c r="K11" s="420">
        <f t="shared" si="1"/>
        <v>1.5509457444714131E-2</v>
      </c>
      <c r="L11" s="300"/>
      <c r="M11" s="301"/>
      <c r="N11" s="301"/>
      <c r="O11" s="301"/>
      <c r="P11" s="301"/>
      <c r="Q11" s="301"/>
    </row>
    <row r="12" spans="1:26" s="180" customFormat="1" ht="25.5" customHeight="1">
      <c r="A12" s="375" t="s">
        <v>259</v>
      </c>
      <c r="B12" s="375">
        <v>129676.24515999999</v>
      </c>
      <c r="C12" s="419">
        <v>63326.219549999994</v>
      </c>
      <c r="D12" s="419">
        <v>50082.311929999996</v>
      </c>
      <c r="E12" s="419">
        <v>5709.8531800000001</v>
      </c>
      <c r="F12" s="419">
        <v>1393.86626</v>
      </c>
      <c r="G12" s="419">
        <v>0</v>
      </c>
      <c r="H12" s="419">
        <v>0</v>
      </c>
      <c r="I12" s="375">
        <v>0</v>
      </c>
      <c r="J12" s="375">
        <f t="shared" si="0"/>
        <v>250188.49607999998</v>
      </c>
      <c r="K12" s="420">
        <f t="shared" si="1"/>
        <v>7.3515189690072966E-2</v>
      </c>
      <c r="L12" s="300"/>
      <c r="M12" s="301"/>
      <c r="N12" s="301"/>
      <c r="O12" s="301"/>
      <c r="P12" s="301"/>
      <c r="Q12" s="301"/>
    </row>
    <row r="13" spans="1:26" s="180" customFormat="1" ht="25.5" customHeight="1">
      <c r="A13" s="375" t="s">
        <v>260</v>
      </c>
      <c r="B13" s="375">
        <v>202768.30463</v>
      </c>
      <c r="C13" s="419">
        <v>155715.71274000002</v>
      </c>
      <c r="D13" s="419">
        <v>81955.583079999997</v>
      </c>
      <c r="E13" s="419">
        <v>16207.42735</v>
      </c>
      <c r="F13" s="419">
        <v>11926.048560000001</v>
      </c>
      <c r="G13" s="419">
        <v>869.66349000000002</v>
      </c>
      <c r="H13" s="419">
        <v>3466.8880399999998</v>
      </c>
      <c r="I13" s="375">
        <v>0</v>
      </c>
      <c r="J13" s="375">
        <f t="shared" si="0"/>
        <v>472909.62789000006</v>
      </c>
      <c r="K13" s="420">
        <f t="shared" si="1"/>
        <v>0.1389593908006003</v>
      </c>
      <c r="L13" s="300"/>
      <c r="M13" s="301"/>
      <c r="N13" s="301"/>
      <c r="O13" s="301"/>
      <c r="P13" s="301"/>
      <c r="Q13" s="301"/>
    </row>
    <row r="14" spans="1:26" s="180" customFormat="1" ht="25.5" customHeight="1">
      <c r="A14" s="375" t="s">
        <v>261</v>
      </c>
      <c r="B14" s="375">
        <v>396800.90811999998</v>
      </c>
      <c r="C14" s="419">
        <v>292315.17967000004</v>
      </c>
      <c r="D14" s="419">
        <v>180332.08262</v>
      </c>
      <c r="E14" s="419">
        <v>29578.020920000003</v>
      </c>
      <c r="F14" s="419">
        <v>39193.449850000005</v>
      </c>
      <c r="G14" s="419">
        <v>2401.6158100000002</v>
      </c>
      <c r="H14" s="419">
        <v>4520.6377699999994</v>
      </c>
      <c r="I14" s="375">
        <v>5105.41093</v>
      </c>
      <c r="J14" s="375">
        <f t="shared" si="0"/>
        <v>950247.30569000007</v>
      </c>
      <c r="K14" s="420">
        <f t="shared" si="1"/>
        <v>0.27921991628241577</v>
      </c>
      <c r="L14" s="300"/>
      <c r="M14" s="301"/>
      <c r="N14" s="301"/>
      <c r="O14" s="301"/>
      <c r="P14" s="301"/>
      <c r="Q14" s="301"/>
    </row>
    <row r="15" spans="1:26" s="180" customFormat="1" ht="25.5" customHeight="1">
      <c r="A15" s="375" t="s">
        <v>262</v>
      </c>
      <c r="B15" s="375">
        <v>334583.73947000003</v>
      </c>
      <c r="C15" s="419">
        <v>141064.98533000002</v>
      </c>
      <c r="D15" s="419">
        <v>101045.39982999999</v>
      </c>
      <c r="E15" s="419">
        <v>35670.667950000003</v>
      </c>
      <c r="F15" s="419">
        <v>29359.193940000001</v>
      </c>
      <c r="G15" s="419">
        <v>15820.34439</v>
      </c>
      <c r="H15" s="419">
        <v>7305.8332900000005</v>
      </c>
      <c r="I15" s="375">
        <v>9273.1194500000001</v>
      </c>
      <c r="J15" s="375">
        <f t="shared" si="0"/>
        <v>674123.28365000011</v>
      </c>
      <c r="K15" s="420">
        <f t="shared" si="1"/>
        <v>0.19808385216951746</v>
      </c>
      <c r="L15" s="300"/>
      <c r="M15" s="301"/>
      <c r="N15" s="301"/>
      <c r="O15" s="301"/>
      <c r="P15" s="301"/>
      <c r="Q15" s="301"/>
    </row>
    <row r="16" spans="1:26" s="180" customFormat="1" ht="25.5" customHeight="1">
      <c r="A16" s="375" t="s">
        <v>263</v>
      </c>
      <c r="B16" s="375">
        <v>182798.15977</v>
      </c>
      <c r="C16" s="419">
        <v>62283.913990000001</v>
      </c>
      <c r="D16" s="419">
        <v>60002.919590000005</v>
      </c>
      <c r="E16" s="419">
        <v>31296.951379999999</v>
      </c>
      <c r="F16" s="419">
        <v>20218.216479999999</v>
      </c>
      <c r="G16" s="419">
        <v>15403.27216</v>
      </c>
      <c r="H16" s="419">
        <v>9606.4245900000005</v>
      </c>
      <c r="I16" s="375">
        <v>9956.9389100000008</v>
      </c>
      <c r="J16" s="375">
        <f t="shared" si="0"/>
        <v>391566.79687000002</v>
      </c>
      <c r="K16" s="420">
        <f t="shared" si="1"/>
        <v>0.1150576777080418</v>
      </c>
      <c r="L16" s="300"/>
      <c r="M16" s="301"/>
      <c r="N16" s="301"/>
      <c r="O16" s="301"/>
      <c r="P16" s="301"/>
      <c r="Q16" s="301"/>
    </row>
    <row r="17" spans="1:17" s="180" customFormat="1" ht="25.5" customHeight="1">
      <c r="A17" s="375" t="s">
        <v>264</v>
      </c>
      <c r="B17" s="375">
        <v>86625.61</v>
      </c>
      <c r="C17" s="419">
        <v>33386.852530000004</v>
      </c>
      <c r="D17" s="419">
        <v>20832.51441</v>
      </c>
      <c r="E17" s="419">
        <v>19283.156309999998</v>
      </c>
      <c r="F17" s="419">
        <v>9832.9091499999995</v>
      </c>
      <c r="G17" s="419">
        <v>10008.93116</v>
      </c>
      <c r="H17" s="419">
        <v>4763.2721099999999</v>
      </c>
      <c r="I17" s="375">
        <v>5651.6521199999997</v>
      </c>
      <c r="J17" s="375">
        <f t="shared" si="0"/>
        <v>190384.89778999999</v>
      </c>
      <c r="K17" s="420">
        <f t="shared" si="1"/>
        <v>5.5942547696843738E-2</v>
      </c>
      <c r="L17" s="300"/>
      <c r="M17" s="301"/>
      <c r="N17" s="301"/>
      <c r="O17" s="301"/>
      <c r="P17" s="301"/>
      <c r="Q17" s="301"/>
    </row>
    <row r="18" spans="1:17" s="180" customFormat="1" ht="25.5" customHeight="1">
      <c r="A18" s="375" t="s">
        <v>265</v>
      </c>
      <c r="B18" s="375">
        <v>78526.543560000006</v>
      </c>
      <c r="C18" s="419">
        <v>33805.369170000005</v>
      </c>
      <c r="D18" s="419">
        <v>18021.4686</v>
      </c>
      <c r="E18" s="419">
        <v>22244.598710000002</v>
      </c>
      <c r="F18" s="419">
        <v>8372.4206900000008</v>
      </c>
      <c r="G18" s="419">
        <v>10426.498390000001</v>
      </c>
      <c r="H18" s="419">
        <v>5053.9359199999999</v>
      </c>
      <c r="I18" s="375">
        <v>5728.8003799999997</v>
      </c>
      <c r="J18" s="375">
        <f t="shared" si="0"/>
        <v>182179.63541999998</v>
      </c>
      <c r="K18" s="420">
        <f t="shared" si="1"/>
        <v>5.3531519895651448E-2</v>
      </c>
      <c r="L18" s="300"/>
      <c r="M18" s="301"/>
      <c r="N18" s="301"/>
      <c r="O18" s="301"/>
      <c r="P18" s="301"/>
      <c r="Q18" s="301"/>
    </row>
    <row r="19" spans="1:17" s="180" customFormat="1" ht="25.5" customHeight="1">
      <c r="A19" s="375" t="s">
        <v>266</v>
      </c>
      <c r="B19" s="375">
        <v>55683.671780000004</v>
      </c>
      <c r="C19" s="419">
        <v>25661.913659999998</v>
      </c>
      <c r="D19" s="419">
        <v>13878.628789999999</v>
      </c>
      <c r="E19" s="419">
        <v>22461.708019999998</v>
      </c>
      <c r="F19" s="419">
        <v>6465.0428400000001</v>
      </c>
      <c r="G19" s="419">
        <v>8455.0975199999993</v>
      </c>
      <c r="H19" s="419">
        <v>5819.3940599999996</v>
      </c>
      <c r="I19" s="375">
        <v>6568.8177500000002</v>
      </c>
      <c r="J19" s="375">
        <f t="shared" si="0"/>
        <v>144994.27441999997</v>
      </c>
      <c r="K19" s="420">
        <f t="shared" si="1"/>
        <v>4.2605002847742414E-2</v>
      </c>
      <c r="L19" s="300"/>
      <c r="M19" s="301"/>
      <c r="N19" s="301"/>
      <c r="O19" s="301"/>
      <c r="P19" s="301"/>
      <c r="Q19" s="301"/>
    </row>
    <row r="20" spans="1:17" s="180" customFormat="1" ht="25.5" customHeight="1">
      <c r="A20" s="375" t="s">
        <v>267</v>
      </c>
      <c r="B20" s="375">
        <v>20494.20176</v>
      </c>
      <c r="C20" s="419">
        <v>9620.3968999999997</v>
      </c>
      <c r="D20" s="419">
        <v>9388.0724499999997</v>
      </c>
      <c r="E20" s="419">
        <v>7494.8917699999993</v>
      </c>
      <c r="F20" s="419">
        <v>2856.6376600000003</v>
      </c>
      <c r="G20" s="419">
        <v>6872.47408</v>
      </c>
      <c r="H20" s="419">
        <v>4329.99143</v>
      </c>
      <c r="I20" s="375">
        <v>5865.3958400000001</v>
      </c>
      <c r="J20" s="375">
        <f t="shared" si="0"/>
        <v>66922.061889999997</v>
      </c>
      <c r="K20" s="420">
        <f t="shared" si="1"/>
        <v>1.9664325703932471E-2</v>
      </c>
      <c r="L20" s="300"/>
      <c r="M20" s="301"/>
      <c r="N20" s="301"/>
      <c r="O20" s="301"/>
      <c r="P20" s="301"/>
      <c r="Q20" s="301"/>
    </row>
    <row r="21" spans="1:17" s="180" customFormat="1" ht="25.5" customHeight="1">
      <c r="A21" s="375" t="s">
        <v>268</v>
      </c>
      <c r="B21" s="375">
        <v>631.09415000000001</v>
      </c>
      <c r="C21" s="419">
        <v>298.69358</v>
      </c>
      <c r="D21" s="419">
        <v>331.75296000000003</v>
      </c>
      <c r="E21" s="419">
        <v>175.07195000000002</v>
      </c>
      <c r="F21" s="419">
        <v>140.61318</v>
      </c>
      <c r="G21" s="419">
        <v>284.87520000000001</v>
      </c>
      <c r="H21" s="419">
        <v>105.28874</v>
      </c>
      <c r="I21" s="375">
        <v>308.10098999999997</v>
      </c>
      <c r="J21" s="375">
        <f t="shared" si="0"/>
        <v>2275.4907499999999</v>
      </c>
      <c r="K21" s="420">
        <f t="shared" si="1"/>
        <v>6.6862840116663929E-4</v>
      </c>
      <c r="L21" s="300"/>
      <c r="M21" s="301"/>
      <c r="N21" s="301"/>
      <c r="O21" s="301"/>
      <c r="P21" s="301"/>
      <c r="Q21" s="301"/>
    </row>
    <row r="22" spans="1:17" s="180" customFormat="1" ht="25.5" customHeight="1">
      <c r="A22" s="375" t="s">
        <v>269</v>
      </c>
      <c r="B22" s="375">
        <v>227.66464999999999</v>
      </c>
      <c r="C22" s="419">
        <v>80.269750000000002</v>
      </c>
      <c r="D22" s="419">
        <v>149.50190000000001</v>
      </c>
      <c r="E22" s="419">
        <v>47.593499999999999</v>
      </c>
      <c r="F22" s="419">
        <v>40.65954</v>
      </c>
      <c r="G22" s="419">
        <v>85.031419999999997</v>
      </c>
      <c r="H22" s="419">
        <v>44.057769999999998</v>
      </c>
      <c r="I22" s="375">
        <v>84.007729999999995</v>
      </c>
      <c r="J22" s="375">
        <f t="shared" si="0"/>
        <v>758.78626000000008</v>
      </c>
      <c r="K22" s="420">
        <f t="shared" si="1"/>
        <v>2.2296115413829475E-4</v>
      </c>
      <c r="L22" s="300"/>
      <c r="M22" s="301"/>
      <c r="N22" s="301"/>
      <c r="O22" s="301"/>
      <c r="P22" s="301"/>
      <c r="Q22" s="301"/>
    </row>
    <row r="23" spans="1:17" s="426" customFormat="1" ht="25.5" customHeight="1" thickBot="1">
      <c r="A23" s="421" t="s">
        <v>40</v>
      </c>
      <c r="B23" s="422">
        <f>SUM(B9:B22)</f>
        <v>1565487.2849200002</v>
      </c>
      <c r="C23" s="422">
        <f t="shared" ref="C23:J23" si="2">SUM(C9:C22)</f>
        <v>817559.50687000004</v>
      </c>
      <c r="D23" s="422">
        <f t="shared" si="2"/>
        <v>536020.23615999997</v>
      </c>
      <c r="E23" s="422">
        <f t="shared" si="2"/>
        <v>190169.94103999998</v>
      </c>
      <c r="F23" s="422">
        <f t="shared" si="2"/>
        <v>129799.05814999998</v>
      </c>
      <c r="G23" s="422">
        <f t="shared" si="2"/>
        <v>70627.803619999991</v>
      </c>
      <c r="H23" s="422">
        <f t="shared" si="2"/>
        <v>45015.723720000009</v>
      </c>
      <c r="I23" s="422">
        <f t="shared" si="2"/>
        <v>48542.244099999996</v>
      </c>
      <c r="J23" s="422">
        <f t="shared" si="2"/>
        <v>3403221.7985800002</v>
      </c>
      <c r="K23" s="423">
        <f t="shared" si="1"/>
        <v>1</v>
      </c>
      <c r="L23" s="424"/>
      <c r="M23" s="425"/>
      <c r="N23" s="425"/>
      <c r="O23" s="425"/>
      <c r="P23" s="425"/>
      <c r="Q23" s="425"/>
    </row>
    <row r="24" spans="1:17" s="431" customFormat="1" ht="31.5" customHeight="1" thickTop="1">
      <c r="A24" s="427" t="s">
        <v>231</v>
      </c>
      <c r="B24" s="428">
        <f t="shared" ref="B24:J24" si="3">+B23/$J$23</f>
        <v>0.46000154488114831</v>
      </c>
      <c r="C24" s="428">
        <f t="shared" si="3"/>
        <v>0.24023103848568672</v>
      </c>
      <c r="D24" s="428">
        <f t="shared" si="3"/>
        <v>0.15750376198919955</v>
      </c>
      <c r="E24" s="428">
        <f t="shared" si="3"/>
        <v>5.5879384975539556E-2</v>
      </c>
      <c r="F24" s="428">
        <f t="shared" si="3"/>
        <v>3.814005252439287E-2</v>
      </c>
      <c r="G24" s="428">
        <f t="shared" si="3"/>
        <v>2.0753217921167983E-2</v>
      </c>
      <c r="H24" s="428">
        <f t="shared" si="3"/>
        <v>1.3227384632639252E-2</v>
      </c>
      <c r="I24" s="428">
        <f t="shared" si="3"/>
        <v>1.4263614590225746E-2</v>
      </c>
      <c r="J24" s="428">
        <f t="shared" si="3"/>
        <v>1</v>
      </c>
      <c r="K24" s="428"/>
      <c r="L24" s="429"/>
      <c r="M24" s="430"/>
      <c r="N24" s="430"/>
      <c r="O24" s="430"/>
      <c r="P24" s="430"/>
      <c r="Q24" s="430"/>
    </row>
    <row r="25" spans="1:17" ht="37.5" customHeight="1">
      <c r="A25" s="366" t="s">
        <v>270</v>
      </c>
      <c r="B25" s="432" t="s">
        <v>815</v>
      </c>
      <c r="C25" s="432" t="s">
        <v>816</v>
      </c>
      <c r="D25" s="432" t="s">
        <v>817</v>
      </c>
      <c r="E25" s="432" t="s">
        <v>818</v>
      </c>
      <c r="F25" s="432" t="s">
        <v>819</v>
      </c>
      <c r="G25" s="432" t="s">
        <v>820</v>
      </c>
      <c r="H25" s="432" t="s">
        <v>821</v>
      </c>
      <c r="I25" s="432" t="s">
        <v>822</v>
      </c>
      <c r="J25" s="417" t="s">
        <v>10</v>
      </c>
      <c r="K25" s="418" t="s">
        <v>11</v>
      </c>
      <c r="L25" s="194"/>
      <c r="M25" s="20"/>
      <c r="N25" s="20"/>
      <c r="O25" s="20"/>
      <c r="P25" s="20"/>
      <c r="Q25" s="20"/>
    </row>
    <row r="26" spans="1:17" s="180" customFormat="1" ht="25.5" customHeight="1">
      <c r="A26" s="375" t="s">
        <v>256</v>
      </c>
      <c r="B26" s="375">
        <v>0</v>
      </c>
      <c r="C26" s="419">
        <v>0</v>
      </c>
      <c r="D26" s="419">
        <v>0</v>
      </c>
      <c r="E26" s="419">
        <v>0</v>
      </c>
      <c r="F26" s="419">
        <v>0</v>
      </c>
      <c r="G26" s="419">
        <v>0</v>
      </c>
      <c r="H26" s="419">
        <v>0</v>
      </c>
      <c r="I26" s="375">
        <v>0</v>
      </c>
      <c r="J26" s="375">
        <f t="shared" ref="J26:J39" si="4">SUM(B26:I26)</f>
        <v>0</v>
      </c>
      <c r="K26" s="420">
        <f>+J26/$J$40</f>
        <v>0</v>
      </c>
      <c r="L26" s="300"/>
      <c r="M26" s="301"/>
      <c r="N26" s="301"/>
      <c r="O26" s="301"/>
      <c r="P26" s="301"/>
      <c r="Q26" s="301"/>
    </row>
    <row r="27" spans="1:17" s="180" customFormat="1" ht="25.5" customHeight="1">
      <c r="A27" s="375" t="s">
        <v>257</v>
      </c>
      <c r="B27" s="375">
        <v>3</v>
      </c>
      <c r="C27" s="419">
        <v>0</v>
      </c>
      <c r="D27" s="419">
        <v>0</v>
      </c>
      <c r="E27" s="419">
        <v>0</v>
      </c>
      <c r="F27" s="419">
        <v>0</v>
      </c>
      <c r="G27" s="419">
        <v>0</v>
      </c>
      <c r="H27" s="419">
        <v>0</v>
      </c>
      <c r="I27" s="375">
        <v>0</v>
      </c>
      <c r="J27" s="375">
        <f t="shared" si="4"/>
        <v>3</v>
      </c>
      <c r="K27" s="420">
        <f t="shared" ref="K27:K40" si="5">+J27/$J$40</f>
        <v>1.6342539630658605E-4</v>
      </c>
      <c r="L27" s="300"/>
      <c r="M27" s="301"/>
      <c r="N27" s="301"/>
      <c r="O27" s="301"/>
      <c r="P27" s="301"/>
      <c r="Q27" s="301"/>
    </row>
    <row r="28" spans="1:17" s="180" customFormat="1" ht="25.5" customHeight="1">
      <c r="A28" s="375" t="s">
        <v>258</v>
      </c>
      <c r="B28" s="375">
        <v>11</v>
      </c>
      <c r="C28" s="419">
        <v>0</v>
      </c>
      <c r="D28" s="419">
        <v>0</v>
      </c>
      <c r="E28" s="419">
        <v>0</v>
      </c>
      <c r="F28" s="419">
        <v>0</v>
      </c>
      <c r="G28" s="419">
        <v>0</v>
      </c>
      <c r="H28" s="419">
        <v>0</v>
      </c>
      <c r="I28" s="375">
        <v>0</v>
      </c>
      <c r="J28" s="375">
        <f t="shared" si="4"/>
        <v>11</v>
      </c>
      <c r="K28" s="420">
        <f t="shared" si="5"/>
        <v>5.9922645312414878E-4</v>
      </c>
      <c r="L28" s="300"/>
      <c r="M28" s="301"/>
      <c r="N28" s="301"/>
      <c r="O28" s="301"/>
      <c r="P28" s="301"/>
      <c r="Q28" s="301"/>
    </row>
    <row r="29" spans="1:17" s="180" customFormat="1" ht="25.5" customHeight="1">
      <c r="A29" s="375" t="s">
        <v>259</v>
      </c>
      <c r="B29" s="375">
        <v>65</v>
      </c>
      <c r="C29" s="419">
        <v>35</v>
      </c>
      <c r="D29" s="419">
        <v>29</v>
      </c>
      <c r="E29" s="419">
        <v>3</v>
      </c>
      <c r="F29" s="419">
        <v>1</v>
      </c>
      <c r="G29" s="419">
        <v>0</v>
      </c>
      <c r="H29" s="419">
        <v>0</v>
      </c>
      <c r="I29" s="375">
        <v>0</v>
      </c>
      <c r="J29" s="375">
        <f t="shared" si="4"/>
        <v>133</v>
      </c>
      <c r="K29" s="420">
        <f t="shared" si="5"/>
        <v>7.2451925695919813E-3</v>
      </c>
      <c r="L29" s="300"/>
      <c r="M29" s="301"/>
      <c r="N29" s="301"/>
      <c r="O29" s="301"/>
      <c r="P29" s="301"/>
      <c r="Q29" s="301"/>
    </row>
    <row r="30" spans="1:17" s="180" customFormat="1" ht="25.5" customHeight="1">
      <c r="A30" s="375" t="s">
        <v>260</v>
      </c>
      <c r="B30" s="375">
        <v>219</v>
      </c>
      <c r="C30" s="419">
        <v>173</v>
      </c>
      <c r="D30" s="419">
        <v>90</v>
      </c>
      <c r="E30" s="419">
        <v>19</v>
      </c>
      <c r="F30" s="419">
        <v>13</v>
      </c>
      <c r="G30" s="419">
        <v>1</v>
      </c>
      <c r="H30" s="419">
        <v>4</v>
      </c>
      <c r="I30" s="375">
        <v>0</v>
      </c>
      <c r="J30" s="375">
        <f t="shared" si="4"/>
        <v>519</v>
      </c>
      <c r="K30" s="420">
        <f t="shared" si="5"/>
        <v>2.8272593561039387E-2</v>
      </c>
      <c r="L30" s="300"/>
      <c r="M30" s="301"/>
      <c r="N30" s="301"/>
      <c r="O30" s="301"/>
      <c r="P30" s="301"/>
      <c r="Q30" s="301"/>
    </row>
    <row r="31" spans="1:17" s="180" customFormat="1" ht="25.5" customHeight="1">
      <c r="A31" s="375" t="s">
        <v>261</v>
      </c>
      <c r="B31" s="375">
        <v>858</v>
      </c>
      <c r="C31" s="419">
        <v>610</v>
      </c>
      <c r="D31" s="419">
        <v>379</v>
      </c>
      <c r="E31" s="419">
        <v>64</v>
      </c>
      <c r="F31" s="419">
        <v>84</v>
      </c>
      <c r="G31" s="419">
        <v>6</v>
      </c>
      <c r="H31" s="419">
        <v>10</v>
      </c>
      <c r="I31" s="375">
        <v>12</v>
      </c>
      <c r="J31" s="375">
        <f t="shared" si="4"/>
        <v>2023</v>
      </c>
      <c r="K31" s="420">
        <f t="shared" si="5"/>
        <v>0.11020319224274119</v>
      </c>
      <c r="L31" s="300"/>
      <c r="M31" s="301"/>
      <c r="N31" s="301"/>
      <c r="O31" s="301"/>
      <c r="P31" s="301"/>
      <c r="Q31" s="301"/>
    </row>
    <row r="32" spans="1:17" s="180" customFormat="1" ht="25.5" customHeight="1">
      <c r="A32" s="375" t="s">
        <v>262</v>
      </c>
      <c r="B32" s="375">
        <v>1247</v>
      </c>
      <c r="C32" s="419">
        <v>517</v>
      </c>
      <c r="D32" s="419">
        <v>379</v>
      </c>
      <c r="E32" s="419">
        <v>136</v>
      </c>
      <c r="F32" s="419">
        <v>110</v>
      </c>
      <c r="G32" s="419">
        <v>60</v>
      </c>
      <c r="H32" s="419">
        <v>29</v>
      </c>
      <c r="I32" s="375">
        <v>34</v>
      </c>
      <c r="J32" s="375">
        <f t="shared" si="4"/>
        <v>2512</v>
      </c>
      <c r="K32" s="420">
        <f t="shared" si="5"/>
        <v>0.13684153184071471</v>
      </c>
      <c r="L32" s="300"/>
      <c r="M32" s="301"/>
      <c r="N32" s="301"/>
      <c r="O32" s="301"/>
      <c r="P32" s="301"/>
      <c r="Q32" s="301"/>
    </row>
    <row r="33" spans="1:17" s="180" customFormat="1" ht="25.5" customHeight="1">
      <c r="A33" s="375" t="s">
        <v>263</v>
      </c>
      <c r="B33" s="375">
        <v>1069</v>
      </c>
      <c r="C33" s="419">
        <v>367</v>
      </c>
      <c r="D33" s="419">
        <v>351</v>
      </c>
      <c r="E33" s="419">
        <v>188</v>
      </c>
      <c r="F33" s="419">
        <v>121</v>
      </c>
      <c r="G33" s="419">
        <v>92</v>
      </c>
      <c r="H33" s="419">
        <v>56</v>
      </c>
      <c r="I33" s="375">
        <v>59</v>
      </c>
      <c r="J33" s="375">
        <f t="shared" si="4"/>
        <v>2303</v>
      </c>
      <c r="K33" s="420">
        <f t="shared" si="5"/>
        <v>0.12545622923135588</v>
      </c>
      <c r="L33" s="300"/>
      <c r="M33" s="301"/>
      <c r="N33" s="301"/>
      <c r="O33" s="301"/>
      <c r="P33" s="301"/>
      <c r="Q33" s="301"/>
    </row>
    <row r="34" spans="1:17" s="180" customFormat="1" ht="25.5" customHeight="1">
      <c r="A34" s="375" t="s">
        <v>264</v>
      </c>
      <c r="B34" s="375">
        <v>719</v>
      </c>
      <c r="C34" s="419">
        <v>277</v>
      </c>
      <c r="D34" s="419">
        <v>172</v>
      </c>
      <c r="E34" s="419">
        <v>161</v>
      </c>
      <c r="F34" s="419">
        <v>83</v>
      </c>
      <c r="G34" s="419">
        <v>83</v>
      </c>
      <c r="H34" s="419">
        <v>40</v>
      </c>
      <c r="I34" s="375">
        <v>48</v>
      </c>
      <c r="J34" s="375">
        <f t="shared" si="4"/>
        <v>1583</v>
      </c>
      <c r="K34" s="420">
        <f t="shared" si="5"/>
        <v>8.6234134117775238E-2</v>
      </c>
      <c r="L34" s="300"/>
      <c r="M34" s="301"/>
      <c r="N34" s="301"/>
      <c r="O34" s="301"/>
      <c r="P34" s="301"/>
      <c r="Q34" s="301"/>
    </row>
    <row r="35" spans="1:17" s="180" customFormat="1" ht="25.5" customHeight="1">
      <c r="A35" s="375" t="s">
        <v>265</v>
      </c>
      <c r="B35" s="375">
        <v>911</v>
      </c>
      <c r="C35" s="419">
        <v>398</v>
      </c>
      <c r="D35" s="419">
        <v>210</v>
      </c>
      <c r="E35" s="419">
        <v>265</v>
      </c>
      <c r="F35" s="419">
        <v>96</v>
      </c>
      <c r="G35" s="419">
        <v>122</v>
      </c>
      <c r="H35" s="419">
        <v>60</v>
      </c>
      <c r="I35" s="375">
        <v>68</v>
      </c>
      <c r="J35" s="375">
        <f t="shared" si="4"/>
        <v>2130</v>
      </c>
      <c r="K35" s="420">
        <f t="shared" si="5"/>
        <v>0.11603203137767609</v>
      </c>
      <c r="L35" s="300"/>
      <c r="M35" s="301"/>
      <c r="N35" s="301"/>
      <c r="O35" s="301"/>
      <c r="P35" s="301"/>
      <c r="Q35" s="301"/>
    </row>
    <row r="36" spans="1:17" s="180" customFormat="1" ht="25.5" customHeight="1">
      <c r="A36" s="375" t="s">
        <v>266</v>
      </c>
      <c r="B36" s="375">
        <v>1079</v>
      </c>
      <c r="C36" s="419">
        <v>501</v>
      </c>
      <c r="D36" s="419">
        <v>274</v>
      </c>
      <c r="E36" s="419">
        <v>438</v>
      </c>
      <c r="F36" s="419">
        <v>125</v>
      </c>
      <c r="G36" s="419">
        <v>166</v>
      </c>
      <c r="H36" s="419">
        <v>118</v>
      </c>
      <c r="I36" s="375">
        <v>133</v>
      </c>
      <c r="J36" s="375">
        <f t="shared" si="4"/>
        <v>2834</v>
      </c>
      <c r="K36" s="420">
        <f t="shared" si="5"/>
        <v>0.15438252437762162</v>
      </c>
      <c r="L36" s="300"/>
      <c r="M36" s="301"/>
      <c r="N36" s="301"/>
      <c r="O36" s="301"/>
      <c r="P36" s="301"/>
      <c r="Q36" s="301"/>
    </row>
    <row r="37" spans="1:17" s="180" customFormat="1" ht="25.5" customHeight="1">
      <c r="A37" s="375" t="s">
        <v>267</v>
      </c>
      <c r="B37" s="375">
        <v>969</v>
      </c>
      <c r="C37" s="419">
        <v>460</v>
      </c>
      <c r="D37" s="419">
        <v>495</v>
      </c>
      <c r="E37" s="419">
        <v>357</v>
      </c>
      <c r="F37" s="419">
        <v>154</v>
      </c>
      <c r="G37" s="419">
        <v>355</v>
      </c>
      <c r="H37" s="419">
        <v>217</v>
      </c>
      <c r="I37" s="375">
        <v>319</v>
      </c>
      <c r="J37" s="375">
        <f t="shared" si="4"/>
        <v>3326</v>
      </c>
      <c r="K37" s="420">
        <f t="shared" si="5"/>
        <v>0.18118428937190173</v>
      </c>
      <c r="L37" s="300"/>
      <c r="M37" s="301"/>
      <c r="N37" s="301"/>
      <c r="O37" s="301"/>
      <c r="P37" s="301"/>
      <c r="Q37" s="301"/>
    </row>
    <row r="38" spans="1:17" s="180" customFormat="1" ht="25.5" customHeight="1">
      <c r="A38" s="375" t="s">
        <v>268</v>
      </c>
      <c r="B38" s="375">
        <v>119</v>
      </c>
      <c r="C38" s="419">
        <v>59</v>
      </c>
      <c r="D38" s="419">
        <v>64</v>
      </c>
      <c r="E38" s="419">
        <v>33</v>
      </c>
      <c r="F38" s="419">
        <v>26</v>
      </c>
      <c r="G38" s="419">
        <v>55</v>
      </c>
      <c r="H38" s="419">
        <v>19</v>
      </c>
      <c r="I38" s="375">
        <v>60</v>
      </c>
      <c r="J38" s="375">
        <f t="shared" si="4"/>
        <v>435</v>
      </c>
      <c r="K38" s="420">
        <f t="shared" si="5"/>
        <v>2.3696682464454975E-2</v>
      </c>
      <c r="L38" s="300"/>
      <c r="M38" s="301"/>
      <c r="N38" s="301"/>
      <c r="O38" s="301"/>
      <c r="P38" s="301"/>
      <c r="Q38" s="301"/>
    </row>
    <row r="39" spans="1:17" s="180" customFormat="1" ht="25.5" customHeight="1">
      <c r="A39" s="375" t="s">
        <v>269</v>
      </c>
      <c r="B39" s="375">
        <v>231</v>
      </c>
      <c r="C39" s="419">
        <v>74</v>
      </c>
      <c r="D39" s="419">
        <v>79</v>
      </c>
      <c r="E39" s="419">
        <v>25</v>
      </c>
      <c r="F39" s="419">
        <v>27</v>
      </c>
      <c r="G39" s="419">
        <v>40</v>
      </c>
      <c r="H39" s="419">
        <v>29</v>
      </c>
      <c r="I39" s="375">
        <v>40</v>
      </c>
      <c r="J39" s="375">
        <f t="shared" si="4"/>
        <v>545</v>
      </c>
      <c r="K39" s="420">
        <f t="shared" si="5"/>
        <v>2.9688946995696464E-2</v>
      </c>
      <c r="L39" s="300"/>
      <c r="M39" s="301"/>
      <c r="N39" s="301"/>
      <c r="O39" s="301"/>
      <c r="P39" s="301"/>
      <c r="Q39" s="301"/>
    </row>
    <row r="40" spans="1:17" s="180" customFormat="1" ht="25.5" customHeight="1">
      <c r="A40" s="371" t="s">
        <v>285</v>
      </c>
      <c r="B40" s="372">
        <f>SUM(B26:B39)</f>
        <v>7500</v>
      </c>
      <c r="C40" s="372">
        <f t="shared" ref="C40:J40" si="6">SUM(C26:C39)</f>
        <v>3471</v>
      </c>
      <c r="D40" s="372">
        <f t="shared" si="6"/>
        <v>2522</v>
      </c>
      <c r="E40" s="372">
        <f t="shared" si="6"/>
        <v>1689</v>
      </c>
      <c r="F40" s="372">
        <f t="shared" si="6"/>
        <v>840</v>
      </c>
      <c r="G40" s="372">
        <f t="shared" si="6"/>
        <v>980</v>
      </c>
      <c r="H40" s="372">
        <f t="shared" si="6"/>
        <v>582</v>
      </c>
      <c r="I40" s="372">
        <f t="shared" si="6"/>
        <v>773</v>
      </c>
      <c r="J40" s="372">
        <f t="shared" si="6"/>
        <v>18357</v>
      </c>
      <c r="K40" s="433">
        <f t="shared" si="5"/>
        <v>1</v>
      </c>
      <c r="L40" s="300"/>
      <c r="M40" s="301"/>
      <c r="N40" s="301"/>
      <c r="O40" s="301"/>
      <c r="P40" s="301"/>
      <c r="Q40" s="301"/>
    </row>
    <row r="41" spans="1:17" ht="25.5" customHeight="1">
      <c r="A41" s="404" t="s">
        <v>231</v>
      </c>
      <c r="B41" s="370">
        <f t="shared" ref="B41:J41" si="7">+B40/$J$40</f>
        <v>0.40856349076646509</v>
      </c>
      <c r="C41" s="370">
        <f t="shared" si="7"/>
        <v>0.18908318352672004</v>
      </c>
      <c r="D41" s="370">
        <f t="shared" si="7"/>
        <v>0.13738628316173668</v>
      </c>
      <c r="E41" s="370">
        <f t="shared" si="7"/>
        <v>9.2008498120607948E-2</v>
      </c>
      <c r="F41" s="370">
        <f t="shared" si="7"/>
        <v>4.5759110965844091E-2</v>
      </c>
      <c r="G41" s="370">
        <f t="shared" si="7"/>
        <v>5.3385629460151442E-2</v>
      </c>
      <c r="H41" s="370">
        <f t="shared" si="7"/>
        <v>3.1704526883477691E-2</v>
      </c>
      <c r="I41" s="370">
        <f t="shared" si="7"/>
        <v>4.2109277114997005E-2</v>
      </c>
      <c r="J41" s="370">
        <f t="shared" si="7"/>
        <v>1</v>
      </c>
      <c r="K41" s="370"/>
      <c r="L41" s="194"/>
      <c r="M41" s="20"/>
      <c r="N41" s="20"/>
      <c r="O41" s="20"/>
      <c r="P41" s="20"/>
      <c r="Q41" s="20"/>
    </row>
    <row r="42" spans="1:17" ht="14.25" customHeight="1" thickBot="1">
      <c r="A42" s="185"/>
      <c r="B42" s="434"/>
      <c r="C42" s="187"/>
      <c r="D42" s="187"/>
      <c r="E42" s="187"/>
      <c r="F42" s="187"/>
      <c r="G42" s="187"/>
      <c r="H42" s="187"/>
      <c r="I42" s="188"/>
      <c r="J42" s="188"/>
      <c r="K42" s="189"/>
      <c r="L42" s="194"/>
      <c r="M42" s="20"/>
      <c r="N42" s="20"/>
      <c r="O42" s="20"/>
      <c r="P42" s="20"/>
      <c r="Q42" s="20"/>
    </row>
    <row r="43" spans="1:17" ht="15" customHeight="1" thickTop="1">
      <c r="A43" s="38" t="s">
        <v>730</v>
      </c>
      <c r="B43" s="160"/>
      <c r="C43" s="191"/>
      <c r="D43" s="191"/>
      <c r="E43" s="191"/>
      <c r="F43" s="191"/>
      <c r="G43" s="191"/>
      <c r="H43" s="191"/>
      <c r="I43" s="192"/>
      <c r="J43" s="192"/>
      <c r="K43" s="192"/>
      <c r="L43" s="194"/>
      <c r="M43" s="192"/>
      <c r="N43" s="20"/>
      <c r="O43" s="20"/>
      <c r="P43" s="20"/>
      <c r="Q43" s="20"/>
    </row>
    <row r="44" spans="1:17" ht="9" customHeight="1">
      <c r="C44" s="21"/>
      <c r="D44" s="21"/>
      <c r="E44" s="21"/>
      <c r="F44" s="21"/>
      <c r="G44" s="21"/>
      <c r="H44" s="21"/>
      <c r="I44" s="20"/>
      <c r="J44" s="20"/>
      <c r="K44" s="192"/>
      <c r="L44" s="194"/>
      <c r="M44" s="20"/>
      <c r="N44" s="20"/>
      <c r="O44" s="20"/>
      <c r="P44" s="20"/>
      <c r="Q44" s="20"/>
    </row>
    <row r="45" spans="1:17" ht="9" customHeight="1">
      <c r="A45" s="19"/>
      <c r="C45" s="21"/>
      <c r="D45" s="21"/>
      <c r="E45" s="21"/>
      <c r="F45" s="21"/>
      <c r="G45" s="21"/>
      <c r="H45" s="21"/>
      <c r="I45" s="20"/>
      <c r="J45" s="20"/>
      <c r="K45" s="192"/>
      <c r="L45" s="194"/>
      <c r="M45" s="20"/>
      <c r="N45" s="20"/>
      <c r="O45" s="20"/>
      <c r="P45" s="20"/>
      <c r="Q45" s="20"/>
    </row>
    <row r="46" spans="1:17" ht="9" customHeight="1">
      <c r="A46" s="168"/>
      <c r="C46" s="21"/>
      <c r="D46" s="21"/>
      <c r="E46" s="21"/>
      <c r="F46" s="21"/>
      <c r="G46" s="21"/>
      <c r="H46" s="21"/>
      <c r="I46" s="20"/>
      <c r="J46" s="20"/>
      <c r="K46" s="192"/>
      <c r="L46" s="194"/>
      <c r="M46" s="20"/>
      <c r="N46" s="20"/>
      <c r="O46" s="20"/>
      <c r="P46" s="20"/>
      <c r="Q46" s="20"/>
    </row>
    <row r="47" spans="1:17" ht="9" customHeight="1">
      <c r="A47" s="19"/>
      <c r="C47" s="21"/>
      <c r="D47" s="21"/>
      <c r="E47" s="21"/>
      <c r="F47" s="21"/>
      <c r="G47" s="21"/>
      <c r="H47" s="21"/>
      <c r="I47" s="20"/>
      <c r="J47" s="20"/>
      <c r="K47" s="192"/>
      <c r="L47" s="194"/>
      <c r="M47" s="20"/>
      <c r="N47" s="20"/>
      <c r="O47" s="20"/>
      <c r="P47" s="20"/>
      <c r="Q47" s="20"/>
    </row>
    <row r="48" spans="1:17" ht="9" customHeight="1">
      <c r="A48" s="19"/>
      <c r="C48" s="21"/>
      <c r="D48" s="21"/>
      <c r="E48" s="21"/>
      <c r="F48" s="21"/>
      <c r="G48" s="21"/>
      <c r="H48" s="21"/>
      <c r="I48" s="20"/>
      <c r="J48" s="20"/>
      <c r="K48" s="192"/>
      <c r="L48" s="194"/>
      <c r="M48" s="20"/>
      <c r="N48" s="20"/>
      <c r="O48" s="20"/>
      <c r="P48" s="20"/>
      <c r="Q48" s="20"/>
    </row>
    <row r="49" spans="1:17" ht="9" customHeight="1">
      <c r="A49" s="19"/>
      <c r="B49" s="195"/>
      <c r="C49" s="21"/>
      <c r="D49" s="21"/>
      <c r="E49" s="21"/>
      <c r="F49" s="21"/>
      <c r="G49" s="21"/>
      <c r="H49" s="21"/>
      <c r="I49" s="20"/>
      <c r="J49" s="20"/>
      <c r="K49" s="192"/>
      <c r="L49" s="194"/>
      <c r="M49" s="20"/>
      <c r="N49" s="20"/>
      <c r="O49" s="20"/>
      <c r="P49" s="20"/>
      <c r="Q49" s="20"/>
    </row>
    <row r="50" spans="1:17" ht="9" customHeight="1">
      <c r="A50" s="19"/>
      <c r="B50" s="195"/>
      <c r="C50" s="21"/>
      <c r="D50" s="21"/>
      <c r="E50" s="21"/>
      <c r="F50" s="21"/>
      <c r="G50" s="21"/>
      <c r="H50" s="21"/>
      <c r="I50" s="20"/>
      <c r="J50" s="20"/>
      <c r="K50" s="192"/>
      <c r="L50" s="194"/>
      <c r="M50" s="20"/>
      <c r="N50" s="20"/>
      <c r="O50" s="20"/>
      <c r="P50" s="20"/>
      <c r="Q50" s="20"/>
    </row>
    <row r="51" spans="1:17" ht="9" customHeight="1">
      <c r="A51" s="19"/>
      <c r="B51" s="195"/>
      <c r="C51" s="21"/>
      <c r="D51" s="21"/>
      <c r="E51" s="21"/>
      <c r="F51" s="21"/>
      <c r="G51" s="21"/>
      <c r="H51" s="21"/>
      <c r="I51" s="20"/>
      <c r="J51" s="20"/>
      <c r="K51" s="192"/>
      <c r="L51" s="194"/>
      <c r="M51" s="20"/>
      <c r="N51" s="20"/>
      <c r="O51" s="20"/>
      <c r="P51" s="20"/>
      <c r="Q51" s="20"/>
    </row>
    <row r="52" spans="1:17" ht="9" customHeight="1">
      <c r="A52" s="165"/>
      <c r="B52" s="195"/>
      <c r="C52" s="21"/>
      <c r="D52" s="21"/>
      <c r="E52" s="21"/>
      <c r="F52" s="21"/>
      <c r="G52" s="21"/>
      <c r="H52" s="21"/>
      <c r="I52" s="20"/>
      <c r="J52" s="20"/>
      <c r="K52" s="192"/>
      <c r="L52" s="194"/>
      <c r="M52" s="20"/>
      <c r="N52" s="20"/>
      <c r="O52" s="20"/>
      <c r="P52" s="20"/>
      <c r="Q52" s="20"/>
    </row>
    <row r="53" spans="1:17" ht="9" customHeight="1">
      <c r="A53" s="19"/>
      <c r="B53" s="195"/>
      <c r="C53" s="21"/>
      <c r="D53" s="21"/>
      <c r="E53" s="21"/>
      <c r="F53" s="21"/>
      <c r="G53" s="21"/>
      <c r="H53" s="21"/>
      <c r="I53" s="20"/>
      <c r="J53" s="20"/>
      <c r="K53" s="192"/>
      <c r="L53" s="194"/>
      <c r="M53" s="20"/>
      <c r="N53" s="20"/>
      <c r="O53" s="20"/>
      <c r="P53" s="20"/>
      <c r="Q53" s="20"/>
    </row>
    <row r="54" spans="1:17" ht="9" customHeight="1">
      <c r="A54" s="19"/>
      <c r="B54" s="195"/>
      <c r="C54" s="21"/>
      <c r="D54" s="21"/>
      <c r="E54" s="21"/>
      <c r="F54" s="21"/>
      <c r="G54" s="21"/>
      <c r="H54" s="21"/>
      <c r="I54" s="20"/>
      <c r="J54" s="20"/>
      <c r="K54" s="192"/>
      <c r="L54" s="194"/>
      <c r="M54" s="20"/>
      <c r="N54" s="20"/>
      <c r="O54" s="20"/>
      <c r="P54" s="20"/>
      <c r="Q54" s="20"/>
    </row>
    <row r="55" spans="1:17" ht="9" customHeight="1">
      <c r="A55" s="19"/>
      <c r="B55" s="195"/>
      <c r="C55" s="21"/>
      <c r="D55" s="21"/>
      <c r="E55" s="21"/>
      <c r="F55" s="21"/>
      <c r="G55" s="21"/>
      <c r="H55" s="21"/>
      <c r="I55" s="20"/>
      <c r="J55" s="20"/>
      <c r="K55" s="192"/>
      <c r="L55" s="194"/>
      <c r="M55" s="20"/>
      <c r="N55" s="20"/>
      <c r="O55" s="20"/>
      <c r="P55" s="20"/>
      <c r="Q55" s="20"/>
    </row>
    <row r="56" spans="1:17" ht="9" customHeight="1">
      <c r="A56" s="19"/>
      <c r="C56" s="21"/>
      <c r="D56" s="21"/>
      <c r="E56" s="21"/>
      <c r="F56" s="21"/>
      <c r="G56" s="21"/>
      <c r="H56" s="21"/>
      <c r="I56" s="20"/>
      <c r="J56" s="20"/>
      <c r="K56" s="192"/>
      <c r="L56" s="194"/>
      <c r="M56" s="20"/>
      <c r="N56" s="20"/>
      <c r="O56" s="20"/>
      <c r="P56" s="20"/>
      <c r="Q56" s="20"/>
    </row>
    <row r="57" spans="1:17" ht="9" customHeight="1">
      <c r="A57" s="19"/>
      <c r="C57" s="21"/>
      <c r="D57" s="21"/>
      <c r="E57" s="21"/>
      <c r="F57" s="21"/>
      <c r="G57" s="21"/>
      <c r="H57" s="21"/>
      <c r="I57" s="20"/>
      <c r="J57" s="20"/>
      <c r="K57" s="192"/>
      <c r="L57" s="194"/>
      <c r="M57" s="20"/>
      <c r="N57" s="20"/>
      <c r="O57" s="20"/>
      <c r="P57" s="20"/>
      <c r="Q57" s="20"/>
    </row>
    <row r="58" spans="1:17" ht="9" customHeight="1">
      <c r="A58" s="165"/>
      <c r="C58" s="21"/>
      <c r="D58" s="21"/>
      <c r="E58" s="21"/>
      <c r="F58" s="21"/>
      <c r="G58" s="21"/>
      <c r="H58" s="21"/>
      <c r="I58" s="20"/>
      <c r="J58" s="20"/>
      <c r="K58" s="192"/>
      <c r="L58" s="194"/>
      <c r="M58" s="20"/>
      <c r="N58" s="20"/>
      <c r="O58" s="20"/>
      <c r="P58" s="20"/>
      <c r="Q58" s="20"/>
    </row>
    <row r="59" spans="1:17" ht="9" customHeight="1">
      <c r="A59" s="19"/>
      <c r="C59" s="21"/>
      <c r="D59" s="21"/>
      <c r="E59" s="21"/>
      <c r="F59" s="21"/>
      <c r="G59" s="21"/>
      <c r="H59" s="21"/>
      <c r="I59" s="20"/>
      <c r="J59" s="20"/>
      <c r="K59" s="192"/>
      <c r="L59" s="194"/>
      <c r="M59" s="20"/>
      <c r="N59" s="20"/>
      <c r="O59" s="20"/>
      <c r="P59" s="20"/>
      <c r="Q59" s="20"/>
    </row>
    <row r="60" spans="1:17" ht="9" customHeight="1">
      <c r="A60" s="19"/>
      <c r="C60" s="21"/>
      <c r="D60" s="21"/>
      <c r="E60" s="21"/>
      <c r="F60" s="21"/>
      <c r="G60" s="21"/>
      <c r="H60" s="21"/>
      <c r="I60" s="20"/>
      <c r="J60" s="20"/>
      <c r="K60" s="192"/>
      <c r="L60" s="194"/>
      <c r="M60" s="20"/>
      <c r="N60" s="20"/>
      <c r="O60" s="20"/>
      <c r="P60" s="20"/>
      <c r="Q60" s="20"/>
    </row>
    <row r="61" spans="1:17" ht="9" customHeight="1">
      <c r="A61" s="19"/>
      <c r="C61" s="21"/>
      <c r="D61" s="21"/>
      <c r="E61" s="21"/>
      <c r="F61" s="21"/>
      <c r="G61" s="21"/>
      <c r="H61" s="21"/>
      <c r="I61" s="20"/>
      <c r="J61" s="20"/>
      <c r="K61" s="192"/>
      <c r="L61" s="194"/>
      <c r="M61" s="20"/>
      <c r="N61" s="20"/>
      <c r="O61" s="20"/>
      <c r="P61" s="20"/>
      <c r="Q61" s="20"/>
    </row>
    <row r="62" spans="1:17" ht="9" customHeight="1">
      <c r="A62" s="19"/>
      <c r="C62" s="21"/>
      <c r="D62" s="21"/>
      <c r="E62" s="21"/>
      <c r="F62" s="21"/>
      <c r="G62" s="21"/>
      <c r="H62" s="21"/>
      <c r="I62" s="20"/>
      <c r="J62" s="20"/>
      <c r="K62" s="192"/>
      <c r="L62" s="194"/>
      <c r="M62" s="20"/>
      <c r="N62" s="20"/>
      <c r="O62" s="20"/>
      <c r="P62" s="20"/>
      <c r="Q62" s="20"/>
    </row>
    <row r="63" spans="1:17" ht="9" customHeight="1">
      <c r="A63" s="19"/>
      <c r="C63" s="21"/>
      <c r="D63" s="21"/>
      <c r="E63" s="21"/>
      <c r="F63" s="21"/>
      <c r="G63" s="21"/>
      <c r="H63" s="21"/>
      <c r="I63" s="20"/>
      <c r="J63" s="20"/>
      <c r="K63" s="192"/>
      <c r="L63" s="194"/>
      <c r="M63" s="20"/>
      <c r="N63" s="20"/>
      <c r="O63" s="20"/>
      <c r="P63" s="20"/>
      <c r="Q63" s="20"/>
    </row>
    <row r="64" spans="1:17" ht="9" customHeight="1">
      <c r="A64" s="165"/>
      <c r="C64" s="21"/>
      <c r="D64" s="21"/>
      <c r="E64" s="21"/>
      <c r="F64" s="21"/>
      <c r="G64" s="21"/>
      <c r="H64" s="21"/>
      <c r="I64" s="20"/>
      <c r="J64" s="20"/>
      <c r="K64" s="192"/>
      <c r="L64" s="194"/>
      <c r="M64" s="20"/>
      <c r="N64" s="20"/>
      <c r="O64" s="20"/>
      <c r="P64" s="20"/>
      <c r="Q64" s="20"/>
    </row>
    <row r="65" spans="1:17" ht="9" customHeight="1">
      <c r="A65" s="19"/>
      <c r="C65" s="21"/>
      <c r="D65" s="21"/>
      <c r="E65" s="21"/>
      <c r="F65" s="21"/>
      <c r="G65" s="21"/>
      <c r="H65" s="21"/>
      <c r="I65" s="20"/>
      <c r="J65" s="20"/>
      <c r="K65" s="192"/>
      <c r="L65" s="194"/>
      <c r="M65" s="20"/>
      <c r="N65" s="20"/>
      <c r="O65" s="20"/>
      <c r="P65" s="20"/>
      <c r="Q65" s="20"/>
    </row>
    <row r="66" spans="1:17" ht="9" customHeight="1">
      <c r="A66" s="19"/>
      <c r="C66" s="21"/>
      <c r="D66" s="21"/>
      <c r="E66" s="21"/>
      <c r="F66" s="21"/>
      <c r="G66" s="21"/>
      <c r="H66" s="21"/>
      <c r="I66" s="20"/>
      <c r="J66" s="20"/>
      <c r="K66" s="192"/>
      <c r="L66" s="194"/>
      <c r="M66" s="20"/>
      <c r="N66" s="20"/>
      <c r="O66" s="20"/>
      <c r="P66" s="20"/>
      <c r="Q66" s="20"/>
    </row>
    <row r="67" spans="1:17" ht="9" customHeight="1">
      <c r="A67" s="19"/>
      <c r="C67" s="21"/>
      <c r="D67" s="21"/>
      <c r="E67" s="21"/>
      <c r="F67" s="21"/>
      <c r="G67" s="21"/>
      <c r="H67" s="21"/>
      <c r="I67" s="20"/>
      <c r="J67" s="20"/>
      <c r="K67" s="192"/>
      <c r="L67" s="194"/>
      <c r="M67" s="20"/>
      <c r="N67" s="20"/>
      <c r="O67" s="20"/>
      <c r="P67" s="20"/>
      <c r="Q67" s="20"/>
    </row>
    <row r="68" spans="1:17" ht="9" customHeight="1">
      <c r="A68" s="19"/>
      <c r="C68" s="21"/>
      <c r="D68" s="21"/>
      <c r="E68" s="21"/>
      <c r="F68" s="21"/>
      <c r="G68" s="21"/>
      <c r="H68" s="21"/>
      <c r="I68" s="20"/>
      <c r="J68" s="20"/>
      <c r="K68" s="192"/>
      <c r="L68" s="194"/>
      <c r="M68" s="20"/>
      <c r="N68" s="20"/>
      <c r="O68" s="20"/>
      <c r="P68" s="20"/>
      <c r="Q68" s="20"/>
    </row>
    <row r="69" spans="1:17" ht="9" customHeight="1">
      <c r="A69" s="165"/>
      <c r="C69" s="21"/>
      <c r="D69" s="21"/>
      <c r="E69" s="21"/>
      <c r="F69" s="21"/>
      <c r="G69" s="21"/>
      <c r="H69" s="21"/>
      <c r="I69" s="20"/>
      <c r="J69" s="20"/>
      <c r="K69" s="192"/>
      <c r="L69" s="194"/>
      <c r="M69" s="20"/>
      <c r="N69" s="20"/>
      <c r="O69" s="20"/>
      <c r="P69" s="20"/>
      <c r="Q69" s="20"/>
    </row>
    <row r="70" spans="1:17" ht="9" customHeight="1">
      <c r="A70" s="166"/>
      <c r="C70" s="21"/>
      <c r="D70" s="21"/>
      <c r="E70" s="21"/>
      <c r="F70" s="21"/>
      <c r="G70" s="21"/>
      <c r="H70" s="21"/>
      <c r="I70" s="20"/>
      <c r="J70" s="20"/>
      <c r="K70" s="192"/>
      <c r="L70" s="194"/>
      <c r="M70" s="20"/>
      <c r="N70" s="20"/>
      <c r="O70" s="20"/>
      <c r="P70" s="20"/>
      <c r="Q70" s="20"/>
    </row>
    <row r="71" spans="1:17" ht="9" customHeight="1">
      <c r="A71" s="166"/>
      <c r="C71" s="21"/>
      <c r="D71" s="21"/>
      <c r="E71" s="21"/>
      <c r="F71" s="21"/>
      <c r="G71" s="21"/>
      <c r="H71" s="21"/>
      <c r="I71" s="20"/>
      <c r="J71" s="20"/>
      <c r="K71" s="192"/>
      <c r="L71" s="194"/>
      <c r="M71" s="20"/>
      <c r="N71" s="20"/>
      <c r="O71" s="20"/>
      <c r="P71" s="20"/>
      <c r="Q71" s="20"/>
    </row>
    <row r="72" spans="1:17" ht="9" customHeight="1">
      <c r="A72" s="166"/>
      <c r="C72" s="21"/>
      <c r="D72" s="21"/>
      <c r="E72" s="21"/>
      <c r="F72" s="21"/>
      <c r="G72" s="21"/>
      <c r="H72" s="21"/>
      <c r="I72" s="20"/>
      <c r="J72" s="20"/>
      <c r="K72" s="192"/>
      <c r="L72" s="194"/>
      <c r="M72" s="20"/>
      <c r="N72" s="20"/>
      <c r="O72" s="20"/>
      <c r="P72" s="20"/>
      <c r="Q72" s="20"/>
    </row>
    <row r="73" spans="1:17" ht="9" customHeight="1">
      <c r="A73" s="166"/>
      <c r="C73" s="21"/>
      <c r="D73" s="21"/>
      <c r="E73" s="21"/>
      <c r="F73" s="21"/>
      <c r="G73" s="21"/>
      <c r="H73" s="21"/>
      <c r="I73" s="20"/>
      <c r="J73" s="20"/>
      <c r="K73" s="192"/>
      <c r="L73" s="194"/>
      <c r="M73" s="20"/>
      <c r="N73" s="20"/>
      <c r="O73" s="20"/>
      <c r="P73" s="20"/>
      <c r="Q73" s="20"/>
    </row>
    <row r="74" spans="1:17" ht="9" customHeight="1">
      <c r="A74" s="167"/>
      <c r="C74" s="21"/>
      <c r="D74" s="21"/>
      <c r="E74" s="21"/>
      <c r="F74" s="21"/>
      <c r="G74" s="21"/>
      <c r="H74" s="21"/>
      <c r="I74" s="20"/>
      <c r="J74" s="20"/>
      <c r="K74" s="192"/>
      <c r="L74" s="194"/>
      <c r="M74" s="20"/>
      <c r="N74" s="20"/>
      <c r="O74" s="20"/>
      <c r="P74" s="20"/>
      <c r="Q74" s="20"/>
    </row>
    <row r="75" spans="1:17" ht="9" customHeight="1">
      <c r="A75" s="167"/>
      <c r="C75" s="21"/>
      <c r="D75" s="21"/>
      <c r="E75" s="21"/>
      <c r="F75" s="21"/>
      <c r="G75" s="21"/>
      <c r="H75" s="21"/>
      <c r="I75" s="20"/>
      <c r="J75" s="20"/>
      <c r="K75" s="192"/>
      <c r="L75" s="194"/>
      <c r="M75" s="20"/>
      <c r="N75" s="20"/>
      <c r="O75" s="20"/>
      <c r="P75" s="20"/>
      <c r="Q75" s="20"/>
    </row>
    <row r="76" spans="1:17" ht="9" customHeight="1">
      <c r="A76" s="168"/>
      <c r="C76" s="21"/>
      <c r="D76" s="21"/>
      <c r="E76" s="21"/>
      <c r="F76" s="21"/>
      <c r="G76" s="21"/>
      <c r="H76" s="21"/>
      <c r="I76" s="20"/>
      <c r="J76" s="20"/>
      <c r="K76" s="192"/>
      <c r="L76" s="194"/>
      <c r="M76" s="20"/>
      <c r="N76" s="20"/>
      <c r="O76" s="20"/>
      <c r="P76" s="20"/>
      <c r="Q76" s="20"/>
    </row>
    <row r="77" spans="1:17" ht="9" customHeight="1">
      <c r="A77" s="19"/>
      <c r="C77" s="21"/>
      <c r="D77" s="21"/>
      <c r="E77" s="21"/>
      <c r="F77" s="21"/>
      <c r="G77" s="21"/>
      <c r="H77" s="21"/>
      <c r="I77" s="20"/>
      <c r="J77" s="20"/>
      <c r="K77" s="192"/>
      <c r="L77" s="194"/>
      <c r="M77" s="20"/>
      <c r="N77" s="20"/>
      <c r="O77" s="20"/>
      <c r="P77" s="20"/>
      <c r="Q77" s="20"/>
    </row>
    <row r="78" spans="1:17" ht="9" customHeight="1">
      <c r="A78" s="19"/>
      <c r="C78" s="21"/>
      <c r="D78" s="21"/>
      <c r="E78" s="21"/>
      <c r="F78" s="21"/>
      <c r="G78" s="21"/>
      <c r="H78" s="21"/>
      <c r="I78" s="20"/>
      <c r="J78" s="20"/>
      <c r="K78" s="192"/>
      <c r="L78" s="194"/>
      <c r="M78" s="20"/>
      <c r="N78" s="20"/>
      <c r="O78" s="20"/>
      <c r="P78" s="20"/>
      <c r="Q78" s="20"/>
    </row>
    <row r="79" spans="1:17" ht="9" customHeight="1">
      <c r="A79" s="19"/>
      <c r="C79" s="21"/>
      <c r="D79" s="21"/>
      <c r="E79" s="21"/>
      <c r="F79" s="21"/>
      <c r="G79" s="21"/>
      <c r="H79" s="21"/>
      <c r="I79" s="20"/>
      <c r="J79" s="20"/>
      <c r="K79" s="192"/>
      <c r="L79" s="194"/>
      <c r="M79" s="20"/>
      <c r="N79" s="20"/>
      <c r="O79" s="20"/>
      <c r="P79" s="20"/>
      <c r="Q79" s="20"/>
    </row>
    <row r="80" spans="1:17" ht="9" customHeight="1">
      <c r="A80" s="19"/>
      <c r="C80" s="21"/>
      <c r="D80" s="21"/>
      <c r="E80" s="21"/>
      <c r="F80" s="21"/>
      <c r="G80" s="21"/>
      <c r="H80" s="21"/>
      <c r="I80" s="20"/>
      <c r="J80" s="20"/>
      <c r="K80" s="192"/>
      <c r="L80" s="194"/>
      <c r="M80" s="20"/>
      <c r="N80" s="20"/>
      <c r="O80" s="20"/>
      <c r="P80" s="20"/>
      <c r="Q80" s="20"/>
    </row>
    <row r="81" spans="1:17" ht="9" customHeight="1">
      <c r="A81" s="166"/>
      <c r="C81" s="21"/>
      <c r="D81" s="21"/>
      <c r="E81" s="21"/>
      <c r="F81" s="21"/>
      <c r="G81" s="21"/>
      <c r="H81" s="21"/>
      <c r="I81" s="20"/>
      <c r="J81" s="20"/>
      <c r="K81" s="192"/>
      <c r="L81" s="194"/>
      <c r="M81" s="20"/>
      <c r="N81" s="20"/>
      <c r="O81" s="20"/>
      <c r="P81" s="20"/>
      <c r="Q81" s="20"/>
    </row>
    <row r="82" spans="1:17" ht="9" customHeight="1">
      <c r="A82" s="168"/>
      <c r="C82" s="21"/>
      <c r="D82" s="21"/>
      <c r="E82" s="21"/>
      <c r="F82" s="21"/>
      <c r="G82" s="21"/>
      <c r="H82" s="21"/>
      <c r="I82" s="20"/>
      <c r="J82" s="20"/>
      <c r="K82" s="192"/>
      <c r="L82" s="194"/>
      <c r="M82" s="20"/>
      <c r="N82" s="20"/>
      <c r="O82" s="20"/>
      <c r="P82" s="20"/>
      <c r="Q82" s="20"/>
    </row>
    <row r="83" spans="1:17" ht="9" customHeight="1">
      <c r="A83" s="19"/>
      <c r="C83" s="21"/>
      <c r="D83" s="21"/>
      <c r="E83" s="21"/>
      <c r="F83" s="21"/>
      <c r="G83" s="21"/>
      <c r="H83" s="21"/>
      <c r="I83" s="20"/>
      <c r="J83" s="20"/>
      <c r="K83" s="192"/>
      <c r="L83" s="194"/>
      <c r="M83" s="20"/>
      <c r="N83" s="20"/>
      <c r="O83" s="20"/>
      <c r="P83" s="20"/>
      <c r="Q83" s="20"/>
    </row>
    <row r="84" spans="1:17" ht="9" customHeight="1">
      <c r="A84" s="19"/>
      <c r="C84" s="21"/>
      <c r="D84" s="21"/>
      <c r="E84" s="21"/>
      <c r="F84" s="21"/>
      <c r="G84" s="21"/>
      <c r="H84" s="21"/>
      <c r="I84" s="20"/>
      <c r="J84" s="20"/>
      <c r="K84" s="192"/>
      <c r="L84" s="194"/>
      <c r="M84" s="20"/>
      <c r="N84" s="20"/>
      <c r="O84" s="20"/>
      <c r="P84" s="20"/>
      <c r="Q84" s="20"/>
    </row>
    <row r="85" spans="1:17" ht="9" customHeight="1">
      <c r="A85" s="19"/>
      <c r="C85" s="21"/>
      <c r="D85" s="21"/>
      <c r="E85" s="21"/>
      <c r="F85" s="21"/>
      <c r="G85" s="21"/>
      <c r="H85" s="21"/>
      <c r="I85" s="20"/>
      <c r="J85" s="20"/>
      <c r="K85" s="192"/>
      <c r="L85" s="194"/>
      <c r="M85" s="20"/>
      <c r="N85" s="20"/>
      <c r="O85" s="20"/>
      <c r="P85" s="20"/>
      <c r="Q85" s="20"/>
    </row>
    <row r="86" spans="1:17" ht="9" customHeight="1">
      <c r="A86" s="19"/>
      <c r="C86" s="21"/>
      <c r="D86" s="21"/>
      <c r="E86" s="21"/>
      <c r="F86" s="21"/>
      <c r="G86" s="21"/>
      <c r="H86" s="21"/>
      <c r="I86" s="20"/>
      <c r="J86" s="20"/>
      <c r="K86" s="192"/>
      <c r="L86" s="194"/>
      <c r="M86" s="20"/>
      <c r="N86" s="20"/>
      <c r="O86" s="20"/>
      <c r="P86" s="20"/>
      <c r="Q86" s="20"/>
    </row>
    <row r="87" spans="1:17" ht="9" customHeight="1">
      <c r="A87" s="166"/>
      <c r="C87" s="21"/>
      <c r="D87" s="21"/>
      <c r="E87" s="21"/>
      <c r="F87" s="21"/>
      <c r="G87" s="21"/>
      <c r="H87" s="21"/>
      <c r="I87" s="20"/>
      <c r="J87" s="20"/>
      <c r="K87" s="192"/>
      <c r="L87" s="194"/>
      <c r="M87" s="20"/>
      <c r="N87" s="20"/>
      <c r="O87" s="20"/>
      <c r="P87" s="20"/>
      <c r="Q87" s="20"/>
    </row>
    <row r="88" spans="1:17" ht="9" customHeight="1">
      <c r="A88" s="168"/>
      <c r="C88" s="21"/>
      <c r="D88" s="21"/>
      <c r="E88" s="21"/>
      <c r="F88" s="21"/>
      <c r="G88" s="21"/>
      <c r="H88" s="21"/>
      <c r="I88" s="20"/>
      <c r="J88" s="20"/>
      <c r="K88" s="192"/>
      <c r="L88" s="194"/>
      <c r="M88" s="20"/>
      <c r="N88" s="20"/>
      <c r="O88" s="20"/>
      <c r="P88" s="20"/>
      <c r="Q88" s="20"/>
    </row>
    <row r="89" spans="1:17" ht="9" customHeight="1">
      <c r="A89" s="19"/>
      <c r="C89" s="21"/>
      <c r="D89" s="21"/>
      <c r="E89" s="21"/>
      <c r="F89" s="21"/>
      <c r="G89" s="21"/>
      <c r="H89" s="21"/>
      <c r="I89" s="20"/>
      <c r="J89" s="20"/>
      <c r="K89" s="192"/>
      <c r="L89" s="194"/>
      <c r="M89" s="20"/>
      <c r="N89" s="20"/>
      <c r="O89" s="20"/>
      <c r="P89" s="20"/>
      <c r="Q89" s="20"/>
    </row>
    <row r="90" spans="1:17" ht="9" customHeight="1">
      <c r="A90" s="19"/>
      <c r="C90" s="21"/>
      <c r="D90" s="21"/>
      <c r="E90" s="21"/>
      <c r="F90" s="21"/>
      <c r="G90" s="21"/>
      <c r="H90" s="21"/>
      <c r="I90" s="20"/>
      <c r="J90" s="20"/>
      <c r="K90" s="192"/>
      <c r="L90" s="194"/>
      <c r="M90" s="20"/>
      <c r="N90" s="20"/>
      <c r="O90" s="20"/>
      <c r="P90" s="20"/>
      <c r="Q90" s="20"/>
    </row>
    <row r="91" spans="1:17" ht="9" customHeight="1">
      <c r="A91" s="19"/>
      <c r="C91" s="44"/>
      <c r="D91" s="44"/>
      <c r="E91" s="44"/>
      <c r="F91" s="44"/>
      <c r="G91" s="44"/>
      <c r="H91" s="44"/>
      <c r="K91" s="160"/>
      <c r="L91" s="194"/>
    </row>
    <row r="92" spans="1:17" ht="9" customHeight="1">
      <c r="A92" s="19"/>
      <c r="C92" s="44"/>
      <c r="D92" s="44"/>
      <c r="E92" s="44"/>
      <c r="F92" s="44"/>
      <c r="G92" s="44"/>
      <c r="H92" s="44"/>
      <c r="K92" s="160"/>
      <c r="L92" s="194"/>
    </row>
    <row r="93" spans="1:17" ht="9" customHeight="1">
      <c r="A93" s="19"/>
      <c r="C93" s="44"/>
      <c r="D93" s="44"/>
      <c r="E93" s="44"/>
      <c r="F93" s="44"/>
      <c r="G93" s="44"/>
      <c r="H93" s="44"/>
      <c r="K93" s="160"/>
      <c r="L93" s="194"/>
    </row>
    <row r="94" spans="1:17" ht="9" customHeight="1">
      <c r="A94" s="19"/>
      <c r="C94" s="44"/>
      <c r="D94" s="44"/>
      <c r="E94" s="44"/>
      <c r="F94" s="44"/>
      <c r="G94" s="44"/>
      <c r="H94" s="44"/>
      <c r="K94" s="160"/>
      <c r="L94" s="194"/>
    </row>
    <row r="95" spans="1:17" ht="9" customHeight="1">
      <c r="A95" s="19"/>
      <c r="C95" s="44"/>
      <c r="D95" s="44"/>
      <c r="E95" s="44"/>
      <c r="F95" s="44"/>
      <c r="G95" s="44"/>
      <c r="H95" s="44"/>
      <c r="K95" s="160"/>
      <c r="L95" s="194"/>
    </row>
    <row r="96" spans="1:17" ht="9" customHeight="1">
      <c r="A96" s="19"/>
      <c r="C96" s="44"/>
      <c r="D96" s="44"/>
      <c r="E96" s="44"/>
      <c r="F96" s="44"/>
      <c r="G96" s="44"/>
      <c r="H96" s="44"/>
      <c r="K96" s="160"/>
      <c r="L96" s="194"/>
    </row>
    <row r="97" spans="1:12" ht="9" customHeight="1">
      <c r="A97" s="166"/>
      <c r="C97" s="44"/>
      <c r="D97" s="44"/>
      <c r="E97" s="44"/>
      <c r="F97" s="44"/>
      <c r="G97" s="44"/>
      <c r="H97" s="44"/>
      <c r="K97" s="160"/>
      <c r="L97" s="194"/>
    </row>
    <row r="98" spans="1:12" ht="9" customHeight="1">
      <c r="A98" s="168"/>
      <c r="C98" s="44"/>
      <c r="D98" s="44"/>
      <c r="E98" s="44"/>
      <c r="F98" s="44"/>
      <c r="G98" s="44"/>
      <c r="H98" s="44"/>
      <c r="K98" s="160"/>
      <c r="L98" s="194"/>
    </row>
    <row r="99" spans="1:12" ht="9" customHeight="1">
      <c r="A99" s="19"/>
      <c r="C99" s="44"/>
      <c r="D99" s="44"/>
      <c r="E99" s="44"/>
      <c r="F99" s="44"/>
      <c r="G99" s="44"/>
      <c r="H99" s="44"/>
      <c r="K99" s="160"/>
      <c r="L99" s="194"/>
    </row>
    <row r="100" spans="1:12" ht="9" customHeight="1">
      <c r="A100" s="19"/>
      <c r="C100" s="44"/>
      <c r="D100" s="44"/>
      <c r="E100" s="44"/>
      <c r="F100" s="44"/>
      <c r="G100" s="44"/>
      <c r="H100" s="44"/>
      <c r="K100" s="160"/>
      <c r="L100" s="194"/>
    </row>
    <row r="101" spans="1:12" ht="9" customHeight="1">
      <c r="A101" s="19"/>
      <c r="C101" s="44"/>
      <c r="D101" s="44"/>
      <c r="E101" s="44"/>
      <c r="F101" s="44"/>
      <c r="G101" s="44"/>
      <c r="H101" s="44"/>
      <c r="K101" s="160"/>
      <c r="L101" s="194"/>
    </row>
    <row r="102" spans="1:12" ht="9" customHeight="1">
      <c r="A102" s="19"/>
      <c r="C102" s="44"/>
      <c r="D102" s="44"/>
      <c r="E102" s="44"/>
      <c r="F102" s="44"/>
      <c r="G102" s="44"/>
      <c r="H102" s="44"/>
      <c r="K102" s="160"/>
      <c r="L102" s="194"/>
    </row>
    <row r="103" spans="1:12" ht="9" customHeight="1">
      <c r="A103" s="19"/>
      <c r="C103" s="44"/>
      <c r="D103" s="44"/>
      <c r="E103" s="44"/>
      <c r="F103" s="44"/>
      <c r="G103" s="44"/>
      <c r="H103" s="44"/>
      <c r="K103" s="160"/>
      <c r="L103" s="194"/>
    </row>
    <row r="104" spans="1:12" ht="9" customHeight="1">
      <c r="A104" s="19"/>
      <c r="C104" s="44"/>
      <c r="D104" s="44"/>
      <c r="E104" s="44"/>
      <c r="F104" s="44"/>
      <c r="G104" s="44"/>
      <c r="H104" s="44"/>
      <c r="K104" s="160"/>
      <c r="L104" s="194"/>
    </row>
    <row r="105" spans="1:12" ht="9" customHeight="1">
      <c r="A105" s="19"/>
      <c r="C105" s="44"/>
      <c r="D105" s="44"/>
      <c r="E105" s="44"/>
      <c r="F105" s="44"/>
      <c r="G105" s="44"/>
      <c r="H105" s="44"/>
      <c r="K105" s="160"/>
      <c r="L105" s="194"/>
    </row>
    <row r="106" spans="1:12" ht="9" customHeight="1">
      <c r="A106" s="19"/>
      <c r="C106" s="44"/>
      <c r="D106" s="44"/>
      <c r="E106" s="44"/>
      <c r="F106" s="44"/>
      <c r="G106" s="44"/>
      <c r="H106" s="44"/>
      <c r="K106" s="160"/>
      <c r="L106" s="194"/>
    </row>
    <row r="107" spans="1:12" ht="9" customHeight="1">
      <c r="A107" s="19"/>
      <c r="C107" s="44"/>
      <c r="D107" s="44"/>
      <c r="E107" s="44"/>
      <c r="F107" s="44"/>
      <c r="G107" s="44"/>
      <c r="H107" s="44"/>
      <c r="K107" s="160"/>
      <c r="L107" s="194"/>
    </row>
    <row r="108" spans="1:12" ht="9" customHeight="1">
      <c r="A108" s="168"/>
      <c r="C108" s="44"/>
      <c r="D108" s="44"/>
      <c r="E108" s="44"/>
      <c r="F108" s="44"/>
      <c r="G108" s="44"/>
      <c r="H108" s="44"/>
      <c r="K108" s="160"/>
      <c r="L108" s="194"/>
    </row>
    <row r="109" spans="1:12" ht="9" customHeight="1">
      <c r="A109" s="19"/>
      <c r="C109" s="44"/>
      <c r="D109" s="44"/>
      <c r="E109" s="44"/>
      <c r="F109" s="44"/>
      <c r="G109" s="44"/>
      <c r="H109" s="44"/>
      <c r="K109" s="160"/>
      <c r="L109" s="194"/>
    </row>
    <row r="110" spans="1:12" ht="9" customHeight="1">
      <c r="A110" s="19"/>
      <c r="C110" s="44"/>
      <c r="D110" s="44"/>
      <c r="E110" s="44"/>
      <c r="F110" s="44"/>
      <c r="G110" s="44"/>
      <c r="H110" s="44"/>
      <c r="K110" s="160"/>
      <c r="L110" s="194"/>
    </row>
    <row r="111" spans="1:12" ht="9" customHeight="1">
      <c r="A111" s="19"/>
      <c r="C111" s="44"/>
      <c r="D111" s="44"/>
      <c r="E111" s="44"/>
      <c r="F111" s="44"/>
      <c r="G111" s="44"/>
      <c r="H111" s="44"/>
      <c r="K111" s="160"/>
      <c r="L111" s="194"/>
    </row>
    <row r="112" spans="1:12">
      <c r="A112" s="169"/>
      <c r="C112" s="44"/>
      <c r="D112" s="44"/>
      <c r="E112" s="44"/>
      <c r="F112" s="44"/>
      <c r="G112" s="44"/>
      <c r="H112" s="44"/>
      <c r="K112" s="160"/>
      <c r="L112" s="194"/>
    </row>
    <row r="113" spans="1:12">
      <c r="A113" s="169"/>
      <c r="C113" s="44"/>
      <c r="D113" s="44"/>
      <c r="E113" s="44"/>
      <c r="F113" s="44"/>
      <c r="G113" s="44"/>
      <c r="H113" s="44"/>
      <c r="K113" s="160"/>
      <c r="L113" s="194"/>
    </row>
    <row r="114" spans="1:12">
      <c r="A114" s="169"/>
      <c r="C114" s="44"/>
      <c r="D114" s="44"/>
      <c r="E114" s="44"/>
      <c r="F114" s="44"/>
      <c r="G114" s="44"/>
      <c r="H114" s="44"/>
      <c r="K114" s="160"/>
      <c r="L114" s="194"/>
    </row>
    <row r="115" spans="1:12">
      <c r="A115" s="169"/>
      <c r="C115" s="44"/>
      <c r="D115" s="44"/>
      <c r="E115" s="44"/>
      <c r="F115" s="44"/>
      <c r="G115" s="44"/>
      <c r="H115" s="44"/>
      <c r="K115" s="160"/>
    </row>
    <row r="116" spans="1:12">
      <c r="A116" s="169"/>
      <c r="C116" s="44"/>
      <c r="D116" s="44"/>
      <c r="E116" s="44"/>
      <c r="F116" s="44"/>
      <c r="G116" s="44"/>
      <c r="H116" s="44"/>
      <c r="K116" s="160"/>
    </row>
    <row r="117" spans="1:12">
      <c r="A117" s="169"/>
      <c r="C117" s="44"/>
      <c r="D117" s="44"/>
      <c r="E117" s="44"/>
      <c r="F117" s="44"/>
      <c r="G117" s="44"/>
      <c r="H117" s="44"/>
      <c r="K117" s="160"/>
    </row>
    <row r="118" spans="1:12">
      <c r="A118" s="169"/>
      <c r="C118" s="44"/>
      <c r="D118" s="44"/>
      <c r="E118" s="44"/>
      <c r="F118" s="44"/>
      <c r="G118" s="44"/>
      <c r="H118" s="44"/>
      <c r="K118" s="160"/>
    </row>
    <row r="119" spans="1:12" ht="15.75">
      <c r="A119" s="170"/>
      <c r="C119" s="44"/>
      <c r="D119" s="44"/>
      <c r="E119" s="44"/>
      <c r="F119" s="44"/>
      <c r="G119" s="44"/>
      <c r="H119" s="44"/>
      <c r="K119" s="160"/>
    </row>
    <row r="120" spans="1:12" ht="15.75">
      <c r="A120" s="170"/>
      <c r="C120" s="44"/>
      <c r="D120" s="44"/>
      <c r="E120" s="44"/>
      <c r="F120" s="44"/>
      <c r="G120" s="44"/>
      <c r="H120" s="44"/>
      <c r="K120" s="160"/>
    </row>
    <row r="121" spans="1:12" ht="15.75">
      <c r="A121" s="170"/>
      <c r="C121" s="44"/>
      <c r="D121" s="44"/>
      <c r="E121" s="44"/>
      <c r="F121" s="44"/>
      <c r="G121" s="44"/>
      <c r="H121" s="44"/>
      <c r="K121" s="160"/>
    </row>
    <row r="122" spans="1:12" ht="15.75">
      <c r="A122" s="170"/>
      <c r="C122" s="44"/>
      <c r="D122" s="44"/>
      <c r="E122" s="44"/>
      <c r="F122" s="44"/>
      <c r="G122" s="44"/>
      <c r="H122" s="44"/>
      <c r="K122" s="160"/>
    </row>
    <row r="123" spans="1:12" ht="15.75">
      <c r="A123" s="170"/>
      <c r="C123" s="44"/>
      <c r="D123" s="44"/>
      <c r="E123" s="44"/>
      <c r="F123" s="44"/>
      <c r="G123" s="44"/>
      <c r="H123" s="44"/>
      <c r="K123" s="160"/>
    </row>
    <row r="124" spans="1:12" ht="15.75">
      <c r="A124" s="170"/>
      <c r="C124" s="44"/>
      <c r="D124" s="44"/>
      <c r="E124" s="44"/>
      <c r="F124" s="44"/>
      <c r="G124" s="44"/>
      <c r="H124" s="44"/>
      <c r="K124" s="160"/>
    </row>
    <row r="125" spans="1:12" ht="15.75">
      <c r="A125" s="170"/>
      <c r="C125" s="44"/>
      <c r="D125" s="44"/>
      <c r="E125" s="44"/>
      <c r="F125" s="44"/>
      <c r="G125" s="44"/>
      <c r="H125" s="44"/>
      <c r="K125" s="160"/>
    </row>
    <row r="126" spans="1:12" ht="15.75">
      <c r="A126" s="170"/>
      <c r="C126" s="44"/>
      <c r="D126" s="44"/>
      <c r="E126" s="44"/>
      <c r="F126" s="44"/>
      <c r="G126" s="44"/>
      <c r="H126" s="44"/>
      <c r="K126" s="160"/>
    </row>
    <row r="127" spans="1:12" ht="15.75">
      <c r="A127" s="170"/>
      <c r="C127" s="44"/>
      <c r="D127" s="44"/>
      <c r="E127" s="44"/>
      <c r="F127" s="44"/>
      <c r="G127" s="44"/>
      <c r="H127" s="44"/>
      <c r="K127" s="160"/>
    </row>
    <row r="128" spans="1:12" ht="15.75">
      <c r="A128" s="170"/>
      <c r="C128" s="44"/>
      <c r="D128" s="44"/>
      <c r="E128" s="44"/>
      <c r="F128" s="44"/>
      <c r="G128" s="44"/>
      <c r="H128" s="44"/>
      <c r="K128" s="160"/>
    </row>
    <row r="129" spans="1:11" ht="15.75">
      <c r="A129" s="170"/>
      <c r="C129" s="44"/>
      <c r="D129" s="44"/>
      <c r="E129" s="44"/>
      <c r="F129" s="44"/>
      <c r="G129" s="44"/>
      <c r="H129" s="44"/>
      <c r="K129" s="160"/>
    </row>
    <row r="130" spans="1:11" ht="15.75">
      <c r="A130" s="170"/>
      <c r="C130" s="44"/>
      <c r="D130" s="44"/>
      <c r="E130" s="44"/>
      <c r="F130" s="44"/>
      <c r="G130" s="44"/>
      <c r="H130" s="44"/>
      <c r="K130" s="160"/>
    </row>
    <row r="131" spans="1:11" ht="15.75">
      <c r="A131" s="170"/>
      <c r="C131" s="44"/>
      <c r="D131" s="44"/>
      <c r="E131" s="44"/>
      <c r="F131" s="44"/>
      <c r="G131" s="44"/>
      <c r="H131" s="44"/>
      <c r="K131" s="160"/>
    </row>
    <row r="132" spans="1:11" ht="15.75">
      <c r="A132" s="170"/>
      <c r="C132" s="44"/>
      <c r="D132" s="44"/>
      <c r="E132" s="44"/>
      <c r="F132" s="44"/>
      <c r="G132" s="44"/>
      <c r="H132" s="44"/>
      <c r="K132" s="160"/>
    </row>
    <row r="133" spans="1:11" ht="15.75">
      <c r="A133" s="170"/>
      <c r="C133" s="44"/>
      <c r="D133" s="44"/>
      <c r="E133" s="44"/>
      <c r="F133" s="44"/>
      <c r="G133" s="44"/>
      <c r="H133" s="44"/>
      <c r="K133" s="160"/>
    </row>
    <row r="134" spans="1:11" ht="15.75">
      <c r="A134" s="170"/>
      <c r="C134" s="44"/>
      <c r="D134" s="44"/>
      <c r="E134" s="44"/>
      <c r="F134" s="44"/>
      <c r="G134" s="44"/>
      <c r="H134" s="44"/>
      <c r="K134" s="160"/>
    </row>
    <row r="135" spans="1:11" ht="15.75">
      <c r="A135" s="170"/>
      <c r="C135" s="44"/>
      <c r="D135" s="44"/>
      <c r="E135" s="44"/>
      <c r="F135" s="44"/>
      <c r="G135" s="44"/>
      <c r="H135" s="44"/>
      <c r="K135" s="160"/>
    </row>
    <row r="136" spans="1:11" ht="15.75">
      <c r="A136" s="170"/>
      <c r="C136" s="44"/>
      <c r="D136" s="44"/>
      <c r="E136" s="44"/>
      <c r="F136" s="44"/>
      <c r="G136" s="44"/>
      <c r="H136" s="44"/>
      <c r="K136" s="160"/>
    </row>
    <row r="137" spans="1:11" ht="15.75">
      <c r="A137" s="170"/>
      <c r="C137" s="44"/>
      <c r="D137" s="44"/>
      <c r="E137" s="44"/>
      <c r="F137" s="44"/>
      <c r="G137" s="44"/>
      <c r="H137" s="44"/>
      <c r="K137" s="160"/>
    </row>
    <row r="138" spans="1:11" ht="15.75">
      <c r="A138" s="170"/>
      <c r="C138" s="44"/>
      <c r="D138" s="44"/>
      <c r="E138" s="44"/>
      <c r="F138" s="44"/>
      <c r="G138" s="44"/>
      <c r="H138" s="44"/>
      <c r="K138" s="160"/>
    </row>
    <row r="139" spans="1:11" ht="15.75">
      <c r="A139" s="170"/>
      <c r="C139" s="44"/>
      <c r="D139" s="44"/>
      <c r="E139" s="44"/>
      <c r="F139" s="44"/>
      <c r="G139" s="44"/>
      <c r="H139" s="44"/>
      <c r="K139" s="160"/>
    </row>
    <row r="140" spans="1:11" ht="15.75">
      <c r="A140" s="170"/>
      <c r="C140" s="44"/>
      <c r="D140" s="44"/>
      <c r="E140" s="44"/>
      <c r="F140" s="44"/>
      <c r="G140" s="44"/>
      <c r="H140" s="44"/>
      <c r="K140" s="160"/>
    </row>
    <row r="141" spans="1:11" ht="15.75">
      <c r="A141" s="170"/>
      <c r="C141" s="44"/>
      <c r="D141" s="44"/>
      <c r="E141" s="44"/>
      <c r="F141" s="44"/>
      <c r="G141" s="44"/>
      <c r="H141" s="44"/>
      <c r="K141" s="160"/>
    </row>
    <row r="142" spans="1:11" ht="15.75">
      <c r="A142" s="170"/>
      <c r="C142" s="44"/>
      <c r="D142" s="44"/>
      <c r="E142" s="44"/>
      <c r="F142" s="44"/>
      <c r="G142" s="44"/>
      <c r="H142" s="44"/>
      <c r="K142" s="160"/>
    </row>
    <row r="143" spans="1:11" ht="15.75">
      <c r="A143" s="170"/>
      <c r="C143" s="44"/>
      <c r="D143" s="44"/>
      <c r="E143" s="44"/>
      <c r="F143" s="44"/>
      <c r="G143" s="44"/>
      <c r="H143" s="44"/>
      <c r="K143" s="160"/>
    </row>
    <row r="144" spans="1:11" ht="15.75">
      <c r="A144" s="170"/>
      <c r="C144" s="44"/>
      <c r="D144" s="44"/>
      <c r="E144" s="44"/>
      <c r="F144" s="44"/>
      <c r="G144" s="44"/>
      <c r="H144" s="44"/>
      <c r="K144" s="160"/>
    </row>
    <row r="145" spans="1:11" ht="15.75">
      <c r="A145" s="170"/>
      <c r="C145" s="44"/>
      <c r="D145" s="44"/>
      <c r="E145" s="44"/>
      <c r="F145" s="44"/>
      <c r="G145" s="44"/>
      <c r="H145" s="44"/>
      <c r="K145" s="160"/>
    </row>
    <row r="146" spans="1:11" ht="15.75">
      <c r="A146" s="170"/>
      <c r="C146" s="44"/>
      <c r="D146" s="44"/>
      <c r="E146" s="44"/>
      <c r="F146" s="44"/>
      <c r="G146" s="44"/>
      <c r="H146" s="44"/>
      <c r="K146" s="160"/>
    </row>
    <row r="147" spans="1:11" ht="15.75">
      <c r="A147" s="170"/>
      <c r="C147" s="44"/>
      <c r="D147" s="44"/>
      <c r="E147" s="44"/>
      <c r="F147" s="44"/>
      <c r="G147" s="44"/>
      <c r="H147" s="44"/>
      <c r="K147" s="160"/>
    </row>
    <row r="148" spans="1:11" ht="15.75">
      <c r="A148" s="170"/>
      <c r="C148" s="44"/>
      <c r="D148" s="44"/>
      <c r="E148" s="44"/>
      <c r="F148" s="44"/>
      <c r="G148" s="44"/>
      <c r="H148" s="44"/>
      <c r="K148" s="160"/>
    </row>
    <row r="149" spans="1:11" ht="15.75">
      <c r="A149" s="170"/>
      <c r="C149" s="44"/>
      <c r="D149" s="44"/>
      <c r="E149" s="44"/>
      <c r="F149" s="44"/>
      <c r="G149" s="44"/>
      <c r="H149" s="44"/>
      <c r="K149" s="160"/>
    </row>
    <row r="150" spans="1:11" ht="15.75">
      <c r="A150" s="170"/>
      <c r="C150" s="44"/>
      <c r="D150" s="44"/>
      <c r="E150" s="44"/>
      <c r="F150" s="44"/>
      <c r="G150" s="44"/>
      <c r="H150" s="44"/>
      <c r="K150" s="160"/>
    </row>
    <row r="151" spans="1:11" ht="15.75">
      <c r="A151" s="170"/>
      <c r="C151" s="44"/>
      <c r="D151" s="44"/>
      <c r="E151" s="44"/>
      <c r="F151" s="44"/>
      <c r="G151" s="44"/>
      <c r="H151" s="44"/>
      <c r="K151" s="160"/>
    </row>
    <row r="152" spans="1:11" ht="15.75">
      <c r="A152" s="170"/>
      <c r="C152" s="44"/>
      <c r="D152" s="44"/>
      <c r="E152" s="44"/>
      <c r="F152" s="44"/>
      <c r="G152" s="44"/>
      <c r="H152" s="44"/>
      <c r="K152" s="160"/>
    </row>
    <row r="153" spans="1:11" ht="15.75">
      <c r="A153" s="170"/>
      <c r="C153" s="44"/>
      <c r="D153" s="44"/>
      <c r="E153" s="44"/>
      <c r="F153" s="44"/>
      <c r="G153" s="44"/>
      <c r="H153" s="44"/>
      <c r="K153" s="160"/>
    </row>
    <row r="154" spans="1:11" ht="15.75">
      <c r="A154" s="170"/>
      <c r="C154" s="44"/>
      <c r="D154" s="44"/>
      <c r="E154" s="44"/>
      <c r="F154" s="44"/>
      <c r="G154" s="44"/>
      <c r="H154" s="44"/>
      <c r="K154" s="160"/>
    </row>
    <row r="155" spans="1:11" ht="15.75">
      <c r="A155" s="170"/>
      <c r="C155" s="44"/>
      <c r="D155" s="44"/>
      <c r="E155" s="44"/>
      <c r="F155" s="44"/>
      <c r="G155" s="44"/>
      <c r="H155" s="44"/>
      <c r="K155" s="160"/>
    </row>
    <row r="156" spans="1:11" ht="15.75">
      <c r="A156" s="170"/>
      <c r="C156" s="44"/>
      <c r="D156" s="44"/>
      <c r="E156" s="44"/>
      <c r="F156" s="44"/>
      <c r="G156" s="44"/>
      <c r="H156" s="44"/>
      <c r="K156" s="160"/>
    </row>
    <row r="157" spans="1:11" ht="15.75">
      <c r="A157" s="170"/>
      <c r="C157" s="44"/>
      <c r="D157" s="44"/>
      <c r="E157" s="44"/>
      <c r="F157" s="44"/>
      <c r="G157" s="44"/>
      <c r="H157" s="44"/>
      <c r="K157" s="160"/>
    </row>
    <row r="158" spans="1:11" ht="15.75">
      <c r="A158" s="170"/>
      <c r="C158" s="44"/>
      <c r="D158" s="44"/>
      <c r="E158" s="44"/>
      <c r="F158" s="44"/>
      <c r="G158" s="44"/>
      <c r="H158" s="44"/>
      <c r="K158" s="160"/>
    </row>
    <row r="159" spans="1:11" ht="15.75">
      <c r="A159" s="170"/>
      <c r="C159" s="44"/>
      <c r="D159" s="44"/>
      <c r="E159" s="44"/>
      <c r="F159" s="44"/>
      <c r="G159" s="44"/>
      <c r="H159" s="44"/>
      <c r="K159" s="160"/>
    </row>
    <row r="160" spans="1:11" ht="15.75">
      <c r="A160" s="170"/>
      <c r="C160" s="44"/>
      <c r="D160" s="44"/>
      <c r="E160" s="44"/>
      <c r="F160" s="44"/>
      <c r="G160" s="44"/>
      <c r="H160" s="44"/>
      <c r="K160" s="160"/>
    </row>
    <row r="161" spans="1:11" ht="15.75">
      <c r="A161" s="170"/>
      <c r="C161" s="44"/>
      <c r="D161" s="44"/>
      <c r="E161" s="44"/>
      <c r="F161" s="44"/>
      <c r="G161" s="44"/>
      <c r="H161" s="44"/>
      <c r="K161" s="160"/>
    </row>
    <row r="162" spans="1:11" ht="15.75">
      <c r="A162" s="170"/>
      <c r="C162" s="44"/>
      <c r="D162" s="44"/>
      <c r="E162" s="44"/>
      <c r="F162" s="44"/>
      <c r="G162" s="44"/>
      <c r="H162" s="44"/>
      <c r="K162" s="160"/>
    </row>
    <row r="163" spans="1:11" ht="15.75">
      <c r="A163" s="170"/>
      <c r="C163" s="44"/>
      <c r="D163" s="44"/>
      <c r="E163" s="44"/>
      <c r="F163" s="44"/>
      <c r="G163" s="44"/>
      <c r="H163" s="44"/>
      <c r="K163" s="160"/>
    </row>
    <row r="164" spans="1:11" ht="15.75">
      <c r="A164" s="170"/>
      <c r="C164" s="44"/>
      <c r="D164" s="44"/>
      <c r="E164" s="44"/>
      <c r="F164" s="44"/>
      <c r="G164" s="44"/>
      <c r="H164" s="44"/>
      <c r="K164" s="160"/>
    </row>
    <row r="165" spans="1:11" ht="15.75">
      <c r="A165" s="170"/>
      <c r="C165" s="44"/>
      <c r="D165" s="44"/>
      <c r="E165" s="44"/>
      <c r="F165" s="44"/>
      <c r="G165" s="44"/>
      <c r="H165" s="44"/>
      <c r="K165" s="160"/>
    </row>
    <row r="166" spans="1:11" ht="15.75">
      <c r="A166" s="170"/>
      <c r="C166" s="44"/>
      <c r="D166" s="44"/>
      <c r="E166" s="44"/>
      <c r="F166" s="44"/>
      <c r="G166" s="44"/>
      <c r="H166" s="44"/>
      <c r="K166" s="160"/>
    </row>
    <row r="167" spans="1:11" ht="15.75">
      <c r="A167" s="170"/>
      <c r="C167" s="44"/>
      <c r="D167" s="44"/>
      <c r="E167" s="44"/>
      <c r="F167" s="44"/>
      <c r="G167" s="44"/>
      <c r="H167" s="44"/>
      <c r="K167" s="160"/>
    </row>
    <row r="168" spans="1:11" ht="15.75">
      <c r="A168" s="170"/>
      <c r="C168" s="44"/>
      <c r="D168" s="44"/>
      <c r="E168" s="44"/>
      <c r="F168" s="44"/>
      <c r="G168" s="44"/>
      <c r="H168" s="44"/>
      <c r="K168" s="160"/>
    </row>
    <row r="169" spans="1:11" ht="15.75">
      <c r="A169" s="170"/>
      <c r="C169" s="44"/>
      <c r="D169" s="44"/>
      <c r="E169" s="44"/>
      <c r="F169" s="44"/>
      <c r="G169" s="44"/>
      <c r="H169" s="44"/>
      <c r="K169" s="160"/>
    </row>
    <row r="170" spans="1:11" ht="15.75">
      <c r="A170" s="170"/>
      <c r="C170" s="44"/>
      <c r="D170" s="44"/>
      <c r="E170" s="44"/>
      <c r="F170" s="44"/>
      <c r="G170" s="44"/>
      <c r="H170" s="44"/>
      <c r="K170" s="160"/>
    </row>
    <row r="171" spans="1:11" ht="15.75">
      <c r="A171" s="170"/>
      <c r="C171" s="44"/>
      <c r="D171" s="44"/>
      <c r="E171" s="44"/>
      <c r="F171" s="44"/>
      <c r="G171" s="44"/>
      <c r="H171" s="44"/>
      <c r="K171" s="160"/>
    </row>
    <row r="172" spans="1:11" ht="15.75">
      <c r="A172" s="170"/>
      <c r="C172" s="44"/>
      <c r="D172" s="44"/>
      <c r="E172" s="44"/>
      <c r="F172" s="44"/>
      <c r="G172" s="44"/>
      <c r="H172" s="44"/>
      <c r="K172" s="160"/>
    </row>
    <row r="173" spans="1:11" ht="15.75">
      <c r="A173" s="170"/>
      <c r="C173" s="44"/>
      <c r="D173" s="44"/>
      <c r="E173" s="44"/>
      <c r="F173" s="44"/>
      <c r="G173" s="44"/>
      <c r="H173" s="44"/>
      <c r="K173" s="160"/>
    </row>
    <row r="174" spans="1:11" ht="15.75">
      <c r="A174" s="170"/>
      <c r="C174" s="44"/>
      <c r="D174" s="44"/>
      <c r="E174" s="44"/>
      <c r="F174" s="44"/>
      <c r="G174" s="44"/>
      <c r="H174" s="44"/>
      <c r="K174" s="160"/>
    </row>
    <row r="175" spans="1:11" ht="15.75">
      <c r="A175" s="170"/>
      <c r="C175" s="44"/>
      <c r="D175" s="44"/>
      <c r="E175" s="44"/>
      <c r="F175" s="44"/>
      <c r="G175" s="44"/>
      <c r="H175" s="44"/>
      <c r="K175" s="160"/>
    </row>
    <row r="176" spans="1:11" ht="15.75">
      <c r="A176" s="170"/>
      <c r="C176" s="44"/>
      <c r="D176" s="44"/>
      <c r="E176" s="44"/>
      <c r="F176" s="44"/>
      <c r="G176" s="44"/>
      <c r="H176" s="44"/>
      <c r="K176" s="160"/>
    </row>
    <row r="177" spans="1:11" ht="15.75">
      <c r="A177" s="170"/>
      <c r="C177" s="44"/>
      <c r="D177" s="44"/>
      <c r="E177" s="44"/>
      <c r="F177" s="44"/>
      <c r="G177" s="44"/>
      <c r="H177" s="44"/>
      <c r="K177" s="160"/>
    </row>
    <row r="178" spans="1:11" ht="15.75">
      <c r="A178" s="170"/>
      <c r="C178" s="44"/>
      <c r="D178" s="44"/>
      <c r="E178" s="44"/>
      <c r="F178" s="44"/>
      <c r="G178" s="44"/>
      <c r="H178" s="44"/>
      <c r="K178" s="160"/>
    </row>
    <row r="179" spans="1:11" ht="15.75">
      <c r="A179" s="170"/>
      <c r="C179" s="44"/>
      <c r="D179" s="44"/>
      <c r="E179" s="44"/>
      <c r="F179" s="44"/>
      <c r="G179" s="44"/>
      <c r="H179" s="44"/>
      <c r="K179" s="160"/>
    </row>
    <row r="180" spans="1:11" ht="15.75">
      <c r="A180" s="170"/>
      <c r="C180" s="44"/>
      <c r="D180" s="44"/>
      <c r="E180" s="44"/>
      <c r="F180" s="44"/>
      <c r="G180" s="44"/>
      <c r="H180" s="44"/>
      <c r="K180" s="160"/>
    </row>
    <row r="181" spans="1:11" ht="15.75">
      <c r="A181" s="170"/>
      <c r="C181" s="44"/>
      <c r="D181" s="44"/>
      <c r="E181" s="44"/>
      <c r="F181" s="44"/>
      <c r="G181" s="44"/>
      <c r="H181" s="44"/>
      <c r="K181" s="160"/>
    </row>
    <row r="182" spans="1:11" ht="15.75">
      <c r="A182" s="170"/>
      <c r="C182" s="44"/>
      <c r="D182" s="44"/>
      <c r="E182" s="44"/>
      <c r="F182" s="44"/>
      <c r="G182" s="44"/>
      <c r="H182" s="44"/>
      <c r="K182" s="160"/>
    </row>
    <row r="183" spans="1:11" ht="15.75">
      <c r="A183" s="170"/>
      <c r="C183" s="44"/>
      <c r="D183" s="44"/>
      <c r="E183" s="44"/>
      <c r="F183" s="44"/>
      <c r="G183" s="44"/>
      <c r="H183" s="44"/>
      <c r="K183" s="160"/>
    </row>
    <row r="184" spans="1:11" ht="15.75">
      <c r="A184" s="170"/>
      <c r="C184" s="44"/>
      <c r="D184" s="44"/>
      <c r="E184" s="44"/>
      <c r="F184" s="44"/>
      <c r="G184" s="44"/>
      <c r="H184" s="44"/>
      <c r="K184" s="160"/>
    </row>
    <row r="185" spans="1:11" ht="15.75">
      <c r="A185" s="170"/>
      <c r="C185" s="44"/>
      <c r="D185" s="44"/>
      <c r="E185" s="44"/>
      <c r="F185" s="44"/>
      <c r="G185" s="44"/>
      <c r="H185" s="44"/>
      <c r="K185" s="160"/>
    </row>
    <row r="186" spans="1:11" ht="15.75">
      <c r="A186" s="170"/>
      <c r="C186" s="44"/>
      <c r="D186" s="44"/>
      <c r="E186" s="44"/>
      <c r="F186" s="44"/>
      <c r="G186" s="44"/>
      <c r="H186" s="44"/>
      <c r="K186" s="160"/>
    </row>
    <row r="187" spans="1:11" ht="15.75">
      <c r="A187" s="170"/>
      <c r="C187" s="44"/>
      <c r="D187" s="44"/>
      <c r="E187" s="44"/>
      <c r="F187" s="44"/>
      <c r="G187" s="44"/>
      <c r="H187" s="44"/>
      <c r="K187" s="160"/>
    </row>
    <row r="188" spans="1:11" ht="15.75">
      <c r="A188" s="170"/>
      <c r="C188" s="44"/>
      <c r="D188" s="44"/>
      <c r="E188" s="44"/>
      <c r="F188" s="44"/>
      <c r="G188" s="44"/>
      <c r="H188" s="44"/>
      <c r="K188" s="160"/>
    </row>
    <row r="189" spans="1:11" ht="15.75">
      <c r="A189" s="170"/>
      <c r="C189" s="44"/>
      <c r="D189" s="44"/>
      <c r="E189" s="44"/>
      <c r="F189" s="44"/>
      <c r="G189" s="44"/>
      <c r="H189" s="44"/>
      <c r="K189" s="160"/>
    </row>
    <row r="190" spans="1:11" ht="15.75">
      <c r="A190" s="170"/>
      <c r="C190" s="44"/>
      <c r="D190" s="44"/>
      <c r="E190" s="44"/>
      <c r="F190" s="44"/>
      <c r="G190" s="44"/>
      <c r="H190" s="44"/>
      <c r="K190" s="160"/>
    </row>
    <row r="191" spans="1:11" ht="15.75">
      <c r="A191" s="170"/>
      <c r="C191" s="44"/>
      <c r="D191" s="44"/>
      <c r="E191" s="44"/>
      <c r="F191" s="44"/>
      <c r="G191" s="44"/>
      <c r="H191" s="44"/>
      <c r="K191" s="160"/>
    </row>
    <row r="192" spans="1:11" ht="15.75">
      <c r="A192" s="170"/>
      <c r="C192" s="44"/>
      <c r="D192" s="44"/>
      <c r="E192" s="44"/>
      <c r="F192" s="44"/>
      <c r="G192" s="44"/>
      <c r="H192" s="44"/>
      <c r="K192" s="160"/>
    </row>
    <row r="193" spans="1:11" ht="15.75">
      <c r="A193" s="170"/>
      <c r="C193" s="44"/>
      <c r="D193" s="44"/>
      <c r="E193" s="44"/>
      <c r="F193" s="44"/>
      <c r="G193" s="44"/>
      <c r="H193" s="44"/>
      <c r="K193" s="160"/>
    </row>
    <row r="194" spans="1:11" ht="15.75">
      <c r="A194" s="170"/>
      <c r="C194" s="44"/>
      <c r="D194" s="44"/>
      <c r="E194" s="44"/>
      <c r="F194" s="44"/>
      <c r="G194" s="44"/>
      <c r="H194" s="44"/>
      <c r="K194" s="160"/>
    </row>
    <row r="195" spans="1:11" ht="15.75">
      <c r="A195" s="170"/>
      <c r="C195" s="44"/>
      <c r="D195" s="44"/>
      <c r="E195" s="44"/>
      <c r="F195" s="44"/>
      <c r="G195" s="44"/>
      <c r="H195" s="44"/>
      <c r="K195" s="160"/>
    </row>
    <row r="196" spans="1:11" ht="15.75">
      <c r="A196" s="170"/>
      <c r="C196" s="44"/>
      <c r="D196" s="44"/>
      <c r="E196" s="44"/>
      <c r="F196" s="44"/>
      <c r="G196" s="44"/>
      <c r="H196" s="44"/>
      <c r="K196" s="160"/>
    </row>
    <row r="197" spans="1:11" ht="15.75">
      <c r="A197" s="170"/>
      <c r="C197" s="44"/>
      <c r="D197" s="44"/>
      <c r="E197" s="44"/>
      <c r="F197" s="44"/>
      <c r="G197" s="44"/>
      <c r="H197" s="44"/>
      <c r="K197" s="160"/>
    </row>
    <row r="198" spans="1:11" ht="15.75">
      <c r="A198" s="170"/>
      <c r="C198" s="44"/>
      <c r="D198" s="44"/>
      <c r="E198" s="44"/>
      <c r="F198" s="44"/>
      <c r="G198" s="44"/>
      <c r="H198" s="44"/>
      <c r="K198" s="160"/>
    </row>
    <row r="199" spans="1:11" ht="15.75">
      <c r="A199" s="170"/>
      <c r="C199" s="44"/>
      <c r="D199" s="44"/>
      <c r="E199" s="44"/>
      <c r="F199" s="44"/>
      <c r="G199" s="44"/>
      <c r="H199" s="44"/>
      <c r="K199" s="160"/>
    </row>
    <row r="200" spans="1:11" ht="15.75">
      <c r="A200" s="170"/>
      <c r="C200" s="44"/>
      <c r="D200" s="44"/>
      <c r="E200" s="44"/>
      <c r="F200" s="44"/>
      <c r="G200" s="44"/>
      <c r="H200" s="44"/>
      <c r="K200" s="160"/>
    </row>
    <row r="201" spans="1:11" ht="15.75">
      <c r="A201" s="170"/>
      <c r="C201" s="44"/>
      <c r="D201" s="44"/>
      <c r="E201" s="44"/>
      <c r="F201" s="44"/>
      <c r="G201" s="44"/>
      <c r="H201" s="44"/>
      <c r="K201" s="160"/>
    </row>
    <row r="202" spans="1:11" ht="15.75">
      <c r="A202" s="170"/>
      <c r="C202" s="44"/>
      <c r="D202" s="44"/>
      <c r="E202" s="44"/>
      <c r="F202" s="44"/>
      <c r="G202" s="44"/>
      <c r="H202" s="44"/>
      <c r="K202" s="160"/>
    </row>
    <row r="203" spans="1:11" ht="15.75">
      <c r="A203" s="170"/>
      <c r="C203" s="44"/>
      <c r="D203" s="44"/>
      <c r="E203" s="44"/>
      <c r="F203" s="44"/>
      <c r="G203" s="44"/>
      <c r="H203" s="44"/>
      <c r="K203" s="160"/>
    </row>
    <row r="204" spans="1:11" ht="15.75">
      <c r="A204" s="170"/>
      <c r="C204" s="44"/>
      <c r="D204" s="44"/>
      <c r="E204" s="44"/>
      <c r="F204" s="44"/>
      <c r="G204" s="44"/>
      <c r="H204" s="44"/>
      <c r="K204" s="160"/>
    </row>
    <row r="205" spans="1:11" ht="15.75">
      <c r="A205" s="170"/>
      <c r="C205" s="44"/>
      <c r="D205" s="44"/>
      <c r="E205" s="44"/>
      <c r="F205" s="44"/>
      <c r="G205" s="44"/>
      <c r="H205" s="44"/>
      <c r="K205" s="160"/>
    </row>
    <row r="206" spans="1:11" ht="15.75">
      <c r="A206" s="170"/>
      <c r="C206" s="44"/>
      <c r="D206" s="44"/>
      <c r="E206" s="44"/>
      <c r="F206" s="44"/>
      <c r="G206" s="44"/>
      <c r="H206" s="44"/>
      <c r="K206" s="160"/>
    </row>
    <row r="207" spans="1:11" ht="15.75">
      <c r="A207" s="170"/>
      <c r="C207" s="44"/>
      <c r="D207" s="44"/>
      <c r="E207" s="44"/>
      <c r="F207" s="44"/>
      <c r="G207" s="44"/>
      <c r="H207" s="44"/>
      <c r="K207" s="160"/>
    </row>
    <row r="208" spans="1:11" ht="15.75">
      <c r="A208" s="170"/>
      <c r="C208" s="44"/>
      <c r="D208" s="44"/>
      <c r="E208" s="44"/>
      <c r="F208" s="44"/>
      <c r="G208" s="44"/>
      <c r="H208" s="44"/>
      <c r="K208" s="160"/>
    </row>
    <row r="209" spans="1:11" ht="15.75">
      <c r="A209" s="170"/>
      <c r="C209" s="44"/>
      <c r="D209" s="44"/>
      <c r="E209" s="44"/>
      <c r="F209" s="44"/>
      <c r="G209" s="44"/>
      <c r="H209" s="44"/>
      <c r="K209" s="160"/>
    </row>
    <row r="210" spans="1:11" ht="15.75">
      <c r="A210" s="22"/>
      <c r="C210" s="44"/>
      <c r="D210" s="44"/>
      <c r="E210" s="44"/>
      <c r="F210" s="44"/>
      <c r="G210" s="44"/>
      <c r="H210" s="44"/>
      <c r="K210" s="160"/>
    </row>
    <row r="211" spans="1:11" ht="15.75">
      <c r="A211" s="22"/>
      <c r="C211" s="44"/>
      <c r="D211" s="44"/>
      <c r="E211" s="44"/>
      <c r="F211" s="44"/>
      <c r="G211" s="44"/>
      <c r="H211" s="44"/>
      <c r="K211" s="160"/>
    </row>
    <row r="212" spans="1:11" ht="15.75">
      <c r="A212" s="22"/>
      <c r="C212" s="44"/>
      <c r="D212" s="44"/>
      <c r="E212" s="44"/>
      <c r="F212" s="44"/>
      <c r="G212" s="44"/>
      <c r="H212" s="44"/>
      <c r="K212" s="160"/>
    </row>
    <row r="213" spans="1:11" ht="15.75">
      <c r="A213" s="22"/>
      <c r="C213" s="44"/>
      <c r="D213" s="44"/>
      <c r="E213" s="44"/>
      <c r="F213" s="44"/>
      <c r="G213" s="44"/>
      <c r="H213" s="44"/>
    </row>
    <row r="214" spans="1:11" ht="15.75">
      <c r="A214" s="22"/>
      <c r="C214" s="44"/>
      <c r="D214" s="44"/>
      <c r="E214" s="44"/>
      <c r="F214" s="44"/>
      <c r="G214" s="44"/>
      <c r="H214" s="44"/>
    </row>
    <row r="215" spans="1:11" ht="15.75">
      <c r="A215" s="22"/>
      <c r="C215" s="44"/>
      <c r="D215" s="44"/>
      <c r="E215" s="44"/>
      <c r="F215" s="44"/>
      <c r="G215" s="44"/>
      <c r="H215" s="44"/>
    </row>
    <row r="216" spans="1:11" ht="15.75">
      <c r="A216" s="22"/>
      <c r="C216" s="44"/>
      <c r="D216" s="44"/>
      <c r="E216" s="44"/>
      <c r="F216" s="44"/>
      <c r="G216" s="44"/>
      <c r="H216" s="44"/>
    </row>
    <row r="217" spans="1:11" ht="15.75">
      <c r="A217" s="22"/>
      <c r="C217" s="44"/>
      <c r="D217" s="44"/>
      <c r="E217" s="44"/>
      <c r="F217" s="44"/>
      <c r="G217" s="44"/>
      <c r="H217" s="44"/>
    </row>
    <row r="218" spans="1:11" ht="15.75">
      <c r="A218" s="22"/>
      <c r="C218" s="44"/>
      <c r="D218" s="44"/>
      <c r="E218" s="44"/>
      <c r="F218" s="44"/>
      <c r="G218" s="44"/>
      <c r="H218" s="44"/>
    </row>
    <row r="219" spans="1:11" ht="15.75">
      <c r="A219" s="22"/>
      <c r="C219" s="44"/>
      <c r="D219" s="44"/>
      <c r="E219" s="44"/>
      <c r="F219" s="44"/>
      <c r="G219" s="44"/>
      <c r="H219" s="44"/>
    </row>
    <row r="220" spans="1:11" ht="15.75">
      <c r="A220" s="22"/>
      <c r="C220" s="44"/>
      <c r="D220" s="44"/>
      <c r="E220" s="44"/>
      <c r="F220" s="44"/>
      <c r="G220" s="44"/>
      <c r="H220" s="44"/>
    </row>
    <row r="221" spans="1:11" ht="15.75">
      <c r="A221" s="22"/>
      <c r="C221" s="44"/>
      <c r="D221" s="44"/>
      <c r="E221" s="44"/>
      <c r="F221" s="44"/>
      <c r="G221" s="44"/>
      <c r="H221" s="44"/>
    </row>
    <row r="222" spans="1:11" ht="15.75">
      <c r="A222" s="22"/>
      <c r="C222" s="44"/>
      <c r="D222" s="44"/>
      <c r="E222" s="44"/>
      <c r="F222" s="44"/>
      <c r="G222" s="44"/>
      <c r="H222" s="44"/>
    </row>
    <row r="223" spans="1:11" ht="15.75">
      <c r="A223" s="22"/>
      <c r="C223" s="44"/>
      <c r="D223" s="44"/>
      <c r="E223" s="44"/>
      <c r="F223" s="44"/>
      <c r="G223" s="44"/>
      <c r="H223" s="44"/>
    </row>
    <row r="224" spans="1:11" ht="15.75">
      <c r="A224" s="22"/>
      <c r="C224" s="44"/>
      <c r="D224" s="44"/>
      <c r="E224" s="44"/>
      <c r="F224" s="44"/>
      <c r="G224" s="44"/>
      <c r="H224" s="44"/>
    </row>
    <row r="225" spans="1:8" ht="15.75">
      <c r="A225" s="22"/>
      <c r="C225" s="44"/>
      <c r="D225" s="44"/>
      <c r="E225" s="44"/>
      <c r="F225" s="44"/>
      <c r="G225" s="44"/>
      <c r="H225" s="44"/>
    </row>
    <row r="226" spans="1:8" ht="15.75">
      <c r="A226" s="22"/>
      <c r="C226" s="44"/>
      <c r="D226" s="44"/>
      <c r="E226" s="44"/>
      <c r="F226" s="44"/>
      <c r="G226" s="44"/>
      <c r="H226" s="44"/>
    </row>
    <row r="227" spans="1:8" ht="15.75">
      <c r="A227" s="22"/>
      <c r="C227" s="44"/>
      <c r="D227" s="44"/>
      <c r="E227" s="44"/>
      <c r="F227" s="44"/>
      <c r="G227" s="44"/>
      <c r="H227" s="44"/>
    </row>
    <row r="228" spans="1:8" ht="15.75">
      <c r="A228" s="22"/>
      <c r="C228" s="44"/>
      <c r="D228" s="44"/>
      <c r="E228" s="44"/>
      <c r="F228" s="44"/>
      <c r="G228" s="44"/>
      <c r="H228" s="44"/>
    </row>
    <row r="229" spans="1:8" ht="15.75">
      <c r="A229" s="22"/>
      <c r="C229" s="44"/>
      <c r="D229" s="44"/>
      <c r="E229" s="44"/>
      <c r="F229" s="44"/>
      <c r="G229" s="44"/>
      <c r="H229" s="44"/>
    </row>
    <row r="230" spans="1:8" ht="15.75">
      <c r="A230" s="22"/>
      <c r="C230" s="44"/>
      <c r="D230" s="44"/>
      <c r="E230" s="44"/>
      <c r="F230" s="44"/>
      <c r="G230" s="44"/>
      <c r="H230" s="44"/>
    </row>
    <row r="231" spans="1:8" ht="15.75">
      <c r="A231" s="22"/>
      <c r="C231" s="44"/>
      <c r="D231" s="44"/>
      <c r="E231" s="44"/>
      <c r="F231" s="44"/>
      <c r="G231" s="44"/>
      <c r="H231" s="44"/>
    </row>
    <row r="232" spans="1:8" ht="15.75">
      <c r="A232" s="22"/>
      <c r="C232" s="44"/>
      <c r="D232" s="44"/>
      <c r="E232" s="44"/>
      <c r="F232" s="44"/>
      <c r="G232" s="44"/>
      <c r="H232" s="44"/>
    </row>
    <row r="233" spans="1:8" ht="15.75">
      <c r="A233" s="22"/>
      <c r="C233" s="44"/>
      <c r="D233" s="44"/>
      <c r="E233" s="44"/>
      <c r="F233" s="44"/>
      <c r="G233" s="44"/>
      <c r="H233" s="44"/>
    </row>
    <row r="234" spans="1:8" ht="15.75">
      <c r="A234" s="22"/>
      <c r="C234" s="44"/>
      <c r="D234" s="44"/>
      <c r="E234" s="44"/>
      <c r="F234" s="44"/>
      <c r="G234" s="44"/>
      <c r="H234" s="44"/>
    </row>
    <row r="235" spans="1:8" ht="15.75">
      <c r="A235" s="22"/>
      <c r="C235" s="44"/>
      <c r="D235" s="44"/>
      <c r="E235" s="44"/>
      <c r="F235" s="44"/>
      <c r="G235" s="44"/>
      <c r="H235" s="44"/>
    </row>
    <row r="236" spans="1:8" ht="15.75">
      <c r="A236" s="22"/>
      <c r="C236" s="44"/>
      <c r="D236" s="44"/>
      <c r="E236" s="44"/>
      <c r="F236" s="44"/>
      <c r="G236" s="44"/>
      <c r="H236" s="44"/>
    </row>
    <row r="237" spans="1:8" ht="15.75">
      <c r="A237" s="22"/>
      <c r="C237" s="44"/>
      <c r="D237" s="44"/>
      <c r="E237" s="44"/>
      <c r="F237" s="44"/>
      <c r="G237" s="44"/>
      <c r="H237" s="44"/>
    </row>
    <row r="238" spans="1:8" ht="15.75">
      <c r="A238" s="22"/>
      <c r="C238" s="44"/>
      <c r="D238" s="44"/>
      <c r="E238" s="44"/>
      <c r="F238" s="44"/>
      <c r="G238" s="44"/>
      <c r="H238" s="44"/>
    </row>
    <row r="239" spans="1:8" ht="15.75">
      <c r="A239" s="22"/>
      <c r="C239" s="44"/>
      <c r="D239" s="44"/>
      <c r="E239" s="44"/>
      <c r="F239" s="44"/>
      <c r="G239" s="44"/>
      <c r="H239" s="44"/>
    </row>
    <row r="240" spans="1:8" ht="15.75">
      <c r="A240" s="22"/>
      <c r="C240" s="44"/>
      <c r="D240" s="44"/>
      <c r="E240" s="44"/>
      <c r="F240" s="44"/>
      <c r="G240" s="44"/>
      <c r="H240" s="44"/>
    </row>
    <row r="241" spans="1:8" ht="15.75">
      <c r="A241" s="22"/>
      <c r="C241" s="44"/>
      <c r="D241" s="44"/>
      <c r="E241" s="44"/>
      <c r="F241" s="44"/>
      <c r="G241" s="44"/>
      <c r="H241" s="44"/>
    </row>
    <row r="242" spans="1:8" ht="15.75">
      <c r="A242" s="22"/>
      <c r="C242" s="44"/>
      <c r="D242" s="44"/>
      <c r="E242" s="44"/>
      <c r="F242" s="44"/>
      <c r="G242" s="44"/>
      <c r="H242" s="44"/>
    </row>
    <row r="243" spans="1:8" ht="15.75">
      <c r="A243" s="22"/>
      <c r="C243" s="44"/>
      <c r="D243" s="44"/>
      <c r="E243" s="44"/>
      <c r="F243" s="44"/>
      <c r="G243" s="44"/>
      <c r="H243" s="44"/>
    </row>
    <row r="244" spans="1:8" ht="15.75">
      <c r="A244" s="22"/>
      <c r="C244" s="44"/>
      <c r="D244" s="44"/>
      <c r="E244" s="44"/>
      <c r="F244" s="44"/>
      <c r="G244" s="44"/>
      <c r="H244" s="44"/>
    </row>
    <row r="245" spans="1:8" ht="15.75">
      <c r="A245" s="22"/>
      <c r="C245" s="44"/>
      <c r="D245" s="44"/>
      <c r="E245" s="44"/>
      <c r="F245" s="44"/>
      <c r="G245" s="44"/>
      <c r="H245" s="44"/>
    </row>
    <row r="246" spans="1:8" ht="15.75">
      <c r="A246" s="22"/>
      <c r="C246" s="44"/>
      <c r="D246" s="44"/>
      <c r="E246" s="44"/>
      <c r="F246" s="44"/>
      <c r="G246" s="44"/>
      <c r="H246" s="44"/>
    </row>
    <row r="247" spans="1:8" ht="15.75">
      <c r="A247" s="22"/>
      <c r="C247" s="44"/>
      <c r="D247" s="44"/>
      <c r="E247" s="44"/>
      <c r="F247" s="44"/>
      <c r="G247" s="44"/>
      <c r="H247" s="44"/>
    </row>
    <row r="248" spans="1:8" ht="15.75">
      <c r="A248" s="22"/>
      <c r="C248" s="44"/>
      <c r="D248" s="44"/>
      <c r="E248" s="44"/>
      <c r="F248" s="44"/>
      <c r="G248" s="44"/>
      <c r="H248" s="44"/>
    </row>
    <row r="249" spans="1:8" ht="15.75">
      <c r="A249" s="22"/>
      <c r="C249" s="44"/>
      <c r="D249" s="44"/>
      <c r="E249" s="44"/>
      <c r="F249" s="44"/>
      <c r="G249" s="44"/>
      <c r="H249" s="44"/>
    </row>
    <row r="250" spans="1:8" ht="15.75">
      <c r="A250" s="22"/>
      <c r="C250" s="44"/>
      <c r="D250" s="44"/>
      <c r="E250" s="44"/>
      <c r="F250" s="44"/>
      <c r="G250" s="44"/>
      <c r="H250" s="44"/>
    </row>
    <row r="251" spans="1:8" ht="15.75">
      <c r="A251" s="22"/>
      <c r="C251" s="44"/>
      <c r="D251" s="44"/>
      <c r="E251" s="44"/>
      <c r="F251" s="44"/>
      <c r="G251" s="44"/>
      <c r="H251" s="44"/>
    </row>
    <row r="252" spans="1:8" ht="15.75">
      <c r="A252" s="22"/>
      <c r="C252" s="44"/>
      <c r="D252" s="44"/>
      <c r="E252" s="44"/>
      <c r="F252" s="44"/>
      <c r="G252" s="44"/>
      <c r="H252" s="44"/>
    </row>
    <row r="253" spans="1:8" ht="15.75">
      <c r="A253" s="22"/>
      <c r="C253" s="44"/>
      <c r="D253" s="44"/>
      <c r="E253" s="44"/>
      <c r="F253" s="44"/>
      <c r="G253" s="44"/>
      <c r="H253" s="44"/>
    </row>
    <row r="254" spans="1:8" ht="15.75">
      <c r="A254" s="22"/>
      <c r="C254" s="44"/>
      <c r="D254" s="44"/>
      <c r="E254" s="44"/>
      <c r="F254" s="44"/>
      <c r="G254" s="44"/>
      <c r="H254" s="44"/>
    </row>
    <row r="255" spans="1:8" ht="15.75">
      <c r="A255" s="22"/>
      <c r="C255" s="44"/>
      <c r="D255" s="44"/>
      <c r="E255" s="44"/>
      <c r="F255" s="44"/>
      <c r="G255" s="44"/>
      <c r="H255" s="44"/>
    </row>
    <row r="256" spans="1:8" ht="15.75">
      <c r="A256" s="22"/>
      <c r="C256" s="44"/>
      <c r="D256" s="44"/>
      <c r="E256" s="44"/>
      <c r="F256" s="44"/>
      <c r="G256" s="44"/>
      <c r="H256" s="44"/>
    </row>
    <row r="257" spans="1:8" ht="15.75">
      <c r="A257" s="22"/>
      <c r="C257" s="44"/>
      <c r="D257" s="44"/>
      <c r="E257" s="44"/>
      <c r="F257" s="44"/>
      <c r="G257" s="44"/>
      <c r="H257" s="44"/>
    </row>
    <row r="258" spans="1:8" ht="15.75">
      <c r="A258" s="22"/>
      <c r="C258" s="44"/>
      <c r="D258" s="44"/>
      <c r="E258" s="44"/>
      <c r="F258" s="44"/>
      <c r="G258" s="44"/>
      <c r="H258" s="44"/>
    </row>
    <row r="259" spans="1:8" ht="15.75">
      <c r="A259" s="22"/>
      <c r="C259" s="44"/>
      <c r="D259" s="44"/>
      <c r="E259" s="44"/>
      <c r="F259" s="44"/>
      <c r="G259" s="44"/>
      <c r="H259" s="44"/>
    </row>
    <row r="260" spans="1:8" ht="15.75">
      <c r="A260" s="22"/>
      <c r="C260" s="44"/>
      <c r="D260" s="44"/>
      <c r="E260" s="44"/>
      <c r="F260" s="44"/>
      <c r="G260" s="44"/>
      <c r="H260" s="44"/>
    </row>
    <row r="261" spans="1:8" ht="15.75">
      <c r="A261" s="22"/>
      <c r="C261" s="44"/>
      <c r="D261" s="44"/>
      <c r="E261" s="44"/>
      <c r="F261" s="44"/>
      <c r="G261" s="44"/>
      <c r="H261" s="44"/>
    </row>
    <row r="262" spans="1:8" ht="15.75">
      <c r="A262" s="22"/>
      <c r="C262" s="44"/>
      <c r="D262" s="44"/>
      <c r="E262" s="44"/>
      <c r="F262" s="44"/>
      <c r="G262" s="44"/>
      <c r="H262" s="44"/>
    </row>
    <row r="263" spans="1:8" ht="15.75">
      <c r="A263" s="22"/>
      <c r="C263" s="44"/>
      <c r="D263" s="44"/>
      <c r="E263" s="44"/>
      <c r="F263" s="44"/>
      <c r="G263" s="44"/>
      <c r="H263" s="44"/>
    </row>
    <row r="264" spans="1:8" ht="15.75">
      <c r="A264" s="22"/>
      <c r="C264" s="44"/>
      <c r="D264" s="44"/>
      <c r="E264" s="44"/>
      <c r="F264" s="44"/>
      <c r="G264" s="44"/>
      <c r="H264" s="44"/>
    </row>
    <row r="265" spans="1:8" ht="15.75">
      <c r="A265" s="22"/>
      <c r="C265" s="44"/>
      <c r="D265" s="44"/>
      <c r="E265" s="44"/>
      <c r="F265" s="44"/>
      <c r="G265" s="44"/>
      <c r="H265" s="44"/>
    </row>
    <row r="266" spans="1:8" ht="15.75">
      <c r="A266" s="22"/>
      <c r="C266" s="44"/>
      <c r="D266" s="44"/>
      <c r="E266" s="44"/>
      <c r="F266" s="44"/>
      <c r="G266" s="44"/>
      <c r="H266" s="44"/>
    </row>
    <row r="267" spans="1:8" ht="15.75">
      <c r="A267" s="22"/>
      <c r="C267" s="44"/>
      <c r="D267" s="44"/>
      <c r="E267" s="44"/>
      <c r="F267" s="44"/>
      <c r="G267" s="44"/>
      <c r="H267" s="44"/>
    </row>
    <row r="268" spans="1:8" ht="15.75">
      <c r="A268" s="22"/>
      <c r="C268" s="44"/>
      <c r="D268" s="44"/>
      <c r="E268" s="44"/>
      <c r="F268" s="44"/>
      <c r="G268" s="44"/>
      <c r="H268" s="44"/>
    </row>
    <row r="269" spans="1:8" ht="15.75">
      <c r="A269" s="22"/>
      <c r="C269" s="44"/>
      <c r="D269" s="44"/>
      <c r="E269" s="44"/>
      <c r="F269" s="44"/>
      <c r="G269" s="44"/>
      <c r="H269" s="44"/>
    </row>
    <row r="270" spans="1:8" ht="15.75">
      <c r="A270" s="22"/>
      <c r="C270" s="44"/>
      <c r="D270" s="44"/>
      <c r="E270" s="44"/>
      <c r="F270" s="44"/>
      <c r="G270" s="44"/>
      <c r="H270" s="44"/>
    </row>
    <row r="271" spans="1:8" ht="15.75">
      <c r="A271" s="22"/>
      <c r="C271" s="44"/>
      <c r="D271" s="44"/>
      <c r="E271" s="44"/>
      <c r="F271" s="44"/>
      <c r="G271" s="44"/>
      <c r="H271" s="44"/>
    </row>
    <row r="272" spans="1:8" ht="15.75">
      <c r="A272" s="22"/>
      <c r="C272" s="44"/>
      <c r="D272" s="44"/>
      <c r="E272" s="44"/>
      <c r="F272" s="44"/>
      <c r="G272" s="44"/>
      <c r="H272" s="44"/>
    </row>
    <row r="273" spans="1:8" ht="15.75">
      <c r="A273" s="22"/>
      <c r="C273" s="44"/>
      <c r="D273" s="44"/>
      <c r="E273" s="44"/>
      <c r="F273" s="44"/>
      <c r="G273" s="44"/>
      <c r="H273" s="44"/>
    </row>
    <row r="274" spans="1:8" ht="15.75">
      <c r="A274" s="22"/>
      <c r="C274" s="44"/>
      <c r="D274" s="44"/>
      <c r="E274" s="44"/>
      <c r="F274" s="44"/>
      <c r="G274" s="44"/>
      <c r="H274" s="44"/>
    </row>
    <row r="275" spans="1:8" ht="15.75">
      <c r="A275" s="22"/>
      <c r="C275" s="44"/>
      <c r="D275" s="44"/>
      <c r="E275" s="44"/>
      <c r="F275" s="44"/>
      <c r="G275" s="44"/>
      <c r="H275" s="44"/>
    </row>
    <row r="276" spans="1:8" ht="15.75">
      <c r="A276" s="22"/>
      <c r="C276" s="44"/>
      <c r="D276" s="44"/>
      <c r="E276" s="44"/>
      <c r="F276" s="44"/>
      <c r="G276" s="44"/>
      <c r="H276" s="44"/>
    </row>
    <row r="277" spans="1:8" ht="15.75">
      <c r="A277" s="22"/>
      <c r="C277" s="44"/>
      <c r="D277" s="44"/>
      <c r="E277" s="44"/>
      <c r="F277" s="44"/>
      <c r="G277" s="44"/>
      <c r="H277" s="44"/>
    </row>
    <row r="278" spans="1:8" ht="15.75">
      <c r="A278" s="22"/>
      <c r="C278" s="44"/>
      <c r="D278" s="44"/>
      <c r="E278" s="44"/>
      <c r="F278" s="44"/>
      <c r="G278" s="44"/>
      <c r="H278" s="44"/>
    </row>
    <row r="279" spans="1:8" ht="15.75">
      <c r="A279" s="22"/>
      <c r="C279" s="44"/>
      <c r="D279" s="44"/>
      <c r="E279" s="44"/>
      <c r="F279" s="44"/>
      <c r="G279" s="44"/>
      <c r="H279" s="44"/>
    </row>
    <row r="280" spans="1:8" ht="15.75">
      <c r="A280" s="22"/>
      <c r="C280" s="44"/>
      <c r="D280" s="44"/>
      <c r="E280" s="44"/>
      <c r="F280" s="44"/>
      <c r="G280" s="44"/>
      <c r="H280" s="44"/>
    </row>
    <row r="281" spans="1:8" ht="15.75">
      <c r="A281" s="22"/>
      <c r="C281" s="44"/>
      <c r="D281" s="44"/>
      <c r="E281" s="44"/>
      <c r="F281" s="44"/>
      <c r="G281" s="44"/>
      <c r="H281" s="44"/>
    </row>
    <row r="282" spans="1:8" ht="15.75">
      <c r="A282" s="22"/>
    </row>
    <row r="283" spans="1:8" ht="15.75">
      <c r="A283" s="22"/>
    </row>
    <row r="284" spans="1:8" ht="15.75">
      <c r="A284" s="22"/>
    </row>
    <row r="285" spans="1:8" ht="15.75">
      <c r="A285" s="22"/>
    </row>
    <row r="286" spans="1:8" ht="15.75">
      <c r="A286" s="22"/>
    </row>
    <row r="287" spans="1:8" ht="15.75">
      <c r="A287" s="22"/>
    </row>
    <row r="288" spans="1:8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  <row r="654" spans="1:1" ht="15.75">
      <c r="A654" s="22"/>
    </row>
    <row r="655" spans="1:1" ht="15.75">
      <c r="A655" s="22"/>
    </row>
    <row r="656" spans="1:1" ht="15.75">
      <c r="A656" s="22"/>
    </row>
    <row r="657" spans="1:1" ht="15.75">
      <c r="A657" s="22"/>
    </row>
    <row r="658" spans="1:1" ht="15.75">
      <c r="A658" s="22"/>
    </row>
    <row r="659" spans="1:1" ht="15.75">
      <c r="A659" s="22"/>
    </row>
    <row r="660" spans="1:1" ht="15.75">
      <c r="A660" s="22"/>
    </row>
    <row r="661" spans="1:1" ht="15.75">
      <c r="A661" s="22"/>
    </row>
    <row r="662" spans="1:1" ht="15.75">
      <c r="A662" s="22"/>
    </row>
    <row r="663" spans="1:1" ht="15.75">
      <c r="A663" s="22"/>
    </row>
    <row r="664" spans="1:1" ht="15.75">
      <c r="A664" s="22"/>
    </row>
    <row r="665" spans="1:1" ht="15.75">
      <c r="A665" s="22"/>
    </row>
  </sheetData>
  <mergeCells count="4">
    <mergeCell ref="A2:K2"/>
    <mergeCell ref="A3:K3"/>
    <mergeCell ref="A4:K4"/>
    <mergeCell ref="A5:K5"/>
  </mergeCells>
  <pageMargins left="0.93" right="0.66" top="0.68" bottom="0.6" header="0.5" footer="0.5"/>
  <pageSetup scale="44" orientation="landscape" horizontalDpi="300" r:id="rId1"/>
  <headerFooter alignWithMargins="0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4">
    <pageSetUpPr fitToPage="1"/>
  </sheetPr>
  <dimension ref="A1:Q647"/>
  <sheetViews>
    <sheetView showGridLines="0" topLeftCell="A2" zoomScale="85" zoomScaleNormal="85" workbookViewId="0">
      <selection activeCell="A2" sqref="A2:O2"/>
    </sheetView>
  </sheetViews>
  <sheetFormatPr defaultRowHeight="15"/>
  <cols>
    <col min="1" max="1" width="37.7109375" style="23" customWidth="1"/>
    <col min="2" max="2" width="12.85546875" style="529" customWidth="1"/>
    <col min="3" max="14" width="13" style="529" customWidth="1"/>
    <col min="15" max="15" width="13" style="38" customWidth="1"/>
    <col min="16" max="16" width="13.85546875" style="171" hidden="1" customWidth="1"/>
    <col min="17" max="17" width="2.5703125" style="171" customWidth="1"/>
    <col min="18" max="256" width="9.140625" style="529"/>
    <col min="257" max="257" width="37.7109375" style="529" customWidth="1"/>
    <col min="258" max="258" width="12.85546875" style="529" customWidth="1"/>
    <col min="259" max="271" width="13" style="529" customWidth="1"/>
    <col min="272" max="272" width="0" style="529" hidden="1" customWidth="1"/>
    <col min="273" max="273" width="2.5703125" style="529" customWidth="1"/>
    <col min="274" max="512" width="9.140625" style="529"/>
    <col min="513" max="513" width="37.7109375" style="529" customWidth="1"/>
    <col min="514" max="514" width="12.85546875" style="529" customWidth="1"/>
    <col min="515" max="527" width="13" style="529" customWidth="1"/>
    <col min="528" max="528" width="0" style="529" hidden="1" customWidth="1"/>
    <col min="529" max="529" width="2.5703125" style="529" customWidth="1"/>
    <col min="530" max="768" width="9.140625" style="529"/>
    <col min="769" max="769" width="37.7109375" style="529" customWidth="1"/>
    <col min="770" max="770" width="12.85546875" style="529" customWidth="1"/>
    <col min="771" max="783" width="13" style="529" customWidth="1"/>
    <col min="784" max="784" width="0" style="529" hidden="1" customWidth="1"/>
    <col min="785" max="785" width="2.5703125" style="529" customWidth="1"/>
    <col min="786" max="1024" width="9.140625" style="529"/>
    <col min="1025" max="1025" width="37.7109375" style="529" customWidth="1"/>
    <col min="1026" max="1026" width="12.85546875" style="529" customWidth="1"/>
    <col min="1027" max="1039" width="13" style="529" customWidth="1"/>
    <col min="1040" max="1040" width="0" style="529" hidden="1" customWidth="1"/>
    <col min="1041" max="1041" width="2.5703125" style="529" customWidth="1"/>
    <col min="1042" max="1280" width="9.140625" style="529"/>
    <col min="1281" max="1281" width="37.7109375" style="529" customWidth="1"/>
    <col min="1282" max="1282" width="12.85546875" style="529" customWidth="1"/>
    <col min="1283" max="1295" width="13" style="529" customWidth="1"/>
    <col min="1296" max="1296" width="0" style="529" hidden="1" customWidth="1"/>
    <col min="1297" max="1297" width="2.5703125" style="529" customWidth="1"/>
    <col min="1298" max="1536" width="9.140625" style="529"/>
    <col min="1537" max="1537" width="37.7109375" style="529" customWidth="1"/>
    <col min="1538" max="1538" width="12.85546875" style="529" customWidth="1"/>
    <col min="1539" max="1551" width="13" style="529" customWidth="1"/>
    <col min="1552" max="1552" width="0" style="529" hidden="1" customWidth="1"/>
    <col min="1553" max="1553" width="2.5703125" style="529" customWidth="1"/>
    <col min="1554" max="1792" width="9.140625" style="529"/>
    <col min="1793" max="1793" width="37.7109375" style="529" customWidth="1"/>
    <col min="1794" max="1794" width="12.85546875" style="529" customWidth="1"/>
    <col min="1795" max="1807" width="13" style="529" customWidth="1"/>
    <col min="1808" max="1808" width="0" style="529" hidden="1" customWidth="1"/>
    <col min="1809" max="1809" width="2.5703125" style="529" customWidth="1"/>
    <col min="1810" max="2048" width="9.140625" style="529"/>
    <col min="2049" max="2049" width="37.7109375" style="529" customWidth="1"/>
    <col min="2050" max="2050" width="12.85546875" style="529" customWidth="1"/>
    <col min="2051" max="2063" width="13" style="529" customWidth="1"/>
    <col min="2064" max="2064" width="0" style="529" hidden="1" customWidth="1"/>
    <col min="2065" max="2065" width="2.5703125" style="529" customWidth="1"/>
    <col min="2066" max="2304" width="9.140625" style="529"/>
    <col min="2305" max="2305" width="37.7109375" style="529" customWidth="1"/>
    <col min="2306" max="2306" width="12.85546875" style="529" customWidth="1"/>
    <col min="2307" max="2319" width="13" style="529" customWidth="1"/>
    <col min="2320" max="2320" width="0" style="529" hidden="1" customWidth="1"/>
    <col min="2321" max="2321" width="2.5703125" style="529" customWidth="1"/>
    <col min="2322" max="2560" width="9.140625" style="529"/>
    <col min="2561" max="2561" width="37.7109375" style="529" customWidth="1"/>
    <col min="2562" max="2562" width="12.85546875" style="529" customWidth="1"/>
    <col min="2563" max="2575" width="13" style="529" customWidth="1"/>
    <col min="2576" max="2576" width="0" style="529" hidden="1" customWidth="1"/>
    <col min="2577" max="2577" width="2.5703125" style="529" customWidth="1"/>
    <col min="2578" max="2816" width="9.140625" style="529"/>
    <col min="2817" max="2817" width="37.7109375" style="529" customWidth="1"/>
    <col min="2818" max="2818" width="12.85546875" style="529" customWidth="1"/>
    <col min="2819" max="2831" width="13" style="529" customWidth="1"/>
    <col min="2832" max="2832" width="0" style="529" hidden="1" customWidth="1"/>
    <col min="2833" max="2833" width="2.5703125" style="529" customWidth="1"/>
    <col min="2834" max="3072" width="9.140625" style="529"/>
    <col min="3073" max="3073" width="37.7109375" style="529" customWidth="1"/>
    <col min="3074" max="3074" width="12.85546875" style="529" customWidth="1"/>
    <col min="3075" max="3087" width="13" style="529" customWidth="1"/>
    <col min="3088" max="3088" width="0" style="529" hidden="1" customWidth="1"/>
    <col min="3089" max="3089" width="2.5703125" style="529" customWidth="1"/>
    <col min="3090" max="3328" width="9.140625" style="529"/>
    <col min="3329" max="3329" width="37.7109375" style="529" customWidth="1"/>
    <col min="3330" max="3330" width="12.85546875" style="529" customWidth="1"/>
    <col min="3331" max="3343" width="13" style="529" customWidth="1"/>
    <col min="3344" max="3344" width="0" style="529" hidden="1" customWidth="1"/>
    <col min="3345" max="3345" width="2.5703125" style="529" customWidth="1"/>
    <col min="3346" max="3584" width="9.140625" style="529"/>
    <col min="3585" max="3585" width="37.7109375" style="529" customWidth="1"/>
    <col min="3586" max="3586" width="12.85546875" style="529" customWidth="1"/>
    <col min="3587" max="3599" width="13" style="529" customWidth="1"/>
    <col min="3600" max="3600" width="0" style="529" hidden="1" customWidth="1"/>
    <col min="3601" max="3601" width="2.5703125" style="529" customWidth="1"/>
    <col min="3602" max="3840" width="9.140625" style="529"/>
    <col min="3841" max="3841" width="37.7109375" style="529" customWidth="1"/>
    <col min="3842" max="3842" width="12.85546875" style="529" customWidth="1"/>
    <col min="3843" max="3855" width="13" style="529" customWidth="1"/>
    <col min="3856" max="3856" width="0" style="529" hidden="1" customWidth="1"/>
    <col min="3857" max="3857" width="2.5703125" style="529" customWidth="1"/>
    <col min="3858" max="4096" width="9.140625" style="529"/>
    <col min="4097" max="4097" width="37.7109375" style="529" customWidth="1"/>
    <col min="4098" max="4098" width="12.85546875" style="529" customWidth="1"/>
    <col min="4099" max="4111" width="13" style="529" customWidth="1"/>
    <col min="4112" max="4112" width="0" style="529" hidden="1" customWidth="1"/>
    <col min="4113" max="4113" width="2.5703125" style="529" customWidth="1"/>
    <col min="4114" max="4352" width="9.140625" style="529"/>
    <col min="4353" max="4353" width="37.7109375" style="529" customWidth="1"/>
    <col min="4354" max="4354" width="12.85546875" style="529" customWidth="1"/>
    <col min="4355" max="4367" width="13" style="529" customWidth="1"/>
    <col min="4368" max="4368" width="0" style="529" hidden="1" customWidth="1"/>
    <col min="4369" max="4369" width="2.5703125" style="529" customWidth="1"/>
    <col min="4370" max="4608" width="9.140625" style="529"/>
    <col min="4609" max="4609" width="37.7109375" style="529" customWidth="1"/>
    <col min="4610" max="4610" width="12.85546875" style="529" customWidth="1"/>
    <col min="4611" max="4623" width="13" style="529" customWidth="1"/>
    <col min="4624" max="4624" width="0" style="529" hidden="1" customWidth="1"/>
    <col min="4625" max="4625" width="2.5703125" style="529" customWidth="1"/>
    <col min="4626" max="4864" width="9.140625" style="529"/>
    <col min="4865" max="4865" width="37.7109375" style="529" customWidth="1"/>
    <col min="4866" max="4866" width="12.85546875" style="529" customWidth="1"/>
    <col min="4867" max="4879" width="13" style="529" customWidth="1"/>
    <col min="4880" max="4880" width="0" style="529" hidden="1" customWidth="1"/>
    <col min="4881" max="4881" width="2.5703125" style="529" customWidth="1"/>
    <col min="4882" max="5120" width="9.140625" style="529"/>
    <col min="5121" max="5121" width="37.7109375" style="529" customWidth="1"/>
    <col min="5122" max="5122" width="12.85546875" style="529" customWidth="1"/>
    <col min="5123" max="5135" width="13" style="529" customWidth="1"/>
    <col min="5136" max="5136" width="0" style="529" hidden="1" customWidth="1"/>
    <col min="5137" max="5137" width="2.5703125" style="529" customWidth="1"/>
    <col min="5138" max="5376" width="9.140625" style="529"/>
    <col min="5377" max="5377" width="37.7109375" style="529" customWidth="1"/>
    <col min="5378" max="5378" width="12.85546875" style="529" customWidth="1"/>
    <col min="5379" max="5391" width="13" style="529" customWidth="1"/>
    <col min="5392" max="5392" width="0" style="529" hidden="1" customWidth="1"/>
    <col min="5393" max="5393" width="2.5703125" style="529" customWidth="1"/>
    <col min="5394" max="5632" width="9.140625" style="529"/>
    <col min="5633" max="5633" width="37.7109375" style="529" customWidth="1"/>
    <col min="5634" max="5634" width="12.85546875" style="529" customWidth="1"/>
    <col min="5635" max="5647" width="13" style="529" customWidth="1"/>
    <col min="5648" max="5648" width="0" style="529" hidden="1" customWidth="1"/>
    <col min="5649" max="5649" width="2.5703125" style="529" customWidth="1"/>
    <col min="5650" max="5888" width="9.140625" style="529"/>
    <col min="5889" max="5889" width="37.7109375" style="529" customWidth="1"/>
    <col min="5890" max="5890" width="12.85546875" style="529" customWidth="1"/>
    <col min="5891" max="5903" width="13" style="529" customWidth="1"/>
    <col min="5904" max="5904" width="0" style="529" hidden="1" customWidth="1"/>
    <col min="5905" max="5905" width="2.5703125" style="529" customWidth="1"/>
    <col min="5906" max="6144" width="9.140625" style="529"/>
    <col min="6145" max="6145" width="37.7109375" style="529" customWidth="1"/>
    <col min="6146" max="6146" width="12.85546875" style="529" customWidth="1"/>
    <col min="6147" max="6159" width="13" style="529" customWidth="1"/>
    <col min="6160" max="6160" width="0" style="529" hidden="1" customWidth="1"/>
    <col min="6161" max="6161" width="2.5703125" style="529" customWidth="1"/>
    <col min="6162" max="6400" width="9.140625" style="529"/>
    <col min="6401" max="6401" width="37.7109375" style="529" customWidth="1"/>
    <col min="6402" max="6402" width="12.85546875" style="529" customWidth="1"/>
    <col min="6403" max="6415" width="13" style="529" customWidth="1"/>
    <col min="6416" max="6416" width="0" style="529" hidden="1" customWidth="1"/>
    <col min="6417" max="6417" width="2.5703125" style="529" customWidth="1"/>
    <col min="6418" max="6656" width="9.140625" style="529"/>
    <col min="6657" max="6657" width="37.7109375" style="529" customWidth="1"/>
    <col min="6658" max="6658" width="12.85546875" style="529" customWidth="1"/>
    <col min="6659" max="6671" width="13" style="529" customWidth="1"/>
    <col min="6672" max="6672" width="0" style="529" hidden="1" customWidth="1"/>
    <col min="6673" max="6673" width="2.5703125" style="529" customWidth="1"/>
    <col min="6674" max="6912" width="9.140625" style="529"/>
    <col min="6913" max="6913" width="37.7109375" style="529" customWidth="1"/>
    <col min="6914" max="6914" width="12.85546875" style="529" customWidth="1"/>
    <col min="6915" max="6927" width="13" style="529" customWidth="1"/>
    <col min="6928" max="6928" width="0" style="529" hidden="1" customWidth="1"/>
    <col min="6929" max="6929" width="2.5703125" style="529" customWidth="1"/>
    <col min="6930" max="7168" width="9.140625" style="529"/>
    <col min="7169" max="7169" width="37.7109375" style="529" customWidth="1"/>
    <col min="7170" max="7170" width="12.85546875" style="529" customWidth="1"/>
    <col min="7171" max="7183" width="13" style="529" customWidth="1"/>
    <col min="7184" max="7184" width="0" style="529" hidden="1" customWidth="1"/>
    <col min="7185" max="7185" width="2.5703125" style="529" customWidth="1"/>
    <col min="7186" max="7424" width="9.140625" style="529"/>
    <col min="7425" max="7425" width="37.7109375" style="529" customWidth="1"/>
    <col min="7426" max="7426" width="12.85546875" style="529" customWidth="1"/>
    <col min="7427" max="7439" width="13" style="529" customWidth="1"/>
    <col min="7440" max="7440" width="0" style="529" hidden="1" customWidth="1"/>
    <col min="7441" max="7441" width="2.5703125" style="529" customWidth="1"/>
    <col min="7442" max="7680" width="9.140625" style="529"/>
    <col min="7681" max="7681" width="37.7109375" style="529" customWidth="1"/>
    <col min="7682" max="7682" width="12.85546875" style="529" customWidth="1"/>
    <col min="7683" max="7695" width="13" style="529" customWidth="1"/>
    <col min="7696" max="7696" width="0" style="529" hidden="1" customWidth="1"/>
    <col min="7697" max="7697" width="2.5703125" style="529" customWidth="1"/>
    <col min="7698" max="7936" width="9.140625" style="529"/>
    <col min="7937" max="7937" width="37.7109375" style="529" customWidth="1"/>
    <col min="7938" max="7938" width="12.85546875" style="529" customWidth="1"/>
    <col min="7939" max="7951" width="13" style="529" customWidth="1"/>
    <col min="7952" max="7952" width="0" style="529" hidden="1" customWidth="1"/>
    <col min="7953" max="7953" width="2.5703125" style="529" customWidth="1"/>
    <col min="7954" max="8192" width="9.140625" style="529"/>
    <col min="8193" max="8193" width="37.7109375" style="529" customWidth="1"/>
    <col min="8194" max="8194" width="12.85546875" style="529" customWidth="1"/>
    <col min="8195" max="8207" width="13" style="529" customWidth="1"/>
    <col min="8208" max="8208" width="0" style="529" hidden="1" customWidth="1"/>
    <col min="8209" max="8209" width="2.5703125" style="529" customWidth="1"/>
    <col min="8210" max="8448" width="9.140625" style="529"/>
    <col min="8449" max="8449" width="37.7109375" style="529" customWidth="1"/>
    <col min="8450" max="8450" width="12.85546875" style="529" customWidth="1"/>
    <col min="8451" max="8463" width="13" style="529" customWidth="1"/>
    <col min="8464" max="8464" width="0" style="529" hidden="1" customWidth="1"/>
    <col min="8465" max="8465" width="2.5703125" style="529" customWidth="1"/>
    <col min="8466" max="8704" width="9.140625" style="529"/>
    <col min="8705" max="8705" width="37.7109375" style="529" customWidth="1"/>
    <col min="8706" max="8706" width="12.85546875" style="529" customWidth="1"/>
    <col min="8707" max="8719" width="13" style="529" customWidth="1"/>
    <col min="8720" max="8720" width="0" style="529" hidden="1" customWidth="1"/>
    <col min="8721" max="8721" width="2.5703125" style="529" customWidth="1"/>
    <col min="8722" max="8960" width="9.140625" style="529"/>
    <col min="8961" max="8961" width="37.7109375" style="529" customWidth="1"/>
    <col min="8962" max="8962" width="12.85546875" style="529" customWidth="1"/>
    <col min="8963" max="8975" width="13" style="529" customWidth="1"/>
    <col min="8976" max="8976" width="0" style="529" hidden="1" customWidth="1"/>
    <col min="8977" max="8977" width="2.5703125" style="529" customWidth="1"/>
    <col min="8978" max="9216" width="9.140625" style="529"/>
    <col min="9217" max="9217" width="37.7109375" style="529" customWidth="1"/>
    <col min="9218" max="9218" width="12.85546875" style="529" customWidth="1"/>
    <col min="9219" max="9231" width="13" style="529" customWidth="1"/>
    <col min="9232" max="9232" width="0" style="529" hidden="1" customWidth="1"/>
    <col min="9233" max="9233" width="2.5703125" style="529" customWidth="1"/>
    <col min="9234" max="9472" width="9.140625" style="529"/>
    <col min="9473" max="9473" width="37.7109375" style="529" customWidth="1"/>
    <col min="9474" max="9474" width="12.85546875" style="529" customWidth="1"/>
    <col min="9475" max="9487" width="13" style="529" customWidth="1"/>
    <col min="9488" max="9488" width="0" style="529" hidden="1" customWidth="1"/>
    <col min="9489" max="9489" width="2.5703125" style="529" customWidth="1"/>
    <col min="9490" max="9728" width="9.140625" style="529"/>
    <col min="9729" max="9729" width="37.7109375" style="529" customWidth="1"/>
    <col min="9730" max="9730" width="12.85546875" style="529" customWidth="1"/>
    <col min="9731" max="9743" width="13" style="529" customWidth="1"/>
    <col min="9744" max="9744" width="0" style="529" hidden="1" customWidth="1"/>
    <col min="9745" max="9745" width="2.5703125" style="529" customWidth="1"/>
    <col min="9746" max="9984" width="9.140625" style="529"/>
    <col min="9985" max="9985" width="37.7109375" style="529" customWidth="1"/>
    <col min="9986" max="9986" width="12.85546875" style="529" customWidth="1"/>
    <col min="9987" max="9999" width="13" style="529" customWidth="1"/>
    <col min="10000" max="10000" width="0" style="529" hidden="1" customWidth="1"/>
    <col min="10001" max="10001" width="2.5703125" style="529" customWidth="1"/>
    <col min="10002" max="10240" width="9.140625" style="529"/>
    <col min="10241" max="10241" width="37.7109375" style="529" customWidth="1"/>
    <col min="10242" max="10242" width="12.85546875" style="529" customWidth="1"/>
    <col min="10243" max="10255" width="13" style="529" customWidth="1"/>
    <col min="10256" max="10256" width="0" style="529" hidden="1" customWidth="1"/>
    <col min="10257" max="10257" width="2.5703125" style="529" customWidth="1"/>
    <col min="10258" max="10496" width="9.140625" style="529"/>
    <col min="10497" max="10497" width="37.7109375" style="529" customWidth="1"/>
    <col min="10498" max="10498" width="12.85546875" style="529" customWidth="1"/>
    <col min="10499" max="10511" width="13" style="529" customWidth="1"/>
    <col min="10512" max="10512" width="0" style="529" hidden="1" customWidth="1"/>
    <col min="10513" max="10513" width="2.5703125" style="529" customWidth="1"/>
    <col min="10514" max="10752" width="9.140625" style="529"/>
    <col min="10753" max="10753" width="37.7109375" style="529" customWidth="1"/>
    <col min="10754" max="10754" width="12.85546875" style="529" customWidth="1"/>
    <col min="10755" max="10767" width="13" style="529" customWidth="1"/>
    <col min="10768" max="10768" width="0" style="529" hidden="1" customWidth="1"/>
    <col min="10769" max="10769" width="2.5703125" style="529" customWidth="1"/>
    <col min="10770" max="11008" width="9.140625" style="529"/>
    <col min="11009" max="11009" width="37.7109375" style="529" customWidth="1"/>
    <col min="11010" max="11010" width="12.85546875" style="529" customWidth="1"/>
    <col min="11011" max="11023" width="13" style="529" customWidth="1"/>
    <col min="11024" max="11024" width="0" style="529" hidden="1" customWidth="1"/>
    <col min="11025" max="11025" width="2.5703125" style="529" customWidth="1"/>
    <col min="11026" max="11264" width="9.140625" style="529"/>
    <col min="11265" max="11265" width="37.7109375" style="529" customWidth="1"/>
    <col min="11266" max="11266" width="12.85546875" style="529" customWidth="1"/>
    <col min="11267" max="11279" width="13" style="529" customWidth="1"/>
    <col min="11280" max="11280" width="0" style="529" hidden="1" customWidth="1"/>
    <col min="11281" max="11281" width="2.5703125" style="529" customWidth="1"/>
    <col min="11282" max="11520" width="9.140625" style="529"/>
    <col min="11521" max="11521" width="37.7109375" style="529" customWidth="1"/>
    <col min="11522" max="11522" width="12.85546875" style="529" customWidth="1"/>
    <col min="11523" max="11535" width="13" style="529" customWidth="1"/>
    <col min="11536" max="11536" width="0" style="529" hidden="1" customWidth="1"/>
    <col min="11537" max="11537" width="2.5703125" style="529" customWidth="1"/>
    <col min="11538" max="11776" width="9.140625" style="529"/>
    <col min="11777" max="11777" width="37.7109375" style="529" customWidth="1"/>
    <col min="11778" max="11778" width="12.85546875" style="529" customWidth="1"/>
    <col min="11779" max="11791" width="13" style="529" customWidth="1"/>
    <col min="11792" max="11792" width="0" style="529" hidden="1" customWidth="1"/>
    <col min="11793" max="11793" width="2.5703125" style="529" customWidth="1"/>
    <col min="11794" max="12032" width="9.140625" style="529"/>
    <col min="12033" max="12033" width="37.7109375" style="529" customWidth="1"/>
    <col min="12034" max="12034" width="12.85546875" style="529" customWidth="1"/>
    <col min="12035" max="12047" width="13" style="529" customWidth="1"/>
    <col min="12048" max="12048" width="0" style="529" hidden="1" customWidth="1"/>
    <col min="12049" max="12049" width="2.5703125" style="529" customWidth="1"/>
    <col min="12050" max="12288" width="9.140625" style="529"/>
    <col min="12289" max="12289" width="37.7109375" style="529" customWidth="1"/>
    <col min="12290" max="12290" width="12.85546875" style="529" customWidth="1"/>
    <col min="12291" max="12303" width="13" style="529" customWidth="1"/>
    <col min="12304" max="12304" width="0" style="529" hidden="1" customWidth="1"/>
    <col min="12305" max="12305" width="2.5703125" style="529" customWidth="1"/>
    <col min="12306" max="12544" width="9.140625" style="529"/>
    <col min="12545" max="12545" width="37.7109375" style="529" customWidth="1"/>
    <col min="12546" max="12546" width="12.85546875" style="529" customWidth="1"/>
    <col min="12547" max="12559" width="13" style="529" customWidth="1"/>
    <col min="12560" max="12560" width="0" style="529" hidden="1" customWidth="1"/>
    <col min="12561" max="12561" width="2.5703125" style="529" customWidth="1"/>
    <col min="12562" max="12800" width="9.140625" style="529"/>
    <col min="12801" max="12801" width="37.7109375" style="529" customWidth="1"/>
    <col min="12802" max="12802" width="12.85546875" style="529" customWidth="1"/>
    <col min="12803" max="12815" width="13" style="529" customWidth="1"/>
    <col min="12816" max="12816" width="0" style="529" hidden="1" customWidth="1"/>
    <col min="12817" max="12817" width="2.5703125" style="529" customWidth="1"/>
    <col min="12818" max="13056" width="9.140625" style="529"/>
    <col min="13057" max="13057" width="37.7109375" style="529" customWidth="1"/>
    <col min="13058" max="13058" width="12.85546875" style="529" customWidth="1"/>
    <col min="13059" max="13071" width="13" style="529" customWidth="1"/>
    <col min="13072" max="13072" width="0" style="529" hidden="1" customWidth="1"/>
    <col min="13073" max="13073" width="2.5703125" style="529" customWidth="1"/>
    <col min="13074" max="13312" width="9.140625" style="529"/>
    <col min="13313" max="13313" width="37.7109375" style="529" customWidth="1"/>
    <col min="13314" max="13314" width="12.85546875" style="529" customWidth="1"/>
    <col min="13315" max="13327" width="13" style="529" customWidth="1"/>
    <col min="13328" max="13328" width="0" style="529" hidden="1" customWidth="1"/>
    <col min="13329" max="13329" width="2.5703125" style="529" customWidth="1"/>
    <col min="13330" max="13568" width="9.140625" style="529"/>
    <col min="13569" max="13569" width="37.7109375" style="529" customWidth="1"/>
    <col min="13570" max="13570" width="12.85546875" style="529" customWidth="1"/>
    <col min="13571" max="13583" width="13" style="529" customWidth="1"/>
    <col min="13584" max="13584" width="0" style="529" hidden="1" customWidth="1"/>
    <col min="13585" max="13585" width="2.5703125" style="529" customWidth="1"/>
    <col min="13586" max="13824" width="9.140625" style="529"/>
    <col min="13825" max="13825" width="37.7109375" style="529" customWidth="1"/>
    <col min="13826" max="13826" width="12.85546875" style="529" customWidth="1"/>
    <col min="13827" max="13839" width="13" style="529" customWidth="1"/>
    <col min="13840" max="13840" width="0" style="529" hidden="1" customWidth="1"/>
    <col min="13841" max="13841" width="2.5703125" style="529" customWidth="1"/>
    <col min="13842" max="14080" width="9.140625" style="529"/>
    <col min="14081" max="14081" width="37.7109375" style="529" customWidth="1"/>
    <col min="14082" max="14082" width="12.85546875" style="529" customWidth="1"/>
    <col min="14083" max="14095" width="13" style="529" customWidth="1"/>
    <col min="14096" max="14096" width="0" style="529" hidden="1" customWidth="1"/>
    <col min="14097" max="14097" width="2.5703125" style="529" customWidth="1"/>
    <col min="14098" max="14336" width="9.140625" style="529"/>
    <col min="14337" max="14337" width="37.7109375" style="529" customWidth="1"/>
    <col min="14338" max="14338" width="12.85546875" style="529" customWidth="1"/>
    <col min="14339" max="14351" width="13" style="529" customWidth="1"/>
    <col min="14352" max="14352" width="0" style="529" hidden="1" customWidth="1"/>
    <col min="14353" max="14353" width="2.5703125" style="529" customWidth="1"/>
    <col min="14354" max="14592" width="9.140625" style="529"/>
    <col min="14593" max="14593" width="37.7109375" style="529" customWidth="1"/>
    <col min="14594" max="14594" width="12.85546875" style="529" customWidth="1"/>
    <col min="14595" max="14607" width="13" style="529" customWidth="1"/>
    <col min="14608" max="14608" width="0" style="529" hidden="1" customWidth="1"/>
    <col min="14609" max="14609" width="2.5703125" style="529" customWidth="1"/>
    <col min="14610" max="14848" width="9.140625" style="529"/>
    <col min="14849" max="14849" width="37.7109375" style="529" customWidth="1"/>
    <col min="14850" max="14850" width="12.85546875" style="529" customWidth="1"/>
    <col min="14851" max="14863" width="13" style="529" customWidth="1"/>
    <col min="14864" max="14864" width="0" style="529" hidden="1" customWidth="1"/>
    <col min="14865" max="14865" width="2.5703125" style="529" customWidth="1"/>
    <col min="14866" max="15104" width="9.140625" style="529"/>
    <col min="15105" max="15105" width="37.7109375" style="529" customWidth="1"/>
    <col min="15106" max="15106" width="12.85546875" style="529" customWidth="1"/>
    <col min="15107" max="15119" width="13" style="529" customWidth="1"/>
    <col min="15120" max="15120" width="0" style="529" hidden="1" customWidth="1"/>
    <col min="15121" max="15121" width="2.5703125" style="529" customWidth="1"/>
    <col min="15122" max="15360" width="9.140625" style="529"/>
    <col min="15361" max="15361" width="37.7109375" style="529" customWidth="1"/>
    <col min="15362" max="15362" width="12.85546875" style="529" customWidth="1"/>
    <col min="15363" max="15375" width="13" style="529" customWidth="1"/>
    <col min="15376" max="15376" width="0" style="529" hidden="1" customWidth="1"/>
    <col min="15377" max="15377" width="2.5703125" style="529" customWidth="1"/>
    <col min="15378" max="15616" width="9.140625" style="529"/>
    <col min="15617" max="15617" width="37.7109375" style="529" customWidth="1"/>
    <col min="15618" max="15618" width="12.85546875" style="529" customWidth="1"/>
    <col min="15619" max="15631" width="13" style="529" customWidth="1"/>
    <col min="15632" max="15632" width="0" style="529" hidden="1" customWidth="1"/>
    <col min="15633" max="15633" width="2.5703125" style="529" customWidth="1"/>
    <col min="15634" max="15872" width="9.140625" style="529"/>
    <col min="15873" max="15873" width="37.7109375" style="529" customWidth="1"/>
    <col min="15874" max="15874" width="12.85546875" style="529" customWidth="1"/>
    <col min="15875" max="15887" width="13" style="529" customWidth="1"/>
    <col min="15888" max="15888" width="0" style="529" hidden="1" customWidth="1"/>
    <col min="15889" max="15889" width="2.5703125" style="529" customWidth="1"/>
    <col min="15890" max="16128" width="9.140625" style="529"/>
    <col min="16129" max="16129" width="37.7109375" style="529" customWidth="1"/>
    <col min="16130" max="16130" width="12.85546875" style="529" customWidth="1"/>
    <col min="16131" max="16143" width="13" style="529" customWidth="1"/>
    <col min="16144" max="16144" width="0" style="529" hidden="1" customWidth="1"/>
    <col min="16145" max="16145" width="2.5703125" style="529" customWidth="1"/>
    <col min="16146" max="16384" width="9.140625" style="529"/>
  </cols>
  <sheetData>
    <row r="1" spans="1:17" s="1" customFormat="1" ht="3.75" hidden="1" customHeight="1">
      <c r="A1" s="363"/>
      <c r="B1" s="364"/>
      <c r="C1" s="364"/>
      <c r="D1" s="364"/>
      <c r="E1" s="364"/>
      <c r="F1" s="364"/>
      <c r="G1" s="364"/>
      <c r="H1" s="364"/>
      <c r="I1" s="364"/>
      <c r="J1" s="364"/>
      <c r="K1" s="364"/>
      <c r="L1" s="364"/>
      <c r="M1" s="364"/>
      <c r="N1" s="364"/>
      <c r="O1" s="364"/>
      <c r="P1" s="197"/>
    </row>
    <row r="2" spans="1:17" s="1" customFormat="1" ht="39" customHeight="1">
      <c r="A2" s="709" t="s">
        <v>286</v>
      </c>
      <c r="B2" s="709"/>
      <c r="C2" s="709"/>
      <c r="D2" s="709"/>
      <c r="E2" s="709"/>
      <c r="F2" s="709"/>
      <c r="G2" s="709"/>
      <c r="H2" s="709"/>
      <c r="I2" s="709"/>
      <c r="J2" s="709"/>
      <c r="K2" s="709"/>
      <c r="L2" s="709"/>
      <c r="M2" s="709"/>
      <c r="N2" s="709"/>
      <c r="O2" s="709"/>
      <c r="P2" s="197"/>
    </row>
    <row r="3" spans="1:17" s="1" customFormat="1" ht="30" customHeight="1">
      <c r="A3" s="709" t="s">
        <v>142</v>
      </c>
      <c r="B3" s="709"/>
      <c r="C3" s="709"/>
      <c r="D3" s="709"/>
      <c r="E3" s="709"/>
      <c r="F3" s="709"/>
      <c r="G3" s="709"/>
      <c r="H3" s="709"/>
      <c r="I3" s="709"/>
      <c r="J3" s="709"/>
      <c r="K3" s="709"/>
      <c r="L3" s="709"/>
      <c r="M3" s="709"/>
      <c r="N3" s="709"/>
      <c r="O3" s="709"/>
      <c r="P3" s="197"/>
    </row>
    <row r="4" spans="1:17" s="1" customFormat="1" ht="30" customHeight="1">
      <c r="A4" s="709" t="s">
        <v>806</v>
      </c>
      <c r="B4" s="709"/>
      <c r="C4" s="709"/>
      <c r="D4" s="709"/>
      <c r="E4" s="709"/>
      <c r="F4" s="709"/>
      <c r="G4" s="709"/>
      <c r="H4" s="709"/>
      <c r="I4" s="709"/>
      <c r="J4" s="709"/>
      <c r="K4" s="709"/>
      <c r="L4" s="709"/>
      <c r="M4" s="709"/>
      <c r="N4" s="709"/>
      <c r="O4" s="709"/>
      <c r="P4" s="197"/>
    </row>
    <row r="5" spans="1:17" s="37" customFormat="1" ht="39" customHeight="1">
      <c r="A5" s="763" t="s">
        <v>725</v>
      </c>
      <c r="B5" s="763"/>
      <c r="C5" s="763"/>
      <c r="D5" s="763"/>
      <c r="E5" s="763"/>
      <c r="F5" s="763"/>
      <c r="G5" s="763"/>
      <c r="H5" s="763"/>
      <c r="I5" s="763"/>
      <c r="J5" s="763"/>
      <c r="K5" s="763"/>
      <c r="L5" s="763"/>
      <c r="M5" s="763"/>
      <c r="N5" s="763"/>
      <c r="O5" s="763"/>
      <c r="P5" s="126"/>
    </row>
    <row r="6" spans="1:17" ht="7.5" customHeight="1">
      <c r="A6" s="140"/>
      <c r="Q6" s="529"/>
    </row>
    <row r="7" spans="1:17" ht="10.5" customHeight="1">
      <c r="A7" s="141"/>
      <c r="B7" s="174"/>
      <c r="C7" s="142"/>
      <c r="D7" s="142"/>
      <c r="E7" s="142"/>
      <c r="F7" s="142"/>
      <c r="G7" s="142"/>
      <c r="H7" s="143"/>
      <c r="I7" s="143"/>
      <c r="J7" s="143"/>
      <c r="K7" s="144"/>
      <c r="L7" s="144"/>
      <c r="M7" s="143"/>
      <c r="N7" s="143"/>
      <c r="O7" s="143"/>
      <c r="P7" s="198"/>
      <c r="Q7" s="529"/>
    </row>
    <row r="8" spans="1:17" ht="51" customHeight="1">
      <c r="A8" s="175"/>
      <c r="B8" s="175" t="s">
        <v>65</v>
      </c>
      <c r="C8" s="175" t="s">
        <v>66</v>
      </c>
      <c r="D8" s="175" t="s">
        <v>67</v>
      </c>
      <c r="E8" s="175" t="s">
        <v>69</v>
      </c>
      <c r="F8" s="175" t="s">
        <v>70</v>
      </c>
      <c r="G8" s="175" t="s">
        <v>72</v>
      </c>
      <c r="H8" s="175" t="s">
        <v>73</v>
      </c>
      <c r="I8" s="175" t="s">
        <v>74</v>
      </c>
      <c r="J8" s="175" t="s">
        <v>75</v>
      </c>
      <c r="K8" s="175" t="s">
        <v>76</v>
      </c>
      <c r="L8" s="175" t="s">
        <v>82</v>
      </c>
      <c r="M8" s="175" t="s">
        <v>84</v>
      </c>
      <c r="N8" s="175" t="s">
        <v>81</v>
      </c>
      <c r="O8" s="175" t="s">
        <v>78</v>
      </c>
      <c r="P8" s="198" t="s">
        <v>143</v>
      </c>
      <c r="Q8" s="529"/>
    </row>
    <row r="9" spans="1:17" ht="42.75" customHeight="1">
      <c r="A9" s="148" t="s">
        <v>144</v>
      </c>
      <c r="B9" s="148">
        <v>1126933.02599</v>
      </c>
      <c r="C9" s="149">
        <v>675347.67715</v>
      </c>
      <c r="D9" s="149">
        <v>338801.01944</v>
      </c>
      <c r="E9" s="149">
        <v>88493.360140000004</v>
      </c>
      <c r="F9" s="149">
        <v>136241.18636000002</v>
      </c>
      <c r="G9" s="149">
        <v>221028.09117</v>
      </c>
      <c r="H9" s="148">
        <v>155147.40319000001</v>
      </c>
      <c r="I9" s="148">
        <v>145878.79344000001</v>
      </c>
      <c r="J9" s="148">
        <v>133773.82487000001</v>
      </c>
      <c r="K9" s="148">
        <v>102172.06658</v>
      </c>
      <c r="L9" s="148">
        <v>75978.152549999999</v>
      </c>
      <c r="M9" s="148">
        <v>52371.120640000001</v>
      </c>
      <c r="N9" s="148">
        <v>157180.10877000002</v>
      </c>
      <c r="O9" s="148">
        <v>96235.561489999993</v>
      </c>
      <c r="P9" s="381">
        <v>4775076.3789734002</v>
      </c>
      <c r="Q9" s="529"/>
    </row>
    <row r="10" spans="1:17" ht="27" customHeight="1">
      <c r="A10" s="148" t="s">
        <v>145</v>
      </c>
      <c r="B10" s="148">
        <v>25332.68348</v>
      </c>
      <c r="C10" s="149">
        <v>6155.5800399999998</v>
      </c>
      <c r="D10" s="149">
        <v>3032.4346099999998</v>
      </c>
      <c r="E10" s="149">
        <v>1779.3294900000001</v>
      </c>
      <c r="F10" s="149">
        <v>1026.28268</v>
      </c>
      <c r="G10" s="149">
        <v>2549.18941</v>
      </c>
      <c r="H10" s="148">
        <v>1931.4710299999999</v>
      </c>
      <c r="I10" s="148">
        <v>1278.33276</v>
      </c>
      <c r="J10" s="148">
        <v>896.10302999999999</v>
      </c>
      <c r="K10" s="148">
        <v>1492.70931</v>
      </c>
      <c r="L10" s="148">
        <v>1034.94361</v>
      </c>
      <c r="M10" s="148">
        <v>488.29232000000002</v>
      </c>
      <c r="N10" s="148">
        <v>2124.0551099999998</v>
      </c>
      <c r="O10" s="148">
        <v>581.89089000000001</v>
      </c>
      <c r="P10" s="381">
        <v>-68239.767309599993</v>
      </c>
      <c r="Q10" s="529"/>
    </row>
    <row r="11" spans="1:17" ht="42.75" customHeight="1">
      <c r="A11" s="148" t="s">
        <v>146</v>
      </c>
      <c r="B11" s="148">
        <v>4829.2513899999994</v>
      </c>
      <c r="C11" s="149">
        <v>9520.5856899999999</v>
      </c>
      <c r="D11" s="149">
        <v>15769.654619999999</v>
      </c>
      <c r="E11" s="149">
        <v>3978.4159500000001</v>
      </c>
      <c r="F11" s="149">
        <v>2055.3363600000002</v>
      </c>
      <c r="G11" s="149">
        <v>1085.7350900000001</v>
      </c>
      <c r="H11" s="148">
        <v>1271.0356200000001</v>
      </c>
      <c r="I11" s="148">
        <v>1363.74407</v>
      </c>
      <c r="J11" s="148">
        <v>729.73391000000004</v>
      </c>
      <c r="K11" s="148">
        <v>241.15923999999998</v>
      </c>
      <c r="L11" s="148">
        <v>336.50436999999999</v>
      </c>
      <c r="M11" s="148">
        <v>543.14010999999994</v>
      </c>
      <c r="N11" s="148">
        <v>477.49603999999999</v>
      </c>
      <c r="O11" s="148">
        <v>1463.21093</v>
      </c>
      <c r="P11" s="381">
        <v>60658.8155682</v>
      </c>
      <c r="Q11" s="529"/>
    </row>
    <row r="12" spans="1:17" ht="27" customHeight="1">
      <c r="A12" s="148" t="s">
        <v>147</v>
      </c>
      <c r="B12" s="148">
        <v>396.17440999999997</v>
      </c>
      <c r="C12" s="149">
        <v>342.91128999999995</v>
      </c>
      <c r="D12" s="149">
        <v>481.85628000000003</v>
      </c>
      <c r="E12" s="149">
        <v>239.58678</v>
      </c>
      <c r="F12" s="149">
        <v>71.136139999999997</v>
      </c>
      <c r="G12" s="149">
        <v>51.81165</v>
      </c>
      <c r="H12" s="148">
        <v>49.940199999999997</v>
      </c>
      <c r="I12" s="148">
        <v>46.25544</v>
      </c>
      <c r="J12" s="148">
        <v>30.68357</v>
      </c>
      <c r="K12" s="148">
        <v>10.191879999999999</v>
      </c>
      <c r="L12" s="148">
        <v>16.508110000000002</v>
      </c>
      <c r="M12" s="148">
        <v>24.262740000000001</v>
      </c>
      <c r="N12" s="148">
        <v>21.51088</v>
      </c>
      <c r="O12" s="148">
        <v>48.98142</v>
      </c>
      <c r="P12" s="381">
        <v>-2461.2598008</v>
      </c>
      <c r="Q12" s="529"/>
    </row>
    <row r="13" spans="1:17" ht="42.75" customHeight="1">
      <c r="A13" s="148" t="s">
        <v>148</v>
      </c>
      <c r="B13" s="148">
        <v>1931.4821200000001</v>
      </c>
      <c r="C13" s="149">
        <v>2488.2429200000001</v>
      </c>
      <c r="D13" s="149">
        <v>3251.9775199999999</v>
      </c>
      <c r="E13" s="149">
        <v>89.322779999999995</v>
      </c>
      <c r="F13" s="149">
        <v>139.62895</v>
      </c>
      <c r="G13" s="149">
        <v>370.78863000000001</v>
      </c>
      <c r="H13" s="148">
        <v>173.72848999999999</v>
      </c>
      <c r="I13" s="148">
        <v>218.65932000000001</v>
      </c>
      <c r="J13" s="148">
        <v>215.47032000000002</v>
      </c>
      <c r="K13" s="148">
        <v>0</v>
      </c>
      <c r="L13" s="148">
        <v>116.35225</v>
      </c>
      <c r="M13" s="148">
        <v>19.09282</v>
      </c>
      <c r="N13" s="148">
        <v>291.03191999999996</v>
      </c>
      <c r="O13" s="148">
        <v>0</v>
      </c>
      <c r="P13" s="381">
        <v>13713.9419256</v>
      </c>
      <c r="Q13" s="529"/>
    </row>
    <row r="14" spans="1:17" ht="27" customHeight="1">
      <c r="A14" s="148" t="s">
        <v>149</v>
      </c>
      <c r="B14" s="148">
        <v>1924.3638899999999</v>
      </c>
      <c r="C14" s="149">
        <v>334.65339</v>
      </c>
      <c r="D14" s="149">
        <v>370.26438999999999</v>
      </c>
      <c r="E14" s="149">
        <v>17.864560000000001</v>
      </c>
      <c r="F14" s="149">
        <v>17.153230000000001</v>
      </c>
      <c r="G14" s="149">
        <v>50.885469999999998</v>
      </c>
      <c r="H14" s="148">
        <v>24.226929999999999</v>
      </c>
      <c r="I14" s="148">
        <v>40.850670000000001</v>
      </c>
      <c r="J14" s="148">
        <v>43.094070000000002</v>
      </c>
      <c r="K14" s="148">
        <v>0</v>
      </c>
      <c r="L14" s="148">
        <v>23.27045</v>
      </c>
      <c r="M14" s="148">
        <v>3.8185599999999997</v>
      </c>
      <c r="N14" s="148">
        <v>38.913580000000003</v>
      </c>
      <c r="O14" s="148">
        <v>0</v>
      </c>
      <c r="P14" s="381">
        <v>-3456.1325650999997</v>
      </c>
      <c r="Q14" s="529"/>
    </row>
    <row r="15" spans="1:17" ht="42.75" customHeight="1">
      <c r="A15" s="148" t="s">
        <v>150</v>
      </c>
      <c r="B15" s="148">
        <v>679.58507999999995</v>
      </c>
      <c r="C15" s="149">
        <v>1008.90142</v>
      </c>
      <c r="D15" s="149">
        <v>580.23423000000003</v>
      </c>
      <c r="E15" s="149">
        <v>6.9343599999999999</v>
      </c>
      <c r="F15" s="149">
        <v>0</v>
      </c>
      <c r="G15" s="149">
        <v>60.196719999999999</v>
      </c>
      <c r="H15" s="148">
        <v>58.786300000000004</v>
      </c>
      <c r="I15" s="148">
        <v>0</v>
      </c>
      <c r="J15" s="148">
        <v>239.96362999999999</v>
      </c>
      <c r="K15" s="148">
        <v>13.498329999999999</v>
      </c>
      <c r="L15" s="148">
        <v>0.83835000000000004</v>
      </c>
      <c r="M15" s="148">
        <v>0.47361999999999999</v>
      </c>
      <c r="N15" s="148">
        <v>146.05882</v>
      </c>
      <c r="O15" s="148">
        <v>20.53416</v>
      </c>
      <c r="P15" s="381">
        <v>3718.4445099999998</v>
      </c>
      <c r="Q15" s="529"/>
    </row>
    <row r="16" spans="1:17" ht="27" customHeight="1">
      <c r="A16" s="148" t="s">
        <v>151</v>
      </c>
      <c r="B16" s="148">
        <v>682.90155000000004</v>
      </c>
      <c r="C16" s="149">
        <v>283.51544000000001</v>
      </c>
      <c r="D16" s="149">
        <v>174.00452999999999</v>
      </c>
      <c r="E16" s="149">
        <v>3.4671799999999999</v>
      </c>
      <c r="F16" s="149">
        <v>0</v>
      </c>
      <c r="G16" s="149">
        <v>30.098400000000002</v>
      </c>
      <c r="H16" s="148">
        <v>29.393150000000002</v>
      </c>
      <c r="I16" s="148">
        <v>0</v>
      </c>
      <c r="J16" s="148">
        <v>68.528700000000001</v>
      </c>
      <c r="K16" s="148">
        <v>6.7491700000000003</v>
      </c>
      <c r="L16" s="148">
        <v>0.41918</v>
      </c>
      <c r="M16" s="148">
        <v>0.23680999999999999</v>
      </c>
      <c r="N16" s="148">
        <v>72.549710000000005</v>
      </c>
      <c r="O16" s="148">
        <v>10.26708</v>
      </c>
      <c r="P16" s="381">
        <v>-1680.99496</v>
      </c>
      <c r="Q16" s="529"/>
    </row>
    <row r="17" spans="1:17" ht="42.75" customHeight="1">
      <c r="A17" s="148" t="s">
        <v>152</v>
      </c>
      <c r="B17" s="148">
        <v>2229.03748</v>
      </c>
      <c r="C17" s="149">
        <v>978.71500000000003</v>
      </c>
      <c r="D17" s="149">
        <v>125.02145</v>
      </c>
      <c r="E17" s="149">
        <v>46.682850000000002</v>
      </c>
      <c r="F17" s="149">
        <v>524.72496000000001</v>
      </c>
      <c r="G17" s="149">
        <v>195.62038000000001</v>
      </c>
      <c r="H17" s="148">
        <v>23.274169999999998</v>
      </c>
      <c r="I17" s="148">
        <v>163.82441</v>
      </c>
      <c r="J17" s="148">
        <v>107.3913</v>
      </c>
      <c r="K17" s="148">
        <v>0</v>
      </c>
      <c r="L17" s="148">
        <v>46.576980000000006</v>
      </c>
      <c r="M17" s="148">
        <v>0</v>
      </c>
      <c r="N17" s="148">
        <v>152.04698000000002</v>
      </c>
      <c r="O17" s="148">
        <v>39.91328</v>
      </c>
      <c r="P17" s="381">
        <v>5318.5534800000005</v>
      </c>
      <c r="Q17" s="529"/>
    </row>
    <row r="18" spans="1:17" ht="27" customHeight="1">
      <c r="A18" s="148" t="s">
        <v>153</v>
      </c>
      <c r="B18" s="148">
        <v>2229.03748</v>
      </c>
      <c r="C18" s="149">
        <v>523.80566999999996</v>
      </c>
      <c r="D18" s="149">
        <v>100.01715</v>
      </c>
      <c r="E18" s="149">
        <v>37.346249999999998</v>
      </c>
      <c r="F18" s="149">
        <v>209.88998000000001</v>
      </c>
      <c r="G18" s="149">
        <v>121.06941999999999</v>
      </c>
      <c r="H18" s="148">
        <v>18.619340000000001</v>
      </c>
      <c r="I18" s="148">
        <v>79.683350000000004</v>
      </c>
      <c r="J18" s="148">
        <v>85.913029999999992</v>
      </c>
      <c r="K18" s="148">
        <v>0</v>
      </c>
      <c r="L18" s="148">
        <v>37.261580000000002</v>
      </c>
      <c r="M18" s="148">
        <v>0</v>
      </c>
      <c r="N18" s="148">
        <v>83.455820000000003</v>
      </c>
      <c r="O18" s="148">
        <v>31.930619999999998</v>
      </c>
      <c r="P18" s="381">
        <v>-4049.908606</v>
      </c>
      <c r="Q18" s="529"/>
    </row>
    <row r="19" spans="1:17" ht="42.75" customHeight="1">
      <c r="A19" s="148" t="s">
        <v>154</v>
      </c>
      <c r="B19" s="148">
        <v>19876.990859999998</v>
      </c>
      <c r="C19" s="149">
        <v>10618.47147</v>
      </c>
      <c r="D19" s="149">
        <v>9338.0716199999988</v>
      </c>
      <c r="E19" s="149">
        <v>2354.0435899999998</v>
      </c>
      <c r="F19" s="149">
        <v>3286.5949300000002</v>
      </c>
      <c r="G19" s="149">
        <v>5130.2654499999999</v>
      </c>
      <c r="H19" s="148">
        <v>4222.3039600000002</v>
      </c>
      <c r="I19" s="148">
        <v>1029.1243199999999</v>
      </c>
      <c r="J19" s="148">
        <v>3731.9976000000001</v>
      </c>
      <c r="K19" s="148">
        <v>434.62602000000004</v>
      </c>
      <c r="L19" s="148">
        <v>172.25029000000001</v>
      </c>
      <c r="M19" s="148">
        <v>642.91525999999999</v>
      </c>
      <c r="N19" s="148">
        <v>893.82960000000003</v>
      </c>
      <c r="O19" s="148">
        <v>108.54505999999999</v>
      </c>
      <c r="P19" s="381">
        <v>74164.930477200003</v>
      </c>
      <c r="Q19" s="529"/>
    </row>
    <row r="20" spans="1:17" ht="27" customHeight="1">
      <c r="A20" s="148" t="s">
        <v>155</v>
      </c>
      <c r="B20" s="148">
        <v>19905.620940000001</v>
      </c>
      <c r="C20" s="149">
        <v>9360.3532200000009</v>
      </c>
      <c r="D20" s="149">
        <v>6265.1896900000002</v>
      </c>
      <c r="E20" s="149">
        <v>2098.70694</v>
      </c>
      <c r="F20" s="149">
        <v>2172.7144199999998</v>
      </c>
      <c r="G20" s="149">
        <v>4449.0422800000006</v>
      </c>
      <c r="H20" s="148">
        <v>2950.1738700000001</v>
      </c>
      <c r="I20" s="148">
        <v>982.67800999999997</v>
      </c>
      <c r="J20" s="148">
        <v>3477.2606099999998</v>
      </c>
      <c r="K20" s="148">
        <v>434.62602000000004</v>
      </c>
      <c r="L20" s="148">
        <v>172.25029000000001</v>
      </c>
      <c r="M20" s="148">
        <v>579.93043999999998</v>
      </c>
      <c r="N20" s="148">
        <v>893.82960000000003</v>
      </c>
      <c r="O20" s="148">
        <v>108.54505999999999</v>
      </c>
      <c r="P20" s="381">
        <v>-65016.603431100004</v>
      </c>
      <c r="Q20" s="529"/>
    </row>
    <row r="21" spans="1:17" ht="55.5" customHeight="1">
      <c r="A21" s="383" t="s">
        <v>156</v>
      </c>
      <c r="B21" s="384">
        <v>1156479.3729200002</v>
      </c>
      <c r="C21" s="384">
        <v>699962.59364999994</v>
      </c>
      <c r="D21" s="384">
        <v>367865.97888000001</v>
      </c>
      <c r="E21" s="384">
        <v>94968.759669999999</v>
      </c>
      <c r="F21" s="384">
        <v>142247.47156000001</v>
      </c>
      <c r="G21" s="384">
        <v>227870.69744000002</v>
      </c>
      <c r="H21" s="384">
        <v>160896.53173000002</v>
      </c>
      <c r="I21" s="384">
        <v>148654.14556</v>
      </c>
      <c r="J21" s="384">
        <v>138798.38163000002</v>
      </c>
      <c r="K21" s="384">
        <v>102861.35016999999</v>
      </c>
      <c r="L21" s="384">
        <v>76650.67478999999</v>
      </c>
      <c r="M21" s="384">
        <v>53576.742449999998</v>
      </c>
      <c r="N21" s="384">
        <v>159140.57213000004</v>
      </c>
      <c r="O21" s="384">
        <v>97867.764919999987</v>
      </c>
      <c r="P21" s="155">
        <f>P9+P11+P13+P15+P17+P19</f>
        <v>4932651.0649344008</v>
      </c>
      <c r="Q21" s="529"/>
    </row>
    <row r="22" spans="1:17" ht="55.5" customHeight="1">
      <c r="A22" s="154" t="s">
        <v>273</v>
      </c>
      <c r="B22" s="155">
        <v>50470.781749999995</v>
      </c>
      <c r="C22" s="155">
        <v>17000.819050000002</v>
      </c>
      <c r="D22" s="155">
        <v>10423.76665</v>
      </c>
      <c r="E22" s="155">
        <v>4176.3011999999999</v>
      </c>
      <c r="F22" s="155">
        <v>3497.1764499999999</v>
      </c>
      <c r="G22" s="155">
        <v>7252.09663</v>
      </c>
      <c r="H22" s="155">
        <v>5003.8245200000001</v>
      </c>
      <c r="I22" s="155">
        <v>2427.8002299999998</v>
      </c>
      <c r="J22" s="155">
        <v>4601.5830100000003</v>
      </c>
      <c r="K22" s="155">
        <v>1944.2763800000002</v>
      </c>
      <c r="L22" s="155">
        <v>1284.6532200000001</v>
      </c>
      <c r="M22" s="155">
        <v>1096.54087</v>
      </c>
      <c r="N22" s="155">
        <v>3234.3146999999999</v>
      </c>
      <c r="O22" s="155">
        <v>781.61506999999995</v>
      </c>
      <c r="P22" s="155">
        <f>P10+P12+P14+P16+P18+P20</f>
        <v>-144904.6666726</v>
      </c>
      <c r="Q22" s="529"/>
    </row>
    <row r="23" spans="1:17" s="160" customFormat="1" ht="55.5" customHeight="1" thickBot="1">
      <c r="A23" s="435" t="s">
        <v>274</v>
      </c>
      <c r="B23" s="436">
        <v>0.2344539189364655</v>
      </c>
      <c r="C23" s="436">
        <v>0.14190393450409383</v>
      </c>
      <c r="D23" s="436">
        <v>7.4577742077706094E-2</v>
      </c>
      <c r="E23" s="436">
        <v>1.9253086914077712E-2</v>
      </c>
      <c r="F23" s="436">
        <v>2.8837935156455618E-2</v>
      </c>
      <c r="G23" s="436">
        <v>4.6196395090644923E-2</v>
      </c>
      <c r="H23" s="436">
        <v>3.2618672922922386E-2</v>
      </c>
      <c r="I23" s="436">
        <v>3.0136764916692309E-2</v>
      </c>
      <c r="J23" s="436">
        <v>2.8138698603008907E-2</v>
      </c>
      <c r="K23" s="436">
        <v>2.0853157625770138E-2</v>
      </c>
      <c r="L23" s="436">
        <v>1.5539448013037055E-2</v>
      </c>
      <c r="M23" s="436">
        <v>1.0861652637639494E-2</v>
      </c>
      <c r="N23" s="436">
        <v>3.2262685934002194E-2</v>
      </c>
      <c r="O23" s="436">
        <v>1.9840804393347358E-2</v>
      </c>
      <c r="P23" s="437"/>
    </row>
    <row r="24" spans="1:17" ht="15" customHeight="1">
      <c r="A24" s="190" t="s">
        <v>287</v>
      </c>
      <c r="B24" s="160"/>
      <c r="C24" s="191"/>
      <c r="D24" s="191"/>
      <c r="E24" s="191"/>
      <c r="F24" s="191"/>
      <c r="G24" s="191"/>
      <c r="H24" s="192"/>
      <c r="I24" s="192"/>
      <c r="J24" s="192"/>
      <c r="K24" s="192"/>
      <c r="L24" s="192"/>
      <c r="M24" s="192"/>
      <c r="N24" s="192"/>
      <c r="O24" s="438"/>
      <c r="P24" s="386"/>
      <c r="Q24" s="529"/>
    </row>
    <row r="25" spans="1:17" ht="39" customHeight="1">
      <c r="A25" s="740" t="s">
        <v>159</v>
      </c>
      <c r="B25" s="762"/>
      <c r="C25" s="762"/>
      <c r="D25" s="762"/>
      <c r="E25" s="762"/>
      <c r="F25" s="762"/>
      <c r="G25" s="762"/>
      <c r="H25" s="762"/>
      <c r="I25" s="762"/>
      <c r="J25" s="762"/>
      <c r="K25" s="762"/>
      <c r="L25" s="764"/>
      <c r="M25" s="764"/>
      <c r="N25" s="764"/>
      <c r="O25" s="764"/>
      <c r="P25" s="386"/>
      <c r="Q25" s="529"/>
    </row>
    <row r="26" spans="1:17" ht="39" customHeight="1">
      <c r="A26" s="740" t="s">
        <v>160</v>
      </c>
      <c r="B26" s="762"/>
      <c r="C26" s="762"/>
      <c r="D26" s="762"/>
      <c r="E26" s="762"/>
      <c r="F26" s="762"/>
      <c r="G26" s="762"/>
      <c r="H26" s="762"/>
      <c r="I26" s="762"/>
      <c r="J26" s="762"/>
      <c r="K26" s="762"/>
      <c r="L26" s="762"/>
      <c r="M26" s="762"/>
      <c r="N26" s="762"/>
      <c r="O26" s="762"/>
      <c r="P26" s="358"/>
      <c r="Q26" s="529"/>
    </row>
    <row r="27" spans="1:17" ht="13.5" customHeight="1">
      <c r="A27" s="190" t="s">
        <v>288</v>
      </c>
      <c r="C27" s="21"/>
      <c r="D27" s="21"/>
      <c r="E27" s="21"/>
      <c r="F27" s="21"/>
      <c r="G27" s="21"/>
      <c r="H27" s="20"/>
      <c r="I27" s="20"/>
      <c r="J27" s="20"/>
      <c r="K27" s="20"/>
      <c r="L27" s="20"/>
      <c r="M27" s="20"/>
      <c r="N27" s="20"/>
      <c r="O27" s="438"/>
      <c r="P27" s="358"/>
      <c r="Q27" s="529"/>
    </row>
    <row r="28" spans="1:17" ht="9" customHeight="1">
      <c r="A28" s="168"/>
      <c r="C28" s="21"/>
      <c r="D28" s="21"/>
      <c r="E28" s="21"/>
      <c r="F28" s="21"/>
      <c r="G28" s="21"/>
      <c r="H28" s="20"/>
      <c r="I28" s="20"/>
      <c r="J28" s="20"/>
      <c r="K28" s="20"/>
      <c r="L28" s="20"/>
      <c r="M28" s="20"/>
      <c r="N28" s="20"/>
      <c r="O28" s="438"/>
      <c r="P28" s="358"/>
      <c r="Q28" s="529"/>
    </row>
    <row r="29" spans="1:17" ht="9" customHeight="1">
      <c r="A29" s="19"/>
      <c r="C29" s="21"/>
      <c r="D29" s="21"/>
      <c r="E29" s="21"/>
      <c r="F29" s="21"/>
      <c r="G29" s="21"/>
      <c r="H29" s="20"/>
      <c r="I29" s="20"/>
      <c r="J29" s="20"/>
      <c r="K29" s="20"/>
      <c r="L29" s="20"/>
      <c r="M29" s="20"/>
      <c r="N29" s="20"/>
      <c r="O29" s="438"/>
      <c r="P29" s="358"/>
      <c r="Q29" s="529"/>
    </row>
    <row r="30" spans="1:17" ht="9" customHeight="1">
      <c r="A30" s="19"/>
      <c r="C30" s="21"/>
      <c r="D30" s="21"/>
      <c r="E30" s="21"/>
      <c r="F30" s="21"/>
      <c r="G30" s="21"/>
      <c r="H30" s="20"/>
      <c r="I30" s="20"/>
      <c r="J30" s="20"/>
      <c r="K30" s="20"/>
      <c r="L30" s="20"/>
      <c r="M30" s="20"/>
      <c r="N30" s="20"/>
      <c r="O30" s="438"/>
      <c r="P30" s="358"/>
      <c r="Q30" s="529"/>
    </row>
    <row r="31" spans="1:17" ht="9" customHeight="1">
      <c r="A31" s="19"/>
      <c r="B31" s="195"/>
      <c r="C31" s="21"/>
      <c r="D31" s="21"/>
      <c r="E31" s="21"/>
      <c r="F31" s="21"/>
      <c r="G31" s="21"/>
      <c r="H31" s="20"/>
      <c r="I31" s="20"/>
      <c r="J31" s="20"/>
      <c r="K31" s="20"/>
      <c r="L31" s="20"/>
      <c r="M31" s="20"/>
      <c r="N31" s="20"/>
      <c r="O31" s="20"/>
      <c r="P31" s="358"/>
      <c r="Q31" s="529"/>
    </row>
    <row r="32" spans="1:17" ht="9" customHeight="1">
      <c r="A32" s="19"/>
      <c r="B32" s="195"/>
      <c r="C32" s="21"/>
      <c r="D32" s="21"/>
      <c r="E32" s="21"/>
      <c r="F32" s="21"/>
      <c r="G32" s="21"/>
      <c r="H32" s="20"/>
      <c r="I32" s="20"/>
      <c r="J32" s="20"/>
      <c r="K32" s="20"/>
      <c r="L32" s="20"/>
      <c r="M32" s="20"/>
      <c r="N32" s="20"/>
      <c r="O32" s="20"/>
      <c r="P32" s="358"/>
      <c r="Q32" s="529"/>
    </row>
    <row r="33" spans="1:17" ht="9" customHeight="1">
      <c r="A33" s="19"/>
      <c r="B33" s="195"/>
      <c r="C33" s="21"/>
      <c r="D33" s="21"/>
      <c r="E33" s="21"/>
      <c r="F33" s="21"/>
      <c r="G33" s="21"/>
      <c r="H33" s="20"/>
      <c r="I33" s="20"/>
      <c r="J33" s="20"/>
      <c r="K33" s="20"/>
      <c r="L33" s="20"/>
      <c r="M33" s="20"/>
      <c r="N33" s="20"/>
      <c r="O33" s="20"/>
      <c r="P33" s="358"/>
      <c r="Q33" s="529"/>
    </row>
    <row r="34" spans="1:17" ht="9" customHeight="1">
      <c r="A34" s="165"/>
      <c r="B34" s="195"/>
      <c r="C34" s="21"/>
      <c r="D34" s="21"/>
      <c r="E34" s="21"/>
      <c r="F34" s="21"/>
      <c r="G34" s="21"/>
      <c r="H34" s="20"/>
      <c r="I34" s="20"/>
      <c r="J34" s="20"/>
      <c r="K34" s="20"/>
      <c r="L34" s="20"/>
      <c r="M34" s="20"/>
      <c r="N34" s="20"/>
      <c r="O34" s="20"/>
      <c r="P34" s="358"/>
      <c r="Q34" s="529"/>
    </row>
    <row r="35" spans="1:17" ht="9" customHeight="1">
      <c r="A35" s="19"/>
      <c r="B35" s="195"/>
      <c r="C35" s="21"/>
      <c r="D35" s="21"/>
      <c r="E35" s="21"/>
      <c r="F35" s="21"/>
      <c r="G35" s="21"/>
      <c r="H35" s="20"/>
      <c r="I35" s="20"/>
      <c r="J35" s="20"/>
      <c r="K35" s="20"/>
      <c r="L35" s="20"/>
      <c r="M35" s="20"/>
      <c r="N35" s="20"/>
      <c r="O35" s="20"/>
      <c r="P35" s="358"/>
      <c r="Q35" s="529"/>
    </row>
    <row r="36" spans="1:17" ht="9" customHeight="1">
      <c r="A36" s="19"/>
      <c r="B36" s="195"/>
      <c r="C36" s="21"/>
      <c r="D36" s="21"/>
      <c r="E36" s="21"/>
      <c r="F36" s="21"/>
      <c r="G36" s="21"/>
      <c r="H36" s="20"/>
      <c r="I36" s="20"/>
      <c r="J36" s="20"/>
      <c r="K36" s="20"/>
      <c r="L36" s="20"/>
      <c r="M36" s="20"/>
      <c r="N36" s="20"/>
      <c r="O36" s="20"/>
      <c r="P36" s="358"/>
      <c r="Q36" s="529"/>
    </row>
    <row r="37" spans="1:17" ht="9" customHeight="1">
      <c r="A37" s="19"/>
      <c r="B37" s="195"/>
      <c r="C37" s="21"/>
      <c r="D37" s="21"/>
      <c r="E37" s="21"/>
      <c r="F37" s="21"/>
      <c r="G37" s="21"/>
      <c r="H37" s="20"/>
      <c r="I37" s="20"/>
      <c r="J37" s="20"/>
      <c r="K37" s="20"/>
      <c r="L37" s="20"/>
      <c r="M37" s="20"/>
      <c r="N37" s="20"/>
      <c r="O37" s="20"/>
      <c r="P37" s="358"/>
      <c r="Q37" s="529"/>
    </row>
    <row r="38" spans="1:17" ht="9" customHeight="1">
      <c r="A38" s="19"/>
      <c r="C38" s="21"/>
      <c r="D38" s="21"/>
      <c r="E38" s="21"/>
      <c r="F38" s="21"/>
      <c r="G38" s="21"/>
      <c r="H38" s="20"/>
      <c r="I38" s="20"/>
      <c r="J38" s="20"/>
      <c r="K38" s="20"/>
      <c r="L38" s="20"/>
      <c r="M38" s="20"/>
      <c r="N38" s="20"/>
      <c r="O38" s="20"/>
      <c r="P38" s="358"/>
      <c r="Q38" s="529"/>
    </row>
    <row r="39" spans="1:17" ht="9" customHeight="1">
      <c r="A39" s="19"/>
      <c r="C39" s="21"/>
      <c r="D39" s="21"/>
      <c r="E39" s="21"/>
      <c r="F39" s="21"/>
      <c r="G39" s="21"/>
      <c r="H39" s="20"/>
      <c r="I39" s="20"/>
      <c r="J39" s="20"/>
      <c r="K39" s="20"/>
      <c r="L39" s="20"/>
      <c r="M39" s="20"/>
      <c r="N39" s="20"/>
      <c r="O39" s="20"/>
      <c r="P39" s="358"/>
      <c r="Q39" s="529"/>
    </row>
    <row r="40" spans="1:17" ht="9" customHeight="1">
      <c r="A40" s="165"/>
      <c r="C40" s="21"/>
      <c r="D40" s="21"/>
      <c r="E40" s="21"/>
      <c r="F40" s="21"/>
      <c r="G40" s="21"/>
      <c r="H40" s="20"/>
      <c r="I40" s="20"/>
      <c r="J40" s="20"/>
      <c r="K40" s="20"/>
      <c r="L40" s="20"/>
      <c r="M40" s="20"/>
      <c r="N40" s="20"/>
      <c r="O40" s="20"/>
      <c r="P40" s="358"/>
      <c r="Q40" s="529"/>
    </row>
    <row r="41" spans="1:17" ht="9" customHeight="1">
      <c r="A41" s="19"/>
      <c r="C41" s="21"/>
      <c r="D41" s="21"/>
      <c r="E41" s="21"/>
      <c r="F41" s="21"/>
      <c r="G41" s="21"/>
      <c r="H41" s="20"/>
      <c r="I41" s="20"/>
      <c r="J41" s="20"/>
      <c r="K41" s="20"/>
      <c r="L41" s="20"/>
      <c r="M41" s="20"/>
      <c r="N41" s="20"/>
      <c r="O41" s="20"/>
      <c r="P41" s="358"/>
      <c r="Q41" s="529"/>
    </row>
    <row r="42" spans="1:17" ht="9" customHeight="1">
      <c r="A42" s="19"/>
      <c r="C42" s="21"/>
      <c r="D42" s="21"/>
      <c r="E42" s="21"/>
      <c r="F42" s="21"/>
      <c r="G42" s="21"/>
      <c r="H42" s="20"/>
      <c r="I42" s="20"/>
      <c r="J42" s="20"/>
      <c r="K42" s="20"/>
      <c r="L42" s="20"/>
      <c r="M42" s="20"/>
      <c r="N42" s="20"/>
      <c r="O42" s="20"/>
      <c r="P42" s="358"/>
      <c r="Q42" s="529"/>
    </row>
    <row r="43" spans="1:17" ht="9" customHeight="1">
      <c r="A43" s="19"/>
      <c r="C43" s="21"/>
      <c r="D43" s="21"/>
      <c r="E43" s="21"/>
      <c r="F43" s="21"/>
      <c r="G43" s="21"/>
      <c r="H43" s="20"/>
      <c r="I43" s="20"/>
      <c r="J43" s="20"/>
      <c r="K43" s="20"/>
      <c r="L43" s="20"/>
      <c r="M43" s="20"/>
      <c r="N43" s="20"/>
      <c r="O43" s="20"/>
      <c r="P43" s="358"/>
      <c r="Q43" s="529"/>
    </row>
    <row r="44" spans="1:17" ht="9" customHeight="1">
      <c r="A44" s="19"/>
      <c r="C44" s="21"/>
      <c r="D44" s="21"/>
      <c r="E44" s="21"/>
      <c r="F44" s="21"/>
      <c r="G44" s="21"/>
      <c r="H44" s="20"/>
      <c r="I44" s="20"/>
      <c r="J44" s="20"/>
      <c r="K44" s="20"/>
      <c r="L44" s="20"/>
      <c r="M44" s="20"/>
      <c r="N44" s="20"/>
      <c r="O44" s="20"/>
      <c r="P44" s="358"/>
      <c r="Q44" s="529"/>
    </row>
    <row r="45" spans="1:17" ht="9" customHeight="1">
      <c r="A45" s="19"/>
      <c r="C45" s="21"/>
      <c r="D45" s="21"/>
      <c r="E45" s="21"/>
      <c r="F45" s="21"/>
      <c r="G45" s="21"/>
      <c r="H45" s="20"/>
      <c r="I45" s="20"/>
      <c r="J45" s="20"/>
      <c r="K45" s="20"/>
      <c r="L45" s="20"/>
      <c r="M45" s="20"/>
      <c r="N45" s="20"/>
      <c r="O45" s="20"/>
      <c r="P45" s="358"/>
      <c r="Q45" s="529"/>
    </row>
    <row r="46" spans="1:17" ht="9" customHeight="1">
      <c r="A46" s="165"/>
      <c r="C46" s="21"/>
      <c r="D46" s="21"/>
      <c r="E46" s="21"/>
      <c r="F46" s="21"/>
      <c r="G46" s="21"/>
      <c r="H46" s="20"/>
      <c r="I46" s="20"/>
      <c r="J46" s="20"/>
      <c r="K46" s="20"/>
      <c r="L46" s="20"/>
      <c r="M46" s="20"/>
      <c r="N46" s="20"/>
      <c r="O46" s="20"/>
      <c r="P46" s="358"/>
      <c r="Q46" s="529"/>
    </row>
    <row r="47" spans="1:17" ht="9" customHeight="1">
      <c r="A47" s="19"/>
      <c r="C47" s="21"/>
      <c r="D47" s="21"/>
      <c r="E47" s="21"/>
      <c r="F47" s="21"/>
      <c r="G47" s="21"/>
      <c r="H47" s="20"/>
      <c r="I47" s="20"/>
      <c r="J47" s="20"/>
      <c r="K47" s="20"/>
      <c r="L47" s="20"/>
      <c r="M47" s="20"/>
      <c r="N47" s="20"/>
      <c r="O47" s="20"/>
      <c r="P47" s="358"/>
      <c r="Q47" s="529"/>
    </row>
    <row r="48" spans="1:17" ht="9" customHeight="1">
      <c r="A48" s="19"/>
      <c r="C48" s="21"/>
      <c r="D48" s="21"/>
      <c r="E48" s="21"/>
      <c r="F48" s="21"/>
      <c r="G48" s="21"/>
      <c r="H48" s="20"/>
      <c r="I48" s="20"/>
      <c r="J48" s="20"/>
      <c r="K48" s="20"/>
      <c r="L48" s="20"/>
      <c r="M48" s="20"/>
      <c r="N48" s="20"/>
      <c r="O48" s="20"/>
      <c r="P48" s="358"/>
      <c r="Q48" s="529"/>
    </row>
    <row r="49" spans="1:17" ht="9" customHeight="1">
      <c r="A49" s="19"/>
      <c r="C49" s="21"/>
      <c r="D49" s="21"/>
      <c r="E49" s="21"/>
      <c r="F49" s="21"/>
      <c r="G49" s="21"/>
      <c r="H49" s="20"/>
      <c r="I49" s="20"/>
      <c r="J49" s="20"/>
      <c r="K49" s="20"/>
      <c r="L49" s="20"/>
      <c r="M49" s="20"/>
      <c r="N49" s="20"/>
      <c r="O49" s="20"/>
      <c r="P49" s="358"/>
      <c r="Q49" s="529"/>
    </row>
    <row r="50" spans="1:17" ht="9" customHeight="1">
      <c r="A50" s="19"/>
      <c r="C50" s="21"/>
      <c r="D50" s="21"/>
      <c r="E50" s="21"/>
      <c r="F50" s="21"/>
      <c r="G50" s="21"/>
      <c r="H50" s="20"/>
      <c r="I50" s="20"/>
      <c r="J50" s="20"/>
      <c r="K50" s="20"/>
      <c r="L50" s="20"/>
      <c r="M50" s="20"/>
      <c r="N50" s="20"/>
      <c r="O50" s="20"/>
      <c r="P50" s="358"/>
      <c r="Q50" s="529"/>
    </row>
    <row r="51" spans="1:17" ht="9" customHeight="1">
      <c r="A51" s="165"/>
      <c r="C51" s="21"/>
      <c r="D51" s="21"/>
      <c r="E51" s="21"/>
      <c r="F51" s="21"/>
      <c r="G51" s="21"/>
      <c r="H51" s="20"/>
      <c r="I51" s="20"/>
      <c r="J51" s="20"/>
      <c r="K51" s="20"/>
      <c r="L51" s="20"/>
      <c r="M51" s="20"/>
      <c r="N51" s="20"/>
      <c r="O51" s="20"/>
      <c r="P51" s="358"/>
      <c r="Q51" s="529"/>
    </row>
    <row r="52" spans="1:17" ht="9" customHeight="1">
      <c r="A52" s="166"/>
      <c r="C52" s="21"/>
      <c r="D52" s="21"/>
      <c r="E52" s="21"/>
      <c r="F52" s="21"/>
      <c r="G52" s="21"/>
      <c r="H52" s="20"/>
      <c r="I52" s="20"/>
      <c r="J52" s="20"/>
      <c r="K52" s="20"/>
      <c r="L52" s="20"/>
      <c r="M52" s="20"/>
      <c r="N52" s="20"/>
      <c r="O52" s="20"/>
      <c r="P52" s="358"/>
      <c r="Q52" s="529"/>
    </row>
    <row r="53" spans="1:17" ht="9" customHeight="1">
      <c r="A53" s="166"/>
      <c r="C53" s="21"/>
      <c r="D53" s="21"/>
      <c r="E53" s="21"/>
      <c r="F53" s="21"/>
      <c r="G53" s="21"/>
      <c r="H53" s="20"/>
      <c r="I53" s="20"/>
      <c r="J53" s="20"/>
      <c r="K53" s="20"/>
      <c r="L53" s="20"/>
      <c r="M53" s="20"/>
      <c r="N53" s="20"/>
      <c r="O53" s="20"/>
      <c r="P53" s="358"/>
      <c r="Q53" s="529"/>
    </row>
    <row r="54" spans="1:17" ht="9" customHeight="1">
      <c r="A54" s="166"/>
      <c r="C54" s="21"/>
      <c r="D54" s="21"/>
      <c r="E54" s="21"/>
      <c r="F54" s="21"/>
      <c r="G54" s="21"/>
      <c r="H54" s="20"/>
      <c r="I54" s="20"/>
      <c r="J54" s="20"/>
      <c r="K54" s="20"/>
      <c r="L54" s="20"/>
      <c r="M54" s="20"/>
      <c r="N54" s="20"/>
      <c r="O54" s="20"/>
      <c r="P54" s="358"/>
      <c r="Q54" s="529"/>
    </row>
    <row r="55" spans="1:17" ht="9" customHeight="1">
      <c r="A55" s="166"/>
      <c r="C55" s="21"/>
      <c r="D55" s="21"/>
      <c r="E55" s="21"/>
      <c r="F55" s="21"/>
      <c r="G55" s="21"/>
      <c r="H55" s="20"/>
      <c r="I55" s="20"/>
      <c r="J55" s="20"/>
      <c r="K55" s="20"/>
      <c r="L55" s="20"/>
      <c r="M55" s="20"/>
      <c r="N55" s="20"/>
      <c r="O55" s="20"/>
      <c r="P55" s="358"/>
      <c r="Q55" s="529"/>
    </row>
    <row r="56" spans="1:17" ht="9" customHeight="1">
      <c r="A56" s="167"/>
      <c r="C56" s="21"/>
      <c r="D56" s="21"/>
      <c r="E56" s="21"/>
      <c r="F56" s="21"/>
      <c r="G56" s="21"/>
      <c r="H56" s="20"/>
      <c r="I56" s="20"/>
      <c r="J56" s="20"/>
      <c r="K56" s="20"/>
      <c r="L56" s="20"/>
      <c r="M56" s="20"/>
      <c r="N56" s="20"/>
      <c r="O56" s="20"/>
      <c r="P56" s="358"/>
      <c r="Q56" s="529"/>
    </row>
    <row r="57" spans="1:17" ht="9" customHeight="1">
      <c r="A57" s="167"/>
      <c r="C57" s="21"/>
      <c r="D57" s="21"/>
      <c r="E57" s="21"/>
      <c r="F57" s="21"/>
      <c r="G57" s="21"/>
      <c r="H57" s="20"/>
      <c r="I57" s="20"/>
      <c r="J57" s="20"/>
      <c r="K57" s="20"/>
      <c r="L57" s="20"/>
      <c r="M57" s="20"/>
      <c r="N57" s="20"/>
      <c r="O57" s="20"/>
      <c r="P57" s="358"/>
      <c r="Q57" s="529"/>
    </row>
    <row r="58" spans="1:17" ht="9" customHeight="1">
      <c r="A58" s="168"/>
      <c r="C58" s="21"/>
      <c r="D58" s="21"/>
      <c r="E58" s="21"/>
      <c r="F58" s="21"/>
      <c r="G58" s="21"/>
      <c r="H58" s="20"/>
      <c r="I58" s="20"/>
      <c r="J58" s="20"/>
      <c r="K58" s="20"/>
      <c r="L58" s="20"/>
      <c r="M58" s="20"/>
      <c r="N58" s="20"/>
      <c r="O58" s="20"/>
      <c r="P58" s="358"/>
      <c r="Q58" s="529"/>
    </row>
    <row r="59" spans="1:17" ht="9" customHeight="1">
      <c r="A59" s="19"/>
      <c r="C59" s="21"/>
      <c r="D59" s="21"/>
      <c r="E59" s="21"/>
      <c r="F59" s="21"/>
      <c r="G59" s="21"/>
      <c r="H59" s="20"/>
      <c r="I59" s="20"/>
      <c r="J59" s="20"/>
      <c r="K59" s="20"/>
      <c r="L59" s="20"/>
      <c r="M59" s="20"/>
      <c r="N59" s="20"/>
      <c r="O59" s="20"/>
      <c r="P59" s="358"/>
      <c r="Q59" s="529"/>
    </row>
    <row r="60" spans="1:17" ht="9" customHeight="1">
      <c r="A60" s="19"/>
      <c r="C60" s="21"/>
      <c r="D60" s="21"/>
      <c r="E60" s="21"/>
      <c r="F60" s="21"/>
      <c r="G60" s="21"/>
      <c r="H60" s="20"/>
      <c r="I60" s="20"/>
      <c r="J60" s="20"/>
      <c r="K60" s="20"/>
      <c r="L60" s="20"/>
      <c r="M60" s="20"/>
      <c r="N60" s="20"/>
      <c r="O60" s="20"/>
      <c r="P60" s="358"/>
      <c r="Q60" s="529"/>
    </row>
    <row r="61" spans="1:17" ht="9" customHeight="1">
      <c r="A61" s="19"/>
      <c r="C61" s="21"/>
      <c r="D61" s="21"/>
      <c r="E61" s="21"/>
      <c r="F61" s="21"/>
      <c r="G61" s="21"/>
      <c r="H61" s="20"/>
      <c r="I61" s="20"/>
      <c r="J61" s="20"/>
      <c r="K61" s="20"/>
      <c r="L61" s="20"/>
      <c r="M61" s="20"/>
      <c r="N61" s="20"/>
      <c r="O61" s="20"/>
      <c r="P61" s="358"/>
      <c r="Q61" s="529"/>
    </row>
    <row r="62" spans="1:17" ht="9" customHeight="1">
      <c r="A62" s="19"/>
      <c r="C62" s="21"/>
      <c r="D62" s="21"/>
      <c r="E62" s="21"/>
      <c r="F62" s="21"/>
      <c r="G62" s="21"/>
      <c r="H62" s="20"/>
      <c r="I62" s="20"/>
      <c r="J62" s="20"/>
      <c r="K62" s="20"/>
      <c r="L62" s="20"/>
      <c r="M62" s="20"/>
      <c r="N62" s="20"/>
      <c r="O62" s="20"/>
      <c r="P62" s="358"/>
      <c r="Q62" s="529"/>
    </row>
    <row r="63" spans="1:17" ht="9" customHeight="1">
      <c r="A63" s="166"/>
      <c r="C63" s="21"/>
      <c r="D63" s="21"/>
      <c r="E63" s="21"/>
      <c r="F63" s="21"/>
      <c r="G63" s="21"/>
      <c r="H63" s="20"/>
      <c r="I63" s="20"/>
      <c r="J63" s="20"/>
      <c r="K63" s="20"/>
      <c r="L63" s="20"/>
      <c r="M63" s="20"/>
      <c r="N63" s="20"/>
      <c r="O63" s="20"/>
      <c r="P63" s="358"/>
      <c r="Q63" s="529"/>
    </row>
    <row r="64" spans="1:17" ht="9" customHeight="1">
      <c r="A64" s="168"/>
      <c r="C64" s="21"/>
      <c r="D64" s="21"/>
      <c r="E64" s="21"/>
      <c r="F64" s="21"/>
      <c r="G64" s="21"/>
      <c r="H64" s="20"/>
      <c r="I64" s="20"/>
      <c r="J64" s="20"/>
      <c r="K64" s="20"/>
      <c r="L64" s="20"/>
      <c r="M64" s="20"/>
      <c r="N64" s="20"/>
      <c r="O64" s="20"/>
      <c r="P64" s="358"/>
      <c r="Q64" s="529"/>
    </row>
    <row r="65" spans="1:17" ht="9" customHeight="1">
      <c r="A65" s="19"/>
      <c r="C65" s="21"/>
      <c r="D65" s="21"/>
      <c r="E65" s="21"/>
      <c r="F65" s="21"/>
      <c r="G65" s="21"/>
      <c r="H65" s="20"/>
      <c r="I65" s="20"/>
      <c r="J65" s="20"/>
      <c r="K65" s="20"/>
      <c r="L65" s="20"/>
      <c r="M65" s="20"/>
      <c r="N65" s="20"/>
      <c r="O65" s="20"/>
      <c r="P65" s="358"/>
      <c r="Q65" s="529"/>
    </row>
    <row r="66" spans="1:17" ht="9" customHeight="1">
      <c r="A66" s="19"/>
      <c r="C66" s="21"/>
      <c r="D66" s="21"/>
      <c r="E66" s="21"/>
      <c r="F66" s="21"/>
      <c r="G66" s="21"/>
      <c r="H66" s="20"/>
      <c r="I66" s="20"/>
      <c r="J66" s="20"/>
      <c r="K66" s="20"/>
      <c r="L66" s="20"/>
      <c r="M66" s="20"/>
      <c r="N66" s="20"/>
      <c r="O66" s="20"/>
      <c r="P66" s="358"/>
      <c r="Q66" s="529"/>
    </row>
    <row r="67" spans="1:17" ht="9" customHeight="1">
      <c r="A67" s="19"/>
      <c r="C67" s="21"/>
      <c r="D67" s="21"/>
      <c r="E67" s="21"/>
      <c r="F67" s="21"/>
      <c r="G67" s="21"/>
      <c r="H67" s="20"/>
      <c r="I67" s="20"/>
      <c r="J67" s="20"/>
      <c r="K67" s="20"/>
      <c r="L67" s="20"/>
      <c r="M67" s="20"/>
      <c r="N67" s="20"/>
      <c r="O67" s="20"/>
      <c r="P67" s="358"/>
      <c r="Q67" s="529"/>
    </row>
    <row r="68" spans="1:17" ht="9" customHeight="1">
      <c r="A68" s="19"/>
      <c r="C68" s="21"/>
      <c r="D68" s="21"/>
      <c r="E68" s="21"/>
      <c r="F68" s="21"/>
      <c r="G68" s="21"/>
      <c r="H68" s="20"/>
      <c r="I68" s="20"/>
      <c r="J68" s="20"/>
      <c r="K68" s="20"/>
      <c r="L68" s="20"/>
      <c r="M68" s="20"/>
      <c r="N68" s="20"/>
      <c r="O68" s="20"/>
      <c r="P68" s="358"/>
      <c r="Q68" s="529"/>
    </row>
    <row r="69" spans="1:17" ht="9" customHeight="1">
      <c r="A69" s="166"/>
      <c r="C69" s="21"/>
      <c r="D69" s="21"/>
      <c r="E69" s="21"/>
      <c r="F69" s="21"/>
      <c r="G69" s="21"/>
      <c r="H69" s="20"/>
      <c r="I69" s="20"/>
      <c r="J69" s="20"/>
      <c r="K69" s="20"/>
      <c r="L69" s="20"/>
      <c r="M69" s="20"/>
      <c r="N69" s="20"/>
      <c r="O69" s="20"/>
      <c r="P69" s="358"/>
      <c r="Q69" s="529"/>
    </row>
    <row r="70" spans="1:17" ht="9" customHeight="1">
      <c r="A70" s="168"/>
      <c r="C70" s="21"/>
      <c r="D70" s="21"/>
      <c r="E70" s="21"/>
      <c r="F70" s="21"/>
      <c r="G70" s="21"/>
      <c r="H70" s="20"/>
      <c r="I70" s="20"/>
      <c r="J70" s="20"/>
      <c r="K70" s="20"/>
      <c r="L70" s="20"/>
      <c r="M70" s="20"/>
      <c r="N70" s="20"/>
      <c r="O70" s="20"/>
      <c r="P70" s="358"/>
      <c r="Q70" s="529"/>
    </row>
    <row r="71" spans="1:17" ht="9" customHeight="1">
      <c r="A71" s="19"/>
      <c r="C71" s="21"/>
      <c r="D71" s="21"/>
      <c r="E71" s="21"/>
      <c r="F71" s="21"/>
      <c r="G71" s="21"/>
      <c r="H71" s="20"/>
      <c r="I71" s="20"/>
      <c r="J71" s="20"/>
      <c r="K71" s="20"/>
      <c r="L71" s="20"/>
      <c r="M71" s="20"/>
      <c r="N71" s="20"/>
      <c r="O71" s="20"/>
      <c r="P71" s="358"/>
      <c r="Q71" s="529"/>
    </row>
    <row r="72" spans="1:17" ht="9" customHeight="1">
      <c r="A72" s="19"/>
      <c r="C72" s="21"/>
      <c r="D72" s="21"/>
      <c r="E72" s="21"/>
      <c r="F72" s="21"/>
      <c r="G72" s="21"/>
      <c r="H72" s="20"/>
      <c r="I72" s="20"/>
      <c r="J72" s="20"/>
      <c r="K72" s="20"/>
      <c r="L72" s="20"/>
      <c r="M72" s="20"/>
      <c r="N72" s="20"/>
      <c r="O72" s="20"/>
      <c r="P72" s="358"/>
      <c r="Q72" s="529"/>
    </row>
    <row r="73" spans="1:17" ht="9" customHeight="1">
      <c r="A73" s="19"/>
      <c r="C73" s="44"/>
      <c r="D73" s="44"/>
      <c r="E73" s="44"/>
      <c r="F73" s="44"/>
      <c r="G73" s="44"/>
      <c r="Q73" s="529"/>
    </row>
    <row r="74" spans="1:17" ht="9" customHeight="1">
      <c r="A74" s="19"/>
      <c r="C74" s="44"/>
      <c r="D74" s="44"/>
      <c r="E74" s="44"/>
      <c r="F74" s="44"/>
      <c r="G74" s="44"/>
      <c r="Q74" s="529"/>
    </row>
    <row r="75" spans="1:17" ht="9" customHeight="1">
      <c r="A75" s="19"/>
      <c r="C75" s="44"/>
      <c r="D75" s="44"/>
      <c r="E75" s="44"/>
      <c r="F75" s="44"/>
      <c r="G75" s="44"/>
      <c r="Q75" s="529"/>
    </row>
    <row r="76" spans="1:17" ht="9" customHeight="1">
      <c r="A76" s="19"/>
      <c r="C76" s="44"/>
      <c r="D76" s="44"/>
      <c r="E76" s="44"/>
      <c r="F76" s="44"/>
      <c r="G76" s="44"/>
      <c r="Q76" s="529"/>
    </row>
    <row r="77" spans="1:17" ht="9" customHeight="1">
      <c r="A77" s="19"/>
      <c r="C77" s="44"/>
      <c r="D77" s="44"/>
      <c r="E77" s="44"/>
      <c r="F77" s="44"/>
      <c r="G77" s="44"/>
      <c r="Q77" s="529"/>
    </row>
    <row r="78" spans="1:17" ht="9" customHeight="1">
      <c r="A78" s="19"/>
      <c r="C78" s="44"/>
      <c r="D78" s="44"/>
      <c r="E78" s="44"/>
      <c r="F78" s="44"/>
      <c r="G78" s="44"/>
      <c r="Q78" s="529"/>
    </row>
    <row r="79" spans="1:17" ht="9" customHeight="1">
      <c r="A79" s="166"/>
      <c r="C79" s="44"/>
      <c r="D79" s="44"/>
      <c r="E79" s="44"/>
      <c r="F79" s="44"/>
      <c r="G79" s="44"/>
      <c r="Q79" s="529"/>
    </row>
    <row r="80" spans="1:17" ht="9" customHeight="1">
      <c r="A80" s="168"/>
      <c r="C80" s="44"/>
      <c r="D80" s="44"/>
      <c r="E80" s="44"/>
      <c r="F80" s="44"/>
      <c r="G80" s="44"/>
      <c r="Q80" s="529"/>
    </row>
    <row r="81" spans="1:17" ht="9" customHeight="1">
      <c r="A81" s="19"/>
      <c r="C81" s="44"/>
      <c r="D81" s="44"/>
      <c r="E81" s="44"/>
      <c r="F81" s="44"/>
      <c r="G81" s="44"/>
      <c r="Q81" s="529"/>
    </row>
    <row r="82" spans="1:17" ht="9" customHeight="1">
      <c r="A82" s="19"/>
      <c r="C82" s="44"/>
      <c r="D82" s="44"/>
      <c r="E82" s="44"/>
      <c r="F82" s="44"/>
      <c r="G82" s="44"/>
      <c r="Q82" s="529"/>
    </row>
    <row r="83" spans="1:17" ht="9" customHeight="1">
      <c r="A83" s="19"/>
      <c r="C83" s="44"/>
      <c r="D83" s="44"/>
      <c r="E83" s="44"/>
      <c r="F83" s="44"/>
      <c r="G83" s="44"/>
      <c r="Q83" s="529"/>
    </row>
    <row r="84" spans="1:17" ht="9" customHeight="1">
      <c r="A84" s="19"/>
      <c r="C84" s="44"/>
      <c r="D84" s="44"/>
      <c r="E84" s="44"/>
      <c r="F84" s="44"/>
      <c r="G84" s="44"/>
      <c r="Q84" s="529"/>
    </row>
    <row r="85" spans="1:17" ht="9" customHeight="1">
      <c r="A85" s="19"/>
      <c r="C85" s="44"/>
      <c r="D85" s="44"/>
      <c r="E85" s="44"/>
      <c r="F85" s="44"/>
      <c r="G85" s="44"/>
      <c r="Q85" s="529"/>
    </row>
    <row r="86" spans="1:17" ht="9" customHeight="1">
      <c r="A86" s="19"/>
      <c r="C86" s="44"/>
      <c r="D86" s="44"/>
      <c r="E86" s="44"/>
      <c r="F86" s="44"/>
      <c r="G86" s="44"/>
      <c r="Q86" s="529"/>
    </row>
    <row r="87" spans="1:17" ht="9" customHeight="1">
      <c r="A87" s="19"/>
      <c r="C87" s="44"/>
      <c r="D87" s="44"/>
      <c r="E87" s="44"/>
      <c r="F87" s="44"/>
      <c r="G87" s="44"/>
      <c r="Q87" s="529"/>
    </row>
    <row r="88" spans="1:17" ht="9" customHeight="1">
      <c r="A88" s="19"/>
      <c r="C88" s="44"/>
      <c r="D88" s="44"/>
      <c r="E88" s="44"/>
      <c r="F88" s="44"/>
      <c r="G88" s="44"/>
      <c r="Q88" s="529"/>
    </row>
    <row r="89" spans="1:17" ht="9" customHeight="1">
      <c r="A89" s="19"/>
      <c r="C89" s="44"/>
      <c r="D89" s="44"/>
      <c r="E89" s="44"/>
      <c r="F89" s="44"/>
      <c r="G89" s="44"/>
      <c r="Q89" s="529"/>
    </row>
    <row r="90" spans="1:17" ht="9" customHeight="1">
      <c r="A90" s="168"/>
      <c r="C90" s="44"/>
      <c r="D90" s="44"/>
      <c r="E90" s="44"/>
      <c r="F90" s="44"/>
      <c r="G90" s="44"/>
      <c r="Q90" s="529"/>
    </row>
    <row r="91" spans="1:17" ht="9" customHeight="1">
      <c r="A91" s="19"/>
      <c r="C91" s="44"/>
      <c r="D91" s="44"/>
      <c r="E91" s="44"/>
      <c r="F91" s="44"/>
      <c r="G91" s="44"/>
      <c r="Q91" s="529"/>
    </row>
    <row r="92" spans="1:17" ht="9" customHeight="1">
      <c r="A92" s="19"/>
      <c r="C92" s="44"/>
      <c r="D92" s="44"/>
      <c r="E92" s="44"/>
      <c r="F92" s="44"/>
      <c r="G92" s="44"/>
      <c r="Q92" s="529"/>
    </row>
    <row r="93" spans="1:17" ht="9" customHeight="1">
      <c r="A93" s="19"/>
      <c r="C93" s="44"/>
      <c r="D93" s="44"/>
      <c r="E93" s="44"/>
      <c r="F93" s="44"/>
      <c r="G93" s="44"/>
      <c r="Q93" s="529"/>
    </row>
    <row r="94" spans="1:17">
      <c r="A94" s="169"/>
      <c r="C94" s="44"/>
      <c r="D94" s="44"/>
      <c r="E94" s="44"/>
      <c r="F94" s="44"/>
      <c r="G94" s="44"/>
      <c r="Q94" s="529"/>
    </row>
    <row r="95" spans="1:17">
      <c r="A95" s="169"/>
      <c r="C95" s="44"/>
      <c r="D95" s="44"/>
      <c r="E95" s="44"/>
      <c r="F95" s="44"/>
      <c r="G95" s="44"/>
      <c r="Q95" s="529"/>
    </row>
    <row r="96" spans="1:17">
      <c r="A96" s="169"/>
      <c r="C96" s="44"/>
      <c r="D96" s="44"/>
      <c r="E96" s="44"/>
      <c r="F96" s="44"/>
      <c r="G96" s="44"/>
      <c r="Q96" s="529"/>
    </row>
    <row r="97" spans="1:17">
      <c r="A97" s="169"/>
      <c r="C97" s="44"/>
      <c r="D97" s="44"/>
      <c r="E97" s="44"/>
      <c r="F97" s="44"/>
      <c r="G97" s="44"/>
      <c r="Q97" s="529"/>
    </row>
    <row r="98" spans="1:17">
      <c r="A98" s="169"/>
      <c r="C98" s="44"/>
      <c r="D98" s="44"/>
      <c r="E98" s="44"/>
      <c r="F98" s="44"/>
      <c r="G98" s="44"/>
      <c r="Q98" s="529"/>
    </row>
    <row r="99" spans="1:17">
      <c r="A99" s="169"/>
      <c r="C99" s="44"/>
      <c r="D99" s="44"/>
      <c r="E99" s="44"/>
      <c r="F99" s="44"/>
      <c r="G99" s="44"/>
      <c r="Q99" s="529"/>
    </row>
    <row r="100" spans="1:17">
      <c r="A100" s="169"/>
      <c r="C100" s="44"/>
      <c r="D100" s="44"/>
      <c r="E100" s="44"/>
      <c r="F100" s="44"/>
      <c r="G100" s="44"/>
      <c r="Q100" s="529"/>
    </row>
    <row r="101" spans="1:17" ht="15.75">
      <c r="A101" s="170"/>
      <c r="C101" s="44"/>
      <c r="D101" s="44"/>
      <c r="E101" s="44"/>
      <c r="F101" s="44"/>
      <c r="G101" s="44"/>
      <c r="Q101" s="529"/>
    </row>
    <row r="102" spans="1:17" ht="15.75">
      <c r="A102" s="170"/>
      <c r="C102" s="44"/>
      <c r="D102" s="44"/>
      <c r="E102" s="44"/>
      <c r="F102" s="44"/>
      <c r="G102" s="44"/>
      <c r="Q102" s="529"/>
    </row>
    <row r="103" spans="1:17" ht="15.75">
      <c r="A103" s="170"/>
      <c r="C103" s="44"/>
      <c r="D103" s="44"/>
      <c r="E103" s="44"/>
      <c r="F103" s="44"/>
      <c r="G103" s="44"/>
      <c r="Q103" s="529"/>
    </row>
    <row r="104" spans="1:17" ht="15.75">
      <c r="A104" s="170"/>
      <c r="C104" s="44"/>
      <c r="D104" s="44"/>
      <c r="E104" s="44"/>
      <c r="F104" s="44"/>
      <c r="G104" s="44"/>
      <c r="Q104" s="529"/>
    </row>
    <row r="105" spans="1:17" ht="15.75">
      <c r="A105" s="170"/>
      <c r="C105" s="44"/>
      <c r="D105" s="44"/>
      <c r="E105" s="44"/>
      <c r="F105" s="44"/>
      <c r="G105" s="44"/>
      <c r="Q105" s="529"/>
    </row>
    <row r="106" spans="1:17" ht="15.75">
      <c r="A106" s="170"/>
      <c r="C106" s="44"/>
      <c r="D106" s="44"/>
      <c r="E106" s="44"/>
      <c r="F106" s="44"/>
      <c r="G106" s="44"/>
      <c r="Q106" s="529"/>
    </row>
    <row r="107" spans="1:17" ht="15.75">
      <c r="A107" s="170"/>
      <c r="C107" s="44"/>
      <c r="D107" s="44"/>
      <c r="E107" s="44"/>
      <c r="F107" s="44"/>
      <c r="G107" s="44"/>
      <c r="Q107" s="529"/>
    </row>
    <row r="108" spans="1:17" ht="15.75">
      <c r="A108" s="170"/>
      <c r="C108" s="44"/>
      <c r="D108" s="44"/>
      <c r="E108" s="44"/>
      <c r="F108" s="44"/>
      <c r="G108" s="44"/>
      <c r="Q108" s="529"/>
    </row>
    <row r="109" spans="1:17" ht="15.75">
      <c r="A109" s="170"/>
      <c r="C109" s="44"/>
      <c r="D109" s="44"/>
      <c r="E109" s="44"/>
      <c r="F109" s="44"/>
      <c r="G109" s="44"/>
      <c r="Q109" s="529"/>
    </row>
    <row r="110" spans="1:17" ht="15.75">
      <c r="A110" s="170"/>
      <c r="C110" s="44"/>
      <c r="D110" s="44"/>
      <c r="E110" s="44"/>
      <c r="F110" s="44"/>
      <c r="G110" s="44"/>
      <c r="Q110" s="529"/>
    </row>
    <row r="111" spans="1:17" ht="15.75">
      <c r="A111" s="170"/>
      <c r="C111" s="44"/>
      <c r="D111" s="44"/>
      <c r="E111" s="44"/>
      <c r="F111" s="44"/>
      <c r="G111" s="44"/>
      <c r="Q111" s="529"/>
    </row>
    <row r="112" spans="1:17" ht="15.75">
      <c r="A112" s="170"/>
      <c r="C112" s="44"/>
      <c r="D112" s="44"/>
      <c r="E112" s="44"/>
      <c r="F112" s="44"/>
      <c r="G112" s="44"/>
      <c r="Q112" s="529"/>
    </row>
    <row r="113" spans="1:17" ht="15.75">
      <c r="A113" s="170"/>
      <c r="C113" s="44"/>
      <c r="D113" s="44"/>
      <c r="E113" s="44"/>
      <c r="F113" s="44"/>
      <c r="G113" s="44"/>
      <c r="Q113" s="529"/>
    </row>
    <row r="114" spans="1:17" ht="15.75">
      <c r="A114" s="170"/>
      <c r="C114" s="44"/>
      <c r="D114" s="44"/>
      <c r="E114" s="44"/>
      <c r="F114" s="44"/>
      <c r="G114" s="44"/>
      <c r="Q114" s="529"/>
    </row>
    <row r="115" spans="1:17" ht="15.75">
      <c r="A115" s="170"/>
      <c r="C115" s="44"/>
      <c r="D115" s="44"/>
      <c r="E115" s="44"/>
      <c r="F115" s="44"/>
      <c r="G115" s="44"/>
      <c r="Q115" s="529"/>
    </row>
    <row r="116" spans="1:17" ht="15.75">
      <c r="A116" s="170"/>
      <c r="C116" s="44"/>
      <c r="D116" s="44"/>
      <c r="E116" s="44"/>
      <c r="F116" s="44"/>
      <c r="G116" s="44"/>
      <c r="Q116" s="529"/>
    </row>
    <row r="117" spans="1:17" ht="15.75">
      <c r="A117" s="170"/>
      <c r="C117" s="44"/>
      <c r="D117" s="44"/>
      <c r="E117" s="44"/>
      <c r="F117" s="44"/>
      <c r="G117" s="44"/>
      <c r="Q117" s="529"/>
    </row>
    <row r="118" spans="1:17" ht="15.75">
      <c r="A118" s="170"/>
      <c r="C118" s="44"/>
      <c r="D118" s="44"/>
      <c r="E118" s="44"/>
      <c r="F118" s="44"/>
      <c r="G118" s="44"/>
      <c r="Q118" s="529"/>
    </row>
    <row r="119" spans="1:17" ht="15.75">
      <c r="A119" s="170"/>
      <c r="C119" s="44"/>
      <c r="D119" s="44"/>
      <c r="E119" s="44"/>
      <c r="F119" s="44"/>
      <c r="G119" s="44"/>
      <c r="Q119" s="529"/>
    </row>
    <row r="120" spans="1:17" ht="15.75">
      <c r="A120" s="170"/>
      <c r="C120" s="44"/>
      <c r="D120" s="44"/>
      <c r="E120" s="44"/>
      <c r="F120" s="44"/>
      <c r="G120" s="44"/>
      <c r="Q120" s="529"/>
    </row>
    <row r="121" spans="1:17" ht="15.75">
      <c r="A121" s="170"/>
      <c r="C121" s="44"/>
      <c r="D121" s="44"/>
      <c r="E121" s="44"/>
      <c r="F121" s="44"/>
      <c r="G121" s="44"/>
      <c r="Q121" s="529"/>
    </row>
    <row r="122" spans="1:17" ht="15.75">
      <c r="A122" s="170"/>
      <c r="C122" s="44"/>
      <c r="D122" s="44"/>
      <c r="E122" s="44"/>
      <c r="F122" s="44"/>
      <c r="G122" s="44"/>
      <c r="Q122" s="529"/>
    </row>
    <row r="123" spans="1:17" ht="15.75">
      <c r="A123" s="170"/>
      <c r="C123" s="44"/>
      <c r="D123" s="44"/>
      <c r="E123" s="44"/>
      <c r="F123" s="44"/>
      <c r="G123" s="44"/>
      <c r="Q123" s="529"/>
    </row>
    <row r="124" spans="1:17" ht="15.75">
      <c r="A124" s="170"/>
      <c r="C124" s="44"/>
      <c r="D124" s="44"/>
      <c r="E124" s="44"/>
      <c r="F124" s="44"/>
      <c r="G124" s="44"/>
      <c r="Q124" s="529"/>
    </row>
    <row r="125" spans="1:17" ht="15.75">
      <c r="A125" s="170"/>
      <c r="C125" s="44"/>
      <c r="D125" s="44"/>
      <c r="E125" s="44"/>
      <c r="F125" s="44"/>
      <c r="G125" s="44"/>
      <c r="Q125" s="529"/>
    </row>
    <row r="126" spans="1:17" ht="15.75">
      <c r="A126" s="170"/>
      <c r="C126" s="44"/>
      <c r="D126" s="44"/>
      <c r="E126" s="44"/>
      <c r="F126" s="44"/>
      <c r="G126" s="44"/>
      <c r="Q126" s="529"/>
    </row>
    <row r="127" spans="1:17" ht="15.75">
      <c r="A127" s="170"/>
      <c r="C127" s="44"/>
      <c r="D127" s="44"/>
      <c r="E127" s="44"/>
      <c r="F127" s="44"/>
      <c r="G127" s="44"/>
      <c r="Q127" s="529"/>
    </row>
    <row r="128" spans="1:17" ht="15.75">
      <c r="A128" s="170"/>
      <c r="C128" s="44"/>
      <c r="D128" s="44"/>
      <c r="E128" s="44"/>
      <c r="F128" s="44"/>
      <c r="G128" s="44"/>
      <c r="Q128" s="529"/>
    </row>
    <row r="129" spans="1:17" ht="15.75">
      <c r="A129" s="170"/>
      <c r="C129" s="44"/>
      <c r="D129" s="44"/>
      <c r="E129" s="44"/>
      <c r="F129" s="44"/>
      <c r="G129" s="44"/>
      <c r="Q129" s="529"/>
    </row>
    <row r="130" spans="1:17" ht="15.75">
      <c r="A130" s="170"/>
      <c r="C130" s="44"/>
      <c r="D130" s="44"/>
      <c r="E130" s="44"/>
      <c r="F130" s="44"/>
      <c r="G130" s="44"/>
      <c r="Q130" s="529"/>
    </row>
    <row r="131" spans="1:17" ht="15.75">
      <c r="A131" s="170"/>
      <c r="C131" s="44"/>
      <c r="D131" s="44"/>
      <c r="E131" s="44"/>
      <c r="F131" s="44"/>
      <c r="G131" s="44"/>
      <c r="Q131" s="529"/>
    </row>
    <row r="132" spans="1:17" ht="15.75">
      <c r="A132" s="170"/>
      <c r="C132" s="44"/>
      <c r="D132" s="44"/>
      <c r="E132" s="44"/>
      <c r="F132" s="44"/>
      <c r="G132" s="44"/>
      <c r="Q132" s="529"/>
    </row>
    <row r="133" spans="1:17" ht="15.75">
      <c r="A133" s="170"/>
      <c r="C133" s="44"/>
      <c r="D133" s="44"/>
      <c r="E133" s="44"/>
      <c r="F133" s="44"/>
      <c r="G133" s="44"/>
      <c r="Q133" s="529"/>
    </row>
    <row r="134" spans="1:17" ht="15.75">
      <c r="A134" s="170"/>
      <c r="C134" s="44"/>
      <c r="D134" s="44"/>
      <c r="E134" s="44"/>
      <c r="F134" s="44"/>
      <c r="G134" s="44"/>
      <c r="Q134" s="529"/>
    </row>
    <row r="135" spans="1:17" ht="15.75">
      <c r="A135" s="170"/>
      <c r="C135" s="44"/>
      <c r="D135" s="44"/>
      <c r="E135" s="44"/>
      <c r="F135" s="44"/>
      <c r="G135" s="44"/>
      <c r="Q135" s="529"/>
    </row>
    <row r="136" spans="1:17" ht="15.75">
      <c r="A136" s="170"/>
      <c r="C136" s="44"/>
      <c r="D136" s="44"/>
      <c r="E136" s="44"/>
      <c r="F136" s="44"/>
      <c r="G136" s="44"/>
      <c r="Q136" s="529"/>
    </row>
    <row r="137" spans="1:17" ht="15.75">
      <c r="A137" s="170"/>
      <c r="C137" s="44"/>
      <c r="D137" s="44"/>
      <c r="E137" s="44"/>
      <c r="F137" s="44"/>
      <c r="G137" s="44"/>
      <c r="Q137" s="529"/>
    </row>
    <row r="138" spans="1:17" ht="15.75">
      <c r="A138" s="170"/>
      <c r="C138" s="44"/>
      <c r="D138" s="44"/>
      <c r="E138" s="44"/>
      <c r="F138" s="44"/>
      <c r="G138" s="44"/>
      <c r="Q138" s="529"/>
    </row>
    <row r="139" spans="1:17" ht="15.75">
      <c r="A139" s="170"/>
      <c r="C139" s="44"/>
      <c r="D139" s="44"/>
      <c r="E139" s="44"/>
      <c r="F139" s="44"/>
      <c r="G139" s="44"/>
      <c r="Q139" s="529"/>
    </row>
    <row r="140" spans="1:17" ht="15.75">
      <c r="A140" s="170"/>
      <c r="C140" s="44"/>
      <c r="D140" s="44"/>
      <c r="E140" s="44"/>
      <c r="F140" s="44"/>
      <c r="G140" s="44"/>
      <c r="Q140" s="529"/>
    </row>
    <row r="141" spans="1:17" ht="15.75">
      <c r="A141" s="170"/>
      <c r="C141" s="44"/>
      <c r="D141" s="44"/>
      <c r="E141" s="44"/>
      <c r="F141" s="44"/>
      <c r="G141" s="44"/>
      <c r="Q141" s="529"/>
    </row>
    <row r="142" spans="1:17" ht="15.75">
      <c r="A142" s="170"/>
      <c r="C142" s="44"/>
      <c r="D142" s="44"/>
      <c r="E142" s="44"/>
      <c r="F142" s="44"/>
      <c r="G142" s="44"/>
      <c r="Q142" s="529"/>
    </row>
    <row r="143" spans="1:17" ht="15.75">
      <c r="A143" s="170"/>
      <c r="C143" s="44"/>
      <c r="D143" s="44"/>
      <c r="E143" s="44"/>
      <c r="F143" s="44"/>
      <c r="G143" s="44"/>
      <c r="Q143" s="529"/>
    </row>
    <row r="144" spans="1:17" ht="15.75">
      <c r="A144" s="170"/>
      <c r="C144" s="44"/>
      <c r="D144" s="44"/>
      <c r="E144" s="44"/>
      <c r="F144" s="44"/>
      <c r="G144" s="44"/>
      <c r="Q144" s="529"/>
    </row>
    <row r="145" spans="1:17" ht="15.75">
      <c r="A145" s="170"/>
      <c r="C145" s="44"/>
      <c r="D145" s="44"/>
      <c r="E145" s="44"/>
      <c r="F145" s="44"/>
      <c r="G145" s="44"/>
      <c r="Q145" s="529"/>
    </row>
    <row r="146" spans="1:17" ht="15.75">
      <c r="A146" s="170"/>
      <c r="C146" s="44"/>
      <c r="D146" s="44"/>
      <c r="E146" s="44"/>
      <c r="F146" s="44"/>
      <c r="G146" s="44"/>
      <c r="Q146" s="529"/>
    </row>
    <row r="147" spans="1:17" ht="15.75">
      <c r="A147" s="170"/>
      <c r="C147" s="44"/>
      <c r="D147" s="44"/>
      <c r="E147" s="44"/>
      <c r="F147" s="44"/>
      <c r="G147" s="44"/>
      <c r="Q147" s="529"/>
    </row>
    <row r="148" spans="1:17" ht="15.75">
      <c r="A148" s="170"/>
      <c r="C148" s="44"/>
      <c r="D148" s="44"/>
      <c r="E148" s="44"/>
      <c r="F148" s="44"/>
      <c r="G148" s="44"/>
      <c r="Q148" s="529"/>
    </row>
    <row r="149" spans="1:17" ht="15.75">
      <c r="A149" s="170"/>
      <c r="C149" s="44"/>
      <c r="D149" s="44"/>
      <c r="E149" s="44"/>
      <c r="F149" s="44"/>
      <c r="G149" s="44"/>
      <c r="Q149" s="529"/>
    </row>
    <row r="150" spans="1:17" ht="15.75">
      <c r="A150" s="170"/>
      <c r="C150" s="44"/>
      <c r="D150" s="44"/>
      <c r="E150" s="44"/>
      <c r="F150" s="44"/>
      <c r="G150" s="44"/>
      <c r="Q150" s="529"/>
    </row>
    <row r="151" spans="1:17" ht="15.75">
      <c r="A151" s="170"/>
      <c r="C151" s="44"/>
      <c r="D151" s="44"/>
      <c r="E151" s="44"/>
      <c r="F151" s="44"/>
      <c r="G151" s="44"/>
      <c r="Q151" s="529"/>
    </row>
    <row r="152" spans="1:17" ht="15.75">
      <c r="A152" s="170"/>
      <c r="C152" s="44"/>
      <c r="D152" s="44"/>
      <c r="E152" s="44"/>
      <c r="F152" s="44"/>
      <c r="G152" s="44"/>
      <c r="Q152" s="529"/>
    </row>
    <row r="153" spans="1:17" ht="15.75">
      <c r="A153" s="170"/>
      <c r="C153" s="44"/>
      <c r="D153" s="44"/>
      <c r="E153" s="44"/>
      <c r="F153" s="44"/>
      <c r="G153" s="44"/>
      <c r="Q153" s="529"/>
    </row>
    <row r="154" spans="1:17" ht="15.75">
      <c r="A154" s="170"/>
      <c r="C154" s="44"/>
      <c r="D154" s="44"/>
      <c r="E154" s="44"/>
      <c r="F154" s="44"/>
      <c r="G154" s="44"/>
      <c r="Q154" s="529"/>
    </row>
    <row r="155" spans="1:17" ht="15.75">
      <c r="A155" s="170"/>
      <c r="C155" s="44"/>
      <c r="D155" s="44"/>
      <c r="E155" s="44"/>
      <c r="F155" s="44"/>
      <c r="G155" s="44"/>
      <c r="Q155" s="529"/>
    </row>
    <row r="156" spans="1:17" ht="15.75">
      <c r="A156" s="170"/>
      <c r="C156" s="44"/>
      <c r="D156" s="44"/>
      <c r="E156" s="44"/>
      <c r="F156" s="44"/>
      <c r="G156" s="44"/>
      <c r="Q156" s="529"/>
    </row>
    <row r="157" spans="1:17" ht="15.75">
      <c r="A157" s="170"/>
      <c r="C157" s="44"/>
      <c r="D157" s="44"/>
      <c r="E157" s="44"/>
      <c r="F157" s="44"/>
      <c r="G157" s="44"/>
      <c r="Q157" s="529"/>
    </row>
    <row r="158" spans="1:17" ht="15.75">
      <c r="A158" s="170"/>
      <c r="C158" s="44"/>
      <c r="D158" s="44"/>
      <c r="E158" s="44"/>
      <c r="F158" s="44"/>
      <c r="G158" s="44"/>
      <c r="Q158" s="529"/>
    </row>
    <row r="159" spans="1:17" ht="15.75">
      <c r="A159" s="170"/>
      <c r="C159" s="44"/>
      <c r="D159" s="44"/>
      <c r="E159" s="44"/>
      <c r="F159" s="44"/>
      <c r="G159" s="44"/>
      <c r="Q159" s="529"/>
    </row>
    <row r="160" spans="1:17" ht="15.75">
      <c r="A160" s="170"/>
      <c r="C160" s="44"/>
      <c r="D160" s="44"/>
      <c r="E160" s="44"/>
      <c r="F160" s="44"/>
      <c r="G160" s="44"/>
      <c r="Q160" s="529"/>
    </row>
    <row r="161" spans="1:17" ht="15.75">
      <c r="A161" s="170"/>
      <c r="C161" s="44"/>
      <c r="D161" s="44"/>
      <c r="E161" s="44"/>
      <c r="F161" s="44"/>
      <c r="G161" s="44"/>
      <c r="Q161" s="529"/>
    </row>
    <row r="162" spans="1:17" ht="15.75">
      <c r="A162" s="170"/>
      <c r="C162" s="44"/>
      <c r="D162" s="44"/>
      <c r="E162" s="44"/>
      <c r="F162" s="44"/>
      <c r="G162" s="44"/>
      <c r="Q162" s="529"/>
    </row>
    <row r="163" spans="1:17" ht="15.75">
      <c r="A163" s="170"/>
      <c r="C163" s="44"/>
      <c r="D163" s="44"/>
      <c r="E163" s="44"/>
      <c r="F163" s="44"/>
      <c r="G163" s="44"/>
      <c r="Q163" s="529"/>
    </row>
    <row r="164" spans="1:17" ht="15.75">
      <c r="A164" s="170"/>
      <c r="C164" s="44"/>
      <c r="D164" s="44"/>
      <c r="E164" s="44"/>
      <c r="F164" s="44"/>
      <c r="G164" s="44"/>
      <c r="Q164" s="529"/>
    </row>
    <row r="165" spans="1:17" ht="15.75">
      <c r="A165" s="170"/>
      <c r="C165" s="44"/>
      <c r="D165" s="44"/>
      <c r="E165" s="44"/>
      <c r="F165" s="44"/>
      <c r="G165" s="44"/>
      <c r="Q165" s="529"/>
    </row>
    <row r="166" spans="1:17" ht="15.75">
      <c r="A166" s="170"/>
      <c r="C166" s="44"/>
      <c r="D166" s="44"/>
      <c r="E166" s="44"/>
      <c r="F166" s="44"/>
      <c r="G166" s="44"/>
      <c r="Q166" s="529"/>
    </row>
    <row r="167" spans="1:17" ht="15.75">
      <c r="A167" s="170"/>
      <c r="C167" s="44"/>
      <c r="D167" s="44"/>
      <c r="E167" s="44"/>
      <c r="F167" s="44"/>
      <c r="G167" s="44"/>
      <c r="Q167" s="529"/>
    </row>
    <row r="168" spans="1:17" ht="15.75">
      <c r="A168" s="170"/>
      <c r="C168" s="44"/>
      <c r="D168" s="44"/>
      <c r="E168" s="44"/>
      <c r="F168" s="44"/>
      <c r="G168" s="44"/>
      <c r="Q168" s="529"/>
    </row>
    <row r="169" spans="1:17" ht="15.75">
      <c r="A169" s="170"/>
      <c r="C169" s="44"/>
      <c r="D169" s="44"/>
      <c r="E169" s="44"/>
      <c r="F169" s="44"/>
      <c r="G169" s="44"/>
      <c r="Q169" s="529"/>
    </row>
    <row r="170" spans="1:17" ht="15.75">
      <c r="A170" s="170"/>
      <c r="C170" s="44"/>
      <c r="D170" s="44"/>
      <c r="E170" s="44"/>
      <c r="F170" s="44"/>
      <c r="G170" s="44"/>
      <c r="Q170" s="529"/>
    </row>
    <row r="171" spans="1:17" ht="15.75">
      <c r="A171" s="170"/>
      <c r="C171" s="44"/>
      <c r="D171" s="44"/>
      <c r="E171" s="44"/>
      <c r="F171" s="44"/>
      <c r="G171" s="44"/>
      <c r="Q171" s="529"/>
    </row>
    <row r="172" spans="1:17" ht="15.75">
      <c r="A172" s="170"/>
      <c r="C172" s="44"/>
      <c r="D172" s="44"/>
      <c r="E172" s="44"/>
      <c r="F172" s="44"/>
      <c r="G172" s="44"/>
      <c r="Q172" s="529"/>
    </row>
    <row r="173" spans="1:17" ht="15.75">
      <c r="A173" s="170"/>
      <c r="C173" s="44"/>
      <c r="D173" s="44"/>
      <c r="E173" s="44"/>
      <c r="F173" s="44"/>
      <c r="G173" s="44"/>
      <c r="Q173" s="529"/>
    </row>
    <row r="174" spans="1:17" ht="15.75">
      <c r="A174" s="170"/>
      <c r="C174" s="44"/>
      <c r="D174" s="44"/>
      <c r="E174" s="44"/>
      <c r="F174" s="44"/>
      <c r="G174" s="44"/>
      <c r="Q174" s="529"/>
    </row>
    <row r="175" spans="1:17" ht="15.75">
      <c r="A175" s="170"/>
      <c r="C175" s="44"/>
      <c r="D175" s="44"/>
      <c r="E175" s="44"/>
      <c r="F175" s="44"/>
      <c r="G175" s="44"/>
      <c r="Q175" s="529"/>
    </row>
    <row r="176" spans="1:17" ht="15.75">
      <c r="A176" s="170"/>
      <c r="C176" s="44"/>
      <c r="D176" s="44"/>
      <c r="E176" s="44"/>
      <c r="F176" s="44"/>
      <c r="G176" s="44"/>
      <c r="Q176" s="529"/>
    </row>
    <row r="177" spans="1:17" ht="15.75">
      <c r="A177" s="170"/>
      <c r="C177" s="44"/>
      <c r="D177" s="44"/>
      <c r="E177" s="44"/>
      <c r="F177" s="44"/>
      <c r="G177" s="44"/>
      <c r="Q177" s="529"/>
    </row>
    <row r="178" spans="1:17" ht="15.75">
      <c r="A178" s="170"/>
      <c r="C178" s="44"/>
      <c r="D178" s="44"/>
      <c r="E178" s="44"/>
      <c r="F178" s="44"/>
      <c r="G178" s="44"/>
      <c r="Q178" s="529"/>
    </row>
    <row r="179" spans="1:17" ht="15.75">
      <c r="A179" s="170"/>
      <c r="C179" s="44"/>
      <c r="D179" s="44"/>
      <c r="E179" s="44"/>
      <c r="F179" s="44"/>
      <c r="G179" s="44"/>
      <c r="Q179" s="529"/>
    </row>
    <row r="180" spans="1:17" ht="15.75">
      <c r="A180" s="170"/>
      <c r="C180" s="44"/>
      <c r="D180" s="44"/>
      <c r="E180" s="44"/>
      <c r="F180" s="44"/>
      <c r="G180" s="44"/>
      <c r="Q180" s="529"/>
    </row>
    <row r="181" spans="1:17" ht="15.75">
      <c r="A181" s="170"/>
      <c r="C181" s="44"/>
      <c r="D181" s="44"/>
      <c r="E181" s="44"/>
      <c r="F181" s="44"/>
      <c r="G181" s="44"/>
      <c r="Q181" s="529"/>
    </row>
    <row r="182" spans="1:17" ht="15.75">
      <c r="A182" s="170"/>
      <c r="C182" s="44"/>
      <c r="D182" s="44"/>
      <c r="E182" s="44"/>
      <c r="F182" s="44"/>
      <c r="G182" s="44"/>
      <c r="Q182" s="529"/>
    </row>
    <row r="183" spans="1:17" ht="15.75">
      <c r="A183" s="170"/>
      <c r="C183" s="44"/>
      <c r="D183" s="44"/>
      <c r="E183" s="44"/>
      <c r="F183" s="44"/>
      <c r="G183" s="44"/>
      <c r="Q183" s="529"/>
    </row>
    <row r="184" spans="1:17" ht="15.75">
      <c r="A184" s="170"/>
      <c r="C184" s="44"/>
      <c r="D184" s="44"/>
      <c r="E184" s="44"/>
      <c r="F184" s="44"/>
      <c r="G184" s="44"/>
      <c r="Q184" s="529"/>
    </row>
    <row r="185" spans="1:17" ht="15.75">
      <c r="A185" s="170"/>
      <c r="C185" s="44"/>
      <c r="D185" s="44"/>
      <c r="E185" s="44"/>
      <c r="F185" s="44"/>
      <c r="G185" s="44"/>
      <c r="Q185" s="529"/>
    </row>
    <row r="186" spans="1:17" ht="15.75">
      <c r="A186" s="170"/>
      <c r="C186" s="44"/>
      <c r="D186" s="44"/>
      <c r="E186" s="44"/>
      <c r="F186" s="44"/>
      <c r="G186" s="44"/>
      <c r="Q186" s="529"/>
    </row>
    <row r="187" spans="1:17" ht="15.75">
      <c r="A187" s="170"/>
      <c r="C187" s="44"/>
      <c r="D187" s="44"/>
      <c r="E187" s="44"/>
      <c r="F187" s="44"/>
      <c r="G187" s="44"/>
      <c r="Q187" s="529"/>
    </row>
    <row r="188" spans="1:17" ht="15.75">
      <c r="A188" s="170"/>
      <c r="C188" s="44"/>
      <c r="D188" s="44"/>
      <c r="E188" s="44"/>
      <c r="F188" s="44"/>
      <c r="G188" s="44"/>
      <c r="Q188" s="529"/>
    </row>
    <row r="189" spans="1:17" ht="15.75">
      <c r="A189" s="170"/>
      <c r="C189" s="44"/>
      <c r="D189" s="44"/>
      <c r="E189" s="44"/>
      <c r="F189" s="44"/>
      <c r="G189" s="44"/>
      <c r="Q189" s="529"/>
    </row>
    <row r="190" spans="1:17" ht="15.75">
      <c r="A190" s="170"/>
      <c r="C190" s="44"/>
      <c r="D190" s="44"/>
      <c r="E190" s="44"/>
      <c r="F190" s="44"/>
      <c r="G190" s="44"/>
      <c r="Q190" s="529"/>
    </row>
    <row r="191" spans="1:17" ht="15.75">
      <c r="A191" s="170"/>
      <c r="C191" s="44"/>
      <c r="D191" s="44"/>
      <c r="E191" s="44"/>
      <c r="F191" s="44"/>
      <c r="G191" s="44"/>
      <c r="Q191" s="529"/>
    </row>
    <row r="192" spans="1:17" ht="15.75">
      <c r="A192" s="22"/>
      <c r="C192" s="44"/>
      <c r="D192" s="44"/>
      <c r="E192" s="44"/>
      <c r="F192" s="44"/>
      <c r="G192" s="44"/>
      <c r="Q192" s="529"/>
    </row>
    <row r="193" spans="1:17" ht="15.75">
      <c r="A193" s="22"/>
      <c r="C193" s="44"/>
      <c r="D193" s="44"/>
      <c r="E193" s="44"/>
      <c r="F193" s="44"/>
      <c r="G193" s="44"/>
      <c r="Q193" s="529"/>
    </row>
    <row r="194" spans="1:17" ht="15.75">
      <c r="A194" s="22"/>
      <c r="C194" s="44"/>
      <c r="D194" s="44"/>
      <c r="E194" s="44"/>
      <c r="F194" s="44"/>
      <c r="G194" s="44"/>
      <c r="Q194" s="529"/>
    </row>
    <row r="195" spans="1:17" ht="15.75">
      <c r="A195" s="22"/>
      <c r="C195" s="44"/>
      <c r="D195" s="44"/>
      <c r="E195" s="44"/>
      <c r="F195" s="44"/>
      <c r="G195" s="44"/>
      <c r="Q195" s="529"/>
    </row>
    <row r="196" spans="1:17" ht="15.75">
      <c r="A196" s="22"/>
      <c r="C196" s="44"/>
      <c r="D196" s="44"/>
      <c r="E196" s="44"/>
      <c r="F196" s="44"/>
      <c r="G196" s="44"/>
      <c r="Q196" s="529"/>
    </row>
    <row r="197" spans="1:17" ht="15.75">
      <c r="A197" s="22"/>
      <c r="C197" s="44"/>
      <c r="D197" s="44"/>
      <c r="E197" s="44"/>
      <c r="F197" s="44"/>
      <c r="G197" s="44"/>
      <c r="Q197" s="529"/>
    </row>
    <row r="198" spans="1:17" ht="15.75">
      <c r="A198" s="22"/>
      <c r="C198" s="44"/>
      <c r="D198" s="44"/>
      <c r="E198" s="44"/>
      <c r="F198" s="44"/>
      <c r="G198" s="44"/>
      <c r="Q198" s="529"/>
    </row>
    <row r="199" spans="1:17" ht="15.75">
      <c r="A199" s="22"/>
      <c r="C199" s="44"/>
      <c r="D199" s="44"/>
      <c r="E199" s="44"/>
      <c r="F199" s="44"/>
      <c r="G199" s="44"/>
      <c r="Q199" s="529"/>
    </row>
    <row r="200" spans="1:17" ht="15.75">
      <c r="A200" s="22"/>
      <c r="C200" s="44"/>
      <c r="D200" s="44"/>
      <c r="E200" s="44"/>
      <c r="F200" s="44"/>
      <c r="G200" s="44"/>
      <c r="Q200" s="529"/>
    </row>
    <row r="201" spans="1:17" ht="15.75">
      <c r="A201" s="22"/>
      <c r="C201" s="44"/>
      <c r="D201" s="44"/>
      <c r="E201" s="44"/>
      <c r="F201" s="44"/>
      <c r="G201" s="44"/>
    </row>
    <row r="202" spans="1:17" ht="15.75">
      <c r="A202" s="22"/>
      <c r="C202" s="44"/>
      <c r="D202" s="44"/>
      <c r="E202" s="44"/>
      <c r="F202" s="44"/>
      <c r="G202" s="44"/>
    </row>
    <row r="203" spans="1:17" ht="15.75">
      <c r="A203" s="22"/>
      <c r="C203" s="44"/>
      <c r="D203" s="44"/>
      <c r="E203" s="44"/>
      <c r="F203" s="44"/>
      <c r="G203" s="44"/>
    </row>
    <row r="204" spans="1:17" ht="15.75">
      <c r="A204" s="22"/>
      <c r="C204" s="44"/>
      <c r="D204" s="44"/>
      <c r="E204" s="44"/>
      <c r="F204" s="44"/>
      <c r="G204" s="44"/>
    </row>
    <row r="205" spans="1:17" ht="15.75">
      <c r="A205" s="22"/>
      <c r="C205" s="44"/>
      <c r="D205" s="44"/>
      <c r="E205" s="44"/>
      <c r="F205" s="44"/>
      <c r="G205" s="44"/>
    </row>
    <row r="206" spans="1:17" ht="15.75">
      <c r="A206" s="22"/>
      <c r="C206" s="44"/>
      <c r="D206" s="44"/>
      <c r="E206" s="44"/>
      <c r="F206" s="44"/>
      <c r="G206" s="44"/>
    </row>
    <row r="207" spans="1:17" ht="15.75">
      <c r="A207" s="22"/>
      <c r="C207" s="44"/>
      <c r="D207" s="44"/>
      <c r="E207" s="44"/>
      <c r="F207" s="44"/>
      <c r="G207" s="44"/>
    </row>
    <row r="208" spans="1:17" ht="15.75">
      <c r="A208" s="22"/>
      <c r="C208" s="44"/>
      <c r="D208" s="44"/>
      <c r="E208" s="44"/>
      <c r="F208" s="44"/>
      <c r="G208" s="44"/>
    </row>
    <row r="209" spans="1:7" ht="15.75">
      <c r="A209" s="22"/>
      <c r="C209" s="44"/>
      <c r="D209" s="44"/>
      <c r="E209" s="44"/>
      <c r="F209" s="44"/>
      <c r="G209" s="44"/>
    </row>
    <row r="210" spans="1:7" ht="15.75">
      <c r="A210" s="22"/>
      <c r="C210" s="44"/>
      <c r="D210" s="44"/>
      <c r="E210" s="44"/>
      <c r="F210" s="44"/>
      <c r="G210" s="44"/>
    </row>
    <row r="211" spans="1:7" ht="15.75">
      <c r="A211" s="22"/>
      <c r="C211" s="44"/>
      <c r="D211" s="44"/>
      <c r="E211" s="44"/>
      <c r="F211" s="44"/>
      <c r="G211" s="44"/>
    </row>
    <row r="212" spans="1:7" ht="15.75">
      <c r="A212" s="22"/>
      <c r="C212" s="44"/>
      <c r="D212" s="44"/>
      <c r="E212" s="44"/>
      <c r="F212" s="44"/>
      <c r="G212" s="44"/>
    </row>
    <row r="213" spans="1:7" ht="15.75">
      <c r="A213" s="22"/>
      <c r="C213" s="44"/>
      <c r="D213" s="44"/>
      <c r="E213" s="44"/>
      <c r="F213" s="44"/>
      <c r="G213" s="44"/>
    </row>
    <row r="214" spans="1:7" ht="15.75">
      <c r="A214" s="22"/>
      <c r="C214" s="44"/>
      <c r="D214" s="44"/>
      <c r="E214" s="44"/>
      <c r="F214" s="44"/>
      <c r="G214" s="44"/>
    </row>
    <row r="215" spans="1:7" ht="15.75">
      <c r="A215" s="22"/>
      <c r="C215" s="44"/>
      <c r="D215" s="44"/>
      <c r="E215" s="44"/>
      <c r="F215" s="44"/>
      <c r="G215" s="44"/>
    </row>
    <row r="216" spans="1:7" ht="15.75">
      <c r="A216" s="22"/>
      <c r="C216" s="44"/>
      <c r="D216" s="44"/>
      <c r="E216" s="44"/>
      <c r="F216" s="44"/>
      <c r="G216" s="44"/>
    </row>
    <row r="217" spans="1:7" ht="15.75">
      <c r="A217" s="22"/>
      <c r="C217" s="44"/>
      <c r="D217" s="44"/>
      <c r="E217" s="44"/>
      <c r="F217" s="44"/>
      <c r="G217" s="44"/>
    </row>
    <row r="218" spans="1:7" ht="15.75">
      <c r="A218" s="22"/>
      <c r="C218" s="44"/>
      <c r="D218" s="44"/>
      <c r="E218" s="44"/>
      <c r="F218" s="44"/>
      <c r="G218" s="44"/>
    </row>
    <row r="219" spans="1:7" ht="15.75">
      <c r="A219" s="22"/>
      <c r="C219" s="44"/>
      <c r="D219" s="44"/>
      <c r="E219" s="44"/>
      <c r="F219" s="44"/>
      <c r="G219" s="44"/>
    </row>
    <row r="220" spans="1:7" ht="15.75">
      <c r="A220" s="22"/>
      <c r="C220" s="44"/>
      <c r="D220" s="44"/>
      <c r="E220" s="44"/>
      <c r="F220" s="44"/>
      <c r="G220" s="44"/>
    </row>
    <row r="221" spans="1:7" ht="15.75">
      <c r="A221" s="22"/>
      <c r="C221" s="44"/>
      <c r="D221" s="44"/>
      <c r="E221" s="44"/>
      <c r="F221" s="44"/>
      <c r="G221" s="44"/>
    </row>
    <row r="222" spans="1:7" ht="15.75">
      <c r="A222" s="22"/>
      <c r="C222" s="44"/>
      <c r="D222" s="44"/>
      <c r="E222" s="44"/>
      <c r="F222" s="44"/>
      <c r="G222" s="44"/>
    </row>
    <row r="223" spans="1:7" ht="15.75">
      <c r="A223" s="22"/>
      <c r="C223" s="44"/>
      <c r="D223" s="44"/>
      <c r="E223" s="44"/>
      <c r="F223" s="44"/>
      <c r="G223" s="44"/>
    </row>
    <row r="224" spans="1:7" ht="15.75">
      <c r="A224" s="22"/>
      <c r="C224" s="44"/>
      <c r="D224" s="44"/>
      <c r="E224" s="44"/>
      <c r="F224" s="44"/>
      <c r="G224" s="44"/>
    </row>
    <row r="225" spans="1:7" ht="15.75">
      <c r="A225" s="22"/>
      <c r="C225" s="44"/>
      <c r="D225" s="44"/>
      <c r="E225" s="44"/>
      <c r="F225" s="44"/>
      <c r="G225" s="44"/>
    </row>
    <row r="226" spans="1:7" ht="15.75">
      <c r="A226" s="22"/>
      <c r="C226" s="44"/>
      <c r="D226" s="44"/>
      <c r="E226" s="44"/>
      <c r="F226" s="44"/>
      <c r="G226" s="44"/>
    </row>
    <row r="227" spans="1:7" ht="15.75">
      <c r="A227" s="22"/>
      <c r="C227" s="44"/>
      <c r="D227" s="44"/>
      <c r="E227" s="44"/>
      <c r="F227" s="44"/>
      <c r="G227" s="44"/>
    </row>
    <row r="228" spans="1:7" ht="15.75">
      <c r="A228" s="22"/>
      <c r="C228" s="44"/>
      <c r="D228" s="44"/>
      <c r="E228" s="44"/>
      <c r="F228" s="44"/>
      <c r="G228" s="44"/>
    </row>
    <row r="229" spans="1:7" ht="15.75">
      <c r="A229" s="22"/>
      <c r="C229" s="44"/>
      <c r="D229" s="44"/>
      <c r="E229" s="44"/>
      <c r="F229" s="44"/>
      <c r="G229" s="44"/>
    </row>
    <row r="230" spans="1:7" ht="15.75">
      <c r="A230" s="22"/>
      <c r="C230" s="44"/>
      <c r="D230" s="44"/>
      <c r="E230" s="44"/>
      <c r="F230" s="44"/>
      <c r="G230" s="44"/>
    </row>
    <row r="231" spans="1:7" ht="15.75">
      <c r="A231" s="22"/>
      <c r="C231" s="44"/>
      <c r="D231" s="44"/>
      <c r="E231" s="44"/>
      <c r="F231" s="44"/>
      <c r="G231" s="44"/>
    </row>
    <row r="232" spans="1:7" ht="15.75">
      <c r="A232" s="22"/>
      <c r="C232" s="44"/>
      <c r="D232" s="44"/>
      <c r="E232" s="44"/>
      <c r="F232" s="44"/>
      <c r="G232" s="44"/>
    </row>
    <row r="233" spans="1:7" ht="15.75">
      <c r="A233" s="22"/>
      <c r="C233" s="44"/>
      <c r="D233" s="44"/>
      <c r="E233" s="44"/>
      <c r="F233" s="44"/>
      <c r="G233" s="44"/>
    </row>
    <row r="234" spans="1:7" ht="15.75">
      <c r="A234" s="22"/>
      <c r="C234" s="44"/>
      <c r="D234" s="44"/>
      <c r="E234" s="44"/>
      <c r="F234" s="44"/>
      <c r="G234" s="44"/>
    </row>
    <row r="235" spans="1:7" ht="15.75">
      <c r="A235" s="22"/>
      <c r="C235" s="44"/>
      <c r="D235" s="44"/>
      <c r="E235" s="44"/>
      <c r="F235" s="44"/>
      <c r="G235" s="44"/>
    </row>
    <row r="236" spans="1:7" ht="15.75">
      <c r="A236" s="22"/>
      <c r="C236" s="44"/>
      <c r="D236" s="44"/>
      <c r="E236" s="44"/>
      <c r="F236" s="44"/>
      <c r="G236" s="44"/>
    </row>
    <row r="237" spans="1:7" ht="15.75">
      <c r="A237" s="22"/>
      <c r="C237" s="44"/>
      <c r="D237" s="44"/>
      <c r="E237" s="44"/>
      <c r="F237" s="44"/>
      <c r="G237" s="44"/>
    </row>
    <row r="238" spans="1:7" ht="15.75">
      <c r="A238" s="22"/>
      <c r="C238" s="44"/>
      <c r="D238" s="44"/>
      <c r="E238" s="44"/>
      <c r="F238" s="44"/>
      <c r="G238" s="44"/>
    </row>
    <row r="239" spans="1:7" ht="15.75">
      <c r="A239" s="22"/>
      <c r="C239" s="44"/>
      <c r="D239" s="44"/>
      <c r="E239" s="44"/>
      <c r="F239" s="44"/>
      <c r="G239" s="44"/>
    </row>
    <row r="240" spans="1:7" ht="15.75">
      <c r="A240" s="22"/>
      <c r="C240" s="44"/>
      <c r="D240" s="44"/>
      <c r="E240" s="44"/>
      <c r="F240" s="44"/>
      <c r="G240" s="44"/>
    </row>
    <row r="241" spans="1:7" ht="15.75">
      <c r="A241" s="22"/>
      <c r="C241" s="44"/>
      <c r="D241" s="44"/>
      <c r="E241" s="44"/>
      <c r="F241" s="44"/>
      <c r="G241" s="44"/>
    </row>
    <row r="242" spans="1:7" ht="15.75">
      <c r="A242" s="22"/>
      <c r="C242" s="44"/>
      <c r="D242" s="44"/>
      <c r="E242" s="44"/>
      <c r="F242" s="44"/>
      <c r="G242" s="44"/>
    </row>
    <row r="243" spans="1:7" ht="15.75">
      <c r="A243" s="22"/>
      <c r="C243" s="44"/>
      <c r="D243" s="44"/>
      <c r="E243" s="44"/>
      <c r="F243" s="44"/>
      <c r="G243" s="44"/>
    </row>
    <row r="244" spans="1:7" ht="15.75">
      <c r="A244" s="22"/>
      <c r="C244" s="44"/>
      <c r="D244" s="44"/>
      <c r="E244" s="44"/>
      <c r="F244" s="44"/>
      <c r="G244" s="44"/>
    </row>
    <row r="245" spans="1:7" ht="15.75">
      <c r="A245" s="22"/>
      <c r="C245" s="44"/>
      <c r="D245" s="44"/>
      <c r="E245" s="44"/>
      <c r="F245" s="44"/>
      <c r="G245" s="44"/>
    </row>
    <row r="246" spans="1:7" ht="15.75">
      <c r="A246" s="22"/>
      <c r="C246" s="44"/>
      <c r="D246" s="44"/>
      <c r="E246" s="44"/>
      <c r="F246" s="44"/>
      <c r="G246" s="44"/>
    </row>
    <row r="247" spans="1:7" ht="15.75">
      <c r="A247" s="22"/>
      <c r="C247" s="44"/>
      <c r="D247" s="44"/>
      <c r="E247" s="44"/>
      <c r="F247" s="44"/>
      <c r="G247" s="44"/>
    </row>
    <row r="248" spans="1:7" ht="15.75">
      <c r="A248" s="22"/>
      <c r="C248" s="44"/>
      <c r="D248" s="44"/>
      <c r="E248" s="44"/>
      <c r="F248" s="44"/>
      <c r="G248" s="44"/>
    </row>
    <row r="249" spans="1:7" ht="15.75">
      <c r="A249" s="22"/>
      <c r="C249" s="44"/>
      <c r="D249" s="44"/>
      <c r="E249" s="44"/>
      <c r="F249" s="44"/>
      <c r="G249" s="44"/>
    </row>
    <row r="250" spans="1:7" ht="15.75">
      <c r="A250" s="22"/>
      <c r="C250" s="44"/>
      <c r="D250" s="44"/>
      <c r="E250" s="44"/>
      <c r="F250" s="44"/>
      <c r="G250" s="44"/>
    </row>
    <row r="251" spans="1:7" ht="15.75">
      <c r="A251" s="22"/>
      <c r="C251" s="44"/>
      <c r="D251" s="44"/>
      <c r="E251" s="44"/>
      <c r="F251" s="44"/>
      <c r="G251" s="44"/>
    </row>
    <row r="252" spans="1:7" ht="15.75">
      <c r="A252" s="22"/>
      <c r="C252" s="44"/>
      <c r="D252" s="44"/>
      <c r="E252" s="44"/>
      <c r="F252" s="44"/>
      <c r="G252" s="44"/>
    </row>
    <row r="253" spans="1:7" ht="15.75">
      <c r="A253" s="22"/>
      <c r="C253" s="44"/>
      <c r="D253" s="44"/>
      <c r="E253" s="44"/>
      <c r="F253" s="44"/>
      <c r="G253" s="44"/>
    </row>
    <row r="254" spans="1:7" ht="15.75">
      <c r="A254" s="22"/>
      <c r="C254" s="44"/>
      <c r="D254" s="44"/>
      <c r="E254" s="44"/>
      <c r="F254" s="44"/>
      <c r="G254" s="44"/>
    </row>
    <row r="255" spans="1:7" ht="15.75">
      <c r="A255" s="22"/>
      <c r="C255" s="44"/>
      <c r="D255" s="44"/>
      <c r="E255" s="44"/>
      <c r="F255" s="44"/>
      <c r="G255" s="44"/>
    </row>
    <row r="256" spans="1:7" ht="15.75">
      <c r="A256" s="22"/>
      <c r="C256" s="44"/>
      <c r="D256" s="44"/>
      <c r="E256" s="44"/>
      <c r="F256" s="44"/>
      <c r="G256" s="44"/>
    </row>
    <row r="257" spans="1:7" ht="15.75">
      <c r="A257" s="22"/>
      <c r="C257" s="44"/>
      <c r="D257" s="44"/>
      <c r="E257" s="44"/>
      <c r="F257" s="44"/>
      <c r="G257" s="44"/>
    </row>
    <row r="258" spans="1:7" ht="15.75">
      <c r="A258" s="22"/>
      <c r="C258" s="44"/>
      <c r="D258" s="44"/>
      <c r="E258" s="44"/>
      <c r="F258" s="44"/>
      <c r="G258" s="44"/>
    </row>
    <row r="259" spans="1:7" ht="15.75">
      <c r="A259" s="22"/>
      <c r="C259" s="44"/>
      <c r="D259" s="44"/>
      <c r="E259" s="44"/>
      <c r="F259" s="44"/>
      <c r="G259" s="44"/>
    </row>
    <row r="260" spans="1:7" ht="15.75">
      <c r="A260" s="22"/>
      <c r="C260" s="44"/>
      <c r="D260" s="44"/>
      <c r="E260" s="44"/>
      <c r="F260" s="44"/>
      <c r="G260" s="44"/>
    </row>
    <row r="261" spans="1:7" ht="15.75">
      <c r="A261" s="22"/>
      <c r="C261" s="44"/>
      <c r="D261" s="44"/>
      <c r="E261" s="44"/>
      <c r="F261" s="44"/>
      <c r="G261" s="44"/>
    </row>
    <row r="262" spans="1:7" ht="15.75">
      <c r="A262" s="22"/>
      <c r="C262" s="44"/>
      <c r="D262" s="44"/>
      <c r="E262" s="44"/>
      <c r="F262" s="44"/>
      <c r="G262" s="44"/>
    </row>
    <row r="263" spans="1:7" ht="15.75">
      <c r="A263" s="22"/>
      <c r="C263" s="44"/>
      <c r="D263" s="44"/>
      <c r="E263" s="44"/>
      <c r="F263" s="44"/>
      <c r="G263" s="44"/>
    </row>
    <row r="264" spans="1:7" ht="15.75">
      <c r="A264" s="22"/>
    </row>
    <row r="265" spans="1:7" ht="15.75">
      <c r="A265" s="22"/>
    </row>
    <row r="266" spans="1:7" ht="15.75">
      <c r="A266" s="22"/>
    </row>
    <row r="267" spans="1:7" ht="15.75">
      <c r="A267" s="22"/>
    </row>
    <row r="268" spans="1:7" ht="15.75">
      <c r="A268" s="22"/>
    </row>
    <row r="269" spans="1:7" ht="15.75">
      <c r="A269" s="22"/>
    </row>
    <row r="270" spans="1:7" ht="15.75">
      <c r="A270" s="22"/>
    </row>
    <row r="271" spans="1:7" ht="15.75">
      <c r="A271" s="22"/>
    </row>
    <row r="272" spans="1:7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</sheetData>
  <mergeCells count="6">
    <mergeCell ref="A26:O26"/>
    <mergeCell ref="A2:O2"/>
    <mergeCell ref="A3:O3"/>
    <mergeCell ref="A4:O4"/>
    <mergeCell ref="A5:O5"/>
    <mergeCell ref="A25:O25"/>
  </mergeCells>
  <pageMargins left="0.81" right="0.46" top="0.53" bottom="0.39" header="0.5" footer="0.33"/>
  <pageSetup scale="56" orientation="landscape" horizontalDpi="300" r:id="rId1"/>
  <headerFooter alignWithMargins="0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5">
    <pageSetUpPr fitToPage="1"/>
  </sheetPr>
  <dimension ref="A1:P647"/>
  <sheetViews>
    <sheetView showGridLines="0" topLeftCell="A2" zoomScale="70" zoomScaleNormal="70" workbookViewId="0">
      <selection activeCell="S24" sqref="S24"/>
    </sheetView>
  </sheetViews>
  <sheetFormatPr defaultRowHeight="15"/>
  <cols>
    <col min="1" max="1" width="42.5703125" style="23" customWidth="1"/>
    <col min="2" max="14" width="13.140625" style="529" customWidth="1"/>
    <col min="15" max="15" width="13.140625" style="160" customWidth="1"/>
    <col min="16" max="16" width="2.5703125" style="171" customWidth="1"/>
    <col min="17" max="256" width="9.140625" style="529"/>
    <col min="257" max="257" width="42.5703125" style="529" customWidth="1"/>
    <col min="258" max="271" width="13.140625" style="529" customWidth="1"/>
    <col min="272" max="272" width="2.5703125" style="529" customWidth="1"/>
    <col min="273" max="512" width="9.140625" style="529"/>
    <col min="513" max="513" width="42.5703125" style="529" customWidth="1"/>
    <col min="514" max="527" width="13.140625" style="529" customWidth="1"/>
    <col min="528" max="528" width="2.5703125" style="529" customWidth="1"/>
    <col min="529" max="768" width="9.140625" style="529"/>
    <col min="769" max="769" width="42.5703125" style="529" customWidth="1"/>
    <col min="770" max="783" width="13.140625" style="529" customWidth="1"/>
    <col min="784" max="784" width="2.5703125" style="529" customWidth="1"/>
    <col min="785" max="1024" width="9.140625" style="529"/>
    <col min="1025" max="1025" width="42.5703125" style="529" customWidth="1"/>
    <col min="1026" max="1039" width="13.140625" style="529" customWidth="1"/>
    <col min="1040" max="1040" width="2.5703125" style="529" customWidth="1"/>
    <col min="1041" max="1280" width="9.140625" style="529"/>
    <col min="1281" max="1281" width="42.5703125" style="529" customWidth="1"/>
    <col min="1282" max="1295" width="13.140625" style="529" customWidth="1"/>
    <col min="1296" max="1296" width="2.5703125" style="529" customWidth="1"/>
    <col min="1297" max="1536" width="9.140625" style="529"/>
    <col min="1537" max="1537" width="42.5703125" style="529" customWidth="1"/>
    <col min="1538" max="1551" width="13.140625" style="529" customWidth="1"/>
    <col min="1552" max="1552" width="2.5703125" style="529" customWidth="1"/>
    <col min="1553" max="1792" width="9.140625" style="529"/>
    <col min="1793" max="1793" width="42.5703125" style="529" customWidth="1"/>
    <col min="1794" max="1807" width="13.140625" style="529" customWidth="1"/>
    <col min="1808" max="1808" width="2.5703125" style="529" customWidth="1"/>
    <col min="1809" max="2048" width="9.140625" style="529"/>
    <col min="2049" max="2049" width="42.5703125" style="529" customWidth="1"/>
    <col min="2050" max="2063" width="13.140625" style="529" customWidth="1"/>
    <col min="2064" max="2064" width="2.5703125" style="529" customWidth="1"/>
    <col min="2065" max="2304" width="9.140625" style="529"/>
    <col min="2305" max="2305" width="42.5703125" style="529" customWidth="1"/>
    <col min="2306" max="2319" width="13.140625" style="529" customWidth="1"/>
    <col min="2320" max="2320" width="2.5703125" style="529" customWidth="1"/>
    <col min="2321" max="2560" width="9.140625" style="529"/>
    <col min="2561" max="2561" width="42.5703125" style="529" customWidth="1"/>
    <col min="2562" max="2575" width="13.140625" style="529" customWidth="1"/>
    <col min="2576" max="2576" width="2.5703125" style="529" customWidth="1"/>
    <col min="2577" max="2816" width="9.140625" style="529"/>
    <col min="2817" max="2817" width="42.5703125" style="529" customWidth="1"/>
    <col min="2818" max="2831" width="13.140625" style="529" customWidth="1"/>
    <col min="2832" max="2832" width="2.5703125" style="529" customWidth="1"/>
    <col min="2833" max="3072" width="9.140625" style="529"/>
    <col min="3073" max="3073" width="42.5703125" style="529" customWidth="1"/>
    <col min="3074" max="3087" width="13.140625" style="529" customWidth="1"/>
    <col min="3088" max="3088" width="2.5703125" style="529" customWidth="1"/>
    <col min="3089" max="3328" width="9.140625" style="529"/>
    <col min="3329" max="3329" width="42.5703125" style="529" customWidth="1"/>
    <col min="3330" max="3343" width="13.140625" style="529" customWidth="1"/>
    <col min="3344" max="3344" width="2.5703125" style="529" customWidth="1"/>
    <col min="3345" max="3584" width="9.140625" style="529"/>
    <col min="3585" max="3585" width="42.5703125" style="529" customWidth="1"/>
    <col min="3586" max="3599" width="13.140625" style="529" customWidth="1"/>
    <col min="3600" max="3600" width="2.5703125" style="529" customWidth="1"/>
    <col min="3601" max="3840" width="9.140625" style="529"/>
    <col min="3841" max="3841" width="42.5703125" style="529" customWidth="1"/>
    <col min="3842" max="3855" width="13.140625" style="529" customWidth="1"/>
    <col min="3856" max="3856" width="2.5703125" style="529" customWidth="1"/>
    <col min="3857" max="4096" width="9.140625" style="529"/>
    <col min="4097" max="4097" width="42.5703125" style="529" customWidth="1"/>
    <col min="4098" max="4111" width="13.140625" style="529" customWidth="1"/>
    <col min="4112" max="4112" width="2.5703125" style="529" customWidth="1"/>
    <col min="4113" max="4352" width="9.140625" style="529"/>
    <col min="4353" max="4353" width="42.5703125" style="529" customWidth="1"/>
    <col min="4354" max="4367" width="13.140625" style="529" customWidth="1"/>
    <col min="4368" max="4368" width="2.5703125" style="529" customWidth="1"/>
    <col min="4369" max="4608" width="9.140625" style="529"/>
    <col min="4609" max="4609" width="42.5703125" style="529" customWidth="1"/>
    <col min="4610" max="4623" width="13.140625" style="529" customWidth="1"/>
    <col min="4624" max="4624" width="2.5703125" style="529" customWidth="1"/>
    <col min="4625" max="4864" width="9.140625" style="529"/>
    <col min="4865" max="4865" width="42.5703125" style="529" customWidth="1"/>
    <col min="4866" max="4879" width="13.140625" style="529" customWidth="1"/>
    <col min="4880" max="4880" width="2.5703125" style="529" customWidth="1"/>
    <col min="4881" max="5120" width="9.140625" style="529"/>
    <col min="5121" max="5121" width="42.5703125" style="529" customWidth="1"/>
    <col min="5122" max="5135" width="13.140625" style="529" customWidth="1"/>
    <col min="5136" max="5136" width="2.5703125" style="529" customWidth="1"/>
    <col min="5137" max="5376" width="9.140625" style="529"/>
    <col min="5377" max="5377" width="42.5703125" style="529" customWidth="1"/>
    <col min="5378" max="5391" width="13.140625" style="529" customWidth="1"/>
    <col min="5392" max="5392" width="2.5703125" style="529" customWidth="1"/>
    <col min="5393" max="5632" width="9.140625" style="529"/>
    <col min="5633" max="5633" width="42.5703125" style="529" customWidth="1"/>
    <col min="5634" max="5647" width="13.140625" style="529" customWidth="1"/>
    <col min="5648" max="5648" width="2.5703125" style="529" customWidth="1"/>
    <col min="5649" max="5888" width="9.140625" style="529"/>
    <col min="5889" max="5889" width="42.5703125" style="529" customWidth="1"/>
    <col min="5890" max="5903" width="13.140625" style="529" customWidth="1"/>
    <col min="5904" max="5904" width="2.5703125" style="529" customWidth="1"/>
    <col min="5905" max="6144" width="9.140625" style="529"/>
    <col min="6145" max="6145" width="42.5703125" style="529" customWidth="1"/>
    <col min="6146" max="6159" width="13.140625" style="529" customWidth="1"/>
    <col min="6160" max="6160" width="2.5703125" style="529" customWidth="1"/>
    <col min="6161" max="6400" width="9.140625" style="529"/>
    <col min="6401" max="6401" width="42.5703125" style="529" customWidth="1"/>
    <col min="6402" max="6415" width="13.140625" style="529" customWidth="1"/>
    <col min="6416" max="6416" width="2.5703125" style="529" customWidth="1"/>
    <col min="6417" max="6656" width="9.140625" style="529"/>
    <col min="6657" max="6657" width="42.5703125" style="529" customWidth="1"/>
    <col min="6658" max="6671" width="13.140625" style="529" customWidth="1"/>
    <col min="6672" max="6672" width="2.5703125" style="529" customWidth="1"/>
    <col min="6673" max="6912" width="9.140625" style="529"/>
    <col min="6913" max="6913" width="42.5703125" style="529" customWidth="1"/>
    <col min="6914" max="6927" width="13.140625" style="529" customWidth="1"/>
    <col min="6928" max="6928" width="2.5703125" style="529" customWidth="1"/>
    <col min="6929" max="7168" width="9.140625" style="529"/>
    <col min="7169" max="7169" width="42.5703125" style="529" customWidth="1"/>
    <col min="7170" max="7183" width="13.140625" style="529" customWidth="1"/>
    <col min="7184" max="7184" width="2.5703125" style="529" customWidth="1"/>
    <col min="7185" max="7424" width="9.140625" style="529"/>
    <col min="7425" max="7425" width="42.5703125" style="529" customWidth="1"/>
    <col min="7426" max="7439" width="13.140625" style="529" customWidth="1"/>
    <col min="7440" max="7440" width="2.5703125" style="529" customWidth="1"/>
    <col min="7441" max="7680" width="9.140625" style="529"/>
    <col min="7681" max="7681" width="42.5703125" style="529" customWidth="1"/>
    <col min="7682" max="7695" width="13.140625" style="529" customWidth="1"/>
    <col min="7696" max="7696" width="2.5703125" style="529" customWidth="1"/>
    <col min="7697" max="7936" width="9.140625" style="529"/>
    <col min="7937" max="7937" width="42.5703125" style="529" customWidth="1"/>
    <col min="7938" max="7951" width="13.140625" style="529" customWidth="1"/>
    <col min="7952" max="7952" width="2.5703125" style="529" customWidth="1"/>
    <col min="7953" max="8192" width="9.140625" style="529"/>
    <col min="8193" max="8193" width="42.5703125" style="529" customWidth="1"/>
    <col min="8194" max="8207" width="13.140625" style="529" customWidth="1"/>
    <col min="8208" max="8208" width="2.5703125" style="529" customWidth="1"/>
    <col min="8209" max="8448" width="9.140625" style="529"/>
    <col min="8449" max="8449" width="42.5703125" style="529" customWidth="1"/>
    <col min="8450" max="8463" width="13.140625" style="529" customWidth="1"/>
    <col min="8464" max="8464" width="2.5703125" style="529" customWidth="1"/>
    <col min="8465" max="8704" width="9.140625" style="529"/>
    <col min="8705" max="8705" width="42.5703125" style="529" customWidth="1"/>
    <col min="8706" max="8719" width="13.140625" style="529" customWidth="1"/>
    <col min="8720" max="8720" width="2.5703125" style="529" customWidth="1"/>
    <col min="8721" max="8960" width="9.140625" style="529"/>
    <col min="8961" max="8961" width="42.5703125" style="529" customWidth="1"/>
    <col min="8962" max="8975" width="13.140625" style="529" customWidth="1"/>
    <col min="8976" max="8976" width="2.5703125" style="529" customWidth="1"/>
    <col min="8977" max="9216" width="9.140625" style="529"/>
    <col min="9217" max="9217" width="42.5703125" style="529" customWidth="1"/>
    <col min="9218" max="9231" width="13.140625" style="529" customWidth="1"/>
    <col min="9232" max="9232" width="2.5703125" style="529" customWidth="1"/>
    <col min="9233" max="9472" width="9.140625" style="529"/>
    <col min="9473" max="9473" width="42.5703125" style="529" customWidth="1"/>
    <col min="9474" max="9487" width="13.140625" style="529" customWidth="1"/>
    <col min="9488" max="9488" width="2.5703125" style="529" customWidth="1"/>
    <col min="9489" max="9728" width="9.140625" style="529"/>
    <col min="9729" max="9729" width="42.5703125" style="529" customWidth="1"/>
    <col min="9730" max="9743" width="13.140625" style="529" customWidth="1"/>
    <col min="9744" max="9744" width="2.5703125" style="529" customWidth="1"/>
    <col min="9745" max="9984" width="9.140625" style="529"/>
    <col min="9985" max="9985" width="42.5703125" style="529" customWidth="1"/>
    <col min="9986" max="9999" width="13.140625" style="529" customWidth="1"/>
    <col min="10000" max="10000" width="2.5703125" style="529" customWidth="1"/>
    <col min="10001" max="10240" width="9.140625" style="529"/>
    <col min="10241" max="10241" width="42.5703125" style="529" customWidth="1"/>
    <col min="10242" max="10255" width="13.140625" style="529" customWidth="1"/>
    <col min="10256" max="10256" width="2.5703125" style="529" customWidth="1"/>
    <col min="10257" max="10496" width="9.140625" style="529"/>
    <col min="10497" max="10497" width="42.5703125" style="529" customWidth="1"/>
    <col min="10498" max="10511" width="13.140625" style="529" customWidth="1"/>
    <col min="10512" max="10512" width="2.5703125" style="529" customWidth="1"/>
    <col min="10513" max="10752" width="9.140625" style="529"/>
    <col min="10753" max="10753" width="42.5703125" style="529" customWidth="1"/>
    <col min="10754" max="10767" width="13.140625" style="529" customWidth="1"/>
    <col min="10768" max="10768" width="2.5703125" style="529" customWidth="1"/>
    <col min="10769" max="11008" width="9.140625" style="529"/>
    <col min="11009" max="11009" width="42.5703125" style="529" customWidth="1"/>
    <col min="11010" max="11023" width="13.140625" style="529" customWidth="1"/>
    <col min="11024" max="11024" width="2.5703125" style="529" customWidth="1"/>
    <col min="11025" max="11264" width="9.140625" style="529"/>
    <col min="11265" max="11265" width="42.5703125" style="529" customWidth="1"/>
    <col min="11266" max="11279" width="13.140625" style="529" customWidth="1"/>
    <col min="11280" max="11280" width="2.5703125" style="529" customWidth="1"/>
    <col min="11281" max="11520" width="9.140625" style="529"/>
    <col min="11521" max="11521" width="42.5703125" style="529" customWidth="1"/>
    <col min="11522" max="11535" width="13.140625" style="529" customWidth="1"/>
    <col min="11536" max="11536" width="2.5703125" style="529" customWidth="1"/>
    <col min="11537" max="11776" width="9.140625" style="529"/>
    <col min="11777" max="11777" width="42.5703125" style="529" customWidth="1"/>
    <col min="11778" max="11791" width="13.140625" style="529" customWidth="1"/>
    <col min="11792" max="11792" width="2.5703125" style="529" customWidth="1"/>
    <col min="11793" max="12032" width="9.140625" style="529"/>
    <col min="12033" max="12033" width="42.5703125" style="529" customWidth="1"/>
    <col min="12034" max="12047" width="13.140625" style="529" customWidth="1"/>
    <col min="12048" max="12048" width="2.5703125" style="529" customWidth="1"/>
    <col min="12049" max="12288" width="9.140625" style="529"/>
    <col min="12289" max="12289" width="42.5703125" style="529" customWidth="1"/>
    <col min="12290" max="12303" width="13.140625" style="529" customWidth="1"/>
    <col min="12304" max="12304" width="2.5703125" style="529" customWidth="1"/>
    <col min="12305" max="12544" width="9.140625" style="529"/>
    <col min="12545" max="12545" width="42.5703125" style="529" customWidth="1"/>
    <col min="12546" max="12559" width="13.140625" style="529" customWidth="1"/>
    <col min="12560" max="12560" width="2.5703125" style="529" customWidth="1"/>
    <col min="12561" max="12800" width="9.140625" style="529"/>
    <col min="12801" max="12801" width="42.5703125" style="529" customWidth="1"/>
    <col min="12802" max="12815" width="13.140625" style="529" customWidth="1"/>
    <col min="12816" max="12816" width="2.5703125" style="529" customWidth="1"/>
    <col min="12817" max="13056" width="9.140625" style="529"/>
    <col min="13057" max="13057" width="42.5703125" style="529" customWidth="1"/>
    <col min="13058" max="13071" width="13.140625" style="529" customWidth="1"/>
    <col min="13072" max="13072" width="2.5703125" style="529" customWidth="1"/>
    <col min="13073" max="13312" width="9.140625" style="529"/>
    <col min="13313" max="13313" width="42.5703125" style="529" customWidth="1"/>
    <col min="13314" max="13327" width="13.140625" style="529" customWidth="1"/>
    <col min="13328" max="13328" width="2.5703125" style="529" customWidth="1"/>
    <col min="13329" max="13568" width="9.140625" style="529"/>
    <col min="13569" max="13569" width="42.5703125" style="529" customWidth="1"/>
    <col min="13570" max="13583" width="13.140625" style="529" customWidth="1"/>
    <col min="13584" max="13584" width="2.5703125" style="529" customWidth="1"/>
    <col min="13585" max="13824" width="9.140625" style="529"/>
    <col min="13825" max="13825" width="42.5703125" style="529" customWidth="1"/>
    <col min="13826" max="13839" width="13.140625" style="529" customWidth="1"/>
    <col min="13840" max="13840" width="2.5703125" style="529" customWidth="1"/>
    <col min="13841" max="14080" width="9.140625" style="529"/>
    <col min="14081" max="14081" width="42.5703125" style="529" customWidth="1"/>
    <col min="14082" max="14095" width="13.140625" style="529" customWidth="1"/>
    <col min="14096" max="14096" width="2.5703125" style="529" customWidth="1"/>
    <col min="14097" max="14336" width="9.140625" style="529"/>
    <col min="14337" max="14337" width="42.5703125" style="529" customWidth="1"/>
    <col min="14338" max="14351" width="13.140625" style="529" customWidth="1"/>
    <col min="14352" max="14352" width="2.5703125" style="529" customWidth="1"/>
    <col min="14353" max="14592" width="9.140625" style="529"/>
    <col min="14593" max="14593" width="42.5703125" style="529" customWidth="1"/>
    <col min="14594" max="14607" width="13.140625" style="529" customWidth="1"/>
    <col min="14608" max="14608" width="2.5703125" style="529" customWidth="1"/>
    <col min="14609" max="14848" width="9.140625" style="529"/>
    <col min="14849" max="14849" width="42.5703125" style="529" customWidth="1"/>
    <col min="14850" max="14863" width="13.140625" style="529" customWidth="1"/>
    <col min="14864" max="14864" width="2.5703125" style="529" customWidth="1"/>
    <col min="14865" max="15104" width="9.140625" style="529"/>
    <col min="15105" max="15105" width="42.5703125" style="529" customWidth="1"/>
    <col min="15106" max="15119" width="13.140625" style="529" customWidth="1"/>
    <col min="15120" max="15120" width="2.5703125" style="529" customWidth="1"/>
    <col min="15121" max="15360" width="9.140625" style="529"/>
    <col min="15361" max="15361" width="42.5703125" style="529" customWidth="1"/>
    <col min="15362" max="15375" width="13.140625" style="529" customWidth="1"/>
    <col min="15376" max="15376" width="2.5703125" style="529" customWidth="1"/>
    <col min="15377" max="15616" width="9.140625" style="529"/>
    <col min="15617" max="15617" width="42.5703125" style="529" customWidth="1"/>
    <col min="15618" max="15631" width="13.140625" style="529" customWidth="1"/>
    <col min="15632" max="15632" width="2.5703125" style="529" customWidth="1"/>
    <col min="15633" max="15872" width="9.140625" style="529"/>
    <col min="15873" max="15873" width="42.5703125" style="529" customWidth="1"/>
    <col min="15874" max="15887" width="13.140625" style="529" customWidth="1"/>
    <col min="15888" max="15888" width="2.5703125" style="529" customWidth="1"/>
    <col min="15889" max="16128" width="9.140625" style="529"/>
    <col min="16129" max="16129" width="42.5703125" style="529" customWidth="1"/>
    <col min="16130" max="16143" width="13.140625" style="529" customWidth="1"/>
    <col min="16144" max="16144" width="2.5703125" style="529" customWidth="1"/>
    <col min="16145" max="16384" width="9.140625" style="529"/>
  </cols>
  <sheetData>
    <row r="1" spans="1:16" s="1" customFormat="1" ht="3.75" hidden="1" customHeight="1">
      <c r="A1" s="363"/>
      <c r="B1" s="364"/>
      <c r="C1" s="364"/>
      <c r="D1" s="364"/>
      <c r="E1" s="364"/>
      <c r="F1" s="364"/>
      <c r="G1" s="364"/>
      <c r="H1" s="364"/>
      <c r="I1" s="364"/>
      <c r="J1" s="364"/>
      <c r="K1" s="364"/>
      <c r="L1" s="364"/>
      <c r="M1" s="364"/>
      <c r="N1" s="364"/>
      <c r="O1" s="439"/>
    </row>
    <row r="2" spans="1:16" s="1" customFormat="1" ht="39" customHeight="1">
      <c r="A2" s="709" t="s">
        <v>286</v>
      </c>
      <c r="B2" s="709"/>
      <c r="C2" s="709"/>
      <c r="D2" s="709"/>
      <c r="E2" s="709"/>
      <c r="F2" s="709"/>
      <c r="G2" s="709"/>
      <c r="H2" s="709"/>
      <c r="I2" s="709"/>
      <c r="J2" s="709"/>
      <c r="K2" s="709"/>
      <c r="L2" s="709"/>
      <c r="M2" s="709"/>
      <c r="N2" s="709"/>
      <c r="O2" s="709"/>
    </row>
    <row r="3" spans="1:16" s="1" customFormat="1" ht="24" customHeight="1">
      <c r="A3" s="709" t="s">
        <v>142</v>
      </c>
      <c r="B3" s="709"/>
      <c r="C3" s="709"/>
      <c r="D3" s="709"/>
      <c r="E3" s="709"/>
      <c r="F3" s="709"/>
      <c r="G3" s="709"/>
      <c r="H3" s="709"/>
      <c r="I3" s="709"/>
      <c r="J3" s="709"/>
      <c r="K3" s="709"/>
      <c r="L3" s="709"/>
      <c r="M3" s="709"/>
      <c r="N3" s="709"/>
      <c r="O3" s="709"/>
    </row>
    <row r="4" spans="1:16" s="1" customFormat="1" ht="20.25" customHeight="1">
      <c r="A4" s="709" t="s">
        <v>806</v>
      </c>
      <c r="B4" s="709"/>
      <c r="C4" s="709"/>
      <c r="D4" s="709"/>
      <c r="E4" s="709"/>
      <c r="F4" s="709"/>
      <c r="G4" s="709"/>
      <c r="H4" s="709"/>
      <c r="I4" s="709"/>
      <c r="J4" s="709"/>
      <c r="K4" s="709"/>
      <c r="L4" s="709"/>
      <c r="M4" s="709"/>
      <c r="N4" s="709"/>
      <c r="O4" s="709"/>
    </row>
    <row r="5" spans="1:16" s="1" customFormat="1" ht="34.5" customHeight="1">
      <c r="A5" s="763" t="s">
        <v>725</v>
      </c>
      <c r="B5" s="763"/>
      <c r="C5" s="763"/>
      <c r="D5" s="763"/>
      <c r="E5" s="763"/>
      <c r="F5" s="763"/>
      <c r="G5" s="763"/>
      <c r="H5" s="763"/>
      <c r="I5" s="763"/>
      <c r="J5" s="763"/>
      <c r="K5" s="763"/>
      <c r="L5" s="763"/>
      <c r="M5" s="763"/>
      <c r="N5" s="763"/>
      <c r="O5" s="763"/>
    </row>
    <row r="6" spans="1:16" ht="7.5" customHeight="1">
      <c r="A6" s="140"/>
      <c r="P6" s="529"/>
    </row>
    <row r="7" spans="1:16" ht="10.5" customHeight="1">
      <c r="A7" s="141"/>
      <c r="B7" s="174"/>
      <c r="C7" s="142"/>
      <c r="D7" s="142"/>
      <c r="E7" s="142"/>
      <c r="F7" s="142"/>
      <c r="G7" s="142"/>
      <c r="H7" s="143"/>
      <c r="I7" s="143"/>
      <c r="J7" s="143"/>
      <c r="K7" s="144"/>
      <c r="L7" s="144"/>
      <c r="M7" s="144"/>
      <c r="N7" s="143"/>
      <c r="O7" s="440"/>
      <c r="P7" s="529"/>
    </row>
    <row r="8" spans="1:16" ht="51" customHeight="1">
      <c r="A8" s="175"/>
      <c r="B8" s="175" t="s">
        <v>80</v>
      </c>
      <c r="C8" s="175" t="s">
        <v>77</v>
      </c>
      <c r="D8" s="175" t="s">
        <v>89</v>
      </c>
      <c r="E8" s="175" t="s">
        <v>88</v>
      </c>
      <c r="F8" s="175" t="s">
        <v>87</v>
      </c>
      <c r="G8" s="175" t="s">
        <v>85</v>
      </c>
      <c r="H8" s="175" t="s">
        <v>86</v>
      </c>
      <c r="I8" s="175" t="s">
        <v>71</v>
      </c>
      <c r="J8" s="175" t="s">
        <v>79</v>
      </c>
      <c r="K8" s="175" t="s">
        <v>83</v>
      </c>
      <c r="L8" s="175" t="s">
        <v>68</v>
      </c>
      <c r="M8" s="175" t="s">
        <v>90</v>
      </c>
      <c r="N8" s="176" t="s">
        <v>289</v>
      </c>
      <c r="O8" s="321" t="s">
        <v>11</v>
      </c>
      <c r="P8" s="529"/>
    </row>
    <row r="9" spans="1:16" ht="42.75" customHeight="1">
      <c r="A9" s="148" t="s">
        <v>144</v>
      </c>
      <c r="B9" s="148">
        <v>66239.330369999996</v>
      </c>
      <c r="C9" s="149">
        <v>49985.196589599997</v>
      </c>
      <c r="D9" s="149">
        <v>72475.114159999997</v>
      </c>
      <c r="E9" s="149">
        <v>112967.54038999999</v>
      </c>
      <c r="F9" s="149">
        <v>54534.77852</v>
      </c>
      <c r="G9" s="149">
        <v>143911.3398138</v>
      </c>
      <c r="H9" s="148">
        <v>174802.04639999999</v>
      </c>
      <c r="I9" s="148">
        <v>96159.238580000005</v>
      </c>
      <c r="J9" s="148">
        <v>126804.81024999999</v>
      </c>
      <c r="K9" s="148">
        <v>79011.260970000003</v>
      </c>
      <c r="L9" s="148">
        <v>214044.64574000001</v>
      </c>
      <c r="M9" s="148">
        <v>78559.685409999991</v>
      </c>
      <c r="N9" s="148">
        <v>4775076.3789734002</v>
      </c>
      <c r="O9" s="150">
        <v>0.9680547673276183</v>
      </c>
      <c r="P9" s="529"/>
    </row>
    <row r="10" spans="1:16" ht="27" customHeight="1">
      <c r="A10" s="148" t="s">
        <v>145</v>
      </c>
      <c r="B10" s="148">
        <v>469.81339000000003</v>
      </c>
      <c r="C10" s="149">
        <v>796.49059209999996</v>
      </c>
      <c r="D10" s="149">
        <v>896.42120999999997</v>
      </c>
      <c r="E10" s="149">
        <v>2737.9651041000002</v>
      </c>
      <c r="F10" s="149">
        <v>665.21412999999995</v>
      </c>
      <c r="G10" s="149">
        <v>1348.3216233999999</v>
      </c>
      <c r="H10" s="148">
        <v>3037.3525</v>
      </c>
      <c r="I10" s="148">
        <v>1968.86132</v>
      </c>
      <c r="J10" s="148">
        <v>1938.96425</v>
      </c>
      <c r="K10" s="148">
        <v>1857.39318</v>
      </c>
      <c r="L10" s="148">
        <v>2288.51937</v>
      </c>
      <c r="M10" s="148">
        <v>531.15287000000001</v>
      </c>
      <c r="N10" s="148">
        <v>68239.767309599993</v>
      </c>
      <c r="O10" s="150">
        <v>1.3834298516411988E-2</v>
      </c>
      <c r="P10" s="529"/>
    </row>
    <row r="11" spans="1:16" ht="42.75" customHeight="1">
      <c r="A11" s="148" t="s">
        <v>146</v>
      </c>
      <c r="B11" s="148">
        <v>667.32092</v>
      </c>
      <c r="C11" s="149">
        <v>182.50816819999997</v>
      </c>
      <c r="D11" s="149">
        <v>225.88377</v>
      </c>
      <c r="E11" s="149">
        <v>174.92203000000001</v>
      </c>
      <c r="F11" s="149">
        <v>427.18953999999997</v>
      </c>
      <c r="G11" s="149">
        <v>142.55923000000001</v>
      </c>
      <c r="H11" s="148">
        <v>626.01900000000001</v>
      </c>
      <c r="I11" s="148">
        <v>202.80783</v>
      </c>
      <c r="J11" s="148">
        <v>2713.9237200000002</v>
      </c>
      <c r="K11" s="148">
        <v>135.26340999999999</v>
      </c>
      <c r="L11" s="148">
        <v>11365.81205</v>
      </c>
      <c r="M11" s="148">
        <v>129.60251</v>
      </c>
      <c r="N11" s="148">
        <v>60658.8155682</v>
      </c>
      <c r="O11" s="150">
        <v>1.2297406560828096E-2</v>
      </c>
      <c r="P11" s="529"/>
    </row>
    <row r="12" spans="1:16" ht="27" customHeight="1">
      <c r="A12" s="148" t="s">
        <v>147</v>
      </c>
      <c r="B12" s="148">
        <v>32.235660000000003</v>
      </c>
      <c r="C12" s="149">
        <v>11.645873799999999</v>
      </c>
      <c r="D12" s="149">
        <v>8.3688599999999997</v>
      </c>
      <c r="E12" s="149">
        <v>10.384557000000001</v>
      </c>
      <c r="F12" s="149">
        <v>19.262580000000003</v>
      </c>
      <c r="G12" s="149">
        <v>7.2314799999999995</v>
      </c>
      <c r="H12" s="148">
        <v>34.411490000000001</v>
      </c>
      <c r="I12" s="148">
        <v>11.93829</v>
      </c>
      <c r="J12" s="148">
        <v>104.49266</v>
      </c>
      <c r="K12" s="148">
        <v>7.3013300000000001</v>
      </c>
      <c r="L12" s="148">
        <v>378.09798000000001</v>
      </c>
      <c r="M12" s="148">
        <v>4.0782499999999997</v>
      </c>
      <c r="N12" s="148">
        <v>2461.2598008</v>
      </c>
      <c r="O12" s="150">
        <v>4.9897302047103795E-4</v>
      </c>
      <c r="P12" s="529"/>
    </row>
    <row r="13" spans="1:16" ht="42.75" customHeight="1">
      <c r="A13" s="148" t="s">
        <v>148</v>
      </c>
      <c r="B13" s="148">
        <v>1.3962000000000001</v>
      </c>
      <c r="C13" s="149">
        <v>8.5653299999999994</v>
      </c>
      <c r="D13" s="149">
        <v>100.35995</v>
      </c>
      <c r="E13" s="149">
        <v>108.3290956</v>
      </c>
      <c r="F13" s="149">
        <v>229.44349</v>
      </c>
      <c r="G13" s="149">
        <v>40.778880000000001</v>
      </c>
      <c r="H13" s="148">
        <v>807.22218000000009</v>
      </c>
      <c r="I13" s="148">
        <v>355.04899999999998</v>
      </c>
      <c r="J13" s="148">
        <v>133.05151000000001</v>
      </c>
      <c r="K13" s="148">
        <v>51.312989999999999</v>
      </c>
      <c r="L13" s="148">
        <v>2292.18642</v>
      </c>
      <c r="M13" s="148">
        <v>280.46884</v>
      </c>
      <c r="N13" s="148">
        <v>13713.9419256</v>
      </c>
      <c r="O13" s="150">
        <v>2.7802375933482699E-3</v>
      </c>
      <c r="P13" s="529"/>
    </row>
    <row r="14" spans="1:16" ht="27" customHeight="1">
      <c r="A14" s="148" t="s">
        <v>149</v>
      </c>
      <c r="B14" s="148">
        <v>0.27923999999999999</v>
      </c>
      <c r="C14" s="149">
        <v>1.713066</v>
      </c>
      <c r="D14" s="149">
        <v>15.24334</v>
      </c>
      <c r="E14" s="149">
        <v>21.6658191</v>
      </c>
      <c r="F14" s="149">
        <v>34.468239999999994</v>
      </c>
      <c r="G14" s="149">
        <v>8.15578</v>
      </c>
      <c r="H14" s="148">
        <v>98.132689999999997</v>
      </c>
      <c r="I14" s="148">
        <v>71.009799999999998</v>
      </c>
      <c r="J14" s="148">
        <v>26.610299999999999</v>
      </c>
      <c r="K14" s="148">
        <v>10.262559999999999</v>
      </c>
      <c r="L14" s="148">
        <v>243.75876</v>
      </c>
      <c r="M14" s="148">
        <v>35.473779999999998</v>
      </c>
      <c r="N14" s="148">
        <v>3456.1325650999997</v>
      </c>
      <c r="O14" s="150">
        <v>7.0066431207129441E-4</v>
      </c>
      <c r="P14" s="529"/>
    </row>
    <row r="15" spans="1:16" ht="42.75" customHeight="1">
      <c r="A15" s="148" t="s">
        <v>150</v>
      </c>
      <c r="B15" s="148">
        <v>2.8005</v>
      </c>
      <c r="C15" s="149">
        <v>33.784419999999997</v>
      </c>
      <c r="D15" s="149">
        <v>2.3656599999999997</v>
      </c>
      <c r="E15" s="149">
        <v>0</v>
      </c>
      <c r="F15" s="149">
        <v>257.63076000000001</v>
      </c>
      <c r="G15" s="149">
        <v>0</v>
      </c>
      <c r="H15" s="148">
        <v>106.6622</v>
      </c>
      <c r="I15" s="148">
        <v>15.67361</v>
      </c>
      <c r="J15" s="148">
        <v>73.709199999999996</v>
      </c>
      <c r="K15" s="148">
        <v>27.944770000000002</v>
      </c>
      <c r="L15" s="148">
        <v>278.82670000000002</v>
      </c>
      <c r="M15" s="148">
        <v>103.04167</v>
      </c>
      <c r="N15" s="148">
        <v>3718.4445099999998</v>
      </c>
      <c r="O15" s="150">
        <v>7.5384300674214658E-4</v>
      </c>
      <c r="P15" s="529"/>
    </row>
    <row r="16" spans="1:16" ht="27" customHeight="1">
      <c r="A16" s="148" t="s">
        <v>151</v>
      </c>
      <c r="B16" s="148">
        <v>1.40025</v>
      </c>
      <c r="C16" s="149">
        <v>16.892209999999999</v>
      </c>
      <c r="D16" s="149">
        <v>1.1828299999999998</v>
      </c>
      <c r="E16" s="149">
        <v>0</v>
      </c>
      <c r="F16" s="149">
        <v>85.366630000000001</v>
      </c>
      <c r="G16" s="149">
        <v>0</v>
      </c>
      <c r="H16" s="148">
        <v>53.331110000000002</v>
      </c>
      <c r="I16" s="148">
        <v>7.8368100000000007</v>
      </c>
      <c r="J16" s="148">
        <v>36.854620000000004</v>
      </c>
      <c r="K16" s="148">
        <v>13.972389999999999</v>
      </c>
      <c r="L16" s="148">
        <v>75.373869999999997</v>
      </c>
      <c r="M16" s="148">
        <v>26.65334</v>
      </c>
      <c r="N16" s="148">
        <v>1680.99496</v>
      </c>
      <c r="O16" s="150">
        <v>3.4078935198761227E-4</v>
      </c>
      <c r="P16" s="529"/>
    </row>
    <row r="17" spans="1:16" ht="42.75" customHeight="1">
      <c r="A17" s="148" t="s">
        <v>152</v>
      </c>
      <c r="B17" s="148">
        <v>0</v>
      </c>
      <c r="C17" s="149">
        <v>41.128869999999999</v>
      </c>
      <c r="D17" s="149">
        <v>0</v>
      </c>
      <c r="E17" s="149">
        <v>59.015099999999997</v>
      </c>
      <c r="F17" s="149">
        <v>24.497299999999999</v>
      </c>
      <c r="G17" s="149">
        <v>73.815179999999998</v>
      </c>
      <c r="H17" s="148">
        <v>0</v>
      </c>
      <c r="I17" s="148">
        <v>91.151309999999995</v>
      </c>
      <c r="J17" s="148">
        <v>39.509860000000003</v>
      </c>
      <c r="K17" s="148">
        <v>46.152149999999999</v>
      </c>
      <c r="L17" s="148">
        <v>121.58525</v>
      </c>
      <c r="M17" s="148">
        <v>188.86922000000001</v>
      </c>
      <c r="N17" s="148">
        <v>5318.5534800000005</v>
      </c>
      <c r="O17" s="150">
        <v>1.0782342821305426E-3</v>
      </c>
      <c r="P17" s="529"/>
    </row>
    <row r="18" spans="1:16" ht="27" customHeight="1">
      <c r="A18" s="148" t="s">
        <v>153</v>
      </c>
      <c r="B18" s="148">
        <v>0</v>
      </c>
      <c r="C18" s="149">
        <v>32.903095999999998</v>
      </c>
      <c r="D18" s="149">
        <v>0</v>
      </c>
      <c r="E18" s="149">
        <v>47.21208</v>
      </c>
      <c r="F18" s="149">
        <v>17.957549999999998</v>
      </c>
      <c r="G18" s="149">
        <v>59.052140000000001</v>
      </c>
      <c r="H18" s="148">
        <v>0</v>
      </c>
      <c r="I18" s="148">
        <v>72.921050000000008</v>
      </c>
      <c r="J18" s="148">
        <v>31.607890000000001</v>
      </c>
      <c r="K18" s="148">
        <v>36.921720000000001</v>
      </c>
      <c r="L18" s="148">
        <v>97.268169999999998</v>
      </c>
      <c r="M18" s="148">
        <v>96.035219999999995</v>
      </c>
      <c r="N18" s="148">
        <v>4049.908606</v>
      </c>
      <c r="O18" s="150">
        <v>8.2104096817029967E-4</v>
      </c>
      <c r="P18" s="529"/>
    </row>
    <row r="19" spans="1:16" ht="42.75" customHeight="1">
      <c r="A19" s="148" t="s">
        <v>154</v>
      </c>
      <c r="B19" s="148">
        <v>76.801109999999994</v>
      </c>
      <c r="C19" s="149">
        <v>912.50778200000002</v>
      </c>
      <c r="D19" s="149">
        <v>633.75473999999997</v>
      </c>
      <c r="E19" s="149">
        <v>1278.5666011999999</v>
      </c>
      <c r="F19" s="149">
        <v>626.29105000000004</v>
      </c>
      <c r="G19" s="149">
        <v>812.75024399999995</v>
      </c>
      <c r="H19" s="148">
        <v>489.85494</v>
      </c>
      <c r="I19" s="148">
        <v>1713.19136</v>
      </c>
      <c r="J19" s="148">
        <v>860.09064000000001</v>
      </c>
      <c r="K19" s="148">
        <v>613.74547999999993</v>
      </c>
      <c r="L19" s="148">
        <v>2526.9506299999998</v>
      </c>
      <c r="M19" s="148">
        <v>1780.3958700000001</v>
      </c>
      <c r="N19" s="148">
        <v>74164.930477200003</v>
      </c>
      <c r="O19" s="150">
        <v>1.5035511229332481E-2</v>
      </c>
      <c r="P19" s="529"/>
    </row>
    <row r="20" spans="1:16" ht="27" customHeight="1">
      <c r="A20" s="148" t="s">
        <v>155</v>
      </c>
      <c r="B20" s="148">
        <v>67.537639999999996</v>
      </c>
      <c r="C20" s="149">
        <v>881.04375700000003</v>
      </c>
      <c r="D20" s="149">
        <v>633.75473999999997</v>
      </c>
      <c r="E20" s="149">
        <v>1250.6125471</v>
      </c>
      <c r="F20" s="149">
        <v>525.89886000000001</v>
      </c>
      <c r="G20" s="149">
        <v>811.32370700000001</v>
      </c>
      <c r="H20" s="148">
        <v>446.31335999999999</v>
      </c>
      <c r="I20" s="148">
        <v>1713.19136</v>
      </c>
      <c r="J20" s="148">
        <v>844.36581000000001</v>
      </c>
      <c r="K20" s="148">
        <v>530.49828000000002</v>
      </c>
      <c r="L20" s="148">
        <v>1955.4502199999999</v>
      </c>
      <c r="M20" s="148">
        <v>1505.6917599999999</v>
      </c>
      <c r="N20" s="148">
        <v>65016.603431100004</v>
      </c>
      <c r="O20" s="150">
        <v>1.3180864118545684E-2</v>
      </c>
      <c r="P20" s="529"/>
    </row>
    <row r="21" spans="1:16" ht="56.25" customHeight="1">
      <c r="A21" s="181" t="s">
        <v>156</v>
      </c>
      <c r="B21" s="182">
        <v>66987.649099999995</v>
      </c>
      <c r="C21" s="182">
        <v>51163.691159800001</v>
      </c>
      <c r="D21" s="182">
        <v>73437.478279999996</v>
      </c>
      <c r="E21" s="182">
        <v>114588.3732168</v>
      </c>
      <c r="F21" s="182">
        <v>56099.83066</v>
      </c>
      <c r="G21" s="182">
        <v>144981.24334780002</v>
      </c>
      <c r="H21" s="182">
        <v>176831.80471999999</v>
      </c>
      <c r="I21" s="182">
        <v>98537.111690000005</v>
      </c>
      <c r="J21" s="182">
        <v>130625.09518</v>
      </c>
      <c r="K21" s="182">
        <v>79885.679770000002</v>
      </c>
      <c r="L21" s="182">
        <v>230630.00679000004</v>
      </c>
      <c r="M21" s="182">
        <v>81042.063519999982</v>
      </c>
      <c r="N21" s="182">
        <v>4932651.0649344008</v>
      </c>
      <c r="O21" s="441">
        <v>1</v>
      </c>
      <c r="P21" s="529"/>
    </row>
    <row r="22" spans="1:16" ht="33" customHeight="1">
      <c r="A22" s="322" t="s">
        <v>273</v>
      </c>
      <c r="B22" s="148">
        <v>571.26618000000008</v>
      </c>
      <c r="C22" s="148">
        <v>1740.6885949</v>
      </c>
      <c r="D22" s="148">
        <v>1554.9709800000001</v>
      </c>
      <c r="E22" s="148">
        <v>4067.8401073</v>
      </c>
      <c r="F22" s="148">
        <v>1348.1679899999999</v>
      </c>
      <c r="G22" s="148">
        <v>2234.0847303999999</v>
      </c>
      <c r="H22" s="148">
        <v>3669.54115</v>
      </c>
      <c r="I22" s="148">
        <v>3845.7586299999994</v>
      </c>
      <c r="J22" s="148">
        <v>2982.8955299999998</v>
      </c>
      <c r="K22" s="148">
        <v>2456.3494599999999</v>
      </c>
      <c r="L22" s="148">
        <v>5038.4683699999996</v>
      </c>
      <c r="M22" s="148">
        <v>2199.0852199999999</v>
      </c>
      <c r="N22" s="148">
        <v>144904.6666726</v>
      </c>
      <c r="O22" s="178"/>
      <c r="P22" s="529"/>
    </row>
    <row r="23" spans="1:16" s="160" customFormat="1" ht="33" customHeight="1" thickBot="1">
      <c r="A23" s="442" t="s">
        <v>274</v>
      </c>
      <c r="B23" s="443">
        <v>1.3580455665353427E-2</v>
      </c>
      <c r="C23" s="443">
        <v>1.0372452964191261E-2</v>
      </c>
      <c r="D23" s="443">
        <v>1.4888034307161485E-2</v>
      </c>
      <c r="E23" s="443">
        <v>2.3230585684723252E-2</v>
      </c>
      <c r="F23" s="443">
        <v>1.1373160177253703E-2</v>
      </c>
      <c r="G23" s="443">
        <v>2.9392154733679326E-2</v>
      </c>
      <c r="H23" s="443">
        <v>3.584924260649109E-2</v>
      </c>
      <c r="I23" s="443">
        <v>1.9976501559270634E-2</v>
      </c>
      <c r="J23" s="443">
        <v>2.6481722193689609E-2</v>
      </c>
      <c r="K23" s="443">
        <v>1.619528296617154E-2</v>
      </c>
      <c r="L23" s="443">
        <v>4.6755791916748356E-2</v>
      </c>
      <c r="M23" s="443">
        <v>1.6429717499402679E-2</v>
      </c>
      <c r="N23" s="443">
        <v>1</v>
      </c>
      <c r="O23" s="444"/>
    </row>
    <row r="24" spans="1:16" ht="15" customHeight="1">
      <c r="A24" s="635" t="s">
        <v>275</v>
      </c>
      <c r="B24" s="380"/>
      <c r="C24" s="191"/>
      <c r="D24" s="191"/>
      <c r="E24" s="191"/>
      <c r="F24" s="191"/>
      <c r="G24" s="191"/>
      <c r="H24" s="192"/>
      <c r="I24" s="192"/>
      <c r="J24" s="192"/>
      <c r="K24" s="192"/>
      <c r="L24" s="192"/>
      <c r="M24" s="192"/>
      <c r="N24" s="192"/>
      <c r="O24" s="192"/>
      <c r="P24" s="529"/>
    </row>
    <row r="25" spans="1:16" ht="39" customHeight="1">
      <c r="A25" s="740" t="s">
        <v>159</v>
      </c>
      <c r="B25" s="765"/>
      <c r="C25" s="765"/>
      <c r="D25" s="765"/>
      <c r="E25" s="765"/>
      <c r="F25" s="765"/>
      <c r="G25" s="765"/>
      <c r="H25" s="765"/>
      <c r="I25" s="765"/>
      <c r="J25" s="765"/>
      <c r="K25" s="765"/>
      <c r="L25" s="765"/>
      <c r="M25" s="765"/>
      <c r="N25" s="765"/>
      <c r="O25" s="765"/>
      <c r="P25" s="529"/>
    </row>
    <row r="26" spans="1:16" ht="38.25" customHeight="1">
      <c r="A26" s="740" t="s">
        <v>160</v>
      </c>
      <c r="B26" s="760"/>
      <c r="C26" s="760"/>
      <c r="D26" s="760"/>
      <c r="E26" s="760"/>
      <c r="F26" s="760"/>
      <c r="G26" s="760"/>
      <c r="H26" s="760"/>
      <c r="I26" s="760"/>
      <c r="J26" s="760"/>
      <c r="K26" s="760"/>
      <c r="L26" s="760"/>
      <c r="M26" s="760"/>
      <c r="N26" s="760"/>
      <c r="O26" s="760"/>
      <c r="P26" s="529"/>
    </row>
    <row r="27" spans="1:16" ht="14.25" customHeight="1">
      <c r="A27" s="635" t="s">
        <v>161</v>
      </c>
      <c r="B27" s="38"/>
      <c r="C27" s="21"/>
      <c r="D27" s="21"/>
      <c r="E27" s="21"/>
      <c r="F27" s="21"/>
      <c r="G27" s="21"/>
      <c r="H27" s="20"/>
      <c r="I27" s="20"/>
      <c r="J27" s="20"/>
      <c r="K27" s="20"/>
      <c r="L27" s="20"/>
      <c r="M27" s="20"/>
      <c r="N27" s="20"/>
      <c r="O27" s="438"/>
      <c r="P27" s="529"/>
    </row>
    <row r="28" spans="1:16" ht="9" customHeight="1">
      <c r="A28" s="168"/>
      <c r="C28" s="21"/>
      <c r="D28" s="21"/>
      <c r="E28" s="21"/>
      <c r="F28" s="21"/>
      <c r="G28" s="21"/>
      <c r="H28" s="20"/>
      <c r="I28" s="20"/>
      <c r="J28" s="20"/>
      <c r="K28" s="20"/>
      <c r="L28" s="20"/>
      <c r="M28" s="20"/>
      <c r="N28" s="20"/>
      <c r="O28" s="192"/>
      <c r="P28" s="529"/>
    </row>
    <row r="29" spans="1:16" ht="9" customHeight="1">
      <c r="A29" s="19"/>
      <c r="C29" s="21"/>
      <c r="D29" s="21"/>
      <c r="E29" s="21"/>
      <c r="F29" s="21"/>
      <c r="G29" s="21"/>
      <c r="H29" s="20"/>
      <c r="I29" s="20"/>
      <c r="J29" s="20"/>
      <c r="K29" s="20"/>
      <c r="L29" s="20"/>
      <c r="M29" s="20"/>
      <c r="N29" s="20"/>
      <c r="O29" s="192"/>
      <c r="P29" s="529"/>
    </row>
    <row r="30" spans="1:16" ht="9" customHeight="1">
      <c r="A30" s="19"/>
      <c r="C30" s="21"/>
      <c r="D30" s="21"/>
      <c r="E30" s="21"/>
      <c r="F30" s="21"/>
      <c r="G30" s="21"/>
      <c r="H30" s="20"/>
      <c r="I30" s="20"/>
      <c r="J30" s="20"/>
      <c r="K30" s="20"/>
      <c r="L30" s="20"/>
      <c r="M30" s="20"/>
      <c r="N30" s="20"/>
      <c r="O30" s="192"/>
      <c r="P30" s="529"/>
    </row>
    <row r="31" spans="1:16" ht="9" customHeight="1">
      <c r="A31" s="19"/>
      <c r="B31" s="195"/>
      <c r="C31" s="21"/>
      <c r="D31" s="21"/>
      <c r="E31" s="21"/>
      <c r="F31" s="21"/>
      <c r="G31" s="21"/>
      <c r="H31" s="20"/>
      <c r="I31" s="20"/>
      <c r="J31" s="20"/>
      <c r="K31" s="20"/>
      <c r="L31" s="20"/>
      <c r="M31" s="20"/>
      <c r="N31" s="20"/>
      <c r="O31" s="192"/>
      <c r="P31" s="529"/>
    </row>
    <row r="32" spans="1:16" ht="9" customHeight="1">
      <c r="A32" s="19"/>
      <c r="B32" s="195"/>
      <c r="C32" s="21"/>
      <c r="D32" s="21"/>
      <c r="E32" s="21"/>
      <c r="F32" s="21"/>
      <c r="G32" s="21"/>
      <c r="H32" s="20"/>
      <c r="I32" s="20"/>
      <c r="J32" s="20"/>
      <c r="K32" s="20"/>
      <c r="L32" s="20"/>
      <c r="M32" s="20"/>
      <c r="N32" s="20"/>
      <c r="O32" s="192"/>
      <c r="P32" s="529"/>
    </row>
    <row r="33" spans="1:16" ht="9" customHeight="1">
      <c r="A33" s="19"/>
      <c r="B33" s="195"/>
      <c r="C33" s="21"/>
      <c r="D33" s="21"/>
      <c r="E33" s="21"/>
      <c r="F33" s="21"/>
      <c r="G33" s="21"/>
      <c r="H33" s="20"/>
      <c r="I33" s="20"/>
      <c r="J33" s="20"/>
      <c r="K33" s="20"/>
      <c r="L33" s="20"/>
      <c r="M33" s="20"/>
      <c r="N33" s="20"/>
      <c r="O33" s="192"/>
      <c r="P33" s="529"/>
    </row>
    <row r="34" spans="1:16" ht="9" customHeight="1">
      <c r="A34" s="165"/>
      <c r="B34" s="195"/>
      <c r="C34" s="21"/>
      <c r="D34" s="21"/>
      <c r="E34" s="21"/>
      <c r="F34" s="21"/>
      <c r="G34" s="21"/>
      <c r="H34" s="20"/>
      <c r="I34" s="20"/>
      <c r="J34" s="20"/>
      <c r="K34" s="20"/>
      <c r="L34" s="20"/>
      <c r="M34" s="20"/>
      <c r="N34" s="20"/>
      <c r="O34" s="192"/>
      <c r="P34" s="529"/>
    </row>
    <row r="35" spans="1:16" ht="9" customHeight="1">
      <c r="A35" s="19"/>
      <c r="B35" s="195"/>
      <c r="C35" s="21"/>
      <c r="D35" s="21"/>
      <c r="E35" s="21"/>
      <c r="F35" s="21"/>
      <c r="G35" s="21"/>
      <c r="H35" s="20"/>
      <c r="I35" s="20"/>
      <c r="J35" s="20"/>
      <c r="K35" s="20"/>
      <c r="L35" s="20"/>
      <c r="M35" s="20"/>
      <c r="N35" s="20"/>
      <c r="O35" s="192"/>
      <c r="P35" s="529"/>
    </row>
    <row r="36" spans="1:16" ht="9" customHeight="1">
      <c r="A36" s="19"/>
      <c r="B36" s="195"/>
      <c r="C36" s="21"/>
      <c r="D36" s="21"/>
      <c r="E36" s="21"/>
      <c r="F36" s="21"/>
      <c r="G36" s="21"/>
      <c r="H36" s="20"/>
      <c r="I36" s="20"/>
      <c r="J36" s="20"/>
      <c r="K36" s="20"/>
      <c r="L36" s="20"/>
      <c r="M36" s="20"/>
      <c r="N36" s="20"/>
      <c r="O36" s="192"/>
      <c r="P36" s="529"/>
    </row>
    <row r="37" spans="1:16" ht="9" customHeight="1">
      <c r="A37" s="19"/>
      <c r="B37" s="195"/>
      <c r="C37" s="21"/>
      <c r="D37" s="21"/>
      <c r="E37" s="21"/>
      <c r="F37" s="21"/>
      <c r="G37" s="21"/>
      <c r="H37" s="20"/>
      <c r="I37" s="20"/>
      <c r="J37" s="20"/>
      <c r="K37" s="20"/>
      <c r="L37" s="20"/>
      <c r="M37" s="20"/>
      <c r="N37" s="20"/>
      <c r="O37" s="192"/>
      <c r="P37" s="529"/>
    </row>
    <row r="38" spans="1:16" ht="9" customHeight="1">
      <c r="A38" s="19"/>
      <c r="C38" s="21"/>
      <c r="D38" s="21"/>
      <c r="E38" s="21"/>
      <c r="F38" s="21"/>
      <c r="G38" s="21"/>
      <c r="H38" s="20"/>
      <c r="I38" s="20"/>
      <c r="J38" s="20"/>
      <c r="K38" s="20"/>
      <c r="L38" s="20"/>
      <c r="M38" s="20"/>
      <c r="N38" s="20"/>
      <c r="O38" s="192"/>
      <c r="P38" s="529"/>
    </row>
    <row r="39" spans="1:16" ht="9" customHeight="1">
      <c r="A39" s="19"/>
      <c r="C39" s="21"/>
      <c r="D39" s="21"/>
      <c r="E39" s="21"/>
      <c r="F39" s="21"/>
      <c r="G39" s="21"/>
      <c r="H39" s="20"/>
      <c r="I39" s="20"/>
      <c r="J39" s="20"/>
      <c r="K39" s="20"/>
      <c r="L39" s="20"/>
      <c r="M39" s="20"/>
      <c r="N39" s="20"/>
      <c r="O39" s="192"/>
      <c r="P39" s="529"/>
    </row>
    <row r="40" spans="1:16" ht="9" customHeight="1">
      <c r="A40" s="165"/>
      <c r="C40" s="21"/>
      <c r="D40" s="21"/>
      <c r="E40" s="21"/>
      <c r="F40" s="21"/>
      <c r="G40" s="21"/>
      <c r="H40" s="20"/>
      <c r="I40" s="20"/>
      <c r="J40" s="20"/>
      <c r="K40" s="20"/>
      <c r="L40" s="20"/>
      <c r="M40" s="20"/>
      <c r="N40" s="20"/>
      <c r="O40" s="192"/>
      <c r="P40" s="529"/>
    </row>
    <row r="41" spans="1:16" ht="9" customHeight="1">
      <c r="A41" s="19"/>
      <c r="C41" s="21"/>
      <c r="D41" s="21"/>
      <c r="E41" s="21"/>
      <c r="F41" s="21"/>
      <c r="G41" s="21"/>
      <c r="H41" s="20"/>
      <c r="I41" s="20"/>
      <c r="J41" s="20"/>
      <c r="K41" s="20"/>
      <c r="L41" s="20"/>
      <c r="M41" s="20"/>
      <c r="N41" s="20"/>
      <c r="O41" s="192"/>
      <c r="P41" s="529"/>
    </row>
    <row r="42" spans="1:16" ht="9" customHeight="1">
      <c r="A42" s="19"/>
      <c r="C42" s="21"/>
      <c r="D42" s="21"/>
      <c r="E42" s="21"/>
      <c r="F42" s="21"/>
      <c r="G42" s="21"/>
      <c r="H42" s="20"/>
      <c r="I42" s="20"/>
      <c r="J42" s="20"/>
      <c r="K42" s="20"/>
      <c r="L42" s="20"/>
      <c r="M42" s="20"/>
      <c r="N42" s="20"/>
      <c r="O42" s="192"/>
      <c r="P42" s="529"/>
    </row>
    <row r="43" spans="1:16" ht="9" customHeight="1">
      <c r="A43" s="19"/>
      <c r="C43" s="21"/>
      <c r="D43" s="21"/>
      <c r="E43" s="21"/>
      <c r="F43" s="21"/>
      <c r="G43" s="21"/>
      <c r="H43" s="20"/>
      <c r="I43" s="20"/>
      <c r="J43" s="20"/>
      <c r="K43" s="20"/>
      <c r="L43" s="20"/>
      <c r="M43" s="20"/>
      <c r="N43" s="20"/>
      <c r="O43" s="192"/>
      <c r="P43" s="529"/>
    </row>
    <row r="44" spans="1:16" ht="9" customHeight="1">
      <c r="A44" s="19"/>
      <c r="C44" s="21"/>
      <c r="D44" s="21"/>
      <c r="E44" s="21"/>
      <c r="F44" s="21"/>
      <c r="G44" s="21"/>
      <c r="H44" s="20"/>
      <c r="I44" s="20"/>
      <c r="J44" s="20"/>
      <c r="K44" s="20"/>
      <c r="L44" s="20"/>
      <c r="M44" s="20"/>
      <c r="N44" s="20"/>
      <c r="O44" s="192"/>
      <c r="P44" s="529"/>
    </row>
    <row r="45" spans="1:16" ht="9" customHeight="1">
      <c r="A45" s="19"/>
      <c r="C45" s="21"/>
      <c r="D45" s="21"/>
      <c r="E45" s="21"/>
      <c r="F45" s="21"/>
      <c r="G45" s="21"/>
      <c r="H45" s="20"/>
      <c r="I45" s="20"/>
      <c r="J45" s="20"/>
      <c r="K45" s="20"/>
      <c r="L45" s="20"/>
      <c r="M45" s="20"/>
      <c r="N45" s="20"/>
      <c r="O45" s="192"/>
      <c r="P45" s="529"/>
    </row>
    <row r="46" spans="1:16" ht="9" customHeight="1">
      <c r="A46" s="165"/>
      <c r="C46" s="21"/>
      <c r="D46" s="21"/>
      <c r="E46" s="21"/>
      <c r="F46" s="21"/>
      <c r="G46" s="21"/>
      <c r="H46" s="20"/>
      <c r="I46" s="20"/>
      <c r="J46" s="20"/>
      <c r="K46" s="20"/>
      <c r="L46" s="20"/>
      <c r="M46" s="20"/>
      <c r="N46" s="20"/>
      <c r="O46" s="192"/>
      <c r="P46" s="529"/>
    </row>
    <row r="47" spans="1:16" ht="9" customHeight="1">
      <c r="A47" s="19"/>
      <c r="C47" s="21"/>
      <c r="D47" s="21"/>
      <c r="E47" s="21"/>
      <c r="F47" s="21"/>
      <c r="G47" s="21"/>
      <c r="H47" s="20"/>
      <c r="I47" s="20"/>
      <c r="J47" s="20"/>
      <c r="K47" s="20"/>
      <c r="L47" s="20"/>
      <c r="M47" s="20"/>
      <c r="N47" s="20"/>
      <c r="O47" s="192"/>
      <c r="P47" s="529"/>
    </row>
    <row r="48" spans="1:16" ht="9" customHeight="1">
      <c r="A48" s="19"/>
      <c r="C48" s="21"/>
      <c r="D48" s="21"/>
      <c r="E48" s="21"/>
      <c r="F48" s="21"/>
      <c r="G48" s="21"/>
      <c r="H48" s="20"/>
      <c r="I48" s="20"/>
      <c r="J48" s="20"/>
      <c r="K48" s="20"/>
      <c r="L48" s="20"/>
      <c r="M48" s="20"/>
      <c r="N48" s="20"/>
      <c r="O48" s="192"/>
      <c r="P48" s="529"/>
    </row>
    <row r="49" spans="1:16" ht="9" customHeight="1">
      <c r="A49" s="19"/>
      <c r="C49" s="21"/>
      <c r="D49" s="21"/>
      <c r="E49" s="21"/>
      <c r="F49" s="21"/>
      <c r="G49" s="21"/>
      <c r="H49" s="20"/>
      <c r="I49" s="20"/>
      <c r="J49" s="20"/>
      <c r="K49" s="20"/>
      <c r="L49" s="20"/>
      <c r="M49" s="20"/>
      <c r="N49" s="20"/>
      <c r="O49" s="192"/>
      <c r="P49" s="529"/>
    </row>
    <row r="50" spans="1:16" ht="9" customHeight="1">
      <c r="A50" s="19"/>
      <c r="C50" s="21"/>
      <c r="D50" s="21"/>
      <c r="E50" s="21"/>
      <c r="F50" s="21"/>
      <c r="G50" s="21"/>
      <c r="H50" s="20"/>
      <c r="I50" s="20"/>
      <c r="J50" s="20"/>
      <c r="K50" s="20"/>
      <c r="L50" s="20"/>
      <c r="M50" s="20"/>
      <c r="N50" s="20"/>
      <c r="O50" s="192"/>
      <c r="P50" s="529"/>
    </row>
    <row r="51" spans="1:16" ht="9" customHeight="1">
      <c r="A51" s="165"/>
      <c r="C51" s="21"/>
      <c r="D51" s="21"/>
      <c r="E51" s="21"/>
      <c r="F51" s="21"/>
      <c r="G51" s="21"/>
      <c r="H51" s="20"/>
      <c r="I51" s="20"/>
      <c r="J51" s="20"/>
      <c r="K51" s="20"/>
      <c r="L51" s="20"/>
      <c r="M51" s="20"/>
      <c r="N51" s="20"/>
      <c r="O51" s="192"/>
      <c r="P51" s="529"/>
    </row>
    <row r="52" spans="1:16" ht="9" customHeight="1">
      <c r="A52" s="166"/>
      <c r="C52" s="21"/>
      <c r="D52" s="21"/>
      <c r="E52" s="21"/>
      <c r="F52" s="21"/>
      <c r="G52" s="21"/>
      <c r="H52" s="20"/>
      <c r="I52" s="20"/>
      <c r="J52" s="20"/>
      <c r="K52" s="20"/>
      <c r="L52" s="20"/>
      <c r="M52" s="20"/>
      <c r="N52" s="20"/>
      <c r="O52" s="192"/>
      <c r="P52" s="529"/>
    </row>
    <row r="53" spans="1:16" ht="9" customHeight="1">
      <c r="A53" s="166"/>
      <c r="C53" s="21"/>
      <c r="D53" s="21"/>
      <c r="E53" s="21"/>
      <c r="F53" s="21"/>
      <c r="G53" s="21"/>
      <c r="H53" s="20"/>
      <c r="I53" s="20"/>
      <c r="J53" s="20"/>
      <c r="K53" s="20"/>
      <c r="L53" s="20"/>
      <c r="M53" s="20"/>
      <c r="N53" s="20"/>
      <c r="O53" s="192"/>
      <c r="P53" s="529"/>
    </row>
    <row r="54" spans="1:16" ht="9" customHeight="1">
      <c r="A54" s="166"/>
      <c r="C54" s="21"/>
      <c r="D54" s="21"/>
      <c r="E54" s="21"/>
      <c r="F54" s="21"/>
      <c r="G54" s="21"/>
      <c r="H54" s="20"/>
      <c r="I54" s="20"/>
      <c r="J54" s="20"/>
      <c r="K54" s="20"/>
      <c r="L54" s="20"/>
      <c r="M54" s="20"/>
      <c r="N54" s="20"/>
      <c r="O54" s="192"/>
      <c r="P54" s="529"/>
    </row>
    <row r="55" spans="1:16" ht="9" customHeight="1">
      <c r="A55" s="166"/>
      <c r="C55" s="21"/>
      <c r="D55" s="21"/>
      <c r="E55" s="21"/>
      <c r="F55" s="21"/>
      <c r="G55" s="21"/>
      <c r="H55" s="20"/>
      <c r="I55" s="20"/>
      <c r="J55" s="20"/>
      <c r="K55" s="20"/>
      <c r="L55" s="20"/>
      <c r="M55" s="20"/>
      <c r="N55" s="20"/>
      <c r="O55" s="192"/>
      <c r="P55" s="529"/>
    </row>
    <row r="56" spans="1:16" ht="9" customHeight="1">
      <c r="A56" s="167"/>
      <c r="C56" s="21"/>
      <c r="D56" s="21"/>
      <c r="E56" s="21"/>
      <c r="F56" s="21"/>
      <c r="G56" s="21"/>
      <c r="H56" s="20"/>
      <c r="I56" s="20"/>
      <c r="J56" s="20"/>
      <c r="K56" s="20"/>
      <c r="L56" s="20"/>
      <c r="M56" s="20"/>
      <c r="N56" s="20"/>
      <c r="O56" s="192"/>
      <c r="P56" s="529"/>
    </row>
    <row r="57" spans="1:16" ht="9" customHeight="1">
      <c r="A57" s="167"/>
      <c r="C57" s="21"/>
      <c r="D57" s="21"/>
      <c r="E57" s="21"/>
      <c r="F57" s="21"/>
      <c r="G57" s="21"/>
      <c r="H57" s="20"/>
      <c r="I57" s="20"/>
      <c r="J57" s="20"/>
      <c r="K57" s="20"/>
      <c r="L57" s="20"/>
      <c r="M57" s="20"/>
      <c r="N57" s="20"/>
      <c r="O57" s="192"/>
      <c r="P57" s="529"/>
    </row>
    <row r="58" spans="1:16" ht="9" customHeight="1">
      <c r="A58" s="168"/>
      <c r="C58" s="21"/>
      <c r="D58" s="21"/>
      <c r="E58" s="21"/>
      <c r="F58" s="21"/>
      <c r="G58" s="21"/>
      <c r="H58" s="20"/>
      <c r="I58" s="20"/>
      <c r="J58" s="20"/>
      <c r="K58" s="20"/>
      <c r="L58" s="20"/>
      <c r="M58" s="20"/>
      <c r="N58" s="20"/>
      <c r="O58" s="192"/>
      <c r="P58" s="529"/>
    </row>
    <row r="59" spans="1:16" ht="9" customHeight="1">
      <c r="A59" s="19"/>
      <c r="C59" s="21"/>
      <c r="D59" s="21"/>
      <c r="E59" s="21"/>
      <c r="F59" s="21"/>
      <c r="G59" s="21"/>
      <c r="H59" s="20"/>
      <c r="I59" s="20"/>
      <c r="J59" s="20"/>
      <c r="K59" s="20"/>
      <c r="L59" s="20"/>
      <c r="M59" s="20"/>
      <c r="N59" s="20"/>
      <c r="O59" s="192"/>
      <c r="P59" s="529"/>
    </row>
    <row r="60" spans="1:16" ht="9" customHeight="1">
      <c r="A60" s="19"/>
      <c r="C60" s="21"/>
      <c r="D60" s="21"/>
      <c r="E60" s="21"/>
      <c r="F60" s="21"/>
      <c r="G60" s="21"/>
      <c r="H60" s="20"/>
      <c r="I60" s="20"/>
      <c r="J60" s="20"/>
      <c r="K60" s="20"/>
      <c r="L60" s="20"/>
      <c r="M60" s="20"/>
      <c r="N60" s="20"/>
      <c r="O60" s="192"/>
      <c r="P60" s="529"/>
    </row>
    <row r="61" spans="1:16" ht="9" customHeight="1">
      <c r="A61" s="19"/>
      <c r="C61" s="21"/>
      <c r="D61" s="21"/>
      <c r="E61" s="21"/>
      <c r="F61" s="21"/>
      <c r="G61" s="21"/>
      <c r="H61" s="20"/>
      <c r="I61" s="20"/>
      <c r="J61" s="20"/>
      <c r="K61" s="20"/>
      <c r="L61" s="20"/>
      <c r="M61" s="20"/>
      <c r="N61" s="20"/>
      <c r="O61" s="192"/>
      <c r="P61" s="529"/>
    </row>
    <row r="62" spans="1:16" ht="9" customHeight="1">
      <c r="A62" s="19"/>
      <c r="C62" s="21"/>
      <c r="D62" s="21"/>
      <c r="E62" s="21"/>
      <c r="F62" s="21"/>
      <c r="G62" s="21"/>
      <c r="H62" s="20"/>
      <c r="I62" s="20"/>
      <c r="J62" s="20"/>
      <c r="K62" s="20"/>
      <c r="L62" s="20"/>
      <c r="M62" s="20"/>
      <c r="N62" s="20"/>
      <c r="O62" s="192"/>
      <c r="P62" s="529"/>
    </row>
    <row r="63" spans="1:16" ht="9" customHeight="1">
      <c r="A63" s="166"/>
      <c r="C63" s="21"/>
      <c r="D63" s="21"/>
      <c r="E63" s="21"/>
      <c r="F63" s="21"/>
      <c r="G63" s="21"/>
      <c r="H63" s="20"/>
      <c r="I63" s="20"/>
      <c r="J63" s="20"/>
      <c r="K63" s="20"/>
      <c r="L63" s="20"/>
      <c r="M63" s="20"/>
      <c r="N63" s="20"/>
      <c r="O63" s="192"/>
      <c r="P63" s="529"/>
    </row>
    <row r="64" spans="1:16" ht="9" customHeight="1">
      <c r="A64" s="168"/>
      <c r="C64" s="21"/>
      <c r="D64" s="21"/>
      <c r="E64" s="21"/>
      <c r="F64" s="21"/>
      <c r="G64" s="21"/>
      <c r="H64" s="20"/>
      <c r="I64" s="20"/>
      <c r="J64" s="20"/>
      <c r="K64" s="20"/>
      <c r="L64" s="20"/>
      <c r="M64" s="20"/>
      <c r="N64" s="20"/>
      <c r="O64" s="192"/>
      <c r="P64" s="529"/>
    </row>
    <row r="65" spans="1:16" ht="9" customHeight="1">
      <c r="A65" s="19"/>
      <c r="C65" s="21"/>
      <c r="D65" s="21"/>
      <c r="E65" s="21"/>
      <c r="F65" s="21"/>
      <c r="G65" s="21"/>
      <c r="H65" s="20"/>
      <c r="I65" s="20"/>
      <c r="J65" s="20"/>
      <c r="K65" s="20"/>
      <c r="L65" s="20"/>
      <c r="M65" s="20"/>
      <c r="N65" s="20"/>
      <c r="O65" s="192"/>
      <c r="P65" s="529"/>
    </row>
    <row r="66" spans="1:16" ht="9" customHeight="1">
      <c r="A66" s="19"/>
      <c r="C66" s="21"/>
      <c r="D66" s="21"/>
      <c r="E66" s="21"/>
      <c r="F66" s="21"/>
      <c r="G66" s="21"/>
      <c r="H66" s="20"/>
      <c r="I66" s="20"/>
      <c r="J66" s="20"/>
      <c r="K66" s="20"/>
      <c r="L66" s="20"/>
      <c r="M66" s="20"/>
      <c r="N66" s="20"/>
      <c r="O66" s="192"/>
      <c r="P66" s="529"/>
    </row>
    <row r="67" spans="1:16" ht="9" customHeight="1">
      <c r="A67" s="19"/>
      <c r="C67" s="21"/>
      <c r="D67" s="21"/>
      <c r="E67" s="21"/>
      <c r="F67" s="21"/>
      <c r="G67" s="21"/>
      <c r="H67" s="20"/>
      <c r="I67" s="20"/>
      <c r="J67" s="20"/>
      <c r="K67" s="20"/>
      <c r="L67" s="20"/>
      <c r="M67" s="20"/>
      <c r="N67" s="20"/>
      <c r="O67" s="192"/>
      <c r="P67" s="529"/>
    </row>
    <row r="68" spans="1:16" ht="9" customHeight="1">
      <c r="A68" s="19"/>
      <c r="C68" s="21"/>
      <c r="D68" s="21"/>
      <c r="E68" s="21"/>
      <c r="F68" s="21"/>
      <c r="G68" s="21"/>
      <c r="H68" s="20"/>
      <c r="I68" s="20"/>
      <c r="J68" s="20"/>
      <c r="K68" s="20"/>
      <c r="L68" s="20"/>
      <c r="M68" s="20"/>
      <c r="N68" s="20"/>
      <c r="O68" s="192"/>
      <c r="P68" s="529"/>
    </row>
    <row r="69" spans="1:16" ht="9" customHeight="1">
      <c r="A69" s="166"/>
      <c r="C69" s="21"/>
      <c r="D69" s="21"/>
      <c r="E69" s="21"/>
      <c r="F69" s="21"/>
      <c r="G69" s="21"/>
      <c r="H69" s="20"/>
      <c r="I69" s="20"/>
      <c r="J69" s="20"/>
      <c r="K69" s="20"/>
      <c r="L69" s="20"/>
      <c r="M69" s="20"/>
      <c r="N69" s="20"/>
      <c r="O69" s="192"/>
      <c r="P69" s="529"/>
    </row>
    <row r="70" spans="1:16" ht="9" customHeight="1">
      <c r="A70" s="168"/>
      <c r="C70" s="21"/>
      <c r="D70" s="21"/>
      <c r="E70" s="21"/>
      <c r="F70" s="21"/>
      <c r="G70" s="21"/>
      <c r="H70" s="20"/>
      <c r="I70" s="20"/>
      <c r="J70" s="20"/>
      <c r="K70" s="20"/>
      <c r="L70" s="20"/>
      <c r="M70" s="20"/>
      <c r="N70" s="20"/>
      <c r="O70" s="192"/>
      <c r="P70" s="529"/>
    </row>
    <row r="71" spans="1:16" ht="9" customHeight="1">
      <c r="A71" s="19"/>
      <c r="C71" s="21"/>
      <c r="D71" s="21"/>
      <c r="E71" s="21"/>
      <c r="F71" s="21"/>
      <c r="G71" s="21"/>
      <c r="H71" s="20"/>
      <c r="I71" s="20"/>
      <c r="J71" s="20"/>
      <c r="K71" s="20"/>
      <c r="L71" s="20"/>
      <c r="M71" s="20"/>
      <c r="N71" s="20"/>
      <c r="O71" s="192"/>
      <c r="P71" s="529"/>
    </row>
    <row r="72" spans="1:16" ht="9" customHeight="1">
      <c r="A72" s="19"/>
      <c r="C72" s="21"/>
      <c r="D72" s="21"/>
      <c r="E72" s="21"/>
      <c r="F72" s="21"/>
      <c r="G72" s="21"/>
      <c r="H72" s="20"/>
      <c r="I72" s="20"/>
      <c r="J72" s="20"/>
      <c r="K72" s="20"/>
      <c r="L72" s="20"/>
      <c r="M72" s="20"/>
      <c r="N72" s="20"/>
      <c r="O72" s="192"/>
      <c r="P72" s="529"/>
    </row>
    <row r="73" spans="1:16" ht="9" customHeight="1">
      <c r="A73" s="19"/>
      <c r="C73" s="44"/>
      <c r="D73" s="44"/>
      <c r="E73" s="44"/>
      <c r="F73" s="44"/>
      <c r="G73" s="44"/>
      <c r="P73" s="529"/>
    </row>
    <row r="74" spans="1:16" ht="9" customHeight="1">
      <c r="A74" s="19"/>
      <c r="C74" s="44"/>
      <c r="D74" s="44"/>
      <c r="E74" s="44"/>
      <c r="F74" s="44"/>
      <c r="G74" s="44"/>
      <c r="P74" s="529"/>
    </row>
    <row r="75" spans="1:16" ht="9" customHeight="1">
      <c r="A75" s="19"/>
      <c r="C75" s="44"/>
      <c r="D75" s="44"/>
      <c r="E75" s="44"/>
      <c r="F75" s="44"/>
      <c r="G75" s="44"/>
      <c r="P75" s="529"/>
    </row>
    <row r="76" spans="1:16" ht="9" customHeight="1">
      <c r="A76" s="19"/>
      <c r="C76" s="44"/>
      <c r="D76" s="44"/>
      <c r="E76" s="44"/>
      <c r="F76" s="44"/>
      <c r="G76" s="44"/>
      <c r="P76" s="529"/>
    </row>
    <row r="77" spans="1:16" ht="9" customHeight="1">
      <c r="A77" s="19"/>
      <c r="C77" s="44"/>
      <c r="D77" s="44"/>
      <c r="E77" s="44"/>
      <c r="F77" s="44"/>
      <c r="G77" s="44"/>
      <c r="P77" s="529"/>
    </row>
    <row r="78" spans="1:16" ht="9" customHeight="1">
      <c r="A78" s="19"/>
      <c r="C78" s="44"/>
      <c r="D78" s="44"/>
      <c r="E78" s="44"/>
      <c r="F78" s="44"/>
      <c r="G78" s="44"/>
      <c r="P78" s="529"/>
    </row>
    <row r="79" spans="1:16" ht="9" customHeight="1">
      <c r="A79" s="166"/>
      <c r="C79" s="44"/>
      <c r="D79" s="44"/>
      <c r="E79" s="44"/>
      <c r="F79" s="44"/>
      <c r="G79" s="44"/>
      <c r="P79" s="529"/>
    </row>
    <row r="80" spans="1:16" ht="9" customHeight="1">
      <c r="A80" s="168"/>
      <c r="C80" s="44"/>
      <c r="D80" s="44"/>
      <c r="E80" s="44"/>
      <c r="F80" s="44"/>
      <c r="G80" s="44"/>
      <c r="P80" s="529"/>
    </row>
    <row r="81" spans="1:16" ht="9" customHeight="1">
      <c r="A81" s="19"/>
      <c r="C81" s="44"/>
      <c r="D81" s="44"/>
      <c r="E81" s="44"/>
      <c r="F81" s="44"/>
      <c r="G81" s="44"/>
      <c r="P81" s="529"/>
    </row>
    <row r="82" spans="1:16" ht="9" customHeight="1">
      <c r="A82" s="19"/>
      <c r="C82" s="44"/>
      <c r="D82" s="44"/>
      <c r="E82" s="44"/>
      <c r="F82" s="44"/>
      <c r="G82" s="44"/>
      <c r="P82" s="529"/>
    </row>
    <row r="83" spans="1:16" ht="9" customHeight="1">
      <c r="A83" s="19"/>
      <c r="C83" s="44"/>
      <c r="D83" s="44"/>
      <c r="E83" s="44"/>
      <c r="F83" s="44"/>
      <c r="G83" s="44"/>
      <c r="P83" s="529"/>
    </row>
    <row r="84" spans="1:16" ht="9" customHeight="1">
      <c r="A84" s="19"/>
      <c r="C84" s="44"/>
      <c r="D84" s="44"/>
      <c r="E84" s="44"/>
      <c r="F84" s="44"/>
      <c r="G84" s="44"/>
      <c r="P84" s="529"/>
    </row>
    <row r="85" spans="1:16" ht="9" customHeight="1">
      <c r="A85" s="19"/>
      <c r="C85" s="44"/>
      <c r="D85" s="44"/>
      <c r="E85" s="44"/>
      <c r="F85" s="44"/>
      <c r="G85" s="44"/>
      <c r="P85" s="529"/>
    </row>
    <row r="86" spans="1:16" ht="9" customHeight="1">
      <c r="A86" s="19"/>
      <c r="C86" s="44"/>
      <c r="D86" s="44"/>
      <c r="E86" s="44"/>
      <c r="F86" s="44"/>
      <c r="G86" s="44"/>
      <c r="P86" s="529"/>
    </row>
    <row r="87" spans="1:16" ht="9" customHeight="1">
      <c r="A87" s="19"/>
      <c r="C87" s="44"/>
      <c r="D87" s="44"/>
      <c r="E87" s="44"/>
      <c r="F87" s="44"/>
      <c r="G87" s="44"/>
      <c r="P87" s="529"/>
    </row>
    <row r="88" spans="1:16" ht="9" customHeight="1">
      <c r="A88" s="19"/>
      <c r="C88" s="44"/>
      <c r="D88" s="44"/>
      <c r="E88" s="44"/>
      <c r="F88" s="44"/>
      <c r="G88" s="44"/>
      <c r="P88" s="529"/>
    </row>
    <row r="89" spans="1:16" ht="9" customHeight="1">
      <c r="A89" s="19"/>
      <c r="C89" s="44"/>
      <c r="D89" s="44"/>
      <c r="E89" s="44"/>
      <c r="F89" s="44"/>
      <c r="G89" s="44"/>
      <c r="P89" s="529"/>
    </row>
    <row r="90" spans="1:16" ht="9" customHeight="1">
      <c r="A90" s="168"/>
      <c r="C90" s="44"/>
      <c r="D90" s="44"/>
      <c r="E90" s="44"/>
      <c r="F90" s="44"/>
      <c r="G90" s="44"/>
      <c r="P90" s="529"/>
    </row>
    <row r="91" spans="1:16" ht="9" customHeight="1">
      <c r="A91" s="19"/>
      <c r="C91" s="44"/>
      <c r="D91" s="44"/>
      <c r="E91" s="44"/>
      <c r="F91" s="44"/>
      <c r="G91" s="44"/>
      <c r="P91" s="529"/>
    </row>
    <row r="92" spans="1:16" ht="9" customHeight="1">
      <c r="A92" s="19"/>
      <c r="C92" s="44"/>
      <c r="D92" s="44"/>
      <c r="E92" s="44"/>
      <c r="F92" s="44"/>
      <c r="G92" s="44"/>
      <c r="P92" s="529"/>
    </row>
    <row r="93" spans="1:16" ht="9" customHeight="1">
      <c r="A93" s="19"/>
      <c r="C93" s="44"/>
      <c r="D93" s="44"/>
      <c r="E93" s="44"/>
      <c r="F93" s="44"/>
      <c r="G93" s="44"/>
      <c r="P93" s="529"/>
    </row>
    <row r="94" spans="1:16">
      <c r="A94" s="169"/>
      <c r="C94" s="44"/>
      <c r="D94" s="44"/>
      <c r="E94" s="44"/>
      <c r="F94" s="44"/>
      <c r="G94" s="44"/>
      <c r="P94" s="529"/>
    </row>
    <row r="95" spans="1:16">
      <c r="A95" s="169"/>
      <c r="C95" s="44"/>
      <c r="D95" s="44"/>
      <c r="E95" s="44"/>
      <c r="F95" s="44"/>
      <c r="G95" s="44"/>
      <c r="P95" s="529"/>
    </row>
    <row r="96" spans="1:16">
      <c r="A96" s="169"/>
      <c r="C96" s="44"/>
      <c r="D96" s="44"/>
      <c r="E96" s="44"/>
      <c r="F96" s="44"/>
      <c r="G96" s="44"/>
      <c r="P96" s="529"/>
    </row>
    <row r="97" spans="1:16">
      <c r="A97" s="169"/>
      <c r="C97" s="44"/>
      <c r="D97" s="44"/>
      <c r="E97" s="44"/>
      <c r="F97" s="44"/>
      <c r="G97" s="44"/>
      <c r="P97" s="529"/>
    </row>
    <row r="98" spans="1:16">
      <c r="A98" s="169"/>
      <c r="C98" s="44"/>
      <c r="D98" s="44"/>
      <c r="E98" s="44"/>
      <c r="F98" s="44"/>
      <c r="G98" s="44"/>
      <c r="P98" s="529"/>
    </row>
    <row r="99" spans="1:16">
      <c r="A99" s="169"/>
      <c r="C99" s="44"/>
      <c r="D99" s="44"/>
      <c r="E99" s="44"/>
      <c r="F99" s="44"/>
      <c r="G99" s="44"/>
      <c r="P99" s="529"/>
    </row>
    <row r="100" spans="1:16">
      <c r="A100" s="169"/>
      <c r="C100" s="44"/>
      <c r="D100" s="44"/>
      <c r="E100" s="44"/>
      <c r="F100" s="44"/>
      <c r="G100" s="44"/>
      <c r="P100" s="529"/>
    </row>
    <row r="101" spans="1:16" ht="15.75">
      <c r="A101" s="170"/>
      <c r="C101" s="44"/>
      <c r="D101" s="44"/>
      <c r="E101" s="44"/>
      <c r="F101" s="44"/>
      <c r="G101" s="44"/>
      <c r="P101" s="529"/>
    </row>
    <row r="102" spans="1:16" ht="15.75">
      <c r="A102" s="170"/>
      <c r="C102" s="44"/>
      <c r="D102" s="44"/>
      <c r="E102" s="44"/>
      <c r="F102" s="44"/>
      <c r="G102" s="44"/>
      <c r="P102" s="529"/>
    </row>
    <row r="103" spans="1:16" ht="15.75">
      <c r="A103" s="170"/>
      <c r="C103" s="44"/>
      <c r="D103" s="44"/>
      <c r="E103" s="44"/>
      <c r="F103" s="44"/>
      <c r="G103" s="44"/>
      <c r="P103" s="529"/>
    </row>
    <row r="104" spans="1:16" ht="15.75">
      <c r="A104" s="170"/>
      <c r="C104" s="44"/>
      <c r="D104" s="44"/>
      <c r="E104" s="44"/>
      <c r="F104" s="44"/>
      <c r="G104" s="44"/>
      <c r="P104" s="529"/>
    </row>
    <row r="105" spans="1:16" ht="15.75">
      <c r="A105" s="170"/>
      <c r="C105" s="44"/>
      <c r="D105" s="44"/>
      <c r="E105" s="44"/>
      <c r="F105" s="44"/>
      <c r="G105" s="44"/>
      <c r="P105" s="529"/>
    </row>
    <row r="106" spans="1:16" ht="15.75">
      <c r="A106" s="170"/>
      <c r="C106" s="44"/>
      <c r="D106" s="44"/>
      <c r="E106" s="44"/>
      <c r="F106" s="44"/>
      <c r="G106" s="44"/>
      <c r="P106" s="529"/>
    </row>
    <row r="107" spans="1:16" ht="15.75">
      <c r="A107" s="170"/>
      <c r="C107" s="44"/>
      <c r="D107" s="44"/>
      <c r="E107" s="44"/>
      <c r="F107" s="44"/>
      <c r="G107" s="44"/>
      <c r="P107" s="529"/>
    </row>
    <row r="108" spans="1:16" ht="15.75">
      <c r="A108" s="170"/>
      <c r="C108" s="44"/>
      <c r="D108" s="44"/>
      <c r="E108" s="44"/>
      <c r="F108" s="44"/>
      <c r="G108" s="44"/>
      <c r="P108" s="529"/>
    </row>
    <row r="109" spans="1:16" ht="15.75">
      <c r="A109" s="170"/>
      <c r="C109" s="44"/>
      <c r="D109" s="44"/>
      <c r="E109" s="44"/>
      <c r="F109" s="44"/>
      <c r="G109" s="44"/>
      <c r="P109" s="529"/>
    </row>
    <row r="110" spans="1:16" ht="15.75">
      <c r="A110" s="170"/>
      <c r="C110" s="44"/>
      <c r="D110" s="44"/>
      <c r="E110" s="44"/>
      <c r="F110" s="44"/>
      <c r="G110" s="44"/>
      <c r="P110" s="529"/>
    </row>
    <row r="111" spans="1:16" ht="15.75">
      <c r="A111" s="170"/>
      <c r="C111" s="44"/>
      <c r="D111" s="44"/>
      <c r="E111" s="44"/>
      <c r="F111" s="44"/>
      <c r="G111" s="44"/>
      <c r="P111" s="529"/>
    </row>
    <row r="112" spans="1:16" ht="15.75">
      <c r="A112" s="170"/>
      <c r="C112" s="44"/>
      <c r="D112" s="44"/>
      <c r="E112" s="44"/>
      <c r="F112" s="44"/>
      <c r="G112" s="44"/>
      <c r="P112" s="529"/>
    </row>
    <row r="113" spans="1:16" ht="15.75">
      <c r="A113" s="170"/>
      <c r="C113" s="44"/>
      <c r="D113" s="44"/>
      <c r="E113" s="44"/>
      <c r="F113" s="44"/>
      <c r="G113" s="44"/>
      <c r="P113" s="529"/>
    </row>
    <row r="114" spans="1:16" ht="15.75">
      <c r="A114" s="170"/>
      <c r="C114" s="44"/>
      <c r="D114" s="44"/>
      <c r="E114" s="44"/>
      <c r="F114" s="44"/>
      <c r="G114" s="44"/>
      <c r="P114" s="529"/>
    </row>
    <row r="115" spans="1:16" ht="15.75">
      <c r="A115" s="170"/>
      <c r="C115" s="44"/>
      <c r="D115" s="44"/>
      <c r="E115" s="44"/>
      <c r="F115" s="44"/>
      <c r="G115" s="44"/>
      <c r="P115" s="529"/>
    </row>
    <row r="116" spans="1:16" ht="15.75">
      <c r="A116" s="170"/>
      <c r="C116" s="44"/>
      <c r="D116" s="44"/>
      <c r="E116" s="44"/>
      <c r="F116" s="44"/>
      <c r="G116" s="44"/>
      <c r="P116" s="529"/>
    </row>
    <row r="117" spans="1:16" ht="15.75">
      <c r="A117" s="170"/>
      <c r="C117" s="44"/>
      <c r="D117" s="44"/>
      <c r="E117" s="44"/>
      <c r="F117" s="44"/>
      <c r="G117" s="44"/>
      <c r="P117" s="529"/>
    </row>
    <row r="118" spans="1:16" ht="15.75">
      <c r="A118" s="170"/>
      <c r="C118" s="44"/>
      <c r="D118" s="44"/>
      <c r="E118" s="44"/>
      <c r="F118" s="44"/>
      <c r="G118" s="44"/>
      <c r="P118" s="529"/>
    </row>
    <row r="119" spans="1:16" ht="15.75">
      <c r="A119" s="170"/>
      <c r="C119" s="44"/>
      <c r="D119" s="44"/>
      <c r="E119" s="44"/>
      <c r="F119" s="44"/>
      <c r="G119" s="44"/>
      <c r="P119" s="529"/>
    </row>
    <row r="120" spans="1:16" ht="15.75">
      <c r="A120" s="170"/>
      <c r="C120" s="44"/>
      <c r="D120" s="44"/>
      <c r="E120" s="44"/>
      <c r="F120" s="44"/>
      <c r="G120" s="44"/>
      <c r="P120" s="529"/>
    </row>
    <row r="121" spans="1:16" ht="15.75">
      <c r="A121" s="170"/>
      <c r="C121" s="44"/>
      <c r="D121" s="44"/>
      <c r="E121" s="44"/>
      <c r="F121" s="44"/>
      <c r="G121" s="44"/>
      <c r="P121" s="529"/>
    </row>
    <row r="122" spans="1:16" ht="15.75">
      <c r="A122" s="170"/>
      <c r="C122" s="44"/>
      <c r="D122" s="44"/>
      <c r="E122" s="44"/>
      <c r="F122" s="44"/>
      <c r="G122" s="44"/>
      <c r="P122" s="529"/>
    </row>
    <row r="123" spans="1:16" ht="15.75">
      <c r="A123" s="170"/>
      <c r="C123" s="44"/>
      <c r="D123" s="44"/>
      <c r="E123" s="44"/>
      <c r="F123" s="44"/>
      <c r="G123" s="44"/>
      <c r="P123" s="529"/>
    </row>
    <row r="124" spans="1:16" ht="15.75">
      <c r="A124" s="170"/>
      <c r="C124" s="44"/>
      <c r="D124" s="44"/>
      <c r="E124" s="44"/>
      <c r="F124" s="44"/>
      <c r="G124" s="44"/>
      <c r="P124" s="529"/>
    </row>
    <row r="125" spans="1:16" ht="15.75">
      <c r="A125" s="170"/>
      <c r="C125" s="44"/>
      <c r="D125" s="44"/>
      <c r="E125" s="44"/>
      <c r="F125" s="44"/>
      <c r="G125" s="44"/>
      <c r="P125" s="529"/>
    </row>
    <row r="126" spans="1:16" ht="15.75">
      <c r="A126" s="170"/>
      <c r="C126" s="44"/>
      <c r="D126" s="44"/>
      <c r="E126" s="44"/>
      <c r="F126" s="44"/>
      <c r="G126" s="44"/>
      <c r="P126" s="529"/>
    </row>
    <row r="127" spans="1:16" ht="15.75">
      <c r="A127" s="170"/>
      <c r="C127" s="44"/>
      <c r="D127" s="44"/>
      <c r="E127" s="44"/>
      <c r="F127" s="44"/>
      <c r="G127" s="44"/>
      <c r="P127" s="529"/>
    </row>
    <row r="128" spans="1:16" ht="15.75">
      <c r="A128" s="170"/>
      <c r="C128" s="44"/>
      <c r="D128" s="44"/>
      <c r="E128" s="44"/>
      <c r="F128" s="44"/>
      <c r="G128" s="44"/>
      <c r="P128" s="529"/>
    </row>
    <row r="129" spans="1:16" ht="15.75">
      <c r="A129" s="170"/>
      <c r="C129" s="44"/>
      <c r="D129" s="44"/>
      <c r="E129" s="44"/>
      <c r="F129" s="44"/>
      <c r="G129" s="44"/>
      <c r="P129" s="529"/>
    </row>
    <row r="130" spans="1:16" ht="15.75">
      <c r="A130" s="170"/>
      <c r="C130" s="44"/>
      <c r="D130" s="44"/>
      <c r="E130" s="44"/>
      <c r="F130" s="44"/>
      <c r="G130" s="44"/>
      <c r="P130" s="529"/>
    </row>
    <row r="131" spans="1:16" ht="15.75">
      <c r="A131" s="170"/>
      <c r="C131" s="44"/>
      <c r="D131" s="44"/>
      <c r="E131" s="44"/>
      <c r="F131" s="44"/>
      <c r="G131" s="44"/>
      <c r="P131" s="529"/>
    </row>
    <row r="132" spans="1:16" ht="15.75">
      <c r="A132" s="170"/>
      <c r="C132" s="44"/>
      <c r="D132" s="44"/>
      <c r="E132" s="44"/>
      <c r="F132" s="44"/>
      <c r="G132" s="44"/>
      <c r="P132" s="529"/>
    </row>
    <row r="133" spans="1:16" ht="15.75">
      <c r="A133" s="170"/>
      <c r="C133" s="44"/>
      <c r="D133" s="44"/>
      <c r="E133" s="44"/>
      <c r="F133" s="44"/>
      <c r="G133" s="44"/>
      <c r="P133" s="529"/>
    </row>
    <row r="134" spans="1:16" ht="15.75">
      <c r="A134" s="170"/>
      <c r="C134" s="44"/>
      <c r="D134" s="44"/>
      <c r="E134" s="44"/>
      <c r="F134" s="44"/>
      <c r="G134" s="44"/>
      <c r="P134" s="529"/>
    </row>
    <row r="135" spans="1:16" ht="15.75">
      <c r="A135" s="170"/>
      <c r="C135" s="44"/>
      <c r="D135" s="44"/>
      <c r="E135" s="44"/>
      <c r="F135" s="44"/>
      <c r="G135" s="44"/>
      <c r="P135" s="529"/>
    </row>
    <row r="136" spans="1:16" ht="15.75">
      <c r="A136" s="170"/>
      <c r="C136" s="44"/>
      <c r="D136" s="44"/>
      <c r="E136" s="44"/>
      <c r="F136" s="44"/>
      <c r="G136" s="44"/>
      <c r="P136" s="529"/>
    </row>
    <row r="137" spans="1:16" ht="15.75">
      <c r="A137" s="170"/>
      <c r="C137" s="44"/>
      <c r="D137" s="44"/>
      <c r="E137" s="44"/>
      <c r="F137" s="44"/>
      <c r="G137" s="44"/>
      <c r="P137" s="529"/>
    </row>
    <row r="138" spans="1:16" ht="15.75">
      <c r="A138" s="170"/>
      <c r="C138" s="44"/>
      <c r="D138" s="44"/>
      <c r="E138" s="44"/>
      <c r="F138" s="44"/>
      <c r="G138" s="44"/>
      <c r="P138" s="529"/>
    </row>
    <row r="139" spans="1:16" ht="15.75">
      <c r="A139" s="170"/>
      <c r="C139" s="44"/>
      <c r="D139" s="44"/>
      <c r="E139" s="44"/>
      <c r="F139" s="44"/>
      <c r="G139" s="44"/>
      <c r="P139" s="529"/>
    </row>
    <row r="140" spans="1:16" ht="15.75">
      <c r="A140" s="170"/>
      <c r="C140" s="44"/>
      <c r="D140" s="44"/>
      <c r="E140" s="44"/>
      <c r="F140" s="44"/>
      <c r="G140" s="44"/>
      <c r="P140" s="529"/>
    </row>
    <row r="141" spans="1:16" ht="15.75">
      <c r="A141" s="170"/>
      <c r="C141" s="44"/>
      <c r="D141" s="44"/>
      <c r="E141" s="44"/>
      <c r="F141" s="44"/>
      <c r="G141" s="44"/>
      <c r="P141" s="529"/>
    </row>
    <row r="142" spans="1:16" ht="15.75">
      <c r="A142" s="170"/>
      <c r="C142" s="44"/>
      <c r="D142" s="44"/>
      <c r="E142" s="44"/>
      <c r="F142" s="44"/>
      <c r="G142" s="44"/>
      <c r="P142" s="529"/>
    </row>
    <row r="143" spans="1:16" ht="15.75">
      <c r="A143" s="170"/>
      <c r="C143" s="44"/>
      <c r="D143" s="44"/>
      <c r="E143" s="44"/>
      <c r="F143" s="44"/>
      <c r="G143" s="44"/>
      <c r="P143" s="529"/>
    </row>
    <row r="144" spans="1:16" ht="15.75">
      <c r="A144" s="170"/>
      <c r="C144" s="44"/>
      <c r="D144" s="44"/>
      <c r="E144" s="44"/>
      <c r="F144" s="44"/>
      <c r="G144" s="44"/>
      <c r="P144" s="529"/>
    </row>
    <row r="145" spans="1:16" ht="15.75">
      <c r="A145" s="170"/>
      <c r="C145" s="44"/>
      <c r="D145" s="44"/>
      <c r="E145" s="44"/>
      <c r="F145" s="44"/>
      <c r="G145" s="44"/>
      <c r="P145" s="529"/>
    </row>
    <row r="146" spans="1:16" ht="15.75">
      <c r="A146" s="170"/>
      <c r="C146" s="44"/>
      <c r="D146" s="44"/>
      <c r="E146" s="44"/>
      <c r="F146" s="44"/>
      <c r="G146" s="44"/>
      <c r="P146" s="529"/>
    </row>
    <row r="147" spans="1:16" ht="15.75">
      <c r="A147" s="170"/>
      <c r="C147" s="44"/>
      <c r="D147" s="44"/>
      <c r="E147" s="44"/>
      <c r="F147" s="44"/>
      <c r="G147" s="44"/>
      <c r="P147" s="529"/>
    </row>
    <row r="148" spans="1:16" ht="15.75">
      <c r="A148" s="170"/>
      <c r="C148" s="44"/>
      <c r="D148" s="44"/>
      <c r="E148" s="44"/>
      <c r="F148" s="44"/>
      <c r="G148" s="44"/>
      <c r="P148" s="529"/>
    </row>
    <row r="149" spans="1:16" ht="15.75">
      <c r="A149" s="170"/>
      <c r="C149" s="44"/>
      <c r="D149" s="44"/>
      <c r="E149" s="44"/>
      <c r="F149" s="44"/>
      <c r="G149" s="44"/>
      <c r="P149" s="529"/>
    </row>
    <row r="150" spans="1:16" ht="15.75">
      <c r="A150" s="170"/>
      <c r="C150" s="44"/>
      <c r="D150" s="44"/>
      <c r="E150" s="44"/>
      <c r="F150" s="44"/>
      <c r="G150" s="44"/>
      <c r="P150" s="529"/>
    </row>
    <row r="151" spans="1:16" ht="15.75">
      <c r="A151" s="170"/>
      <c r="C151" s="44"/>
      <c r="D151" s="44"/>
      <c r="E151" s="44"/>
      <c r="F151" s="44"/>
      <c r="G151" s="44"/>
      <c r="P151" s="529"/>
    </row>
    <row r="152" spans="1:16" ht="15.75">
      <c r="A152" s="170"/>
      <c r="C152" s="44"/>
      <c r="D152" s="44"/>
      <c r="E152" s="44"/>
      <c r="F152" s="44"/>
      <c r="G152" s="44"/>
      <c r="P152" s="529"/>
    </row>
    <row r="153" spans="1:16" ht="15.75">
      <c r="A153" s="170"/>
      <c r="C153" s="44"/>
      <c r="D153" s="44"/>
      <c r="E153" s="44"/>
      <c r="F153" s="44"/>
      <c r="G153" s="44"/>
      <c r="P153" s="529"/>
    </row>
    <row r="154" spans="1:16" ht="15.75">
      <c r="A154" s="170"/>
      <c r="C154" s="44"/>
      <c r="D154" s="44"/>
      <c r="E154" s="44"/>
      <c r="F154" s="44"/>
      <c r="G154" s="44"/>
      <c r="P154" s="529"/>
    </row>
    <row r="155" spans="1:16" ht="15.75">
      <c r="A155" s="170"/>
      <c r="C155" s="44"/>
      <c r="D155" s="44"/>
      <c r="E155" s="44"/>
      <c r="F155" s="44"/>
      <c r="G155" s="44"/>
      <c r="P155" s="529"/>
    </row>
    <row r="156" spans="1:16" ht="15.75">
      <c r="A156" s="170"/>
      <c r="C156" s="44"/>
      <c r="D156" s="44"/>
      <c r="E156" s="44"/>
      <c r="F156" s="44"/>
      <c r="G156" s="44"/>
      <c r="P156" s="529"/>
    </row>
    <row r="157" spans="1:16" ht="15.75">
      <c r="A157" s="170"/>
      <c r="C157" s="44"/>
      <c r="D157" s="44"/>
      <c r="E157" s="44"/>
      <c r="F157" s="44"/>
      <c r="G157" s="44"/>
      <c r="P157" s="529"/>
    </row>
    <row r="158" spans="1:16" ht="15.75">
      <c r="A158" s="170"/>
      <c r="C158" s="44"/>
      <c r="D158" s="44"/>
      <c r="E158" s="44"/>
      <c r="F158" s="44"/>
      <c r="G158" s="44"/>
      <c r="P158" s="529"/>
    </row>
    <row r="159" spans="1:16" ht="15.75">
      <c r="A159" s="170"/>
      <c r="C159" s="44"/>
      <c r="D159" s="44"/>
      <c r="E159" s="44"/>
      <c r="F159" s="44"/>
      <c r="G159" s="44"/>
      <c r="P159" s="529"/>
    </row>
    <row r="160" spans="1:16" ht="15.75">
      <c r="A160" s="170"/>
      <c r="C160" s="44"/>
      <c r="D160" s="44"/>
      <c r="E160" s="44"/>
      <c r="F160" s="44"/>
      <c r="G160" s="44"/>
      <c r="P160" s="529"/>
    </row>
    <row r="161" spans="1:16" ht="15.75">
      <c r="A161" s="170"/>
      <c r="C161" s="44"/>
      <c r="D161" s="44"/>
      <c r="E161" s="44"/>
      <c r="F161" s="44"/>
      <c r="G161" s="44"/>
      <c r="P161" s="529"/>
    </row>
    <row r="162" spans="1:16" ht="15.75">
      <c r="A162" s="170"/>
      <c r="C162" s="44"/>
      <c r="D162" s="44"/>
      <c r="E162" s="44"/>
      <c r="F162" s="44"/>
      <c r="G162" s="44"/>
      <c r="P162" s="529"/>
    </row>
    <row r="163" spans="1:16" ht="15.75">
      <c r="A163" s="170"/>
      <c r="C163" s="44"/>
      <c r="D163" s="44"/>
      <c r="E163" s="44"/>
      <c r="F163" s="44"/>
      <c r="G163" s="44"/>
      <c r="P163" s="529"/>
    </row>
    <row r="164" spans="1:16" ht="15.75">
      <c r="A164" s="170"/>
      <c r="C164" s="44"/>
      <c r="D164" s="44"/>
      <c r="E164" s="44"/>
      <c r="F164" s="44"/>
      <c r="G164" s="44"/>
      <c r="P164" s="529"/>
    </row>
    <row r="165" spans="1:16" ht="15.75">
      <c r="A165" s="170"/>
      <c r="C165" s="44"/>
      <c r="D165" s="44"/>
      <c r="E165" s="44"/>
      <c r="F165" s="44"/>
      <c r="G165" s="44"/>
      <c r="P165" s="529"/>
    </row>
    <row r="166" spans="1:16" ht="15.75">
      <c r="A166" s="170"/>
      <c r="C166" s="44"/>
      <c r="D166" s="44"/>
      <c r="E166" s="44"/>
      <c r="F166" s="44"/>
      <c r="G166" s="44"/>
      <c r="P166" s="529"/>
    </row>
    <row r="167" spans="1:16" ht="15.75">
      <c r="A167" s="170"/>
      <c r="C167" s="44"/>
      <c r="D167" s="44"/>
      <c r="E167" s="44"/>
      <c r="F167" s="44"/>
      <c r="G167" s="44"/>
      <c r="P167" s="529"/>
    </row>
    <row r="168" spans="1:16" ht="15.75">
      <c r="A168" s="170"/>
      <c r="C168" s="44"/>
      <c r="D168" s="44"/>
      <c r="E168" s="44"/>
      <c r="F168" s="44"/>
      <c r="G168" s="44"/>
      <c r="P168" s="529"/>
    </row>
    <row r="169" spans="1:16" ht="15.75">
      <c r="A169" s="170"/>
      <c r="C169" s="44"/>
      <c r="D169" s="44"/>
      <c r="E169" s="44"/>
      <c r="F169" s="44"/>
      <c r="G169" s="44"/>
      <c r="P169" s="529"/>
    </row>
    <row r="170" spans="1:16" ht="15.75">
      <c r="A170" s="170"/>
      <c r="C170" s="44"/>
      <c r="D170" s="44"/>
      <c r="E170" s="44"/>
      <c r="F170" s="44"/>
      <c r="G170" s="44"/>
      <c r="P170" s="529"/>
    </row>
    <row r="171" spans="1:16" ht="15.75">
      <c r="A171" s="170"/>
      <c r="C171" s="44"/>
      <c r="D171" s="44"/>
      <c r="E171" s="44"/>
      <c r="F171" s="44"/>
      <c r="G171" s="44"/>
      <c r="P171" s="529"/>
    </row>
    <row r="172" spans="1:16" ht="15.75">
      <c r="A172" s="170"/>
      <c r="C172" s="44"/>
      <c r="D172" s="44"/>
      <c r="E172" s="44"/>
      <c r="F172" s="44"/>
      <c r="G172" s="44"/>
      <c r="P172" s="529"/>
    </row>
    <row r="173" spans="1:16" ht="15.75">
      <c r="A173" s="170"/>
      <c r="C173" s="44"/>
      <c r="D173" s="44"/>
      <c r="E173" s="44"/>
      <c r="F173" s="44"/>
      <c r="G173" s="44"/>
      <c r="P173" s="529"/>
    </row>
    <row r="174" spans="1:16" ht="15.75">
      <c r="A174" s="170"/>
      <c r="C174" s="44"/>
      <c r="D174" s="44"/>
      <c r="E174" s="44"/>
      <c r="F174" s="44"/>
      <c r="G174" s="44"/>
      <c r="P174" s="529"/>
    </row>
    <row r="175" spans="1:16" ht="15.75">
      <c r="A175" s="170"/>
      <c r="C175" s="44"/>
      <c r="D175" s="44"/>
      <c r="E175" s="44"/>
      <c r="F175" s="44"/>
      <c r="G175" s="44"/>
      <c r="P175" s="529"/>
    </row>
    <row r="176" spans="1:16" ht="15.75">
      <c r="A176" s="170"/>
      <c r="C176" s="44"/>
      <c r="D176" s="44"/>
      <c r="E176" s="44"/>
      <c r="F176" s="44"/>
      <c r="G176" s="44"/>
      <c r="P176" s="529"/>
    </row>
    <row r="177" spans="1:16" ht="15.75">
      <c r="A177" s="170"/>
      <c r="C177" s="44"/>
      <c r="D177" s="44"/>
      <c r="E177" s="44"/>
      <c r="F177" s="44"/>
      <c r="G177" s="44"/>
      <c r="P177" s="529"/>
    </row>
    <row r="178" spans="1:16" ht="15.75">
      <c r="A178" s="170"/>
      <c r="C178" s="44"/>
      <c r="D178" s="44"/>
      <c r="E178" s="44"/>
      <c r="F178" s="44"/>
      <c r="G178" s="44"/>
      <c r="P178" s="529"/>
    </row>
    <row r="179" spans="1:16" ht="15.75">
      <c r="A179" s="170"/>
      <c r="C179" s="44"/>
      <c r="D179" s="44"/>
      <c r="E179" s="44"/>
      <c r="F179" s="44"/>
      <c r="G179" s="44"/>
      <c r="P179" s="529"/>
    </row>
    <row r="180" spans="1:16" ht="15.75">
      <c r="A180" s="170"/>
      <c r="C180" s="44"/>
      <c r="D180" s="44"/>
      <c r="E180" s="44"/>
      <c r="F180" s="44"/>
      <c r="G180" s="44"/>
      <c r="P180" s="529"/>
    </row>
    <row r="181" spans="1:16" ht="15.75">
      <c r="A181" s="170"/>
      <c r="C181" s="44"/>
      <c r="D181" s="44"/>
      <c r="E181" s="44"/>
      <c r="F181" s="44"/>
      <c r="G181" s="44"/>
      <c r="P181" s="529"/>
    </row>
    <row r="182" spans="1:16" ht="15.75">
      <c r="A182" s="170"/>
      <c r="C182" s="44"/>
      <c r="D182" s="44"/>
      <c r="E182" s="44"/>
      <c r="F182" s="44"/>
      <c r="G182" s="44"/>
      <c r="P182" s="529"/>
    </row>
    <row r="183" spans="1:16" ht="15.75">
      <c r="A183" s="170"/>
      <c r="C183" s="44"/>
      <c r="D183" s="44"/>
      <c r="E183" s="44"/>
      <c r="F183" s="44"/>
      <c r="G183" s="44"/>
      <c r="P183" s="529"/>
    </row>
    <row r="184" spans="1:16" ht="15.75">
      <c r="A184" s="170"/>
      <c r="C184" s="44"/>
      <c r="D184" s="44"/>
      <c r="E184" s="44"/>
      <c r="F184" s="44"/>
      <c r="G184" s="44"/>
      <c r="P184" s="529"/>
    </row>
    <row r="185" spans="1:16" ht="15.75">
      <c r="A185" s="170"/>
      <c r="C185" s="44"/>
      <c r="D185" s="44"/>
      <c r="E185" s="44"/>
      <c r="F185" s="44"/>
      <c r="G185" s="44"/>
      <c r="P185" s="529"/>
    </row>
    <row r="186" spans="1:16" ht="15.75">
      <c r="A186" s="170"/>
      <c r="C186" s="44"/>
      <c r="D186" s="44"/>
      <c r="E186" s="44"/>
      <c r="F186" s="44"/>
      <c r="G186" s="44"/>
      <c r="P186" s="529"/>
    </row>
    <row r="187" spans="1:16" ht="15.75">
      <c r="A187" s="170"/>
      <c r="C187" s="44"/>
      <c r="D187" s="44"/>
      <c r="E187" s="44"/>
      <c r="F187" s="44"/>
      <c r="G187" s="44"/>
      <c r="P187" s="529"/>
    </row>
    <row r="188" spans="1:16" ht="15.75">
      <c r="A188" s="170"/>
      <c r="C188" s="44"/>
      <c r="D188" s="44"/>
      <c r="E188" s="44"/>
      <c r="F188" s="44"/>
      <c r="G188" s="44"/>
      <c r="P188" s="529"/>
    </row>
    <row r="189" spans="1:16" ht="15.75">
      <c r="A189" s="170"/>
      <c r="C189" s="44"/>
      <c r="D189" s="44"/>
      <c r="E189" s="44"/>
      <c r="F189" s="44"/>
      <c r="G189" s="44"/>
      <c r="P189" s="529"/>
    </row>
    <row r="190" spans="1:16" ht="15.75">
      <c r="A190" s="170"/>
      <c r="C190" s="44"/>
      <c r="D190" s="44"/>
      <c r="E190" s="44"/>
      <c r="F190" s="44"/>
      <c r="G190" s="44"/>
      <c r="P190" s="529"/>
    </row>
    <row r="191" spans="1:16" ht="15.75">
      <c r="A191" s="170"/>
      <c r="C191" s="44"/>
      <c r="D191" s="44"/>
      <c r="E191" s="44"/>
      <c r="F191" s="44"/>
      <c r="G191" s="44"/>
      <c r="P191" s="529"/>
    </row>
    <row r="192" spans="1:16" ht="15.75">
      <c r="A192" s="22"/>
      <c r="C192" s="44"/>
      <c r="D192" s="44"/>
      <c r="E192" s="44"/>
      <c r="F192" s="44"/>
      <c r="G192" s="44"/>
      <c r="P192" s="529"/>
    </row>
    <row r="193" spans="1:16" ht="15.75">
      <c r="A193" s="22"/>
      <c r="C193" s="44"/>
      <c r="D193" s="44"/>
      <c r="E193" s="44"/>
      <c r="F193" s="44"/>
      <c r="G193" s="44"/>
      <c r="P193" s="529"/>
    </row>
    <row r="194" spans="1:16" ht="15.75">
      <c r="A194" s="22"/>
      <c r="C194" s="44"/>
      <c r="D194" s="44"/>
      <c r="E194" s="44"/>
      <c r="F194" s="44"/>
      <c r="G194" s="44"/>
      <c r="P194" s="529"/>
    </row>
    <row r="195" spans="1:16" ht="15.75">
      <c r="A195" s="22"/>
      <c r="C195" s="44"/>
      <c r="D195" s="44"/>
      <c r="E195" s="44"/>
      <c r="F195" s="44"/>
      <c r="G195" s="44"/>
      <c r="P195" s="529"/>
    </row>
    <row r="196" spans="1:16" ht="15.75">
      <c r="A196" s="22"/>
      <c r="C196" s="44"/>
      <c r="D196" s="44"/>
      <c r="E196" s="44"/>
      <c r="F196" s="44"/>
      <c r="G196" s="44"/>
      <c r="P196" s="529"/>
    </row>
    <row r="197" spans="1:16" ht="15.75">
      <c r="A197" s="22"/>
      <c r="C197" s="44"/>
      <c r="D197" s="44"/>
      <c r="E197" s="44"/>
      <c r="F197" s="44"/>
      <c r="G197" s="44"/>
      <c r="P197" s="529"/>
    </row>
    <row r="198" spans="1:16" ht="15.75">
      <c r="A198" s="22"/>
      <c r="C198" s="44"/>
      <c r="D198" s="44"/>
      <c r="E198" s="44"/>
      <c r="F198" s="44"/>
      <c r="G198" s="44"/>
      <c r="P198" s="529"/>
    </row>
    <row r="199" spans="1:16" ht="15.75">
      <c r="A199" s="22"/>
      <c r="C199" s="44"/>
      <c r="D199" s="44"/>
      <c r="E199" s="44"/>
      <c r="F199" s="44"/>
      <c r="G199" s="44"/>
      <c r="P199" s="529"/>
    </row>
    <row r="200" spans="1:16" ht="15.75">
      <c r="A200" s="22"/>
      <c r="C200" s="44"/>
      <c r="D200" s="44"/>
      <c r="E200" s="44"/>
      <c r="F200" s="44"/>
      <c r="G200" s="44"/>
      <c r="P200" s="529"/>
    </row>
    <row r="201" spans="1:16" ht="15.75">
      <c r="A201" s="22"/>
      <c r="C201" s="44"/>
      <c r="D201" s="44"/>
      <c r="E201" s="44"/>
      <c r="F201" s="44"/>
      <c r="G201" s="44"/>
    </row>
    <row r="202" spans="1:16" ht="15.75">
      <c r="A202" s="22"/>
      <c r="C202" s="44"/>
      <c r="D202" s="44"/>
      <c r="E202" s="44"/>
      <c r="F202" s="44"/>
      <c r="G202" s="44"/>
    </row>
    <row r="203" spans="1:16" ht="15.75">
      <c r="A203" s="22"/>
      <c r="C203" s="44"/>
      <c r="D203" s="44"/>
      <c r="E203" s="44"/>
      <c r="F203" s="44"/>
      <c r="G203" s="44"/>
    </row>
    <row r="204" spans="1:16" ht="15.75">
      <c r="A204" s="22"/>
      <c r="C204" s="44"/>
      <c r="D204" s="44"/>
      <c r="E204" s="44"/>
      <c r="F204" s="44"/>
      <c r="G204" s="44"/>
    </row>
    <row r="205" spans="1:16" ht="15.75">
      <c r="A205" s="22"/>
      <c r="C205" s="44"/>
      <c r="D205" s="44"/>
      <c r="E205" s="44"/>
      <c r="F205" s="44"/>
      <c r="G205" s="44"/>
    </row>
    <row r="206" spans="1:16" ht="15.75">
      <c r="A206" s="22"/>
      <c r="C206" s="44"/>
      <c r="D206" s="44"/>
      <c r="E206" s="44"/>
      <c r="F206" s="44"/>
      <c r="G206" s="44"/>
    </row>
    <row r="207" spans="1:16" ht="15.75">
      <c r="A207" s="22"/>
      <c r="C207" s="44"/>
      <c r="D207" s="44"/>
      <c r="E207" s="44"/>
      <c r="F207" s="44"/>
      <c r="G207" s="44"/>
    </row>
    <row r="208" spans="1:16" ht="15.75">
      <c r="A208" s="22"/>
      <c r="C208" s="44"/>
      <c r="D208" s="44"/>
      <c r="E208" s="44"/>
      <c r="F208" s="44"/>
      <c r="G208" s="44"/>
    </row>
    <row r="209" spans="1:7" ht="15.75">
      <c r="A209" s="22"/>
      <c r="C209" s="44"/>
      <c r="D209" s="44"/>
      <c r="E209" s="44"/>
      <c r="F209" s="44"/>
      <c r="G209" s="44"/>
    </row>
    <row r="210" spans="1:7" ht="15.75">
      <c r="A210" s="22"/>
      <c r="C210" s="44"/>
      <c r="D210" s="44"/>
      <c r="E210" s="44"/>
      <c r="F210" s="44"/>
      <c r="G210" s="44"/>
    </row>
    <row r="211" spans="1:7" ht="15.75">
      <c r="A211" s="22"/>
      <c r="C211" s="44"/>
      <c r="D211" s="44"/>
      <c r="E211" s="44"/>
      <c r="F211" s="44"/>
      <c r="G211" s="44"/>
    </row>
    <row r="212" spans="1:7" ht="15.75">
      <c r="A212" s="22"/>
      <c r="C212" s="44"/>
      <c r="D212" s="44"/>
      <c r="E212" s="44"/>
      <c r="F212" s="44"/>
      <c r="G212" s="44"/>
    </row>
    <row r="213" spans="1:7" ht="15.75">
      <c r="A213" s="22"/>
      <c r="C213" s="44"/>
      <c r="D213" s="44"/>
      <c r="E213" s="44"/>
      <c r="F213" s="44"/>
      <c r="G213" s="44"/>
    </row>
    <row r="214" spans="1:7" ht="15.75">
      <c r="A214" s="22"/>
      <c r="C214" s="44"/>
      <c r="D214" s="44"/>
      <c r="E214" s="44"/>
      <c r="F214" s="44"/>
      <c r="G214" s="44"/>
    </row>
    <row r="215" spans="1:7" ht="15.75">
      <c r="A215" s="22"/>
      <c r="C215" s="44"/>
      <c r="D215" s="44"/>
      <c r="E215" s="44"/>
      <c r="F215" s="44"/>
      <c r="G215" s="44"/>
    </row>
    <row r="216" spans="1:7" ht="15.75">
      <c r="A216" s="22"/>
      <c r="C216" s="44"/>
      <c r="D216" s="44"/>
      <c r="E216" s="44"/>
      <c r="F216" s="44"/>
      <c r="G216" s="44"/>
    </row>
    <row r="217" spans="1:7" ht="15.75">
      <c r="A217" s="22"/>
      <c r="C217" s="44"/>
      <c r="D217" s="44"/>
      <c r="E217" s="44"/>
      <c r="F217" s="44"/>
      <c r="G217" s="44"/>
    </row>
    <row r="218" spans="1:7" ht="15.75">
      <c r="A218" s="22"/>
      <c r="C218" s="44"/>
      <c r="D218" s="44"/>
      <c r="E218" s="44"/>
      <c r="F218" s="44"/>
      <c r="G218" s="44"/>
    </row>
    <row r="219" spans="1:7" ht="15.75">
      <c r="A219" s="22"/>
      <c r="C219" s="44"/>
      <c r="D219" s="44"/>
      <c r="E219" s="44"/>
      <c r="F219" s="44"/>
      <c r="G219" s="44"/>
    </row>
    <row r="220" spans="1:7" ht="15.75">
      <c r="A220" s="22"/>
      <c r="C220" s="44"/>
      <c r="D220" s="44"/>
      <c r="E220" s="44"/>
      <c r="F220" s="44"/>
      <c r="G220" s="44"/>
    </row>
    <row r="221" spans="1:7" ht="15.75">
      <c r="A221" s="22"/>
      <c r="C221" s="44"/>
      <c r="D221" s="44"/>
      <c r="E221" s="44"/>
      <c r="F221" s="44"/>
      <c r="G221" s="44"/>
    </row>
    <row r="222" spans="1:7" ht="15.75">
      <c r="A222" s="22"/>
      <c r="C222" s="44"/>
      <c r="D222" s="44"/>
      <c r="E222" s="44"/>
      <c r="F222" s="44"/>
      <c r="G222" s="44"/>
    </row>
    <row r="223" spans="1:7" ht="15.75">
      <c r="A223" s="22"/>
      <c r="C223" s="44"/>
      <c r="D223" s="44"/>
      <c r="E223" s="44"/>
      <c r="F223" s="44"/>
      <c r="G223" s="44"/>
    </row>
    <row r="224" spans="1:7" ht="15.75">
      <c r="A224" s="22"/>
      <c r="C224" s="44"/>
      <c r="D224" s="44"/>
      <c r="E224" s="44"/>
      <c r="F224" s="44"/>
      <c r="G224" s="44"/>
    </row>
    <row r="225" spans="1:7" ht="15.75">
      <c r="A225" s="22"/>
      <c r="C225" s="44"/>
      <c r="D225" s="44"/>
      <c r="E225" s="44"/>
      <c r="F225" s="44"/>
      <c r="G225" s="44"/>
    </row>
    <row r="226" spans="1:7" ht="15.75">
      <c r="A226" s="22"/>
      <c r="C226" s="44"/>
      <c r="D226" s="44"/>
      <c r="E226" s="44"/>
      <c r="F226" s="44"/>
      <c r="G226" s="44"/>
    </row>
    <row r="227" spans="1:7" ht="15.75">
      <c r="A227" s="22"/>
      <c r="C227" s="44"/>
      <c r="D227" s="44"/>
      <c r="E227" s="44"/>
      <c r="F227" s="44"/>
      <c r="G227" s="44"/>
    </row>
    <row r="228" spans="1:7" ht="15.75">
      <c r="A228" s="22"/>
      <c r="C228" s="44"/>
      <c r="D228" s="44"/>
      <c r="E228" s="44"/>
      <c r="F228" s="44"/>
      <c r="G228" s="44"/>
    </row>
    <row r="229" spans="1:7" ht="15.75">
      <c r="A229" s="22"/>
      <c r="C229" s="44"/>
      <c r="D229" s="44"/>
      <c r="E229" s="44"/>
      <c r="F229" s="44"/>
      <c r="G229" s="44"/>
    </row>
    <row r="230" spans="1:7" ht="15.75">
      <c r="A230" s="22"/>
      <c r="C230" s="44"/>
      <c r="D230" s="44"/>
      <c r="E230" s="44"/>
      <c r="F230" s="44"/>
      <c r="G230" s="44"/>
    </row>
    <row r="231" spans="1:7" ht="15.75">
      <c r="A231" s="22"/>
      <c r="C231" s="44"/>
      <c r="D231" s="44"/>
      <c r="E231" s="44"/>
      <c r="F231" s="44"/>
      <c r="G231" s="44"/>
    </row>
    <row r="232" spans="1:7" ht="15.75">
      <c r="A232" s="22"/>
      <c r="C232" s="44"/>
      <c r="D232" s="44"/>
      <c r="E232" s="44"/>
      <c r="F232" s="44"/>
      <c r="G232" s="44"/>
    </row>
    <row r="233" spans="1:7" ht="15.75">
      <c r="A233" s="22"/>
      <c r="C233" s="44"/>
      <c r="D233" s="44"/>
      <c r="E233" s="44"/>
      <c r="F233" s="44"/>
      <c r="G233" s="44"/>
    </row>
    <row r="234" spans="1:7" ht="15.75">
      <c r="A234" s="22"/>
      <c r="C234" s="44"/>
      <c r="D234" s="44"/>
      <c r="E234" s="44"/>
      <c r="F234" s="44"/>
      <c r="G234" s="44"/>
    </row>
    <row r="235" spans="1:7" ht="15.75">
      <c r="A235" s="22"/>
      <c r="C235" s="44"/>
      <c r="D235" s="44"/>
      <c r="E235" s="44"/>
      <c r="F235" s="44"/>
      <c r="G235" s="44"/>
    </row>
    <row r="236" spans="1:7" ht="15.75">
      <c r="A236" s="22"/>
      <c r="C236" s="44"/>
      <c r="D236" s="44"/>
      <c r="E236" s="44"/>
      <c r="F236" s="44"/>
      <c r="G236" s="44"/>
    </row>
    <row r="237" spans="1:7" ht="15.75">
      <c r="A237" s="22"/>
      <c r="C237" s="44"/>
      <c r="D237" s="44"/>
      <c r="E237" s="44"/>
      <c r="F237" s="44"/>
      <c r="G237" s="44"/>
    </row>
    <row r="238" spans="1:7" ht="15.75">
      <c r="A238" s="22"/>
      <c r="C238" s="44"/>
      <c r="D238" s="44"/>
      <c r="E238" s="44"/>
      <c r="F238" s="44"/>
      <c r="G238" s="44"/>
    </row>
    <row r="239" spans="1:7" ht="15.75">
      <c r="A239" s="22"/>
      <c r="C239" s="44"/>
      <c r="D239" s="44"/>
      <c r="E239" s="44"/>
      <c r="F239" s="44"/>
      <c r="G239" s="44"/>
    </row>
    <row r="240" spans="1:7" ht="15.75">
      <c r="A240" s="22"/>
      <c r="C240" s="44"/>
      <c r="D240" s="44"/>
      <c r="E240" s="44"/>
      <c r="F240" s="44"/>
      <c r="G240" s="44"/>
    </row>
    <row r="241" spans="1:7" ht="15.75">
      <c r="A241" s="22"/>
      <c r="C241" s="44"/>
      <c r="D241" s="44"/>
      <c r="E241" s="44"/>
      <c r="F241" s="44"/>
      <c r="G241" s="44"/>
    </row>
    <row r="242" spans="1:7" ht="15.75">
      <c r="A242" s="22"/>
      <c r="C242" s="44"/>
      <c r="D242" s="44"/>
      <c r="E242" s="44"/>
      <c r="F242" s="44"/>
      <c r="G242" s="44"/>
    </row>
    <row r="243" spans="1:7" ht="15.75">
      <c r="A243" s="22"/>
      <c r="C243" s="44"/>
      <c r="D243" s="44"/>
      <c r="E243" s="44"/>
      <c r="F243" s="44"/>
      <c r="G243" s="44"/>
    </row>
    <row r="244" spans="1:7" ht="15.75">
      <c r="A244" s="22"/>
      <c r="C244" s="44"/>
      <c r="D244" s="44"/>
      <c r="E244" s="44"/>
      <c r="F244" s="44"/>
      <c r="G244" s="44"/>
    </row>
    <row r="245" spans="1:7" ht="15.75">
      <c r="A245" s="22"/>
      <c r="C245" s="44"/>
      <c r="D245" s="44"/>
      <c r="E245" s="44"/>
      <c r="F245" s="44"/>
      <c r="G245" s="44"/>
    </row>
    <row r="246" spans="1:7" ht="15.75">
      <c r="A246" s="22"/>
      <c r="C246" s="44"/>
      <c r="D246" s="44"/>
      <c r="E246" s="44"/>
      <c r="F246" s="44"/>
      <c r="G246" s="44"/>
    </row>
    <row r="247" spans="1:7" ht="15.75">
      <c r="A247" s="22"/>
      <c r="C247" s="44"/>
      <c r="D247" s="44"/>
      <c r="E247" s="44"/>
      <c r="F247" s="44"/>
      <c r="G247" s="44"/>
    </row>
    <row r="248" spans="1:7" ht="15.75">
      <c r="A248" s="22"/>
      <c r="C248" s="44"/>
      <c r="D248" s="44"/>
      <c r="E248" s="44"/>
      <c r="F248" s="44"/>
      <c r="G248" s="44"/>
    </row>
    <row r="249" spans="1:7" ht="15.75">
      <c r="A249" s="22"/>
      <c r="C249" s="44"/>
      <c r="D249" s="44"/>
      <c r="E249" s="44"/>
      <c r="F249" s="44"/>
      <c r="G249" s="44"/>
    </row>
    <row r="250" spans="1:7" ht="15.75">
      <c r="A250" s="22"/>
      <c r="C250" s="44"/>
      <c r="D250" s="44"/>
      <c r="E250" s="44"/>
      <c r="F250" s="44"/>
      <c r="G250" s="44"/>
    </row>
    <row r="251" spans="1:7" ht="15.75">
      <c r="A251" s="22"/>
      <c r="C251" s="44"/>
      <c r="D251" s="44"/>
      <c r="E251" s="44"/>
      <c r="F251" s="44"/>
      <c r="G251" s="44"/>
    </row>
    <row r="252" spans="1:7" ht="15.75">
      <c r="A252" s="22"/>
      <c r="C252" s="44"/>
      <c r="D252" s="44"/>
      <c r="E252" s="44"/>
      <c r="F252" s="44"/>
      <c r="G252" s="44"/>
    </row>
    <row r="253" spans="1:7" ht="15.75">
      <c r="A253" s="22"/>
      <c r="C253" s="44"/>
      <c r="D253" s="44"/>
      <c r="E253" s="44"/>
      <c r="F253" s="44"/>
      <c r="G253" s="44"/>
    </row>
    <row r="254" spans="1:7" ht="15.75">
      <c r="A254" s="22"/>
      <c r="C254" s="44"/>
      <c r="D254" s="44"/>
      <c r="E254" s="44"/>
      <c r="F254" s="44"/>
      <c r="G254" s="44"/>
    </row>
    <row r="255" spans="1:7" ht="15.75">
      <c r="A255" s="22"/>
      <c r="C255" s="44"/>
      <c r="D255" s="44"/>
      <c r="E255" s="44"/>
      <c r="F255" s="44"/>
      <c r="G255" s="44"/>
    </row>
    <row r="256" spans="1:7" ht="15.75">
      <c r="A256" s="22"/>
      <c r="C256" s="44"/>
      <c r="D256" s="44"/>
      <c r="E256" s="44"/>
      <c r="F256" s="44"/>
      <c r="G256" s="44"/>
    </row>
    <row r="257" spans="1:7" ht="15.75">
      <c r="A257" s="22"/>
      <c r="C257" s="44"/>
      <c r="D257" s="44"/>
      <c r="E257" s="44"/>
      <c r="F257" s="44"/>
      <c r="G257" s="44"/>
    </row>
    <row r="258" spans="1:7" ht="15.75">
      <c r="A258" s="22"/>
      <c r="C258" s="44"/>
      <c r="D258" s="44"/>
      <c r="E258" s="44"/>
      <c r="F258" s="44"/>
      <c r="G258" s="44"/>
    </row>
    <row r="259" spans="1:7" ht="15.75">
      <c r="A259" s="22"/>
      <c r="C259" s="44"/>
      <c r="D259" s="44"/>
      <c r="E259" s="44"/>
      <c r="F259" s="44"/>
      <c r="G259" s="44"/>
    </row>
    <row r="260" spans="1:7" ht="15.75">
      <c r="A260" s="22"/>
      <c r="C260" s="44"/>
      <c r="D260" s="44"/>
      <c r="E260" s="44"/>
      <c r="F260" s="44"/>
      <c r="G260" s="44"/>
    </row>
    <row r="261" spans="1:7" ht="15.75">
      <c r="A261" s="22"/>
      <c r="C261" s="44"/>
      <c r="D261" s="44"/>
      <c r="E261" s="44"/>
      <c r="F261" s="44"/>
      <c r="G261" s="44"/>
    </row>
    <row r="262" spans="1:7" ht="15.75">
      <c r="A262" s="22"/>
      <c r="C262" s="44"/>
      <c r="D262" s="44"/>
      <c r="E262" s="44"/>
      <c r="F262" s="44"/>
      <c r="G262" s="44"/>
    </row>
    <row r="263" spans="1:7" ht="15.75">
      <c r="A263" s="22"/>
      <c r="C263" s="44"/>
      <c r="D263" s="44"/>
      <c r="E263" s="44"/>
      <c r="F263" s="44"/>
      <c r="G263" s="44"/>
    </row>
    <row r="264" spans="1:7" ht="15.75">
      <c r="A264" s="22"/>
    </row>
    <row r="265" spans="1:7" ht="15.75">
      <c r="A265" s="22"/>
    </row>
    <row r="266" spans="1:7" ht="15.75">
      <c r="A266" s="22"/>
    </row>
    <row r="267" spans="1:7" ht="15.75">
      <c r="A267" s="22"/>
    </row>
    <row r="268" spans="1:7" ht="15.75">
      <c r="A268" s="22"/>
    </row>
    <row r="269" spans="1:7" ht="15.75">
      <c r="A269" s="22"/>
    </row>
    <row r="270" spans="1:7" ht="15.75">
      <c r="A270" s="22"/>
    </row>
    <row r="271" spans="1:7" ht="15.75">
      <c r="A271" s="22"/>
    </row>
    <row r="272" spans="1:7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</sheetData>
  <mergeCells count="6">
    <mergeCell ref="A26:O26"/>
    <mergeCell ref="A2:O2"/>
    <mergeCell ref="A3:O3"/>
    <mergeCell ref="A4:O4"/>
    <mergeCell ref="A5:O5"/>
    <mergeCell ref="A25:O25"/>
  </mergeCells>
  <pageMargins left="0.85" right="0.47" top="0.54" bottom="0.28999999999999998" header="0.5" footer="0.23"/>
  <pageSetup scale="54" orientation="landscape" horizontalDpi="300" r:id="rId1"/>
  <headerFooter alignWithMargins="0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6">
    <pageSetUpPr fitToPage="1"/>
  </sheetPr>
  <dimension ref="A1:O652"/>
  <sheetViews>
    <sheetView showGridLines="0" topLeftCell="A2" zoomScale="70" zoomScaleNormal="70" workbookViewId="0">
      <selection activeCell="S15" sqref="S15"/>
    </sheetView>
  </sheetViews>
  <sheetFormatPr defaultRowHeight="15"/>
  <cols>
    <col min="1" max="1" width="51.140625" style="23" customWidth="1"/>
    <col min="2" max="14" width="10.28515625" style="529" customWidth="1"/>
    <col min="15" max="15" width="2.5703125" style="171" customWidth="1"/>
    <col min="16" max="256" width="9.140625" style="529"/>
    <col min="257" max="257" width="51.140625" style="529" customWidth="1"/>
    <col min="258" max="270" width="10.28515625" style="529" customWidth="1"/>
    <col min="271" max="271" width="2.5703125" style="529" customWidth="1"/>
    <col min="272" max="512" width="9.140625" style="529"/>
    <col min="513" max="513" width="51.140625" style="529" customWidth="1"/>
    <col min="514" max="526" width="10.28515625" style="529" customWidth="1"/>
    <col min="527" max="527" width="2.5703125" style="529" customWidth="1"/>
    <col min="528" max="768" width="9.140625" style="529"/>
    <col min="769" max="769" width="51.140625" style="529" customWidth="1"/>
    <col min="770" max="782" width="10.28515625" style="529" customWidth="1"/>
    <col min="783" max="783" width="2.5703125" style="529" customWidth="1"/>
    <col min="784" max="1024" width="9.140625" style="529"/>
    <col min="1025" max="1025" width="51.140625" style="529" customWidth="1"/>
    <col min="1026" max="1038" width="10.28515625" style="529" customWidth="1"/>
    <col min="1039" max="1039" width="2.5703125" style="529" customWidth="1"/>
    <col min="1040" max="1280" width="9.140625" style="529"/>
    <col min="1281" max="1281" width="51.140625" style="529" customWidth="1"/>
    <col min="1282" max="1294" width="10.28515625" style="529" customWidth="1"/>
    <col min="1295" max="1295" width="2.5703125" style="529" customWidth="1"/>
    <col min="1296" max="1536" width="9.140625" style="529"/>
    <col min="1537" max="1537" width="51.140625" style="529" customWidth="1"/>
    <col min="1538" max="1550" width="10.28515625" style="529" customWidth="1"/>
    <col min="1551" max="1551" width="2.5703125" style="529" customWidth="1"/>
    <col min="1552" max="1792" width="9.140625" style="529"/>
    <col min="1793" max="1793" width="51.140625" style="529" customWidth="1"/>
    <col min="1794" max="1806" width="10.28515625" style="529" customWidth="1"/>
    <col min="1807" max="1807" width="2.5703125" style="529" customWidth="1"/>
    <col min="1808" max="2048" width="9.140625" style="529"/>
    <col min="2049" max="2049" width="51.140625" style="529" customWidth="1"/>
    <col min="2050" max="2062" width="10.28515625" style="529" customWidth="1"/>
    <col min="2063" max="2063" width="2.5703125" style="529" customWidth="1"/>
    <col min="2064" max="2304" width="9.140625" style="529"/>
    <col min="2305" max="2305" width="51.140625" style="529" customWidth="1"/>
    <col min="2306" max="2318" width="10.28515625" style="529" customWidth="1"/>
    <col min="2319" max="2319" width="2.5703125" style="529" customWidth="1"/>
    <col min="2320" max="2560" width="9.140625" style="529"/>
    <col min="2561" max="2561" width="51.140625" style="529" customWidth="1"/>
    <col min="2562" max="2574" width="10.28515625" style="529" customWidth="1"/>
    <col min="2575" max="2575" width="2.5703125" style="529" customWidth="1"/>
    <col min="2576" max="2816" width="9.140625" style="529"/>
    <col min="2817" max="2817" width="51.140625" style="529" customWidth="1"/>
    <col min="2818" max="2830" width="10.28515625" style="529" customWidth="1"/>
    <col min="2831" max="2831" width="2.5703125" style="529" customWidth="1"/>
    <col min="2832" max="3072" width="9.140625" style="529"/>
    <col min="3073" max="3073" width="51.140625" style="529" customWidth="1"/>
    <col min="3074" max="3086" width="10.28515625" style="529" customWidth="1"/>
    <col min="3087" max="3087" width="2.5703125" style="529" customWidth="1"/>
    <col min="3088" max="3328" width="9.140625" style="529"/>
    <col min="3329" max="3329" width="51.140625" style="529" customWidth="1"/>
    <col min="3330" max="3342" width="10.28515625" style="529" customWidth="1"/>
    <col min="3343" max="3343" width="2.5703125" style="529" customWidth="1"/>
    <col min="3344" max="3584" width="9.140625" style="529"/>
    <col min="3585" max="3585" width="51.140625" style="529" customWidth="1"/>
    <col min="3586" max="3598" width="10.28515625" style="529" customWidth="1"/>
    <col min="3599" max="3599" width="2.5703125" style="529" customWidth="1"/>
    <col min="3600" max="3840" width="9.140625" style="529"/>
    <col min="3841" max="3841" width="51.140625" style="529" customWidth="1"/>
    <col min="3842" max="3854" width="10.28515625" style="529" customWidth="1"/>
    <col min="3855" max="3855" width="2.5703125" style="529" customWidth="1"/>
    <col min="3856" max="4096" width="9.140625" style="529"/>
    <col min="4097" max="4097" width="51.140625" style="529" customWidth="1"/>
    <col min="4098" max="4110" width="10.28515625" style="529" customWidth="1"/>
    <col min="4111" max="4111" width="2.5703125" style="529" customWidth="1"/>
    <col min="4112" max="4352" width="9.140625" style="529"/>
    <col min="4353" max="4353" width="51.140625" style="529" customWidth="1"/>
    <col min="4354" max="4366" width="10.28515625" style="529" customWidth="1"/>
    <col min="4367" max="4367" width="2.5703125" style="529" customWidth="1"/>
    <col min="4368" max="4608" width="9.140625" style="529"/>
    <col min="4609" max="4609" width="51.140625" style="529" customWidth="1"/>
    <col min="4610" max="4622" width="10.28515625" style="529" customWidth="1"/>
    <col min="4623" max="4623" width="2.5703125" style="529" customWidth="1"/>
    <col min="4624" max="4864" width="9.140625" style="529"/>
    <col min="4865" max="4865" width="51.140625" style="529" customWidth="1"/>
    <col min="4866" max="4878" width="10.28515625" style="529" customWidth="1"/>
    <col min="4879" max="4879" width="2.5703125" style="529" customWidth="1"/>
    <col min="4880" max="5120" width="9.140625" style="529"/>
    <col min="5121" max="5121" width="51.140625" style="529" customWidth="1"/>
    <col min="5122" max="5134" width="10.28515625" style="529" customWidth="1"/>
    <col min="5135" max="5135" width="2.5703125" style="529" customWidth="1"/>
    <col min="5136" max="5376" width="9.140625" style="529"/>
    <col min="5377" max="5377" width="51.140625" style="529" customWidth="1"/>
    <col min="5378" max="5390" width="10.28515625" style="529" customWidth="1"/>
    <col min="5391" max="5391" width="2.5703125" style="529" customWidth="1"/>
    <col min="5392" max="5632" width="9.140625" style="529"/>
    <col min="5633" max="5633" width="51.140625" style="529" customWidth="1"/>
    <col min="5634" max="5646" width="10.28515625" style="529" customWidth="1"/>
    <col min="5647" max="5647" width="2.5703125" style="529" customWidth="1"/>
    <col min="5648" max="5888" width="9.140625" style="529"/>
    <col min="5889" max="5889" width="51.140625" style="529" customWidth="1"/>
    <col min="5890" max="5902" width="10.28515625" style="529" customWidth="1"/>
    <col min="5903" max="5903" width="2.5703125" style="529" customWidth="1"/>
    <col min="5904" max="6144" width="9.140625" style="529"/>
    <col min="6145" max="6145" width="51.140625" style="529" customWidth="1"/>
    <col min="6146" max="6158" width="10.28515625" style="529" customWidth="1"/>
    <col min="6159" max="6159" width="2.5703125" style="529" customWidth="1"/>
    <col min="6160" max="6400" width="9.140625" style="529"/>
    <col min="6401" max="6401" width="51.140625" style="529" customWidth="1"/>
    <col min="6402" max="6414" width="10.28515625" style="529" customWidth="1"/>
    <col min="6415" max="6415" width="2.5703125" style="529" customWidth="1"/>
    <col min="6416" max="6656" width="9.140625" style="529"/>
    <col min="6657" max="6657" width="51.140625" style="529" customWidth="1"/>
    <col min="6658" max="6670" width="10.28515625" style="529" customWidth="1"/>
    <col min="6671" max="6671" width="2.5703125" style="529" customWidth="1"/>
    <col min="6672" max="6912" width="9.140625" style="529"/>
    <col min="6913" max="6913" width="51.140625" style="529" customWidth="1"/>
    <col min="6914" max="6926" width="10.28515625" style="529" customWidth="1"/>
    <col min="6927" max="6927" width="2.5703125" style="529" customWidth="1"/>
    <col min="6928" max="7168" width="9.140625" style="529"/>
    <col min="7169" max="7169" width="51.140625" style="529" customWidth="1"/>
    <col min="7170" max="7182" width="10.28515625" style="529" customWidth="1"/>
    <col min="7183" max="7183" width="2.5703125" style="529" customWidth="1"/>
    <col min="7184" max="7424" width="9.140625" style="529"/>
    <col min="7425" max="7425" width="51.140625" style="529" customWidth="1"/>
    <col min="7426" max="7438" width="10.28515625" style="529" customWidth="1"/>
    <col min="7439" max="7439" width="2.5703125" style="529" customWidth="1"/>
    <col min="7440" max="7680" width="9.140625" style="529"/>
    <col min="7681" max="7681" width="51.140625" style="529" customWidth="1"/>
    <col min="7682" max="7694" width="10.28515625" style="529" customWidth="1"/>
    <col min="7695" max="7695" width="2.5703125" style="529" customWidth="1"/>
    <col min="7696" max="7936" width="9.140625" style="529"/>
    <col min="7937" max="7937" width="51.140625" style="529" customWidth="1"/>
    <col min="7938" max="7950" width="10.28515625" style="529" customWidth="1"/>
    <col min="7951" max="7951" width="2.5703125" style="529" customWidth="1"/>
    <col min="7952" max="8192" width="9.140625" style="529"/>
    <col min="8193" max="8193" width="51.140625" style="529" customWidth="1"/>
    <col min="8194" max="8206" width="10.28515625" style="529" customWidth="1"/>
    <col min="8207" max="8207" width="2.5703125" style="529" customWidth="1"/>
    <col min="8208" max="8448" width="9.140625" style="529"/>
    <col min="8449" max="8449" width="51.140625" style="529" customWidth="1"/>
    <col min="8450" max="8462" width="10.28515625" style="529" customWidth="1"/>
    <col min="8463" max="8463" width="2.5703125" style="529" customWidth="1"/>
    <col min="8464" max="8704" width="9.140625" style="529"/>
    <col min="8705" max="8705" width="51.140625" style="529" customWidth="1"/>
    <col min="8706" max="8718" width="10.28515625" style="529" customWidth="1"/>
    <col min="8719" max="8719" width="2.5703125" style="529" customWidth="1"/>
    <col min="8720" max="8960" width="9.140625" style="529"/>
    <col min="8961" max="8961" width="51.140625" style="529" customWidth="1"/>
    <col min="8962" max="8974" width="10.28515625" style="529" customWidth="1"/>
    <col min="8975" max="8975" width="2.5703125" style="529" customWidth="1"/>
    <col min="8976" max="9216" width="9.140625" style="529"/>
    <col min="9217" max="9217" width="51.140625" style="529" customWidth="1"/>
    <col min="9218" max="9230" width="10.28515625" style="529" customWidth="1"/>
    <col min="9231" max="9231" width="2.5703125" style="529" customWidth="1"/>
    <col min="9232" max="9472" width="9.140625" style="529"/>
    <col min="9473" max="9473" width="51.140625" style="529" customWidth="1"/>
    <col min="9474" max="9486" width="10.28515625" style="529" customWidth="1"/>
    <col min="9487" max="9487" width="2.5703125" style="529" customWidth="1"/>
    <col min="9488" max="9728" width="9.140625" style="529"/>
    <col min="9729" max="9729" width="51.140625" style="529" customWidth="1"/>
    <col min="9730" max="9742" width="10.28515625" style="529" customWidth="1"/>
    <col min="9743" max="9743" width="2.5703125" style="529" customWidth="1"/>
    <col min="9744" max="9984" width="9.140625" style="529"/>
    <col min="9985" max="9985" width="51.140625" style="529" customWidth="1"/>
    <col min="9986" max="9998" width="10.28515625" style="529" customWidth="1"/>
    <col min="9999" max="9999" width="2.5703125" style="529" customWidth="1"/>
    <col min="10000" max="10240" width="9.140625" style="529"/>
    <col min="10241" max="10241" width="51.140625" style="529" customWidth="1"/>
    <col min="10242" max="10254" width="10.28515625" style="529" customWidth="1"/>
    <col min="10255" max="10255" width="2.5703125" style="529" customWidth="1"/>
    <col min="10256" max="10496" width="9.140625" style="529"/>
    <col min="10497" max="10497" width="51.140625" style="529" customWidth="1"/>
    <col min="10498" max="10510" width="10.28515625" style="529" customWidth="1"/>
    <col min="10511" max="10511" width="2.5703125" style="529" customWidth="1"/>
    <col min="10512" max="10752" width="9.140625" style="529"/>
    <col min="10753" max="10753" width="51.140625" style="529" customWidth="1"/>
    <col min="10754" max="10766" width="10.28515625" style="529" customWidth="1"/>
    <col min="10767" max="10767" width="2.5703125" style="529" customWidth="1"/>
    <col min="10768" max="11008" width="9.140625" style="529"/>
    <col min="11009" max="11009" width="51.140625" style="529" customWidth="1"/>
    <col min="11010" max="11022" width="10.28515625" style="529" customWidth="1"/>
    <col min="11023" max="11023" width="2.5703125" style="529" customWidth="1"/>
    <col min="11024" max="11264" width="9.140625" style="529"/>
    <col min="11265" max="11265" width="51.140625" style="529" customWidth="1"/>
    <col min="11266" max="11278" width="10.28515625" style="529" customWidth="1"/>
    <col min="11279" max="11279" width="2.5703125" style="529" customWidth="1"/>
    <col min="11280" max="11520" width="9.140625" style="529"/>
    <col min="11521" max="11521" width="51.140625" style="529" customWidth="1"/>
    <col min="11522" max="11534" width="10.28515625" style="529" customWidth="1"/>
    <col min="11535" max="11535" width="2.5703125" style="529" customWidth="1"/>
    <col min="11536" max="11776" width="9.140625" style="529"/>
    <col min="11777" max="11777" width="51.140625" style="529" customWidth="1"/>
    <col min="11778" max="11790" width="10.28515625" style="529" customWidth="1"/>
    <col min="11791" max="11791" width="2.5703125" style="529" customWidth="1"/>
    <col min="11792" max="12032" width="9.140625" style="529"/>
    <col min="12033" max="12033" width="51.140625" style="529" customWidth="1"/>
    <col min="12034" max="12046" width="10.28515625" style="529" customWidth="1"/>
    <col min="12047" max="12047" width="2.5703125" style="529" customWidth="1"/>
    <col min="12048" max="12288" width="9.140625" style="529"/>
    <col min="12289" max="12289" width="51.140625" style="529" customWidth="1"/>
    <col min="12290" max="12302" width="10.28515625" style="529" customWidth="1"/>
    <col min="12303" max="12303" width="2.5703125" style="529" customWidth="1"/>
    <col min="12304" max="12544" width="9.140625" style="529"/>
    <col min="12545" max="12545" width="51.140625" style="529" customWidth="1"/>
    <col min="12546" max="12558" width="10.28515625" style="529" customWidth="1"/>
    <col min="12559" max="12559" width="2.5703125" style="529" customWidth="1"/>
    <col min="12560" max="12800" width="9.140625" style="529"/>
    <col min="12801" max="12801" width="51.140625" style="529" customWidth="1"/>
    <col min="12802" max="12814" width="10.28515625" style="529" customWidth="1"/>
    <col min="12815" max="12815" width="2.5703125" style="529" customWidth="1"/>
    <col min="12816" max="13056" width="9.140625" style="529"/>
    <col min="13057" max="13057" width="51.140625" style="529" customWidth="1"/>
    <col min="13058" max="13070" width="10.28515625" style="529" customWidth="1"/>
    <col min="13071" max="13071" width="2.5703125" style="529" customWidth="1"/>
    <col min="13072" max="13312" width="9.140625" style="529"/>
    <col min="13313" max="13313" width="51.140625" style="529" customWidth="1"/>
    <col min="13314" max="13326" width="10.28515625" style="529" customWidth="1"/>
    <col min="13327" max="13327" width="2.5703125" style="529" customWidth="1"/>
    <col min="13328" max="13568" width="9.140625" style="529"/>
    <col min="13569" max="13569" width="51.140625" style="529" customWidth="1"/>
    <col min="13570" max="13582" width="10.28515625" style="529" customWidth="1"/>
    <col min="13583" max="13583" width="2.5703125" style="529" customWidth="1"/>
    <col min="13584" max="13824" width="9.140625" style="529"/>
    <col min="13825" max="13825" width="51.140625" style="529" customWidth="1"/>
    <col min="13826" max="13838" width="10.28515625" style="529" customWidth="1"/>
    <col min="13839" max="13839" width="2.5703125" style="529" customWidth="1"/>
    <col min="13840" max="14080" width="9.140625" style="529"/>
    <col min="14081" max="14081" width="51.140625" style="529" customWidth="1"/>
    <col min="14082" max="14094" width="10.28515625" style="529" customWidth="1"/>
    <col min="14095" max="14095" width="2.5703125" style="529" customWidth="1"/>
    <col min="14096" max="14336" width="9.140625" style="529"/>
    <col min="14337" max="14337" width="51.140625" style="529" customWidth="1"/>
    <col min="14338" max="14350" width="10.28515625" style="529" customWidth="1"/>
    <col min="14351" max="14351" width="2.5703125" style="529" customWidth="1"/>
    <col min="14352" max="14592" width="9.140625" style="529"/>
    <col min="14593" max="14593" width="51.140625" style="529" customWidth="1"/>
    <col min="14594" max="14606" width="10.28515625" style="529" customWidth="1"/>
    <col min="14607" max="14607" width="2.5703125" style="529" customWidth="1"/>
    <col min="14608" max="14848" width="9.140625" style="529"/>
    <col min="14849" max="14849" width="51.140625" style="529" customWidth="1"/>
    <col min="14850" max="14862" width="10.28515625" style="529" customWidth="1"/>
    <col min="14863" max="14863" width="2.5703125" style="529" customWidth="1"/>
    <col min="14864" max="15104" width="9.140625" style="529"/>
    <col min="15105" max="15105" width="51.140625" style="529" customWidth="1"/>
    <col min="15106" max="15118" width="10.28515625" style="529" customWidth="1"/>
    <col min="15119" max="15119" width="2.5703125" style="529" customWidth="1"/>
    <col min="15120" max="15360" width="9.140625" style="529"/>
    <col min="15361" max="15361" width="51.140625" style="529" customWidth="1"/>
    <col min="15362" max="15374" width="10.28515625" style="529" customWidth="1"/>
    <col min="15375" max="15375" width="2.5703125" style="529" customWidth="1"/>
    <col min="15376" max="15616" width="9.140625" style="529"/>
    <col min="15617" max="15617" width="51.140625" style="529" customWidth="1"/>
    <col min="15618" max="15630" width="10.28515625" style="529" customWidth="1"/>
    <col min="15631" max="15631" width="2.5703125" style="529" customWidth="1"/>
    <col min="15632" max="15872" width="9.140625" style="529"/>
    <col min="15873" max="15873" width="51.140625" style="529" customWidth="1"/>
    <col min="15874" max="15886" width="10.28515625" style="529" customWidth="1"/>
    <col min="15887" max="15887" width="2.5703125" style="529" customWidth="1"/>
    <col min="15888" max="16128" width="9.140625" style="529"/>
    <col min="16129" max="16129" width="51.140625" style="529" customWidth="1"/>
    <col min="16130" max="16142" width="10.28515625" style="529" customWidth="1"/>
    <col min="16143" max="16143" width="2.5703125" style="529" customWidth="1"/>
    <col min="16144" max="16384" width="9.140625" style="529"/>
  </cols>
  <sheetData>
    <row r="1" spans="1:15" s="1" customFormat="1" ht="3.75" hidden="1" customHeight="1">
      <c r="A1" s="445"/>
      <c r="B1" s="446"/>
      <c r="C1" s="446"/>
      <c r="D1" s="446"/>
      <c r="E1" s="446"/>
      <c r="F1" s="446"/>
      <c r="G1" s="446"/>
      <c r="H1" s="446"/>
      <c r="I1" s="446"/>
      <c r="J1" s="446"/>
      <c r="K1" s="446"/>
      <c r="L1" s="446"/>
      <c r="M1" s="446"/>
      <c r="N1" s="446"/>
    </row>
    <row r="2" spans="1:15" s="1" customFormat="1" ht="39" customHeight="1">
      <c r="A2" s="709" t="s">
        <v>766</v>
      </c>
      <c r="B2" s="709"/>
      <c r="C2" s="709"/>
      <c r="D2" s="709"/>
      <c r="E2" s="709"/>
      <c r="F2" s="709"/>
      <c r="G2" s="709"/>
      <c r="H2" s="709"/>
      <c r="I2" s="709"/>
      <c r="J2" s="709"/>
      <c r="K2" s="709"/>
      <c r="L2" s="709"/>
      <c r="M2" s="709"/>
      <c r="N2" s="709"/>
    </row>
    <row r="3" spans="1:15" s="1" customFormat="1" ht="24.75" customHeight="1">
      <c r="A3" s="709" t="s">
        <v>276</v>
      </c>
      <c r="B3" s="709"/>
      <c r="C3" s="709"/>
      <c r="D3" s="709"/>
      <c r="E3" s="709"/>
      <c r="F3" s="709"/>
      <c r="G3" s="709"/>
      <c r="H3" s="709"/>
      <c r="I3" s="709"/>
      <c r="J3" s="709"/>
      <c r="K3" s="709"/>
      <c r="L3" s="709"/>
      <c r="M3" s="709"/>
      <c r="N3" s="709"/>
    </row>
    <row r="4" spans="1:15" s="1" customFormat="1" ht="20.25" customHeight="1">
      <c r="A4" s="709" t="s">
        <v>806</v>
      </c>
      <c r="B4" s="709"/>
      <c r="C4" s="709"/>
      <c r="D4" s="709"/>
      <c r="E4" s="709"/>
      <c r="F4" s="709"/>
      <c r="G4" s="709"/>
      <c r="H4" s="709"/>
      <c r="I4" s="709"/>
      <c r="J4" s="709"/>
      <c r="K4" s="709"/>
      <c r="L4" s="709"/>
      <c r="M4" s="709"/>
      <c r="N4" s="709"/>
    </row>
    <row r="5" spans="1:15" s="1" customFormat="1" ht="39" customHeight="1">
      <c r="A5" s="758" t="s">
        <v>725</v>
      </c>
      <c r="B5" s="758"/>
      <c r="C5" s="758"/>
      <c r="D5" s="758"/>
      <c r="E5" s="758"/>
      <c r="F5" s="758"/>
      <c r="G5" s="758"/>
      <c r="H5" s="758"/>
      <c r="I5" s="758"/>
      <c r="J5" s="758"/>
      <c r="K5" s="758"/>
      <c r="L5" s="758"/>
      <c r="M5" s="758"/>
      <c r="N5" s="758"/>
    </row>
    <row r="6" spans="1:15" ht="7.5" customHeight="1">
      <c r="A6" s="140"/>
      <c r="O6" s="529"/>
    </row>
    <row r="7" spans="1:15" ht="37.5" customHeight="1">
      <c r="A7" s="141"/>
      <c r="B7" s="174"/>
      <c r="C7" s="142"/>
      <c r="D7" s="142"/>
      <c r="E7" s="142"/>
      <c r="F7" s="142"/>
      <c r="G7" s="142"/>
      <c r="H7" s="143"/>
      <c r="I7" s="143"/>
      <c r="J7" s="143"/>
      <c r="K7" s="144"/>
      <c r="L7" s="143"/>
      <c r="M7" s="143"/>
      <c r="N7" s="143"/>
      <c r="O7" s="529"/>
    </row>
    <row r="8" spans="1:15" s="180" customFormat="1" ht="25.5" customHeight="1">
      <c r="A8" s="447"/>
      <c r="B8" s="447" t="s">
        <v>65</v>
      </c>
      <c r="C8" s="447" t="s">
        <v>66</v>
      </c>
      <c r="D8" s="447" t="s">
        <v>67</v>
      </c>
      <c r="E8" s="447" t="s">
        <v>69</v>
      </c>
      <c r="F8" s="447" t="s">
        <v>70</v>
      </c>
      <c r="G8" s="447" t="s">
        <v>72</v>
      </c>
      <c r="H8" s="447" t="s">
        <v>73</v>
      </c>
      <c r="I8" s="447" t="s">
        <v>74</v>
      </c>
      <c r="J8" s="447" t="s">
        <v>75</v>
      </c>
      <c r="K8" s="447" t="s">
        <v>76</v>
      </c>
      <c r="L8" s="447" t="s">
        <v>82</v>
      </c>
      <c r="M8" s="447" t="s">
        <v>84</v>
      </c>
      <c r="N8" s="448" t="s">
        <v>81</v>
      </c>
    </row>
    <row r="9" spans="1:15" ht="27" customHeight="1">
      <c r="A9" s="148" t="s">
        <v>164</v>
      </c>
      <c r="B9" s="148">
        <v>49245.922014600001</v>
      </c>
      <c r="C9" s="149">
        <v>39662.511431799998</v>
      </c>
      <c r="D9" s="149">
        <v>3826.5840424000003</v>
      </c>
      <c r="E9" s="149">
        <v>1640.0551932000001</v>
      </c>
      <c r="F9" s="149">
        <v>999.39789959999996</v>
      </c>
      <c r="G9" s="149">
        <v>5856.8207516000002</v>
      </c>
      <c r="H9" s="148">
        <v>9181.5972411999992</v>
      </c>
      <c r="I9" s="148">
        <v>5035.6447422000001</v>
      </c>
      <c r="J9" s="148">
        <v>12974.5048236</v>
      </c>
      <c r="K9" s="148">
        <v>8126.2528896000003</v>
      </c>
      <c r="L9" s="148">
        <v>159.46948</v>
      </c>
      <c r="M9" s="148">
        <v>563.60585939999999</v>
      </c>
      <c r="N9" s="148">
        <v>1542.6542884</v>
      </c>
      <c r="O9" s="529"/>
    </row>
    <row r="10" spans="1:15" ht="27" customHeight="1">
      <c r="A10" s="148" t="s">
        <v>165</v>
      </c>
      <c r="B10" s="148">
        <v>9047.582811799999</v>
      </c>
      <c r="C10" s="149">
        <v>1146.4902164</v>
      </c>
      <c r="D10" s="149">
        <v>63.0486814</v>
      </c>
      <c r="E10" s="149">
        <v>38.519539999999999</v>
      </c>
      <c r="F10" s="149">
        <v>846.14053679999995</v>
      </c>
      <c r="G10" s="149">
        <v>402.48275799999999</v>
      </c>
      <c r="H10" s="148">
        <v>1073.0100440000001</v>
      </c>
      <c r="I10" s="148">
        <v>0</v>
      </c>
      <c r="J10" s="148">
        <v>255.67504</v>
      </c>
      <c r="K10" s="148">
        <v>15.17399</v>
      </c>
      <c r="L10" s="148">
        <v>0</v>
      </c>
      <c r="M10" s="148">
        <v>0</v>
      </c>
      <c r="N10" s="148">
        <v>0</v>
      </c>
      <c r="O10" s="529"/>
    </row>
    <row r="11" spans="1:15" ht="27" customHeight="1">
      <c r="A11" s="148" t="s">
        <v>166</v>
      </c>
      <c r="B11" s="148">
        <v>8287.9138359999997</v>
      </c>
      <c r="C11" s="149">
        <v>4973.9063599999999</v>
      </c>
      <c r="D11" s="149">
        <v>0</v>
      </c>
      <c r="E11" s="149">
        <v>545.05595340000002</v>
      </c>
      <c r="F11" s="149">
        <v>36.016166200000001</v>
      </c>
      <c r="G11" s="149">
        <v>0</v>
      </c>
      <c r="H11" s="148">
        <v>0</v>
      </c>
      <c r="I11" s="148">
        <v>0</v>
      </c>
      <c r="J11" s="148">
        <v>0</v>
      </c>
      <c r="K11" s="148">
        <v>0</v>
      </c>
      <c r="L11" s="148">
        <v>67.231949999999998</v>
      </c>
      <c r="M11" s="148">
        <v>215.93616</v>
      </c>
      <c r="N11" s="148">
        <v>47.913609999999998</v>
      </c>
      <c r="O11" s="529"/>
    </row>
    <row r="12" spans="1:15" ht="27" customHeight="1">
      <c r="A12" s="148" t="s">
        <v>167</v>
      </c>
      <c r="B12" s="148">
        <v>1571.8004110000002</v>
      </c>
      <c r="C12" s="149">
        <v>7441.0345459999999</v>
      </c>
      <c r="D12" s="149">
        <v>365.74655000000001</v>
      </c>
      <c r="E12" s="149">
        <v>4797.9942707999999</v>
      </c>
      <c r="F12" s="149">
        <v>454.87584999999996</v>
      </c>
      <c r="G12" s="149">
        <v>0</v>
      </c>
      <c r="H12" s="148">
        <v>56.388260000000002</v>
      </c>
      <c r="I12" s="148">
        <v>36.01135</v>
      </c>
      <c r="J12" s="148">
        <v>169.9476324</v>
      </c>
      <c r="K12" s="148">
        <v>0</v>
      </c>
      <c r="L12" s="148">
        <v>2071.6324300000001</v>
      </c>
      <c r="M12" s="148">
        <v>0</v>
      </c>
      <c r="N12" s="148">
        <v>18381.271266</v>
      </c>
      <c r="O12" s="529"/>
    </row>
    <row r="13" spans="1:15" ht="27" customHeight="1">
      <c r="A13" s="148" t="s">
        <v>168</v>
      </c>
      <c r="B13" s="148">
        <v>100989.4445444</v>
      </c>
      <c r="C13" s="149">
        <v>49860.229224200004</v>
      </c>
      <c r="D13" s="149">
        <v>14226.8879894</v>
      </c>
      <c r="E13" s="149">
        <v>7732.3185080000003</v>
      </c>
      <c r="F13" s="149">
        <v>11485.7894932</v>
      </c>
      <c r="G13" s="149">
        <v>12536.785668799999</v>
      </c>
      <c r="H13" s="148">
        <v>10295.393028799999</v>
      </c>
      <c r="I13" s="148">
        <v>11055.8983424</v>
      </c>
      <c r="J13" s="148">
        <v>20887.001724599999</v>
      </c>
      <c r="K13" s="148">
        <v>10704.478879599999</v>
      </c>
      <c r="L13" s="148">
        <v>1555.57195</v>
      </c>
      <c r="M13" s="148">
        <v>1893.0117892000001</v>
      </c>
      <c r="N13" s="148">
        <v>12782.248064200001</v>
      </c>
      <c r="O13" s="529"/>
    </row>
    <row r="14" spans="1:15" ht="27" customHeight="1">
      <c r="A14" s="148" t="s">
        <v>169</v>
      </c>
      <c r="B14" s="148">
        <v>7480.4233733999999</v>
      </c>
      <c r="C14" s="149">
        <v>3384.1817713999999</v>
      </c>
      <c r="D14" s="149">
        <v>33.640754000000001</v>
      </c>
      <c r="E14" s="149">
        <v>901.55177819999994</v>
      </c>
      <c r="F14" s="149">
        <v>0</v>
      </c>
      <c r="G14" s="149">
        <v>896.40559999999994</v>
      </c>
      <c r="H14" s="148">
        <v>63.989640000000001</v>
      </c>
      <c r="I14" s="148">
        <v>248.24157300000002</v>
      </c>
      <c r="J14" s="148">
        <v>26.248919999999998</v>
      </c>
      <c r="K14" s="148">
        <v>0</v>
      </c>
      <c r="L14" s="148">
        <v>621.50652000000002</v>
      </c>
      <c r="M14" s="148">
        <v>18.544720000000002</v>
      </c>
      <c r="N14" s="148">
        <v>1005.48352</v>
      </c>
      <c r="O14" s="529"/>
    </row>
    <row r="15" spans="1:15" ht="27" customHeight="1">
      <c r="A15" s="148" t="s">
        <v>108</v>
      </c>
      <c r="B15" s="148">
        <v>37989.794308199998</v>
      </c>
      <c r="C15" s="149">
        <v>20740.0388814</v>
      </c>
      <c r="D15" s="149">
        <v>10024.984428200001</v>
      </c>
      <c r="E15" s="149">
        <v>1844.1445764</v>
      </c>
      <c r="F15" s="149">
        <v>8494.4295540000003</v>
      </c>
      <c r="G15" s="149">
        <v>9949.4572062000007</v>
      </c>
      <c r="H15" s="148">
        <v>6575.7218579999999</v>
      </c>
      <c r="I15" s="148">
        <v>6797.1492554000006</v>
      </c>
      <c r="J15" s="148">
        <v>6303.2359245999996</v>
      </c>
      <c r="K15" s="148">
        <v>5134.389596</v>
      </c>
      <c r="L15" s="148">
        <v>2585.5954216</v>
      </c>
      <c r="M15" s="148">
        <v>761.14779139999996</v>
      </c>
      <c r="N15" s="148">
        <v>11853.379996400001</v>
      </c>
      <c r="O15" s="529"/>
    </row>
    <row r="16" spans="1:15" ht="27" customHeight="1">
      <c r="A16" s="148" t="s">
        <v>170</v>
      </c>
      <c r="B16" s="148">
        <v>315940.87674479996</v>
      </c>
      <c r="C16" s="149">
        <v>214915.30797319999</v>
      </c>
      <c r="D16" s="149">
        <v>94892.329854800002</v>
      </c>
      <c r="E16" s="149">
        <v>11494.9245938</v>
      </c>
      <c r="F16" s="149">
        <v>39383.654817399998</v>
      </c>
      <c r="G16" s="149">
        <v>61783.575983000002</v>
      </c>
      <c r="H16" s="148">
        <v>51480.629952399999</v>
      </c>
      <c r="I16" s="148">
        <v>22109.6217172</v>
      </c>
      <c r="J16" s="148">
        <v>31059.929399799999</v>
      </c>
      <c r="K16" s="148">
        <v>24824.370690799999</v>
      </c>
      <c r="L16" s="148">
        <v>26012.001995400002</v>
      </c>
      <c r="M16" s="148">
        <v>11108.8084774</v>
      </c>
      <c r="N16" s="148">
        <v>32268.6979206</v>
      </c>
      <c r="O16" s="529"/>
    </row>
    <row r="17" spans="1:15" ht="27" customHeight="1">
      <c r="A17" s="148" t="s">
        <v>171</v>
      </c>
      <c r="B17" s="148">
        <v>81645.099604799994</v>
      </c>
      <c r="C17" s="149">
        <v>66364.601733000003</v>
      </c>
      <c r="D17" s="149">
        <v>19432.521672800001</v>
      </c>
      <c r="E17" s="149">
        <v>2954.6118802000001</v>
      </c>
      <c r="F17" s="149">
        <v>11536.6099208</v>
      </c>
      <c r="G17" s="149">
        <v>16789.4359874</v>
      </c>
      <c r="H17" s="148">
        <v>8954.3695594000001</v>
      </c>
      <c r="I17" s="148">
        <v>5062.9596382</v>
      </c>
      <c r="J17" s="148">
        <v>10235.410607200001</v>
      </c>
      <c r="K17" s="148">
        <v>4236.4769945999997</v>
      </c>
      <c r="L17" s="148">
        <v>3450.1403036000002</v>
      </c>
      <c r="M17" s="148">
        <v>2043.4838634</v>
      </c>
      <c r="N17" s="148">
        <v>7711.1635759999999</v>
      </c>
      <c r="O17" s="529"/>
    </row>
    <row r="18" spans="1:15" ht="27" customHeight="1">
      <c r="A18" s="148" t="s">
        <v>172</v>
      </c>
      <c r="B18" s="148">
        <v>128253.5691582</v>
      </c>
      <c r="C18" s="149">
        <v>98883.693417999995</v>
      </c>
      <c r="D18" s="149">
        <v>80595.830331200006</v>
      </c>
      <c r="E18" s="149">
        <v>7818.1040964000003</v>
      </c>
      <c r="F18" s="149">
        <v>26750.688228399998</v>
      </c>
      <c r="G18" s="149">
        <v>31995.713736999998</v>
      </c>
      <c r="H18" s="148">
        <v>33529.821404800001</v>
      </c>
      <c r="I18" s="148">
        <v>40207.062690600003</v>
      </c>
      <c r="J18" s="148">
        <v>36003.442190599999</v>
      </c>
      <c r="K18" s="148">
        <v>23636.379381400002</v>
      </c>
      <c r="L18" s="148">
        <v>9481.1595644000008</v>
      </c>
      <c r="M18" s="148">
        <v>13583.3351712</v>
      </c>
      <c r="N18" s="148">
        <v>22164.191605799999</v>
      </c>
      <c r="O18" s="529"/>
    </row>
    <row r="19" spans="1:15" ht="27" customHeight="1">
      <c r="A19" s="148" t="s">
        <v>173</v>
      </c>
      <c r="B19" s="148">
        <v>27732.654793999998</v>
      </c>
      <c r="C19" s="149">
        <v>16982.663666600001</v>
      </c>
      <c r="D19" s="149">
        <v>1397.1138629999998</v>
      </c>
      <c r="E19" s="149">
        <v>3872.4114770000001</v>
      </c>
      <c r="F19" s="149">
        <v>823.60980419999999</v>
      </c>
      <c r="G19" s="149">
        <v>590.40923520000001</v>
      </c>
      <c r="H19" s="148">
        <v>0.49830000000000002</v>
      </c>
      <c r="I19" s="148">
        <v>30</v>
      </c>
      <c r="J19" s="148">
        <v>295.48629999999997</v>
      </c>
      <c r="K19" s="148">
        <v>823.90498000000002</v>
      </c>
      <c r="L19" s="148">
        <v>1870.02674</v>
      </c>
      <c r="M19" s="148">
        <v>490.16793999999999</v>
      </c>
      <c r="N19" s="148">
        <v>2287.7791343999997</v>
      </c>
      <c r="O19" s="529"/>
    </row>
    <row r="20" spans="1:15" ht="27" customHeight="1">
      <c r="A20" s="148" t="s">
        <v>174</v>
      </c>
      <c r="B20" s="148">
        <v>125516.4209352</v>
      </c>
      <c r="C20" s="149">
        <v>75534.652037799999</v>
      </c>
      <c r="D20" s="149">
        <v>116722.09193559999</v>
      </c>
      <c r="E20" s="149">
        <v>13486.771445800001</v>
      </c>
      <c r="F20" s="149">
        <v>21062.644725000002</v>
      </c>
      <c r="G20" s="149">
        <v>18738.767585199999</v>
      </c>
      <c r="H20" s="148">
        <v>28310.515425199999</v>
      </c>
      <c r="I20" s="148">
        <v>29587.6458666</v>
      </c>
      <c r="J20" s="148">
        <v>13855.120906800001</v>
      </c>
      <c r="K20" s="148">
        <v>7424.8402833999999</v>
      </c>
      <c r="L20" s="148">
        <v>6201.0468707999999</v>
      </c>
      <c r="M20" s="148">
        <v>4313.2520599999998</v>
      </c>
      <c r="N20" s="148">
        <v>7399.8888956000001</v>
      </c>
      <c r="O20" s="529"/>
    </row>
    <row r="21" spans="1:15" ht="27" customHeight="1">
      <c r="A21" s="148" t="s">
        <v>175</v>
      </c>
      <c r="B21" s="148">
        <v>73997.973160399997</v>
      </c>
      <c r="C21" s="149">
        <v>13159.472727800001</v>
      </c>
      <c r="D21" s="149">
        <v>635.45778580000001</v>
      </c>
      <c r="E21" s="149">
        <v>16950.4558994</v>
      </c>
      <c r="F21" s="149">
        <v>4392.127735</v>
      </c>
      <c r="G21" s="149">
        <v>657.30006819999994</v>
      </c>
      <c r="H21" s="148">
        <v>734.36989339999991</v>
      </c>
      <c r="I21" s="148">
        <v>5220.8017549999995</v>
      </c>
      <c r="J21" s="148">
        <v>190.89284559999999</v>
      </c>
      <c r="K21" s="148">
        <v>621.89546739999992</v>
      </c>
      <c r="L21" s="148">
        <v>4890.8575897999999</v>
      </c>
      <c r="M21" s="148">
        <v>7427.7731736000005</v>
      </c>
      <c r="N21" s="148">
        <v>6550.4277825999998</v>
      </c>
      <c r="O21" s="529"/>
    </row>
    <row r="22" spans="1:15" ht="27" customHeight="1">
      <c r="A22" s="148" t="s">
        <v>176</v>
      </c>
      <c r="B22" s="148">
        <v>91469.977128000013</v>
      </c>
      <c r="C22" s="149">
        <v>25537.006447799999</v>
      </c>
      <c r="D22" s="149">
        <v>4329.8607116000003</v>
      </c>
      <c r="E22" s="149">
        <v>7584.6607089999998</v>
      </c>
      <c r="F22" s="149">
        <v>2984.2188388</v>
      </c>
      <c r="G22" s="149">
        <v>659.79146059999994</v>
      </c>
      <c r="H22" s="148">
        <v>2957.3633052</v>
      </c>
      <c r="I22" s="148">
        <v>14696.2633766</v>
      </c>
      <c r="J22" s="148">
        <v>1801.184808</v>
      </c>
      <c r="K22" s="148">
        <v>12130.753531999999</v>
      </c>
      <c r="L22" s="148">
        <v>13314.967182</v>
      </c>
      <c r="M22" s="148">
        <v>2783.7275866</v>
      </c>
      <c r="N22" s="148">
        <v>17889.571208599998</v>
      </c>
      <c r="O22" s="529"/>
    </row>
    <row r="23" spans="1:15" ht="27" customHeight="1">
      <c r="A23" s="148" t="s">
        <v>177</v>
      </c>
      <c r="B23" s="148">
        <v>85174.1878574</v>
      </c>
      <c r="C23" s="149">
        <v>52692.966310199998</v>
      </c>
      <c r="D23" s="149">
        <v>18416.491815200003</v>
      </c>
      <c r="E23" s="149">
        <v>9071.4990192000005</v>
      </c>
      <c r="F23" s="149">
        <v>8561.6446265999984</v>
      </c>
      <c r="G23" s="149">
        <v>61458.308235799996</v>
      </c>
      <c r="H23" s="148">
        <v>5487.5703137999999</v>
      </c>
      <c r="I23" s="148">
        <v>4981.8431485999999</v>
      </c>
      <c r="J23" s="148">
        <v>4105.1468503999995</v>
      </c>
      <c r="K23" s="148">
        <v>3973.5375915999998</v>
      </c>
      <c r="L23" s="148">
        <v>3888.1257097999996</v>
      </c>
      <c r="M23" s="148">
        <v>7836.3876408000006</v>
      </c>
      <c r="N23" s="148">
        <v>12996.5083032</v>
      </c>
      <c r="O23" s="529"/>
    </row>
    <row r="24" spans="1:15" ht="27" customHeight="1">
      <c r="A24" s="148" t="s">
        <v>178</v>
      </c>
      <c r="B24" s="148">
        <v>331.4138466</v>
      </c>
      <c r="C24" s="149">
        <v>206.23636340000002</v>
      </c>
      <c r="D24" s="149">
        <v>161.95417999999998</v>
      </c>
      <c r="E24" s="149">
        <v>33.119339999999994</v>
      </c>
      <c r="F24" s="149">
        <v>974.84569999999997</v>
      </c>
      <c r="G24" s="149">
        <v>0</v>
      </c>
      <c r="H24" s="148">
        <v>0</v>
      </c>
      <c r="I24" s="148">
        <v>85.776719999999997</v>
      </c>
      <c r="J24" s="148">
        <v>17.577860000000001</v>
      </c>
      <c r="K24" s="148">
        <v>20.57949</v>
      </c>
      <c r="L24" s="148">
        <v>0</v>
      </c>
      <c r="M24" s="148">
        <v>7.0682600000000004</v>
      </c>
      <c r="N24" s="148">
        <v>214.2740986</v>
      </c>
      <c r="O24" s="529"/>
    </row>
    <row r="25" spans="1:15" ht="27" customHeight="1">
      <c r="A25" s="148" t="s">
        <v>179</v>
      </c>
      <c r="B25" s="148">
        <v>212.48199419999997</v>
      </c>
      <c r="C25" s="149">
        <v>182.32825</v>
      </c>
      <c r="D25" s="149">
        <v>0</v>
      </c>
      <c r="E25" s="149">
        <v>1063.3208296</v>
      </c>
      <c r="F25" s="149">
        <v>95.41716000000001</v>
      </c>
      <c r="G25" s="149">
        <v>17.218419999999998</v>
      </c>
      <c r="H25" s="148">
        <v>0</v>
      </c>
      <c r="I25" s="148">
        <v>0</v>
      </c>
      <c r="J25" s="148">
        <v>0</v>
      </c>
      <c r="K25" s="148">
        <v>0</v>
      </c>
      <c r="L25" s="148">
        <v>0</v>
      </c>
      <c r="M25" s="148">
        <v>0</v>
      </c>
      <c r="N25" s="148">
        <v>0</v>
      </c>
      <c r="O25" s="529"/>
    </row>
    <row r="26" spans="1:15" s="180" customFormat="1" ht="37.5" customHeight="1">
      <c r="A26" s="155" t="s">
        <v>180</v>
      </c>
      <c r="B26" s="155">
        <v>11591.836304</v>
      </c>
      <c r="C26" s="179">
        <v>8295.2721672000007</v>
      </c>
      <c r="D26" s="179">
        <v>2741.4341609999997</v>
      </c>
      <c r="E26" s="179">
        <v>3139.2405494</v>
      </c>
      <c r="F26" s="179">
        <v>3365.3605485999997</v>
      </c>
      <c r="G26" s="179">
        <v>5538.2246230000001</v>
      </c>
      <c r="H26" s="155">
        <v>2195.2934744000004</v>
      </c>
      <c r="I26" s="155">
        <v>3499.2253608000001</v>
      </c>
      <c r="J26" s="155">
        <v>617.57581000000005</v>
      </c>
      <c r="K26" s="155">
        <v>1188.316454</v>
      </c>
      <c r="L26" s="155">
        <v>481.34108000000003</v>
      </c>
      <c r="M26" s="155">
        <v>530.49193939999998</v>
      </c>
      <c r="N26" s="155">
        <v>4045.1188887999997</v>
      </c>
    </row>
    <row r="27" spans="1:15" s="412" customFormat="1" ht="24" customHeight="1">
      <c r="A27" s="449" t="s">
        <v>194</v>
      </c>
      <c r="B27" s="450">
        <f>SUM(B9:B26)</f>
        <v>1156479.3728270002</v>
      </c>
      <c r="C27" s="450">
        <f t="shared" ref="C27:N27" si="0">SUM(C9:C26)</f>
        <v>699962.59352620016</v>
      </c>
      <c r="D27" s="450">
        <f t="shared" si="0"/>
        <v>367865.9787564</v>
      </c>
      <c r="E27" s="450">
        <f t="shared" si="0"/>
        <v>94968.759659799995</v>
      </c>
      <c r="F27" s="450">
        <f t="shared" si="0"/>
        <v>142247.47160460002</v>
      </c>
      <c r="G27" s="450">
        <f t="shared" si="0"/>
        <v>227870.69732000001</v>
      </c>
      <c r="H27" s="450">
        <f t="shared" si="0"/>
        <v>160896.53170060003</v>
      </c>
      <c r="I27" s="450">
        <f t="shared" si="0"/>
        <v>148654.14553659997</v>
      </c>
      <c r="J27" s="450">
        <f t="shared" si="0"/>
        <v>138798.38164359998</v>
      </c>
      <c r="K27" s="450">
        <f t="shared" si="0"/>
        <v>102861.35022040003</v>
      </c>
      <c r="L27" s="450">
        <f t="shared" si="0"/>
        <v>76650.674787399999</v>
      </c>
      <c r="M27" s="450">
        <f t="shared" si="0"/>
        <v>53576.742432400002</v>
      </c>
      <c r="N27" s="450">
        <f t="shared" si="0"/>
        <v>159140.57215920003</v>
      </c>
    </row>
    <row r="28" spans="1:15" ht="27" customHeight="1">
      <c r="A28" s="184" t="s">
        <v>231</v>
      </c>
      <c r="B28" s="178">
        <v>0.83410688455571158</v>
      </c>
      <c r="C28" s="178">
        <v>0.50484568243052697</v>
      </c>
      <c r="D28" s="178">
        <v>0.26532210836106201</v>
      </c>
      <c r="E28" s="178">
        <v>6.8495900671637563E-2</v>
      </c>
      <c r="F28" s="178">
        <v>0.10259551373233959</v>
      </c>
      <c r="G28" s="178">
        <v>0.16435097926433612</v>
      </c>
      <c r="H28" s="178">
        <v>0.11604608603138719</v>
      </c>
      <c r="I28" s="178">
        <v>0.1072163059049849</v>
      </c>
      <c r="J28" s="178">
        <v>0.10010786911928474</v>
      </c>
      <c r="K28" s="178">
        <v>7.4188405249114978E-2</v>
      </c>
      <c r="L28" s="178">
        <v>5.5284043147024092E-2</v>
      </c>
      <c r="M28" s="178">
        <v>3.8642046511985675E-2</v>
      </c>
      <c r="N28" s="178">
        <v>0.11477960607774765</v>
      </c>
      <c r="O28" s="529"/>
    </row>
    <row r="29" spans="1:15" ht="14.25" customHeight="1" thickBot="1">
      <c r="A29" s="185"/>
      <c r="B29" s="186"/>
      <c r="C29" s="187"/>
      <c r="D29" s="187"/>
      <c r="E29" s="187"/>
      <c r="F29" s="187"/>
      <c r="G29" s="187"/>
      <c r="H29" s="188"/>
      <c r="I29" s="188"/>
      <c r="J29" s="188"/>
      <c r="K29" s="188"/>
      <c r="L29" s="188"/>
      <c r="M29" s="188"/>
      <c r="N29" s="188"/>
      <c r="O29" s="529"/>
    </row>
    <row r="30" spans="1:15" ht="15" customHeight="1" thickTop="1">
      <c r="A30" s="38" t="s">
        <v>823</v>
      </c>
      <c r="B30" s="160"/>
      <c r="C30" s="191"/>
      <c r="D30" s="191"/>
      <c r="E30" s="191"/>
      <c r="F30" s="191"/>
      <c r="G30" s="191"/>
      <c r="H30" s="192"/>
      <c r="I30" s="192"/>
      <c r="J30" s="192"/>
      <c r="K30" s="192"/>
      <c r="L30" s="192"/>
      <c r="M30" s="192"/>
      <c r="N30" s="192"/>
      <c r="O30" s="529"/>
    </row>
    <row r="31" spans="1:15" ht="9" customHeight="1">
      <c r="C31" s="21"/>
      <c r="D31" s="21"/>
      <c r="E31" s="21"/>
      <c r="F31" s="21"/>
      <c r="G31" s="21"/>
      <c r="H31" s="20"/>
      <c r="I31" s="20"/>
      <c r="J31" s="20"/>
      <c r="K31" s="20"/>
      <c r="L31" s="20"/>
      <c r="M31" s="20"/>
      <c r="N31" s="20"/>
      <c r="O31" s="529"/>
    </row>
    <row r="32" spans="1:15" ht="9" customHeight="1">
      <c r="A32" s="19"/>
      <c r="C32" s="21"/>
      <c r="D32" s="21"/>
      <c r="E32" s="21"/>
      <c r="F32" s="21"/>
      <c r="G32" s="21"/>
      <c r="H32" s="20"/>
      <c r="I32" s="20"/>
      <c r="J32" s="20"/>
      <c r="K32" s="20"/>
      <c r="L32" s="20"/>
      <c r="M32" s="20"/>
      <c r="N32" s="20"/>
      <c r="O32" s="529"/>
    </row>
    <row r="33" spans="1:15" ht="9" customHeight="1">
      <c r="A33" s="168"/>
      <c r="C33" s="21"/>
      <c r="D33" s="21"/>
      <c r="E33" s="21"/>
      <c r="F33" s="21"/>
      <c r="G33" s="21"/>
      <c r="H33" s="20"/>
      <c r="I33" s="20"/>
      <c r="J33" s="20"/>
      <c r="K33" s="20"/>
      <c r="L33" s="20"/>
      <c r="M33" s="20"/>
      <c r="N33" s="20"/>
      <c r="O33" s="529"/>
    </row>
    <row r="34" spans="1:15" ht="9" customHeight="1">
      <c r="A34" s="19"/>
      <c r="C34" s="21"/>
      <c r="D34" s="21"/>
      <c r="E34" s="21"/>
      <c r="F34" s="21"/>
      <c r="G34" s="21"/>
      <c r="H34" s="20"/>
      <c r="I34" s="20"/>
      <c r="J34" s="20"/>
      <c r="K34" s="20"/>
      <c r="L34" s="20"/>
      <c r="M34" s="20"/>
      <c r="N34" s="20"/>
      <c r="O34" s="529"/>
    </row>
    <row r="35" spans="1:15" ht="9" customHeight="1">
      <c r="A35" s="19"/>
      <c r="C35" s="21"/>
      <c r="D35" s="21"/>
      <c r="E35" s="21"/>
      <c r="F35" s="21"/>
      <c r="G35" s="21"/>
      <c r="H35" s="20"/>
      <c r="I35" s="20"/>
      <c r="J35" s="20"/>
      <c r="K35" s="20"/>
      <c r="L35" s="20"/>
      <c r="M35" s="20"/>
      <c r="N35" s="20"/>
      <c r="O35" s="529"/>
    </row>
    <row r="36" spans="1:15" ht="9" customHeight="1">
      <c r="A36" s="19"/>
      <c r="B36" s="195"/>
      <c r="C36" s="21"/>
      <c r="D36" s="21"/>
      <c r="E36" s="21"/>
      <c r="F36" s="21"/>
      <c r="G36" s="21"/>
      <c r="H36" s="20"/>
      <c r="I36" s="20"/>
      <c r="J36" s="20"/>
      <c r="K36" s="20"/>
      <c r="L36" s="20"/>
      <c r="M36" s="20"/>
      <c r="N36" s="20"/>
      <c r="O36" s="529"/>
    </row>
    <row r="37" spans="1:15" ht="9" customHeight="1">
      <c r="A37" s="19"/>
      <c r="B37" s="195"/>
      <c r="C37" s="21"/>
      <c r="D37" s="21"/>
      <c r="E37" s="21"/>
      <c r="F37" s="21"/>
      <c r="G37" s="21"/>
      <c r="H37" s="20"/>
      <c r="I37" s="20"/>
      <c r="J37" s="20"/>
      <c r="K37" s="20"/>
      <c r="L37" s="20"/>
      <c r="M37" s="20"/>
      <c r="N37" s="20"/>
      <c r="O37" s="529"/>
    </row>
    <row r="38" spans="1:15" ht="9" customHeight="1">
      <c r="A38" s="19"/>
      <c r="B38" s="195"/>
      <c r="C38" s="21"/>
      <c r="D38" s="21"/>
      <c r="E38" s="21"/>
      <c r="F38" s="21"/>
      <c r="G38" s="21"/>
      <c r="H38" s="20"/>
      <c r="I38" s="20"/>
      <c r="J38" s="20"/>
      <c r="K38" s="20"/>
      <c r="L38" s="20"/>
      <c r="M38" s="20"/>
      <c r="N38" s="20"/>
      <c r="O38" s="529"/>
    </row>
    <row r="39" spans="1:15" ht="9" customHeight="1">
      <c r="A39" s="165"/>
      <c r="B39" s="195"/>
      <c r="C39" s="21"/>
      <c r="D39" s="21"/>
      <c r="E39" s="21"/>
      <c r="F39" s="21"/>
      <c r="G39" s="21"/>
      <c r="H39" s="20"/>
      <c r="I39" s="20"/>
      <c r="J39" s="20"/>
      <c r="K39" s="20"/>
      <c r="L39" s="20"/>
      <c r="M39" s="20"/>
      <c r="N39" s="20"/>
      <c r="O39" s="529"/>
    </row>
    <row r="40" spans="1:15" ht="9" customHeight="1">
      <c r="A40" s="19"/>
      <c r="B40" s="195"/>
      <c r="C40" s="21"/>
      <c r="D40" s="21"/>
      <c r="E40" s="21"/>
      <c r="F40" s="21"/>
      <c r="G40" s="21"/>
      <c r="H40" s="20"/>
      <c r="I40" s="20"/>
      <c r="J40" s="20"/>
      <c r="K40" s="20"/>
      <c r="L40" s="20"/>
      <c r="M40" s="20"/>
      <c r="N40" s="20"/>
      <c r="O40" s="529"/>
    </row>
    <row r="41" spans="1:15" ht="9" customHeight="1">
      <c r="A41" s="19"/>
      <c r="B41" s="195"/>
      <c r="C41" s="21"/>
      <c r="D41" s="21"/>
      <c r="E41" s="21"/>
      <c r="F41" s="21"/>
      <c r="G41" s="21"/>
      <c r="H41" s="20"/>
      <c r="I41" s="20"/>
      <c r="J41" s="20"/>
      <c r="K41" s="20"/>
      <c r="L41" s="20"/>
      <c r="M41" s="20"/>
      <c r="N41" s="20"/>
      <c r="O41" s="529"/>
    </row>
    <row r="42" spans="1:15" ht="9" customHeight="1">
      <c r="A42" s="19"/>
      <c r="B42" s="195"/>
      <c r="C42" s="21"/>
      <c r="D42" s="21"/>
      <c r="E42" s="21"/>
      <c r="F42" s="21"/>
      <c r="G42" s="21"/>
      <c r="H42" s="20"/>
      <c r="I42" s="20"/>
      <c r="J42" s="20"/>
      <c r="K42" s="20"/>
      <c r="L42" s="20"/>
      <c r="M42" s="20"/>
      <c r="N42" s="20"/>
      <c r="O42" s="529"/>
    </row>
    <row r="43" spans="1:15" ht="9" customHeight="1">
      <c r="A43" s="19"/>
      <c r="C43" s="21"/>
      <c r="D43" s="21"/>
      <c r="E43" s="21"/>
      <c r="F43" s="21"/>
      <c r="G43" s="21"/>
      <c r="H43" s="20"/>
      <c r="I43" s="20"/>
      <c r="J43" s="20"/>
      <c r="K43" s="20"/>
      <c r="L43" s="20"/>
      <c r="M43" s="20"/>
      <c r="N43" s="20"/>
      <c r="O43" s="529"/>
    </row>
    <row r="44" spans="1:15" ht="9" customHeight="1">
      <c r="A44" s="19"/>
      <c r="C44" s="21"/>
      <c r="D44" s="21"/>
      <c r="E44" s="21"/>
      <c r="F44" s="21"/>
      <c r="G44" s="21"/>
      <c r="H44" s="20"/>
      <c r="I44" s="20"/>
      <c r="J44" s="20"/>
      <c r="K44" s="20"/>
      <c r="L44" s="20"/>
      <c r="M44" s="20"/>
      <c r="N44" s="20"/>
      <c r="O44" s="529"/>
    </row>
    <row r="45" spans="1:15" ht="9" customHeight="1">
      <c r="A45" s="165"/>
      <c r="C45" s="21"/>
      <c r="D45" s="21"/>
      <c r="E45" s="21"/>
      <c r="F45" s="21"/>
      <c r="G45" s="21"/>
      <c r="H45" s="20"/>
      <c r="I45" s="20"/>
      <c r="J45" s="20"/>
      <c r="K45" s="20"/>
      <c r="L45" s="20"/>
      <c r="M45" s="20"/>
      <c r="N45" s="20"/>
      <c r="O45" s="529"/>
    </row>
    <row r="46" spans="1:15" ht="9" customHeight="1">
      <c r="A46" s="19"/>
      <c r="C46" s="21"/>
      <c r="D46" s="21"/>
      <c r="E46" s="21"/>
      <c r="F46" s="21"/>
      <c r="G46" s="21"/>
      <c r="H46" s="20"/>
      <c r="I46" s="20"/>
      <c r="J46" s="20"/>
      <c r="K46" s="20"/>
      <c r="L46" s="20"/>
      <c r="M46" s="20"/>
      <c r="N46" s="20"/>
      <c r="O46" s="529"/>
    </row>
    <row r="47" spans="1:15" ht="9" customHeight="1">
      <c r="A47" s="19"/>
      <c r="C47" s="21"/>
      <c r="D47" s="21"/>
      <c r="E47" s="21"/>
      <c r="F47" s="21"/>
      <c r="G47" s="21"/>
      <c r="H47" s="20"/>
      <c r="I47" s="20"/>
      <c r="J47" s="20"/>
      <c r="K47" s="20"/>
      <c r="L47" s="20"/>
      <c r="M47" s="20"/>
      <c r="N47" s="20"/>
      <c r="O47" s="529"/>
    </row>
    <row r="48" spans="1:15" ht="9" customHeight="1">
      <c r="A48" s="19"/>
      <c r="C48" s="21"/>
      <c r="D48" s="21"/>
      <c r="E48" s="21"/>
      <c r="F48" s="21"/>
      <c r="G48" s="21"/>
      <c r="H48" s="20"/>
      <c r="I48" s="20"/>
      <c r="J48" s="20"/>
      <c r="K48" s="20"/>
      <c r="L48" s="20"/>
      <c r="M48" s="20"/>
      <c r="N48" s="20"/>
      <c r="O48" s="529"/>
    </row>
    <row r="49" spans="1:15" ht="9" customHeight="1">
      <c r="A49" s="19"/>
      <c r="C49" s="21"/>
      <c r="D49" s="21"/>
      <c r="E49" s="21"/>
      <c r="F49" s="21"/>
      <c r="G49" s="21"/>
      <c r="H49" s="20"/>
      <c r="I49" s="20"/>
      <c r="J49" s="20"/>
      <c r="K49" s="20"/>
      <c r="L49" s="20"/>
      <c r="M49" s="20"/>
      <c r="N49" s="20"/>
      <c r="O49" s="529"/>
    </row>
    <row r="50" spans="1:15" ht="9" customHeight="1">
      <c r="A50" s="19"/>
      <c r="C50" s="21"/>
      <c r="D50" s="21"/>
      <c r="E50" s="21"/>
      <c r="F50" s="21"/>
      <c r="G50" s="21"/>
      <c r="H50" s="20"/>
      <c r="I50" s="20"/>
      <c r="J50" s="20"/>
      <c r="K50" s="20"/>
      <c r="L50" s="20"/>
      <c r="M50" s="20"/>
      <c r="N50" s="20"/>
      <c r="O50" s="529"/>
    </row>
    <row r="51" spans="1:15" ht="9" customHeight="1">
      <c r="A51" s="165"/>
      <c r="C51" s="21"/>
      <c r="D51" s="21"/>
      <c r="E51" s="21"/>
      <c r="F51" s="21"/>
      <c r="G51" s="21"/>
      <c r="H51" s="20"/>
      <c r="I51" s="20"/>
      <c r="J51" s="20"/>
      <c r="K51" s="20"/>
      <c r="L51" s="20"/>
      <c r="M51" s="20"/>
      <c r="N51" s="20"/>
      <c r="O51" s="529"/>
    </row>
    <row r="52" spans="1:15" ht="9" customHeight="1">
      <c r="A52" s="19"/>
      <c r="C52" s="21"/>
      <c r="D52" s="21"/>
      <c r="E52" s="21"/>
      <c r="F52" s="21"/>
      <c r="G52" s="21"/>
      <c r="H52" s="20"/>
      <c r="I52" s="20"/>
      <c r="J52" s="20"/>
      <c r="K52" s="20"/>
      <c r="L52" s="20"/>
      <c r="M52" s="20"/>
      <c r="N52" s="20"/>
      <c r="O52" s="529"/>
    </row>
    <row r="53" spans="1:15" ht="9" customHeight="1">
      <c r="A53" s="19"/>
      <c r="C53" s="21"/>
      <c r="D53" s="21"/>
      <c r="E53" s="21"/>
      <c r="F53" s="21"/>
      <c r="G53" s="21"/>
      <c r="H53" s="20"/>
      <c r="I53" s="20"/>
      <c r="J53" s="20"/>
      <c r="K53" s="20"/>
      <c r="L53" s="20"/>
      <c r="M53" s="20"/>
      <c r="N53" s="20"/>
      <c r="O53" s="529"/>
    </row>
    <row r="54" spans="1:15" ht="9" customHeight="1">
      <c r="A54" s="19"/>
      <c r="C54" s="21"/>
      <c r="D54" s="21"/>
      <c r="E54" s="21"/>
      <c r="F54" s="21"/>
      <c r="G54" s="21"/>
      <c r="H54" s="20"/>
      <c r="I54" s="20"/>
      <c r="J54" s="20"/>
      <c r="K54" s="20"/>
      <c r="L54" s="20"/>
      <c r="M54" s="20"/>
      <c r="N54" s="20"/>
      <c r="O54" s="529"/>
    </row>
    <row r="55" spans="1:15" ht="9" customHeight="1">
      <c r="A55" s="19"/>
      <c r="C55" s="21"/>
      <c r="D55" s="21"/>
      <c r="E55" s="21"/>
      <c r="F55" s="21"/>
      <c r="G55" s="21"/>
      <c r="H55" s="20"/>
      <c r="I55" s="20"/>
      <c r="J55" s="20"/>
      <c r="K55" s="20"/>
      <c r="L55" s="20"/>
      <c r="M55" s="20"/>
      <c r="N55" s="20"/>
      <c r="O55" s="529"/>
    </row>
    <row r="56" spans="1:15" ht="9" customHeight="1">
      <c r="A56" s="165"/>
      <c r="C56" s="21"/>
      <c r="D56" s="21"/>
      <c r="E56" s="21"/>
      <c r="F56" s="21"/>
      <c r="G56" s="21"/>
      <c r="H56" s="20"/>
      <c r="I56" s="20"/>
      <c r="J56" s="20"/>
      <c r="K56" s="20"/>
      <c r="L56" s="20"/>
      <c r="M56" s="20"/>
      <c r="N56" s="20"/>
      <c r="O56" s="529"/>
    </row>
    <row r="57" spans="1:15" ht="9" customHeight="1">
      <c r="A57" s="166"/>
      <c r="C57" s="21"/>
      <c r="D57" s="21"/>
      <c r="E57" s="21"/>
      <c r="F57" s="21"/>
      <c r="G57" s="21"/>
      <c r="H57" s="20"/>
      <c r="I57" s="20"/>
      <c r="J57" s="20"/>
      <c r="K57" s="20"/>
      <c r="L57" s="20"/>
      <c r="M57" s="20"/>
      <c r="N57" s="20"/>
      <c r="O57" s="529"/>
    </row>
    <row r="58" spans="1:15" ht="9" customHeight="1">
      <c r="A58" s="166"/>
      <c r="C58" s="21"/>
      <c r="D58" s="21"/>
      <c r="E58" s="21"/>
      <c r="F58" s="21"/>
      <c r="G58" s="21"/>
      <c r="H58" s="20"/>
      <c r="I58" s="20"/>
      <c r="J58" s="20"/>
      <c r="K58" s="20"/>
      <c r="L58" s="20"/>
      <c r="M58" s="20"/>
      <c r="N58" s="20"/>
      <c r="O58" s="529"/>
    </row>
    <row r="59" spans="1:15" ht="9" customHeight="1">
      <c r="A59" s="166"/>
      <c r="C59" s="21"/>
      <c r="D59" s="21"/>
      <c r="E59" s="21"/>
      <c r="F59" s="21"/>
      <c r="G59" s="21"/>
      <c r="H59" s="20"/>
      <c r="I59" s="20"/>
      <c r="J59" s="20"/>
      <c r="K59" s="20"/>
      <c r="L59" s="20"/>
      <c r="M59" s="20"/>
      <c r="N59" s="20"/>
      <c r="O59" s="529"/>
    </row>
    <row r="60" spans="1:15" ht="9" customHeight="1">
      <c r="A60" s="166"/>
      <c r="C60" s="21"/>
      <c r="D60" s="21"/>
      <c r="E60" s="21"/>
      <c r="F60" s="21"/>
      <c r="G60" s="21"/>
      <c r="H60" s="20"/>
      <c r="I60" s="20"/>
      <c r="J60" s="20"/>
      <c r="K60" s="20"/>
      <c r="L60" s="20"/>
      <c r="M60" s="20"/>
      <c r="N60" s="20"/>
      <c r="O60" s="529"/>
    </row>
    <row r="61" spans="1:15" ht="9" customHeight="1">
      <c r="A61" s="167"/>
      <c r="C61" s="21"/>
      <c r="D61" s="21"/>
      <c r="E61" s="21"/>
      <c r="F61" s="21"/>
      <c r="G61" s="21"/>
      <c r="H61" s="20"/>
      <c r="I61" s="20"/>
      <c r="J61" s="20"/>
      <c r="K61" s="20"/>
      <c r="L61" s="20"/>
      <c r="M61" s="20"/>
      <c r="N61" s="20"/>
      <c r="O61" s="529"/>
    </row>
    <row r="62" spans="1:15" ht="9" customHeight="1">
      <c r="A62" s="167"/>
      <c r="C62" s="21"/>
      <c r="D62" s="21"/>
      <c r="E62" s="21"/>
      <c r="F62" s="21"/>
      <c r="G62" s="21"/>
      <c r="H62" s="20"/>
      <c r="I62" s="20"/>
      <c r="J62" s="20"/>
      <c r="K62" s="20"/>
      <c r="L62" s="20"/>
      <c r="M62" s="20"/>
      <c r="N62" s="20"/>
      <c r="O62" s="529"/>
    </row>
    <row r="63" spans="1:15" ht="9" customHeight="1">
      <c r="A63" s="168"/>
      <c r="C63" s="21"/>
      <c r="D63" s="21"/>
      <c r="E63" s="21"/>
      <c r="F63" s="21"/>
      <c r="G63" s="21"/>
      <c r="H63" s="20"/>
      <c r="I63" s="20"/>
      <c r="J63" s="20"/>
      <c r="K63" s="20"/>
      <c r="L63" s="20"/>
      <c r="M63" s="20"/>
      <c r="N63" s="20"/>
      <c r="O63" s="529"/>
    </row>
    <row r="64" spans="1:15" ht="9" customHeight="1">
      <c r="A64" s="19"/>
      <c r="C64" s="21"/>
      <c r="D64" s="21"/>
      <c r="E64" s="21"/>
      <c r="F64" s="21"/>
      <c r="G64" s="21"/>
      <c r="H64" s="20"/>
      <c r="I64" s="20"/>
      <c r="J64" s="20"/>
      <c r="K64" s="20"/>
      <c r="L64" s="20"/>
      <c r="M64" s="20"/>
      <c r="N64" s="20"/>
      <c r="O64" s="529"/>
    </row>
    <row r="65" spans="1:15" ht="9" customHeight="1">
      <c r="A65" s="19"/>
      <c r="C65" s="21"/>
      <c r="D65" s="21"/>
      <c r="E65" s="21"/>
      <c r="F65" s="21"/>
      <c r="G65" s="21"/>
      <c r="H65" s="20"/>
      <c r="I65" s="20"/>
      <c r="J65" s="20"/>
      <c r="K65" s="20"/>
      <c r="L65" s="20"/>
      <c r="M65" s="20"/>
      <c r="N65" s="20"/>
      <c r="O65" s="529"/>
    </row>
    <row r="66" spans="1:15" ht="9" customHeight="1">
      <c r="A66" s="19"/>
      <c r="C66" s="21"/>
      <c r="D66" s="21"/>
      <c r="E66" s="21"/>
      <c r="F66" s="21"/>
      <c r="G66" s="21"/>
      <c r="H66" s="20"/>
      <c r="I66" s="20"/>
      <c r="J66" s="20"/>
      <c r="K66" s="20"/>
      <c r="L66" s="20"/>
      <c r="M66" s="20"/>
      <c r="N66" s="20"/>
      <c r="O66" s="529"/>
    </row>
    <row r="67" spans="1:15" ht="9" customHeight="1">
      <c r="A67" s="19"/>
      <c r="C67" s="21"/>
      <c r="D67" s="21"/>
      <c r="E67" s="21"/>
      <c r="F67" s="21"/>
      <c r="G67" s="21"/>
      <c r="H67" s="20"/>
      <c r="I67" s="20"/>
      <c r="J67" s="20"/>
      <c r="K67" s="20"/>
      <c r="L67" s="20"/>
      <c r="M67" s="20"/>
      <c r="N67" s="20"/>
      <c r="O67" s="529"/>
    </row>
    <row r="68" spans="1:15" ht="9" customHeight="1">
      <c r="A68" s="166"/>
      <c r="C68" s="21"/>
      <c r="D68" s="21"/>
      <c r="E68" s="21"/>
      <c r="F68" s="21"/>
      <c r="G68" s="21"/>
      <c r="H68" s="20"/>
      <c r="I68" s="20"/>
      <c r="J68" s="20"/>
      <c r="K68" s="20"/>
      <c r="L68" s="20"/>
      <c r="M68" s="20"/>
      <c r="N68" s="20"/>
      <c r="O68" s="529"/>
    </row>
    <row r="69" spans="1:15" ht="9" customHeight="1">
      <c r="A69" s="168"/>
      <c r="C69" s="21"/>
      <c r="D69" s="21"/>
      <c r="E69" s="21"/>
      <c r="F69" s="21"/>
      <c r="G69" s="21"/>
      <c r="H69" s="20"/>
      <c r="I69" s="20"/>
      <c r="J69" s="20"/>
      <c r="K69" s="20"/>
      <c r="L69" s="20"/>
      <c r="M69" s="20"/>
      <c r="N69" s="20"/>
      <c r="O69" s="529"/>
    </row>
    <row r="70" spans="1:15" ht="9" customHeight="1">
      <c r="A70" s="19"/>
      <c r="C70" s="21"/>
      <c r="D70" s="21"/>
      <c r="E70" s="21"/>
      <c r="F70" s="21"/>
      <c r="G70" s="21"/>
      <c r="H70" s="20"/>
      <c r="I70" s="20"/>
      <c r="J70" s="20"/>
      <c r="K70" s="20"/>
      <c r="L70" s="20"/>
      <c r="M70" s="20"/>
      <c r="N70" s="20"/>
      <c r="O70" s="529"/>
    </row>
    <row r="71" spans="1:15" ht="9" customHeight="1">
      <c r="A71" s="19"/>
      <c r="C71" s="21"/>
      <c r="D71" s="21"/>
      <c r="E71" s="21"/>
      <c r="F71" s="21"/>
      <c r="G71" s="21"/>
      <c r="H71" s="20"/>
      <c r="I71" s="20"/>
      <c r="J71" s="20"/>
      <c r="K71" s="20"/>
      <c r="L71" s="20"/>
      <c r="M71" s="20"/>
      <c r="N71" s="20"/>
      <c r="O71" s="529"/>
    </row>
    <row r="72" spans="1:15" ht="9" customHeight="1">
      <c r="A72" s="19"/>
      <c r="C72" s="21"/>
      <c r="D72" s="21"/>
      <c r="E72" s="21"/>
      <c r="F72" s="21"/>
      <c r="G72" s="21"/>
      <c r="H72" s="20"/>
      <c r="I72" s="20"/>
      <c r="J72" s="20"/>
      <c r="K72" s="20"/>
      <c r="L72" s="20"/>
      <c r="M72" s="20"/>
      <c r="N72" s="20"/>
      <c r="O72" s="529"/>
    </row>
    <row r="73" spans="1:15" ht="9" customHeight="1">
      <c r="A73" s="19"/>
      <c r="C73" s="21"/>
      <c r="D73" s="21"/>
      <c r="E73" s="21"/>
      <c r="F73" s="21"/>
      <c r="G73" s="21"/>
      <c r="H73" s="20"/>
      <c r="I73" s="20"/>
      <c r="J73" s="20"/>
      <c r="K73" s="20"/>
      <c r="L73" s="20"/>
      <c r="M73" s="20"/>
      <c r="N73" s="20"/>
      <c r="O73" s="529"/>
    </row>
    <row r="74" spans="1:15" ht="9" customHeight="1">
      <c r="A74" s="166"/>
      <c r="C74" s="21"/>
      <c r="D74" s="21"/>
      <c r="E74" s="21"/>
      <c r="F74" s="21"/>
      <c r="G74" s="21"/>
      <c r="H74" s="20"/>
      <c r="I74" s="20"/>
      <c r="J74" s="20"/>
      <c r="K74" s="20"/>
      <c r="L74" s="20"/>
      <c r="M74" s="20"/>
      <c r="N74" s="20"/>
      <c r="O74" s="529"/>
    </row>
    <row r="75" spans="1:15" ht="9" customHeight="1">
      <c r="A75" s="168"/>
      <c r="C75" s="21"/>
      <c r="D75" s="21"/>
      <c r="E75" s="21"/>
      <c r="F75" s="21"/>
      <c r="G75" s="21"/>
      <c r="H75" s="20"/>
      <c r="I75" s="20"/>
      <c r="J75" s="20"/>
      <c r="K75" s="20"/>
      <c r="L75" s="20"/>
      <c r="M75" s="20"/>
      <c r="N75" s="20"/>
      <c r="O75" s="529"/>
    </row>
    <row r="76" spans="1:15" ht="9" customHeight="1">
      <c r="A76" s="19"/>
      <c r="C76" s="21"/>
      <c r="D76" s="21"/>
      <c r="E76" s="21"/>
      <c r="F76" s="21"/>
      <c r="G76" s="21"/>
      <c r="H76" s="20"/>
      <c r="I76" s="20"/>
      <c r="J76" s="20"/>
      <c r="K76" s="20"/>
      <c r="L76" s="20"/>
      <c r="M76" s="20"/>
      <c r="N76" s="20"/>
      <c r="O76" s="529"/>
    </row>
    <row r="77" spans="1:15" ht="9" customHeight="1">
      <c r="A77" s="19"/>
      <c r="C77" s="21"/>
      <c r="D77" s="21"/>
      <c r="E77" s="21"/>
      <c r="F77" s="21"/>
      <c r="G77" s="21"/>
      <c r="H77" s="20"/>
      <c r="I77" s="20"/>
      <c r="J77" s="20"/>
      <c r="K77" s="20"/>
      <c r="L77" s="20"/>
      <c r="M77" s="20"/>
      <c r="N77" s="20"/>
      <c r="O77" s="529"/>
    </row>
    <row r="78" spans="1:15" ht="9" customHeight="1">
      <c r="A78" s="19"/>
      <c r="C78" s="44"/>
      <c r="D78" s="44"/>
      <c r="E78" s="44"/>
      <c r="F78" s="44"/>
      <c r="G78" s="44"/>
      <c r="O78" s="529"/>
    </row>
    <row r="79" spans="1:15" ht="9" customHeight="1">
      <c r="A79" s="19"/>
      <c r="C79" s="44"/>
      <c r="D79" s="44"/>
      <c r="E79" s="44"/>
      <c r="F79" s="44"/>
      <c r="G79" s="44"/>
      <c r="O79" s="529"/>
    </row>
    <row r="80" spans="1:15" ht="9" customHeight="1">
      <c r="A80" s="19"/>
      <c r="C80" s="44"/>
      <c r="D80" s="44"/>
      <c r="E80" s="44"/>
      <c r="F80" s="44"/>
      <c r="G80" s="44"/>
      <c r="O80" s="529"/>
    </row>
    <row r="81" spans="1:15" ht="9" customHeight="1">
      <c r="A81" s="19"/>
      <c r="C81" s="44"/>
      <c r="D81" s="44"/>
      <c r="E81" s="44"/>
      <c r="F81" s="44"/>
      <c r="G81" s="44"/>
      <c r="O81" s="529"/>
    </row>
    <row r="82" spans="1:15" ht="9" customHeight="1">
      <c r="A82" s="19"/>
      <c r="C82" s="44"/>
      <c r="D82" s="44"/>
      <c r="E82" s="44"/>
      <c r="F82" s="44"/>
      <c r="G82" s="44"/>
      <c r="O82" s="529"/>
    </row>
    <row r="83" spans="1:15" ht="9" customHeight="1">
      <c r="A83" s="19"/>
      <c r="C83" s="44"/>
      <c r="D83" s="44"/>
      <c r="E83" s="44"/>
      <c r="F83" s="44"/>
      <c r="G83" s="44"/>
      <c r="O83" s="529"/>
    </row>
    <row r="84" spans="1:15" ht="9" customHeight="1">
      <c r="A84" s="166"/>
      <c r="C84" s="44"/>
      <c r="D84" s="44"/>
      <c r="E84" s="44"/>
      <c r="F84" s="44"/>
      <c r="G84" s="44"/>
      <c r="O84" s="529"/>
    </row>
    <row r="85" spans="1:15" ht="9" customHeight="1">
      <c r="A85" s="168"/>
      <c r="C85" s="44"/>
      <c r="D85" s="44"/>
      <c r="E85" s="44"/>
      <c r="F85" s="44"/>
      <c r="G85" s="44"/>
      <c r="O85" s="529"/>
    </row>
    <row r="86" spans="1:15" ht="9" customHeight="1">
      <c r="A86" s="19"/>
      <c r="C86" s="44"/>
      <c r="D86" s="44"/>
      <c r="E86" s="44"/>
      <c r="F86" s="44"/>
      <c r="G86" s="44"/>
      <c r="O86" s="529"/>
    </row>
    <row r="87" spans="1:15" ht="9" customHeight="1">
      <c r="A87" s="19"/>
      <c r="C87" s="44"/>
      <c r="D87" s="44"/>
      <c r="E87" s="44"/>
      <c r="F87" s="44"/>
      <c r="G87" s="44"/>
      <c r="O87" s="529"/>
    </row>
    <row r="88" spans="1:15" ht="9" customHeight="1">
      <c r="A88" s="19"/>
      <c r="C88" s="44"/>
      <c r="D88" s="44"/>
      <c r="E88" s="44"/>
      <c r="F88" s="44"/>
      <c r="G88" s="44"/>
      <c r="O88" s="529"/>
    </row>
    <row r="89" spans="1:15" ht="9" customHeight="1">
      <c r="A89" s="19"/>
      <c r="C89" s="44"/>
      <c r="D89" s="44"/>
      <c r="E89" s="44"/>
      <c r="F89" s="44"/>
      <c r="G89" s="44"/>
      <c r="O89" s="529"/>
    </row>
    <row r="90" spans="1:15" ht="9" customHeight="1">
      <c r="A90" s="19"/>
      <c r="C90" s="44"/>
      <c r="D90" s="44"/>
      <c r="E90" s="44"/>
      <c r="F90" s="44"/>
      <c r="G90" s="44"/>
      <c r="O90" s="529"/>
    </row>
    <row r="91" spans="1:15" ht="9" customHeight="1">
      <c r="A91" s="19"/>
      <c r="C91" s="44"/>
      <c r="D91" s="44"/>
      <c r="E91" s="44"/>
      <c r="F91" s="44"/>
      <c r="G91" s="44"/>
      <c r="O91" s="529"/>
    </row>
    <row r="92" spans="1:15" ht="9" customHeight="1">
      <c r="A92" s="19"/>
      <c r="C92" s="44"/>
      <c r="D92" s="44"/>
      <c r="E92" s="44"/>
      <c r="F92" s="44"/>
      <c r="G92" s="44"/>
      <c r="O92" s="529"/>
    </row>
    <row r="93" spans="1:15" ht="9" customHeight="1">
      <c r="A93" s="19"/>
      <c r="C93" s="44"/>
      <c r="D93" s="44"/>
      <c r="E93" s="44"/>
      <c r="F93" s="44"/>
      <c r="G93" s="44"/>
      <c r="O93" s="529"/>
    </row>
    <row r="94" spans="1:15" ht="9" customHeight="1">
      <c r="A94" s="19"/>
      <c r="C94" s="44"/>
      <c r="D94" s="44"/>
      <c r="E94" s="44"/>
      <c r="F94" s="44"/>
      <c r="G94" s="44"/>
      <c r="O94" s="529"/>
    </row>
    <row r="95" spans="1:15" ht="9" customHeight="1">
      <c r="A95" s="168"/>
      <c r="C95" s="44"/>
      <c r="D95" s="44"/>
      <c r="E95" s="44"/>
      <c r="F95" s="44"/>
      <c r="G95" s="44"/>
      <c r="O95" s="529"/>
    </row>
    <row r="96" spans="1:15" ht="9" customHeight="1">
      <c r="A96" s="19"/>
      <c r="C96" s="44"/>
      <c r="D96" s="44"/>
      <c r="E96" s="44"/>
      <c r="F96" s="44"/>
      <c r="G96" s="44"/>
      <c r="O96" s="529"/>
    </row>
    <row r="97" spans="1:15" ht="9" customHeight="1">
      <c r="A97" s="19"/>
      <c r="C97" s="44"/>
      <c r="D97" s="44"/>
      <c r="E97" s="44"/>
      <c r="F97" s="44"/>
      <c r="G97" s="44"/>
      <c r="O97" s="529"/>
    </row>
    <row r="98" spans="1:15" ht="9" customHeight="1">
      <c r="A98" s="19"/>
      <c r="C98" s="44"/>
      <c r="D98" s="44"/>
      <c r="E98" s="44"/>
      <c r="F98" s="44"/>
      <c r="G98" s="44"/>
      <c r="O98" s="529"/>
    </row>
    <row r="99" spans="1:15">
      <c r="A99" s="169"/>
      <c r="C99" s="44"/>
      <c r="D99" s="44"/>
      <c r="E99" s="44"/>
      <c r="F99" s="44"/>
      <c r="G99" s="44"/>
      <c r="O99" s="529"/>
    </row>
    <row r="100" spans="1:15">
      <c r="A100" s="169"/>
      <c r="C100" s="44"/>
      <c r="D100" s="44"/>
      <c r="E100" s="44"/>
      <c r="F100" s="44"/>
      <c r="G100" s="44"/>
      <c r="O100" s="529"/>
    </row>
    <row r="101" spans="1:15">
      <c r="A101" s="169"/>
      <c r="C101" s="44"/>
      <c r="D101" s="44"/>
      <c r="E101" s="44"/>
      <c r="F101" s="44"/>
      <c r="G101" s="44"/>
      <c r="O101" s="529"/>
    </row>
    <row r="102" spans="1:15">
      <c r="A102" s="169"/>
      <c r="C102" s="44"/>
      <c r="D102" s="44"/>
      <c r="E102" s="44"/>
      <c r="F102" s="44"/>
      <c r="G102" s="44"/>
      <c r="O102" s="529"/>
    </row>
    <row r="103" spans="1:15">
      <c r="A103" s="169"/>
      <c r="C103" s="44"/>
      <c r="D103" s="44"/>
      <c r="E103" s="44"/>
      <c r="F103" s="44"/>
      <c r="G103" s="44"/>
      <c r="O103" s="529"/>
    </row>
    <row r="104" spans="1:15">
      <c r="A104" s="169"/>
      <c r="C104" s="44"/>
      <c r="D104" s="44"/>
      <c r="E104" s="44"/>
      <c r="F104" s="44"/>
      <c r="G104" s="44"/>
      <c r="O104" s="529"/>
    </row>
    <row r="105" spans="1:15">
      <c r="A105" s="169"/>
      <c r="C105" s="44"/>
      <c r="D105" s="44"/>
      <c r="E105" s="44"/>
      <c r="F105" s="44"/>
      <c r="G105" s="44"/>
      <c r="O105" s="529"/>
    </row>
    <row r="106" spans="1:15" ht="15.75">
      <c r="A106" s="170"/>
      <c r="C106" s="44"/>
      <c r="D106" s="44"/>
      <c r="E106" s="44"/>
      <c r="F106" s="44"/>
      <c r="G106" s="44"/>
      <c r="O106" s="529"/>
    </row>
    <row r="107" spans="1:15" ht="15.75">
      <c r="A107" s="170"/>
      <c r="C107" s="44"/>
      <c r="D107" s="44"/>
      <c r="E107" s="44"/>
      <c r="F107" s="44"/>
      <c r="G107" s="44"/>
      <c r="O107" s="529"/>
    </row>
    <row r="108" spans="1:15" ht="15.75">
      <c r="A108" s="170"/>
      <c r="C108" s="44"/>
      <c r="D108" s="44"/>
      <c r="E108" s="44"/>
      <c r="F108" s="44"/>
      <c r="G108" s="44"/>
      <c r="O108" s="529"/>
    </row>
    <row r="109" spans="1:15" ht="15.75">
      <c r="A109" s="170"/>
      <c r="C109" s="44"/>
      <c r="D109" s="44"/>
      <c r="E109" s="44"/>
      <c r="F109" s="44"/>
      <c r="G109" s="44"/>
      <c r="O109" s="529"/>
    </row>
    <row r="110" spans="1:15" ht="15.75">
      <c r="A110" s="170"/>
      <c r="C110" s="44"/>
      <c r="D110" s="44"/>
      <c r="E110" s="44"/>
      <c r="F110" s="44"/>
      <c r="G110" s="44"/>
      <c r="O110" s="529"/>
    </row>
    <row r="111" spans="1:15" ht="15.75">
      <c r="A111" s="170"/>
      <c r="C111" s="44"/>
      <c r="D111" s="44"/>
      <c r="E111" s="44"/>
      <c r="F111" s="44"/>
      <c r="G111" s="44"/>
      <c r="O111" s="529"/>
    </row>
    <row r="112" spans="1:15" ht="15.75">
      <c r="A112" s="170"/>
      <c r="C112" s="44"/>
      <c r="D112" s="44"/>
      <c r="E112" s="44"/>
      <c r="F112" s="44"/>
      <c r="G112" s="44"/>
      <c r="O112" s="529"/>
    </row>
    <row r="113" spans="1:15" ht="15.75">
      <c r="A113" s="170"/>
      <c r="C113" s="44"/>
      <c r="D113" s="44"/>
      <c r="E113" s="44"/>
      <c r="F113" s="44"/>
      <c r="G113" s="44"/>
      <c r="O113" s="529"/>
    </row>
    <row r="114" spans="1:15" ht="15.75">
      <c r="A114" s="170"/>
      <c r="C114" s="44"/>
      <c r="D114" s="44"/>
      <c r="E114" s="44"/>
      <c r="F114" s="44"/>
      <c r="G114" s="44"/>
      <c r="O114" s="529"/>
    </row>
    <row r="115" spans="1:15" ht="15.75">
      <c r="A115" s="170"/>
      <c r="C115" s="44"/>
      <c r="D115" s="44"/>
      <c r="E115" s="44"/>
      <c r="F115" s="44"/>
      <c r="G115" s="44"/>
      <c r="O115" s="529"/>
    </row>
    <row r="116" spans="1:15" ht="15.75">
      <c r="A116" s="170"/>
      <c r="C116" s="44"/>
      <c r="D116" s="44"/>
      <c r="E116" s="44"/>
      <c r="F116" s="44"/>
      <c r="G116" s="44"/>
      <c r="O116" s="529"/>
    </row>
    <row r="117" spans="1:15" ht="15.75">
      <c r="A117" s="170"/>
      <c r="C117" s="44"/>
      <c r="D117" s="44"/>
      <c r="E117" s="44"/>
      <c r="F117" s="44"/>
      <c r="G117" s="44"/>
      <c r="O117" s="529"/>
    </row>
    <row r="118" spans="1:15" ht="15.75">
      <c r="A118" s="170"/>
      <c r="C118" s="44"/>
      <c r="D118" s="44"/>
      <c r="E118" s="44"/>
      <c r="F118" s="44"/>
      <c r="G118" s="44"/>
      <c r="O118" s="529"/>
    </row>
    <row r="119" spans="1:15" ht="15.75">
      <c r="A119" s="170"/>
      <c r="C119" s="44"/>
      <c r="D119" s="44"/>
      <c r="E119" s="44"/>
      <c r="F119" s="44"/>
      <c r="G119" s="44"/>
      <c r="O119" s="529"/>
    </row>
    <row r="120" spans="1:15" ht="15.75">
      <c r="A120" s="170"/>
      <c r="C120" s="44"/>
      <c r="D120" s="44"/>
      <c r="E120" s="44"/>
      <c r="F120" s="44"/>
      <c r="G120" s="44"/>
      <c r="O120" s="529"/>
    </row>
    <row r="121" spans="1:15" ht="15.75">
      <c r="A121" s="170"/>
      <c r="C121" s="44"/>
      <c r="D121" s="44"/>
      <c r="E121" s="44"/>
      <c r="F121" s="44"/>
      <c r="G121" s="44"/>
      <c r="O121" s="529"/>
    </row>
    <row r="122" spans="1:15" ht="15.75">
      <c r="A122" s="170"/>
      <c r="C122" s="44"/>
      <c r="D122" s="44"/>
      <c r="E122" s="44"/>
      <c r="F122" s="44"/>
      <c r="G122" s="44"/>
      <c r="O122" s="529"/>
    </row>
    <row r="123" spans="1:15" ht="15.75">
      <c r="A123" s="170"/>
      <c r="C123" s="44"/>
      <c r="D123" s="44"/>
      <c r="E123" s="44"/>
      <c r="F123" s="44"/>
      <c r="G123" s="44"/>
      <c r="O123" s="529"/>
    </row>
    <row r="124" spans="1:15" ht="15.75">
      <c r="A124" s="170"/>
      <c r="C124" s="44"/>
      <c r="D124" s="44"/>
      <c r="E124" s="44"/>
      <c r="F124" s="44"/>
      <c r="G124" s="44"/>
      <c r="O124" s="529"/>
    </row>
    <row r="125" spans="1:15" ht="15.75">
      <c r="A125" s="170"/>
      <c r="C125" s="44"/>
      <c r="D125" s="44"/>
      <c r="E125" s="44"/>
      <c r="F125" s="44"/>
      <c r="G125" s="44"/>
      <c r="O125" s="529"/>
    </row>
    <row r="126" spans="1:15" ht="15.75">
      <c r="A126" s="170"/>
      <c r="C126" s="44"/>
      <c r="D126" s="44"/>
      <c r="E126" s="44"/>
      <c r="F126" s="44"/>
      <c r="G126" s="44"/>
      <c r="O126" s="529"/>
    </row>
    <row r="127" spans="1:15" ht="15.75">
      <c r="A127" s="170"/>
      <c r="C127" s="44"/>
      <c r="D127" s="44"/>
      <c r="E127" s="44"/>
      <c r="F127" s="44"/>
      <c r="G127" s="44"/>
      <c r="O127" s="529"/>
    </row>
    <row r="128" spans="1:15" ht="15.75">
      <c r="A128" s="170"/>
      <c r="C128" s="44"/>
      <c r="D128" s="44"/>
      <c r="E128" s="44"/>
      <c r="F128" s="44"/>
      <c r="G128" s="44"/>
      <c r="O128" s="529"/>
    </row>
    <row r="129" spans="1:15" ht="15.75">
      <c r="A129" s="170"/>
      <c r="C129" s="44"/>
      <c r="D129" s="44"/>
      <c r="E129" s="44"/>
      <c r="F129" s="44"/>
      <c r="G129" s="44"/>
      <c r="O129" s="529"/>
    </row>
    <row r="130" spans="1:15" ht="15.75">
      <c r="A130" s="170"/>
      <c r="C130" s="44"/>
      <c r="D130" s="44"/>
      <c r="E130" s="44"/>
      <c r="F130" s="44"/>
      <c r="G130" s="44"/>
      <c r="O130" s="529"/>
    </row>
    <row r="131" spans="1:15" ht="15.75">
      <c r="A131" s="170"/>
      <c r="C131" s="44"/>
      <c r="D131" s="44"/>
      <c r="E131" s="44"/>
      <c r="F131" s="44"/>
      <c r="G131" s="44"/>
      <c r="O131" s="529"/>
    </row>
    <row r="132" spans="1:15" ht="15.75">
      <c r="A132" s="170"/>
      <c r="C132" s="44"/>
      <c r="D132" s="44"/>
      <c r="E132" s="44"/>
      <c r="F132" s="44"/>
      <c r="G132" s="44"/>
      <c r="O132" s="529"/>
    </row>
    <row r="133" spans="1:15" ht="15.75">
      <c r="A133" s="170"/>
      <c r="C133" s="44"/>
      <c r="D133" s="44"/>
      <c r="E133" s="44"/>
      <c r="F133" s="44"/>
      <c r="G133" s="44"/>
      <c r="O133" s="529"/>
    </row>
    <row r="134" spans="1:15" ht="15.75">
      <c r="A134" s="170"/>
      <c r="C134" s="44"/>
      <c r="D134" s="44"/>
      <c r="E134" s="44"/>
      <c r="F134" s="44"/>
      <c r="G134" s="44"/>
      <c r="O134" s="529"/>
    </row>
    <row r="135" spans="1:15" ht="15.75">
      <c r="A135" s="170"/>
      <c r="C135" s="44"/>
      <c r="D135" s="44"/>
      <c r="E135" s="44"/>
      <c r="F135" s="44"/>
      <c r="G135" s="44"/>
      <c r="O135" s="529"/>
    </row>
    <row r="136" spans="1:15" ht="15.75">
      <c r="A136" s="170"/>
      <c r="C136" s="44"/>
      <c r="D136" s="44"/>
      <c r="E136" s="44"/>
      <c r="F136" s="44"/>
      <c r="G136" s="44"/>
      <c r="O136" s="529"/>
    </row>
    <row r="137" spans="1:15" ht="15.75">
      <c r="A137" s="170"/>
      <c r="C137" s="44"/>
      <c r="D137" s="44"/>
      <c r="E137" s="44"/>
      <c r="F137" s="44"/>
      <c r="G137" s="44"/>
      <c r="O137" s="529"/>
    </row>
    <row r="138" spans="1:15" ht="15.75">
      <c r="A138" s="170"/>
      <c r="C138" s="44"/>
      <c r="D138" s="44"/>
      <c r="E138" s="44"/>
      <c r="F138" s="44"/>
      <c r="G138" s="44"/>
      <c r="O138" s="529"/>
    </row>
    <row r="139" spans="1:15" ht="15.75">
      <c r="A139" s="170"/>
      <c r="C139" s="44"/>
      <c r="D139" s="44"/>
      <c r="E139" s="44"/>
      <c r="F139" s="44"/>
      <c r="G139" s="44"/>
      <c r="O139" s="529"/>
    </row>
    <row r="140" spans="1:15" ht="15.75">
      <c r="A140" s="170"/>
      <c r="C140" s="44"/>
      <c r="D140" s="44"/>
      <c r="E140" s="44"/>
      <c r="F140" s="44"/>
      <c r="G140" s="44"/>
      <c r="O140" s="529"/>
    </row>
    <row r="141" spans="1:15" ht="15.75">
      <c r="A141" s="170"/>
      <c r="C141" s="44"/>
      <c r="D141" s="44"/>
      <c r="E141" s="44"/>
      <c r="F141" s="44"/>
      <c r="G141" s="44"/>
      <c r="O141" s="529"/>
    </row>
    <row r="142" spans="1:15" ht="15.75">
      <c r="A142" s="170"/>
      <c r="C142" s="44"/>
      <c r="D142" s="44"/>
      <c r="E142" s="44"/>
      <c r="F142" s="44"/>
      <c r="G142" s="44"/>
      <c r="O142" s="529"/>
    </row>
    <row r="143" spans="1:15" ht="15.75">
      <c r="A143" s="170"/>
      <c r="C143" s="44"/>
      <c r="D143" s="44"/>
      <c r="E143" s="44"/>
      <c r="F143" s="44"/>
      <c r="G143" s="44"/>
      <c r="O143" s="529"/>
    </row>
    <row r="144" spans="1:15" ht="15.75">
      <c r="A144" s="170"/>
      <c r="C144" s="44"/>
      <c r="D144" s="44"/>
      <c r="E144" s="44"/>
      <c r="F144" s="44"/>
      <c r="G144" s="44"/>
      <c r="O144" s="529"/>
    </row>
    <row r="145" spans="1:15" ht="15.75">
      <c r="A145" s="170"/>
      <c r="C145" s="44"/>
      <c r="D145" s="44"/>
      <c r="E145" s="44"/>
      <c r="F145" s="44"/>
      <c r="G145" s="44"/>
      <c r="O145" s="529"/>
    </row>
    <row r="146" spans="1:15" ht="15.75">
      <c r="A146" s="170"/>
      <c r="C146" s="44"/>
      <c r="D146" s="44"/>
      <c r="E146" s="44"/>
      <c r="F146" s="44"/>
      <c r="G146" s="44"/>
      <c r="O146" s="529"/>
    </row>
    <row r="147" spans="1:15" ht="15.75">
      <c r="A147" s="170"/>
      <c r="C147" s="44"/>
      <c r="D147" s="44"/>
      <c r="E147" s="44"/>
      <c r="F147" s="44"/>
      <c r="G147" s="44"/>
      <c r="O147" s="529"/>
    </row>
    <row r="148" spans="1:15" ht="15.75">
      <c r="A148" s="170"/>
      <c r="C148" s="44"/>
      <c r="D148" s="44"/>
      <c r="E148" s="44"/>
      <c r="F148" s="44"/>
      <c r="G148" s="44"/>
      <c r="O148" s="529"/>
    </row>
    <row r="149" spans="1:15" ht="15.75">
      <c r="A149" s="170"/>
      <c r="C149" s="44"/>
      <c r="D149" s="44"/>
      <c r="E149" s="44"/>
      <c r="F149" s="44"/>
      <c r="G149" s="44"/>
      <c r="O149" s="529"/>
    </row>
    <row r="150" spans="1:15" ht="15.75">
      <c r="A150" s="170"/>
      <c r="C150" s="44"/>
      <c r="D150" s="44"/>
      <c r="E150" s="44"/>
      <c r="F150" s="44"/>
      <c r="G150" s="44"/>
      <c r="O150" s="529"/>
    </row>
    <row r="151" spans="1:15" ht="15.75">
      <c r="A151" s="170"/>
      <c r="C151" s="44"/>
      <c r="D151" s="44"/>
      <c r="E151" s="44"/>
      <c r="F151" s="44"/>
      <c r="G151" s="44"/>
      <c r="O151" s="529"/>
    </row>
    <row r="152" spans="1:15" ht="15.75">
      <c r="A152" s="170"/>
      <c r="C152" s="44"/>
      <c r="D152" s="44"/>
      <c r="E152" s="44"/>
      <c r="F152" s="44"/>
      <c r="G152" s="44"/>
      <c r="O152" s="529"/>
    </row>
    <row r="153" spans="1:15" ht="15.75">
      <c r="A153" s="170"/>
      <c r="C153" s="44"/>
      <c r="D153" s="44"/>
      <c r="E153" s="44"/>
      <c r="F153" s="44"/>
      <c r="G153" s="44"/>
      <c r="O153" s="529"/>
    </row>
    <row r="154" spans="1:15" ht="15.75">
      <c r="A154" s="170"/>
      <c r="C154" s="44"/>
      <c r="D154" s="44"/>
      <c r="E154" s="44"/>
      <c r="F154" s="44"/>
      <c r="G154" s="44"/>
      <c r="O154" s="529"/>
    </row>
    <row r="155" spans="1:15" ht="15.75">
      <c r="A155" s="170"/>
      <c r="C155" s="44"/>
      <c r="D155" s="44"/>
      <c r="E155" s="44"/>
      <c r="F155" s="44"/>
      <c r="G155" s="44"/>
      <c r="O155" s="529"/>
    </row>
    <row r="156" spans="1:15" ht="15.75">
      <c r="A156" s="170"/>
      <c r="C156" s="44"/>
      <c r="D156" s="44"/>
      <c r="E156" s="44"/>
      <c r="F156" s="44"/>
      <c r="G156" s="44"/>
      <c r="O156" s="529"/>
    </row>
    <row r="157" spans="1:15" ht="15.75">
      <c r="A157" s="170"/>
      <c r="C157" s="44"/>
      <c r="D157" s="44"/>
      <c r="E157" s="44"/>
      <c r="F157" s="44"/>
      <c r="G157" s="44"/>
      <c r="O157" s="529"/>
    </row>
    <row r="158" spans="1:15" ht="15.75">
      <c r="A158" s="170"/>
      <c r="C158" s="44"/>
      <c r="D158" s="44"/>
      <c r="E158" s="44"/>
      <c r="F158" s="44"/>
      <c r="G158" s="44"/>
      <c r="O158" s="529"/>
    </row>
    <row r="159" spans="1:15" ht="15.75">
      <c r="A159" s="170"/>
      <c r="C159" s="44"/>
      <c r="D159" s="44"/>
      <c r="E159" s="44"/>
      <c r="F159" s="44"/>
      <c r="G159" s="44"/>
      <c r="O159" s="529"/>
    </row>
    <row r="160" spans="1:15" ht="15.75">
      <c r="A160" s="170"/>
      <c r="C160" s="44"/>
      <c r="D160" s="44"/>
      <c r="E160" s="44"/>
      <c r="F160" s="44"/>
      <c r="G160" s="44"/>
      <c r="O160" s="529"/>
    </row>
    <row r="161" spans="1:15" ht="15.75">
      <c r="A161" s="170"/>
      <c r="C161" s="44"/>
      <c r="D161" s="44"/>
      <c r="E161" s="44"/>
      <c r="F161" s="44"/>
      <c r="G161" s="44"/>
      <c r="O161" s="529"/>
    </row>
    <row r="162" spans="1:15" ht="15.75">
      <c r="A162" s="170"/>
      <c r="C162" s="44"/>
      <c r="D162" s="44"/>
      <c r="E162" s="44"/>
      <c r="F162" s="44"/>
      <c r="G162" s="44"/>
      <c r="O162" s="529"/>
    </row>
    <row r="163" spans="1:15" ht="15.75">
      <c r="A163" s="170"/>
      <c r="C163" s="44"/>
      <c r="D163" s="44"/>
      <c r="E163" s="44"/>
      <c r="F163" s="44"/>
      <c r="G163" s="44"/>
      <c r="O163" s="529"/>
    </row>
    <row r="164" spans="1:15" ht="15.75">
      <c r="A164" s="170"/>
      <c r="C164" s="44"/>
      <c r="D164" s="44"/>
      <c r="E164" s="44"/>
      <c r="F164" s="44"/>
      <c r="G164" s="44"/>
      <c r="O164" s="529"/>
    </row>
    <row r="165" spans="1:15" ht="15.75">
      <c r="A165" s="170"/>
      <c r="C165" s="44"/>
      <c r="D165" s="44"/>
      <c r="E165" s="44"/>
      <c r="F165" s="44"/>
      <c r="G165" s="44"/>
      <c r="O165" s="529"/>
    </row>
    <row r="166" spans="1:15" ht="15.75">
      <c r="A166" s="170"/>
      <c r="C166" s="44"/>
      <c r="D166" s="44"/>
      <c r="E166" s="44"/>
      <c r="F166" s="44"/>
      <c r="G166" s="44"/>
      <c r="O166" s="529"/>
    </row>
    <row r="167" spans="1:15" ht="15.75">
      <c r="A167" s="170"/>
      <c r="C167" s="44"/>
      <c r="D167" s="44"/>
      <c r="E167" s="44"/>
      <c r="F167" s="44"/>
      <c r="G167" s="44"/>
      <c r="O167" s="529"/>
    </row>
    <row r="168" spans="1:15" ht="15.75">
      <c r="A168" s="170"/>
      <c r="C168" s="44"/>
      <c r="D168" s="44"/>
      <c r="E168" s="44"/>
      <c r="F168" s="44"/>
      <c r="G168" s="44"/>
      <c r="O168" s="529"/>
    </row>
    <row r="169" spans="1:15" ht="15.75">
      <c r="A169" s="170"/>
      <c r="C169" s="44"/>
      <c r="D169" s="44"/>
      <c r="E169" s="44"/>
      <c r="F169" s="44"/>
      <c r="G169" s="44"/>
      <c r="O169" s="529"/>
    </row>
    <row r="170" spans="1:15" ht="15.75">
      <c r="A170" s="170"/>
      <c r="C170" s="44"/>
      <c r="D170" s="44"/>
      <c r="E170" s="44"/>
      <c r="F170" s="44"/>
      <c r="G170" s="44"/>
      <c r="O170" s="529"/>
    </row>
    <row r="171" spans="1:15" ht="15.75">
      <c r="A171" s="170"/>
      <c r="C171" s="44"/>
      <c r="D171" s="44"/>
      <c r="E171" s="44"/>
      <c r="F171" s="44"/>
      <c r="G171" s="44"/>
      <c r="O171" s="529"/>
    </row>
    <row r="172" spans="1:15" ht="15.75">
      <c r="A172" s="170"/>
      <c r="C172" s="44"/>
      <c r="D172" s="44"/>
      <c r="E172" s="44"/>
      <c r="F172" s="44"/>
      <c r="G172" s="44"/>
      <c r="O172" s="529"/>
    </row>
    <row r="173" spans="1:15" ht="15.75">
      <c r="A173" s="170"/>
      <c r="C173" s="44"/>
      <c r="D173" s="44"/>
      <c r="E173" s="44"/>
      <c r="F173" s="44"/>
      <c r="G173" s="44"/>
      <c r="O173" s="529"/>
    </row>
    <row r="174" spans="1:15" ht="15.75">
      <c r="A174" s="170"/>
      <c r="C174" s="44"/>
      <c r="D174" s="44"/>
      <c r="E174" s="44"/>
      <c r="F174" s="44"/>
      <c r="G174" s="44"/>
      <c r="O174" s="529"/>
    </row>
    <row r="175" spans="1:15" ht="15.75">
      <c r="A175" s="170"/>
      <c r="C175" s="44"/>
      <c r="D175" s="44"/>
      <c r="E175" s="44"/>
      <c r="F175" s="44"/>
      <c r="G175" s="44"/>
      <c r="O175" s="529"/>
    </row>
    <row r="176" spans="1:15" ht="15.75">
      <c r="A176" s="170"/>
      <c r="C176" s="44"/>
      <c r="D176" s="44"/>
      <c r="E176" s="44"/>
      <c r="F176" s="44"/>
      <c r="G176" s="44"/>
      <c r="O176" s="529"/>
    </row>
    <row r="177" spans="1:15" ht="15.75">
      <c r="A177" s="170"/>
      <c r="C177" s="44"/>
      <c r="D177" s="44"/>
      <c r="E177" s="44"/>
      <c r="F177" s="44"/>
      <c r="G177" s="44"/>
      <c r="O177" s="529"/>
    </row>
    <row r="178" spans="1:15" ht="15.75">
      <c r="A178" s="170"/>
      <c r="C178" s="44"/>
      <c r="D178" s="44"/>
      <c r="E178" s="44"/>
      <c r="F178" s="44"/>
      <c r="G178" s="44"/>
      <c r="O178" s="529"/>
    </row>
    <row r="179" spans="1:15" ht="15.75">
      <c r="A179" s="170"/>
      <c r="C179" s="44"/>
      <c r="D179" s="44"/>
      <c r="E179" s="44"/>
      <c r="F179" s="44"/>
      <c r="G179" s="44"/>
      <c r="O179" s="529"/>
    </row>
    <row r="180" spans="1:15" ht="15.75">
      <c r="A180" s="170"/>
      <c r="C180" s="44"/>
      <c r="D180" s="44"/>
      <c r="E180" s="44"/>
      <c r="F180" s="44"/>
      <c r="G180" s="44"/>
      <c r="O180" s="529"/>
    </row>
    <row r="181" spans="1:15" ht="15.75">
      <c r="A181" s="170"/>
      <c r="C181" s="44"/>
      <c r="D181" s="44"/>
      <c r="E181" s="44"/>
      <c r="F181" s="44"/>
      <c r="G181" s="44"/>
      <c r="O181" s="529"/>
    </row>
    <row r="182" spans="1:15" ht="15.75">
      <c r="A182" s="170"/>
      <c r="C182" s="44"/>
      <c r="D182" s="44"/>
      <c r="E182" s="44"/>
      <c r="F182" s="44"/>
      <c r="G182" s="44"/>
      <c r="O182" s="529"/>
    </row>
    <row r="183" spans="1:15" ht="15.75">
      <c r="A183" s="170"/>
      <c r="C183" s="44"/>
      <c r="D183" s="44"/>
      <c r="E183" s="44"/>
      <c r="F183" s="44"/>
      <c r="G183" s="44"/>
      <c r="O183" s="529"/>
    </row>
    <row r="184" spans="1:15" ht="15.75">
      <c r="A184" s="170"/>
      <c r="C184" s="44"/>
      <c r="D184" s="44"/>
      <c r="E184" s="44"/>
      <c r="F184" s="44"/>
      <c r="G184" s="44"/>
      <c r="O184" s="529"/>
    </row>
    <row r="185" spans="1:15" ht="15.75">
      <c r="A185" s="170"/>
      <c r="C185" s="44"/>
      <c r="D185" s="44"/>
      <c r="E185" s="44"/>
      <c r="F185" s="44"/>
      <c r="G185" s="44"/>
      <c r="O185" s="529"/>
    </row>
    <row r="186" spans="1:15" ht="15.75">
      <c r="A186" s="170"/>
      <c r="C186" s="44"/>
      <c r="D186" s="44"/>
      <c r="E186" s="44"/>
      <c r="F186" s="44"/>
      <c r="G186" s="44"/>
      <c r="O186" s="529"/>
    </row>
    <row r="187" spans="1:15" ht="15.75">
      <c r="A187" s="170"/>
      <c r="C187" s="44"/>
      <c r="D187" s="44"/>
      <c r="E187" s="44"/>
      <c r="F187" s="44"/>
      <c r="G187" s="44"/>
      <c r="O187" s="529"/>
    </row>
    <row r="188" spans="1:15" ht="15.75">
      <c r="A188" s="170"/>
      <c r="C188" s="44"/>
      <c r="D188" s="44"/>
      <c r="E188" s="44"/>
      <c r="F188" s="44"/>
      <c r="G188" s="44"/>
      <c r="O188" s="529"/>
    </row>
    <row r="189" spans="1:15" ht="15.75">
      <c r="A189" s="170"/>
      <c r="C189" s="44"/>
      <c r="D189" s="44"/>
      <c r="E189" s="44"/>
      <c r="F189" s="44"/>
      <c r="G189" s="44"/>
      <c r="O189" s="529"/>
    </row>
    <row r="190" spans="1:15" ht="15.75">
      <c r="A190" s="170"/>
      <c r="C190" s="44"/>
      <c r="D190" s="44"/>
      <c r="E190" s="44"/>
      <c r="F190" s="44"/>
      <c r="G190" s="44"/>
      <c r="O190" s="529"/>
    </row>
    <row r="191" spans="1:15" ht="15.75">
      <c r="A191" s="170"/>
      <c r="C191" s="44"/>
      <c r="D191" s="44"/>
      <c r="E191" s="44"/>
      <c r="F191" s="44"/>
      <c r="G191" s="44"/>
      <c r="O191" s="529"/>
    </row>
    <row r="192" spans="1:15" ht="15.75">
      <c r="A192" s="170"/>
      <c r="C192" s="44"/>
      <c r="D192" s="44"/>
      <c r="E192" s="44"/>
      <c r="F192" s="44"/>
      <c r="G192" s="44"/>
      <c r="O192" s="529"/>
    </row>
    <row r="193" spans="1:15" ht="15.75">
      <c r="A193" s="170"/>
      <c r="C193" s="44"/>
      <c r="D193" s="44"/>
      <c r="E193" s="44"/>
      <c r="F193" s="44"/>
      <c r="G193" s="44"/>
      <c r="O193" s="529"/>
    </row>
    <row r="194" spans="1:15" ht="15.75">
      <c r="A194" s="170"/>
      <c r="C194" s="44"/>
      <c r="D194" s="44"/>
      <c r="E194" s="44"/>
      <c r="F194" s="44"/>
      <c r="G194" s="44"/>
      <c r="O194" s="529"/>
    </row>
    <row r="195" spans="1:15" ht="15.75">
      <c r="A195" s="170"/>
      <c r="C195" s="44"/>
      <c r="D195" s="44"/>
      <c r="E195" s="44"/>
      <c r="F195" s="44"/>
      <c r="G195" s="44"/>
      <c r="O195" s="529"/>
    </row>
    <row r="196" spans="1:15" ht="15.75">
      <c r="A196" s="170"/>
      <c r="C196" s="44"/>
      <c r="D196" s="44"/>
      <c r="E196" s="44"/>
      <c r="F196" s="44"/>
      <c r="G196" s="44"/>
      <c r="O196" s="529"/>
    </row>
    <row r="197" spans="1:15" ht="15.75">
      <c r="A197" s="22"/>
      <c r="C197" s="44"/>
      <c r="D197" s="44"/>
      <c r="E197" s="44"/>
      <c r="F197" s="44"/>
      <c r="G197" s="44"/>
      <c r="O197" s="529"/>
    </row>
    <row r="198" spans="1:15" ht="15.75">
      <c r="A198" s="22"/>
      <c r="C198" s="44"/>
      <c r="D198" s="44"/>
      <c r="E198" s="44"/>
      <c r="F198" s="44"/>
      <c r="G198" s="44"/>
      <c r="O198" s="529"/>
    </row>
    <row r="199" spans="1:15" ht="15.75">
      <c r="A199" s="22"/>
      <c r="C199" s="44"/>
      <c r="D199" s="44"/>
      <c r="E199" s="44"/>
      <c r="F199" s="44"/>
      <c r="G199" s="44"/>
      <c r="O199" s="529"/>
    </row>
    <row r="200" spans="1:15" ht="15.75">
      <c r="A200" s="22"/>
      <c r="C200" s="44"/>
      <c r="D200" s="44"/>
      <c r="E200" s="44"/>
      <c r="F200" s="44"/>
      <c r="G200" s="44"/>
      <c r="O200" s="529"/>
    </row>
    <row r="201" spans="1:15" ht="15.75">
      <c r="A201" s="22"/>
      <c r="C201" s="44"/>
      <c r="D201" s="44"/>
      <c r="E201" s="44"/>
      <c r="F201" s="44"/>
      <c r="G201" s="44"/>
    </row>
    <row r="202" spans="1:15" ht="15.75">
      <c r="A202" s="22"/>
      <c r="C202" s="44"/>
      <c r="D202" s="44"/>
      <c r="E202" s="44"/>
      <c r="F202" s="44"/>
      <c r="G202" s="44"/>
    </row>
    <row r="203" spans="1:15" ht="15.75">
      <c r="A203" s="22"/>
      <c r="C203" s="44"/>
      <c r="D203" s="44"/>
      <c r="E203" s="44"/>
      <c r="F203" s="44"/>
      <c r="G203" s="44"/>
    </row>
    <row r="204" spans="1:15" ht="15.75">
      <c r="A204" s="22"/>
      <c r="C204" s="44"/>
      <c r="D204" s="44"/>
      <c r="E204" s="44"/>
      <c r="F204" s="44"/>
      <c r="G204" s="44"/>
    </row>
    <row r="205" spans="1:15" ht="15.75">
      <c r="A205" s="22"/>
      <c r="C205" s="44"/>
      <c r="D205" s="44"/>
      <c r="E205" s="44"/>
      <c r="F205" s="44"/>
      <c r="G205" s="44"/>
    </row>
    <row r="206" spans="1:15" ht="15.75">
      <c r="A206" s="22"/>
      <c r="C206" s="44"/>
      <c r="D206" s="44"/>
      <c r="E206" s="44"/>
      <c r="F206" s="44"/>
      <c r="G206" s="44"/>
    </row>
    <row r="207" spans="1:15" ht="15.75">
      <c r="A207" s="22"/>
      <c r="C207" s="44"/>
      <c r="D207" s="44"/>
      <c r="E207" s="44"/>
      <c r="F207" s="44"/>
      <c r="G207" s="44"/>
    </row>
    <row r="208" spans="1:15" ht="15.75">
      <c r="A208" s="22"/>
      <c r="C208" s="44"/>
      <c r="D208" s="44"/>
      <c r="E208" s="44"/>
      <c r="F208" s="44"/>
      <c r="G208" s="44"/>
    </row>
    <row r="209" spans="1:7" ht="15.75">
      <c r="A209" s="22"/>
      <c r="C209" s="44"/>
      <c r="D209" s="44"/>
      <c r="E209" s="44"/>
      <c r="F209" s="44"/>
      <c r="G209" s="44"/>
    </row>
    <row r="210" spans="1:7" ht="15.75">
      <c r="A210" s="22"/>
      <c r="C210" s="44"/>
      <c r="D210" s="44"/>
      <c r="E210" s="44"/>
      <c r="F210" s="44"/>
      <c r="G210" s="44"/>
    </row>
    <row r="211" spans="1:7" ht="15.75">
      <c r="A211" s="22"/>
      <c r="C211" s="44"/>
      <c r="D211" s="44"/>
      <c r="E211" s="44"/>
      <c r="F211" s="44"/>
      <c r="G211" s="44"/>
    </row>
    <row r="212" spans="1:7" ht="15.75">
      <c r="A212" s="22"/>
      <c r="C212" s="44"/>
      <c r="D212" s="44"/>
      <c r="E212" s="44"/>
      <c r="F212" s="44"/>
      <c r="G212" s="44"/>
    </row>
    <row r="213" spans="1:7" ht="15.75">
      <c r="A213" s="22"/>
      <c r="C213" s="44"/>
      <c r="D213" s="44"/>
      <c r="E213" s="44"/>
      <c r="F213" s="44"/>
      <c r="G213" s="44"/>
    </row>
    <row r="214" spans="1:7" ht="15.75">
      <c r="A214" s="22"/>
      <c r="C214" s="44"/>
      <c r="D214" s="44"/>
      <c r="E214" s="44"/>
      <c r="F214" s="44"/>
      <c r="G214" s="44"/>
    </row>
    <row r="215" spans="1:7" ht="15.75">
      <c r="A215" s="22"/>
      <c r="C215" s="44"/>
      <c r="D215" s="44"/>
      <c r="E215" s="44"/>
      <c r="F215" s="44"/>
      <c r="G215" s="44"/>
    </row>
    <row r="216" spans="1:7" ht="15.75">
      <c r="A216" s="22"/>
      <c r="C216" s="44"/>
      <c r="D216" s="44"/>
      <c r="E216" s="44"/>
      <c r="F216" s="44"/>
      <c r="G216" s="44"/>
    </row>
    <row r="217" spans="1:7" ht="15.75">
      <c r="A217" s="22"/>
      <c r="C217" s="44"/>
      <c r="D217" s="44"/>
      <c r="E217" s="44"/>
      <c r="F217" s="44"/>
      <c r="G217" s="44"/>
    </row>
    <row r="218" spans="1:7" ht="15.75">
      <c r="A218" s="22"/>
      <c r="C218" s="44"/>
      <c r="D218" s="44"/>
      <c r="E218" s="44"/>
      <c r="F218" s="44"/>
      <c r="G218" s="44"/>
    </row>
    <row r="219" spans="1:7" ht="15.75">
      <c r="A219" s="22"/>
      <c r="C219" s="44"/>
      <c r="D219" s="44"/>
      <c r="E219" s="44"/>
      <c r="F219" s="44"/>
      <c r="G219" s="44"/>
    </row>
    <row r="220" spans="1:7" ht="15.75">
      <c r="A220" s="22"/>
      <c r="C220" s="44"/>
      <c r="D220" s="44"/>
      <c r="E220" s="44"/>
      <c r="F220" s="44"/>
      <c r="G220" s="44"/>
    </row>
    <row r="221" spans="1:7" ht="15.75">
      <c r="A221" s="22"/>
      <c r="C221" s="44"/>
      <c r="D221" s="44"/>
      <c r="E221" s="44"/>
      <c r="F221" s="44"/>
      <c r="G221" s="44"/>
    </row>
    <row r="222" spans="1:7" ht="15.75">
      <c r="A222" s="22"/>
      <c r="C222" s="44"/>
      <c r="D222" s="44"/>
      <c r="E222" s="44"/>
      <c r="F222" s="44"/>
      <c r="G222" s="44"/>
    </row>
    <row r="223" spans="1:7" ht="15.75">
      <c r="A223" s="22"/>
      <c r="C223" s="44"/>
      <c r="D223" s="44"/>
      <c r="E223" s="44"/>
      <c r="F223" s="44"/>
      <c r="G223" s="44"/>
    </row>
    <row r="224" spans="1:7" ht="15.75">
      <c r="A224" s="22"/>
      <c r="C224" s="44"/>
      <c r="D224" s="44"/>
      <c r="E224" s="44"/>
      <c r="F224" s="44"/>
      <c r="G224" s="44"/>
    </row>
    <row r="225" spans="1:7" ht="15.75">
      <c r="A225" s="22"/>
      <c r="C225" s="44"/>
      <c r="D225" s="44"/>
      <c r="E225" s="44"/>
      <c r="F225" s="44"/>
      <c r="G225" s="44"/>
    </row>
    <row r="226" spans="1:7" ht="15.75">
      <c r="A226" s="22"/>
      <c r="C226" s="44"/>
      <c r="D226" s="44"/>
      <c r="E226" s="44"/>
      <c r="F226" s="44"/>
      <c r="G226" s="44"/>
    </row>
    <row r="227" spans="1:7" ht="15.75">
      <c r="A227" s="22"/>
      <c r="C227" s="44"/>
      <c r="D227" s="44"/>
      <c r="E227" s="44"/>
      <c r="F227" s="44"/>
      <c r="G227" s="44"/>
    </row>
    <row r="228" spans="1:7" ht="15.75">
      <c r="A228" s="22"/>
      <c r="C228" s="44"/>
      <c r="D228" s="44"/>
      <c r="E228" s="44"/>
      <c r="F228" s="44"/>
      <c r="G228" s="44"/>
    </row>
    <row r="229" spans="1:7" ht="15.75">
      <c r="A229" s="22"/>
      <c r="C229" s="44"/>
      <c r="D229" s="44"/>
      <c r="E229" s="44"/>
      <c r="F229" s="44"/>
      <c r="G229" s="44"/>
    </row>
    <row r="230" spans="1:7" ht="15.75">
      <c r="A230" s="22"/>
      <c r="C230" s="44"/>
      <c r="D230" s="44"/>
      <c r="E230" s="44"/>
      <c r="F230" s="44"/>
      <c r="G230" s="44"/>
    </row>
    <row r="231" spans="1:7" ht="15.75">
      <c r="A231" s="22"/>
      <c r="C231" s="44"/>
      <c r="D231" s="44"/>
      <c r="E231" s="44"/>
      <c r="F231" s="44"/>
      <c r="G231" s="44"/>
    </row>
    <row r="232" spans="1:7" ht="15.75">
      <c r="A232" s="22"/>
      <c r="C232" s="44"/>
      <c r="D232" s="44"/>
      <c r="E232" s="44"/>
      <c r="F232" s="44"/>
      <c r="G232" s="44"/>
    </row>
    <row r="233" spans="1:7" ht="15.75">
      <c r="A233" s="22"/>
      <c r="C233" s="44"/>
      <c r="D233" s="44"/>
      <c r="E233" s="44"/>
      <c r="F233" s="44"/>
      <c r="G233" s="44"/>
    </row>
    <row r="234" spans="1:7" ht="15.75">
      <c r="A234" s="22"/>
      <c r="C234" s="44"/>
      <c r="D234" s="44"/>
      <c r="E234" s="44"/>
      <c r="F234" s="44"/>
      <c r="G234" s="44"/>
    </row>
    <row r="235" spans="1:7" ht="15.75">
      <c r="A235" s="22"/>
      <c r="C235" s="44"/>
      <c r="D235" s="44"/>
      <c r="E235" s="44"/>
      <c r="F235" s="44"/>
      <c r="G235" s="44"/>
    </row>
    <row r="236" spans="1:7" ht="15.75">
      <c r="A236" s="22"/>
      <c r="C236" s="44"/>
      <c r="D236" s="44"/>
      <c r="E236" s="44"/>
      <c r="F236" s="44"/>
      <c r="G236" s="44"/>
    </row>
    <row r="237" spans="1:7" ht="15.75">
      <c r="A237" s="22"/>
      <c r="C237" s="44"/>
      <c r="D237" s="44"/>
      <c r="E237" s="44"/>
      <c r="F237" s="44"/>
      <c r="G237" s="44"/>
    </row>
    <row r="238" spans="1:7" ht="15.75">
      <c r="A238" s="22"/>
      <c r="C238" s="44"/>
      <c r="D238" s="44"/>
      <c r="E238" s="44"/>
      <c r="F238" s="44"/>
      <c r="G238" s="44"/>
    </row>
    <row r="239" spans="1:7" ht="15.75">
      <c r="A239" s="22"/>
      <c r="C239" s="44"/>
      <c r="D239" s="44"/>
      <c r="E239" s="44"/>
      <c r="F239" s="44"/>
      <c r="G239" s="44"/>
    </row>
    <row r="240" spans="1:7" ht="15.75">
      <c r="A240" s="22"/>
      <c r="C240" s="44"/>
      <c r="D240" s="44"/>
      <c r="E240" s="44"/>
      <c r="F240" s="44"/>
      <c r="G240" s="44"/>
    </row>
    <row r="241" spans="1:7" ht="15.75">
      <c r="A241" s="22"/>
      <c r="C241" s="44"/>
      <c r="D241" s="44"/>
      <c r="E241" s="44"/>
      <c r="F241" s="44"/>
      <c r="G241" s="44"/>
    </row>
    <row r="242" spans="1:7" ht="15.75">
      <c r="A242" s="22"/>
      <c r="C242" s="44"/>
      <c r="D242" s="44"/>
      <c r="E242" s="44"/>
      <c r="F242" s="44"/>
      <c r="G242" s="44"/>
    </row>
    <row r="243" spans="1:7" ht="15.75">
      <c r="A243" s="22"/>
      <c r="C243" s="44"/>
      <c r="D243" s="44"/>
      <c r="E243" s="44"/>
      <c r="F243" s="44"/>
      <c r="G243" s="44"/>
    </row>
    <row r="244" spans="1:7" ht="15.75">
      <c r="A244" s="22"/>
      <c r="C244" s="44"/>
      <c r="D244" s="44"/>
      <c r="E244" s="44"/>
      <c r="F244" s="44"/>
      <c r="G244" s="44"/>
    </row>
    <row r="245" spans="1:7" ht="15.75">
      <c r="A245" s="22"/>
      <c r="C245" s="44"/>
      <c r="D245" s="44"/>
      <c r="E245" s="44"/>
      <c r="F245" s="44"/>
      <c r="G245" s="44"/>
    </row>
    <row r="246" spans="1:7" ht="15.75">
      <c r="A246" s="22"/>
      <c r="C246" s="44"/>
      <c r="D246" s="44"/>
      <c r="E246" s="44"/>
      <c r="F246" s="44"/>
      <c r="G246" s="44"/>
    </row>
    <row r="247" spans="1:7" ht="15.75">
      <c r="A247" s="22"/>
      <c r="C247" s="44"/>
      <c r="D247" s="44"/>
      <c r="E247" s="44"/>
      <c r="F247" s="44"/>
      <c r="G247" s="44"/>
    </row>
    <row r="248" spans="1:7" ht="15.75">
      <c r="A248" s="22"/>
      <c r="C248" s="44"/>
      <c r="D248" s="44"/>
      <c r="E248" s="44"/>
      <c r="F248" s="44"/>
      <c r="G248" s="44"/>
    </row>
    <row r="249" spans="1:7" ht="15.75">
      <c r="A249" s="22"/>
      <c r="C249" s="44"/>
      <c r="D249" s="44"/>
      <c r="E249" s="44"/>
      <c r="F249" s="44"/>
      <c r="G249" s="44"/>
    </row>
    <row r="250" spans="1:7" ht="15.75">
      <c r="A250" s="22"/>
      <c r="C250" s="44"/>
      <c r="D250" s="44"/>
      <c r="E250" s="44"/>
      <c r="F250" s="44"/>
      <c r="G250" s="44"/>
    </row>
    <row r="251" spans="1:7" ht="15.75">
      <c r="A251" s="22"/>
      <c r="C251" s="44"/>
      <c r="D251" s="44"/>
      <c r="E251" s="44"/>
      <c r="F251" s="44"/>
      <c r="G251" s="44"/>
    </row>
    <row r="252" spans="1:7" ht="15.75">
      <c r="A252" s="22"/>
      <c r="C252" s="44"/>
      <c r="D252" s="44"/>
      <c r="E252" s="44"/>
      <c r="F252" s="44"/>
      <c r="G252" s="44"/>
    </row>
    <row r="253" spans="1:7" ht="15.75">
      <c r="A253" s="22"/>
      <c r="C253" s="44"/>
      <c r="D253" s="44"/>
      <c r="E253" s="44"/>
      <c r="F253" s="44"/>
      <c r="G253" s="44"/>
    </row>
    <row r="254" spans="1:7" ht="15.75">
      <c r="A254" s="22"/>
      <c r="C254" s="44"/>
      <c r="D254" s="44"/>
      <c r="E254" s="44"/>
      <c r="F254" s="44"/>
      <c r="G254" s="44"/>
    </row>
    <row r="255" spans="1:7" ht="15.75">
      <c r="A255" s="22"/>
      <c r="C255" s="44"/>
      <c r="D255" s="44"/>
      <c r="E255" s="44"/>
      <c r="F255" s="44"/>
      <c r="G255" s="44"/>
    </row>
    <row r="256" spans="1:7" ht="15.75">
      <c r="A256" s="22"/>
      <c r="C256" s="44"/>
      <c r="D256" s="44"/>
      <c r="E256" s="44"/>
      <c r="F256" s="44"/>
      <c r="G256" s="44"/>
    </row>
    <row r="257" spans="1:7" ht="15.75">
      <c r="A257" s="22"/>
      <c r="C257" s="44"/>
      <c r="D257" s="44"/>
      <c r="E257" s="44"/>
      <c r="F257" s="44"/>
      <c r="G257" s="44"/>
    </row>
    <row r="258" spans="1:7" ht="15.75">
      <c r="A258" s="22"/>
      <c r="C258" s="44"/>
      <c r="D258" s="44"/>
      <c r="E258" s="44"/>
      <c r="F258" s="44"/>
      <c r="G258" s="44"/>
    </row>
    <row r="259" spans="1:7" ht="15.75">
      <c r="A259" s="22"/>
      <c r="C259" s="44"/>
      <c r="D259" s="44"/>
      <c r="E259" s="44"/>
      <c r="F259" s="44"/>
      <c r="G259" s="44"/>
    </row>
    <row r="260" spans="1:7" ht="15.75">
      <c r="A260" s="22"/>
      <c r="C260" s="44"/>
      <c r="D260" s="44"/>
      <c r="E260" s="44"/>
      <c r="F260" s="44"/>
      <c r="G260" s="44"/>
    </row>
    <row r="261" spans="1:7" ht="15.75">
      <c r="A261" s="22"/>
      <c r="C261" s="44"/>
      <c r="D261" s="44"/>
      <c r="E261" s="44"/>
      <c r="F261" s="44"/>
      <c r="G261" s="44"/>
    </row>
    <row r="262" spans="1:7" ht="15.75">
      <c r="A262" s="22"/>
      <c r="C262" s="44"/>
      <c r="D262" s="44"/>
      <c r="E262" s="44"/>
      <c r="F262" s="44"/>
      <c r="G262" s="44"/>
    </row>
    <row r="263" spans="1:7" ht="15.75">
      <c r="A263" s="22"/>
      <c r="C263" s="44"/>
      <c r="D263" s="44"/>
      <c r="E263" s="44"/>
      <c r="F263" s="44"/>
      <c r="G263" s="44"/>
    </row>
    <row r="264" spans="1:7" ht="15.75">
      <c r="A264" s="22"/>
      <c r="C264" s="44"/>
      <c r="D264" s="44"/>
      <c r="E264" s="44"/>
      <c r="F264" s="44"/>
      <c r="G264" s="44"/>
    </row>
    <row r="265" spans="1:7" ht="15.75">
      <c r="A265" s="22"/>
      <c r="C265" s="44"/>
      <c r="D265" s="44"/>
      <c r="E265" s="44"/>
      <c r="F265" s="44"/>
      <c r="G265" s="44"/>
    </row>
    <row r="266" spans="1:7" ht="15.75">
      <c r="A266" s="22"/>
      <c r="C266" s="44"/>
      <c r="D266" s="44"/>
      <c r="E266" s="44"/>
      <c r="F266" s="44"/>
      <c r="G266" s="44"/>
    </row>
    <row r="267" spans="1:7" ht="15.75">
      <c r="A267" s="22"/>
      <c r="C267" s="44"/>
      <c r="D267" s="44"/>
      <c r="E267" s="44"/>
      <c r="F267" s="44"/>
      <c r="G267" s="44"/>
    </row>
    <row r="268" spans="1:7" ht="15.75">
      <c r="A268" s="22"/>
      <c r="C268" s="44"/>
      <c r="D268" s="44"/>
      <c r="E268" s="44"/>
      <c r="F268" s="44"/>
      <c r="G268" s="44"/>
    </row>
    <row r="269" spans="1:7" ht="15.75">
      <c r="A269" s="22"/>
    </row>
    <row r="270" spans="1:7" ht="15.75">
      <c r="A270" s="22"/>
    </row>
    <row r="271" spans="1:7" ht="15.75">
      <c r="A271" s="22"/>
    </row>
    <row r="272" spans="1:7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</sheetData>
  <mergeCells count="4">
    <mergeCell ref="A2:N2"/>
    <mergeCell ref="A3:N3"/>
    <mergeCell ref="A4:N4"/>
    <mergeCell ref="A5:N5"/>
  </mergeCells>
  <pageMargins left="0.93" right="0.25" top="0.73" bottom="0.81" header="0.5" footer="0.5"/>
  <pageSetup scale="64" orientation="landscape" horizontalDpi="300" r:id="rId1"/>
  <headerFooter alignWithMargins="0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7">
    <pageSetUpPr fitToPage="1"/>
  </sheetPr>
  <dimension ref="A1:Q652"/>
  <sheetViews>
    <sheetView showGridLines="0" topLeftCell="A2" zoomScale="85" zoomScaleNormal="85" workbookViewId="0">
      <selection activeCell="A5" sqref="A5:O5"/>
    </sheetView>
  </sheetViews>
  <sheetFormatPr defaultRowHeight="15"/>
  <cols>
    <col min="1" max="1" width="51.140625" style="23" customWidth="1"/>
    <col min="2" max="14" width="10.7109375" style="529" customWidth="1"/>
    <col min="15" max="15" width="12" style="529" customWidth="1"/>
    <col min="16" max="16" width="10.7109375" style="529" customWidth="1"/>
    <col min="17" max="17" width="2.5703125" style="171" customWidth="1"/>
    <col min="18" max="256" width="9.140625" style="529"/>
    <col min="257" max="257" width="51.140625" style="529" customWidth="1"/>
    <col min="258" max="270" width="10.7109375" style="529" customWidth="1"/>
    <col min="271" max="271" width="12" style="529" customWidth="1"/>
    <col min="272" max="272" width="10.7109375" style="529" customWidth="1"/>
    <col min="273" max="273" width="2.5703125" style="529" customWidth="1"/>
    <col min="274" max="512" width="9.140625" style="529"/>
    <col min="513" max="513" width="51.140625" style="529" customWidth="1"/>
    <col min="514" max="526" width="10.7109375" style="529" customWidth="1"/>
    <col min="527" max="527" width="12" style="529" customWidth="1"/>
    <col min="528" max="528" width="10.7109375" style="529" customWidth="1"/>
    <col min="529" max="529" width="2.5703125" style="529" customWidth="1"/>
    <col min="530" max="768" width="9.140625" style="529"/>
    <col min="769" max="769" width="51.140625" style="529" customWidth="1"/>
    <col min="770" max="782" width="10.7109375" style="529" customWidth="1"/>
    <col min="783" max="783" width="12" style="529" customWidth="1"/>
    <col min="784" max="784" width="10.7109375" style="529" customWidth="1"/>
    <col min="785" max="785" width="2.5703125" style="529" customWidth="1"/>
    <col min="786" max="1024" width="9.140625" style="529"/>
    <col min="1025" max="1025" width="51.140625" style="529" customWidth="1"/>
    <col min="1026" max="1038" width="10.7109375" style="529" customWidth="1"/>
    <col min="1039" max="1039" width="12" style="529" customWidth="1"/>
    <col min="1040" max="1040" width="10.7109375" style="529" customWidth="1"/>
    <col min="1041" max="1041" width="2.5703125" style="529" customWidth="1"/>
    <col min="1042" max="1280" width="9.140625" style="529"/>
    <col min="1281" max="1281" width="51.140625" style="529" customWidth="1"/>
    <col min="1282" max="1294" width="10.7109375" style="529" customWidth="1"/>
    <col min="1295" max="1295" width="12" style="529" customWidth="1"/>
    <col min="1296" max="1296" width="10.7109375" style="529" customWidth="1"/>
    <col min="1297" max="1297" width="2.5703125" style="529" customWidth="1"/>
    <col min="1298" max="1536" width="9.140625" style="529"/>
    <col min="1537" max="1537" width="51.140625" style="529" customWidth="1"/>
    <col min="1538" max="1550" width="10.7109375" style="529" customWidth="1"/>
    <col min="1551" max="1551" width="12" style="529" customWidth="1"/>
    <col min="1552" max="1552" width="10.7109375" style="529" customWidth="1"/>
    <col min="1553" max="1553" width="2.5703125" style="529" customWidth="1"/>
    <col min="1554" max="1792" width="9.140625" style="529"/>
    <col min="1793" max="1793" width="51.140625" style="529" customWidth="1"/>
    <col min="1794" max="1806" width="10.7109375" style="529" customWidth="1"/>
    <col min="1807" max="1807" width="12" style="529" customWidth="1"/>
    <col min="1808" max="1808" width="10.7109375" style="529" customWidth="1"/>
    <col min="1809" max="1809" width="2.5703125" style="529" customWidth="1"/>
    <col min="1810" max="2048" width="9.140625" style="529"/>
    <col min="2049" max="2049" width="51.140625" style="529" customWidth="1"/>
    <col min="2050" max="2062" width="10.7109375" style="529" customWidth="1"/>
    <col min="2063" max="2063" width="12" style="529" customWidth="1"/>
    <col min="2064" max="2064" width="10.7109375" style="529" customWidth="1"/>
    <col min="2065" max="2065" width="2.5703125" style="529" customWidth="1"/>
    <col min="2066" max="2304" width="9.140625" style="529"/>
    <col min="2305" max="2305" width="51.140625" style="529" customWidth="1"/>
    <col min="2306" max="2318" width="10.7109375" style="529" customWidth="1"/>
    <col min="2319" max="2319" width="12" style="529" customWidth="1"/>
    <col min="2320" max="2320" width="10.7109375" style="529" customWidth="1"/>
    <col min="2321" max="2321" width="2.5703125" style="529" customWidth="1"/>
    <col min="2322" max="2560" width="9.140625" style="529"/>
    <col min="2561" max="2561" width="51.140625" style="529" customWidth="1"/>
    <col min="2562" max="2574" width="10.7109375" style="529" customWidth="1"/>
    <col min="2575" max="2575" width="12" style="529" customWidth="1"/>
    <col min="2576" max="2576" width="10.7109375" style="529" customWidth="1"/>
    <col min="2577" max="2577" width="2.5703125" style="529" customWidth="1"/>
    <col min="2578" max="2816" width="9.140625" style="529"/>
    <col min="2817" max="2817" width="51.140625" style="529" customWidth="1"/>
    <col min="2818" max="2830" width="10.7109375" style="529" customWidth="1"/>
    <col min="2831" max="2831" width="12" style="529" customWidth="1"/>
    <col min="2832" max="2832" width="10.7109375" style="529" customWidth="1"/>
    <col min="2833" max="2833" width="2.5703125" style="529" customWidth="1"/>
    <col min="2834" max="3072" width="9.140625" style="529"/>
    <col min="3073" max="3073" width="51.140625" style="529" customWidth="1"/>
    <col min="3074" max="3086" width="10.7109375" style="529" customWidth="1"/>
    <col min="3087" max="3087" width="12" style="529" customWidth="1"/>
    <col min="3088" max="3088" width="10.7109375" style="529" customWidth="1"/>
    <col min="3089" max="3089" width="2.5703125" style="529" customWidth="1"/>
    <col min="3090" max="3328" width="9.140625" style="529"/>
    <col min="3329" max="3329" width="51.140625" style="529" customWidth="1"/>
    <col min="3330" max="3342" width="10.7109375" style="529" customWidth="1"/>
    <col min="3343" max="3343" width="12" style="529" customWidth="1"/>
    <col min="3344" max="3344" width="10.7109375" style="529" customWidth="1"/>
    <col min="3345" max="3345" width="2.5703125" style="529" customWidth="1"/>
    <col min="3346" max="3584" width="9.140625" style="529"/>
    <col min="3585" max="3585" width="51.140625" style="529" customWidth="1"/>
    <col min="3586" max="3598" width="10.7109375" style="529" customWidth="1"/>
    <col min="3599" max="3599" width="12" style="529" customWidth="1"/>
    <col min="3600" max="3600" width="10.7109375" style="529" customWidth="1"/>
    <col min="3601" max="3601" width="2.5703125" style="529" customWidth="1"/>
    <col min="3602" max="3840" width="9.140625" style="529"/>
    <col min="3841" max="3841" width="51.140625" style="529" customWidth="1"/>
    <col min="3842" max="3854" width="10.7109375" style="529" customWidth="1"/>
    <col min="3855" max="3855" width="12" style="529" customWidth="1"/>
    <col min="3856" max="3856" width="10.7109375" style="529" customWidth="1"/>
    <col min="3857" max="3857" width="2.5703125" style="529" customWidth="1"/>
    <col min="3858" max="4096" width="9.140625" style="529"/>
    <col min="4097" max="4097" width="51.140625" style="529" customWidth="1"/>
    <col min="4098" max="4110" width="10.7109375" style="529" customWidth="1"/>
    <col min="4111" max="4111" width="12" style="529" customWidth="1"/>
    <col min="4112" max="4112" width="10.7109375" style="529" customWidth="1"/>
    <col min="4113" max="4113" width="2.5703125" style="529" customWidth="1"/>
    <col min="4114" max="4352" width="9.140625" style="529"/>
    <col min="4353" max="4353" width="51.140625" style="529" customWidth="1"/>
    <col min="4354" max="4366" width="10.7109375" style="529" customWidth="1"/>
    <col min="4367" max="4367" width="12" style="529" customWidth="1"/>
    <col min="4368" max="4368" width="10.7109375" style="529" customWidth="1"/>
    <col min="4369" max="4369" width="2.5703125" style="529" customWidth="1"/>
    <col min="4370" max="4608" width="9.140625" style="529"/>
    <col min="4609" max="4609" width="51.140625" style="529" customWidth="1"/>
    <col min="4610" max="4622" width="10.7109375" style="529" customWidth="1"/>
    <col min="4623" max="4623" width="12" style="529" customWidth="1"/>
    <col min="4624" max="4624" width="10.7109375" style="529" customWidth="1"/>
    <col min="4625" max="4625" width="2.5703125" style="529" customWidth="1"/>
    <col min="4626" max="4864" width="9.140625" style="529"/>
    <col min="4865" max="4865" width="51.140625" style="529" customWidth="1"/>
    <col min="4866" max="4878" width="10.7109375" style="529" customWidth="1"/>
    <col min="4879" max="4879" width="12" style="529" customWidth="1"/>
    <col min="4880" max="4880" width="10.7109375" style="529" customWidth="1"/>
    <col min="4881" max="4881" width="2.5703125" style="529" customWidth="1"/>
    <col min="4882" max="5120" width="9.140625" style="529"/>
    <col min="5121" max="5121" width="51.140625" style="529" customWidth="1"/>
    <col min="5122" max="5134" width="10.7109375" style="529" customWidth="1"/>
    <col min="5135" max="5135" width="12" style="529" customWidth="1"/>
    <col min="5136" max="5136" width="10.7109375" style="529" customWidth="1"/>
    <col min="5137" max="5137" width="2.5703125" style="529" customWidth="1"/>
    <col min="5138" max="5376" width="9.140625" style="529"/>
    <col min="5377" max="5377" width="51.140625" style="529" customWidth="1"/>
    <col min="5378" max="5390" width="10.7109375" style="529" customWidth="1"/>
    <col min="5391" max="5391" width="12" style="529" customWidth="1"/>
    <col min="5392" max="5392" width="10.7109375" style="529" customWidth="1"/>
    <col min="5393" max="5393" width="2.5703125" style="529" customWidth="1"/>
    <col min="5394" max="5632" width="9.140625" style="529"/>
    <col min="5633" max="5633" width="51.140625" style="529" customWidth="1"/>
    <col min="5634" max="5646" width="10.7109375" style="529" customWidth="1"/>
    <col min="5647" max="5647" width="12" style="529" customWidth="1"/>
    <col min="5648" max="5648" width="10.7109375" style="529" customWidth="1"/>
    <col min="5649" max="5649" width="2.5703125" style="529" customWidth="1"/>
    <col min="5650" max="5888" width="9.140625" style="529"/>
    <col min="5889" max="5889" width="51.140625" style="529" customWidth="1"/>
    <col min="5890" max="5902" width="10.7109375" style="529" customWidth="1"/>
    <col min="5903" max="5903" width="12" style="529" customWidth="1"/>
    <col min="5904" max="5904" width="10.7109375" style="529" customWidth="1"/>
    <col min="5905" max="5905" width="2.5703125" style="529" customWidth="1"/>
    <col min="5906" max="6144" width="9.140625" style="529"/>
    <col min="6145" max="6145" width="51.140625" style="529" customWidth="1"/>
    <col min="6146" max="6158" width="10.7109375" style="529" customWidth="1"/>
    <col min="6159" max="6159" width="12" style="529" customWidth="1"/>
    <col min="6160" max="6160" width="10.7109375" style="529" customWidth="1"/>
    <col min="6161" max="6161" width="2.5703125" style="529" customWidth="1"/>
    <col min="6162" max="6400" width="9.140625" style="529"/>
    <col min="6401" max="6401" width="51.140625" style="529" customWidth="1"/>
    <col min="6402" max="6414" width="10.7109375" style="529" customWidth="1"/>
    <col min="6415" max="6415" width="12" style="529" customWidth="1"/>
    <col min="6416" max="6416" width="10.7109375" style="529" customWidth="1"/>
    <col min="6417" max="6417" width="2.5703125" style="529" customWidth="1"/>
    <col min="6418" max="6656" width="9.140625" style="529"/>
    <col min="6657" max="6657" width="51.140625" style="529" customWidth="1"/>
    <col min="6658" max="6670" width="10.7109375" style="529" customWidth="1"/>
    <col min="6671" max="6671" width="12" style="529" customWidth="1"/>
    <col min="6672" max="6672" width="10.7109375" style="529" customWidth="1"/>
    <col min="6673" max="6673" width="2.5703125" style="529" customWidth="1"/>
    <col min="6674" max="6912" width="9.140625" style="529"/>
    <col min="6913" max="6913" width="51.140625" style="529" customWidth="1"/>
    <col min="6914" max="6926" width="10.7109375" style="529" customWidth="1"/>
    <col min="6927" max="6927" width="12" style="529" customWidth="1"/>
    <col min="6928" max="6928" width="10.7109375" style="529" customWidth="1"/>
    <col min="6929" max="6929" width="2.5703125" style="529" customWidth="1"/>
    <col min="6930" max="7168" width="9.140625" style="529"/>
    <col min="7169" max="7169" width="51.140625" style="529" customWidth="1"/>
    <col min="7170" max="7182" width="10.7109375" style="529" customWidth="1"/>
    <col min="7183" max="7183" width="12" style="529" customWidth="1"/>
    <col min="7184" max="7184" width="10.7109375" style="529" customWidth="1"/>
    <col min="7185" max="7185" width="2.5703125" style="529" customWidth="1"/>
    <col min="7186" max="7424" width="9.140625" style="529"/>
    <col min="7425" max="7425" width="51.140625" style="529" customWidth="1"/>
    <col min="7426" max="7438" width="10.7109375" style="529" customWidth="1"/>
    <col min="7439" max="7439" width="12" style="529" customWidth="1"/>
    <col min="7440" max="7440" width="10.7109375" style="529" customWidth="1"/>
    <col min="7441" max="7441" width="2.5703125" style="529" customWidth="1"/>
    <col min="7442" max="7680" width="9.140625" style="529"/>
    <col min="7681" max="7681" width="51.140625" style="529" customWidth="1"/>
    <col min="7682" max="7694" width="10.7109375" style="529" customWidth="1"/>
    <col min="7695" max="7695" width="12" style="529" customWidth="1"/>
    <col min="7696" max="7696" width="10.7109375" style="529" customWidth="1"/>
    <col min="7697" max="7697" width="2.5703125" style="529" customWidth="1"/>
    <col min="7698" max="7936" width="9.140625" style="529"/>
    <col min="7937" max="7937" width="51.140625" style="529" customWidth="1"/>
    <col min="7938" max="7950" width="10.7109375" style="529" customWidth="1"/>
    <col min="7951" max="7951" width="12" style="529" customWidth="1"/>
    <col min="7952" max="7952" width="10.7109375" style="529" customWidth="1"/>
    <col min="7953" max="7953" width="2.5703125" style="529" customWidth="1"/>
    <col min="7954" max="8192" width="9.140625" style="529"/>
    <col min="8193" max="8193" width="51.140625" style="529" customWidth="1"/>
    <col min="8194" max="8206" width="10.7109375" style="529" customWidth="1"/>
    <col min="8207" max="8207" width="12" style="529" customWidth="1"/>
    <col min="8208" max="8208" width="10.7109375" style="529" customWidth="1"/>
    <col min="8209" max="8209" width="2.5703125" style="529" customWidth="1"/>
    <col min="8210" max="8448" width="9.140625" style="529"/>
    <col min="8449" max="8449" width="51.140625" style="529" customWidth="1"/>
    <col min="8450" max="8462" width="10.7109375" style="529" customWidth="1"/>
    <col min="8463" max="8463" width="12" style="529" customWidth="1"/>
    <col min="8464" max="8464" width="10.7109375" style="529" customWidth="1"/>
    <col min="8465" max="8465" width="2.5703125" style="529" customWidth="1"/>
    <col min="8466" max="8704" width="9.140625" style="529"/>
    <col min="8705" max="8705" width="51.140625" style="529" customWidth="1"/>
    <col min="8706" max="8718" width="10.7109375" style="529" customWidth="1"/>
    <col min="8719" max="8719" width="12" style="529" customWidth="1"/>
    <col min="8720" max="8720" width="10.7109375" style="529" customWidth="1"/>
    <col min="8721" max="8721" width="2.5703125" style="529" customWidth="1"/>
    <col min="8722" max="8960" width="9.140625" style="529"/>
    <col min="8961" max="8961" width="51.140625" style="529" customWidth="1"/>
    <col min="8962" max="8974" width="10.7109375" style="529" customWidth="1"/>
    <col min="8975" max="8975" width="12" style="529" customWidth="1"/>
    <col min="8976" max="8976" width="10.7109375" style="529" customWidth="1"/>
    <col min="8977" max="8977" width="2.5703125" style="529" customWidth="1"/>
    <col min="8978" max="9216" width="9.140625" style="529"/>
    <col min="9217" max="9217" width="51.140625" style="529" customWidth="1"/>
    <col min="9218" max="9230" width="10.7109375" style="529" customWidth="1"/>
    <col min="9231" max="9231" width="12" style="529" customWidth="1"/>
    <col min="9232" max="9232" width="10.7109375" style="529" customWidth="1"/>
    <col min="9233" max="9233" width="2.5703125" style="529" customWidth="1"/>
    <col min="9234" max="9472" width="9.140625" style="529"/>
    <col min="9473" max="9473" width="51.140625" style="529" customWidth="1"/>
    <col min="9474" max="9486" width="10.7109375" style="529" customWidth="1"/>
    <col min="9487" max="9487" width="12" style="529" customWidth="1"/>
    <col min="9488" max="9488" width="10.7109375" style="529" customWidth="1"/>
    <col min="9489" max="9489" width="2.5703125" style="529" customWidth="1"/>
    <col min="9490" max="9728" width="9.140625" style="529"/>
    <col min="9729" max="9729" width="51.140625" style="529" customWidth="1"/>
    <col min="9730" max="9742" width="10.7109375" style="529" customWidth="1"/>
    <col min="9743" max="9743" width="12" style="529" customWidth="1"/>
    <col min="9744" max="9744" width="10.7109375" style="529" customWidth="1"/>
    <col min="9745" max="9745" width="2.5703125" style="529" customWidth="1"/>
    <col min="9746" max="9984" width="9.140625" style="529"/>
    <col min="9985" max="9985" width="51.140625" style="529" customWidth="1"/>
    <col min="9986" max="9998" width="10.7109375" style="529" customWidth="1"/>
    <col min="9999" max="9999" width="12" style="529" customWidth="1"/>
    <col min="10000" max="10000" width="10.7109375" style="529" customWidth="1"/>
    <col min="10001" max="10001" width="2.5703125" style="529" customWidth="1"/>
    <col min="10002" max="10240" width="9.140625" style="529"/>
    <col min="10241" max="10241" width="51.140625" style="529" customWidth="1"/>
    <col min="10242" max="10254" width="10.7109375" style="529" customWidth="1"/>
    <col min="10255" max="10255" width="12" style="529" customWidth="1"/>
    <col min="10256" max="10256" width="10.7109375" style="529" customWidth="1"/>
    <col min="10257" max="10257" width="2.5703125" style="529" customWidth="1"/>
    <col min="10258" max="10496" width="9.140625" style="529"/>
    <col min="10497" max="10497" width="51.140625" style="529" customWidth="1"/>
    <col min="10498" max="10510" width="10.7109375" style="529" customWidth="1"/>
    <col min="10511" max="10511" width="12" style="529" customWidth="1"/>
    <col min="10512" max="10512" width="10.7109375" style="529" customWidth="1"/>
    <col min="10513" max="10513" width="2.5703125" style="529" customWidth="1"/>
    <col min="10514" max="10752" width="9.140625" style="529"/>
    <col min="10753" max="10753" width="51.140625" style="529" customWidth="1"/>
    <col min="10754" max="10766" width="10.7109375" style="529" customWidth="1"/>
    <col min="10767" max="10767" width="12" style="529" customWidth="1"/>
    <col min="10768" max="10768" width="10.7109375" style="529" customWidth="1"/>
    <col min="10769" max="10769" width="2.5703125" style="529" customWidth="1"/>
    <col min="10770" max="11008" width="9.140625" style="529"/>
    <col min="11009" max="11009" width="51.140625" style="529" customWidth="1"/>
    <col min="11010" max="11022" width="10.7109375" style="529" customWidth="1"/>
    <col min="11023" max="11023" width="12" style="529" customWidth="1"/>
    <col min="11024" max="11024" width="10.7109375" style="529" customWidth="1"/>
    <col min="11025" max="11025" width="2.5703125" style="529" customWidth="1"/>
    <col min="11026" max="11264" width="9.140625" style="529"/>
    <col min="11265" max="11265" width="51.140625" style="529" customWidth="1"/>
    <col min="11266" max="11278" width="10.7109375" style="529" customWidth="1"/>
    <col min="11279" max="11279" width="12" style="529" customWidth="1"/>
    <col min="11280" max="11280" width="10.7109375" style="529" customWidth="1"/>
    <col min="11281" max="11281" width="2.5703125" style="529" customWidth="1"/>
    <col min="11282" max="11520" width="9.140625" style="529"/>
    <col min="11521" max="11521" width="51.140625" style="529" customWidth="1"/>
    <col min="11522" max="11534" width="10.7109375" style="529" customWidth="1"/>
    <col min="11535" max="11535" width="12" style="529" customWidth="1"/>
    <col min="11536" max="11536" width="10.7109375" style="529" customWidth="1"/>
    <col min="11537" max="11537" width="2.5703125" style="529" customWidth="1"/>
    <col min="11538" max="11776" width="9.140625" style="529"/>
    <col min="11777" max="11777" width="51.140625" style="529" customWidth="1"/>
    <col min="11778" max="11790" width="10.7109375" style="529" customWidth="1"/>
    <col min="11791" max="11791" width="12" style="529" customWidth="1"/>
    <col min="11792" max="11792" width="10.7109375" style="529" customWidth="1"/>
    <col min="11793" max="11793" width="2.5703125" style="529" customWidth="1"/>
    <col min="11794" max="12032" width="9.140625" style="529"/>
    <col min="12033" max="12033" width="51.140625" style="529" customWidth="1"/>
    <col min="12034" max="12046" width="10.7109375" style="529" customWidth="1"/>
    <col min="12047" max="12047" width="12" style="529" customWidth="1"/>
    <col min="12048" max="12048" width="10.7109375" style="529" customWidth="1"/>
    <col min="12049" max="12049" width="2.5703125" style="529" customWidth="1"/>
    <col min="12050" max="12288" width="9.140625" style="529"/>
    <col min="12289" max="12289" width="51.140625" style="529" customWidth="1"/>
    <col min="12290" max="12302" width="10.7109375" style="529" customWidth="1"/>
    <col min="12303" max="12303" width="12" style="529" customWidth="1"/>
    <col min="12304" max="12304" width="10.7109375" style="529" customWidth="1"/>
    <col min="12305" max="12305" width="2.5703125" style="529" customWidth="1"/>
    <col min="12306" max="12544" width="9.140625" style="529"/>
    <col min="12545" max="12545" width="51.140625" style="529" customWidth="1"/>
    <col min="12546" max="12558" width="10.7109375" style="529" customWidth="1"/>
    <col min="12559" max="12559" width="12" style="529" customWidth="1"/>
    <col min="12560" max="12560" width="10.7109375" style="529" customWidth="1"/>
    <col min="12561" max="12561" width="2.5703125" style="529" customWidth="1"/>
    <col min="12562" max="12800" width="9.140625" style="529"/>
    <col min="12801" max="12801" width="51.140625" style="529" customWidth="1"/>
    <col min="12802" max="12814" width="10.7109375" style="529" customWidth="1"/>
    <col min="12815" max="12815" width="12" style="529" customWidth="1"/>
    <col min="12816" max="12816" width="10.7109375" style="529" customWidth="1"/>
    <col min="12817" max="12817" width="2.5703125" style="529" customWidth="1"/>
    <col min="12818" max="13056" width="9.140625" style="529"/>
    <col min="13057" max="13057" width="51.140625" style="529" customWidth="1"/>
    <col min="13058" max="13070" width="10.7109375" style="529" customWidth="1"/>
    <col min="13071" max="13071" width="12" style="529" customWidth="1"/>
    <col min="13072" max="13072" width="10.7109375" style="529" customWidth="1"/>
    <col min="13073" max="13073" width="2.5703125" style="529" customWidth="1"/>
    <col min="13074" max="13312" width="9.140625" style="529"/>
    <col min="13313" max="13313" width="51.140625" style="529" customWidth="1"/>
    <col min="13314" max="13326" width="10.7109375" style="529" customWidth="1"/>
    <col min="13327" max="13327" width="12" style="529" customWidth="1"/>
    <col min="13328" max="13328" width="10.7109375" style="529" customWidth="1"/>
    <col min="13329" max="13329" width="2.5703125" style="529" customWidth="1"/>
    <col min="13330" max="13568" width="9.140625" style="529"/>
    <col min="13569" max="13569" width="51.140625" style="529" customWidth="1"/>
    <col min="13570" max="13582" width="10.7109375" style="529" customWidth="1"/>
    <col min="13583" max="13583" width="12" style="529" customWidth="1"/>
    <col min="13584" max="13584" width="10.7109375" style="529" customWidth="1"/>
    <col min="13585" max="13585" width="2.5703125" style="529" customWidth="1"/>
    <col min="13586" max="13824" width="9.140625" style="529"/>
    <col min="13825" max="13825" width="51.140625" style="529" customWidth="1"/>
    <col min="13826" max="13838" width="10.7109375" style="529" customWidth="1"/>
    <col min="13839" max="13839" width="12" style="529" customWidth="1"/>
    <col min="13840" max="13840" width="10.7109375" style="529" customWidth="1"/>
    <col min="13841" max="13841" width="2.5703125" style="529" customWidth="1"/>
    <col min="13842" max="14080" width="9.140625" style="529"/>
    <col min="14081" max="14081" width="51.140625" style="529" customWidth="1"/>
    <col min="14082" max="14094" width="10.7109375" style="529" customWidth="1"/>
    <col min="14095" max="14095" width="12" style="529" customWidth="1"/>
    <col min="14096" max="14096" width="10.7109375" style="529" customWidth="1"/>
    <col min="14097" max="14097" width="2.5703125" style="529" customWidth="1"/>
    <col min="14098" max="14336" width="9.140625" style="529"/>
    <col min="14337" max="14337" width="51.140625" style="529" customWidth="1"/>
    <col min="14338" max="14350" width="10.7109375" style="529" customWidth="1"/>
    <col min="14351" max="14351" width="12" style="529" customWidth="1"/>
    <col min="14352" max="14352" width="10.7109375" style="529" customWidth="1"/>
    <col min="14353" max="14353" width="2.5703125" style="529" customWidth="1"/>
    <col min="14354" max="14592" width="9.140625" style="529"/>
    <col min="14593" max="14593" width="51.140625" style="529" customWidth="1"/>
    <col min="14594" max="14606" width="10.7109375" style="529" customWidth="1"/>
    <col min="14607" max="14607" width="12" style="529" customWidth="1"/>
    <col min="14608" max="14608" width="10.7109375" style="529" customWidth="1"/>
    <col min="14609" max="14609" width="2.5703125" style="529" customWidth="1"/>
    <col min="14610" max="14848" width="9.140625" style="529"/>
    <col min="14849" max="14849" width="51.140625" style="529" customWidth="1"/>
    <col min="14850" max="14862" width="10.7109375" style="529" customWidth="1"/>
    <col min="14863" max="14863" width="12" style="529" customWidth="1"/>
    <col min="14864" max="14864" width="10.7109375" style="529" customWidth="1"/>
    <col min="14865" max="14865" width="2.5703125" style="529" customWidth="1"/>
    <col min="14866" max="15104" width="9.140625" style="529"/>
    <col min="15105" max="15105" width="51.140625" style="529" customWidth="1"/>
    <col min="15106" max="15118" width="10.7109375" style="529" customWidth="1"/>
    <col min="15119" max="15119" width="12" style="529" customWidth="1"/>
    <col min="15120" max="15120" width="10.7109375" style="529" customWidth="1"/>
    <col min="15121" max="15121" width="2.5703125" style="529" customWidth="1"/>
    <col min="15122" max="15360" width="9.140625" style="529"/>
    <col min="15361" max="15361" width="51.140625" style="529" customWidth="1"/>
    <col min="15362" max="15374" width="10.7109375" style="529" customWidth="1"/>
    <col min="15375" max="15375" width="12" style="529" customWidth="1"/>
    <col min="15376" max="15376" width="10.7109375" style="529" customWidth="1"/>
    <col min="15377" max="15377" width="2.5703125" style="529" customWidth="1"/>
    <col min="15378" max="15616" width="9.140625" style="529"/>
    <col min="15617" max="15617" width="51.140625" style="529" customWidth="1"/>
    <col min="15618" max="15630" width="10.7109375" style="529" customWidth="1"/>
    <col min="15631" max="15631" width="12" style="529" customWidth="1"/>
    <col min="15632" max="15632" width="10.7109375" style="529" customWidth="1"/>
    <col min="15633" max="15633" width="2.5703125" style="529" customWidth="1"/>
    <col min="15634" max="15872" width="9.140625" style="529"/>
    <col min="15873" max="15873" width="51.140625" style="529" customWidth="1"/>
    <col min="15874" max="15886" width="10.7109375" style="529" customWidth="1"/>
    <col min="15887" max="15887" width="12" style="529" customWidth="1"/>
    <col min="15888" max="15888" width="10.7109375" style="529" customWidth="1"/>
    <col min="15889" max="15889" width="2.5703125" style="529" customWidth="1"/>
    <col min="15890" max="16128" width="9.140625" style="529"/>
    <col min="16129" max="16129" width="51.140625" style="529" customWidth="1"/>
    <col min="16130" max="16142" width="10.7109375" style="529" customWidth="1"/>
    <col min="16143" max="16143" width="12" style="529" customWidth="1"/>
    <col min="16144" max="16144" width="10.7109375" style="529" customWidth="1"/>
    <col min="16145" max="16145" width="2.5703125" style="529" customWidth="1"/>
    <col min="16146" max="16384" width="9.140625" style="529"/>
  </cols>
  <sheetData>
    <row r="1" spans="1:17" s="1" customFormat="1" ht="3.75" hidden="1" customHeight="1">
      <c r="A1" s="445"/>
      <c r="B1" s="446"/>
      <c r="C1" s="446"/>
      <c r="D1" s="446"/>
      <c r="E1" s="446"/>
      <c r="F1" s="446"/>
      <c r="G1" s="446"/>
      <c r="H1" s="446"/>
      <c r="I1" s="446"/>
      <c r="J1" s="446"/>
      <c r="K1" s="446"/>
      <c r="L1" s="446"/>
      <c r="M1" s="446"/>
      <c r="N1" s="446"/>
      <c r="O1" s="446"/>
    </row>
    <row r="2" spans="1:17" s="1" customFormat="1" ht="39" customHeight="1">
      <c r="A2" s="709" t="s">
        <v>824</v>
      </c>
      <c r="B2" s="709"/>
      <c r="C2" s="709"/>
      <c r="D2" s="709"/>
      <c r="E2" s="709"/>
      <c r="F2" s="709"/>
      <c r="G2" s="709"/>
      <c r="H2" s="709"/>
      <c r="I2" s="709"/>
      <c r="J2" s="709"/>
      <c r="K2" s="709"/>
      <c r="L2" s="709"/>
      <c r="M2" s="709"/>
      <c r="N2" s="709"/>
      <c r="O2" s="709"/>
    </row>
    <row r="3" spans="1:17" s="1" customFormat="1" ht="24.75" customHeight="1">
      <c r="A3" s="709" t="s">
        <v>276</v>
      </c>
      <c r="B3" s="709"/>
      <c r="C3" s="709"/>
      <c r="D3" s="709"/>
      <c r="E3" s="709"/>
      <c r="F3" s="709"/>
      <c r="G3" s="709"/>
      <c r="H3" s="709"/>
      <c r="I3" s="709"/>
      <c r="J3" s="709"/>
      <c r="K3" s="709"/>
      <c r="L3" s="709"/>
      <c r="M3" s="709"/>
      <c r="N3" s="709"/>
      <c r="O3" s="709"/>
    </row>
    <row r="4" spans="1:17" s="1" customFormat="1" ht="20.25" customHeight="1">
      <c r="A4" s="709" t="s">
        <v>806</v>
      </c>
      <c r="B4" s="709"/>
      <c r="C4" s="709"/>
      <c r="D4" s="709"/>
      <c r="E4" s="709"/>
      <c r="F4" s="709"/>
      <c r="G4" s="709"/>
      <c r="H4" s="709"/>
      <c r="I4" s="709"/>
      <c r="J4" s="709"/>
      <c r="K4" s="709"/>
      <c r="L4" s="709"/>
      <c r="M4" s="709"/>
      <c r="N4" s="709"/>
      <c r="O4" s="709"/>
    </row>
    <row r="5" spans="1:17" s="1" customFormat="1" ht="39" customHeight="1">
      <c r="A5" s="730" t="s">
        <v>725</v>
      </c>
      <c r="B5" s="730"/>
      <c r="C5" s="730"/>
      <c r="D5" s="730"/>
      <c r="E5" s="730"/>
      <c r="F5" s="730"/>
      <c r="G5" s="730"/>
      <c r="H5" s="730"/>
      <c r="I5" s="730"/>
      <c r="J5" s="730"/>
      <c r="K5" s="730"/>
      <c r="L5" s="730"/>
      <c r="M5" s="730"/>
      <c r="N5" s="730"/>
      <c r="O5" s="730"/>
    </row>
    <row r="6" spans="1:17" ht="7.5" customHeight="1">
      <c r="A6" s="140"/>
      <c r="Q6" s="529"/>
    </row>
    <row r="7" spans="1:17" ht="25.5" customHeight="1">
      <c r="A7" s="141"/>
      <c r="B7" s="174"/>
      <c r="C7" s="142"/>
      <c r="D7" s="142"/>
      <c r="E7" s="142"/>
      <c r="F7" s="142"/>
      <c r="G7" s="142"/>
      <c r="H7" s="142"/>
      <c r="I7" s="142"/>
      <c r="J7" s="143"/>
      <c r="K7" s="143"/>
      <c r="L7" s="143"/>
      <c r="M7" s="143"/>
      <c r="N7" s="143"/>
      <c r="O7" s="143"/>
      <c r="Q7" s="529"/>
    </row>
    <row r="8" spans="1:17" ht="34.5" customHeight="1">
      <c r="A8" s="175"/>
      <c r="B8" s="175" t="s">
        <v>78</v>
      </c>
      <c r="C8" s="175" t="s">
        <v>80</v>
      </c>
      <c r="D8" s="175" t="s">
        <v>77</v>
      </c>
      <c r="E8" s="175" t="s">
        <v>89</v>
      </c>
      <c r="F8" s="175" t="s">
        <v>88</v>
      </c>
      <c r="G8" s="175" t="s">
        <v>87</v>
      </c>
      <c r="H8" s="175" t="s">
        <v>85</v>
      </c>
      <c r="I8" s="175" t="s">
        <v>86</v>
      </c>
      <c r="J8" s="175" t="s">
        <v>71</v>
      </c>
      <c r="K8" s="175" t="s">
        <v>79</v>
      </c>
      <c r="L8" s="175" t="s">
        <v>83</v>
      </c>
      <c r="M8" s="175" t="s">
        <v>68</v>
      </c>
      <c r="N8" s="175" t="s">
        <v>90</v>
      </c>
      <c r="O8" s="176" t="s">
        <v>143</v>
      </c>
      <c r="Q8" s="529"/>
    </row>
    <row r="9" spans="1:17" ht="27" customHeight="1">
      <c r="A9" s="148" t="s">
        <v>164</v>
      </c>
      <c r="B9" s="148">
        <v>54873.617142399999</v>
      </c>
      <c r="C9" s="149">
        <v>25923.496657399999</v>
      </c>
      <c r="D9" s="149">
        <v>1855.9929394000001</v>
      </c>
      <c r="E9" s="149">
        <v>1150.8334399999999</v>
      </c>
      <c r="F9" s="149">
        <v>2612.2569835999998</v>
      </c>
      <c r="G9" s="149">
        <v>5229.9245639999999</v>
      </c>
      <c r="H9" s="149">
        <v>1737.2614047999998</v>
      </c>
      <c r="I9" s="149">
        <v>59.368499999999997</v>
      </c>
      <c r="J9" s="148">
        <v>695.15644640000005</v>
      </c>
      <c r="K9" s="148">
        <v>9543.8945655999996</v>
      </c>
      <c r="L9" s="148">
        <v>2162.3300104</v>
      </c>
      <c r="M9" s="148">
        <v>26850.298484000003</v>
      </c>
      <c r="N9" s="148">
        <v>2986.3532200000004</v>
      </c>
      <c r="O9" s="148">
        <v>274495.80501560005</v>
      </c>
      <c r="Q9" s="529"/>
    </row>
    <row r="10" spans="1:17" ht="27" customHeight="1">
      <c r="A10" s="148" t="s">
        <v>165</v>
      </c>
      <c r="B10" s="148">
        <v>295.09876000000003</v>
      </c>
      <c r="C10" s="149">
        <v>0</v>
      </c>
      <c r="D10" s="149">
        <v>240.85339000000002</v>
      </c>
      <c r="E10" s="149">
        <v>45.832819999999998</v>
      </c>
      <c r="F10" s="149">
        <v>70.892740000000003</v>
      </c>
      <c r="G10" s="149">
        <v>89.816789999999997</v>
      </c>
      <c r="H10" s="149">
        <v>0</v>
      </c>
      <c r="I10" s="149">
        <v>0.57655000000000001</v>
      </c>
      <c r="J10" s="148">
        <v>31.174700000000001</v>
      </c>
      <c r="K10" s="148">
        <v>23.101749999999999</v>
      </c>
      <c r="L10" s="148">
        <v>0</v>
      </c>
      <c r="M10" s="148">
        <v>1257.3410390000001</v>
      </c>
      <c r="N10" s="148">
        <v>22.20196</v>
      </c>
      <c r="O10" s="148">
        <v>14965.0141174</v>
      </c>
      <c r="Q10" s="529"/>
    </row>
    <row r="11" spans="1:17" ht="27" customHeight="1">
      <c r="A11" s="148" t="s">
        <v>166</v>
      </c>
      <c r="B11" s="148">
        <v>0</v>
      </c>
      <c r="C11" s="149">
        <v>402.68294400000002</v>
      </c>
      <c r="D11" s="149">
        <v>0</v>
      </c>
      <c r="E11" s="149">
        <v>48.853580000000001</v>
      </c>
      <c r="F11" s="149">
        <v>407.77328</v>
      </c>
      <c r="G11" s="149">
        <v>840.87029000000007</v>
      </c>
      <c r="H11" s="149">
        <v>277.92896000000002</v>
      </c>
      <c r="I11" s="149">
        <v>125.29768</v>
      </c>
      <c r="J11" s="148">
        <v>0</v>
      </c>
      <c r="K11" s="148">
        <v>140.93376000000001</v>
      </c>
      <c r="L11" s="148">
        <v>470.49710999999996</v>
      </c>
      <c r="M11" s="148">
        <v>1164.3843282</v>
      </c>
      <c r="N11" s="148">
        <v>0</v>
      </c>
      <c r="O11" s="148">
        <v>18053.195967799998</v>
      </c>
      <c r="Q11" s="529"/>
    </row>
    <row r="12" spans="1:17" ht="27" customHeight="1">
      <c r="A12" s="148" t="s">
        <v>167</v>
      </c>
      <c r="B12" s="148">
        <v>51.53707</v>
      </c>
      <c r="C12" s="149">
        <v>335.04230000000001</v>
      </c>
      <c r="D12" s="149">
        <v>2.9215900000000001</v>
      </c>
      <c r="E12" s="149">
        <v>63.748350000000002</v>
      </c>
      <c r="F12" s="149">
        <v>986.92155000000002</v>
      </c>
      <c r="G12" s="149">
        <v>0</v>
      </c>
      <c r="H12" s="149">
        <v>4079.0988244</v>
      </c>
      <c r="I12" s="149">
        <v>39979.372428000002</v>
      </c>
      <c r="J12" s="148">
        <v>397.17876000000001</v>
      </c>
      <c r="K12" s="148">
        <v>570.84572000000003</v>
      </c>
      <c r="L12" s="148">
        <v>405.44740999999999</v>
      </c>
      <c r="M12" s="148">
        <v>737.58549879999998</v>
      </c>
      <c r="N12" s="148">
        <v>93.616047800000004</v>
      </c>
      <c r="O12" s="148">
        <v>83050.0181152</v>
      </c>
      <c r="Q12" s="529"/>
    </row>
    <row r="13" spans="1:17" ht="27" customHeight="1">
      <c r="A13" s="148" t="s">
        <v>168</v>
      </c>
      <c r="B13" s="148">
        <v>1922.9381389999999</v>
      </c>
      <c r="C13" s="149">
        <v>3275.9001612000002</v>
      </c>
      <c r="D13" s="149">
        <v>1827.86258</v>
      </c>
      <c r="E13" s="149">
        <v>7939.0371273999999</v>
      </c>
      <c r="F13" s="149">
        <v>3502.3029678000003</v>
      </c>
      <c r="G13" s="149">
        <v>3187.0234955999999</v>
      </c>
      <c r="H13" s="149">
        <v>3119.5750200000002</v>
      </c>
      <c r="I13" s="149">
        <v>7199.0405782000007</v>
      </c>
      <c r="J13" s="148">
        <v>10886.110932399999</v>
      </c>
      <c r="K13" s="148">
        <v>5422.2780290000001</v>
      </c>
      <c r="L13" s="148">
        <v>7497.8979929999996</v>
      </c>
      <c r="M13" s="148">
        <v>18675.402310600002</v>
      </c>
      <c r="N13" s="148">
        <v>7630.9302342000001</v>
      </c>
      <c r="O13" s="148">
        <v>348091.35877520003</v>
      </c>
      <c r="Q13" s="529"/>
    </row>
    <row r="14" spans="1:17" ht="27" customHeight="1">
      <c r="A14" s="148" t="s">
        <v>169</v>
      </c>
      <c r="B14" s="148">
        <v>4.3748100000000001</v>
      </c>
      <c r="C14" s="149">
        <v>17.619679999999999</v>
      </c>
      <c r="D14" s="149">
        <v>282.89215999999999</v>
      </c>
      <c r="E14" s="149">
        <v>392.05948999999998</v>
      </c>
      <c r="F14" s="149">
        <v>485.45940999999999</v>
      </c>
      <c r="G14" s="149">
        <v>169.70554999999999</v>
      </c>
      <c r="H14" s="149">
        <v>86.65558</v>
      </c>
      <c r="I14" s="149">
        <v>99.183490000000006</v>
      </c>
      <c r="J14" s="148">
        <v>2562.16147</v>
      </c>
      <c r="K14" s="148">
        <v>1570.9055719999999</v>
      </c>
      <c r="L14" s="148">
        <v>509.09771000000001</v>
      </c>
      <c r="M14" s="148">
        <v>2371.6419597999998</v>
      </c>
      <c r="N14" s="148">
        <v>282.27428279999998</v>
      </c>
      <c r="O14" s="148">
        <v>23514.249334600001</v>
      </c>
      <c r="Q14" s="529"/>
    </row>
    <row r="15" spans="1:17" ht="27" customHeight="1">
      <c r="A15" s="148" t="s">
        <v>108</v>
      </c>
      <c r="B15" s="148">
        <v>1993.0186398000001</v>
      </c>
      <c r="C15" s="149">
        <v>4024.6846499999997</v>
      </c>
      <c r="D15" s="149">
        <v>852.14490920000003</v>
      </c>
      <c r="E15" s="149">
        <v>4041.821066</v>
      </c>
      <c r="F15" s="149">
        <v>5046.8798014000004</v>
      </c>
      <c r="G15" s="149">
        <v>2877.6305647999998</v>
      </c>
      <c r="H15" s="149">
        <v>1912.0298749999999</v>
      </c>
      <c r="I15" s="149">
        <v>4242.9489009999998</v>
      </c>
      <c r="J15" s="148">
        <v>6031.0334384000007</v>
      </c>
      <c r="K15" s="148">
        <v>7822.6398366000003</v>
      </c>
      <c r="L15" s="148">
        <v>8775.9394494000007</v>
      </c>
      <c r="M15" s="148">
        <v>8418.1097210000007</v>
      </c>
      <c r="N15" s="148">
        <v>5071.6336504000001</v>
      </c>
      <c r="O15" s="148">
        <v>190163.9833008</v>
      </c>
      <c r="Q15" s="529"/>
    </row>
    <row r="16" spans="1:17" ht="27" customHeight="1">
      <c r="A16" s="148" t="s">
        <v>170</v>
      </c>
      <c r="B16" s="148">
        <v>11148.9434114</v>
      </c>
      <c r="C16" s="149">
        <v>8553.2261261999993</v>
      </c>
      <c r="D16" s="149">
        <v>7932.4411546000001</v>
      </c>
      <c r="E16" s="149">
        <v>18802.161303800003</v>
      </c>
      <c r="F16" s="149">
        <v>9855.7752833999984</v>
      </c>
      <c r="G16" s="149">
        <v>21657.0566344</v>
      </c>
      <c r="H16" s="149">
        <v>7289.1139299999995</v>
      </c>
      <c r="I16" s="149">
        <v>23852.585529399999</v>
      </c>
      <c r="J16" s="148">
        <v>10687.229846799999</v>
      </c>
      <c r="K16" s="148">
        <v>22804.5960548</v>
      </c>
      <c r="L16" s="148">
        <v>10107.120523399999</v>
      </c>
      <c r="M16" s="148">
        <v>69628.488863799997</v>
      </c>
      <c r="N16" s="148">
        <v>22655.245644800001</v>
      </c>
      <c r="O16" s="148">
        <v>1182248.7144274001</v>
      </c>
      <c r="Q16" s="529"/>
    </row>
    <row r="17" spans="1:17" ht="27" customHeight="1">
      <c r="A17" s="148" t="s">
        <v>171</v>
      </c>
      <c r="B17" s="148">
        <v>2852.5572299999999</v>
      </c>
      <c r="C17" s="149">
        <v>1859.2860518</v>
      </c>
      <c r="D17" s="149">
        <v>1540.0122024</v>
      </c>
      <c r="E17" s="149">
        <v>4804.0316573999999</v>
      </c>
      <c r="F17" s="149">
        <v>2384.8582299999998</v>
      </c>
      <c r="G17" s="149">
        <v>2635.4778609999998</v>
      </c>
      <c r="H17" s="149">
        <v>2338.3806113999999</v>
      </c>
      <c r="I17" s="149">
        <v>8183.6380571999998</v>
      </c>
      <c r="J17" s="148">
        <v>4230.7736480000003</v>
      </c>
      <c r="K17" s="148">
        <v>4594.7802083999995</v>
      </c>
      <c r="L17" s="148">
        <v>2538.5235032000001</v>
      </c>
      <c r="M17" s="148">
        <v>14817.500138599999</v>
      </c>
      <c r="N17" s="148">
        <v>5205.6708600000002</v>
      </c>
      <c r="O17" s="148">
        <v>298402.37560079998</v>
      </c>
      <c r="Q17" s="529"/>
    </row>
    <row r="18" spans="1:17" ht="27" customHeight="1">
      <c r="A18" s="148" t="s">
        <v>172</v>
      </c>
      <c r="B18" s="148">
        <v>16032.1820536</v>
      </c>
      <c r="C18" s="149">
        <v>9993.5835025999986</v>
      </c>
      <c r="D18" s="149">
        <v>3765.3614133999999</v>
      </c>
      <c r="E18" s="149">
        <v>16091.0267946</v>
      </c>
      <c r="F18" s="149">
        <v>12381.1552178</v>
      </c>
      <c r="G18" s="149">
        <v>9528.2063100000014</v>
      </c>
      <c r="H18" s="149">
        <v>6281.1985055999994</v>
      </c>
      <c r="I18" s="149">
        <v>20562.718442200003</v>
      </c>
      <c r="J18" s="148">
        <v>19249.290683400002</v>
      </c>
      <c r="K18" s="148">
        <v>23838.915693200001</v>
      </c>
      <c r="L18" s="148">
        <v>12126.322694</v>
      </c>
      <c r="M18" s="148">
        <v>21812.0202322</v>
      </c>
      <c r="N18" s="148">
        <v>21640.879282400001</v>
      </c>
      <c r="O18" s="148">
        <v>746205.85180299997</v>
      </c>
      <c r="Q18" s="529"/>
    </row>
    <row r="19" spans="1:17" ht="27" customHeight="1">
      <c r="A19" s="148" t="s">
        <v>173</v>
      </c>
      <c r="B19" s="148">
        <v>167.77646999999999</v>
      </c>
      <c r="C19" s="149">
        <v>1247.7145628000001</v>
      </c>
      <c r="D19" s="149">
        <v>3011.8366800000003</v>
      </c>
      <c r="E19" s="149">
        <v>467.25024999999999</v>
      </c>
      <c r="F19" s="149">
        <v>2721.0129802000001</v>
      </c>
      <c r="G19" s="149">
        <v>155.39595</v>
      </c>
      <c r="H19" s="149">
        <v>3120.39084</v>
      </c>
      <c r="I19" s="149">
        <v>1996.3032246</v>
      </c>
      <c r="J19" s="148">
        <v>4538.1472088</v>
      </c>
      <c r="K19" s="148">
        <v>2779.1725499999998</v>
      </c>
      <c r="L19" s="148">
        <v>4092.8117954000004</v>
      </c>
      <c r="M19" s="148">
        <v>4694.1074977999997</v>
      </c>
      <c r="N19" s="148">
        <v>811.34339060000002</v>
      </c>
      <c r="O19" s="148">
        <v>86999.989634600002</v>
      </c>
      <c r="Q19" s="529"/>
    </row>
    <row r="20" spans="1:17" ht="27" customHeight="1">
      <c r="A20" s="148" t="s">
        <v>174</v>
      </c>
      <c r="B20" s="148">
        <v>2951.8605207999999</v>
      </c>
      <c r="C20" s="149">
        <v>4088.6669084</v>
      </c>
      <c r="D20" s="149">
        <v>1865.7759528000001</v>
      </c>
      <c r="E20" s="149">
        <v>5916.7319891999996</v>
      </c>
      <c r="F20" s="149">
        <v>3288.1857055999999</v>
      </c>
      <c r="G20" s="149">
        <v>2812.5827000000004</v>
      </c>
      <c r="H20" s="149">
        <v>13366.253628</v>
      </c>
      <c r="I20" s="149">
        <v>7576.8716582000006</v>
      </c>
      <c r="J20" s="148">
        <v>6863.3984965999998</v>
      </c>
      <c r="K20" s="148">
        <v>13781.515265799999</v>
      </c>
      <c r="L20" s="148">
        <v>3871.1165013999998</v>
      </c>
      <c r="M20" s="148">
        <v>21431.886595800002</v>
      </c>
      <c r="N20" s="148">
        <v>4891.9108153999996</v>
      </c>
      <c r="O20" s="148">
        <v>560860.41571099998</v>
      </c>
      <c r="Q20" s="529"/>
    </row>
    <row r="21" spans="1:17" ht="27" customHeight="1">
      <c r="A21" s="148" t="s">
        <v>175</v>
      </c>
      <c r="B21" s="148">
        <v>217.74979999999999</v>
      </c>
      <c r="C21" s="149">
        <v>1051.356</v>
      </c>
      <c r="D21" s="149">
        <v>6419.3181584000004</v>
      </c>
      <c r="E21" s="149">
        <v>3126.9487124000002</v>
      </c>
      <c r="F21" s="149">
        <v>24815.5594442</v>
      </c>
      <c r="G21" s="149">
        <v>3678.0300324</v>
      </c>
      <c r="H21" s="149">
        <v>8783.5902280000009</v>
      </c>
      <c r="I21" s="149">
        <v>8395.5183588</v>
      </c>
      <c r="J21" s="148">
        <v>11253.4023684</v>
      </c>
      <c r="K21" s="148">
        <v>6577.4434080000001</v>
      </c>
      <c r="L21" s="148">
        <v>12834.940729800001</v>
      </c>
      <c r="M21" s="148">
        <v>4395.4949258000006</v>
      </c>
      <c r="N21" s="148">
        <v>1105.7280731999999</v>
      </c>
      <c r="O21" s="148">
        <v>228084.88612340001</v>
      </c>
      <c r="Q21" s="529"/>
    </row>
    <row r="22" spans="1:17" ht="27" customHeight="1">
      <c r="A22" s="148" t="s">
        <v>176</v>
      </c>
      <c r="B22" s="148">
        <v>1868.2643642</v>
      </c>
      <c r="C22" s="149">
        <v>2849.9167628</v>
      </c>
      <c r="D22" s="149">
        <v>13337.936894799999</v>
      </c>
      <c r="E22" s="149">
        <v>4446.4349822000004</v>
      </c>
      <c r="F22" s="149">
        <v>31865.848048399999</v>
      </c>
      <c r="G22" s="149">
        <v>402.62162999999998</v>
      </c>
      <c r="H22" s="149">
        <v>51671.494334200004</v>
      </c>
      <c r="I22" s="149">
        <v>41550.396026800001</v>
      </c>
      <c r="J22" s="148">
        <v>9093.8220557999994</v>
      </c>
      <c r="K22" s="148">
        <v>16445.6837552</v>
      </c>
      <c r="L22" s="148">
        <v>7176.1077265999993</v>
      </c>
      <c r="M22" s="148">
        <v>13656.9345916</v>
      </c>
      <c r="N22" s="148">
        <v>3763.3993817999999</v>
      </c>
      <c r="O22" s="148">
        <v>396268.20684920001</v>
      </c>
      <c r="Q22" s="529"/>
    </row>
    <row r="23" spans="1:17" ht="27" customHeight="1">
      <c r="A23" s="148" t="s">
        <v>177</v>
      </c>
      <c r="B23" s="148">
        <v>3222.0725684000004</v>
      </c>
      <c r="C23" s="149">
        <v>2358.1960299999996</v>
      </c>
      <c r="D23" s="149">
        <v>6705.7136608000001</v>
      </c>
      <c r="E23" s="149">
        <v>4141.6545153999996</v>
      </c>
      <c r="F23" s="149">
        <v>11522.934261</v>
      </c>
      <c r="G23" s="149">
        <v>2089.3402814000001</v>
      </c>
      <c r="H23" s="149">
        <v>31224.654165399999</v>
      </c>
      <c r="I23" s="149">
        <v>9470.0240558000005</v>
      </c>
      <c r="J23" s="148">
        <v>10724.414025800001</v>
      </c>
      <c r="K23" s="148">
        <v>9580.2379526000004</v>
      </c>
      <c r="L23" s="148">
        <v>6318.0266198000008</v>
      </c>
      <c r="M23" s="148">
        <v>18070.293455400002</v>
      </c>
      <c r="N23" s="148">
        <v>3729.5609128000001</v>
      </c>
      <c r="O23" s="148">
        <v>397801.3399272</v>
      </c>
      <c r="Q23" s="529"/>
    </row>
    <row r="24" spans="1:17" ht="27" customHeight="1">
      <c r="A24" s="148" t="s">
        <v>178</v>
      </c>
      <c r="B24" s="148">
        <v>235.66508999999999</v>
      </c>
      <c r="C24" s="149">
        <v>121.0295362</v>
      </c>
      <c r="D24" s="149">
        <v>291.52425060000002</v>
      </c>
      <c r="E24" s="149">
        <v>356.86442</v>
      </c>
      <c r="F24" s="149">
        <v>45.446179999999998</v>
      </c>
      <c r="G24" s="149">
        <v>5.5407000000000002</v>
      </c>
      <c r="H24" s="149">
        <v>271.55230999999998</v>
      </c>
      <c r="I24" s="149">
        <v>0</v>
      </c>
      <c r="J24" s="148">
        <v>9.2120599999999992</v>
      </c>
      <c r="K24" s="148">
        <v>5.0107400000000002</v>
      </c>
      <c r="L24" s="148">
        <v>49.74456</v>
      </c>
      <c r="M24" s="148">
        <v>0</v>
      </c>
      <c r="N24" s="148">
        <v>366.02049339999996</v>
      </c>
      <c r="O24" s="148">
        <v>3810.4561988</v>
      </c>
      <c r="Q24" s="529"/>
    </row>
    <row r="25" spans="1:17" ht="27" customHeight="1">
      <c r="A25" s="148" t="s">
        <v>179</v>
      </c>
      <c r="B25" s="148">
        <v>2.0505599999999999</v>
      </c>
      <c r="C25" s="149">
        <v>0</v>
      </c>
      <c r="D25" s="149">
        <v>97.242539999999991</v>
      </c>
      <c r="E25" s="149">
        <v>19.249970000000001</v>
      </c>
      <c r="F25" s="149">
        <v>0</v>
      </c>
      <c r="G25" s="149">
        <v>0</v>
      </c>
      <c r="H25" s="149">
        <v>31.73883</v>
      </c>
      <c r="I25" s="149">
        <v>83.97627</v>
      </c>
      <c r="J25" s="148">
        <v>296.31798520000001</v>
      </c>
      <c r="K25" s="148">
        <v>50.032609999999998</v>
      </c>
      <c r="L25" s="148">
        <v>0</v>
      </c>
      <c r="M25" s="148">
        <v>258.83148999999997</v>
      </c>
      <c r="N25" s="148">
        <v>23.119709200000003</v>
      </c>
      <c r="O25" s="148">
        <v>2433.3266181999998</v>
      </c>
      <c r="Q25" s="529"/>
    </row>
    <row r="26" spans="1:17" s="180" customFormat="1" ht="37.5" customHeight="1">
      <c r="A26" s="155" t="s">
        <v>180</v>
      </c>
      <c r="B26" s="155">
        <v>28.05829</v>
      </c>
      <c r="C26" s="179">
        <v>885.24721779999993</v>
      </c>
      <c r="D26" s="179">
        <v>1133.8606834</v>
      </c>
      <c r="E26" s="179">
        <v>1582.9377919999999</v>
      </c>
      <c r="F26" s="179">
        <v>2595.1111334000002</v>
      </c>
      <c r="G26" s="179">
        <v>740.60726999999997</v>
      </c>
      <c r="H26" s="179">
        <v>9390.326301000001</v>
      </c>
      <c r="I26" s="179">
        <v>3453.9849912</v>
      </c>
      <c r="J26" s="155">
        <v>988.28751260000001</v>
      </c>
      <c r="K26" s="155">
        <v>5073.1076925999996</v>
      </c>
      <c r="L26" s="155">
        <v>949.75540000000001</v>
      </c>
      <c r="M26" s="155">
        <v>2389.6904509999999</v>
      </c>
      <c r="N26" s="155">
        <v>762.17556400000001</v>
      </c>
      <c r="O26" s="155">
        <v>77201.881659600011</v>
      </c>
    </row>
    <row r="27" spans="1:17" s="180" customFormat="1" ht="24" customHeight="1">
      <c r="A27" s="383" t="s">
        <v>194</v>
      </c>
      <c r="B27" s="384">
        <v>97867.764919600013</v>
      </c>
      <c r="C27" s="384">
        <v>66987.649091200001</v>
      </c>
      <c r="D27" s="384">
        <v>51163.691159800001</v>
      </c>
      <c r="E27" s="384">
        <v>73437.478260400021</v>
      </c>
      <c r="F27" s="384">
        <v>114588.37321680001</v>
      </c>
      <c r="G27" s="384">
        <v>56099.830623599999</v>
      </c>
      <c r="H27" s="384">
        <v>144981.24334779999</v>
      </c>
      <c r="I27" s="384">
        <v>176831.80474140003</v>
      </c>
      <c r="J27" s="384">
        <v>98537.111638600021</v>
      </c>
      <c r="K27" s="384">
        <v>130625.0951638</v>
      </c>
      <c r="L27" s="384">
        <v>79885.679736399994</v>
      </c>
      <c r="M27" s="384">
        <v>230630.01158340005</v>
      </c>
      <c r="N27" s="384">
        <v>81042.063522800017</v>
      </c>
      <c r="O27" s="384">
        <v>4932651.0691798013</v>
      </c>
    </row>
    <row r="28" spans="1:17" ht="27" customHeight="1">
      <c r="A28" s="184" t="s">
        <v>231</v>
      </c>
      <c r="B28" s="178">
        <v>1.9840804376189822E-2</v>
      </c>
      <c r="C28" s="178">
        <v>1.3580455651881063E-2</v>
      </c>
      <c r="D28" s="178">
        <v>1.0372452955263968E-2</v>
      </c>
      <c r="E28" s="178">
        <v>1.4888034290374236E-2</v>
      </c>
      <c r="F28" s="178">
        <v>2.3230585664729315E-2</v>
      </c>
      <c r="G28" s="178">
        <v>1.1373160160085731E-2</v>
      </c>
      <c r="H28" s="178">
        <v>2.939215470838228E-2</v>
      </c>
      <c r="I28" s="178">
        <v>3.5849242579975057E-2</v>
      </c>
      <c r="J28" s="178">
        <v>1.9976501531657039E-2</v>
      </c>
      <c r="K28" s="178">
        <v>2.6481722167613263E-2</v>
      </c>
      <c r="L28" s="178">
        <v>1.6195282945420938E-2</v>
      </c>
      <c r="M28" s="178">
        <v>4.6755792848276433E-2</v>
      </c>
      <c r="N28" s="178">
        <v>1.6429717485829713E-2</v>
      </c>
      <c r="O28" s="178">
        <v>1</v>
      </c>
      <c r="Q28" s="529"/>
    </row>
    <row r="29" spans="1:17" ht="14.25" customHeight="1" thickBot="1">
      <c r="A29" s="185"/>
      <c r="B29" s="186"/>
      <c r="C29" s="187"/>
      <c r="D29" s="187"/>
      <c r="E29" s="187"/>
      <c r="F29" s="187"/>
      <c r="G29" s="187"/>
      <c r="H29" s="187"/>
      <c r="I29" s="187"/>
      <c r="J29" s="188"/>
      <c r="K29" s="188"/>
      <c r="L29" s="188"/>
      <c r="M29" s="188"/>
      <c r="N29" s="188"/>
      <c r="O29" s="188"/>
      <c r="Q29" s="529"/>
    </row>
    <row r="30" spans="1:17" ht="15" customHeight="1" thickTop="1">
      <c r="A30" s="38" t="s">
        <v>823</v>
      </c>
      <c r="B30" s="160"/>
      <c r="C30" s="191"/>
      <c r="D30" s="191"/>
      <c r="E30" s="191"/>
      <c r="F30" s="191"/>
      <c r="G30" s="191"/>
      <c r="H30" s="191"/>
      <c r="I30" s="191"/>
      <c r="J30" s="192"/>
      <c r="K30" s="192"/>
      <c r="L30" s="192"/>
      <c r="M30" s="192"/>
      <c r="N30" s="192"/>
      <c r="O30" s="192"/>
      <c r="Q30" s="529"/>
    </row>
    <row r="31" spans="1:17" ht="9" customHeight="1">
      <c r="C31" s="21"/>
      <c r="D31" s="21"/>
      <c r="E31" s="21"/>
      <c r="F31" s="21"/>
      <c r="G31" s="21"/>
      <c r="H31" s="21"/>
      <c r="I31" s="21"/>
      <c r="J31" s="20"/>
      <c r="K31" s="20"/>
      <c r="L31" s="20"/>
      <c r="M31" s="20"/>
      <c r="N31" s="20"/>
      <c r="O31" s="20"/>
      <c r="Q31" s="529"/>
    </row>
    <row r="32" spans="1:17" ht="9" customHeight="1">
      <c r="A32" s="19"/>
      <c r="C32" s="21"/>
      <c r="D32" s="21"/>
      <c r="E32" s="21"/>
      <c r="F32" s="21"/>
      <c r="G32" s="21"/>
      <c r="H32" s="21"/>
      <c r="I32" s="21"/>
      <c r="J32" s="20"/>
      <c r="K32" s="20"/>
      <c r="L32" s="20"/>
      <c r="M32" s="20"/>
      <c r="N32" s="20"/>
      <c r="O32" s="20"/>
      <c r="Q32" s="529"/>
    </row>
    <row r="33" spans="1:17" ht="9" customHeight="1">
      <c r="A33" s="168"/>
      <c r="C33" s="21"/>
      <c r="D33" s="21"/>
      <c r="E33" s="21"/>
      <c r="F33" s="21"/>
      <c r="G33" s="21"/>
      <c r="H33" s="21"/>
      <c r="I33" s="21"/>
      <c r="J33" s="20"/>
      <c r="K33" s="20"/>
      <c r="L33" s="20"/>
      <c r="M33" s="20"/>
      <c r="N33" s="20"/>
      <c r="O33" s="20"/>
      <c r="Q33" s="529"/>
    </row>
    <row r="34" spans="1:17" ht="9" customHeight="1">
      <c r="A34" s="19"/>
      <c r="C34" s="21"/>
      <c r="D34" s="21"/>
      <c r="E34" s="21"/>
      <c r="F34" s="21"/>
      <c r="G34" s="21"/>
      <c r="H34" s="21"/>
      <c r="I34" s="21"/>
      <c r="J34" s="20"/>
      <c r="K34" s="20"/>
      <c r="L34" s="20"/>
      <c r="M34" s="20"/>
      <c r="N34" s="20"/>
      <c r="O34" s="20"/>
      <c r="Q34" s="529"/>
    </row>
    <row r="35" spans="1:17" ht="9" customHeight="1">
      <c r="A35" s="19"/>
      <c r="C35" s="21"/>
      <c r="D35" s="21"/>
      <c r="E35" s="21"/>
      <c r="F35" s="21"/>
      <c r="G35" s="21"/>
      <c r="H35" s="21"/>
      <c r="I35" s="21"/>
      <c r="J35" s="20"/>
      <c r="K35" s="20"/>
      <c r="L35" s="20"/>
      <c r="M35" s="20"/>
      <c r="N35" s="20"/>
      <c r="O35" s="20"/>
      <c r="Q35" s="529"/>
    </row>
    <row r="36" spans="1:17" ht="9" customHeight="1">
      <c r="A36" s="19"/>
      <c r="B36" s="195"/>
      <c r="C36" s="21"/>
      <c r="D36" s="21"/>
      <c r="E36" s="21"/>
      <c r="F36" s="21"/>
      <c r="G36" s="21"/>
      <c r="H36" s="21"/>
      <c r="I36" s="21"/>
      <c r="J36" s="20"/>
      <c r="K36" s="20"/>
      <c r="L36" s="20"/>
      <c r="M36" s="20"/>
      <c r="N36" s="20"/>
      <c r="O36" s="20"/>
      <c r="Q36" s="529"/>
    </row>
    <row r="37" spans="1:17" ht="9" customHeight="1">
      <c r="A37" s="19"/>
      <c r="B37" s="195"/>
      <c r="C37" s="21"/>
      <c r="D37" s="21"/>
      <c r="E37" s="21"/>
      <c r="F37" s="21"/>
      <c r="G37" s="21"/>
      <c r="H37" s="21"/>
      <c r="I37" s="21"/>
      <c r="J37" s="20"/>
      <c r="K37" s="20"/>
      <c r="L37" s="20"/>
      <c r="M37" s="20"/>
      <c r="N37" s="20"/>
      <c r="O37" s="20"/>
      <c r="Q37" s="529"/>
    </row>
    <row r="38" spans="1:17" ht="9" customHeight="1">
      <c r="A38" s="19"/>
      <c r="B38" s="195"/>
      <c r="C38" s="21"/>
      <c r="D38" s="21"/>
      <c r="E38" s="21"/>
      <c r="F38" s="21"/>
      <c r="G38" s="21"/>
      <c r="H38" s="21"/>
      <c r="I38" s="21"/>
      <c r="J38" s="20"/>
      <c r="K38" s="20"/>
      <c r="L38" s="20"/>
      <c r="M38" s="20"/>
      <c r="N38" s="20"/>
      <c r="O38" s="20"/>
      <c r="Q38" s="529"/>
    </row>
    <row r="39" spans="1:17" ht="9" customHeight="1">
      <c r="A39" s="165"/>
      <c r="B39" s="195"/>
      <c r="C39" s="21"/>
      <c r="D39" s="21"/>
      <c r="E39" s="21"/>
      <c r="F39" s="21"/>
      <c r="G39" s="21"/>
      <c r="H39" s="21"/>
      <c r="I39" s="21"/>
      <c r="J39" s="20"/>
      <c r="K39" s="20"/>
      <c r="L39" s="20"/>
      <c r="M39" s="20"/>
      <c r="N39" s="20"/>
      <c r="O39" s="20"/>
      <c r="Q39" s="529"/>
    </row>
    <row r="40" spans="1:17" ht="9" customHeight="1">
      <c r="A40" s="19"/>
      <c r="B40" s="195"/>
      <c r="C40" s="21"/>
      <c r="D40" s="21"/>
      <c r="E40" s="21"/>
      <c r="F40" s="21"/>
      <c r="G40" s="21"/>
      <c r="H40" s="21"/>
      <c r="I40" s="21"/>
      <c r="J40" s="20"/>
      <c r="K40" s="20"/>
      <c r="L40" s="20"/>
      <c r="M40" s="20"/>
      <c r="N40" s="20"/>
      <c r="O40" s="20"/>
      <c r="Q40" s="529"/>
    </row>
    <row r="41" spans="1:17" ht="9" customHeight="1">
      <c r="A41" s="19"/>
      <c r="B41" s="195"/>
      <c r="C41" s="21"/>
      <c r="D41" s="21"/>
      <c r="E41" s="21"/>
      <c r="F41" s="21"/>
      <c r="G41" s="21"/>
      <c r="H41" s="21"/>
      <c r="I41" s="21"/>
      <c r="J41" s="20"/>
      <c r="K41" s="20"/>
      <c r="L41" s="20"/>
      <c r="M41" s="20"/>
      <c r="N41" s="20"/>
      <c r="O41" s="20"/>
      <c r="Q41" s="529"/>
    </row>
    <row r="42" spans="1:17" ht="9" customHeight="1">
      <c r="A42" s="19"/>
      <c r="B42" s="195"/>
      <c r="C42" s="21"/>
      <c r="D42" s="21"/>
      <c r="E42" s="21"/>
      <c r="F42" s="21"/>
      <c r="G42" s="21"/>
      <c r="H42" s="21"/>
      <c r="I42" s="21"/>
      <c r="J42" s="20"/>
      <c r="K42" s="20"/>
      <c r="L42" s="20"/>
      <c r="M42" s="20"/>
      <c r="N42" s="20"/>
      <c r="O42" s="20"/>
      <c r="Q42" s="529"/>
    </row>
    <row r="43" spans="1:17" ht="9" customHeight="1">
      <c r="A43" s="19"/>
      <c r="C43" s="21"/>
      <c r="D43" s="21"/>
      <c r="E43" s="21"/>
      <c r="F43" s="21"/>
      <c r="G43" s="21"/>
      <c r="H43" s="21"/>
      <c r="I43" s="21"/>
      <c r="J43" s="20"/>
      <c r="K43" s="20"/>
      <c r="L43" s="20"/>
      <c r="M43" s="20"/>
      <c r="N43" s="20"/>
      <c r="O43" s="20"/>
      <c r="Q43" s="529"/>
    </row>
    <row r="44" spans="1:17" ht="9" customHeight="1">
      <c r="A44" s="19"/>
      <c r="C44" s="21"/>
      <c r="D44" s="21"/>
      <c r="E44" s="21"/>
      <c r="F44" s="21"/>
      <c r="G44" s="21"/>
      <c r="H44" s="21"/>
      <c r="I44" s="21"/>
      <c r="J44" s="20"/>
      <c r="K44" s="20"/>
      <c r="L44" s="20"/>
      <c r="M44" s="20"/>
      <c r="N44" s="20"/>
      <c r="O44" s="20"/>
      <c r="Q44" s="529"/>
    </row>
    <row r="45" spans="1:17" ht="9" customHeight="1">
      <c r="A45" s="165"/>
      <c r="C45" s="21"/>
      <c r="D45" s="21"/>
      <c r="E45" s="21"/>
      <c r="F45" s="21"/>
      <c r="G45" s="21"/>
      <c r="H45" s="21"/>
      <c r="I45" s="21"/>
      <c r="J45" s="20"/>
      <c r="K45" s="20"/>
      <c r="L45" s="20"/>
      <c r="M45" s="20"/>
      <c r="N45" s="20"/>
      <c r="O45" s="20"/>
      <c r="Q45" s="529"/>
    </row>
    <row r="46" spans="1:17" ht="9" customHeight="1">
      <c r="A46" s="19"/>
      <c r="C46" s="21"/>
      <c r="D46" s="21"/>
      <c r="E46" s="21"/>
      <c r="F46" s="21"/>
      <c r="G46" s="21"/>
      <c r="H46" s="21"/>
      <c r="I46" s="21"/>
      <c r="J46" s="20"/>
      <c r="K46" s="20"/>
      <c r="L46" s="20"/>
      <c r="M46" s="20"/>
      <c r="N46" s="20"/>
      <c r="O46" s="20"/>
      <c r="Q46" s="529"/>
    </row>
    <row r="47" spans="1:17" ht="9" customHeight="1">
      <c r="A47" s="19"/>
      <c r="C47" s="21"/>
      <c r="D47" s="21"/>
      <c r="E47" s="21"/>
      <c r="F47" s="21"/>
      <c r="G47" s="21"/>
      <c r="H47" s="21"/>
      <c r="I47" s="21"/>
      <c r="J47" s="20"/>
      <c r="K47" s="20"/>
      <c r="L47" s="20"/>
      <c r="M47" s="20"/>
      <c r="N47" s="20"/>
      <c r="O47" s="20"/>
      <c r="Q47" s="529"/>
    </row>
    <row r="48" spans="1:17" ht="9" customHeight="1">
      <c r="A48" s="19"/>
      <c r="C48" s="21"/>
      <c r="D48" s="21"/>
      <c r="E48" s="21"/>
      <c r="F48" s="21"/>
      <c r="G48" s="21"/>
      <c r="H48" s="21"/>
      <c r="I48" s="21"/>
      <c r="J48" s="20"/>
      <c r="K48" s="20"/>
      <c r="L48" s="20"/>
      <c r="M48" s="20"/>
      <c r="N48" s="20"/>
      <c r="O48" s="20"/>
      <c r="Q48" s="529"/>
    </row>
    <row r="49" spans="1:17" ht="9" customHeight="1">
      <c r="A49" s="19"/>
      <c r="C49" s="21"/>
      <c r="D49" s="21"/>
      <c r="E49" s="21"/>
      <c r="F49" s="21"/>
      <c r="G49" s="21"/>
      <c r="H49" s="21"/>
      <c r="I49" s="21"/>
      <c r="J49" s="20"/>
      <c r="K49" s="20"/>
      <c r="L49" s="20"/>
      <c r="M49" s="20"/>
      <c r="N49" s="20"/>
      <c r="O49" s="20"/>
      <c r="Q49" s="529"/>
    </row>
    <row r="50" spans="1:17" ht="9" customHeight="1">
      <c r="A50" s="19"/>
      <c r="C50" s="21"/>
      <c r="D50" s="21"/>
      <c r="E50" s="21"/>
      <c r="F50" s="21"/>
      <c r="G50" s="21"/>
      <c r="H50" s="21"/>
      <c r="I50" s="21"/>
      <c r="J50" s="20"/>
      <c r="K50" s="20"/>
      <c r="L50" s="20"/>
      <c r="M50" s="20"/>
      <c r="N50" s="20"/>
      <c r="O50" s="20"/>
      <c r="Q50" s="529"/>
    </row>
    <row r="51" spans="1:17" ht="9" customHeight="1">
      <c r="A51" s="165"/>
      <c r="C51" s="21"/>
      <c r="D51" s="21"/>
      <c r="E51" s="21"/>
      <c r="F51" s="21"/>
      <c r="G51" s="21"/>
      <c r="H51" s="21"/>
      <c r="I51" s="21"/>
      <c r="J51" s="20"/>
      <c r="K51" s="20"/>
      <c r="L51" s="20"/>
      <c r="M51" s="20"/>
      <c r="N51" s="20"/>
      <c r="O51" s="20"/>
      <c r="Q51" s="529"/>
    </row>
    <row r="52" spans="1:17" ht="9" customHeight="1">
      <c r="A52" s="19"/>
      <c r="C52" s="21"/>
      <c r="D52" s="21"/>
      <c r="E52" s="21"/>
      <c r="F52" s="21"/>
      <c r="G52" s="21"/>
      <c r="H52" s="21"/>
      <c r="I52" s="21"/>
      <c r="J52" s="20"/>
      <c r="K52" s="20"/>
      <c r="L52" s="20"/>
      <c r="M52" s="20"/>
      <c r="N52" s="20"/>
      <c r="O52" s="20"/>
      <c r="Q52" s="529"/>
    </row>
    <row r="53" spans="1:17" ht="9" customHeight="1">
      <c r="A53" s="19"/>
      <c r="C53" s="21"/>
      <c r="D53" s="21"/>
      <c r="E53" s="21"/>
      <c r="F53" s="21"/>
      <c r="G53" s="21"/>
      <c r="H53" s="21"/>
      <c r="I53" s="21"/>
      <c r="J53" s="20"/>
      <c r="K53" s="20"/>
      <c r="L53" s="20"/>
      <c r="M53" s="20"/>
      <c r="N53" s="20"/>
      <c r="O53" s="20"/>
      <c r="Q53" s="529"/>
    </row>
    <row r="54" spans="1:17" ht="9" customHeight="1">
      <c r="A54" s="19"/>
      <c r="C54" s="21"/>
      <c r="D54" s="21"/>
      <c r="E54" s="21"/>
      <c r="F54" s="21"/>
      <c r="G54" s="21"/>
      <c r="H54" s="21"/>
      <c r="I54" s="21"/>
      <c r="J54" s="20"/>
      <c r="K54" s="20"/>
      <c r="L54" s="20"/>
      <c r="M54" s="20"/>
      <c r="N54" s="20"/>
      <c r="O54" s="20"/>
      <c r="Q54" s="529"/>
    </row>
    <row r="55" spans="1:17" ht="9" customHeight="1">
      <c r="A55" s="19"/>
      <c r="C55" s="21"/>
      <c r="D55" s="21"/>
      <c r="E55" s="21"/>
      <c r="F55" s="21"/>
      <c r="G55" s="21"/>
      <c r="H55" s="21"/>
      <c r="I55" s="21"/>
      <c r="J55" s="20"/>
      <c r="K55" s="20"/>
      <c r="L55" s="20"/>
      <c r="M55" s="20"/>
      <c r="N55" s="20"/>
      <c r="O55" s="20"/>
      <c r="Q55" s="529"/>
    </row>
    <row r="56" spans="1:17" ht="9" customHeight="1">
      <c r="A56" s="165"/>
      <c r="C56" s="21"/>
      <c r="D56" s="21"/>
      <c r="E56" s="21"/>
      <c r="F56" s="21"/>
      <c r="G56" s="21"/>
      <c r="H56" s="21"/>
      <c r="I56" s="21"/>
      <c r="J56" s="20"/>
      <c r="K56" s="20"/>
      <c r="L56" s="20"/>
      <c r="M56" s="20"/>
      <c r="N56" s="20"/>
      <c r="O56" s="20"/>
      <c r="Q56" s="529"/>
    </row>
    <row r="57" spans="1:17" ht="9" customHeight="1">
      <c r="A57" s="166"/>
      <c r="C57" s="21"/>
      <c r="D57" s="21"/>
      <c r="E57" s="21"/>
      <c r="F57" s="21"/>
      <c r="G57" s="21"/>
      <c r="H57" s="21"/>
      <c r="I57" s="21"/>
      <c r="J57" s="20"/>
      <c r="K57" s="20"/>
      <c r="L57" s="20"/>
      <c r="M57" s="20"/>
      <c r="N57" s="20"/>
      <c r="O57" s="20"/>
      <c r="Q57" s="529"/>
    </row>
    <row r="58" spans="1:17" ht="9" customHeight="1">
      <c r="A58" s="166"/>
      <c r="C58" s="21"/>
      <c r="D58" s="21"/>
      <c r="E58" s="21"/>
      <c r="F58" s="21"/>
      <c r="G58" s="21"/>
      <c r="H58" s="21"/>
      <c r="I58" s="21"/>
      <c r="J58" s="20"/>
      <c r="K58" s="20"/>
      <c r="L58" s="20"/>
      <c r="M58" s="20"/>
      <c r="N58" s="20"/>
      <c r="O58" s="20"/>
      <c r="Q58" s="529"/>
    </row>
    <row r="59" spans="1:17" ht="9" customHeight="1">
      <c r="A59" s="166"/>
      <c r="C59" s="21"/>
      <c r="D59" s="21"/>
      <c r="E59" s="21"/>
      <c r="F59" s="21"/>
      <c r="G59" s="21"/>
      <c r="H59" s="21"/>
      <c r="I59" s="21"/>
      <c r="J59" s="20"/>
      <c r="K59" s="20"/>
      <c r="L59" s="20"/>
      <c r="M59" s="20"/>
      <c r="N59" s="20"/>
      <c r="O59" s="20"/>
      <c r="Q59" s="529"/>
    </row>
    <row r="60" spans="1:17" ht="9" customHeight="1">
      <c r="A60" s="166"/>
      <c r="C60" s="21"/>
      <c r="D60" s="21"/>
      <c r="E60" s="21"/>
      <c r="F60" s="21"/>
      <c r="G60" s="21"/>
      <c r="H60" s="21"/>
      <c r="I60" s="21"/>
      <c r="J60" s="20"/>
      <c r="K60" s="20"/>
      <c r="L60" s="20"/>
      <c r="M60" s="20"/>
      <c r="N60" s="20"/>
      <c r="O60" s="20"/>
      <c r="Q60" s="529"/>
    </row>
    <row r="61" spans="1:17" ht="9" customHeight="1">
      <c r="A61" s="167"/>
      <c r="C61" s="21"/>
      <c r="D61" s="21"/>
      <c r="E61" s="21"/>
      <c r="F61" s="21"/>
      <c r="G61" s="21"/>
      <c r="H61" s="21"/>
      <c r="I61" s="21"/>
      <c r="J61" s="20"/>
      <c r="K61" s="20"/>
      <c r="L61" s="20"/>
      <c r="M61" s="20"/>
      <c r="N61" s="20"/>
      <c r="O61" s="20"/>
      <c r="Q61" s="529"/>
    </row>
    <row r="62" spans="1:17" ht="9" customHeight="1">
      <c r="A62" s="167"/>
      <c r="C62" s="21"/>
      <c r="D62" s="21"/>
      <c r="E62" s="21"/>
      <c r="F62" s="21"/>
      <c r="G62" s="21"/>
      <c r="H62" s="21"/>
      <c r="I62" s="21"/>
      <c r="J62" s="20"/>
      <c r="K62" s="20"/>
      <c r="L62" s="20"/>
      <c r="M62" s="20"/>
      <c r="N62" s="20"/>
      <c r="O62" s="20"/>
      <c r="Q62" s="529"/>
    </row>
    <row r="63" spans="1:17" ht="9" customHeight="1">
      <c r="A63" s="168"/>
      <c r="C63" s="21"/>
      <c r="D63" s="21"/>
      <c r="E63" s="21"/>
      <c r="F63" s="21"/>
      <c r="G63" s="21"/>
      <c r="H63" s="21"/>
      <c r="I63" s="21"/>
      <c r="J63" s="20"/>
      <c r="K63" s="20"/>
      <c r="L63" s="20"/>
      <c r="M63" s="20"/>
      <c r="N63" s="20"/>
      <c r="O63" s="20"/>
      <c r="Q63" s="529"/>
    </row>
    <row r="64" spans="1:17" ht="9" customHeight="1">
      <c r="A64" s="19"/>
      <c r="C64" s="21"/>
      <c r="D64" s="21"/>
      <c r="E64" s="21"/>
      <c r="F64" s="21"/>
      <c r="G64" s="21"/>
      <c r="H64" s="21"/>
      <c r="I64" s="21"/>
      <c r="J64" s="20"/>
      <c r="K64" s="20"/>
      <c r="L64" s="20"/>
      <c r="M64" s="20"/>
      <c r="N64" s="20"/>
      <c r="O64" s="20"/>
      <c r="Q64" s="529"/>
    </row>
    <row r="65" spans="1:17" ht="9" customHeight="1">
      <c r="A65" s="19"/>
      <c r="C65" s="21"/>
      <c r="D65" s="21"/>
      <c r="E65" s="21"/>
      <c r="F65" s="21"/>
      <c r="G65" s="21"/>
      <c r="H65" s="21"/>
      <c r="I65" s="21"/>
      <c r="J65" s="20"/>
      <c r="K65" s="20"/>
      <c r="L65" s="20"/>
      <c r="M65" s="20"/>
      <c r="N65" s="20"/>
      <c r="O65" s="20"/>
      <c r="Q65" s="529"/>
    </row>
    <row r="66" spans="1:17" ht="9" customHeight="1">
      <c r="A66" s="19"/>
      <c r="C66" s="21"/>
      <c r="D66" s="21"/>
      <c r="E66" s="21"/>
      <c r="F66" s="21"/>
      <c r="G66" s="21"/>
      <c r="H66" s="21"/>
      <c r="I66" s="21"/>
      <c r="J66" s="20"/>
      <c r="K66" s="20"/>
      <c r="L66" s="20"/>
      <c r="M66" s="20"/>
      <c r="N66" s="20"/>
      <c r="O66" s="20"/>
      <c r="Q66" s="529"/>
    </row>
    <row r="67" spans="1:17" ht="9" customHeight="1">
      <c r="A67" s="19"/>
      <c r="C67" s="21"/>
      <c r="D67" s="21"/>
      <c r="E67" s="21"/>
      <c r="F67" s="21"/>
      <c r="G67" s="21"/>
      <c r="H67" s="21"/>
      <c r="I67" s="21"/>
      <c r="J67" s="20"/>
      <c r="K67" s="20"/>
      <c r="L67" s="20"/>
      <c r="M67" s="20"/>
      <c r="N67" s="20"/>
      <c r="O67" s="20"/>
      <c r="Q67" s="529"/>
    </row>
    <row r="68" spans="1:17" ht="9" customHeight="1">
      <c r="A68" s="166"/>
      <c r="C68" s="21"/>
      <c r="D68" s="21"/>
      <c r="E68" s="21"/>
      <c r="F68" s="21"/>
      <c r="G68" s="21"/>
      <c r="H68" s="21"/>
      <c r="I68" s="21"/>
      <c r="J68" s="20"/>
      <c r="K68" s="20"/>
      <c r="L68" s="20"/>
      <c r="M68" s="20"/>
      <c r="N68" s="20"/>
      <c r="O68" s="20"/>
      <c r="Q68" s="529"/>
    </row>
    <row r="69" spans="1:17" ht="9" customHeight="1">
      <c r="A69" s="168"/>
      <c r="C69" s="21"/>
      <c r="D69" s="21"/>
      <c r="E69" s="21"/>
      <c r="F69" s="21"/>
      <c r="G69" s="21"/>
      <c r="H69" s="21"/>
      <c r="I69" s="21"/>
      <c r="J69" s="20"/>
      <c r="K69" s="20"/>
      <c r="L69" s="20"/>
      <c r="M69" s="20"/>
      <c r="N69" s="20"/>
      <c r="O69" s="20"/>
      <c r="Q69" s="529"/>
    </row>
    <row r="70" spans="1:17" ht="9" customHeight="1">
      <c r="A70" s="19"/>
      <c r="C70" s="21"/>
      <c r="D70" s="21"/>
      <c r="E70" s="21"/>
      <c r="F70" s="21"/>
      <c r="G70" s="21"/>
      <c r="H70" s="21"/>
      <c r="I70" s="21"/>
      <c r="J70" s="20"/>
      <c r="K70" s="20"/>
      <c r="L70" s="20"/>
      <c r="M70" s="20"/>
      <c r="N70" s="20"/>
      <c r="O70" s="20"/>
      <c r="Q70" s="529"/>
    </row>
    <row r="71" spans="1:17" ht="9" customHeight="1">
      <c r="A71" s="19"/>
      <c r="C71" s="21"/>
      <c r="D71" s="21"/>
      <c r="E71" s="21"/>
      <c r="F71" s="21"/>
      <c r="G71" s="21"/>
      <c r="H71" s="21"/>
      <c r="I71" s="21"/>
      <c r="J71" s="20"/>
      <c r="K71" s="20"/>
      <c r="L71" s="20"/>
      <c r="M71" s="20"/>
      <c r="N71" s="20"/>
      <c r="O71" s="20"/>
      <c r="Q71" s="529"/>
    </row>
    <row r="72" spans="1:17" ht="9" customHeight="1">
      <c r="A72" s="19"/>
      <c r="C72" s="21"/>
      <c r="D72" s="21"/>
      <c r="E72" s="21"/>
      <c r="F72" s="21"/>
      <c r="G72" s="21"/>
      <c r="H72" s="21"/>
      <c r="I72" s="21"/>
      <c r="J72" s="20"/>
      <c r="K72" s="20"/>
      <c r="L72" s="20"/>
      <c r="M72" s="20"/>
      <c r="N72" s="20"/>
      <c r="O72" s="20"/>
      <c r="Q72" s="529"/>
    </row>
    <row r="73" spans="1:17" ht="9" customHeight="1">
      <c r="A73" s="19"/>
      <c r="C73" s="21"/>
      <c r="D73" s="21"/>
      <c r="E73" s="21"/>
      <c r="F73" s="21"/>
      <c r="G73" s="21"/>
      <c r="H73" s="21"/>
      <c r="I73" s="21"/>
      <c r="J73" s="20"/>
      <c r="K73" s="20"/>
      <c r="L73" s="20"/>
      <c r="M73" s="20"/>
      <c r="N73" s="20"/>
      <c r="O73" s="20"/>
      <c r="Q73" s="529"/>
    </row>
    <row r="74" spans="1:17" ht="9" customHeight="1">
      <c r="A74" s="166"/>
      <c r="C74" s="21"/>
      <c r="D74" s="21"/>
      <c r="E74" s="21"/>
      <c r="F74" s="21"/>
      <c r="G74" s="21"/>
      <c r="H74" s="21"/>
      <c r="I74" s="21"/>
      <c r="J74" s="20"/>
      <c r="K74" s="20"/>
      <c r="L74" s="20"/>
      <c r="M74" s="20"/>
      <c r="N74" s="20"/>
      <c r="O74" s="20"/>
      <c r="Q74" s="529"/>
    </row>
    <row r="75" spans="1:17" ht="9" customHeight="1">
      <c r="A75" s="168"/>
      <c r="C75" s="21"/>
      <c r="D75" s="21"/>
      <c r="E75" s="21"/>
      <c r="F75" s="21"/>
      <c r="G75" s="21"/>
      <c r="H75" s="21"/>
      <c r="I75" s="21"/>
      <c r="J75" s="20"/>
      <c r="K75" s="20"/>
      <c r="L75" s="20"/>
      <c r="M75" s="20"/>
      <c r="N75" s="20"/>
      <c r="O75" s="20"/>
      <c r="Q75" s="529"/>
    </row>
    <row r="76" spans="1:17" ht="9" customHeight="1">
      <c r="A76" s="19"/>
      <c r="C76" s="21"/>
      <c r="D76" s="21"/>
      <c r="E76" s="21"/>
      <c r="F76" s="21"/>
      <c r="G76" s="21"/>
      <c r="H76" s="21"/>
      <c r="I76" s="21"/>
      <c r="J76" s="20"/>
      <c r="K76" s="20"/>
      <c r="L76" s="20"/>
      <c r="M76" s="20"/>
      <c r="N76" s="20"/>
      <c r="O76" s="20"/>
      <c r="Q76" s="529"/>
    </row>
    <row r="77" spans="1:17" ht="9" customHeight="1">
      <c r="A77" s="19"/>
      <c r="C77" s="21"/>
      <c r="D77" s="21"/>
      <c r="E77" s="21"/>
      <c r="F77" s="21"/>
      <c r="G77" s="21"/>
      <c r="H77" s="21"/>
      <c r="I77" s="21"/>
      <c r="J77" s="20"/>
      <c r="K77" s="20"/>
      <c r="L77" s="20"/>
      <c r="M77" s="20"/>
      <c r="N77" s="20"/>
      <c r="O77" s="20"/>
      <c r="Q77" s="529"/>
    </row>
    <row r="78" spans="1:17" ht="9" customHeight="1">
      <c r="A78" s="19"/>
      <c r="C78" s="44"/>
      <c r="D78" s="44"/>
      <c r="E78" s="44"/>
      <c r="F78" s="44"/>
      <c r="G78" s="44"/>
      <c r="H78" s="44"/>
      <c r="I78" s="44"/>
      <c r="Q78" s="529"/>
    </row>
    <row r="79" spans="1:17" ht="9" customHeight="1">
      <c r="A79" s="19"/>
      <c r="C79" s="44"/>
      <c r="D79" s="44"/>
      <c r="E79" s="44"/>
      <c r="F79" s="44"/>
      <c r="G79" s="44"/>
      <c r="H79" s="44"/>
      <c r="I79" s="44"/>
      <c r="Q79" s="529"/>
    </row>
    <row r="80" spans="1:17" ht="9" customHeight="1">
      <c r="A80" s="19"/>
      <c r="C80" s="44"/>
      <c r="D80" s="44"/>
      <c r="E80" s="44"/>
      <c r="F80" s="44"/>
      <c r="G80" s="44"/>
      <c r="H80" s="44"/>
      <c r="I80" s="44"/>
      <c r="Q80" s="529"/>
    </row>
    <row r="81" spans="1:17" ht="9" customHeight="1">
      <c r="A81" s="19"/>
      <c r="C81" s="44"/>
      <c r="D81" s="44"/>
      <c r="E81" s="44"/>
      <c r="F81" s="44"/>
      <c r="G81" s="44"/>
      <c r="H81" s="44"/>
      <c r="I81" s="44"/>
      <c r="Q81" s="529"/>
    </row>
    <row r="82" spans="1:17" ht="9" customHeight="1">
      <c r="A82" s="19"/>
      <c r="C82" s="44"/>
      <c r="D82" s="44"/>
      <c r="E82" s="44"/>
      <c r="F82" s="44"/>
      <c r="G82" s="44"/>
      <c r="H82" s="44"/>
      <c r="I82" s="44"/>
      <c r="Q82" s="529"/>
    </row>
    <row r="83" spans="1:17" ht="9" customHeight="1">
      <c r="A83" s="19"/>
      <c r="C83" s="44"/>
      <c r="D83" s="44"/>
      <c r="E83" s="44"/>
      <c r="F83" s="44"/>
      <c r="G83" s="44"/>
      <c r="H83" s="44"/>
      <c r="I83" s="44"/>
      <c r="Q83" s="529"/>
    </row>
    <row r="84" spans="1:17" ht="9" customHeight="1">
      <c r="A84" s="166"/>
      <c r="C84" s="44"/>
      <c r="D84" s="44"/>
      <c r="E84" s="44"/>
      <c r="F84" s="44"/>
      <c r="G84" s="44"/>
      <c r="H84" s="44"/>
      <c r="I84" s="44"/>
      <c r="Q84" s="529"/>
    </row>
    <row r="85" spans="1:17" ht="9" customHeight="1">
      <c r="A85" s="168"/>
      <c r="C85" s="44"/>
      <c r="D85" s="44"/>
      <c r="E85" s="44"/>
      <c r="F85" s="44"/>
      <c r="G85" s="44"/>
      <c r="H85" s="44"/>
      <c r="I85" s="44"/>
      <c r="Q85" s="529"/>
    </row>
    <row r="86" spans="1:17" ht="9" customHeight="1">
      <c r="A86" s="19"/>
      <c r="C86" s="44"/>
      <c r="D86" s="44"/>
      <c r="E86" s="44"/>
      <c r="F86" s="44"/>
      <c r="G86" s="44"/>
      <c r="H86" s="44"/>
      <c r="I86" s="44"/>
      <c r="Q86" s="529"/>
    </row>
    <row r="87" spans="1:17" ht="9" customHeight="1">
      <c r="A87" s="19"/>
      <c r="C87" s="44"/>
      <c r="D87" s="44"/>
      <c r="E87" s="44"/>
      <c r="F87" s="44"/>
      <c r="G87" s="44"/>
      <c r="H87" s="44"/>
      <c r="I87" s="44"/>
      <c r="Q87" s="529"/>
    </row>
    <row r="88" spans="1:17" ht="9" customHeight="1">
      <c r="A88" s="19"/>
      <c r="C88" s="44"/>
      <c r="D88" s="44"/>
      <c r="E88" s="44"/>
      <c r="F88" s="44"/>
      <c r="G88" s="44"/>
      <c r="H88" s="44"/>
      <c r="I88" s="44"/>
      <c r="Q88" s="529"/>
    </row>
    <row r="89" spans="1:17" ht="9" customHeight="1">
      <c r="A89" s="19"/>
      <c r="C89" s="44"/>
      <c r="D89" s="44"/>
      <c r="E89" s="44"/>
      <c r="F89" s="44"/>
      <c r="G89" s="44"/>
      <c r="H89" s="44"/>
      <c r="I89" s="44"/>
      <c r="Q89" s="529"/>
    </row>
    <row r="90" spans="1:17" ht="9" customHeight="1">
      <c r="A90" s="19"/>
      <c r="C90" s="44"/>
      <c r="D90" s="44"/>
      <c r="E90" s="44"/>
      <c r="F90" s="44"/>
      <c r="G90" s="44"/>
      <c r="H90" s="44"/>
      <c r="I90" s="44"/>
      <c r="Q90" s="529"/>
    </row>
    <row r="91" spans="1:17" ht="9" customHeight="1">
      <c r="A91" s="19"/>
      <c r="C91" s="44"/>
      <c r="D91" s="44"/>
      <c r="E91" s="44"/>
      <c r="F91" s="44"/>
      <c r="G91" s="44"/>
      <c r="H91" s="44"/>
      <c r="I91" s="44"/>
      <c r="Q91" s="529"/>
    </row>
    <row r="92" spans="1:17" ht="9" customHeight="1">
      <c r="A92" s="19"/>
      <c r="C92" s="44"/>
      <c r="D92" s="44"/>
      <c r="E92" s="44"/>
      <c r="F92" s="44"/>
      <c r="G92" s="44"/>
      <c r="H92" s="44"/>
      <c r="I92" s="44"/>
      <c r="Q92" s="529"/>
    </row>
    <row r="93" spans="1:17" ht="9" customHeight="1">
      <c r="A93" s="19"/>
      <c r="C93" s="44"/>
      <c r="D93" s="44"/>
      <c r="E93" s="44"/>
      <c r="F93" s="44"/>
      <c r="G93" s="44"/>
      <c r="H93" s="44"/>
      <c r="I93" s="44"/>
      <c r="Q93" s="529"/>
    </row>
    <row r="94" spans="1:17" ht="9" customHeight="1">
      <c r="A94" s="19"/>
      <c r="C94" s="44"/>
      <c r="D94" s="44"/>
      <c r="E94" s="44"/>
      <c r="F94" s="44"/>
      <c r="G94" s="44"/>
      <c r="H94" s="44"/>
      <c r="I94" s="44"/>
      <c r="Q94" s="529"/>
    </row>
    <row r="95" spans="1:17" ht="9" customHeight="1">
      <c r="A95" s="168"/>
      <c r="C95" s="44"/>
      <c r="D95" s="44"/>
      <c r="E95" s="44"/>
      <c r="F95" s="44"/>
      <c r="G95" s="44"/>
      <c r="H95" s="44"/>
      <c r="I95" s="44"/>
      <c r="Q95" s="529"/>
    </row>
    <row r="96" spans="1:17" ht="9" customHeight="1">
      <c r="A96" s="19"/>
      <c r="C96" s="44"/>
      <c r="D96" s="44"/>
      <c r="E96" s="44"/>
      <c r="F96" s="44"/>
      <c r="G96" s="44"/>
      <c r="H96" s="44"/>
      <c r="I96" s="44"/>
      <c r="Q96" s="529"/>
    </row>
    <row r="97" spans="1:17" ht="9" customHeight="1">
      <c r="A97" s="19"/>
      <c r="C97" s="44"/>
      <c r="D97" s="44"/>
      <c r="E97" s="44"/>
      <c r="F97" s="44"/>
      <c r="G97" s="44"/>
      <c r="H97" s="44"/>
      <c r="I97" s="44"/>
      <c r="Q97" s="529"/>
    </row>
    <row r="98" spans="1:17" ht="9" customHeight="1">
      <c r="A98" s="19"/>
      <c r="C98" s="44"/>
      <c r="D98" s="44"/>
      <c r="E98" s="44"/>
      <c r="F98" s="44"/>
      <c r="G98" s="44"/>
      <c r="H98" s="44"/>
      <c r="I98" s="44"/>
      <c r="Q98" s="529"/>
    </row>
    <row r="99" spans="1:17">
      <c r="A99" s="169"/>
      <c r="C99" s="44"/>
      <c r="D99" s="44"/>
      <c r="E99" s="44"/>
      <c r="F99" s="44"/>
      <c r="G99" s="44"/>
      <c r="H99" s="44"/>
      <c r="I99" s="44"/>
      <c r="Q99" s="529"/>
    </row>
    <row r="100" spans="1:17">
      <c r="A100" s="169"/>
      <c r="C100" s="44"/>
      <c r="D100" s="44"/>
      <c r="E100" s="44"/>
      <c r="F100" s="44"/>
      <c r="G100" s="44"/>
      <c r="H100" s="44"/>
      <c r="I100" s="44"/>
      <c r="Q100" s="529"/>
    </row>
    <row r="101" spans="1:17">
      <c r="A101" s="169"/>
      <c r="C101" s="44"/>
      <c r="D101" s="44"/>
      <c r="E101" s="44"/>
      <c r="F101" s="44"/>
      <c r="G101" s="44"/>
      <c r="H101" s="44"/>
      <c r="I101" s="44"/>
      <c r="Q101" s="529"/>
    </row>
    <row r="102" spans="1:17">
      <c r="A102" s="169"/>
      <c r="C102" s="44"/>
      <c r="D102" s="44"/>
      <c r="E102" s="44"/>
      <c r="F102" s="44"/>
      <c r="G102" s="44"/>
      <c r="H102" s="44"/>
      <c r="I102" s="44"/>
      <c r="Q102" s="529"/>
    </row>
    <row r="103" spans="1:17">
      <c r="A103" s="169"/>
      <c r="C103" s="44"/>
      <c r="D103" s="44"/>
      <c r="E103" s="44"/>
      <c r="F103" s="44"/>
      <c r="G103" s="44"/>
      <c r="H103" s="44"/>
      <c r="I103" s="44"/>
      <c r="Q103" s="529"/>
    </row>
    <row r="104" spans="1:17">
      <c r="A104" s="169"/>
      <c r="C104" s="44"/>
      <c r="D104" s="44"/>
      <c r="E104" s="44"/>
      <c r="F104" s="44"/>
      <c r="G104" s="44"/>
      <c r="H104" s="44"/>
      <c r="I104" s="44"/>
      <c r="Q104" s="529"/>
    </row>
    <row r="105" spans="1:17">
      <c r="A105" s="169"/>
      <c r="C105" s="44"/>
      <c r="D105" s="44"/>
      <c r="E105" s="44"/>
      <c r="F105" s="44"/>
      <c r="G105" s="44"/>
      <c r="H105" s="44"/>
      <c r="I105" s="44"/>
      <c r="Q105" s="529"/>
    </row>
    <row r="106" spans="1:17" ht="15.75">
      <c r="A106" s="170"/>
      <c r="C106" s="44"/>
      <c r="D106" s="44"/>
      <c r="E106" s="44"/>
      <c r="F106" s="44"/>
      <c r="G106" s="44"/>
      <c r="H106" s="44"/>
      <c r="I106" s="44"/>
      <c r="Q106" s="529"/>
    </row>
    <row r="107" spans="1:17" ht="15.75">
      <c r="A107" s="170"/>
      <c r="C107" s="44"/>
      <c r="D107" s="44"/>
      <c r="E107" s="44"/>
      <c r="F107" s="44"/>
      <c r="G107" s="44"/>
      <c r="H107" s="44"/>
      <c r="I107" s="44"/>
      <c r="Q107" s="529"/>
    </row>
    <row r="108" spans="1:17" ht="15.75">
      <c r="A108" s="170"/>
      <c r="C108" s="44"/>
      <c r="D108" s="44"/>
      <c r="E108" s="44"/>
      <c r="F108" s="44"/>
      <c r="G108" s="44"/>
      <c r="H108" s="44"/>
      <c r="I108" s="44"/>
      <c r="Q108" s="529"/>
    </row>
    <row r="109" spans="1:17" ht="15.75">
      <c r="A109" s="170"/>
      <c r="C109" s="44"/>
      <c r="D109" s="44"/>
      <c r="E109" s="44"/>
      <c r="F109" s="44"/>
      <c r="G109" s="44"/>
      <c r="H109" s="44"/>
      <c r="I109" s="44"/>
      <c r="Q109" s="529"/>
    </row>
    <row r="110" spans="1:17" ht="15.75">
      <c r="A110" s="170"/>
      <c r="C110" s="44"/>
      <c r="D110" s="44"/>
      <c r="E110" s="44"/>
      <c r="F110" s="44"/>
      <c r="G110" s="44"/>
      <c r="H110" s="44"/>
      <c r="I110" s="44"/>
      <c r="Q110" s="529"/>
    </row>
    <row r="111" spans="1:17" ht="15.75">
      <c r="A111" s="170"/>
      <c r="C111" s="44"/>
      <c r="D111" s="44"/>
      <c r="E111" s="44"/>
      <c r="F111" s="44"/>
      <c r="G111" s="44"/>
      <c r="H111" s="44"/>
      <c r="I111" s="44"/>
      <c r="Q111" s="529"/>
    </row>
    <row r="112" spans="1:17" ht="15.75">
      <c r="A112" s="170"/>
      <c r="C112" s="44"/>
      <c r="D112" s="44"/>
      <c r="E112" s="44"/>
      <c r="F112" s="44"/>
      <c r="G112" s="44"/>
      <c r="H112" s="44"/>
      <c r="I112" s="44"/>
      <c r="Q112" s="529"/>
    </row>
    <row r="113" spans="1:17" ht="15.75">
      <c r="A113" s="170"/>
      <c r="C113" s="44"/>
      <c r="D113" s="44"/>
      <c r="E113" s="44"/>
      <c r="F113" s="44"/>
      <c r="G113" s="44"/>
      <c r="H113" s="44"/>
      <c r="I113" s="44"/>
      <c r="Q113" s="529"/>
    </row>
    <row r="114" spans="1:17" ht="15.75">
      <c r="A114" s="170"/>
      <c r="C114" s="44"/>
      <c r="D114" s="44"/>
      <c r="E114" s="44"/>
      <c r="F114" s="44"/>
      <c r="G114" s="44"/>
      <c r="H114" s="44"/>
      <c r="I114" s="44"/>
      <c r="Q114" s="529"/>
    </row>
    <row r="115" spans="1:17" ht="15.75">
      <c r="A115" s="170"/>
      <c r="C115" s="44"/>
      <c r="D115" s="44"/>
      <c r="E115" s="44"/>
      <c r="F115" s="44"/>
      <c r="G115" s="44"/>
      <c r="H115" s="44"/>
      <c r="I115" s="44"/>
      <c r="Q115" s="529"/>
    </row>
    <row r="116" spans="1:17" ht="15.75">
      <c r="A116" s="170"/>
      <c r="C116" s="44"/>
      <c r="D116" s="44"/>
      <c r="E116" s="44"/>
      <c r="F116" s="44"/>
      <c r="G116" s="44"/>
      <c r="H116" s="44"/>
      <c r="I116" s="44"/>
      <c r="Q116" s="529"/>
    </row>
    <row r="117" spans="1:17" ht="15.75">
      <c r="A117" s="170"/>
      <c r="C117" s="44"/>
      <c r="D117" s="44"/>
      <c r="E117" s="44"/>
      <c r="F117" s="44"/>
      <c r="G117" s="44"/>
      <c r="H117" s="44"/>
      <c r="I117" s="44"/>
      <c r="Q117" s="529"/>
    </row>
    <row r="118" spans="1:17" ht="15.75">
      <c r="A118" s="170"/>
      <c r="C118" s="44"/>
      <c r="D118" s="44"/>
      <c r="E118" s="44"/>
      <c r="F118" s="44"/>
      <c r="G118" s="44"/>
      <c r="H118" s="44"/>
      <c r="I118" s="44"/>
      <c r="Q118" s="529"/>
    </row>
    <row r="119" spans="1:17" ht="15.75">
      <c r="A119" s="170"/>
      <c r="C119" s="44"/>
      <c r="D119" s="44"/>
      <c r="E119" s="44"/>
      <c r="F119" s="44"/>
      <c r="G119" s="44"/>
      <c r="H119" s="44"/>
      <c r="I119" s="44"/>
      <c r="Q119" s="529"/>
    </row>
    <row r="120" spans="1:17" ht="15.75">
      <c r="A120" s="170"/>
      <c r="C120" s="44"/>
      <c r="D120" s="44"/>
      <c r="E120" s="44"/>
      <c r="F120" s="44"/>
      <c r="G120" s="44"/>
      <c r="H120" s="44"/>
      <c r="I120" s="44"/>
      <c r="Q120" s="529"/>
    </row>
    <row r="121" spans="1:17" ht="15.75">
      <c r="A121" s="170"/>
      <c r="C121" s="44"/>
      <c r="D121" s="44"/>
      <c r="E121" s="44"/>
      <c r="F121" s="44"/>
      <c r="G121" s="44"/>
      <c r="H121" s="44"/>
      <c r="I121" s="44"/>
      <c r="Q121" s="529"/>
    </row>
    <row r="122" spans="1:17" ht="15.75">
      <c r="A122" s="170"/>
      <c r="C122" s="44"/>
      <c r="D122" s="44"/>
      <c r="E122" s="44"/>
      <c r="F122" s="44"/>
      <c r="G122" s="44"/>
      <c r="H122" s="44"/>
      <c r="I122" s="44"/>
      <c r="Q122" s="529"/>
    </row>
    <row r="123" spans="1:17" ht="15.75">
      <c r="A123" s="170"/>
      <c r="C123" s="44"/>
      <c r="D123" s="44"/>
      <c r="E123" s="44"/>
      <c r="F123" s="44"/>
      <c r="G123" s="44"/>
      <c r="H123" s="44"/>
      <c r="I123" s="44"/>
      <c r="Q123" s="529"/>
    </row>
    <row r="124" spans="1:17" ht="15.75">
      <c r="A124" s="170"/>
      <c r="C124" s="44"/>
      <c r="D124" s="44"/>
      <c r="E124" s="44"/>
      <c r="F124" s="44"/>
      <c r="G124" s="44"/>
      <c r="H124" s="44"/>
      <c r="I124" s="44"/>
      <c r="Q124" s="529"/>
    </row>
    <row r="125" spans="1:17" ht="15.75">
      <c r="A125" s="170"/>
      <c r="C125" s="44"/>
      <c r="D125" s="44"/>
      <c r="E125" s="44"/>
      <c r="F125" s="44"/>
      <c r="G125" s="44"/>
      <c r="H125" s="44"/>
      <c r="I125" s="44"/>
      <c r="Q125" s="529"/>
    </row>
    <row r="126" spans="1:17" ht="15.75">
      <c r="A126" s="170"/>
      <c r="C126" s="44"/>
      <c r="D126" s="44"/>
      <c r="E126" s="44"/>
      <c r="F126" s="44"/>
      <c r="G126" s="44"/>
      <c r="H126" s="44"/>
      <c r="I126" s="44"/>
      <c r="Q126" s="529"/>
    </row>
    <row r="127" spans="1:17" ht="15.75">
      <c r="A127" s="170"/>
      <c r="C127" s="44"/>
      <c r="D127" s="44"/>
      <c r="E127" s="44"/>
      <c r="F127" s="44"/>
      <c r="G127" s="44"/>
      <c r="H127" s="44"/>
      <c r="I127" s="44"/>
      <c r="Q127" s="529"/>
    </row>
    <row r="128" spans="1:17" ht="15.75">
      <c r="A128" s="170"/>
      <c r="C128" s="44"/>
      <c r="D128" s="44"/>
      <c r="E128" s="44"/>
      <c r="F128" s="44"/>
      <c r="G128" s="44"/>
      <c r="H128" s="44"/>
      <c r="I128" s="44"/>
      <c r="Q128" s="529"/>
    </row>
    <row r="129" spans="1:17" ht="15.75">
      <c r="A129" s="170"/>
      <c r="C129" s="44"/>
      <c r="D129" s="44"/>
      <c r="E129" s="44"/>
      <c r="F129" s="44"/>
      <c r="G129" s="44"/>
      <c r="H129" s="44"/>
      <c r="I129" s="44"/>
      <c r="Q129" s="529"/>
    </row>
    <row r="130" spans="1:17" ht="15.75">
      <c r="A130" s="170"/>
      <c r="C130" s="44"/>
      <c r="D130" s="44"/>
      <c r="E130" s="44"/>
      <c r="F130" s="44"/>
      <c r="G130" s="44"/>
      <c r="H130" s="44"/>
      <c r="I130" s="44"/>
      <c r="Q130" s="529"/>
    </row>
    <row r="131" spans="1:17" ht="15.75">
      <c r="A131" s="170"/>
      <c r="C131" s="44"/>
      <c r="D131" s="44"/>
      <c r="E131" s="44"/>
      <c r="F131" s="44"/>
      <c r="G131" s="44"/>
      <c r="H131" s="44"/>
      <c r="I131" s="44"/>
      <c r="Q131" s="529"/>
    </row>
    <row r="132" spans="1:17" ht="15.75">
      <c r="A132" s="170"/>
      <c r="C132" s="44"/>
      <c r="D132" s="44"/>
      <c r="E132" s="44"/>
      <c r="F132" s="44"/>
      <c r="G132" s="44"/>
      <c r="H132" s="44"/>
      <c r="I132" s="44"/>
      <c r="Q132" s="529"/>
    </row>
    <row r="133" spans="1:17" ht="15.75">
      <c r="A133" s="170"/>
      <c r="C133" s="44"/>
      <c r="D133" s="44"/>
      <c r="E133" s="44"/>
      <c r="F133" s="44"/>
      <c r="G133" s="44"/>
      <c r="H133" s="44"/>
      <c r="I133" s="44"/>
      <c r="Q133" s="529"/>
    </row>
    <row r="134" spans="1:17" ht="15.75">
      <c r="A134" s="170"/>
      <c r="C134" s="44"/>
      <c r="D134" s="44"/>
      <c r="E134" s="44"/>
      <c r="F134" s="44"/>
      <c r="G134" s="44"/>
      <c r="H134" s="44"/>
      <c r="I134" s="44"/>
      <c r="Q134" s="529"/>
    </row>
    <row r="135" spans="1:17" ht="15.75">
      <c r="A135" s="170"/>
      <c r="C135" s="44"/>
      <c r="D135" s="44"/>
      <c r="E135" s="44"/>
      <c r="F135" s="44"/>
      <c r="G135" s="44"/>
      <c r="H135" s="44"/>
      <c r="I135" s="44"/>
      <c r="Q135" s="529"/>
    </row>
    <row r="136" spans="1:17" ht="15.75">
      <c r="A136" s="170"/>
      <c r="C136" s="44"/>
      <c r="D136" s="44"/>
      <c r="E136" s="44"/>
      <c r="F136" s="44"/>
      <c r="G136" s="44"/>
      <c r="H136" s="44"/>
      <c r="I136" s="44"/>
      <c r="Q136" s="529"/>
    </row>
    <row r="137" spans="1:17" ht="15.75">
      <c r="A137" s="170"/>
      <c r="C137" s="44"/>
      <c r="D137" s="44"/>
      <c r="E137" s="44"/>
      <c r="F137" s="44"/>
      <c r="G137" s="44"/>
      <c r="H137" s="44"/>
      <c r="I137" s="44"/>
      <c r="Q137" s="529"/>
    </row>
    <row r="138" spans="1:17" ht="15.75">
      <c r="A138" s="170"/>
      <c r="C138" s="44"/>
      <c r="D138" s="44"/>
      <c r="E138" s="44"/>
      <c r="F138" s="44"/>
      <c r="G138" s="44"/>
      <c r="H138" s="44"/>
      <c r="I138" s="44"/>
      <c r="Q138" s="529"/>
    </row>
    <row r="139" spans="1:17" ht="15.75">
      <c r="A139" s="170"/>
      <c r="C139" s="44"/>
      <c r="D139" s="44"/>
      <c r="E139" s="44"/>
      <c r="F139" s="44"/>
      <c r="G139" s="44"/>
      <c r="H139" s="44"/>
      <c r="I139" s="44"/>
      <c r="Q139" s="529"/>
    </row>
    <row r="140" spans="1:17" ht="15.75">
      <c r="A140" s="170"/>
      <c r="C140" s="44"/>
      <c r="D140" s="44"/>
      <c r="E140" s="44"/>
      <c r="F140" s="44"/>
      <c r="G140" s="44"/>
      <c r="H140" s="44"/>
      <c r="I140" s="44"/>
      <c r="Q140" s="529"/>
    </row>
    <row r="141" spans="1:17" ht="15.75">
      <c r="A141" s="170"/>
      <c r="C141" s="44"/>
      <c r="D141" s="44"/>
      <c r="E141" s="44"/>
      <c r="F141" s="44"/>
      <c r="G141" s="44"/>
      <c r="H141" s="44"/>
      <c r="I141" s="44"/>
      <c r="Q141" s="529"/>
    </row>
    <row r="142" spans="1:17" ht="15.75">
      <c r="A142" s="170"/>
      <c r="C142" s="44"/>
      <c r="D142" s="44"/>
      <c r="E142" s="44"/>
      <c r="F142" s="44"/>
      <c r="G142" s="44"/>
      <c r="H142" s="44"/>
      <c r="I142" s="44"/>
      <c r="Q142" s="529"/>
    </row>
    <row r="143" spans="1:17" ht="15.75">
      <c r="A143" s="170"/>
      <c r="C143" s="44"/>
      <c r="D143" s="44"/>
      <c r="E143" s="44"/>
      <c r="F143" s="44"/>
      <c r="G143" s="44"/>
      <c r="H143" s="44"/>
      <c r="I143" s="44"/>
      <c r="Q143" s="529"/>
    </row>
    <row r="144" spans="1:17" ht="15.75">
      <c r="A144" s="170"/>
      <c r="C144" s="44"/>
      <c r="D144" s="44"/>
      <c r="E144" s="44"/>
      <c r="F144" s="44"/>
      <c r="G144" s="44"/>
      <c r="H144" s="44"/>
      <c r="I144" s="44"/>
      <c r="Q144" s="529"/>
    </row>
    <row r="145" spans="1:17" ht="15.75">
      <c r="A145" s="170"/>
      <c r="C145" s="44"/>
      <c r="D145" s="44"/>
      <c r="E145" s="44"/>
      <c r="F145" s="44"/>
      <c r="G145" s="44"/>
      <c r="H145" s="44"/>
      <c r="I145" s="44"/>
      <c r="Q145" s="529"/>
    </row>
    <row r="146" spans="1:17" ht="15.75">
      <c r="A146" s="170"/>
      <c r="C146" s="44"/>
      <c r="D146" s="44"/>
      <c r="E146" s="44"/>
      <c r="F146" s="44"/>
      <c r="G146" s="44"/>
      <c r="H146" s="44"/>
      <c r="I146" s="44"/>
      <c r="Q146" s="529"/>
    </row>
    <row r="147" spans="1:17" ht="15.75">
      <c r="A147" s="170"/>
      <c r="C147" s="44"/>
      <c r="D147" s="44"/>
      <c r="E147" s="44"/>
      <c r="F147" s="44"/>
      <c r="G147" s="44"/>
      <c r="H147" s="44"/>
      <c r="I147" s="44"/>
      <c r="Q147" s="529"/>
    </row>
    <row r="148" spans="1:17" ht="15.75">
      <c r="A148" s="170"/>
      <c r="C148" s="44"/>
      <c r="D148" s="44"/>
      <c r="E148" s="44"/>
      <c r="F148" s="44"/>
      <c r="G148" s="44"/>
      <c r="H148" s="44"/>
      <c r="I148" s="44"/>
      <c r="Q148" s="529"/>
    </row>
    <row r="149" spans="1:17" ht="15.75">
      <c r="A149" s="170"/>
      <c r="C149" s="44"/>
      <c r="D149" s="44"/>
      <c r="E149" s="44"/>
      <c r="F149" s="44"/>
      <c r="G149" s="44"/>
      <c r="H149" s="44"/>
      <c r="I149" s="44"/>
      <c r="Q149" s="529"/>
    </row>
    <row r="150" spans="1:17" ht="15.75">
      <c r="A150" s="170"/>
      <c r="C150" s="44"/>
      <c r="D150" s="44"/>
      <c r="E150" s="44"/>
      <c r="F150" s="44"/>
      <c r="G150" s="44"/>
      <c r="H150" s="44"/>
      <c r="I150" s="44"/>
      <c r="Q150" s="529"/>
    </row>
    <row r="151" spans="1:17" ht="15.75">
      <c r="A151" s="170"/>
      <c r="C151" s="44"/>
      <c r="D151" s="44"/>
      <c r="E151" s="44"/>
      <c r="F151" s="44"/>
      <c r="G151" s="44"/>
      <c r="H151" s="44"/>
      <c r="I151" s="44"/>
      <c r="Q151" s="529"/>
    </row>
    <row r="152" spans="1:17" ht="15.75">
      <c r="A152" s="170"/>
      <c r="C152" s="44"/>
      <c r="D152" s="44"/>
      <c r="E152" s="44"/>
      <c r="F152" s="44"/>
      <c r="G152" s="44"/>
      <c r="H152" s="44"/>
      <c r="I152" s="44"/>
      <c r="Q152" s="529"/>
    </row>
    <row r="153" spans="1:17" ht="15.75">
      <c r="A153" s="170"/>
      <c r="C153" s="44"/>
      <c r="D153" s="44"/>
      <c r="E153" s="44"/>
      <c r="F153" s="44"/>
      <c r="G153" s="44"/>
      <c r="H153" s="44"/>
      <c r="I153" s="44"/>
      <c r="Q153" s="529"/>
    </row>
    <row r="154" spans="1:17" ht="15.75">
      <c r="A154" s="170"/>
      <c r="C154" s="44"/>
      <c r="D154" s="44"/>
      <c r="E154" s="44"/>
      <c r="F154" s="44"/>
      <c r="G154" s="44"/>
      <c r="H154" s="44"/>
      <c r="I154" s="44"/>
      <c r="Q154" s="529"/>
    </row>
    <row r="155" spans="1:17" ht="15.75">
      <c r="A155" s="170"/>
      <c r="C155" s="44"/>
      <c r="D155" s="44"/>
      <c r="E155" s="44"/>
      <c r="F155" s="44"/>
      <c r="G155" s="44"/>
      <c r="H155" s="44"/>
      <c r="I155" s="44"/>
      <c r="Q155" s="529"/>
    </row>
    <row r="156" spans="1:17" ht="15.75">
      <c r="A156" s="170"/>
      <c r="C156" s="44"/>
      <c r="D156" s="44"/>
      <c r="E156" s="44"/>
      <c r="F156" s="44"/>
      <c r="G156" s="44"/>
      <c r="H156" s="44"/>
      <c r="I156" s="44"/>
      <c r="Q156" s="529"/>
    </row>
    <row r="157" spans="1:17" ht="15.75">
      <c r="A157" s="170"/>
      <c r="C157" s="44"/>
      <c r="D157" s="44"/>
      <c r="E157" s="44"/>
      <c r="F157" s="44"/>
      <c r="G157" s="44"/>
      <c r="H157" s="44"/>
      <c r="I157" s="44"/>
      <c r="Q157" s="529"/>
    </row>
    <row r="158" spans="1:17" ht="15.75">
      <c r="A158" s="170"/>
      <c r="C158" s="44"/>
      <c r="D158" s="44"/>
      <c r="E158" s="44"/>
      <c r="F158" s="44"/>
      <c r="G158" s="44"/>
      <c r="H158" s="44"/>
      <c r="I158" s="44"/>
      <c r="Q158" s="529"/>
    </row>
    <row r="159" spans="1:17" ht="15.75">
      <c r="A159" s="170"/>
      <c r="C159" s="44"/>
      <c r="D159" s="44"/>
      <c r="E159" s="44"/>
      <c r="F159" s="44"/>
      <c r="G159" s="44"/>
      <c r="H159" s="44"/>
      <c r="I159" s="44"/>
      <c r="Q159" s="529"/>
    </row>
    <row r="160" spans="1:17" ht="15.75">
      <c r="A160" s="170"/>
      <c r="C160" s="44"/>
      <c r="D160" s="44"/>
      <c r="E160" s="44"/>
      <c r="F160" s="44"/>
      <c r="G160" s="44"/>
      <c r="H160" s="44"/>
      <c r="I160" s="44"/>
      <c r="Q160" s="529"/>
    </row>
    <row r="161" spans="1:17" ht="15.75">
      <c r="A161" s="170"/>
      <c r="C161" s="44"/>
      <c r="D161" s="44"/>
      <c r="E161" s="44"/>
      <c r="F161" s="44"/>
      <c r="G161" s="44"/>
      <c r="H161" s="44"/>
      <c r="I161" s="44"/>
      <c r="Q161" s="529"/>
    </row>
    <row r="162" spans="1:17" ht="15.75">
      <c r="A162" s="170"/>
      <c r="C162" s="44"/>
      <c r="D162" s="44"/>
      <c r="E162" s="44"/>
      <c r="F162" s="44"/>
      <c r="G162" s="44"/>
      <c r="H162" s="44"/>
      <c r="I162" s="44"/>
      <c r="Q162" s="529"/>
    </row>
    <row r="163" spans="1:17" ht="15.75">
      <c r="A163" s="170"/>
      <c r="C163" s="44"/>
      <c r="D163" s="44"/>
      <c r="E163" s="44"/>
      <c r="F163" s="44"/>
      <c r="G163" s="44"/>
      <c r="H163" s="44"/>
      <c r="I163" s="44"/>
      <c r="Q163" s="529"/>
    </row>
    <row r="164" spans="1:17" ht="15.75">
      <c r="A164" s="170"/>
      <c r="C164" s="44"/>
      <c r="D164" s="44"/>
      <c r="E164" s="44"/>
      <c r="F164" s="44"/>
      <c r="G164" s="44"/>
      <c r="H164" s="44"/>
      <c r="I164" s="44"/>
      <c r="Q164" s="529"/>
    </row>
    <row r="165" spans="1:17" ht="15.75">
      <c r="A165" s="170"/>
      <c r="C165" s="44"/>
      <c r="D165" s="44"/>
      <c r="E165" s="44"/>
      <c r="F165" s="44"/>
      <c r="G165" s="44"/>
      <c r="H165" s="44"/>
      <c r="I165" s="44"/>
      <c r="Q165" s="529"/>
    </row>
    <row r="166" spans="1:17" ht="15.75">
      <c r="A166" s="170"/>
      <c r="C166" s="44"/>
      <c r="D166" s="44"/>
      <c r="E166" s="44"/>
      <c r="F166" s="44"/>
      <c r="G166" s="44"/>
      <c r="H166" s="44"/>
      <c r="I166" s="44"/>
      <c r="Q166" s="529"/>
    </row>
    <row r="167" spans="1:17" ht="15.75">
      <c r="A167" s="170"/>
      <c r="C167" s="44"/>
      <c r="D167" s="44"/>
      <c r="E167" s="44"/>
      <c r="F167" s="44"/>
      <c r="G167" s="44"/>
      <c r="H167" s="44"/>
      <c r="I167" s="44"/>
      <c r="Q167" s="529"/>
    </row>
    <row r="168" spans="1:17" ht="15.75">
      <c r="A168" s="170"/>
      <c r="C168" s="44"/>
      <c r="D168" s="44"/>
      <c r="E168" s="44"/>
      <c r="F168" s="44"/>
      <c r="G168" s="44"/>
      <c r="H168" s="44"/>
      <c r="I168" s="44"/>
      <c r="Q168" s="529"/>
    </row>
    <row r="169" spans="1:17" ht="15.75">
      <c r="A169" s="170"/>
      <c r="C169" s="44"/>
      <c r="D169" s="44"/>
      <c r="E169" s="44"/>
      <c r="F169" s="44"/>
      <c r="G169" s="44"/>
      <c r="H169" s="44"/>
      <c r="I169" s="44"/>
      <c r="Q169" s="529"/>
    </row>
    <row r="170" spans="1:17" ht="15.75">
      <c r="A170" s="170"/>
      <c r="C170" s="44"/>
      <c r="D170" s="44"/>
      <c r="E170" s="44"/>
      <c r="F170" s="44"/>
      <c r="G170" s="44"/>
      <c r="H170" s="44"/>
      <c r="I170" s="44"/>
      <c r="Q170" s="529"/>
    </row>
    <row r="171" spans="1:17" ht="15.75">
      <c r="A171" s="170"/>
      <c r="C171" s="44"/>
      <c r="D171" s="44"/>
      <c r="E171" s="44"/>
      <c r="F171" s="44"/>
      <c r="G171" s="44"/>
      <c r="H171" s="44"/>
      <c r="I171" s="44"/>
      <c r="Q171" s="529"/>
    </row>
    <row r="172" spans="1:17" ht="15.75">
      <c r="A172" s="170"/>
      <c r="C172" s="44"/>
      <c r="D172" s="44"/>
      <c r="E172" s="44"/>
      <c r="F172" s="44"/>
      <c r="G172" s="44"/>
      <c r="H172" s="44"/>
      <c r="I172" s="44"/>
      <c r="Q172" s="529"/>
    </row>
    <row r="173" spans="1:17" ht="15.75">
      <c r="A173" s="170"/>
      <c r="C173" s="44"/>
      <c r="D173" s="44"/>
      <c r="E173" s="44"/>
      <c r="F173" s="44"/>
      <c r="G173" s="44"/>
      <c r="H173" s="44"/>
      <c r="I173" s="44"/>
      <c r="Q173" s="529"/>
    </row>
    <row r="174" spans="1:17" ht="15.75">
      <c r="A174" s="170"/>
      <c r="C174" s="44"/>
      <c r="D174" s="44"/>
      <c r="E174" s="44"/>
      <c r="F174" s="44"/>
      <c r="G174" s="44"/>
      <c r="H174" s="44"/>
      <c r="I174" s="44"/>
      <c r="Q174" s="529"/>
    </row>
    <row r="175" spans="1:17" ht="15.75">
      <c r="A175" s="170"/>
      <c r="C175" s="44"/>
      <c r="D175" s="44"/>
      <c r="E175" s="44"/>
      <c r="F175" s="44"/>
      <c r="G175" s="44"/>
      <c r="H175" s="44"/>
      <c r="I175" s="44"/>
      <c r="Q175" s="529"/>
    </row>
    <row r="176" spans="1:17" ht="15.75">
      <c r="A176" s="170"/>
      <c r="C176" s="44"/>
      <c r="D176" s="44"/>
      <c r="E176" s="44"/>
      <c r="F176" s="44"/>
      <c r="G176" s="44"/>
      <c r="H176" s="44"/>
      <c r="I176" s="44"/>
      <c r="Q176" s="529"/>
    </row>
    <row r="177" spans="1:17" ht="15.75">
      <c r="A177" s="170"/>
      <c r="C177" s="44"/>
      <c r="D177" s="44"/>
      <c r="E177" s="44"/>
      <c r="F177" s="44"/>
      <c r="G177" s="44"/>
      <c r="H177" s="44"/>
      <c r="I177" s="44"/>
      <c r="Q177" s="529"/>
    </row>
    <row r="178" spans="1:17" ht="15.75">
      <c r="A178" s="170"/>
      <c r="C178" s="44"/>
      <c r="D178" s="44"/>
      <c r="E178" s="44"/>
      <c r="F178" s="44"/>
      <c r="G178" s="44"/>
      <c r="H178" s="44"/>
      <c r="I178" s="44"/>
      <c r="Q178" s="529"/>
    </row>
    <row r="179" spans="1:17" ht="15.75">
      <c r="A179" s="170"/>
      <c r="C179" s="44"/>
      <c r="D179" s="44"/>
      <c r="E179" s="44"/>
      <c r="F179" s="44"/>
      <c r="G179" s="44"/>
      <c r="H179" s="44"/>
      <c r="I179" s="44"/>
      <c r="Q179" s="529"/>
    </row>
    <row r="180" spans="1:17" ht="15.75">
      <c r="A180" s="170"/>
      <c r="C180" s="44"/>
      <c r="D180" s="44"/>
      <c r="E180" s="44"/>
      <c r="F180" s="44"/>
      <c r="G180" s="44"/>
      <c r="H180" s="44"/>
      <c r="I180" s="44"/>
      <c r="Q180" s="529"/>
    </row>
    <row r="181" spans="1:17" ht="15.75">
      <c r="A181" s="170"/>
      <c r="C181" s="44"/>
      <c r="D181" s="44"/>
      <c r="E181" s="44"/>
      <c r="F181" s="44"/>
      <c r="G181" s="44"/>
      <c r="H181" s="44"/>
      <c r="I181" s="44"/>
      <c r="Q181" s="529"/>
    </row>
    <row r="182" spans="1:17" ht="15.75">
      <c r="A182" s="170"/>
      <c r="C182" s="44"/>
      <c r="D182" s="44"/>
      <c r="E182" s="44"/>
      <c r="F182" s="44"/>
      <c r="G182" s="44"/>
      <c r="H182" s="44"/>
      <c r="I182" s="44"/>
      <c r="Q182" s="529"/>
    </row>
    <row r="183" spans="1:17" ht="15.75">
      <c r="A183" s="170"/>
      <c r="C183" s="44"/>
      <c r="D183" s="44"/>
      <c r="E183" s="44"/>
      <c r="F183" s="44"/>
      <c r="G183" s="44"/>
      <c r="H183" s="44"/>
      <c r="I183" s="44"/>
      <c r="Q183" s="529"/>
    </row>
    <row r="184" spans="1:17" ht="15.75">
      <c r="A184" s="170"/>
      <c r="C184" s="44"/>
      <c r="D184" s="44"/>
      <c r="E184" s="44"/>
      <c r="F184" s="44"/>
      <c r="G184" s="44"/>
      <c r="H184" s="44"/>
      <c r="I184" s="44"/>
      <c r="Q184" s="529"/>
    </row>
    <row r="185" spans="1:17" ht="15.75">
      <c r="A185" s="170"/>
      <c r="C185" s="44"/>
      <c r="D185" s="44"/>
      <c r="E185" s="44"/>
      <c r="F185" s="44"/>
      <c r="G185" s="44"/>
      <c r="H185" s="44"/>
      <c r="I185" s="44"/>
      <c r="Q185" s="529"/>
    </row>
    <row r="186" spans="1:17" ht="15.75">
      <c r="A186" s="170"/>
      <c r="C186" s="44"/>
      <c r="D186" s="44"/>
      <c r="E186" s="44"/>
      <c r="F186" s="44"/>
      <c r="G186" s="44"/>
      <c r="H186" s="44"/>
      <c r="I186" s="44"/>
      <c r="Q186" s="529"/>
    </row>
    <row r="187" spans="1:17" ht="15.75">
      <c r="A187" s="170"/>
      <c r="C187" s="44"/>
      <c r="D187" s="44"/>
      <c r="E187" s="44"/>
      <c r="F187" s="44"/>
      <c r="G187" s="44"/>
      <c r="H187" s="44"/>
      <c r="I187" s="44"/>
      <c r="Q187" s="529"/>
    </row>
    <row r="188" spans="1:17" ht="15.75">
      <c r="A188" s="170"/>
      <c r="C188" s="44"/>
      <c r="D188" s="44"/>
      <c r="E188" s="44"/>
      <c r="F188" s="44"/>
      <c r="G188" s="44"/>
      <c r="H188" s="44"/>
      <c r="I188" s="44"/>
      <c r="Q188" s="529"/>
    </row>
    <row r="189" spans="1:17" ht="15.75">
      <c r="A189" s="170"/>
      <c r="C189" s="44"/>
      <c r="D189" s="44"/>
      <c r="E189" s="44"/>
      <c r="F189" s="44"/>
      <c r="G189" s="44"/>
      <c r="H189" s="44"/>
      <c r="I189" s="44"/>
      <c r="Q189" s="529"/>
    </row>
    <row r="190" spans="1:17" ht="15.75">
      <c r="A190" s="170"/>
      <c r="C190" s="44"/>
      <c r="D190" s="44"/>
      <c r="E190" s="44"/>
      <c r="F190" s="44"/>
      <c r="G190" s="44"/>
      <c r="H190" s="44"/>
      <c r="I190" s="44"/>
      <c r="Q190" s="529"/>
    </row>
    <row r="191" spans="1:17" ht="15.75">
      <c r="A191" s="170"/>
      <c r="C191" s="44"/>
      <c r="D191" s="44"/>
      <c r="E191" s="44"/>
      <c r="F191" s="44"/>
      <c r="G191" s="44"/>
      <c r="H191" s="44"/>
      <c r="I191" s="44"/>
      <c r="Q191" s="529"/>
    </row>
    <row r="192" spans="1:17" ht="15.75">
      <c r="A192" s="170"/>
      <c r="C192" s="44"/>
      <c r="D192" s="44"/>
      <c r="E192" s="44"/>
      <c r="F192" s="44"/>
      <c r="G192" s="44"/>
      <c r="H192" s="44"/>
      <c r="I192" s="44"/>
      <c r="Q192" s="529"/>
    </row>
    <row r="193" spans="1:17" ht="15.75">
      <c r="A193" s="170"/>
      <c r="C193" s="44"/>
      <c r="D193" s="44"/>
      <c r="E193" s="44"/>
      <c r="F193" s="44"/>
      <c r="G193" s="44"/>
      <c r="H193" s="44"/>
      <c r="I193" s="44"/>
      <c r="Q193" s="529"/>
    </row>
    <row r="194" spans="1:17" ht="15.75">
      <c r="A194" s="170"/>
      <c r="C194" s="44"/>
      <c r="D194" s="44"/>
      <c r="E194" s="44"/>
      <c r="F194" s="44"/>
      <c r="G194" s="44"/>
      <c r="H194" s="44"/>
      <c r="I194" s="44"/>
      <c r="Q194" s="529"/>
    </row>
    <row r="195" spans="1:17" ht="15.75">
      <c r="A195" s="170"/>
      <c r="C195" s="44"/>
      <c r="D195" s="44"/>
      <c r="E195" s="44"/>
      <c r="F195" s="44"/>
      <c r="G195" s="44"/>
      <c r="H195" s="44"/>
      <c r="I195" s="44"/>
      <c r="Q195" s="529"/>
    </row>
    <row r="196" spans="1:17" ht="15.75">
      <c r="A196" s="170"/>
      <c r="C196" s="44"/>
      <c r="D196" s="44"/>
      <c r="E196" s="44"/>
      <c r="F196" s="44"/>
      <c r="G196" s="44"/>
      <c r="H196" s="44"/>
      <c r="I196" s="44"/>
      <c r="Q196" s="529"/>
    </row>
    <row r="197" spans="1:17" ht="15.75">
      <c r="A197" s="22"/>
      <c r="C197" s="44"/>
      <c r="D197" s="44"/>
      <c r="E197" s="44"/>
      <c r="F197" s="44"/>
      <c r="G197" s="44"/>
      <c r="H197" s="44"/>
      <c r="I197" s="44"/>
      <c r="Q197" s="529"/>
    </row>
    <row r="198" spans="1:17" ht="15.75">
      <c r="A198" s="22"/>
      <c r="C198" s="44"/>
      <c r="D198" s="44"/>
      <c r="E198" s="44"/>
      <c r="F198" s="44"/>
      <c r="G198" s="44"/>
      <c r="H198" s="44"/>
      <c r="I198" s="44"/>
      <c r="Q198" s="529"/>
    </row>
    <row r="199" spans="1:17" ht="15.75">
      <c r="A199" s="22"/>
      <c r="C199" s="44"/>
      <c r="D199" s="44"/>
      <c r="E199" s="44"/>
      <c r="F199" s="44"/>
      <c r="G199" s="44"/>
      <c r="H199" s="44"/>
      <c r="I199" s="44"/>
      <c r="Q199" s="529"/>
    </row>
    <row r="200" spans="1:17" ht="15.75">
      <c r="A200" s="22"/>
      <c r="C200" s="44"/>
      <c r="D200" s="44"/>
      <c r="E200" s="44"/>
      <c r="F200" s="44"/>
      <c r="G200" s="44"/>
      <c r="H200" s="44"/>
      <c r="I200" s="44"/>
      <c r="Q200" s="529"/>
    </row>
    <row r="201" spans="1:17" ht="15.75">
      <c r="A201" s="22"/>
      <c r="C201" s="44"/>
      <c r="D201" s="44"/>
      <c r="E201" s="44"/>
      <c r="F201" s="44"/>
      <c r="G201" s="44"/>
      <c r="H201" s="44"/>
      <c r="I201" s="44"/>
    </row>
    <row r="202" spans="1:17" ht="15.75">
      <c r="A202" s="22"/>
      <c r="C202" s="44"/>
      <c r="D202" s="44"/>
      <c r="E202" s="44"/>
      <c r="F202" s="44"/>
      <c r="G202" s="44"/>
      <c r="H202" s="44"/>
      <c r="I202" s="44"/>
    </row>
    <row r="203" spans="1:17" ht="15.75">
      <c r="A203" s="22"/>
      <c r="C203" s="44"/>
      <c r="D203" s="44"/>
      <c r="E203" s="44"/>
      <c r="F203" s="44"/>
      <c r="G203" s="44"/>
      <c r="H203" s="44"/>
      <c r="I203" s="44"/>
    </row>
    <row r="204" spans="1:17" ht="15.75">
      <c r="A204" s="22"/>
      <c r="C204" s="44"/>
      <c r="D204" s="44"/>
      <c r="E204" s="44"/>
      <c r="F204" s="44"/>
      <c r="G204" s="44"/>
      <c r="H204" s="44"/>
      <c r="I204" s="44"/>
    </row>
    <row r="205" spans="1:17" ht="15.75">
      <c r="A205" s="22"/>
      <c r="C205" s="44"/>
      <c r="D205" s="44"/>
      <c r="E205" s="44"/>
      <c r="F205" s="44"/>
      <c r="G205" s="44"/>
      <c r="H205" s="44"/>
      <c r="I205" s="44"/>
    </row>
    <row r="206" spans="1:17" ht="15.75">
      <c r="A206" s="22"/>
      <c r="C206" s="44"/>
      <c r="D206" s="44"/>
      <c r="E206" s="44"/>
      <c r="F206" s="44"/>
      <c r="G206" s="44"/>
      <c r="H206" s="44"/>
      <c r="I206" s="44"/>
    </row>
    <row r="207" spans="1:17" ht="15.75">
      <c r="A207" s="22"/>
      <c r="C207" s="44"/>
      <c r="D207" s="44"/>
      <c r="E207" s="44"/>
      <c r="F207" s="44"/>
      <c r="G207" s="44"/>
      <c r="H207" s="44"/>
      <c r="I207" s="44"/>
    </row>
    <row r="208" spans="1:17" ht="15.75">
      <c r="A208" s="22"/>
      <c r="C208" s="44"/>
      <c r="D208" s="44"/>
      <c r="E208" s="44"/>
      <c r="F208" s="44"/>
      <c r="G208" s="44"/>
      <c r="H208" s="44"/>
      <c r="I208" s="44"/>
    </row>
    <row r="209" spans="1:9" ht="15.75">
      <c r="A209" s="22"/>
      <c r="C209" s="44"/>
      <c r="D209" s="44"/>
      <c r="E209" s="44"/>
      <c r="F209" s="44"/>
      <c r="G209" s="44"/>
      <c r="H209" s="44"/>
      <c r="I209" s="44"/>
    </row>
    <row r="210" spans="1:9" ht="15.75">
      <c r="A210" s="22"/>
      <c r="C210" s="44"/>
      <c r="D210" s="44"/>
      <c r="E210" s="44"/>
      <c r="F210" s="44"/>
      <c r="G210" s="44"/>
      <c r="H210" s="44"/>
      <c r="I210" s="44"/>
    </row>
    <row r="211" spans="1:9" ht="15.75">
      <c r="A211" s="22"/>
      <c r="C211" s="44"/>
      <c r="D211" s="44"/>
      <c r="E211" s="44"/>
      <c r="F211" s="44"/>
      <c r="G211" s="44"/>
      <c r="H211" s="44"/>
      <c r="I211" s="44"/>
    </row>
    <row r="212" spans="1:9" ht="15.75">
      <c r="A212" s="22"/>
      <c r="C212" s="44"/>
      <c r="D212" s="44"/>
      <c r="E212" s="44"/>
      <c r="F212" s="44"/>
      <c r="G212" s="44"/>
      <c r="H212" s="44"/>
      <c r="I212" s="44"/>
    </row>
    <row r="213" spans="1:9" ht="15.75">
      <c r="A213" s="22"/>
      <c r="C213" s="44"/>
      <c r="D213" s="44"/>
      <c r="E213" s="44"/>
      <c r="F213" s="44"/>
      <c r="G213" s="44"/>
      <c r="H213" s="44"/>
      <c r="I213" s="44"/>
    </row>
    <row r="214" spans="1:9" ht="15.75">
      <c r="A214" s="22"/>
      <c r="C214" s="44"/>
      <c r="D214" s="44"/>
      <c r="E214" s="44"/>
      <c r="F214" s="44"/>
      <c r="G214" s="44"/>
      <c r="H214" s="44"/>
      <c r="I214" s="44"/>
    </row>
    <row r="215" spans="1:9" ht="15.75">
      <c r="A215" s="22"/>
      <c r="C215" s="44"/>
      <c r="D215" s="44"/>
      <c r="E215" s="44"/>
      <c r="F215" s="44"/>
      <c r="G215" s="44"/>
      <c r="H215" s="44"/>
      <c r="I215" s="44"/>
    </row>
    <row r="216" spans="1:9" ht="15.75">
      <c r="A216" s="22"/>
      <c r="C216" s="44"/>
      <c r="D216" s="44"/>
      <c r="E216" s="44"/>
      <c r="F216" s="44"/>
      <c r="G216" s="44"/>
      <c r="H216" s="44"/>
      <c r="I216" s="44"/>
    </row>
    <row r="217" spans="1:9" ht="15.75">
      <c r="A217" s="22"/>
      <c r="C217" s="44"/>
      <c r="D217" s="44"/>
      <c r="E217" s="44"/>
      <c r="F217" s="44"/>
      <c r="G217" s="44"/>
      <c r="H217" s="44"/>
      <c r="I217" s="44"/>
    </row>
    <row r="218" spans="1:9" ht="15.75">
      <c r="A218" s="22"/>
      <c r="C218" s="44"/>
      <c r="D218" s="44"/>
      <c r="E218" s="44"/>
      <c r="F218" s="44"/>
      <c r="G218" s="44"/>
      <c r="H218" s="44"/>
      <c r="I218" s="44"/>
    </row>
    <row r="219" spans="1:9" ht="15.75">
      <c r="A219" s="22"/>
      <c r="C219" s="44"/>
      <c r="D219" s="44"/>
      <c r="E219" s="44"/>
      <c r="F219" s="44"/>
      <c r="G219" s="44"/>
      <c r="H219" s="44"/>
      <c r="I219" s="44"/>
    </row>
    <row r="220" spans="1:9" ht="15.75">
      <c r="A220" s="22"/>
      <c r="C220" s="44"/>
      <c r="D220" s="44"/>
      <c r="E220" s="44"/>
      <c r="F220" s="44"/>
      <c r="G220" s="44"/>
      <c r="H220" s="44"/>
      <c r="I220" s="44"/>
    </row>
    <row r="221" spans="1:9" ht="15.75">
      <c r="A221" s="22"/>
      <c r="C221" s="44"/>
      <c r="D221" s="44"/>
      <c r="E221" s="44"/>
      <c r="F221" s="44"/>
      <c r="G221" s="44"/>
      <c r="H221" s="44"/>
      <c r="I221" s="44"/>
    </row>
    <row r="222" spans="1:9" ht="15.75">
      <c r="A222" s="22"/>
      <c r="C222" s="44"/>
      <c r="D222" s="44"/>
      <c r="E222" s="44"/>
      <c r="F222" s="44"/>
      <c r="G222" s="44"/>
      <c r="H222" s="44"/>
      <c r="I222" s="44"/>
    </row>
    <row r="223" spans="1:9" ht="15.75">
      <c r="A223" s="22"/>
      <c r="C223" s="44"/>
      <c r="D223" s="44"/>
      <c r="E223" s="44"/>
      <c r="F223" s="44"/>
      <c r="G223" s="44"/>
      <c r="H223" s="44"/>
      <c r="I223" s="44"/>
    </row>
    <row r="224" spans="1:9" ht="15.75">
      <c r="A224" s="22"/>
      <c r="C224" s="44"/>
      <c r="D224" s="44"/>
      <c r="E224" s="44"/>
      <c r="F224" s="44"/>
      <c r="G224" s="44"/>
      <c r="H224" s="44"/>
      <c r="I224" s="44"/>
    </row>
    <row r="225" spans="1:9" ht="15.75">
      <c r="A225" s="22"/>
      <c r="C225" s="44"/>
      <c r="D225" s="44"/>
      <c r="E225" s="44"/>
      <c r="F225" s="44"/>
      <c r="G225" s="44"/>
      <c r="H225" s="44"/>
      <c r="I225" s="44"/>
    </row>
    <row r="226" spans="1:9" ht="15.75">
      <c r="A226" s="22"/>
      <c r="C226" s="44"/>
      <c r="D226" s="44"/>
      <c r="E226" s="44"/>
      <c r="F226" s="44"/>
      <c r="G226" s="44"/>
      <c r="H226" s="44"/>
      <c r="I226" s="44"/>
    </row>
    <row r="227" spans="1:9" ht="15.75">
      <c r="A227" s="22"/>
      <c r="C227" s="44"/>
      <c r="D227" s="44"/>
      <c r="E227" s="44"/>
      <c r="F227" s="44"/>
      <c r="G227" s="44"/>
      <c r="H227" s="44"/>
      <c r="I227" s="44"/>
    </row>
    <row r="228" spans="1:9" ht="15.75">
      <c r="A228" s="22"/>
      <c r="C228" s="44"/>
      <c r="D228" s="44"/>
      <c r="E228" s="44"/>
      <c r="F228" s="44"/>
      <c r="G228" s="44"/>
      <c r="H228" s="44"/>
      <c r="I228" s="44"/>
    </row>
    <row r="229" spans="1:9" ht="15.75">
      <c r="A229" s="22"/>
      <c r="C229" s="44"/>
      <c r="D229" s="44"/>
      <c r="E229" s="44"/>
      <c r="F229" s="44"/>
      <c r="G229" s="44"/>
      <c r="H229" s="44"/>
      <c r="I229" s="44"/>
    </row>
    <row r="230" spans="1:9" ht="15.75">
      <c r="A230" s="22"/>
      <c r="C230" s="44"/>
      <c r="D230" s="44"/>
      <c r="E230" s="44"/>
      <c r="F230" s="44"/>
      <c r="G230" s="44"/>
      <c r="H230" s="44"/>
      <c r="I230" s="44"/>
    </row>
    <row r="231" spans="1:9" ht="15.75">
      <c r="A231" s="22"/>
      <c r="C231" s="44"/>
      <c r="D231" s="44"/>
      <c r="E231" s="44"/>
      <c r="F231" s="44"/>
      <c r="G231" s="44"/>
      <c r="H231" s="44"/>
      <c r="I231" s="44"/>
    </row>
    <row r="232" spans="1:9" ht="15.75">
      <c r="A232" s="22"/>
      <c r="C232" s="44"/>
      <c r="D232" s="44"/>
      <c r="E232" s="44"/>
      <c r="F232" s="44"/>
      <c r="G232" s="44"/>
      <c r="H232" s="44"/>
      <c r="I232" s="44"/>
    </row>
    <row r="233" spans="1:9" ht="15.75">
      <c r="A233" s="22"/>
      <c r="C233" s="44"/>
      <c r="D233" s="44"/>
      <c r="E233" s="44"/>
      <c r="F233" s="44"/>
      <c r="G233" s="44"/>
      <c r="H233" s="44"/>
      <c r="I233" s="44"/>
    </row>
    <row r="234" spans="1:9" ht="15.75">
      <c r="A234" s="22"/>
      <c r="C234" s="44"/>
      <c r="D234" s="44"/>
      <c r="E234" s="44"/>
      <c r="F234" s="44"/>
      <c r="G234" s="44"/>
      <c r="H234" s="44"/>
      <c r="I234" s="44"/>
    </row>
    <row r="235" spans="1:9" ht="15.75">
      <c r="A235" s="22"/>
      <c r="C235" s="44"/>
      <c r="D235" s="44"/>
      <c r="E235" s="44"/>
      <c r="F235" s="44"/>
      <c r="G235" s="44"/>
      <c r="H235" s="44"/>
      <c r="I235" s="44"/>
    </row>
    <row r="236" spans="1:9" ht="15.75">
      <c r="A236" s="22"/>
      <c r="C236" s="44"/>
      <c r="D236" s="44"/>
      <c r="E236" s="44"/>
      <c r="F236" s="44"/>
      <c r="G236" s="44"/>
      <c r="H236" s="44"/>
      <c r="I236" s="44"/>
    </row>
    <row r="237" spans="1:9" ht="15.75">
      <c r="A237" s="22"/>
      <c r="C237" s="44"/>
      <c r="D237" s="44"/>
      <c r="E237" s="44"/>
      <c r="F237" s="44"/>
      <c r="G237" s="44"/>
      <c r="H237" s="44"/>
      <c r="I237" s="44"/>
    </row>
    <row r="238" spans="1:9" ht="15.75">
      <c r="A238" s="22"/>
      <c r="C238" s="44"/>
      <c r="D238" s="44"/>
      <c r="E238" s="44"/>
      <c r="F238" s="44"/>
      <c r="G238" s="44"/>
      <c r="H238" s="44"/>
      <c r="I238" s="44"/>
    </row>
    <row r="239" spans="1:9" ht="15.75">
      <c r="A239" s="22"/>
      <c r="C239" s="44"/>
      <c r="D239" s="44"/>
      <c r="E239" s="44"/>
      <c r="F239" s="44"/>
      <c r="G239" s="44"/>
      <c r="H239" s="44"/>
      <c r="I239" s="44"/>
    </row>
    <row r="240" spans="1:9" ht="15.75">
      <c r="A240" s="22"/>
      <c r="C240" s="44"/>
      <c r="D240" s="44"/>
      <c r="E240" s="44"/>
      <c r="F240" s="44"/>
      <c r="G240" s="44"/>
      <c r="H240" s="44"/>
      <c r="I240" s="44"/>
    </row>
    <row r="241" spans="1:9" ht="15.75">
      <c r="A241" s="22"/>
      <c r="C241" s="44"/>
      <c r="D241" s="44"/>
      <c r="E241" s="44"/>
      <c r="F241" s="44"/>
      <c r="G241" s="44"/>
      <c r="H241" s="44"/>
      <c r="I241" s="44"/>
    </row>
    <row r="242" spans="1:9" ht="15.75">
      <c r="A242" s="22"/>
      <c r="C242" s="44"/>
      <c r="D242" s="44"/>
      <c r="E242" s="44"/>
      <c r="F242" s="44"/>
      <c r="G242" s="44"/>
      <c r="H242" s="44"/>
      <c r="I242" s="44"/>
    </row>
    <row r="243" spans="1:9" ht="15.75">
      <c r="A243" s="22"/>
      <c r="C243" s="44"/>
      <c r="D243" s="44"/>
      <c r="E243" s="44"/>
      <c r="F243" s="44"/>
      <c r="G243" s="44"/>
      <c r="H243" s="44"/>
      <c r="I243" s="44"/>
    </row>
    <row r="244" spans="1:9" ht="15.75">
      <c r="A244" s="22"/>
      <c r="C244" s="44"/>
      <c r="D244" s="44"/>
      <c r="E244" s="44"/>
      <c r="F244" s="44"/>
      <c r="G244" s="44"/>
      <c r="H244" s="44"/>
      <c r="I244" s="44"/>
    </row>
    <row r="245" spans="1:9" ht="15.75">
      <c r="A245" s="22"/>
      <c r="C245" s="44"/>
      <c r="D245" s="44"/>
      <c r="E245" s="44"/>
      <c r="F245" s="44"/>
      <c r="G245" s="44"/>
      <c r="H245" s="44"/>
      <c r="I245" s="44"/>
    </row>
    <row r="246" spans="1:9" ht="15.75">
      <c r="A246" s="22"/>
      <c r="C246" s="44"/>
      <c r="D246" s="44"/>
      <c r="E246" s="44"/>
      <c r="F246" s="44"/>
      <c r="G246" s="44"/>
      <c r="H246" s="44"/>
      <c r="I246" s="44"/>
    </row>
    <row r="247" spans="1:9" ht="15.75">
      <c r="A247" s="22"/>
      <c r="C247" s="44"/>
      <c r="D247" s="44"/>
      <c r="E247" s="44"/>
      <c r="F247" s="44"/>
      <c r="G247" s="44"/>
      <c r="H247" s="44"/>
      <c r="I247" s="44"/>
    </row>
    <row r="248" spans="1:9" ht="15.75">
      <c r="A248" s="22"/>
      <c r="C248" s="44"/>
      <c r="D248" s="44"/>
      <c r="E248" s="44"/>
      <c r="F248" s="44"/>
      <c r="G248" s="44"/>
      <c r="H248" s="44"/>
      <c r="I248" s="44"/>
    </row>
    <row r="249" spans="1:9" ht="15.75">
      <c r="A249" s="22"/>
      <c r="C249" s="44"/>
      <c r="D249" s="44"/>
      <c r="E249" s="44"/>
      <c r="F249" s="44"/>
      <c r="G249" s="44"/>
      <c r="H249" s="44"/>
      <c r="I249" s="44"/>
    </row>
    <row r="250" spans="1:9" ht="15.75">
      <c r="A250" s="22"/>
      <c r="C250" s="44"/>
      <c r="D250" s="44"/>
      <c r="E250" s="44"/>
      <c r="F250" s="44"/>
      <c r="G250" s="44"/>
      <c r="H250" s="44"/>
      <c r="I250" s="44"/>
    </row>
    <row r="251" spans="1:9" ht="15.75">
      <c r="A251" s="22"/>
      <c r="C251" s="44"/>
      <c r="D251" s="44"/>
      <c r="E251" s="44"/>
      <c r="F251" s="44"/>
      <c r="G251" s="44"/>
      <c r="H251" s="44"/>
      <c r="I251" s="44"/>
    </row>
    <row r="252" spans="1:9" ht="15.75">
      <c r="A252" s="22"/>
      <c r="C252" s="44"/>
      <c r="D252" s="44"/>
      <c r="E252" s="44"/>
      <c r="F252" s="44"/>
      <c r="G252" s="44"/>
      <c r="H252" s="44"/>
      <c r="I252" s="44"/>
    </row>
    <row r="253" spans="1:9" ht="15.75">
      <c r="A253" s="22"/>
      <c r="C253" s="44"/>
      <c r="D253" s="44"/>
      <c r="E253" s="44"/>
      <c r="F253" s="44"/>
      <c r="G253" s="44"/>
      <c r="H253" s="44"/>
      <c r="I253" s="44"/>
    </row>
    <row r="254" spans="1:9" ht="15.75">
      <c r="A254" s="22"/>
      <c r="C254" s="44"/>
      <c r="D254" s="44"/>
      <c r="E254" s="44"/>
      <c r="F254" s="44"/>
      <c r="G254" s="44"/>
      <c r="H254" s="44"/>
      <c r="I254" s="44"/>
    </row>
    <row r="255" spans="1:9" ht="15.75">
      <c r="A255" s="22"/>
      <c r="C255" s="44"/>
      <c r="D255" s="44"/>
      <c r="E255" s="44"/>
      <c r="F255" s="44"/>
      <c r="G255" s="44"/>
      <c r="H255" s="44"/>
      <c r="I255" s="44"/>
    </row>
    <row r="256" spans="1:9" ht="15.75">
      <c r="A256" s="22"/>
      <c r="C256" s="44"/>
      <c r="D256" s="44"/>
      <c r="E256" s="44"/>
      <c r="F256" s="44"/>
      <c r="G256" s="44"/>
      <c r="H256" s="44"/>
      <c r="I256" s="44"/>
    </row>
    <row r="257" spans="1:9" ht="15.75">
      <c r="A257" s="22"/>
      <c r="C257" s="44"/>
      <c r="D257" s="44"/>
      <c r="E257" s="44"/>
      <c r="F257" s="44"/>
      <c r="G257" s="44"/>
      <c r="H257" s="44"/>
      <c r="I257" s="44"/>
    </row>
    <row r="258" spans="1:9" ht="15.75">
      <c r="A258" s="22"/>
      <c r="C258" s="44"/>
      <c r="D258" s="44"/>
      <c r="E258" s="44"/>
      <c r="F258" s="44"/>
      <c r="G258" s="44"/>
      <c r="H258" s="44"/>
      <c r="I258" s="44"/>
    </row>
    <row r="259" spans="1:9" ht="15.75">
      <c r="A259" s="22"/>
      <c r="C259" s="44"/>
      <c r="D259" s="44"/>
      <c r="E259" s="44"/>
      <c r="F259" s="44"/>
      <c r="G259" s="44"/>
      <c r="H259" s="44"/>
      <c r="I259" s="44"/>
    </row>
    <row r="260" spans="1:9" ht="15.75">
      <c r="A260" s="22"/>
      <c r="C260" s="44"/>
      <c r="D260" s="44"/>
      <c r="E260" s="44"/>
      <c r="F260" s="44"/>
      <c r="G260" s="44"/>
      <c r="H260" s="44"/>
      <c r="I260" s="44"/>
    </row>
    <row r="261" spans="1:9" ht="15.75">
      <c r="A261" s="22"/>
      <c r="C261" s="44"/>
      <c r="D261" s="44"/>
      <c r="E261" s="44"/>
      <c r="F261" s="44"/>
      <c r="G261" s="44"/>
      <c r="H261" s="44"/>
      <c r="I261" s="44"/>
    </row>
    <row r="262" spans="1:9" ht="15.75">
      <c r="A262" s="22"/>
      <c r="C262" s="44"/>
      <c r="D262" s="44"/>
      <c r="E262" s="44"/>
      <c r="F262" s="44"/>
      <c r="G262" s="44"/>
      <c r="H262" s="44"/>
      <c r="I262" s="44"/>
    </row>
    <row r="263" spans="1:9" ht="15.75">
      <c r="A263" s="22"/>
      <c r="C263" s="44"/>
      <c r="D263" s="44"/>
      <c r="E263" s="44"/>
      <c r="F263" s="44"/>
      <c r="G263" s="44"/>
      <c r="H263" s="44"/>
      <c r="I263" s="44"/>
    </row>
    <row r="264" spans="1:9" ht="15.75">
      <c r="A264" s="22"/>
      <c r="C264" s="44"/>
      <c r="D264" s="44"/>
      <c r="E264" s="44"/>
      <c r="F264" s="44"/>
      <c r="G264" s="44"/>
      <c r="H264" s="44"/>
      <c r="I264" s="44"/>
    </row>
    <row r="265" spans="1:9" ht="15.75">
      <c r="A265" s="22"/>
      <c r="C265" s="44"/>
      <c r="D265" s="44"/>
      <c r="E265" s="44"/>
      <c r="F265" s="44"/>
      <c r="G265" s="44"/>
      <c r="H265" s="44"/>
      <c r="I265" s="44"/>
    </row>
    <row r="266" spans="1:9" ht="15.75">
      <c r="A266" s="22"/>
      <c r="C266" s="44"/>
      <c r="D266" s="44"/>
      <c r="E266" s="44"/>
      <c r="F266" s="44"/>
      <c r="G266" s="44"/>
      <c r="H266" s="44"/>
      <c r="I266" s="44"/>
    </row>
    <row r="267" spans="1:9" ht="15.75">
      <c r="A267" s="22"/>
      <c r="C267" s="44"/>
      <c r="D267" s="44"/>
      <c r="E267" s="44"/>
      <c r="F267" s="44"/>
      <c r="G267" s="44"/>
      <c r="H267" s="44"/>
      <c r="I267" s="44"/>
    </row>
    <row r="268" spans="1:9" ht="15.75">
      <c r="A268" s="22"/>
      <c r="C268" s="44"/>
      <c r="D268" s="44"/>
      <c r="E268" s="44"/>
      <c r="F268" s="44"/>
      <c r="G268" s="44"/>
      <c r="H268" s="44"/>
      <c r="I268" s="44"/>
    </row>
    <row r="269" spans="1:9" ht="15.75">
      <c r="A269" s="22"/>
    </row>
    <row r="270" spans="1:9" ht="15.75">
      <c r="A270" s="22"/>
    </row>
    <row r="271" spans="1:9" ht="15.75">
      <c r="A271" s="22"/>
    </row>
    <row r="272" spans="1:9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</sheetData>
  <mergeCells count="4">
    <mergeCell ref="A2:O2"/>
    <mergeCell ref="A3:O3"/>
    <mergeCell ref="A4:O4"/>
    <mergeCell ref="A5:O5"/>
  </mergeCells>
  <pageMargins left="0.93" right="0.25" top="0.73" bottom="0.81" header="0.5" footer="0.5"/>
  <pageSetup scale="56" orientation="landscape" horizontalDpi="300" r:id="rId1"/>
  <headerFooter alignWithMargins="0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8">
    <pageSetUpPr fitToPage="1"/>
  </sheetPr>
  <dimension ref="A1:O652"/>
  <sheetViews>
    <sheetView showGridLines="0" topLeftCell="A2" zoomScale="70" zoomScaleNormal="70" workbookViewId="0">
      <selection activeCell="Q7" sqref="Q7"/>
    </sheetView>
  </sheetViews>
  <sheetFormatPr defaultRowHeight="15"/>
  <cols>
    <col min="1" max="1" width="51.140625" style="23" customWidth="1"/>
    <col min="2" max="14" width="10.28515625" style="529" customWidth="1"/>
    <col min="15" max="15" width="2.5703125" style="171" customWidth="1"/>
    <col min="16" max="256" width="9.140625" style="529"/>
    <col min="257" max="257" width="51.140625" style="529" customWidth="1"/>
    <col min="258" max="270" width="10.28515625" style="529" customWidth="1"/>
    <col min="271" max="271" width="2.5703125" style="529" customWidth="1"/>
    <col min="272" max="512" width="9.140625" style="529"/>
    <col min="513" max="513" width="51.140625" style="529" customWidth="1"/>
    <col min="514" max="526" width="10.28515625" style="529" customWidth="1"/>
    <col min="527" max="527" width="2.5703125" style="529" customWidth="1"/>
    <col min="528" max="768" width="9.140625" style="529"/>
    <col min="769" max="769" width="51.140625" style="529" customWidth="1"/>
    <col min="770" max="782" width="10.28515625" style="529" customWidth="1"/>
    <col min="783" max="783" width="2.5703125" style="529" customWidth="1"/>
    <col min="784" max="1024" width="9.140625" style="529"/>
    <col min="1025" max="1025" width="51.140625" style="529" customWidth="1"/>
    <col min="1026" max="1038" width="10.28515625" style="529" customWidth="1"/>
    <col min="1039" max="1039" width="2.5703125" style="529" customWidth="1"/>
    <col min="1040" max="1280" width="9.140625" style="529"/>
    <col min="1281" max="1281" width="51.140625" style="529" customWidth="1"/>
    <col min="1282" max="1294" width="10.28515625" style="529" customWidth="1"/>
    <col min="1295" max="1295" width="2.5703125" style="529" customWidth="1"/>
    <col min="1296" max="1536" width="9.140625" style="529"/>
    <col min="1537" max="1537" width="51.140625" style="529" customWidth="1"/>
    <col min="1538" max="1550" width="10.28515625" style="529" customWidth="1"/>
    <col min="1551" max="1551" width="2.5703125" style="529" customWidth="1"/>
    <col min="1552" max="1792" width="9.140625" style="529"/>
    <col min="1793" max="1793" width="51.140625" style="529" customWidth="1"/>
    <col min="1794" max="1806" width="10.28515625" style="529" customWidth="1"/>
    <col min="1807" max="1807" width="2.5703125" style="529" customWidth="1"/>
    <col min="1808" max="2048" width="9.140625" style="529"/>
    <col min="2049" max="2049" width="51.140625" style="529" customWidth="1"/>
    <col min="2050" max="2062" width="10.28515625" style="529" customWidth="1"/>
    <col min="2063" max="2063" width="2.5703125" style="529" customWidth="1"/>
    <col min="2064" max="2304" width="9.140625" style="529"/>
    <col min="2305" max="2305" width="51.140625" style="529" customWidth="1"/>
    <col min="2306" max="2318" width="10.28515625" style="529" customWidth="1"/>
    <col min="2319" max="2319" width="2.5703125" style="529" customWidth="1"/>
    <col min="2320" max="2560" width="9.140625" style="529"/>
    <col min="2561" max="2561" width="51.140625" style="529" customWidth="1"/>
    <col min="2562" max="2574" width="10.28515625" style="529" customWidth="1"/>
    <col min="2575" max="2575" width="2.5703125" style="529" customWidth="1"/>
    <col min="2576" max="2816" width="9.140625" style="529"/>
    <col min="2817" max="2817" width="51.140625" style="529" customWidth="1"/>
    <col min="2818" max="2830" width="10.28515625" style="529" customWidth="1"/>
    <col min="2831" max="2831" width="2.5703125" style="529" customWidth="1"/>
    <col min="2832" max="3072" width="9.140625" style="529"/>
    <col min="3073" max="3073" width="51.140625" style="529" customWidth="1"/>
    <col min="3074" max="3086" width="10.28515625" style="529" customWidth="1"/>
    <col min="3087" max="3087" width="2.5703125" style="529" customWidth="1"/>
    <col min="3088" max="3328" width="9.140625" style="529"/>
    <col min="3329" max="3329" width="51.140625" style="529" customWidth="1"/>
    <col min="3330" max="3342" width="10.28515625" style="529" customWidth="1"/>
    <col min="3343" max="3343" width="2.5703125" style="529" customWidth="1"/>
    <col min="3344" max="3584" width="9.140625" style="529"/>
    <col min="3585" max="3585" width="51.140625" style="529" customWidth="1"/>
    <col min="3586" max="3598" width="10.28515625" style="529" customWidth="1"/>
    <col min="3599" max="3599" width="2.5703125" style="529" customWidth="1"/>
    <col min="3600" max="3840" width="9.140625" style="529"/>
    <col min="3841" max="3841" width="51.140625" style="529" customWidth="1"/>
    <col min="3842" max="3854" width="10.28515625" style="529" customWidth="1"/>
    <col min="3855" max="3855" width="2.5703125" style="529" customWidth="1"/>
    <col min="3856" max="4096" width="9.140625" style="529"/>
    <col min="4097" max="4097" width="51.140625" style="529" customWidth="1"/>
    <col min="4098" max="4110" width="10.28515625" style="529" customWidth="1"/>
    <col min="4111" max="4111" width="2.5703125" style="529" customWidth="1"/>
    <col min="4112" max="4352" width="9.140625" style="529"/>
    <col min="4353" max="4353" width="51.140625" style="529" customWidth="1"/>
    <col min="4354" max="4366" width="10.28515625" style="529" customWidth="1"/>
    <col min="4367" max="4367" width="2.5703125" style="529" customWidth="1"/>
    <col min="4368" max="4608" width="9.140625" style="529"/>
    <col min="4609" max="4609" width="51.140625" style="529" customWidth="1"/>
    <col min="4610" max="4622" width="10.28515625" style="529" customWidth="1"/>
    <col min="4623" max="4623" width="2.5703125" style="529" customWidth="1"/>
    <col min="4624" max="4864" width="9.140625" style="529"/>
    <col min="4865" max="4865" width="51.140625" style="529" customWidth="1"/>
    <col min="4866" max="4878" width="10.28515625" style="529" customWidth="1"/>
    <col min="4879" max="4879" width="2.5703125" style="529" customWidth="1"/>
    <col min="4880" max="5120" width="9.140625" style="529"/>
    <col min="5121" max="5121" width="51.140625" style="529" customWidth="1"/>
    <col min="5122" max="5134" width="10.28515625" style="529" customWidth="1"/>
    <col min="5135" max="5135" width="2.5703125" style="529" customWidth="1"/>
    <col min="5136" max="5376" width="9.140625" style="529"/>
    <col min="5377" max="5377" width="51.140625" style="529" customWidth="1"/>
    <col min="5378" max="5390" width="10.28515625" style="529" customWidth="1"/>
    <col min="5391" max="5391" width="2.5703125" style="529" customWidth="1"/>
    <col min="5392" max="5632" width="9.140625" style="529"/>
    <col min="5633" max="5633" width="51.140625" style="529" customWidth="1"/>
    <col min="5634" max="5646" width="10.28515625" style="529" customWidth="1"/>
    <col min="5647" max="5647" width="2.5703125" style="529" customWidth="1"/>
    <col min="5648" max="5888" width="9.140625" style="529"/>
    <col min="5889" max="5889" width="51.140625" style="529" customWidth="1"/>
    <col min="5890" max="5902" width="10.28515625" style="529" customWidth="1"/>
    <col min="5903" max="5903" width="2.5703125" style="529" customWidth="1"/>
    <col min="5904" max="6144" width="9.140625" style="529"/>
    <col min="6145" max="6145" width="51.140625" style="529" customWidth="1"/>
    <col min="6146" max="6158" width="10.28515625" style="529" customWidth="1"/>
    <col min="6159" max="6159" width="2.5703125" style="529" customWidth="1"/>
    <col min="6160" max="6400" width="9.140625" style="529"/>
    <col min="6401" max="6401" width="51.140625" style="529" customWidth="1"/>
    <col min="6402" max="6414" width="10.28515625" style="529" customWidth="1"/>
    <col min="6415" max="6415" width="2.5703125" style="529" customWidth="1"/>
    <col min="6416" max="6656" width="9.140625" style="529"/>
    <col min="6657" max="6657" width="51.140625" style="529" customWidth="1"/>
    <col min="6658" max="6670" width="10.28515625" style="529" customWidth="1"/>
    <col min="6671" max="6671" width="2.5703125" style="529" customWidth="1"/>
    <col min="6672" max="6912" width="9.140625" style="529"/>
    <col min="6913" max="6913" width="51.140625" style="529" customWidth="1"/>
    <col min="6914" max="6926" width="10.28515625" style="529" customWidth="1"/>
    <col min="6927" max="6927" width="2.5703125" style="529" customWidth="1"/>
    <col min="6928" max="7168" width="9.140625" style="529"/>
    <col min="7169" max="7169" width="51.140625" style="529" customWidth="1"/>
    <col min="7170" max="7182" width="10.28515625" style="529" customWidth="1"/>
    <col min="7183" max="7183" width="2.5703125" style="529" customWidth="1"/>
    <col min="7184" max="7424" width="9.140625" style="529"/>
    <col min="7425" max="7425" width="51.140625" style="529" customWidth="1"/>
    <col min="7426" max="7438" width="10.28515625" style="529" customWidth="1"/>
    <col min="7439" max="7439" width="2.5703125" style="529" customWidth="1"/>
    <col min="7440" max="7680" width="9.140625" style="529"/>
    <col min="7681" max="7681" width="51.140625" style="529" customWidth="1"/>
    <col min="7682" max="7694" width="10.28515625" style="529" customWidth="1"/>
    <col min="7695" max="7695" width="2.5703125" style="529" customWidth="1"/>
    <col min="7696" max="7936" width="9.140625" style="529"/>
    <col min="7937" max="7937" width="51.140625" style="529" customWidth="1"/>
    <col min="7938" max="7950" width="10.28515625" style="529" customWidth="1"/>
    <col min="7951" max="7951" width="2.5703125" style="529" customWidth="1"/>
    <col min="7952" max="8192" width="9.140625" style="529"/>
    <col min="8193" max="8193" width="51.140625" style="529" customWidth="1"/>
    <col min="8194" max="8206" width="10.28515625" style="529" customWidth="1"/>
    <col min="8207" max="8207" width="2.5703125" style="529" customWidth="1"/>
    <col min="8208" max="8448" width="9.140625" style="529"/>
    <col min="8449" max="8449" width="51.140625" style="529" customWidth="1"/>
    <col min="8450" max="8462" width="10.28515625" style="529" customWidth="1"/>
    <col min="8463" max="8463" width="2.5703125" style="529" customWidth="1"/>
    <col min="8464" max="8704" width="9.140625" style="529"/>
    <col min="8705" max="8705" width="51.140625" style="529" customWidth="1"/>
    <col min="8706" max="8718" width="10.28515625" style="529" customWidth="1"/>
    <col min="8719" max="8719" width="2.5703125" style="529" customWidth="1"/>
    <col min="8720" max="8960" width="9.140625" style="529"/>
    <col min="8961" max="8961" width="51.140625" style="529" customWidth="1"/>
    <col min="8962" max="8974" width="10.28515625" style="529" customWidth="1"/>
    <col min="8975" max="8975" width="2.5703125" style="529" customWidth="1"/>
    <col min="8976" max="9216" width="9.140625" style="529"/>
    <col min="9217" max="9217" width="51.140625" style="529" customWidth="1"/>
    <col min="9218" max="9230" width="10.28515625" style="529" customWidth="1"/>
    <col min="9231" max="9231" width="2.5703125" style="529" customWidth="1"/>
    <col min="9232" max="9472" width="9.140625" style="529"/>
    <col min="9473" max="9473" width="51.140625" style="529" customWidth="1"/>
    <col min="9474" max="9486" width="10.28515625" style="529" customWidth="1"/>
    <col min="9487" max="9487" width="2.5703125" style="529" customWidth="1"/>
    <col min="9488" max="9728" width="9.140625" style="529"/>
    <col min="9729" max="9729" width="51.140625" style="529" customWidth="1"/>
    <col min="9730" max="9742" width="10.28515625" style="529" customWidth="1"/>
    <col min="9743" max="9743" width="2.5703125" style="529" customWidth="1"/>
    <col min="9744" max="9984" width="9.140625" style="529"/>
    <col min="9985" max="9985" width="51.140625" style="529" customWidth="1"/>
    <col min="9986" max="9998" width="10.28515625" style="529" customWidth="1"/>
    <col min="9999" max="9999" width="2.5703125" style="529" customWidth="1"/>
    <col min="10000" max="10240" width="9.140625" style="529"/>
    <col min="10241" max="10241" width="51.140625" style="529" customWidth="1"/>
    <col min="10242" max="10254" width="10.28515625" style="529" customWidth="1"/>
    <col min="10255" max="10255" width="2.5703125" style="529" customWidth="1"/>
    <col min="10256" max="10496" width="9.140625" style="529"/>
    <col min="10497" max="10497" width="51.140625" style="529" customWidth="1"/>
    <col min="10498" max="10510" width="10.28515625" style="529" customWidth="1"/>
    <col min="10511" max="10511" width="2.5703125" style="529" customWidth="1"/>
    <col min="10512" max="10752" width="9.140625" style="529"/>
    <col min="10753" max="10753" width="51.140625" style="529" customWidth="1"/>
    <col min="10754" max="10766" width="10.28515625" style="529" customWidth="1"/>
    <col min="10767" max="10767" width="2.5703125" style="529" customWidth="1"/>
    <col min="10768" max="11008" width="9.140625" style="529"/>
    <col min="11009" max="11009" width="51.140625" style="529" customWidth="1"/>
    <col min="11010" max="11022" width="10.28515625" style="529" customWidth="1"/>
    <col min="11023" max="11023" width="2.5703125" style="529" customWidth="1"/>
    <col min="11024" max="11264" width="9.140625" style="529"/>
    <col min="11265" max="11265" width="51.140625" style="529" customWidth="1"/>
    <col min="11266" max="11278" width="10.28515625" style="529" customWidth="1"/>
    <col min="11279" max="11279" width="2.5703125" style="529" customWidth="1"/>
    <col min="11280" max="11520" width="9.140625" style="529"/>
    <col min="11521" max="11521" width="51.140625" style="529" customWidth="1"/>
    <col min="11522" max="11534" width="10.28515625" style="529" customWidth="1"/>
    <col min="11535" max="11535" width="2.5703125" style="529" customWidth="1"/>
    <col min="11536" max="11776" width="9.140625" style="529"/>
    <col min="11777" max="11777" width="51.140625" style="529" customWidth="1"/>
    <col min="11778" max="11790" width="10.28515625" style="529" customWidth="1"/>
    <col min="11791" max="11791" width="2.5703125" style="529" customWidth="1"/>
    <col min="11792" max="12032" width="9.140625" style="529"/>
    <col min="12033" max="12033" width="51.140625" style="529" customWidth="1"/>
    <col min="12034" max="12046" width="10.28515625" style="529" customWidth="1"/>
    <col min="12047" max="12047" width="2.5703125" style="529" customWidth="1"/>
    <col min="12048" max="12288" width="9.140625" style="529"/>
    <col min="12289" max="12289" width="51.140625" style="529" customWidth="1"/>
    <col min="12290" max="12302" width="10.28515625" style="529" customWidth="1"/>
    <col min="12303" max="12303" width="2.5703125" style="529" customWidth="1"/>
    <col min="12304" max="12544" width="9.140625" style="529"/>
    <col min="12545" max="12545" width="51.140625" style="529" customWidth="1"/>
    <col min="12546" max="12558" width="10.28515625" style="529" customWidth="1"/>
    <col min="12559" max="12559" width="2.5703125" style="529" customWidth="1"/>
    <col min="12560" max="12800" width="9.140625" style="529"/>
    <col min="12801" max="12801" width="51.140625" style="529" customWidth="1"/>
    <col min="12802" max="12814" width="10.28515625" style="529" customWidth="1"/>
    <col min="12815" max="12815" width="2.5703125" style="529" customWidth="1"/>
    <col min="12816" max="13056" width="9.140625" style="529"/>
    <col min="13057" max="13057" width="51.140625" style="529" customWidth="1"/>
    <col min="13058" max="13070" width="10.28515625" style="529" customWidth="1"/>
    <col min="13071" max="13071" width="2.5703125" style="529" customWidth="1"/>
    <col min="13072" max="13312" width="9.140625" style="529"/>
    <col min="13313" max="13313" width="51.140625" style="529" customWidth="1"/>
    <col min="13314" max="13326" width="10.28515625" style="529" customWidth="1"/>
    <col min="13327" max="13327" width="2.5703125" style="529" customWidth="1"/>
    <col min="13328" max="13568" width="9.140625" style="529"/>
    <col min="13569" max="13569" width="51.140625" style="529" customWidth="1"/>
    <col min="13570" max="13582" width="10.28515625" style="529" customWidth="1"/>
    <col min="13583" max="13583" width="2.5703125" style="529" customWidth="1"/>
    <col min="13584" max="13824" width="9.140625" style="529"/>
    <col min="13825" max="13825" width="51.140625" style="529" customWidth="1"/>
    <col min="13826" max="13838" width="10.28515625" style="529" customWidth="1"/>
    <col min="13839" max="13839" width="2.5703125" style="529" customWidth="1"/>
    <col min="13840" max="14080" width="9.140625" style="529"/>
    <col min="14081" max="14081" width="51.140625" style="529" customWidth="1"/>
    <col min="14082" max="14094" width="10.28515625" style="529" customWidth="1"/>
    <col min="14095" max="14095" width="2.5703125" style="529" customWidth="1"/>
    <col min="14096" max="14336" width="9.140625" style="529"/>
    <col min="14337" max="14337" width="51.140625" style="529" customWidth="1"/>
    <col min="14338" max="14350" width="10.28515625" style="529" customWidth="1"/>
    <col min="14351" max="14351" width="2.5703125" style="529" customWidth="1"/>
    <col min="14352" max="14592" width="9.140625" style="529"/>
    <col min="14593" max="14593" width="51.140625" style="529" customWidth="1"/>
    <col min="14594" max="14606" width="10.28515625" style="529" customWidth="1"/>
    <col min="14607" max="14607" width="2.5703125" style="529" customWidth="1"/>
    <col min="14608" max="14848" width="9.140625" style="529"/>
    <col min="14849" max="14849" width="51.140625" style="529" customWidth="1"/>
    <col min="14850" max="14862" width="10.28515625" style="529" customWidth="1"/>
    <col min="14863" max="14863" width="2.5703125" style="529" customWidth="1"/>
    <col min="14864" max="15104" width="9.140625" style="529"/>
    <col min="15105" max="15105" width="51.140625" style="529" customWidth="1"/>
    <col min="15106" max="15118" width="10.28515625" style="529" customWidth="1"/>
    <col min="15119" max="15119" width="2.5703125" style="529" customWidth="1"/>
    <col min="15120" max="15360" width="9.140625" style="529"/>
    <col min="15361" max="15361" width="51.140625" style="529" customWidth="1"/>
    <col min="15362" max="15374" width="10.28515625" style="529" customWidth="1"/>
    <col min="15375" max="15375" width="2.5703125" style="529" customWidth="1"/>
    <col min="15376" max="15616" width="9.140625" style="529"/>
    <col min="15617" max="15617" width="51.140625" style="529" customWidth="1"/>
    <col min="15618" max="15630" width="10.28515625" style="529" customWidth="1"/>
    <col min="15631" max="15631" width="2.5703125" style="529" customWidth="1"/>
    <col min="15632" max="15872" width="9.140625" style="529"/>
    <col min="15873" max="15873" width="51.140625" style="529" customWidth="1"/>
    <col min="15874" max="15886" width="10.28515625" style="529" customWidth="1"/>
    <col min="15887" max="15887" width="2.5703125" style="529" customWidth="1"/>
    <col min="15888" max="16128" width="9.140625" style="529"/>
    <col min="16129" max="16129" width="51.140625" style="529" customWidth="1"/>
    <col min="16130" max="16142" width="10.28515625" style="529" customWidth="1"/>
    <col min="16143" max="16143" width="2.5703125" style="529" customWidth="1"/>
    <col min="16144" max="16384" width="9.140625" style="529"/>
  </cols>
  <sheetData>
    <row r="1" spans="1:15" s="1" customFormat="1" ht="3.75" hidden="1" customHeight="1">
      <c r="A1" s="445"/>
      <c r="B1" s="446"/>
      <c r="C1" s="446"/>
      <c r="D1" s="446"/>
      <c r="E1" s="446"/>
      <c r="F1" s="446"/>
      <c r="G1" s="446"/>
      <c r="H1" s="446"/>
      <c r="I1" s="446"/>
      <c r="J1" s="446"/>
      <c r="K1" s="446"/>
      <c r="L1" s="446"/>
      <c r="M1" s="446"/>
      <c r="N1" s="446"/>
    </row>
    <row r="2" spans="1:15" s="1" customFormat="1" ht="39" customHeight="1">
      <c r="A2" s="709" t="s">
        <v>766</v>
      </c>
      <c r="B2" s="709"/>
      <c r="C2" s="709"/>
      <c r="D2" s="709"/>
      <c r="E2" s="709"/>
      <c r="F2" s="709"/>
      <c r="G2" s="709"/>
      <c r="H2" s="709"/>
      <c r="I2" s="709"/>
      <c r="J2" s="709"/>
      <c r="K2" s="709"/>
      <c r="L2" s="709"/>
      <c r="M2" s="709"/>
      <c r="N2" s="709"/>
    </row>
    <row r="3" spans="1:15" s="1" customFormat="1" ht="24.75" customHeight="1">
      <c r="A3" s="709" t="s">
        <v>278</v>
      </c>
      <c r="B3" s="709"/>
      <c r="C3" s="709"/>
      <c r="D3" s="709"/>
      <c r="E3" s="709"/>
      <c r="F3" s="709"/>
      <c r="G3" s="709"/>
      <c r="H3" s="709"/>
      <c r="I3" s="709"/>
      <c r="J3" s="709"/>
      <c r="K3" s="709"/>
      <c r="L3" s="709"/>
      <c r="M3" s="709"/>
      <c r="N3" s="709"/>
    </row>
    <row r="4" spans="1:15" s="1" customFormat="1" ht="20.25" customHeight="1">
      <c r="A4" s="709" t="s">
        <v>806</v>
      </c>
      <c r="B4" s="709"/>
      <c r="C4" s="709"/>
      <c r="D4" s="709"/>
      <c r="E4" s="709"/>
      <c r="F4" s="709"/>
      <c r="G4" s="709"/>
      <c r="H4" s="709"/>
      <c r="I4" s="709"/>
      <c r="J4" s="709"/>
      <c r="K4" s="709"/>
      <c r="L4" s="709"/>
      <c r="M4" s="709"/>
      <c r="N4" s="709"/>
    </row>
    <row r="5" spans="1:15" s="1" customFormat="1" ht="39" customHeight="1">
      <c r="A5" s="730" t="s">
        <v>725</v>
      </c>
      <c r="B5" s="730"/>
      <c r="C5" s="730"/>
      <c r="D5" s="730"/>
      <c r="E5" s="730"/>
      <c r="F5" s="730"/>
      <c r="G5" s="730"/>
      <c r="H5" s="730"/>
      <c r="I5" s="730"/>
      <c r="J5" s="730"/>
      <c r="K5" s="730"/>
      <c r="L5" s="730"/>
      <c r="M5" s="730"/>
      <c r="N5" s="730"/>
    </row>
    <row r="6" spans="1:15" ht="7.5" customHeight="1">
      <c r="A6" s="140"/>
      <c r="O6" s="529"/>
    </row>
    <row r="7" spans="1:15" ht="37.5" customHeight="1">
      <c r="A7" s="141"/>
      <c r="B7" s="174"/>
      <c r="C7" s="142"/>
      <c r="D7" s="142"/>
      <c r="E7" s="142"/>
      <c r="F7" s="142"/>
      <c r="G7" s="142"/>
      <c r="H7" s="143"/>
      <c r="I7" s="143"/>
      <c r="J7" s="143"/>
      <c r="K7" s="144"/>
      <c r="L7" s="143"/>
      <c r="M7" s="143"/>
      <c r="N7" s="143"/>
      <c r="O7" s="529"/>
    </row>
    <row r="8" spans="1:15" s="180" customFormat="1" ht="25.5" customHeight="1">
      <c r="A8" s="447"/>
      <c r="B8" s="447" t="s">
        <v>65</v>
      </c>
      <c r="C8" s="447" t="s">
        <v>66</v>
      </c>
      <c r="D8" s="447" t="s">
        <v>67</v>
      </c>
      <c r="E8" s="447" t="s">
        <v>69</v>
      </c>
      <c r="F8" s="447" t="s">
        <v>70</v>
      </c>
      <c r="G8" s="447" t="s">
        <v>72</v>
      </c>
      <c r="H8" s="447" t="s">
        <v>73</v>
      </c>
      <c r="I8" s="447" t="s">
        <v>74</v>
      </c>
      <c r="J8" s="447" t="s">
        <v>75</v>
      </c>
      <c r="K8" s="447" t="s">
        <v>76</v>
      </c>
      <c r="L8" s="447" t="s">
        <v>82</v>
      </c>
      <c r="M8" s="447" t="s">
        <v>84</v>
      </c>
      <c r="N8" s="448" t="s">
        <v>81</v>
      </c>
    </row>
    <row r="9" spans="1:15" ht="27" customHeight="1">
      <c r="A9" s="148" t="s">
        <v>164</v>
      </c>
      <c r="B9" s="148">
        <v>32415.720300000001</v>
      </c>
      <c r="C9" s="149">
        <v>19479.900300000001</v>
      </c>
      <c r="D9" s="149">
        <v>2562.3391699999997</v>
      </c>
      <c r="E9" s="149">
        <v>951.85457999999994</v>
      </c>
      <c r="F9" s="149">
        <v>232.89741000000001</v>
      </c>
      <c r="G9" s="149">
        <v>1134.0698200000002</v>
      </c>
      <c r="H9" s="148">
        <v>3668.3021800000001</v>
      </c>
      <c r="I9" s="148">
        <v>4380.6365599999999</v>
      </c>
      <c r="J9" s="148">
        <v>11688.121369999999</v>
      </c>
      <c r="K9" s="148">
        <v>8609.6176699999996</v>
      </c>
      <c r="L9" s="148">
        <v>157.18539000000001</v>
      </c>
      <c r="M9" s="148">
        <v>544.14892000000009</v>
      </c>
      <c r="N9" s="148">
        <v>927.72145</v>
      </c>
      <c r="O9" s="529"/>
    </row>
    <row r="10" spans="1:15" ht="27" customHeight="1">
      <c r="A10" s="148" t="s">
        <v>165</v>
      </c>
      <c r="B10" s="148">
        <v>4873.87446</v>
      </c>
      <c r="C10" s="149">
        <v>297.61142999999998</v>
      </c>
      <c r="D10" s="149">
        <v>74.287210000000002</v>
      </c>
      <c r="E10" s="149">
        <v>0</v>
      </c>
      <c r="F10" s="149">
        <v>369.00713000000002</v>
      </c>
      <c r="G10" s="149">
        <v>223.60830999999999</v>
      </c>
      <c r="H10" s="148">
        <v>115.70403</v>
      </c>
      <c r="I10" s="148">
        <v>0</v>
      </c>
      <c r="J10" s="148">
        <v>221.37529999999998</v>
      </c>
      <c r="K10" s="148">
        <v>116.17399</v>
      </c>
      <c r="L10" s="148">
        <v>0</v>
      </c>
      <c r="M10" s="148">
        <v>0</v>
      </c>
      <c r="N10" s="148">
        <v>0</v>
      </c>
      <c r="O10" s="529"/>
    </row>
    <row r="11" spans="1:15" ht="27" customHeight="1">
      <c r="A11" s="148" t="s">
        <v>166</v>
      </c>
      <c r="B11" s="148">
        <v>48.416370000000001</v>
      </c>
      <c r="C11" s="149">
        <v>524.12544000000003</v>
      </c>
      <c r="D11" s="149">
        <v>0</v>
      </c>
      <c r="E11" s="149">
        <v>0</v>
      </c>
      <c r="F11" s="149">
        <v>0</v>
      </c>
      <c r="G11" s="149">
        <v>0</v>
      </c>
      <c r="H11" s="148">
        <v>0</v>
      </c>
      <c r="I11" s="148">
        <v>0</v>
      </c>
      <c r="J11" s="148">
        <v>0</v>
      </c>
      <c r="K11" s="148">
        <v>0</v>
      </c>
      <c r="L11" s="148">
        <v>0</v>
      </c>
      <c r="M11" s="148">
        <v>0</v>
      </c>
      <c r="N11" s="148">
        <v>0</v>
      </c>
      <c r="O11" s="529"/>
    </row>
    <row r="12" spans="1:15" ht="27" customHeight="1">
      <c r="A12" s="148" t="s">
        <v>167</v>
      </c>
      <c r="B12" s="148">
        <v>1589.66554</v>
      </c>
      <c r="C12" s="149">
        <v>2924.9987799999999</v>
      </c>
      <c r="D12" s="149">
        <v>0</v>
      </c>
      <c r="E12" s="149">
        <v>0</v>
      </c>
      <c r="F12" s="149">
        <v>264.63776000000001</v>
      </c>
      <c r="G12" s="149">
        <v>0</v>
      </c>
      <c r="H12" s="148">
        <v>0</v>
      </c>
      <c r="I12" s="148">
        <v>150.27067000000002</v>
      </c>
      <c r="J12" s="148">
        <v>245.51763</v>
      </c>
      <c r="K12" s="148">
        <v>251.99998000000002</v>
      </c>
      <c r="L12" s="148">
        <v>316.95951000000002</v>
      </c>
      <c r="M12" s="148">
        <v>0</v>
      </c>
      <c r="N12" s="148">
        <v>2051.9233300000001</v>
      </c>
      <c r="O12" s="529"/>
    </row>
    <row r="13" spans="1:15" ht="27" customHeight="1">
      <c r="A13" s="148" t="s">
        <v>168</v>
      </c>
      <c r="B13" s="148">
        <v>37595.908689999997</v>
      </c>
      <c r="C13" s="149">
        <v>9821.1570199999987</v>
      </c>
      <c r="D13" s="149">
        <v>9160.4141799999998</v>
      </c>
      <c r="E13" s="149">
        <v>747.54913999999997</v>
      </c>
      <c r="F13" s="149">
        <v>3740.6607100000001</v>
      </c>
      <c r="G13" s="149">
        <v>6532.17623</v>
      </c>
      <c r="H13" s="148">
        <v>3341.65148</v>
      </c>
      <c r="I13" s="148">
        <v>7374.3264600000002</v>
      </c>
      <c r="J13" s="148">
        <v>16318.115659999999</v>
      </c>
      <c r="K13" s="148">
        <v>5514.4600199999995</v>
      </c>
      <c r="L13" s="148">
        <v>499.15562</v>
      </c>
      <c r="M13" s="148">
        <v>876.93272000000002</v>
      </c>
      <c r="N13" s="148">
        <v>3754.4517299999998</v>
      </c>
      <c r="O13" s="529"/>
    </row>
    <row r="14" spans="1:15" ht="27" customHeight="1">
      <c r="A14" s="148" t="s">
        <v>169</v>
      </c>
      <c r="B14" s="148">
        <v>764.22474999999997</v>
      </c>
      <c r="C14" s="149">
        <v>79.038320000000013</v>
      </c>
      <c r="D14" s="149">
        <v>0</v>
      </c>
      <c r="E14" s="149">
        <v>0</v>
      </c>
      <c r="F14" s="149">
        <v>0</v>
      </c>
      <c r="G14" s="149">
        <v>0</v>
      </c>
      <c r="H14" s="148">
        <v>0</v>
      </c>
      <c r="I14" s="148">
        <v>248.24157</v>
      </c>
      <c r="J14" s="148">
        <v>8.9585699999999999</v>
      </c>
      <c r="K14" s="148">
        <v>36.934660000000001</v>
      </c>
      <c r="L14" s="148">
        <v>284.66545000000002</v>
      </c>
      <c r="M14" s="148">
        <v>0</v>
      </c>
      <c r="N14" s="148">
        <v>0</v>
      </c>
      <c r="O14" s="529"/>
    </row>
    <row r="15" spans="1:15" ht="27" customHeight="1">
      <c r="A15" s="148" t="s">
        <v>108</v>
      </c>
      <c r="B15" s="148">
        <v>66075.609590000007</v>
      </c>
      <c r="C15" s="149">
        <v>117968.70118999999</v>
      </c>
      <c r="D15" s="149">
        <v>71040.320999999996</v>
      </c>
      <c r="E15" s="149">
        <v>30226.53428</v>
      </c>
      <c r="F15" s="149">
        <v>65426.052619999995</v>
      </c>
      <c r="G15" s="149">
        <v>64504.217090000006</v>
      </c>
      <c r="H15" s="148">
        <v>24608.780899999998</v>
      </c>
      <c r="I15" s="148">
        <v>37993.488649999999</v>
      </c>
      <c r="J15" s="148">
        <v>16050.87565</v>
      </c>
      <c r="K15" s="148">
        <v>29301.538399999998</v>
      </c>
      <c r="L15" s="148">
        <v>21425.855070000001</v>
      </c>
      <c r="M15" s="148">
        <v>6984.9601299999995</v>
      </c>
      <c r="N15" s="148">
        <v>43795.586630000005</v>
      </c>
      <c r="O15" s="529"/>
    </row>
    <row r="16" spans="1:15" ht="27" customHeight="1">
      <c r="A16" s="148" t="s">
        <v>170</v>
      </c>
      <c r="B16" s="148">
        <v>623590.85123999999</v>
      </c>
      <c r="C16" s="149">
        <v>361950.49131000001</v>
      </c>
      <c r="D16" s="149">
        <v>173167.92715</v>
      </c>
      <c r="E16" s="149">
        <v>12932.78542</v>
      </c>
      <c r="F16" s="149">
        <v>28377.003969999998</v>
      </c>
      <c r="G16" s="149">
        <v>108208.24568000001</v>
      </c>
      <c r="H16" s="148">
        <v>78464.288280000008</v>
      </c>
      <c r="I16" s="148">
        <v>32879.333480000001</v>
      </c>
      <c r="J16" s="148">
        <v>20921.07127</v>
      </c>
      <c r="K16" s="148">
        <v>20382.327370000003</v>
      </c>
      <c r="L16" s="148">
        <v>43547.387630000005</v>
      </c>
      <c r="M16" s="148">
        <v>28536.638449999999</v>
      </c>
      <c r="N16" s="148">
        <v>50192.605600000003</v>
      </c>
      <c r="O16" s="529"/>
    </row>
    <row r="17" spans="1:15" ht="27" customHeight="1">
      <c r="A17" s="148" t="s">
        <v>171</v>
      </c>
      <c r="B17" s="148">
        <v>7776.0815999999995</v>
      </c>
      <c r="C17" s="149">
        <v>8045.9060499999996</v>
      </c>
      <c r="D17" s="149">
        <v>11219.056939999999</v>
      </c>
      <c r="E17" s="149">
        <v>581.02818000000002</v>
      </c>
      <c r="F17" s="149">
        <v>845.16534000000001</v>
      </c>
      <c r="G17" s="149">
        <v>2901.68622</v>
      </c>
      <c r="H17" s="148">
        <v>556.07857999999999</v>
      </c>
      <c r="I17" s="148">
        <v>2621.7414199999998</v>
      </c>
      <c r="J17" s="148">
        <v>6140.42724</v>
      </c>
      <c r="K17" s="148">
        <v>1324.02855</v>
      </c>
      <c r="L17" s="148">
        <v>1450.93597</v>
      </c>
      <c r="M17" s="148">
        <v>177.02558999999999</v>
      </c>
      <c r="N17" s="148">
        <v>2827.3971499999998</v>
      </c>
      <c r="O17" s="529"/>
    </row>
    <row r="18" spans="1:15" ht="27" customHeight="1">
      <c r="A18" s="148" t="s">
        <v>172</v>
      </c>
      <c r="B18" s="148">
        <v>18157.651739999998</v>
      </c>
      <c r="C18" s="149">
        <v>9316.5436899999986</v>
      </c>
      <c r="D18" s="149">
        <v>10885.893340000001</v>
      </c>
      <c r="E18" s="149">
        <v>1069.86554</v>
      </c>
      <c r="F18" s="149">
        <v>4537.8856900000001</v>
      </c>
      <c r="G18" s="149">
        <v>3074.3765099999996</v>
      </c>
      <c r="H18" s="148">
        <v>640.81306000000006</v>
      </c>
      <c r="I18" s="148">
        <v>36987.375630000002</v>
      </c>
      <c r="J18" s="148">
        <v>44364.207609999998</v>
      </c>
      <c r="K18" s="148">
        <v>16935.990170000001</v>
      </c>
      <c r="L18" s="148">
        <v>4654.2054800000005</v>
      </c>
      <c r="M18" s="148">
        <v>280.97985</v>
      </c>
      <c r="N18" s="148">
        <v>13558.44274</v>
      </c>
      <c r="O18" s="529"/>
    </row>
    <row r="19" spans="1:15" ht="27" customHeight="1">
      <c r="A19" s="148" t="s">
        <v>173</v>
      </c>
      <c r="B19" s="148">
        <v>101293.61534999999</v>
      </c>
      <c r="C19" s="149">
        <v>37675.947009999996</v>
      </c>
      <c r="D19" s="149">
        <v>23315.062730000001</v>
      </c>
      <c r="E19" s="149">
        <v>7047.0566799999997</v>
      </c>
      <c r="F19" s="149">
        <v>6195.6155499999995</v>
      </c>
      <c r="G19" s="149">
        <v>9055.1949199999999</v>
      </c>
      <c r="H19" s="148">
        <v>27013.783910000002</v>
      </c>
      <c r="I19" s="148">
        <v>5967.9582499999997</v>
      </c>
      <c r="J19" s="148">
        <v>3511.1659399999999</v>
      </c>
      <c r="K19" s="148">
        <v>1839.4351499999998</v>
      </c>
      <c r="L19" s="148">
        <v>21.095119999999998</v>
      </c>
      <c r="M19" s="148">
        <v>5.4095900000000006</v>
      </c>
      <c r="N19" s="148">
        <v>0</v>
      </c>
      <c r="O19" s="529"/>
    </row>
    <row r="20" spans="1:15" ht="27" customHeight="1">
      <c r="A20" s="148" t="s">
        <v>174</v>
      </c>
      <c r="B20" s="148">
        <v>236290.72524</v>
      </c>
      <c r="C20" s="149">
        <v>124323.80231999999</v>
      </c>
      <c r="D20" s="149">
        <v>61717.703759999997</v>
      </c>
      <c r="E20" s="149">
        <v>40223.362259999994</v>
      </c>
      <c r="F20" s="149">
        <v>30926.705969999999</v>
      </c>
      <c r="G20" s="149">
        <v>30008.784600000003</v>
      </c>
      <c r="H20" s="148">
        <v>21850.50907</v>
      </c>
      <c r="I20" s="148">
        <v>15092.95593</v>
      </c>
      <c r="J20" s="148">
        <v>15734.65192</v>
      </c>
      <c r="K20" s="148">
        <v>16520.47925</v>
      </c>
      <c r="L20" s="148">
        <v>2269.9428199999998</v>
      </c>
      <c r="M20" s="148">
        <v>414.07888000000003</v>
      </c>
      <c r="N20" s="148">
        <v>36609.209710000003</v>
      </c>
      <c r="O20" s="529"/>
    </row>
    <row r="21" spans="1:15" ht="27" customHeight="1">
      <c r="A21" s="148" t="s">
        <v>175</v>
      </c>
      <c r="B21" s="148">
        <v>1084.1125300000001</v>
      </c>
      <c r="C21" s="149">
        <v>167.33832000000001</v>
      </c>
      <c r="D21" s="149">
        <v>12.900780000000001</v>
      </c>
      <c r="E21" s="149">
        <v>0</v>
      </c>
      <c r="F21" s="149">
        <v>0</v>
      </c>
      <c r="G21" s="149">
        <v>0</v>
      </c>
      <c r="H21" s="148">
        <v>0</v>
      </c>
      <c r="I21" s="148">
        <v>184.16738000000001</v>
      </c>
      <c r="J21" s="148">
        <v>35.55753</v>
      </c>
      <c r="K21" s="148">
        <v>53.43103</v>
      </c>
      <c r="L21" s="148">
        <v>19.84562</v>
      </c>
      <c r="M21" s="148">
        <v>4819.3842699999996</v>
      </c>
      <c r="N21" s="148">
        <v>27.996209999999998</v>
      </c>
      <c r="O21" s="529"/>
    </row>
    <row r="22" spans="1:15" ht="27" customHeight="1">
      <c r="A22" s="148" t="s">
        <v>176</v>
      </c>
      <c r="B22" s="148">
        <v>11594.65676</v>
      </c>
      <c r="C22" s="149">
        <v>2387.32593</v>
      </c>
      <c r="D22" s="149">
        <v>203.34</v>
      </c>
      <c r="E22" s="149">
        <v>326.94880000000001</v>
      </c>
      <c r="F22" s="149">
        <v>452.15823</v>
      </c>
      <c r="G22" s="149">
        <v>106.05918</v>
      </c>
      <c r="H22" s="148">
        <v>154.28912</v>
      </c>
      <c r="I22" s="148">
        <v>754.99937</v>
      </c>
      <c r="J22" s="148">
        <v>456.55403999999999</v>
      </c>
      <c r="K22" s="148">
        <v>222.07291000000001</v>
      </c>
      <c r="L22" s="148">
        <v>397.68313000000001</v>
      </c>
      <c r="M22" s="148">
        <v>1413.3050600000001</v>
      </c>
      <c r="N22" s="148">
        <v>2383.31711</v>
      </c>
      <c r="O22" s="529"/>
    </row>
    <row r="23" spans="1:15" ht="27" customHeight="1">
      <c r="A23" s="148" t="s">
        <v>177</v>
      </c>
      <c r="B23" s="148">
        <v>13119.014999999999</v>
      </c>
      <c r="C23" s="149">
        <v>4865.1607599999998</v>
      </c>
      <c r="D23" s="149">
        <v>4506.7325199999996</v>
      </c>
      <c r="E23" s="149">
        <v>861.29095999999993</v>
      </c>
      <c r="F23" s="149">
        <v>879.68119999999999</v>
      </c>
      <c r="G23" s="149">
        <v>2122.2788300000002</v>
      </c>
      <c r="H23" s="148">
        <v>482.33114</v>
      </c>
      <c r="I23" s="148">
        <v>4018.6501400000002</v>
      </c>
      <c r="J23" s="148">
        <v>3101.7819300000001</v>
      </c>
      <c r="K23" s="148">
        <v>1752.8611000000001</v>
      </c>
      <c r="L23" s="148">
        <v>1605.7579699999999</v>
      </c>
      <c r="M23" s="148">
        <v>9503.4695600000014</v>
      </c>
      <c r="N23" s="148">
        <v>2950.2505499999997</v>
      </c>
      <c r="O23" s="529"/>
    </row>
    <row r="24" spans="1:15" ht="27" customHeight="1">
      <c r="A24" s="148" t="s">
        <v>178</v>
      </c>
      <c r="B24" s="148">
        <v>5.9145200000000004</v>
      </c>
      <c r="C24" s="149">
        <v>0</v>
      </c>
      <c r="D24" s="149">
        <v>0</v>
      </c>
      <c r="E24" s="149">
        <v>0.48385</v>
      </c>
      <c r="F24" s="149">
        <v>0</v>
      </c>
      <c r="G24" s="149">
        <v>0</v>
      </c>
      <c r="H24" s="148">
        <v>0</v>
      </c>
      <c r="I24" s="148">
        <v>0</v>
      </c>
      <c r="J24" s="148">
        <v>0</v>
      </c>
      <c r="K24" s="148">
        <v>0</v>
      </c>
      <c r="L24" s="148">
        <v>0</v>
      </c>
      <c r="M24" s="148">
        <v>0.44045999999999996</v>
      </c>
      <c r="N24" s="148">
        <v>0</v>
      </c>
      <c r="O24" s="529"/>
    </row>
    <row r="25" spans="1:15" ht="27" customHeight="1">
      <c r="A25" s="148" t="s">
        <v>179</v>
      </c>
      <c r="B25" s="148">
        <v>0</v>
      </c>
      <c r="C25" s="149">
        <v>19.701900000000002</v>
      </c>
      <c r="D25" s="149">
        <v>0</v>
      </c>
      <c r="E25" s="149">
        <v>0</v>
      </c>
      <c r="F25" s="149">
        <v>0</v>
      </c>
      <c r="G25" s="149">
        <v>0</v>
      </c>
      <c r="H25" s="148">
        <v>0</v>
      </c>
      <c r="I25" s="148">
        <v>0</v>
      </c>
      <c r="J25" s="148">
        <v>0</v>
      </c>
      <c r="K25" s="148">
        <v>0</v>
      </c>
      <c r="L25" s="148">
        <v>0</v>
      </c>
      <c r="M25" s="148">
        <v>0</v>
      </c>
      <c r="N25" s="148">
        <v>0</v>
      </c>
      <c r="O25" s="529"/>
    </row>
    <row r="26" spans="1:15" s="180" customFormat="1" ht="37.5" customHeight="1">
      <c r="A26" s="155" t="s">
        <v>180</v>
      </c>
      <c r="B26" s="155">
        <v>203.32929000000001</v>
      </c>
      <c r="C26" s="179">
        <v>114.84388</v>
      </c>
      <c r="D26" s="179">
        <v>0</v>
      </c>
      <c r="E26" s="179">
        <v>0</v>
      </c>
      <c r="F26" s="179">
        <v>0</v>
      </c>
      <c r="G26" s="179">
        <v>0</v>
      </c>
      <c r="H26" s="155">
        <v>0</v>
      </c>
      <c r="I26" s="155">
        <v>0</v>
      </c>
      <c r="J26" s="155">
        <v>0</v>
      </c>
      <c r="K26" s="155">
        <v>0</v>
      </c>
      <c r="L26" s="155">
        <v>0</v>
      </c>
      <c r="M26" s="155">
        <v>19.968959999999999</v>
      </c>
      <c r="N26" s="155">
        <v>61.669940000000004</v>
      </c>
    </row>
    <row r="27" spans="1:15" s="412" customFormat="1" ht="24" customHeight="1">
      <c r="A27" s="449" t="s">
        <v>194</v>
      </c>
      <c r="B27" s="450">
        <f>SUM(B9:B26)</f>
        <v>1156479.3729699999</v>
      </c>
      <c r="C27" s="450">
        <f t="shared" ref="C27:N27" si="0">SUM(C9:C26)</f>
        <v>699962.59364999994</v>
      </c>
      <c r="D27" s="450">
        <f t="shared" si="0"/>
        <v>367865.97878000006</v>
      </c>
      <c r="E27" s="450">
        <f t="shared" si="0"/>
        <v>94968.759689999992</v>
      </c>
      <c r="F27" s="450">
        <f t="shared" si="0"/>
        <v>142247.47157999998</v>
      </c>
      <c r="G27" s="450">
        <f t="shared" si="0"/>
        <v>227870.69739000004</v>
      </c>
      <c r="H27" s="450">
        <f t="shared" si="0"/>
        <v>160896.53175000002</v>
      </c>
      <c r="I27" s="450">
        <f t="shared" si="0"/>
        <v>148654.14551</v>
      </c>
      <c r="J27" s="450">
        <f t="shared" si="0"/>
        <v>138798.38165999998</v>
      </c>
      <c r="K27" s="450">
        <f t="shared" si="0"/>
        <v>102861.35025000002</v>
      </c>
      <c r="L27" s="450">
        <f t="shared" si="0"/>
        <v>76650.674780000016</v>
      </c>
      <c r="M27" s="450">
        <f t="shared" si="0"/>
        <v>53576.742440000002</v>
      </c>
      <c r="N27" s="450">
        <f t="shared" si="0"/>
        <v>159140.57215000002</v>
      </c>
    </row>
    <row r="28" spans="1:15" ht="27" customHeight="1">
      <c r="A28" s="184" t="s">
        <v>231</v>
      </c>
      <c r="B28" s="178">
        <v>0.23445387118813085</v>
      </c>
      <c r="C28" s="178">
        <v>0.14190390559813659</v>
      </c>
      <c r="D28" s="178">
        <v>7.4577726865880864E-2</v>
      </c>
      <c r="E28" s="178">
        <v>1.9253082996261453E-2</v>
      </c>
      <c r="F28" s="178">
        <v>2.8837929286197272E-2</v>
      </c>
      <c r="G28" s="178">
        <v>4.6196385670261762E-2</v>
      </c>
      <c r="H28" s="178">
        <v>3.2618666282524411E-2</v>
      </c>
      <c r="I28" s="178">
        <v>3.0136758767670045E-2</v>
      </c>
      <c r="J28" s="178">
        <v>2.8138692877212972E-2</v>
      </c>
      <c r="K28" s="178">
        <v>2.0853153394181905E-2</v>
      </c>
      <c r="L28" s="178">
        <v>1.5539444845610418E-2</v>
      </c>
      <c r="M28" s="178">
        <v>1.0861650423083917E-2</v>
      </c>
      <c r="N28" s="178">
        <v>3.2262679366119082E-2</v>
      </c>
      <c r="O28" s="529"/>
    </row>
    <row r="29" spans="1:15" ht="14.25" customHeight="1" thickBot="1">
      <c r="A29" s="185"/>
      <c r="B29" s="186"/>
      <c r="C29" s="187"/>
      <c r="D29" s="187"/>
      <c r="E29" s="187"/>
      <c r="F29" s="187"/>
      <c r="G29" s="187"/>
      <c r="H29" s="188"/>
      <c r="I29" s="188"/>
      <c r="J29" s="188"/>
      <c r="K29" s="188"/>
      <c r="L29" s="188"/>
      <c r="M29" s="188"/>
      <c r="N29" s="188"/>
      <c r="O29" s="529"/>
    </row>
    <row r="30" spans="1:15" ht="15" customHeight="1" thickTop="1">
      <c r="A30" s="38" t="s">
        <v>730</v>
      </c>
      <c r="B30" s="160"/>
      <c r="C30" s="191"/>
      <c r="D30" s="191"/>
      <c r="E30" s="191"/>
      <c r="F30" s="191"/>
      <c r="G30" s="191"/>
      <c r="H30" s="192"/>
      <c r="I30" s="192"/>
      <c r="J30" s="192"/>
      <c r="K30" s="192"/>
      <c r="L30" s="192"/>
      <c r="M30" s="192"/>
      <c r="N30" s="192"/>
      <c r="O30" s="529"/>
    </row>
    <row r="31" spans="1:15" ht="9" customHeight="1">
      <c r="C31" s="21"/>
      <c r="D31" s="21"/>
      <c r="E31" s="21"/>
      <c r="F31" s="21"/>
      <c r="G31" s="21"/>
      <c r="H31" s="20"/>
      <c r="I31" s="20"/>
      <c r="J31" s="20"/>
      <c r="K31" s="20"/>
      <c r="L31" s="20"/>
      <c r="M31" s="20"/>
      <c r="N31" s="20"/>
      <c r="O31" s="529"/>
    </row>
    <row r="32" spans="1:15" ht="9" customHeight="1">
      <c r="A32" s="19"/>
      <c r="C32" s="21"/>
      <c r="D32" s="21"/>
      <c r="E32" s="21"/>
      <c r="F32" s="21"/>
      <c r="G32" s="21"/>
      <c r="H32" s="20"/>
      <c r="I32" s="20"/>
      <c r="J32" s="20"/>
      <c r="K32" s="20"/>
      <c r="L32" s="20"/>
      <c r="M32" s="20"/>
      <c r="N32" s="20"/>
      <c r="O32" s="529"/>
    </row>
    <row r="33" spans="1:15" ht="9" customHeight="1">
      <c r="A33" s="168"/>
      <c r="C33" s="21"/>
      <c r="D33" s="21"/>
      <c r="E33" s="21"/>
      <c r="F33" s="21"/>
      <c r="G33" s="21"/>
      <c r="H33" s="20"/>
      <c r="I33" s="20"/>
      <c r="J33" s="20"/>
      <c r="K33" s="20"/>
      <c r="L33" s="20"/>
      <c r="M33" s="20"/>
      <c r="N33" s="20"/>
      <c r="O33" s="529"/>
    </row>
    <row r="34" spans="1:15" ht="9" customHeight="1">
      <c r="A34" s="19"/>
      <c r="C34" s="21"/>
      <c r="D34" s="21"/>
      <c r="E34" s="21"/>
      <c r="F34" s="21"/>
      <c r="G34" s="21"/>
      <c r="H34" s="20"/>
      <c r="I34" s="20"/>
      <c r="J34" s="20"/>
      <c r="K34" s="20"/>
      <c r="L34" s="20"/>
      <c r="M34" s="20"/>
      <c r="N34" s="20"/>
      <c r="O34" s="529"/>
    </row>
    <row r="35" spans="1:15" ht="9" customHeight="1">
      <c r="A35" s="19"/>
      <c r="C35" s="21"/>
      <c r="D35" s="21"/>
      <c r="E35" s="21"/>
      <c r="F35" s="21"/>
      <c r="G35" s="21"/>
      <c r="H35" s="20"/>
      <c r="I35" s="20"/>
      <c r="J35" s="20"/>
      <c r="K35" s="20"/>
      <c r="L35" s="20"/>
      <c r="M35" s="20"/>
      <c r="N35" s="20"/>
      <c r="O35" s="529"/>
    </row>
    <row r="36" spans="1:15" ht="9" customHeight="1">
      <c r="A36" s="19"/>
      <c r="B36" s="195"/>
      <c r="C36" s="21"/>
      <c r="D36" s="21"/>
      <c r="E36" s="21"/>
      <c r="F36" s="21"/>
      <c r="G36" s="21"/>
      <c r="H36" s="20"/>
      <c r="I36" s="20"/>
      <c r="J36" s="20"/>
      <c r="K36" s="20"/>
      <c r="L36" s="20"/>
      <c r="M36" s="20"/>
      <c r="N36" s="20"/>
      <c r="O36" s="529"/>
    </row>
    <row r="37" spans="1:15" ht="9" customHeight="1">
      <c r="A37" s="19"/>
      <c r="B37" s="195"/>
      <c r="C37" s="21"/>
      <c r="D37" s="21"/>
      <c r="E37" s="21"/>
      <c r="F37" s="21"/>
      <c r="G37" s="21"/>
      <c r="H37" s="20"/>
      <c r="I37" s="20"/>
      <c r="J37" s="20"/>
      <c r="K37" s="20"/>
      <c r="L37" s="20"/>
      <c r="M37" s="20"/>
      <c r="N37" s="20"/>
      <c r="O37" s="529"/>
    </row>
    <row r="38" spans="1:15" ht="9" customHeight="1">
      <c r="A38" s="19"/>
      <c r="B38" s="195"/>
      <c r="C38" s="21"/>
      <c r="D38" s="21"/>
      <c r="E38" s="21"/>
      <c r="F38" s="21"/>
      <c r="G38" s="21"/>
      <c r="H38" s="20"/>
      <c r="I38" s="20"/>
      <c r="J38" s="20"/>
      <c r="K38" s="20"/>
      <c r="L38" s="20"/>
      <c r="M38" s="20"/>
      <c r="N38" s="20"/>
      <c r="O38" s="529"/>
    </row>
    <row r="39" spans="1:15" ht="9" customHeight="1">
      <c r="A39" s="165"/>
      <c r="B39" s="195"/>
      <c r="C39" s="21"/>
      <c r="D39" s="21"/>
      <c r="E39" s="21"/>
      <c r="F39" s="21"/>
      <c r="G39" s="21"/>
      <c r="H39" s="20"/>
      <c r="I39" s="20"/>
      <c r="J39" s="20"/>
      <c r="K39" s="20"/>
      <c r="L39" s="20"/>
      <c r="M39" s="20"/>
      <c r="N39" s="20"/>
      <c r="O39" s="529"/>
    </row>
    <row r="40" spans="1:15" ht="9" customHeight="1">
      <c r="A40" s="19"/>
      <c r="B40" s="195"/>
      <c r="C40" s="21"/>
      <c r="D40" s="21"/>
      <c r="E40" s="21"/>
      <c r="F40" s="21"/>
      <c r="G40" s="21"/>
      <c r="H40" s="20"/>
      <c r="I40" s="20"/>
      <c r="J40" s="20"/>
      <c r="K40" s="20"/>
      <c r="L40" s="20"/>
      <c r="M40" s="20"/>
      <c r="N40" s="20"/>
      <c r="O40" s="529"/>
    </row>
    <row r="41" spans="1:15" ht="9" customHeight="1">
      <c r="A41" s="19"/>
      <c r="B41" s="195"/>
      <c r="C41" s="21"/>
      <c r="D41" s="21"/>
      <c r="E41" s="21"/>
      <c r="F41" s="21"/>
      <c r="G41" s="21"/>
      <c r="H41" s="20"/>
      <c r="I41" s="20"/>
      <c r="J41" s="20"/>
      <c r="K41" s="20"/>
      <c r="L41" s="20"/>
      <c r="M41" s="20"/>
      <c r="N41" s="20"/>
      <c r="O41" s="529"/>
    </row>
    <row r="42" spans="1:15" ht="9" customHeight="1">
      <c r="A42" s="19"/>
      <c r="B42" s="195"/>
      <c r="C42" s="21"/>
      <c r="D42" s="21"/>
      <c r="E42" s="21"/>
      <c r="F42" s="21"/>
      <c r="G42" s="21"/>
      <c r="H42" s="20"/>
      <c r="I42" s="20"/>
      <c r="J42" s="20"/>
      <c r="K42" s="20"/>
      <c r="L42" s="20"/>
      <c r="M42" s="20"/>
      <c r="N42" s="20"/>
      <c r="O42" s="529"/>
    </row>
    <row r="43" spans="1:15" ht="9" customHeight="1">
      <c r="A43" s="19"/>
      <c r="C43" s="21"/>
      <c r="D43" s="21"/>
      <c r="E43" s="21"/>
      <c r="F43" s="21"/>
      <c r="G43" s="21"/>
      <c r="H43" s="20"/>
      <c r="I43" s="20"/>
      <c r="J43" s="20"/>
      <c r="K43" s="20"/>
      <c r="L43" s="20"/>
      <c r="M43" s="20"/>
      <c r="N43" s="20"/>
      <c r="O43" s="529"/>
    </row>
    <row r="44" spans="1:15" ht="9" customHeight="1">
      <c r="A44" s="19"/>
      <c r="C44" s="21"/>
      <c r="D44" s="21"/>
      <c r="E44" s="21"/>
      <c r="F44" s="21"/>
      <c r="G44" s="21"/>
      <c r="H44" s="20"/>
      <c r="I44" s="20"/>
      <c r="J44" s="20"/>
      <c r="K44" s="20"/>
      <c r="L44" s="20"/>
      <c r="M44" s="20"/>
      <c r="N44" s="20"/>
      <c r="O44" s="529"/>
    </row>
    <row r="45" spans="1:15" ht="9" customHeight="1">
      <c r="A45" s="165"/>
      <c r="C45" s="21"/>
      <c r="D45" s="21"/>
      <c r="E45" s="21"/>
      <c r="F45" s="21"/>
      <c r="G45" s="21"/>
      <c r="H45" s="20"/>
      <c r="I45" s="20"/>
      <c r="J45" s="20"/>
      <c r="K45" s="20"/>
      <c r="L45" s="20"/>
      <c r="M45" s="20"/>
      <c r="N45" s="20"/>
      <c r="O45" s="529"/>
    </row>
    <row r="46" spans="1:15" ht="9" customHeight="1">
      <c r="A46" s="19"/>
      <c r="C46" s="21"/>
      <c r="D46" s="21"/>
      <c r="E46" s="21"/>
      <c r="F46" s="21"/>
      <c r="G46" s="21"/>
      <c r="H46" s="20"/>
      <c r="I46" s="20"/>
      <c r="J46" s="20"/>
      <c r="K46" s="20"/>
      <c r="L46" s="20"/>
      <c r="M46" s="20"/>
      <c r="N46" s="20"/>
      <c r="O46" s="529"/>
    </row>
    <row r="47" spans="1:15" ht="9" customHeight="1">
      <c r="A47" s="19"/>
      <c r="C47" s="21"/>
      <c r="D47" s="21"/>
      <c r="E47" s="21"/>
      <c r="F47" s="21"/>
      <c r="G47" s="21"/>
      <c r="H47" s="20"/>
      <c r="I47" s="20"/>
      <c r="J47" s="20"/>
      <c r="K47" s="20"/>
      <c r="L47" s="20"/>
      <c r="M47" s="20"/>
      <c r="N47" s="20"/>
      <c r="O47" s="529"/>
    </row>
    <row r="48" spans="1:15" ht="9" customHeight="1">
      <c r="A48" s="19"/>
      <c r="C48" s="21"/>
      <c r="D48" s="21"/>
      <c r="E48" s="21"/>
      <c r="F48" s="21"/>
      <c r="G48" s="21"/>
      <c r="H48" s="20"/>
      <c r="I48" s="20"/>
      <c r="J48" s="20"/>
      <c r="K48" s="20"/>
      <c r="L48" s="20"/>
      <c r="M48" s="20"/>
      <c r="N48" s="20"/>
      <c r="O48" s="529"/>
    </row>
    <row r="49" spans="1:15" ht="9" customHeight="1">
      <c r="A49" s="19"/>
      <c r="C49" s="21"/>
      <c r="D49" s="21"/>
      <c r="E49" s="21"/>
      <c r="F49" s="21"/>
      <c r="G49" s="21"/>
      <c r="H49" s="20"/>
      <c r="I49" s="20"/>
      <c r="J49" s="20"/>
      <c r="K49" s="20"/>
      <c r="L49" s="20"/>
      <c r="M49" s="20"/>
      <c r="N49" s="20"/>
      <c r="O49" s="529"/>
    </row>
    <row r="50" spans="1:15" ht="9" customHeight="1">
      <c r="A50" s="19"/>
      <c r="C50" s="21"/>
      <c r="D50" s="21"/>
      <c r="E50" s="21"/>
      <c r="F50" s="21"/>
      <c r="G50" s="21"/>
      <c r="H50" s="20"/>
      <c r="I50" s="20"/>
      <c r="J50" s="20"/>
      <c r="K50" s="20"/>
      <c r="L50" s="20"/>
      <c r="M50" s="20"/>
      <c r="N50" s="20"/>
      <c r="O50" s="529"/>
    </row>
    <row r="51" spans="1:15" ht="9" customHeight="1">
      <c r="A51" s="165"/>
      <c r="C51" s="21"/>
      <c r="D51" s="21"/>
      <c r="E51" s="21"/>
      <c r="F51" s="21"/>
      <c r="G51" s="21"/>
      <c r="H51" s="20"/>
      <c r="I51" s="20"/>
      <c r="J51" s="20"/>
      <c r="K51" s="20"/>
      <c r="L51" s="20"/>
      <c r="M51" s="20"/>
      <c r="N51" s="20"/>
      <c r="O51" s="529"/>
    </row>
    <row r="52" spans="1:15" ht="9" customHeight="1">
      <c r="A52" s="19"/>
      <c r="C52" s="21"/>
      <c r="D52" s="21"/>
      <c r="E52" s="21"/>
      <c r="F52" s="21"/>
      <c r="G52" s="21"/>
      <c r="H52" s="20"/>
      <c r="I52" s="20"/>
      <c r="J52" s="20"/>
      <c r="K52" s="20"/>
      <c r="L52" s="20"/>
      <c r="M52" s="20"/>
      <c r="N52" s="20"/>
      <c r="O52" s="529"/>
    </row>
    <row r="53" spans="1:15" ht="9" customHeight="1">
      <c r="A53" s="19"/>
      <c r="C53" s="21"/>
      <c r="D53" s="21"/>
      <c r="E53" s="21"/>
      <c r="F53" s="21"/>
      <c r="G53" s="21"/>
      <c r="H53" s="20"/>
      <c r="I53" s="20"/>
      <c r="J53" s="20"/>
      <c r="K53" s="20"/>
      <c r="L53" s="20"/>
      <c r="M53" s="20"/>
      <c r="N53" s="20"/>
      <c r="O53" s="529"/>
    </row>
    <row r="54" spans="1:15" ht="9" customHeight="1">
      <c r="A54" s="19"/>
      <c r="C54" s="21"/>
      <c r="D54" s="21"/>
      <c r="E54" s="21"/>
      <c r="F54" s="21"/>
      <c r="G54" s="21"/>
      <c r="H54" s="20"/>
      <c r="I54" s="20"/>
      <c r="J54" s="20"/>
      <c r="K54" s="20"/>
      <c r="L54" s="20"/>
      <c r="M54" s="20"/>
      <c r="N54" s="20"/>
      <c r="O54" s="529"/>
    </row>
    <row r="55" spans="1:15" ht="9" customHeight="1">
      <c r="A55" s="19"/>
      <c r="C55" s="21"/>
      <c r="D55" s="21"/>
      <c r="E55" s="21"/>
      <c r="F55" s="21"/>
      <c r="G55" s="21"/>
      <c r="H55" s="20"/>
      <c r="I55" s="20"/>
      <c r="J55" s="20"/>
      <c r="K55" s="20"/>
      <c r="L55" s="20"/>
      <c r="M55" s="20"/>
      <c r="N55" s="20"/>
      <c r="O55" s="529"/>
    </row>
    <row r="56" spans="1:15" ht="9" customHeight="1">
      <c r="A56" s="165"/>
      <c r="C56" s="21"/>
      <c r="D56" s="21"/>
      <c r="E56" s="21"/>
      <c r="F56" s="21"/>
      <c r="G56" s="21"/>
      <c r="H56" s="20"/>
      <c r="I56" s="20"/>
      <c r="J56" s="20"/>
      <c r="K56" s="20"/>
      <c r="L56" s="20"/>
      <c r="M56" s="20"/>
      <c r="N56" s="20"/>
      <c r="O56" s="529"/>
    </row>
    <row r="57" spans="1:15" ht="9" customHeight="1">
      <c r="A57" s="166"/>
      <c r="C57" s="21"/>
      <c r="D57" s="21"/>
      <c r="E57" s="21"/>
      <c r="F57" s="21"/>
      <c r="G57" s="21"/>
      <c r="H57" s="20"/>
      <c r="I57" s="20"/>
      <c r="J57" s="20"/>
      <c r="K57" s="20"/>
      <c r="L57" s="20"/>
      <c r="M57" s="20"/>
      <c r="N57" s="20"/>
      <c r="O57" s="529"/>
    </row>
    <row r="58" spans="1:15" ht="9" customHeight="1">
      <c r="A58" s="166"/>
      <c r="C58" s="21"/>
      <c r="D58" s="21"/>
      <c r="E58" s="21"/>
      <c r="F58" s="21"/>
      <c r="G58" s="21"/>
      <c r="H58" s="20"/>
      <c r="I58" s="20"/>
      <c r="J58" s="20"/>
      <c r="K58" s="20"/>
      <c r="L58" s="20"/>
      <c r="M58" s="20"/>
      <c r="N58" s="20"/>
      <c r="O58" s="529"/>
    </row>
    <row r="59" spans="1:15" ht="9" customHeight="1">
      <c r="A59" s="166"/>
      <c r="C59" s="21"/>
      <c r="D59" s="21"/>
      <c r="E59" s="21"/>
      <c r="F59" s="21"/>
      <c r="G59" s="21"/>
      <c r="H59" s="20"/>
      <c r="I59" s="20"/>
      <c r="J59" s="20"/>
      <c r="K59" s="20"/>
      <c r="L59" s="20"/>
      <c r="M59" s="20"/>
      <c r="N59" s="20"/>
      <c r="O59" s="529"/>
    </row>
    <row r="60" spans="1:15" ht="9" customHeight="1">
      <c r="A60" s="166"/>
      <c r="C60" s="21"/>
      <c r="D60" s="21"/>
      <c r="E60" s="21"/>
      <c r="F60" s="21"/>
      <c r="G60" s="21"/>
      <c r="H60" s="20"/>
      <c r="I60" s="20"/>
      <c r="J60" s="20"/>
      <c r="K60" s="20"/>
      <c r="L60" s="20"/>
      <c r="M60" s="20"/>
      <c r="N60" s="20"/>
      <c r="O60" s="529"/>
    </row>
    <row r="61" spans="1:15" ht="9" customHeight="1">
      <c r="A61" s="167"/>
      <c r="C61" s="21"/>
      <c r="D61" s="21"/>
      <c r="E61" s="21"/>
      <c r="F61" s="21"/>
      <c r="G61" s="21"/>
      <c r="H61" s="20"/>
      <c r="I61" s="20"/>
      <c r="J61" s="20"/>
      <c r="K61" s="20"/>
      <c r="L61" s="20"/>
      <c r="M61" s="20"/>
      <c r="N61" s="20"/>
      <c r="O61" s="529"/>
    </row>
    <row r="62" spans="1:15" ht="9" customHeight="1">
      <c r="A62" s="167"/>
      <c r="C62" s="21"/>
      <c r="D62" s="21"/>
      <c r="E62" s="21"/>
      <c r="F62" s="21"/>
      <c r="G62" s="21"/>
      <c r="H62" s="20"/>
      <c r="I62" s="20"/>
      <c r="J62" s="20"/>
      <c r="K62" s="20"/>
      <c r="L62" s="20"/>
      <c r="M62" s="20"/>
      <c r="N62" s="20"/>
      <c r="O62" s="529"/>
    </row>
    <row r="63" spans="1:15" ht="9" customHeight="1">
      <c r="A63" s="168"/>
      <c r="C63" s="21"/>
      <c r="D63" s="21"/>
      <c r="E63" s="21"/>
      <c r="F63" s="21"/>
      <c r="G63" s="21"/>
      <c r="H63" s="20"/>
      <c r="I63" s="20"/>
      <c r="J63" s="20"/>
      <c r="K63" s="20"/>
      <c r="L63" s="20"/>
      <c r="M63" s="20"/>
      <c r="N63" s="20"/>
      <c r="O63" s="529"/>
    </row>
    <row r="64" spans="1:15" ht="9" customHeight="1">
      <c r="A64" s="19"/>
      <c r="C64" s="21"/>
      <c r="D64" s="21"/>
      <c r="E64" s="21"/>
      <c r="F64" s="21"/>
      <c r="G64" s="21"/>
      <c r="H64" s="20"/>
      <c r="I64" s="20"/>
      <c r="J64" s="20"/>
      <c r="K64" s="20"/>
      <c r="L64" s="20"/>
      <c r="M64" s="20"/>
      <c r="N64" s="20"/>
      <c r="O64" s="529"/>
    </row>
    <row r="65" spans="1:15" ht="9" customHeight="1">
      <c r="A65" s="19"/>
      <c r="C65" s="21"/>
      <c r="D65" s="21"/>
      <c r="E65" s="21"/>
      <c r="F65" s="21"/>
      <c r="G65" s="21"/>
      <c r="H65" s="20"/>
      <c r="I65" s="20"/>
      <c r="J65" s="20"/>
      <c r="K65" s="20"/>
      <c r="L65" s="20"/>
      <c r="M65" s="20"/>
      <c r="N65" s="20"/>
      <c r="O65" s="529"/>
    </row>
    <row r="66" spans="1:15" ht="9" customHeight="1">
      <c r="A66" s="19"/>
      <c r="C66" s="21"/>
      <c r="D66" s="21"/>
      <c r="E66" s="21"/>
      <c r="F66" s="21"/>
      <c r="G66" s="21"/>
      <c r="H66" s="20"/>
      <c r="I66" s="20"/>
      <c r="J66" s="20"/>
      <c r="K66" s="20"/>
      <c r="L66" s="20"/>
      <c r="M66" s="20"/>
      <c r="N66" s="20"/>
      <c r="O66" s="529"/>
    </row>
    <row r="67" spans="1:15" ht="9" customHeight="1">
      <c r="A67" s="19"/>
      <c r="C67" s="21"/>
      <c r="D67" s="21"/>
      <c r="E67" s="21"/>
      <c r="F67" s="21"/>
      <c r="G67" s="21"/>
      <c r="H67" s="20"/>
      <c r="I67" s="20"/>
      <c r="J67" s="20"/>
      <c r="K67" s="20"/>
      <c r="L67" s="20"/>
      <c r="M67" s="20"/>
      <c r="N67" s="20"/>
      <c r="O67" s="529"/>
    </row>
    <row r="68" spans="1:15" ht="9" customHeight="1">
      <c r="A68" s="166"/>
      <c r="C68" s="21"/>
      <c r="D68" s="21"/>
      <c r="E68" s="21"/>
      <c r="F68" s="21"/>
      <c r="G68" s="21"/>
      <c r="H68" s="20"/>
      <c r="I68" s="20"/>
      <c r="J68" s="20"/>
      <c r="K68" s="20"/>
      <c r="L68" s="20"/>
      <c r="M68" s="20"/>
      <c r="N68" s="20"/>
      <c r="O68" s="529"/>
    </row>
    <row r="69" spans="1:15" ht="9" customHeight="1">
      <c r="A69" s="168"/>
      <c r="C69" s="21"/>
      <c r="D69" s="21"/>
      <c r="E69" s="21"/>
      <c r="F69" s="21"/>
      <c r="G69" s="21"/>
      <c r="H69" s="20"/>
      <c r="I69" s="20"/>
      <c r="J69" s="20"/>
      <c r="K69" s="20"/>
      <c r="L69" s="20"/>
      <c r="M69" s="20"/>
      <c r="N69" s="20"/>
      <c r="O69" s="529"/>
    </row>
    <row r="70" spans="1:15" ht="9" customHeight="1">
      <c r="A70" s="19"/>
      <c r="C70" s="21"/>
      <c r="D70" s="21"/>
      <c r="E70" s="21"/>
      <c r="F70" s="21"/>
      <c r="G70" s="21"/>
      <c r="H70" s="20"/>
      <c r="I70" s="20"/>
      <c r="J70" s="20"/>
      <c r="K70" s="20"/>
      <c r="L70" s="20"/>
      <c r="M70" s="20"/>
      <c r="N70" s="20"/>
      <c r="O70" s="529"/>
    </row>
    <row r="71" spans="1:15" ht="9" customHeight="1">
      <c r="A71" s="19"/>
      <c r="C71" s="21"/>
      <c r="D71" s="21"/>
      <c r="E71" s="21"/>
      <c r="F71" s="21"/>
      <c r="G71" s="21"/>
      <c r="H71" s="20"/>
      <c r="I71" s="20"/>
      <c r="J71" s="20"/>
      <c r="K71" s="20"/>
      <c r="L71" s="20"/>
      <c r="M71" s="20"/>
      <c r="N71" s="20"/>
      <c r="O71" s="529"/>
    </row>
    <row r="72" spans="1:15" ht="9" customHeight="1">
      <c r="A72" s="19"/>
      <c r="C72" s="21"/>
      <c r="D72" s="21"/>
      <c r="E72" s="21"/>
      <c r="F72" s="21"/>
      <c r="G72" s="21"/>
      <c r="H72" s="20"/>
      <c r="I72" s="20"/>
      <c r="J72" s="20"/>
      <c r="K72" s="20"/>
      <c r="L72" s="20"/>
      <c r="M72" s="20"/>
      <c r="N72" s="20"/>
      <c r="O72" s="529"/>
    </row>
    <row r="73" spans="1:15" ht="9" customHeight="1">
      <c r="A73" s="19"/>
      <c r="C73" s="21"/>
      <c r="D73" s="21"/>
      <c r="E73" s="21"/>
      <c r="F73" s="21"/>
      <c r="G73" s="21"/>
      <c r="H73" s="20"/>
      <c r="I73" s="20"/>
      <c r="J73" s="20"/>
      <c r="K73" s="20"/>
      <c r="L73" s="20"/>
      <c r="M73" s="20"/>
      <c r="N73" s="20"/>
      <c r="O73" s="529"/>
    </row>
    <row r="74" spans="1:15" ht="9" customHeight="1">
      <c r="A74" s="166"/>
      <c r="C74" s="21"/>
      <c r="D74" s="21"/>
      <c r="E74" s="21"/>
      <c r="F74" s="21"/>
      <c r="G74" s="21"/>
      <c r="H74" s="20"/>
      <c r="I74" s="20"/>
      <c r="J74" s="20"/>
      <c r="K74" s="20"/>
      <c r="L74" s="20"/>
      <c r="M74" s="20"/>
      <c r="N74" s="20"/>
      <c r="O74" s="529"/>
    </row>
    <row r="75" spans="1:15" ht="9" customHeight="1">
      <c r="A75" s="168"/>
      <c r="C75" s="21"/>
      <c r="D75" s="21"/>
      <c r="E75" s="21"/>
      <c r="F75" s="21"/>
      <c r="G75" s="21"/>
      <c r="H75" s="20"/>
      <c r="I75" s="20"/>
      <c r="J75" s="20"/>
      <c r="K75" s="20"/>
      <c r="L75" s="20"/>
      <c r="M75" s="20"/>
      <c r="N75" s="20"/>
      <c r="O75" s="529"/>
    </row>
    <row r="76" spans="1:15" ht="9" customHeight="1">
      <c r="A76" s="19"/>
      <c r="C76" s="21"/>
      <c r="D76" s="21"/>
      <c r="E76" s="21"/>
      <c r="F76" s="21"/>
      <c r="G76" s="21"/>
      <c r="H76" s="20"/>
      <c r="I76" s="20"/>
      <c r="J76" s="20"/>
      <c r="K76" s="20"/>
      <c r="L76" s="20"/>
      <c r="M76" s="20"/>
      <c r="N76" s="20"/>
      <c r="O76" s="529"/>
    </row>
    <row r="77" spans="1:15" ht="9" customHeight="1">
      <c r="A77" s="19"/>
      <c r="C77" s="21"/>
      <c r="D77" s="21"/>
      <c r="E77" s="21"/>
      <c r="F77" s="21"/>
      <c r="G77" s="21"/>
      <c r="H77" s="20"/>
      <c r="I77" s="20"/>
      <c r="J77" s="20"/>
      <c r="K77" s="20"/>
      <c r="L77" s="20"/>
      <c r="M77" s="20"/>
      <c r="N77" s="20"/>
      <c r="O77" s="529"/>
    </row>
    <row r="78" spans="1:15" ht="9" customHeight="1">
      <c r="A78" s="19"/>
      <c r="C78" s="44"/>
      <c r="D78" s="44"/>
      <c r="E78" s="44"/>
      <c r="F78" s="44"/>
      <c r="G78" s="44"/>
      <c r="O78" s="529"/>
    </row>
    <row r="79" spans="1:15" ht="9" customHeight="1">
      <c r="A79" s="19"/>
      <c r="C79" s="44"/>
      <c r="D79" s="44"/>
      <c r="E79" s="44"/>
      <c r="F79" s="44"/>
      <c r="G79" s="44"/>
      <c r="O79" s="529"/>
    </row>
    <row r="80" spans="1:15" ht="9" customHeight="1">
      <c r="A80" s="19"/>
      <c r="C80" s="44"/>
      <c r="D80" s="44"/>
      <c r="E80" s="44"/>
      <c r="F80" s="44"/>
      <c r="G80" s="44"/>
      <c r="O80" s="529"/>
    </row>
    <row r="81" spans="1:15" ht="9" customHeight="1">
      <c r="A81" s="19"/>
      <c r="C81" s="44"/>
      <c r="D81" s="44"/>
      <c r="E81" s="44"/>
      <c r="F81" s="44"/>
      <c r="G81" s="44"/>
      <c r="O81" s="529"/>
    </row>
    <row r="82" spans="1:15" ht="9" customHeight="1">
      <c r="A82" s="19"/>
      <c r="C82" s="44"/>
      <c r="D82" s="44"/>
      <c r="E82" s="44"/>
      <c r="F82" s="44"/>
      <c r="G82" s="44"/>
      <c r="O82" s="529"/>
    </row>
    <row r="83" spans="1:15" ht="9" customHeight="1">
      <c r="A83" s="19"/>
      <c r="C83" s="44"/>
      <c r="D83" s="44"/>
      <c r="E83" s="44"/>
      <c r="F83" s="44"/>
      <c r="G83" s="44"/>
      <c r="O83" s="529"/>
    </row>
    <row r="84" spans="1:15" ht="9" customHeight="1">
      <c r="A84" s="166"/>
      <c r="C84" s="44"/>
      <c r="D84" s="44"/>
      <c r="E84" s="44"/>
      <c r="F84" s="44"/>
      <c r="G84" s="44"/>
      <c r="O84" s="529"/>
    </row>
    <row r="85" spans="1:15" ht="9" customHeight="1">
      <c r="A85" s="168"/>
      <c r="C85" s="44"/>
      <c r="D85" s="44"/>
      <c r="E85" s="44"/>
      <c r="F85" s="44"/>
      <c r="G85" s="44"/>
      <c r="O85" s="529"/>
    </row>
    <row r="86" spans="1:15" ht="9" customHeight="1">
      <c r="A86" s="19"/>
      <c r="C86" s="44"/>
      <c r="D86" s="44"/>
      <c r="E86" s="44"/>
      <c r="F86" s="44"/>
      <c r="G86" s="44"/>
      <c r="O86" s="529"/>
    </row>
    <row r="87" spans="1:15" ht="9" customHeight="1">
      <c r="A87" s="19"/>
      <c r="C87" s="44"/>
      <c r="D87" s="44"/>
      <c r="E87" s="44"/>
      <c r="F87" s="44"/>
      <c r="G87" s="44"/>
      <c r="O87" s="529"/>
    </row>
    <row r="88" spans="1:15" ht="9" customHeight="1">
      <c r="A88" s="19"/>
      <c r="C88" s="44"/>
      <c r="D88" s="44"/>
      <c r="E88" s="44"/>
      <c r="F88" s="44"/>
      <c r="G88" s="44"/>
      <c r="O88" s="529"/>
    </row>
    <row r="89" spans="1:15" ht="9" customHeight="1">
      <c r="A89" s="19"/>
      <c r="C89" s="44"/>
      <c r="D89" s="44"/>
      <c r="E89" s="44"/>
      <c r="F89" s="44"/>
      <c r="G89" s="44"/>
      <c r="O89" s="529"/>
    </row>
    <row r="90" spans="1:15" ht="9" customHeight="1">
      <c r="A90" s="19"/>
      <c r="C90" s="44"/>
      <c r="D90" s="44"/>
      <c r="E90" s="44"/>
      <c r="F90" s="44"/>
      <c r="G90" s="44"/>
      <c r="O90" s="529"/>
    </row>
    <row r="91" spans="1:15" ht="9" customHeight="1">
      <c r="A91" s="19"/>
      <c r="C91" s="44"/>
      <c r="D91" s="44"/>
      <c r="E91" s="44"/>
      <c r="F91" s="44"/>
      <c r="G91" s="44"/>
      <c r="O91" s="529"/>
    </row>
    <row r="92" spans="1:15" ht="9" customHeight="1">
      <c r="A92" s="19"/>
      <c r="C92" s="44"/>
      <c r="D92" s="44"/>
      <c r="E92" s="44"/>
      <c r="F92" s="44"/>
      <c r="G92" s="44"/>
      <c r="O92" s="529"/>
    </row>
    <row r="93" spans="1:15" ht="9" customHeight="1">
      <c r="A93" s="19"/>
      <c r="C93" s="44"/>
      <c r="D93" s="44"/>
      <c r="E93" s="44"/>
      <c r="F93" s="44"/>
      <c r="G93" s="44"/>
      <c r="O93" s="529"/>
    </row>
    <row r="94" spans="1:15" ht="9" customHeight="1">
      <c r="A94" s="19"/>
      <c r="C94" s="44"/>
      <c r="D94" s="44"/>
      <c r="E94" s="44"/>
      <c r="F94" s="44"/>
      <c r="G94" s="44"/>
      <c r="O94" s="529"/>
    </row>
    <row r="95" spans="1:15" ht="9" customHeight="1">
      <c r="A95" s="168"/>
      <c r="C95" s="44"/>
      <c r="D95" s="44"/>
      <c r="E95" s="44"/>
      <c r="F95" s="44"/>
      <c r="G95" s="44"/>
      <c r="O95" s="529"/>
    </row>
    <row r="96" spans="1:15" ht="9" customHeight="1">
      <c r="A96" s="19"/>
      <c r="C96" s="44"/>
      <c r="D96" s="44"/>
      <c r="E96" s="44"/>
      <c r="F96" s="44"/>
      <c r="G96" s="44"/>
      <c r="O96" s="529"/>
    </row>
    <row r="97" spans="1:15" ht="9" customHeight="1">
      <c r="A97" s="19"/>
      <c r="C97" s="44"/>
      <c r="D97" s="44"/>
      <c r="E97" s="44"/>
      <c r="F97" s="44"/>
      <c r="G97" s="44"/>
      <c r="O97" s="529"/>
    </row>
    <row r="98" spans="1:15" ht="9" customHeight="1">
      <c r="A98" s="19"/>
      <c r="C98" s="44"/>
      <c r="D98" s="44"/>
      <c r="E98" s="44"/>
      <c r="F98" s="44"/>
      <c r="G98" s="44"/>
      <c r="O98" s="529"/>
    </row>
    <row r="99" spans="1:15">
      <c r="A99" s="169"/>
      <c r="C99" s="44"/>
      <c r="D99" s="44"/>
      <c r="E99" s="44"/>
      <c r="F99" s="44"/>
      <c r="G99" s="44"/>
      <c r="O99" s="529"/>
    </row>
    <row r="100" spans="1:15">
      <c r="A100" s="169"/>
      <c r="C100" s="44"/>
      <c r="D100" s="44"/>
      <c r="E100" s="44"/>
      <c r="F100" s="44"/>
      <c r="G100" s="44"/>
      <c r="O100" s="529"/>
    </row>
    <row r="101" spans="1:15">
      <c r="A101" s="169"/>
      <c r="C101" s="44"/>
      <c r="D101" s="44"/>
      <c r="E101" s="44"/>
      <c r="F101" s="44"/>
      <c r="G101" s="44"/>
      <c r="O101" s="529"/>
    </row>
    <row r="102" spans="1:15">
      <c r="A102" s="169"/>
      <c r="C102" s="44"/>
      <c r="D102" s="44"/>
      <c r="E102" s="44"/>
      <c r="F102" s="44"/>
      <c r="G102" s="44"/>
      <c r="O102" s="529"/>
    </row>
    <row r="103" spans="1:15">
      <c r="A103" s="169"/>
      <c r="C103" s="44"/>
      <c r="D103" s="44"/>
      <c r="E103" s="44"/>
      <c r="F103" s="44"/>
      <c r="G103" s="44"/>
      <c r="O103" s="529"/>
    </row>
    <row r="104" spans="1:15">
      <c r="A104" s="169"/>
      <c r="C104" s="44"/>
      <c r="D104" s="44"/>
      <c r="E104" s="44"/>
      <c r="F104" s="44"/>
      <c r="G104" s="44"/>
      <c r="O104" s="529"/>
    </row>
    <row r="105" spans="1:15">
      <c r="A105" s="169"/>
      <c r="C105" s="44"/>
      <c r="D105" s="44"/>
      <c r="E105" s="44"/>
      <c r="F105" s="44"/>
      <c r="G105" s="44"/>
      <c r="O105" s="529"/>
    </row>
    <row r="106" spans="1:15" ht="15.75">
      <c r="A106" s="170"/>
      <c r="C106" s="44"/>
      <c r="D106" s="44"/>
      <c r="E106" s="44"/>
      <c r="F106" s="44"/>
      <c r="G106" s="44"/>
      <c r="O106" s="529"/>
    </row>
    <row r="107" spans="1:15" ht="15.75">
      <c r="A107" s="170"/>
      <c r="C107" s="44"/>
      <c r="D107" s="44"/>
      <c r="E107" s="44"/>
      <c r="F107" s="44"/>
      <c r="G107" s="44"/>
      <c r="O107" s="529"/>
    </row>
    <row r="108" spans="1:15" ht="15.75">
      <c r="A108" s="170"/>
      <c r="C108" s="44"/>
      <c r="D108" s="44"/>
      <c r="E108" s="44"/>
      <c r="F108" s="44"/>
      <c r="G108" s="44"/>
      <c r="O108" s="529"/>
    </row>
    <row r="109" spans="1:15" ht="15.75">
      <c r="A109" s="170"/>
      <c r="C109" s="44"/>
      <c r="D109" s="44"/>
      <c r="E109" s="44"/>
      <c r="F109" s="44"/>
      <c r="G109" s="44"/>
      <c r="O109" s="529"/>
    </row>
    <row r="110" spans="1:15" ht="15.75">
      <c r="A110" s="170"/>
      <c r="C110" s="44"/>
      <c r="D110" s="44"/>
      <c r="E110" s="44"/>
      <c r="F110" s="44"/>
      <c r="G110" s="44"/>
      <c r="O110" s="529"/>
    </row>
    <row r="111" spans="1:15" ht="15.75">
      <c r="A111" s="170"/>
      <c r="C111" s="44"/>
      <c r="D111" s="44"/>
      <c r="E111" s="44"/>
      <c r="F111" s="44"/>
      <c r="G111" s="44"/>
      <c r="O111" s="529"/>
    </row>
    <row r="112" spans="1:15" ht="15.75">
      <c r="A112" s="170"/>
      <c r="C112" s="44"/>
      <c r="D112" s="44"/>
      <c r="E112" s="44"/>
      <c r="F112" s="44"/>
      <c r="G112" s="44"/>
      <c r="O112" s="529"/>
    </row>
    <row r="113" spans="1:15" ht="15.75">
      <c r="A113" s="170"/>
      <c r="C113" s="44"/>
      <c r="D113" s="44"/>
      <c r="E113" s="44"/>
      <c r="F113" s="44"/>
      <c r="G113" s="44"/>
      <c r="O113" s="529"/>
    </row>
    <row r="114" spans="1:15" ht="15.75">
      <c r="A114" s="170"/>
      <c r="C114" s="44"/>
      <c r="D114" s="44"/>
      <c r="E114" s="44"/>
      <c r="F114" s="44"/>
      <c r="G114" s="44"/>
      <c r="O114" s="529"/>
    </row>
    <row r="115" spans="1:15" ht="15.75">
      <c r="A115" s="170"/>
      <c r="C115" s="44"/>
      <c r="D115" s="44"/>
      <c r="E115" s="44"/>
      <c r="F115" s="44"/>
      <c r="G115" s="44"/>
      <c r="O115" s="529"/>
    </row>
    <row r="116" spans="1:15" ht="15.75">
      <c r="A116" s="170"/>
      <c r="C116" s="44"/>
      <c r="D116" s="44"/>
      <c r="E116" s="44"/>
      <c r="F116" s="44"/>
      <c r="G116" s="44"/>
      <c r="O116" s="529"/>
    </row>
    <row r="117" spans="1:15" ht="15.75">
      <c r="A117" s="170"/>
      <c r="C117" s="44"/>
      <c r="D117" s="44"/>
      <c r="E117" s="44"/>
      <c r="F117" s="44"/>
      <c r="G117" s="44"/>
      <c r="O117" s="529"/>
    </row>
    <row r="118" spans="1:15" ht="15.75">
      <c r="A118" s="170"/>
      <c r="C118" s="44"/>
      <c r="D118" s="44"/>
      <c r="E118" s="44"/>
      <c r="F118" s="44"/>
      <c r="G118" s="44"/>
      <c r="O118" s="529"/>
    </row>
    <row r="119" spans="1:15" ht="15.75">
      <c r="A119" s="170"/>
      <c r="C119" s="44"/>
      <c r="D119" s="44"/>
      <c r="E119" s="44"/>
      <c r="F119" s="44"/>
      <c r="G119" s="44"/>
      <c r="O119" s="529"/>
    </row>
    <row r="120" spans="1:15" ht="15.75">
      <c r="A120" s="170"/>
      <c r="C120" s="44"/>
      <c r="D120" s="44"/>
      <c r="E120" s="44"/>
      <c r="F120" s="44"/>
      <c r="G120" s="44"/>
      <c r="O120" s="529"/>
    </row>
    <row r="121" spans="1:15" ht="15.75">
      <c r="A121" s="170"/>
      <c r="C121" s="44"/>
      <c r="D121" s="44"/>
      <c r="E121" s="44"/>
      <c r="F121" s="44"/>
      <c r="G121" s="44"/>
      <c r="O121" s="529"/>
    </row>
    <row r="122" spans="1:15" ht="15.75">
      <c r="A122" s="170"/>
      <c r="C122" s="44"/>
      <c r="D122" s="44"/>
      <c r="E122" s="44"/>
      <c r="F122" s="44"/>
      <c r="G122" s="44"/>
      <c r="O122" s="529"/>
    </row>
    <row r="123" spans="1:15" ht="15.75">
      <c r="A123" s="170"/>
      <c r="C123" s="44"/>
      <c r="D123" s="44"/>
      <c r="E123" s="44"/>
      <c r="F123" s="44"/>
      <c r="G123" s="44"/>
      <c r="O123" s="529"/>
    </row>
    <row r="124" spans="1:15" ht="15.75">
      <c r="A124" s="170"/>
      <c r="C124" s="44"/>
      <c r="D124" s="44"/>
      <c r="E124" s="44"/>
      <c r="F124" s="44"/>
      <c r="G124" s="44"/>
      <c r="O124" s="529"/>
    </row>
    <row r="125" spans="1:15" ht="15.75">
      <c r="A125" s="170"/>
      <c r="C125" s="44"/>
      <c r="D125" s="44"/>
      <c r="E125" s="44"/>
      <c r="F125" s="44"/>
      <c r="G125" s="44"/>
      <c r="O125" s="529"/>
    </row>
    <row r="126" spans="1:15" ht="15.75">
      <c r="A126" s="170"/>
      <c r="C126" s="44"/>
      <c r="D126" s="44"/>
      <c r="E126" s="44"/>
      <c r="F126" s="44"/>
      <c r="G126" s="44"/>
      <c r="O126" s="529"/>
    </row>
    <row r="127" spans="1:15" ht="15.75">
      <c r="A127" s="170"/>
      <c r="C127" s="44"/>
      <c r="D127" s="44"/>
      <c r="E127" s="44"/>
      <c r="F127" s="44"/>
      <c r="G127" s="44"/>
      <c r="O127" s="529"/>
    </row>
    <row r="128" spans="1:15" ht="15.75">
      <c r="A128" s="170"/>
      <c r="C128" s="44"/>
      <c r="D128" s="44"/>
      <c r="E128" s="44"/>
      <c r="F128" s="44"/>
      <c r="G128" s="44"/>
      <c r="O128" s="529"/>
    </row>
    <row r="129" spans="1:15" ht="15.75">
      <c r="A129" s="170"/>
      <c r="C129" s="44"/>
      <c r="D129" s="44"/>
      <c r="E129" s="44"/>
      <c r="F129" s="44"/>
      <c r="G129" s="44"/>
      <c r="O129" s="529"/>
    </row>
    <row r="130" spans="1:15" ht="15.75">
      <c r="A130" s="170"/>
      <c r="C130" s="44"/>
      <c r="D130" s="44"/>
      <c r="E130" s="44"/>
      <c r="F130" s="44"/>
      <c r="G130" s="44"/>
      <c r="O130" s="529"/>
    </row>
    <row r="131" spans="1:15" ht="15.75">
      <c r="A131" s="170"/>
      <c r="C131" s="44"/>
      <c r="D131" s="44"/>
      <c r="E131" s="44"/>
      <c r="F131" s="44"/>
      <c r="G131" s="44"/>
      <c r="O131" s="529"/>
    </row>
    <row r="132" spans="1:15" ht="15.75">
      <c r="A132" s="170"/>
      <c r="C132" s="44"/>
      <c r="D132" s="44"/>
      <c r="E132" s="44"/>
      <c r="F132" s="44"/>
      <c r="G132" s="44"/>
      <c r="O132" s="529"/>
    </row>
    <row r="133" spans="1:15" ht="15.75">
      <c r="A133" s="170"/>
      <c r="C133" s="44"/>
      <c r="D133" s="44"/>
      <c r="E133" s="44"/>
      <c r="F133" s="44"/>
      <c r="G133" s="44"/>
      <c r="O133" s="529"/>
    </row>
    <row r="134" spans="1:15" ht="15.75">
      <c r="A134" s="170"/>
      <c r="C134" s="44"/>
      <c r="D134" s="44"/>
      <c r="E134" s="44"/>
      <c r="F134" s="44"/>
      <c r="G134" s="44"/>
      <c r="O134" s="529"/>
    </row>
    <row r="135" spans="1:15" ht="15.75">
      <c r="A135" s="170"/>
      <c r="C135" s="44"/>
      <c r="D135" s="44"/>
      <c r="E135" s="44"/>
      <c r="F135" s="44"/>
      <c r="G135" s="44"/>
      <c r="O135" s="529"/>
    </row>
    <row r="136" spans="1:15" ht="15.75">
      <c r="A136" s="170"/>
      <c r="C136" s="44"/>
      <c r="D136" s="44"/>
      <c r="E136" s="44"/>
      <c r="F136" s="44"/>
      <c r="G136" s="44"/>
      <c r="O136" s="529"/>
    </row>
    <row r="137" spans="1:15" ht="15.75">
      <c r="A137" s="170"/>
      <c r="C137" s="44"/>
      <c r="D137" s="44"/>
      <c r="E137" s="44"/>
      <c r="F137" s="44"/>
      <c r="G137" s="44"/>
      <c r="O137" s="529"/>
    </row>
    <row r="138" spans="1:15" ht="15.75">
      <c r="A138" s="170"/>
      <c r="C138" s="44"/>
      <c r="D138" s="44"/>
      <c r="E138" s="44"/>
      <c r="F138" s="44"/>
      <c r="G138" s="44"/>
      <c r="O138" s="529"/>
    </row>
    <row r="139" spans="1:15" ht="15.75">
      <c r="A139" s="170"/>
      <c r="C139" s="44"/>
      <c r="D139" s="44"/>
      <c r="E139" s="44"/>
      <c r="F139" s="44"/>
      <c r="G139" s="44"/>
      <c r="O139" s="529"/>
    </row>
    <row r="140" spans="1:15" ht="15.75">
      <c r="A140" s="170"/>
      <c r="C140" s="44"/>
      <c r="D140" s="44"/>
      <c r="E140" s="44"/>
      <c r="F140" s="44"/>
      <c r="G140" s="44"/>
      <c r="O140" s="529"/>
    </row>
    <row r="141" spans="1:15" ht="15.75">
      <c r="A141" s="170"/>
      <c r="C141" s="44"/>
      <c r="D141" s="44"/>
      <c r="E141" s="44"/>
      <c r="F141" s="44"/>
      <c r="G141" s="44"/>
      <c r="O141" s="529"/>
    </row>
    <row r="142" spans="1:15" ht="15.75">
      <c r="A142" s="170"/>
      <c r="C142" s="44"/>
      <c r="D142" s="44"/>
      <c r="E142" s="44"/>
      <c r="F142" s="44"/>
      <c r="G142" s="44"/>
      <c r="O142" s="529"/>
    </row>
    <row r="143" spans="1:15" ht="15.75">
      <c r="A143" s="170"/>
      <c r="C143" s="44"/>
      <c r="D143" s="44"/>
      <c r="E143" s="44"/>
      <c r="F143" s="44"/>
      <c r="G143" s="44"/>
      <c r="O143" s="529"/>
    </row>
    <row r="144" spans="1:15" ht="15.75">
      <c r="A144" s="170"/>
      <c r="C144" s="44"/>
      <c r="D144" s="44"/>
      <c r="E144" s="44"/>
      <c r="F144" s="44"/>
      <c r="G144" s="44"/>
      <c r="O144" s="529"/>
    </row>
    <row r="145" spans="1:15" ht="15.75">
      <c r="A145" s="170"/>
      <c r="C145" s="44"/>
      <c r="D145" s="44"/>
      <c r="E145" s="44"/>
      <c r="F145" s="44"/>
      <c r="G145" s="44"/>
      <c r="O145" s="529"/>
    </row>
    <row r="146" spans="1:15" ht="15.75">
      <c r="A146" s="170"/>
      <c r="C146" s="44"/>
      <c r="D146" s="44"/>
      <c r="E146" s="44"/>
      <c r="F146" s="44"/>
      <c r="G146" s="44"/>
      <c r="O146" s="529"/>
    </row>
    <row r="147" spans="1:15" ht="15.75">
      <c r="A147" s="170"/>
      <c r="C147" s="44"/>
      <c r="D147" s="44"/>
      <c r="E147" s="44"/>
      <c r="F147" s="44"/>
      <c r="G147" s="44"/>
      <c r="O147" s="529"/>
    </row>
    <row r="148" spans="1:15" ht="15.75">
      <c r="A148" s="170"/>
      <c r="C148" s="44"/>
      <c r="D148" s="44"/>
      <c r="E148" s="44"/>
      <c r="F148" s="44"/>
      <c r="G148" s="44"/>
      <c r="O148" s="529"/>
    </row>
    <row r="149" spans="1:15" ht="15.75">
      <c r="A149" s="170"/>
      <c r="C149" s="44"/>
      <c r="D149" s="44"/>
      <c r="E149" s="44"/>
      <c r="F149" s="44"/>
      <c r="G149" s="44"/>
      <c r="O149" s="529"/>
    </row>
    <row r="150" spans="1:15" ht="15.75">
      <c r="A150" s="170"/>
      <c r="C150" s="44"/>
      <c r="D150" s="44"/>
      <c r="E150" s="44"/>
      <c r="F150" s="44"/>
      <c r="G150" s="44"/>
      <c r="O150" s="529"/>
    </row>
    <row r="151" spans="1:15" ht="15.75">
      <c r="A151" s="170"/>
      <c r="C151" s="44"/>
      <c r="D151" s="44"/>
      <c r="E151" s="44"/>
      <c r="F151" s="44"/>
      <c r="G151" s="44"/>
      <c r="O151" s="529"/>
    </row>
    <row r="152" spans="1:15" ht="15.75">
      <c r="A152" s="170"/>
      <c r="C152" s="44"/>
      <c r="D152" s="44"/>
      <c r="E152" s="44"/>
      <c r="F152" s="44"/>
      <c r="G152" s="44"/>
      <c r="O152" s="529"/>
    </row>
    <row r="153" spans="1:15" ht="15.75">
      <c r="A153" s="170"/>
      <c r="C153" s="44"/>
      <c r="D153" s="44"/>
      <c r="E153" s="44"/>
      <c r="F153" s="44"/>
      <c r="G153" s="44"/>
      <c r="O153" s="529"/>
    </row>
    <row r="154" spans="1:15" ht="15.75">
      <c r="A154" s="170"/>
      <c r="C154" s="44"/>
      <c r="D154" s="44"/>
      <c r="E154" s="44"/>
      <c r="F154" s="44"/>
      <c r="G154" s="44"/>
      <c r="O154" s="529"/>
    </row>
    <row r="155" spans="1:15" ht="15.75">
      <c r="A155" s="170"/>
      <c r="C155" s="44"/>
      <c r="D155" s="44"/>
      <c r="E155" s="44"/>
      <c r="F155" s="44"/>
      <c r="G155" s="44"/>
      <c r="O155" s="529"/>
    </row>
    <row r="156" spans="1:15" ht="15.75">
      <c r="A156" s="170"/>
      <c r="C156" s="44"/>
      <c r="D156" s="44"/>
      <c r="E156" s="44"/>
      <c r="F156" s="44"/>
      <c r="G156" s="44"/>
      <c r="O156" s="529"/>
    </row>
    <row r="157" spans="1:15" ht="15.75">
      <c r="A157" s="170"/>
      <c r="C157" s="44"/>
      <c r="D157" s="44"/>
      <c r="E157" s="44"/>
      <c r="F157" s="44"/>
      <c r="G157" s="44"/>
      <c r="O157" s="529"/>
    </row>
    <row r="158" spans="1:15" ht="15.75">
      <c r="A158" s="170"/>
      <c r="C158" s="44"/>
      <c r="D158" s="44"/>
      <c r="E158" s="44"/>
      <c r="F158" s="44"/>
      <c r="G158" s="44"/>
      <c r="O158" s="529"/>
    </row>
    <row r="159" spans="1:15" ht="15.75">
      <c r="A159" s="170"/>
      <c r="C159" s="44"/>
      <c r="D159" s="44"/>
      <c r="E159" s="44"/>
      <c r="F159" s="44"/>
      <c r="G159" s="44"/>
      <c r="O159" s="529"/>
    </row>
    <row r="160" spans="1:15" ht="15.75">
      <c r="A160" s="170"/>
      <c r="C160" s="44"/>
      <c r="D160" s="44"/>
      <c r="E160" s="44"/>
      <c r="F160" s="44"/>
      <c r="G160" s="44"/>
      <c r="O160" s="529"/>
    </row>
    <row r="161" spans="1:15" ht="15.75">
      <c r="A161" s="170"/>
      <c r="C161" s="44"/>
      <c r="D161" s="44"/>
      <c r="E161" s="44"/>
      <c r="F161" s="44"/>
      <c r="G161" s="44"/>
      <c r="O161" s="529"/>
    </row>
    <row r="162" spans="1:15" ht="15.75">
      <c r="A162" s="170"/>
      <c r="C162" s="44"/>
      <c r="D162" s="44"/>
      <c r="E162" s="44"/>
      <c r="F162" s="44"/>
      <c r="G162" s="44"/>
      <c r="O162" s="529"/>
    </row>
    <row r="163" spans="1:15" ht="15.75">
      <c r="A163" s="170"/>
      <c r="C163" s="44"/>
      <c r="D163" s="44"/>
      <c r="E163" s="44"/>
      <c r="F163" s="44"/>
      <c r="G163" s="44"/>
      <c r="O163" s="529"/>
    </row>
    <row r="164" spans="1:15" ht="15.75">
      <c r="A164" s="170"/>
      <c r="C164" s="44"/>
      <c r="D164" s="44"/>
      <c r="E164" s="44"/>
      <c r="F164" s="44"/>
      <c r="G164" s="44"/>
      <c r="O164" s="529"/>
    </row>
    <row r="165" spans="1:15" ht="15.75">
      <c r="A165" s="170"/>
      <c r="C165" s="44"/>
      <c r="D165" s="44"/>
      <c r="E165" s="44"/>
      <c r="F165" s="44"/>
      <c r="G165" s="44"/>
      <c r="O165" s="529"/>
    </row>
    <row r="166" spans="1:15" ht="15.75">
      <c r="A166" s="170"/>
      <c r="C166" s="44"/>
      <c r="D166" s="44"/>
      <c r="E166" s="44"/>
      <c r="F166" s="44"/>
      <c r="G166" s="44"/>
      <c r="O166" s="529"/>
    </row>
    <row r="167" spans="1:15" ht="15.75">
      <c r="A167" s="170"/>
      <c r="C167" s="44"/>
      <c r="D167" s="44"/>
      <c r="E167" s="44"/>
      <c r="F167" s="44"/>
      <c r="G167" s="44"/>
      <c r="O167" s="529"/>
    </row>
    <row r="168" spans="1:15" ht="15.75">
      <c r="A168" s="170"/>
      <c r="C168" s="44"/>
      <c r="D168" s="44"/>
      <c r="E168" s="44"/>
      <c r="F168" s="44"/>
      <c r="G168" s="44"/>
      <c r="O168" s="529"/>
    </row>
    <row r="169" spans="1:15" ht="15.75">
      <c r="A169" s="170"/>
      <c r="C169" s="44"/>
      <c r="D169" s="44"/>
      <c r="E169" s="44"/>
      <c r="F169" s="44"/>
      <c r="G169" s="44"/>
      <c r="O169" s="529"/>
    </row>
    <row r="170" spans="1:15" ht="15.75">
      <c r="A170" s="170"/>
      <c r="C170" s="44"/>
      <c r="D170" s="44"/>
      <c r="E170" s="44"/>
      <c r="F170" s="44"/>
      <c r="G170" s="44"/>
      <c r="O170" s="529"/>
    </row>
    <row r="171" spans="1:15" ht="15.75">
      <c r="A171" s="170"/>
      <c r="C171" s="44"/>
      <c r="D171" s="44"/>
      <c r="E171" s="44"/>
      <c r="F171" s="44"/>
      <c r="G171" s="44"/>
      <c r="O171" s="529"/>
    </row>
    <row r="172" spans="1:15" ht="15.75">
      <c r="A172" s="170"/>
      <c r="C172" s="44"/>
      <c r="D172" s="44"/>
      <c r="E172" s="44"/>
      <c r="F172" s="44"/>
      <c r="G172" s="44"/>
      <c r="O172" s="529"/>
    </row>
    <row r="173" spans="1:15" ht="15.75">
      <c r="A173" s="170"/>
      <c r="C173" s="44"/>
      <c r="D173" s="44"/>
      <c r="E173" s="44"/>
      <c r="F173" s="44"/>
      <c r="G173" s="44"/>
      <c r="O173" s="529"/>
    </row>
    <row r="174" spans="1:15" ht="15.75">
      <c r="A174" s="170"/>
      <c r="C174" s="44"/>
      <c r="D174" s="44"/>
      <c r="E174" s="44"/>
      <c r="F174" s="44"/>
      <c r="G174" s="44"/>
      <c r="O174" s="529"/>
    </row>
    <row r="175" spans="1:15" ht="15.75">
      <c r="A175" s="170"/>
      <c r="C175" s="44"/>
      <c r="D175" s="44"/>
      <c r="E175" s="44"/>
      <c r="F175" s="44"/>
      <c r="G175" s="44"/>
      <c r="O175" s="529"/>
    </row>
    <row r="176" spans="1:15" ht="15.75">
      <c r="A176" s="170"/>
      <c r="C176" s="44"/>
      <c r="D176" s="44"/>
      <c r="E176" s="44"/>
      <c r="F176" s="44"/>
      <c r="G176" s="44"/>
      <c r="O176" s="529"/>
    </row>
    <row r="177" spans="1:15" ht="15.75">
      <c r="A177" s="170"/>
      <c r="C177" s="44"/>
      <c r="D177" s="44"/>
      <c r="E177" s="44"/>
      <c r="F177" s="44"/>
      <c r="G177" s="44"/>
      <c r="O177" s="529"/>
    </row>
    <row r="178" spans="1:15" ht="15.75">
      <c r="A178" s="170"/>
      <c r="C178" s="44"/>
      <c r="D178" s="44"/>
      <c r="E178" s="44"/>
      <c r="F178" s="44"/>
      <c r="G178" s="44"/>
      <c r="O178" s="529"/>
    </row>
    <row r="179" spans="1:15" ht="15.75">
      <c r="A179" s="170"/>
      <c r="C179" s="44"/>
      <c r="D179" s="44"/>
      <c r="E179" s="44"/>
      <c r="F179" s="44"/>
      <c r="G179" s="44"/>
      <c r="O179" s="529"/>
    </row>
    <row r="180" spans="1:15" ht="15.75">
      <c r="A180" s="170"/>
      <c r="C180" s="44"/>
      <c r="D180" s="44"/>
      <c r="E180" s="44"/>
      <c r="F180" s="44"/>
      <c r="G180" s="44"/>
      <c r="O180" s="529"/>
    </row>
    <row r="181" spans="1:15" ht="15.75">
      <c r="A181" s="170"/>
      <c r="C181" s="44"/>
      <c r="D181" s="44"/>
      <c r="E181" s="44"/>
      <c r="F181" s="44"/>
      <c r="G181" s="44"/>
      <c r="O181" s="529"/>
    </row>
    <row r="182" spans="1:15" ht="15.75">
      <c r="A182" s="170"/>
      <c r="C182" s="44"/>
      <c r="D182" s="44"/>
      <c r="E182" s="44"/>
      <c r="F182" s="44"/>
      <c r="G182" s="44"/>
      <c r="O182" s="529"/>
    </row>
    <row r="183" spans="1:15" ht="15.75">
      <c r="A183" s="170"/>
      <c r="C183" s="44"/>
      <c r="D183" s="44"/>
      <c r="E183" s="44"/>
      <c r="F183" s="44"/>
      <c r="G183" s="44"/>
      <c r="O183" s="529"/>
    </row>
    <row r="184" spans="1:15" ht="15.75">
      <c r="A184" s="170"/>
      <c r="C184" s="44"/>
      <c r="D184" s="44"/>
      <c r="E184" s="44"/>
      <c r="F184" s="44"/>
      <c r="G184" s="44"/>
      <c r="O184" s="529"/>
    </row>
    <row r="185" spans="1:15" ht="15.75">
      <c r="A185" s="170"/>
      <c r="C185" s="44"/>
      <c r="D185" s="44"/>
      <c r="E185" s="44"/>
      <c r="F185" s="44"/>
      <c r="G185" s="44"/>
      <c r="O185" s="529"/>
    </row>
    <row r="186" spans="1:15" ht="15.75">
      <c r="A186" s="170"/>
      <c r="C186" s="44"/>
      <c r="D186" s="44"/>
      <c r="E186" s="44"/>
      <c r="F186" s="44"/>
      <c r="G186" s="44"/>
      <c r="O186" s="529"/>
    </row>
    <row r="187" spans="1:15" ht="15.75">
      <c r="A187" s="170"/>
      <c r="C187" s="44"/>
      <c r="D187" s="44"/>
      <c r="E187" s="44"/>
      <c r="F187" s="44"/>
      <c r="G187" s="44"/>
      <c r="O187" s="529"/>
    </row>
    <row r="188" spans="1:15" ht="15.75">
      <c r="A188" s="170"/>
      <c r="C188" s="44"/>
      <c r="D188" s="44"/>
      <c r="E188" s="44"/>
      <c r="F188" s="44"/>
      <c r="G188" s="44"/>
      <c r="O188" s="529"/>
    </row>
    <row r="189" spans="1:15" ht="15.75">
      <c r="A189" s="170"/>
      <c r="C189" s="44"/>
      <c r="D189" s="44"/>
      <c r="E189" s="44"/>
      <c r="F189" s="44"/>
      <c r="G189" s="44"/>
      <c r="O189" s="529"/>
    </row>
    <row r="190" spans="1:15" ht="15.75">
      <c r="A190" s="170"/>
      <c r="C190" s="44"/>
      <c r="D190" s="44"/>
      <c r="E190" s="44"/>
      <c r="F190" s="44"/>
      <c r="G190" s="44"/>
      <c r="O190" s="529"/>
    </row>
    <row r="191" spans="1:15" ht="15.75">
      <c r="A191" s="170"/>
      <c r="C191" s="44"/>
      <c r="D191" s="44"/>
      <c r="E191" s="44"/>
      <c r="F191" s="44"/>
      <c r="G191" s="44"/>
      <c r="O191" s="529"/>
    </row>
    <row r="192" spans="1:15" ht="15.75">
      <c r="A192" s="170"/>
      <c r="C192" s="44"/>
      <c r="D192" s="44"/>
      <c r="E192" s="44"/>
      <c r="F192" s="44"/>
      <c r="G192" s="44"/>
      <c r="O192" s="529"/>
    </row>
    <row r="193" spans="1:15" ht="15.75">
      <c r="A193" s="170"/>
      <c r="C193" s="44"/>
      <c r="D193" s="44"/>
      <c r="E193" s="44"/>
      <c r="F193" s="44"/>
      <c r="G193" s="44"/>
      <c r="O193" s="529"/>
    </row>
    <row r="194" spans="1:15" ht="15.75">
      <c r="A194" s="170"/>
      <c r="C194" s="44"/>
      <c r="D194" s="44"/>
      <c r="E194" s="44"/>
      <c r="F194" s="44"/>
      <c r="G194" s="44"/>
      <c r="O194" s="529"/>
    </row>
    <row r="195" spans="1:15" ht="15.75">
      <c r="A195" s="170"/>
      <c r="C195" s="44"/>
      <c r="D195" s="44"/>
      <c r="E195" s="44"/>
      <c r="F195" s="44"/>
      <c r="G195" s="44"/>
      <c r="O195" s="529"/>
    </row>
    <row r="196" spans="1:15" ht="15.75">
      <c r="A196" s="170"/>
      <c r="C196" s="44"/>
      <c r="D196" s="44"/>
      <c r="E196" s="44"/>
      <c r="F196" s="44"/>
      <c r="G196" s="44"/>
      <c r="O196" s="529"/>
    </row>
    <row r="197" spans="1:15" ht="15.75">
      <c r="A197" s="22"/>
      <c r="C197" s="44"/>
      <c r="D197" s="44"/>
      <c r="E197" s="44"/>
      <c r="F197" s="44"/>
      <c r="G197" s="44"/>
      <c r="O197" s="529"/>
    </row>
    <row r="198" spans="1:15" ht="15.75">
      <c r="A198" s="22"/>
      <c r="C198" s="44"/>
      <c r="D198" s="44"/>
      <c r="E198" s="44"/>
      <c r="F198" s="44"/>
      <c r="G198" s="44"/>
      <c r="O198" s="529"/>
    </row>
    <row r="199" spans="1:15" ht="15.75">
      <c r="A199" s="22"/>
      <c r="C199" s="44"/>
      <c r="D199" s="44"/>
      <c r="E199" s="44"/>
      <c r="F199" s="44"/>
      <c r="G199" s="44"/>
      <c r="O199" s="529"/>
    </row>
    <row r="200" spans="1:15" ht="15.75">
      <c r="A200" s="22"/>
      <c r="C200" s="44"/>
      <c r="D200" s="44"/>
      <c r="E200" s="44"/>
      <c r="F200" s="44"/>
      <c r="G200" s="44"/>
      <c r="O200" s="529"/>
    </row>
    <row r="201" spans="1:15" ht="15.75">
      <c r="A201" s="22"/>
      <c r="C201" s="44"/>
      <c r="D201" s="44"/>
      <c r="E201" s="44"/>
      <c r="F201" s="44"/>
      <c r="G201" s="44"/>
    </row>
    <row r="202" spans="1:15" ht="15.75">
      <c r="A202" s="22"/>
      <c r="C202" s="44"/>
      <c r="D202" s="44"/>
      <c r="E202" s="44"/>
      <c r="F202" s="44"/>
      <c r="G202" s="44"/>
    </row>
    <row r="203" spans="1:15" ht="15.75">
      <c r="A203" s="22"/>
      <c r="C203" s="44"/>
      <c r="D203" s="44"/>
      <c r="E203" s="44"/>
      <c r="F203" s="44"/>
      <c r="G203" s="44"/>
    </row>
    <row r="204" spans="1:15" ht="15.75">
      <c r="A204" s="22"/>
      <c r="C204" s="44"/>
      <c r="D204" s="44"/>
      <c r="E204" s="44"/>
      <c r="F204" s="44"/>
      <c r="G204" s="44"/>
    </row>
    <row r="205" spans="1:15" ht="15.75">
      <c r="A205" s="22"/>
      <c r="C205" s="44"/>
      <c r="D205" s="44"/>
      <c r="E205" s="44"/>
      <c r="F205" s="44"/>
      <c r="G205" s="44"/>
    </row>
    <row r="206" spans="1:15" ht="15.75">
      <c r="A206" s="22"/>
      <c r="C206" s="44"/>
      <c r="D206" s="44"/>
      <c r="E206" s="44"/>
      <c r="F206" s="44"/>
      <c r="G206" s="44"/>
    </row>
    <row r="207" spans="1:15" ht="15.75">
      <c r="A207" s="22"/>
      <c r="C207" s="44"/>
      <c r="D207" s="44"/>
      <c r="E207" s="44"/>
      <c r="F207" s="44"/>
      <c r="G207" s="44"/>
    </row>
    <row r="208" spans="1:15" ht="15.75">
      <c r="A208" s="22"/>
      <c r="C208" s="44"/>
      <c r="D208" s="44"/>
      <c r="E208" s="44"/>
      <c r="F208" s="44"/>
      <c r="G208" s="44"/>
    </row>
    <row r="209" spans="1:7" ht="15.75">
      <c r="A209" s="22"/>
      <c r="C209" s="44"/>
      <c r="D209" s="44"/>
      <c r="E209" s="44"/>
      <c r="F209" s="44"/>
      <c r="G209" s="44"/>
    </row>
    <row r="210" spans="1:7" ht="15.75">
      <c r="A210" s="22"/>
      <c r="C210" s="44"/>
      <c r="D210" s="44"/>
      <c r="E210" s="44"/>
      <c r="F210" s="44"/>
      <c r="G210" s="44"/>
    </row>
    <row r="211" spans="1:7" ht="15.75">
      <c r="A211" s="22"/>
      <c r="C211" s="44"/>
      <c r="D211" s="44"/>
      <c r="E211" s="44"/>
      <c r="F211" s="44"/>
      <c r="G211" s="44"/>
    </row>
    <row r="212" spans="1:7" ht="15.75">
      <c r="A212" s="22"/>
      <c r="C212" s="44"/>
      <c r="D212" s="44"/>
      <c r="E212" s="44"/>
      <c r="F212" s="44"/>
      <c r="G212" s="44"/>
    </row>
    <row r="213" spans="1:7" ht="15.75">
      <c r="A213" s="22"/>
      <c r="C213" s="44"/>
      <c r="D213" s="44"/>
      <c r="E213" s="44"/>
      <c r="F213" s="44"/>
      <c r="G213" s="44"/>
    </row>
    <row r="214" spans="1:7" ht="15.75">
      <c r="A214" s="22"/>
      <c r="C214" s="44"/>
      <c r="D214" s="44"/>
      <c r="E214" s="44"/>
      <c r="F214" s="44"/>
      <c r="G214" s="44"/>
    </row>
    <row r="215" spans="1:7" ht="15.75">
      <c r="A215" s="22"/>
      <c r="C215" s="44"/>
      <c r="D215" s="44"/>
      <c r="E215" s="44"/>
      <c r="F215" s="44"/>
      <c r="G215" s="44"/>
    </row>
    <row r="216" spans="1:7" ht="15.75">
      <c r="A216" s="22"/>
      <c r="C216" s="44"/>
      <c r="D216" s="44"/>
      <c r="E216" s="44"/>
      <c r="F216" s="44"/>
      <c r="G216" s="44"/>
    </row>
    <row r="217" spans="1:7" ht="15.75">
      <c r="A217" s="22"/>
      <c r="C217" s="44"/>
      <c r="D217" s="44"/>
      <c r="E217" s="44"/>
      <c r="F217" s="44"/>
      <c r="G217" s="44"/>
    </row>
    <row r="218" spans="1:7" ht="15.75">
      <c r="A218" s="22"/>
      <c r="C218" s="44"/>
      <c r="D218" s="44"/>
      <c r="E218" s="44"/>
      <c r="F218" s="44"/>
      <c r="G218" s="44"/>
    </row>
    <row r="219" spans="1:7" ht="15.75">
      <c r="A219" s="22"/>
      <c r="C219" s="44"/>
      <c r="D219" s="44"/>
      <c r="E219" s="44"/>
      <c r="F219" s="44"/>
      <c r="G219" s="44"/>
    </row>
    <row r="220" spans="1:7" ht="15.75">
      <c r="A220" s="22"/>
      <c r="C220" s="44"/>
      <c r="D220" s="44"/>
      <c r="E220" s="44"/>
      <c r="F220" s="44"/>
      <c r="G220" s="44"/>
    </row>
    <row r="221" spans="1:7" ht="15.75">
      <c r="A221" s="22"/>
      <c r="C221" s="44"/>
      <c r="D221" s="44"/>
      <c r="E221" s="44"/>
      <c r="F221" s="44"/>
      <c r="G221" s="44"/>
    </row>
    <row r="222" spans="1:7" ht="15.75">
      <c r="A222" s="22"/>
      <c r="C222" s="44"/>
      <c r="D222" s="44"/>
      <c r="E222" s="44"/>
      <c r="F222" s="44"/>
      <c r="G222" s="44"/>
    </row>
    <row r="223" spans="1:7" ht="15.75">
      <c r="A223" s="22"/>
      <c r="C223" s="44"/>
      <c r="D223" s="44"/>
      <c r="E223" s="44"/>
      <c r="F223" s="44"/>
      <c r="G223" s="44"/>
    </row>
    <row r="224" spans="1:7" ht="15.75">
      <c r="A224" s="22"/>
      <c r="C224" s="44"/>
      <c r="D224" s="44"/>
      <c r="E224" s="44"/>
      <c r="F224" s="44"/>
      <c r="G224" s="44"/>
    </row>
    <row r="225" spans="1:7" ht="15.75">
      <c r="A225" s="22"/>
      <c r="C225" s="44"/>
      <c r="D225" s="44"/>
      <c r="E225" s="44"/>
      <c r="F225" s="44"/>
      <c r="G225" s="44"/>
    </row>
    <row r="226" spans="1:7" ht="15.75">
      <c r="A226" s="22"/>
      <c r="C226" s="44"/>
      <c r="D226" s="44"/>
      <c r="E226" s="44"/>
      <c r="F226" s="44"/>
      <c r="G226" s="44"/>
    </row>
    <row r="227" spans="1:7" ht="15.75">
      <c r="A227" s="22"/>
      <c r="C227" s="44"/>
      <c r="D227" s="44"/>
      <c r="E227" s="44"/>
      <c r="F227" s="44"/>
      <c r="G227" s="44"/>
    </row>
    <row r="228" spans="1:7" ht="15.75">
      <c r="A228" s="22"/>
      <c r="C228" s="44"/>
      <c r="D228" s="44"/>
      <c r="E228" s="44"/>
      <c r="F228" s="44"/>
      <c r="G228" s="44"/>
    </row>
    <row r="229" spans="1:7" ht="15.75">
      <c r="A229" s="22"/>
      <c r="C229" s="44"/>
      <c r="D229" s="44"/>
      <c r="E229" s="44"/>
      <c r="F229" s="44"/>
      <c r="G229" s="44"/>
    </row>
    <row r="230" spans="1:7" ht="15.75">
      <c r="A230" s="22"/>
      <c r="C230" s="44"/>
      <c r="D230" s="44"/>
      <c r="E230" s="44"/>
      <c r="F230" s="44"/>
      <c r="G230" s="44"/>
    </row>
    <row r="231" spans="1:7" ht="15.75">
      <c r="A231" s="22"/>
      <c r="C231" s="44"/>
      <c r="D231" s="44"/>
      <c r="E231" s="44"/>
      <c r="F231" s="44"/>
      <c r="G231" s="44"/>
    </row>
    <row r="232" spans="1:7" ht="15.75">
      <c r="A232" s="22"/>
      <c r="C232" s="44"/>
      <c r="D232" s="44"/>
      <c r="E232" s="44"/>
      <c r="F232" s="44"/>
      <c r="G232" s="44"/>
    </row>
    <row r="233" spans="1:7" ht="15.75">
      <c r="A233" s="22"/>
      <c r="C233" s="44"/>
      <c r="D233" s="44"/>
      <c r="E233" s="44"/>
      <c r="F233" s="44"/>
      <c r="G233" s="44"/>
    </row>
    <row r="234" spans="1:7" ht="15.75">
      <c r="A234" s="22"/>
      <c r="C234" s="44"/>
      <c r="D234" s="44"/>
      <c r="E234" s="44"/>
      <c r="F234" s="44"/>
      <c r="G234" s="44"/>
    </row>
    <row r="235" spans="1:7" ht="15.75">
      <c r="A235" s="22"/>
      <c r="C235" s="44"/>
      <c r="D235" s="44"/>
      <c r="E235" s="44"/>
      <c r="F235" s="44"/>
      <c r="G235" s="44"/>
    </row>
    <row r="236" spans="1:7" ht="15.75">
      <c r="A236" s="22"/>
      <c r="C236" s="44"/>
      <c r="D236" s="44"/>
      <c r="E236" s="44"/>
      <c r="F236" s="44"/>
      <c r="G236" s="44"/>
    </row>
    <row r="237" spans="1:7" ht="15.75">
      <c r="A237" s="22"/>
      <c r="C237" s="44"/>
      <c r="D237" s="44"/>
      <c r="E237" s="44"/>
      <c r="F237" s="44"/>
      <c r="G237" s="44"/>
    </row>
    <row r="238" spans="1:7" ht="15.75">
      <c r="A238" s="22"/>
      <c r="C238" s="44"/>
      <c r="D238" s="44"/>
      <c r="E238" s="44"/>
      <c r="F238" s="44"/>
      <c r="G238" s="44"/>
    </row>
    <row r="239" spans="1:7" ht="15.75">
      <c r="A239" s="22"/>
      <c r="C239" s="44"/>
      <c r="D239" s="44"/>
      <c r="E239" s="44"/>
      <c r="F239" s="44"/>
      <c r="G239" s="44"/>
    </row>
    <row r="240" spans="1:7" ht="15.75">
      <c r="A240" s="22"/>
      <c r="C240" s="44"/>
      <c r="D240" s="44"/>
      <c r="E240" s="44"/>
      <c r="F240" s="44"/>
      <c r="G240" s="44"/>
    </row>
    <row r="241" spans="1:7" ht="15.75">
      <c r="A241" s="22"/>
      <c r="C241" s="44"/>
      <c r="D241" s="44"/>
      <c r="E241" s="44"/>
      <c r="F241" s="44"/>
      <c r="G241" s="44"/>
    </row>
    <row r="242" spans="1:7" ht="15.75">
      <c r="A242" s="22"/>
      <c r="C242" s="44"/>
      <c r="D242" s="44"/>
      <c r="E242" s="44"/>
      <c r="F242" s="44"/>
      <c r="G242" s="44"/>
    </row>
    <row r="243" spans="1:7" ht="15.75">
      <c r="A243" s="22"/>
      <c r="C243" s="44"/>
      <c r="D243" s="44"/>
      <c r="E243" s="44"/>
      <c r="F243" s="44"/>
      <c r="G243" s="44"/>
    </row>
    <row r="244" spans="1:7" ht="15.75">
      <c r="A244" s="22"/>
      <c r="C244" s="44"/>
      <c r="D244" s="44"/>
      <c r="E244" s="44"/>
      <c r="F244" s="44"/>
      <c r="G244" s="44"/>
    </row>
    <row r="245" spans="1:7" ht="15.75">
      <c r="A245" s="22"/>
      <c r="C245" s="44"/>
      <c r="D245" s="44"/>
      <c r="E245" s="44"/>
      <c r="F245" s="44"/>
      <c r="G245" s="44"/>
    </row>
    <row r="246" spans="1:7" ht="15.75">
      <c r="A246" s="22"/>
      <c r="C246" s="44"/>
      <c r="D246" s="44"/>
      <c r="E246" s="44"/>
      <c r="F246" s="44"/>
      <c r="G246" s="44"/>
    </row>
    <row r="247" spans="1:7" ht="15.75">
      <c r="A247" s="22"/>
      <c r="C247" s="44"/>
      <c r="D247" s="44"/>
      <c r="E247" s="44"/>
      <c r="F247" s="44"/>
      <c r="G247" s="44"/>
    </row>
    <row r="248" spans="1:7" ht="15.75">
      <c r="A248" s="22"/>
      <c r="C248" s="44"/>
      <c r="D248" s="44"/>
      <c r="E248" s="44"/>
      <c r="F248" s="44"/>
      <c r="G248" s="44"/>
    </row>
    <row r="249" spans="1:7" ht="15.75">
      <c r="A249" s="22"/>
      <c r="C249" s="44"/>
      <c r="D249" s="44"/>
      <c r="E249" s="44"/>
      <c r="F249" s="44"/>
      <c r="G249" s="44"/>
    </row>
    <row r="250" spans="1:7" ht="15.75">
      <c r="A250" s="22"/>
      <c r="C250" s="44"/>
      <c r="D250" s="44"/>
      <c r="E250" s="44"/>
      <c r="F250" s="44"/>
      <c r="G250" s="44"/>
    </row>
    <row r="251" spans="1:7" ht="15.75">
      <c r="A251" s="22"/>
      <c r="C251" s="44"/>
      <c r="D251" s="44"/>
      <c r="E251" s="44"/>
      <c r="F251" s="44"/>
      <c r="G251" s="44"/>
    </row>
    <row r="252" spans="1:7" ht="15.75">
      <c r="A252" s="22"/>
      <c r="C252" s="44"/>
      <c r="D252" s="44"/>
      <c r="E252" s="44"/>
      <c r="F252" s="44"/>
      <c r="G252" s="44"/>
    </row>
    <row r="253" spans="1:7" ht="15.75">
      <c r="A253" s="22"/>
      <c r="C253" s="44"/>
      <c r="D253" s="44"/>
      <c r="E253" s="44"/>
      <c r="F253" s="44"/>
      <c r="G253" s="44"/>
    </row>
    <row r="254" spans="1:7" ht="15.75">
      <c r="A254" s="22"/>
      <c r="C254" s="44"/>
      <c r="D254" s="44"/>
      <c r="E254" s="44"/>
      <c r="F254" s="44"/>
      <c r="G254" s="44"/>
    </row>
    <row r="255" spans="1:7" ht="15.75">
      <c r="A255" s="22"/>
      <c r="C255" s="44"/>
      <c r="D255" s="44"/>
      <c r="E255" s="44"/>
      <c r="F255" s="44"/>
      <c r="G255" s="44"/>
    </row>
    <row r="256" spans="1:7" ht="15.75">
      <c r="A256" s="22"/>
      <c r="C256" s="44"/>
      <c r="D256" s="44"/>
      <c r="E256" s="44"/>
      <c r="F256" s="44"/>
      <c r="G256" s="44"/>
    </row>
    <row r="257" spans="1:7" ht="15.75">
      <c r="A257" s="22"/>
      <c r="C257" s="44"/>
      <c r="D257" s="44"/>
      <c r="E257" s="44"/>
      <c r="F257" s="44"/>
      <c r="G257" s="44"/>
    </row>
    <row r="258" spans="1:7" ht="15.75">
      <c r="A258" s="22"/>
      <c r="C258" s="44"/>
      <c r="D258" s="44"/>
      <c r="E258" s="44"/>
      <c r="F258" s="44"/>
      <c r="G258" s="44"/>
    </row>
    <row r="259" spans="1:7" ht="15.75">
      <c r="A259" s="22"/>
      <c r="C259" s="44"/>
      <c r="D259" s="44"/>
      <c r="E259" s="44"/>
      <c r="F259" s="44"/>
      <c r="G259" s="44"/>
    </row>
    <row r="260" spans="1:7" ht="15.75">
      <c r="A260" s="22"/>
      <c r="C260" s="44"/>
      <c r="D260" s="44"/>
      <c r="E260" s="44"/>
      <c r="F260" s="44"/>
      <c r="G260" s="44"/>
    </row>
    <row r="261" spans="1:7" ht="15.75">
      <c r="A261" s="22"/>
      <c r="C261" s="44"/>
      <c r="D261" s="44"/>
      <c r="E261" s="44"/>
      <c r="F261" s="44"/>
      <c r="G261" s="44"/>
    </row>
    <row r="262" spans="1:7" ht="15.75">
      <c r="A262" s="22"/>
      <c r="C262" s="44"/>
      <c r="D262" s="44"/>
      <c r="E262" s="44"/>
      <c r="F262" s="44"/>
      <c r="G262" s="44"/>
    </row>
    <row r="263" spans="1:7" ht="15.75">
      <c r="A263" s="22"/>
      <c r="C263" s="44"/>
      <c r="D263" s="44"/>
      <c r="E263" s="44"/>
      <c r="F263" s="44"/>
      <c r="G263" s="44"/>
    </row>
    <row r="264" spans="1:7" ht="15.75">
      <c r="A264" s="22"/>
      <c r="C264" s="44"/>
      <c r="D264" s="44"/>
      <c r="E264" s="44"/>
      <c r="F264" s="44"/>
      <c r="G264" s="44"/>
    </row>
    <row r="265" spans="1:7" ht="15.75">
      <c r="A265" s="22"/>
      <c r="C265" s="44"/>
      <c r="D265" s="44"/>
      <c r="E265" s="44"/>
      <c r="F265" s="44"/>
      <c r="G265" s="44"/>
    </row>
    <row r="266" spans="1:7" ht="15.75">
      <c r="A266" s="22"/>
      <c r="C266" s="44"/>
      <c r="D266" s="44"/>
      <c r="E266" s="44"/>
      <c r="F266" s="44"/>
      <c r="G266" s="44"/>
    </row>
    <row r="267" spans="1:7" ht="15.75">
      <c r="A267" s="22"/>
      <c r="C267" s="44"/>
      <c r="D267" s="44"/>
      <c r="E267" s="44"/>
      <c r="F267" s="44"/>
      <c r="G267" s="44"/>
    </row>
    <row r="268" spans="1:7" ht="15.75">
      <c r="A268" s="22"/>
      <c r="C268" s="44"/>
      <c r="D268" s="44"/>
      <c r="E268" s="44"/>
      <c r="F268" s="44"/>
      <c r="G268" s="44"/>
    </row>
    <row r="269" spans="1:7" ht="15.75">
      <c r="A269" s="22"/>
    </row>
    <row r="270" spans="1:7" ht="15.75">
      <c r="A270" s="22"/>
    </row>
    <row r="271" spans="1:7" ht="15.75">
      <c r="A271" s="22"/>
    </row>
    <row r="272" spans="1:7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</sheetData>
  <mergeCells count="4">
    <mergeCell ref="A2:N2"/>
    <mergeCell ref="A3:N3"/>
    <mergeCell ref="A4:N4"/>
    <mergeCell ref="A5:N5"/>
  </mergeCells>
  <pageMargins left="0.93" right="0.25" top="0.73" bottom="0.81" header="0.5" footer="0.5"/>
  <pageSetup scale="67" orientation="landscape" horizontalDpi="300" r:id="rId1"/>
  <headerFooter alignWithMargins="0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9">
    <pageSetUpPr fitToPage="1"/>
  </sheetPr>
  <dimension ref="A1:Q652"/>
  <sheetViews>
    <sheetView showGridLines="0" topLeftCell="A2" zoomScale="70" zoomScaleNormal="70" workbookViewId="0">
      <selection activeCell="V13" sqref="V13"/>
    </sheetView>
  </sheetViews>
  <sheetFormatPr defaultRowHeight="15"/>
  <cols>
    <col min="1" max="1" width="51.140625" style="23" customWidth="1"/>
    <col min="2" max="14" width="10.7109375" style="529" customWidth="1"/>
    <col min="15" max="15" width="12" style="529" customWidth="1"/>
    <col min="16" max="16" width="10.7109375" style="529" customWidth="1"/>
    <col min="17" max="17" width="2.5703125" style="171" customWidth="1"/>
    <col min="18" max="256" width="9.140625" style="529"/>
    <col min="257" max="257" width="51.140625" style="529" customWidth="1"/>
    <col min="258" max="270" width="10.7109375" style="529" customWidth="1"/>
    <col min="271" max="271" width="12" style="529" customWidth="1"/>
    <col min="272" max="272" width="10.7109375" style="529" customWidth="1"/>
    <col min="273" max="273" width="2.5703125" style="529" customWidth="1"/>
    <col min="274" max="512" width="9.140625" style="529"/>
    <col min="513" max="513" width="51.140625" style="529" customWidth="1"/>
    <col min="514" max="526" width="10.7109375" style="529" customWidth="1"/>
    <col min="527" max="527" width="12" style="529" customWidth="1"/>
    <col min="528" max="528" width="10.7109375" style="529" customWidth="1"/>
    <col min="529" max="529" width="2.5703125" style="529" customWidth="1"/>
    <col min="530" max="768" width="9.140625" style="529"/>
    <col min="769" max="769" width="51.140625" style="529" customWidth="1"/>
    <col min="770" max="782" width="10.7109375" style="529" customWidth="1"/>
    <col min="783" max="783" width="12" style="529" customWidth="1"/>
    <col min="784" max="784" width="10.7109375" style="529" customWidth="1"/>
    <col min="785" max="785" width="2.5703125" style="529" customWidth="1"/>
    <col min="786" max="1024" width="9.140625" style="529"/>
    <col min="1025" max="1025" width="51.140625" style="529" customWidth="1"/>
    <col min="1026" max="1038" width="10.7109375" style="529" customWidth="1"/>
    <col min="1039" max="1039" width="12" style="529" customWidth="1"/>
    <col min="1040" max="1040" width="10.7109375" style="529" customWidth="1"/>
    <col min="1041" max="1041" width="2.5703125" style="529" customWidth="1"/>
    <col min="1042" max="1280" width="9.140625" style="529"/>
    <col min="1281" max="1281" width="51.140625" style="529" customWidth="1"/>
    <col min="1282" max="1294" width="10.7109375" style="529" customWidth="1"/>
    <col min="1295" max="1295" width="12" style="529" customWidth="1"/>
    <col min="1296" max="1296" width="10.7109375" style="529" customWidth="1"/>
    <col min="1297" max="1297" width="2.5703125" style="529" customWidth="1"/>
    <col min="1298" max="1536" width="9.140625" style="529"/>
    <col min="1537" max="1537" width="51.140625" style="529" customWidth="1"/>
    <col min="1538" max="1550" width="10.7109375" style="529" customWidth="1"/>
    <col min="1551" max="1551" width="12" style="529" customWidth="1"/>
    <col min="1552" max="1552" width="10.7109375" style="529" customWidth="1"/>
    <col min="1553" max="1553" width="2.5703125" style="529" customWidth="1"/>
    <col min="1554" max="1792" width="9.140625" style="529"/>
    <col min="1793" max="1793" width="51.140625" style="529" customWidth="1"/>
    <col min="1794" max="1806" width="10.7109375" style="529" customWidth="1"/>
    <col min="1807" max="1807" width="12" style="529" customWidth="1"/>
    <col min="1808" max="1808" width="10.7109375" style="529" customWidth="1"/>
    <col min="1809" max="1809" width="2.5703125" style="529" customWidth="1"/>
    <col min="1810" max="2048" width="9.140625" style="529"/>
    <col min="2049" max="2049" width="51.140625" style="529" customWidth="1"/>
    <col min="2050" max="2062" width="10.7109375" style="529" customWidth="1"/>
    <col min="2063" max="2063" width="12" style="529" customWidth="1"/>
    <col min="2064" max="2064" width="10.7109375" style="529" customWidth="1"/>
    <col min="2065" max="2065" width="2.5703125" style="529" customWidth="1"/>
    <col min="2066" max="2304" width="9.140625" style="529"/>
    <col min="2305" max="2305" width="51.140625" style="529" customWidth="1"/>
    <col min="2306" max="2318" width="10.7109375" style="529" customWidth="1"/>
    <col min="2319" max="2319" width="12" style="529" customWidth="1"/>
    <col min="2320" max="2320" width="10.7109375" style="529" customWidth="1"/>
    <col min="2321" max="2321" width="2.5703125" style="529" customWidth="1"/>
    <col min="2322" max="2560" width="9.140625" style="529"/>
    <col min="2561" max="2561" width="51.140625" style="529" customWidth="1"/>
    <col min="2562" max="2574" width="10.7109375" style="529" customWidth="1"/>
    <col min="2575" max="2575" width="12" style="529" customWidth="1"/>
    <col min="2576" max="2576" width="10.7109375" style="529" customWidth="1"/>
    <col min="2577" max="2577" width="2.5703125" style="529" customWidth="1"/>
    <col min="2578" max="2816" width="9.140625" style="529"/>
    <col min="2817" max="2817" width="51.140625" style="529" customWidth="1"/>
    <col min="2818" max="2830" width="10.7109375" style="529" customWidth="1"/>
    <col min="2831" max="2831" width="12" style="529" customWidth="1"/>
    <col min="2832" max="2832" width="10.7109375" style="529" customWidth="1"/>
    <col min="2833" max="2833" width="2.5703125" style="529" customWidth="1"/>
    <col min="2834" max="3072" width="9.140625" style="529"/>
    <col min="3073" max="3073" width="51.140625" style="529" customWidth="1"/>
    <col min="3074" max="3086" width="10.7109375" style="529" customWidth="1"/>
    <col min="3087" max="3087" width="12" style="529" customWidth="1"/>
    <col min="3088" max="3088" width="10.7109375" style="529" customWidth="1"/>
    <col min="3089" max="3089" width="2.5703125" style="529" customWidth="1"/>
    <col min="3090" max="3328" width="9.140625" style="529"/>
    <col min="3329" max="3329" width="51.140625" style="529" customWidth="1"/>
    <col min="3330" max="3342" width="10.7109375" style="529" customWidth="1"/>
    <col min="3343" max="3343" width="12" style="529" customWidth="1"/>
    <col min="3344" max="3344" width="10.7109375" style="529" customWidth="1"/>
    <col min="3345" max="3345" width="2.5703125" style="529" customWidth="1"/>
    <col min="3346" max="3584" width="9.140625" style="529"/>
    <col min="3585" max="3585" width="51.140625" style="529" customWidth="1"/>
    <col min="3586" max="3598" width="10.7109375" style="529" customWidth="1"/>
    <col min="3599" max="3599" width="12" style="529" customWidth="1"/>
    <col min="3600" max="3600" width="10.7109375" style="529" customWidth="1"/>
    <col min="3601" max="3601" width="2.5703125" style="529" customWidth="1"/>
    <col min="3602" max="3840" width="9.140625" style="529"/>
    <col min="3841" max="3841" width="51.140625" style="529" customWidth="1"/>
    <col min="3842" max="3854" width="10.7109375" style="529" customWidth="1"/>
    <col min="3855" max="3855" width="12" style="529" customWidth="1"/>
    <col min="3856" max="3856" width="10.7109375" style="529" customWidth="1"/>
    <col min="3857" max="3857" width="2.5703125" style="529" customWidth="1"/>
    <col min="3858" max="4096" width="9.140625" style="529"/>
    <col min="4097" max="4097" width="51.140625" style="529" customWidth="1"/>
    <col min="4098" max="4110" width="10.7109375" style="529" customWidth="1"/>
    <col min="4111" max="4111" width="12" style="529" customWidth="1"/>
    <col min="4112" max="4112" width="10.7109375" style="529" customWidth="1"/>
    <col min="4113" max="4113" width="2.5703125" style="529" customWidth="1"/>
    <col min="4114" max="4352" width="9.140625" style="529"/>
    <col min="4353" max="4353" width="51.140625" style="529" customWidth="1"/>
    <col min="4354" max="4366" width="10.7109375" style="529" customWidth="1"/>
    <col min="4367" max="4367" width="12" style="529" customWidth="1"/>
    <col min="4368" max="4368" width="10.7109375" style="529" customWidth="1"/>
    <col min="4369" max="4369" width="2.5703125" style="529" customWidth="1"/>
    <col min="4370" max="4608" width="9.140625" style="529"/>
    <col min="4609" max="4609" width="51.140625" style="529" customWidth="1"/>
    <col min="4610" max="4622" width="10.7109375" style="529" customWidth="1"/>
    <col min="4623" max="4623" width="12" style="529" customWidth="1"/>
    <col min="4624" max="4624" width="10.7109375" style="529" customWidth="1"/>
    <col min="4625" max="4625" width="2.5703125" style="529" customWidth="1"/>
    <col min="4626" max="4864" width="9.140625" style="529"/>
    <col min="4865" max="4865" width="51.140625" style="529" customWidth="1"/>
    <col min="4866" max="4878" width="10.7109375" style="529" customWidth="1"/>
    <col min="4879" max="4879" width="12" style="529" customWidth="1"/>
    <col min="4880" max="4880" width="10.7109375" style="529" customWidth="1"/>
    <col min="4881" max="4881" width="2.5703125" style="529" customWidth="1"/>
    <col min="4882" max="5120" width="9.140625" style="529"/>
    <col min="5121" max="5121" width="51.140625" style="529" customWidth="1"/>
    <col min="5122" max="5134" width="10.7109375" style="529" customWidth="1"/>
    <col min="5135" max="5135" width="12" style="529" customWidth="1"/>
    <col min="5136" max="5136" width="10.7109375" style="529" customWidth="1"/>
    <col min="5137" max="5137" width="2.5703125" style="529" customWidth="1"/>
    <col min="5138" max="5376" width="9.140625" style="529"/>
    <col min="5377" max="5377" width="51.140625" style="529" customWidth="1"/>
    <col min="5378" max="5390" width="10.7109375" style="529" customWidth="1"/>
    <col min="5391" max="5391" width="12" style="529" customWidth="1"/>
    <col min="5392" max="5392" width="10.7109375" style="529" customWidth="1"/>
    <col min="5393" max="5393" width="2.5703125" style="529" customWidth="1"/>
    <col min="5394" max="5632" width="9.140625" style="529"/>
    <col min="5633" max="5633" width="51.140625" style="529" customWidth="1"/>
    <col min="5634" max="5646" width="10.7109375" style="529" customWidth="1"/>
    <col min="5647" max="5647" width="12" style="529" customWidth="1"/>
    <col min="5648" max="5648" width="10.7109375" style="529" customWidth="1"/>
    <col min="5649" max="5649" width="2.5703125" style="529" customWidth="1"/>
    <col min="5650" max="5888" width="9.140625" style="529"/>
    <col min="5889" max="5889" width="51.140625" style="529" customWidth="1"/>
    <col min="5890" max="5902" width="10.7109375" style="529" customWidth="1"/>
    <col min="5903" max="5903" width="12" style="529" customWidth="1"/>
    <col min="5904" max="5904" width="10.7109375" style="529" customWidth="1"/>
    <col min="5905" max="5905" width="2.5703125" style="529" customWidth="1"/>
    <col min="5906" max="6144" width="9.140625" style="529"/>
    <col min="6145" max="6145" width="51.140625" style="529" customWidth="1"/>
    <col min="6146" max="6158" width="10.7109375" style="529" customWidth="1"/>
    <col min="6159" max="6159" width="12" style="529" customWidth="1"/>
    <col min="6160" max="6160" width="10.7109375" style="529" customWidth="1"/>
    <col min="6161" max="6161" width="2.5703125" style="529" customWidth="1"/>
    <col min="6162" max="6400" width="9.140625" style="529"/>
    <col min="6401" max="6401" width="51.140625" style="529" customWidth="1"/>
    <col min="6402" max="6414" width="10.7109375" style="529" customWidth="1"/>
    <col min="6415" max="6415" width="12" style="529" customWidth="1"/>
    <col min="6416" max="6416" width="10.7109375" style="529" customWidth="1"/>
    <col min="6417" max="6417" width="2.5703125" style="529" customWidth="1"/>
    <col min="6418" max="6656" width="9.140625" style="529"/>
    <col min="6657" max="6657" width="51.140625" style="529" customWidth="1"/>
    <col min="6658" max="6670" width="10.7109375" style="529" customWidth="1"/>
    <col min="6671" max="6671" width="12" style="529" customWidth="1"/>
    <col min="6672" max="6672" width="10.7109375" style="529" customWidth="1"/>
    <col min="6673" max="6673" width="2.5703125" style="529" customWidth="1"/>
    <col min="6674" max="6912" width="9.140625" style="529"/>
    <col min="6913" max="6913" width="51.140625" style="529" customWidth="1"/>
    <col min="6914" max="6926" width="10.7109375" style="529" customWidth="1"/>
    <col min="6927" max="6927" width="12" style="529" customWidth="1"/>
    <col min="6928" max="6928" width="10.7109375" style="529" customWidth="1"/>
    <col min="6929" max="6929" width="2.5703125" style="529" customWidth="1"/>
    <col min="6930" max="7168" width="9.140625" style="529"/>
    <col min="7169" max="7169" width="51.140625" style="529" customWidth="1"/>
    <col min="7170" max="7182" width="10.7109375" style="529" customWidth="1"/>
    <col min="7183" max="7183" width="12" style="529" customWidth="1"/>
    <col min="7184" max="7184" width="10.7109375" style="529" customWidth="1"/>
    <col min="7185" max="7185" width="2.5703125" style="529" customWidth="1"/>
    <col min="7186" max="7424" width="9.140625" style="529"/>
    <col min="7425" max="7425" width="51.140625" style="529" customWidth="1"/>
    <col min="7426" max="7438" width="10.7109375" style="529" customWidth="1"/>
    <col min="7439" max="7439" width="12" style="529" customWidth="1"/>
    <col min="7440" max="7440" width="10.7109375" style="529" customWidth="1"/>
    <col min="7441" max="7441" width="2.5703125" style="529" customWidth="1"/>
    <col min="7442" max="7680" width="9.140625" style="529"/>
    <col min="7681" max="7681" width="51.140625" style="529" customWidth="1"/>
    <col min="7682" max="7694" width="10.7109375" style="529" customWidth="1"/>
    <col min="7695" max="7695" width="12" style="529" customWidth="1"/>
    <col min="7696" max="7696" width="10.7109375" style="529" customWidth="1"/>
    <col min="7697" max="7697" width="2.5703125" style="529" customWidth="1"/>
    <col min="7698" max="7936" width="9.140625" style="529"/>
    <col min="7937" max="7937" width="51.140625" style="529" customWidth="1"/>
    <col min="7938" max="7950" width="10.7109375" style="529" customWidth="1"/>
    <col min="7951" max="7951" width="12" style="529" customWidth="1"/>
    <col min="7952" max="7952" width="10.7109375" style="529" customWidth="1"/>
    <col min="7953" max="7953" width="2.5703125" style="529" customWidth="1"/>
    <col min="7954" max="8192" width="9.140625" style="529"/>
    <col min="8193" max="8193" width="51.140625" style="529" customWidth="1"/>
    <col min="8194" max="8206" width="10.7109375" style="529" customWidth="1"/>
    <col min="8207" max="8207" width="12" style="529" customWidth="1"/>
    <col min="8208" max="8208" width="10.7109375" style="529" customWidth="1"/>
    <col min="8209" max="8209" width="2.5703125" style="529" customWidth="1"/>
    <col min="8210" max="8448" width="9.140625" style="529"/>
    <col min="8449" max="8449" width="51.140625" style="529" customWidth="1"/>
    <col min="8450" max="8462" width="10.7109375" style="529" customWidth="1"/>
    <col min="8463" max="8463" width="12" style="529" customWidth="1"/>
    <col min="8464" max="8464" width="10.7109375" style="529" customWidth="1"/>
    <col min="8465" max="8465" width="2.5703125" style="529" customWidth="1"/>
    <col min="8466" max="8704" width="9.140625" style="529"/>
    <col min="8705" max="8705" width="51.140625" style="529" customWidth="1"/>
    <col min="8706" max="8718" width="10.7109375" style="529" customWidth="1"/>
    <col min="8719" max="8719" width="12" style="529" customWidth="1"/>
    <col min="8720" max="8720" width="10.7109375" style="529" customWidth="1"/>
    <col min="8721" max="8721" width="2.5703125" style="529" customWidth="1"/>
    <col min="8722" max="8960" width="9.140625" style="529"/>
    <col min="8961" max="8961" width="51.140625" style="529" customWidth="1"/>
    <col min="8962" max="8974" width="10.7109375" style="529" customWidth="1"/>
    <col min="8975" max="8975" width="12" style="529" customWidth="1"/>
    <col min="8976" max="8976" width="10.7109375" style="529" customWidth="1"/>
    <col min="8977" max="8977" width="2.5703125" style="529" customWidth="1"/>
    <col min="8978" max="9216" width="9.140625" style="529"/>
    <col min="9217" max="9217" width="51.140625" style="529" customWidth="1"/>
    <col min="9218" max="9230" width="10.7109375" style="529" customWidth="1"/>
    <col min="9231" max="9231" width="12" style="529" customWidth="1"/>
    <col min="9232" max="9232" width="10.7109375" style="529" customWidth="1"/>
    <col min="9233" max="9233" width="2.5703125" style="529" customWidth="1"/>
    <col min="9234" max="9472" width="9.140625" style="529"/>
    <col min="9473" max="9473" width="51.140625" style="529" customWidth="1"/>
    <col min="9474" max="9486" width="10.7109375" style="529" customWidth="1"/>
    <col min="9487" max="9487" width="12" style="529" customWidth="1"/>
    <col min="9488" max="9488" width="10.7109375" style="529" customWidth="1"/>
    <col min="9489" max="9489" width="2.5703125" style="529" customWidth="1"/>
    <col min="9490" max="9728" width="9.140625" style="529"/>
    <col min="9729" max="9729" width="51.140625" style="529" customWidth="1"/>
    <col min="9730" max="9742" width="10.7109375" style="529" customWidth="1"/>
    <col min="9743" max="9743" width="12" style="529" customWidth="1"/>
    <col min="9744" max="9744" width="10.7109375" style="529" customWidth="1"/>
    <col min="9745" max="9745" width="2.5703125" style="529" customWidth="1"/>
    <col min="9746" max="9984" width="9.140625" style="529"/>
    <col min="9985" max="9985" width="51.140625" style="529" customWidth="1"/>
    <col min="9986" max="9998" width="10.7109375" style="529" customWidth="1"/>
    <col min="9999" max="9999" width="12" style="529" customWidth="1"/>
    <col min="10000" max="10000" width="10.7109375" style="529" customWidth="1"/>
    <col min="10001" max="10001" width="2.5703125" style="529" customWidth="1"/>
    <col min="10002" max="10240" width="9.140625" style="529"/>
    <col min="10241" max="10241" width="51.140625" style="529" customWidth="1"/>
    <col min="10242" max="10254" width="10.7109375" style="529" customWidth="1"/>
    <col min="10255" max="10255" width="12" style="529" customWidth="1"/>
    <col min="10256" max="10256" width="10.7109375" style="529" customWidth="1"/>
    <col min="10257" max="10257" width="2.5703125" style="529" customWidth="1"/>
    <col min="10258" max="10496" width="9.140625" style="529"/>
    <col min="10497" max="10497" width="51.140625" style="529" customWidth="1"/>
    <col min="10498" max="10510" width="10.7109375" style="529" customWidth="1"/>
    <col min="10511" max="10511" width="12" style="529" customWidth="1"/>
    <col min="10512" max="10512" width="10.7109375" style="529" customWidth="1"/>
    <col min="10513" max="10513" width="2.5703125" style="529" customWidth="1"/>
    <col min="10514" max="10752" width="9.140625" style="529"/>
    <col min="10753" max="10753" width="51.140625" style="529" customWidth="1"/>
    <col min="10754" max="10766" width="10.7109375" style="529" customWidth="1"/>
    <col min="10767" max="10767" width="12" style="529" customWidth="1"/>
    <col min="10768" max="10768" width="10.7109375" style="529" customWidth="1"/>
    <col min="10769" max="10769" width="2.5703125" style="529" customWidth="1"/>
    <col min="10770" max="11008" width="9.140625" style="529"/>
    <col min="11009" max="11009" width="51.140625" style="529" customWidth="1"/>
    <col min="11010" max="11022" width="10.7109375" style="529" customWidth="1"/>
    <col min="11023" max="11023" width="12" style="529" customWidth="1"/>
    <col min="11024" max="11024" width="10.7109375" style="529" customWidth="1"/>
    <col min="11025" max="11025" width="2.5703125" style="529" customWidth="1"/>
    <col min="11026" max="11264" width="9.140625" style="529"/>
    <col min="11265" max="11265" width="51.140625" style="529" customWidth="1"/>
    <col min="11266" max="11278" width="10.7109375" style="529" customWidth="1"/>
    <col min="11279" max="11279" width="12" style="529" customWidth="1"/>
    <col min="11280" max="11280" width="10.7109375" style="529" customWidth="1"/>
    <col min="11281" max="11281" width="2.5703125" style="529" customWidth="1"/>
    <col min="11282" max="11520" width="9.140625" style="529"/>
    <col min="11521" max="11521" width="51.140625" style="529" customWidth="1"/>
    <col min="11522" max="11534" width="10.7109375" style="529" customWidth="1"/>
    <col min="11535" max="11535" width="12" style="529" customWidth="1"/>
    <col min="11536" max="11536" width="10.7109375" style="529" customWidth="1"/>
    <col min="11537" max="11537" width="2.5703125" style="529" customWidth="1"/>
    <col min="11538" max="11776" width="9.140625" style="529"/>
    <col min="11777" max="11777" width="51.140625" style="529" customWidth="1"/>
    <col min="11778" max="11790" width="10.7109375" style="529" customWidth="1"/>
    <col min="11791" max="11791" width="12" style="529" customWidth="1"/>
    <col min="11792" max="11792" width="10.7109375" style="529" customWidth="1"/>
    <col min="11793" max="11793" width="2.5703125" style="529" customWidth="1"/>
    <col min="11794" max="12032" width="9.140625" style="529"/>
    <col min="12033" max="12033" width="51.140625" style="529" customWidth="1"/>
    <col min="12034" max="12046" width="10.7109375" style="529" customWidth="1"/>
    <col min="12047" max="12047" width="12" style="529" customWidth="1"/>
    <col min="12048" max="12048" width="10.7109375" style="529" customWidth="1"/>
    <col min="12049" max="12049" width="2.5703125" style="529" customWidth="1"/>
    <col min="12050" max="12288" width="9.140625" style="529"/>
    <col min="12289" max="12289" width="51.140625" style="529" customWidth="1"/>
    <col min="12290" max="12302" width="10.7109375" style="529" customWidth="1"/>
    <col min="12303" max="12303" width="12" style="529" customWidth="1"/>
    <col min="12304" max="12304" width="10.7109375" style="529" customWidth="1"/>
    <col min="12305" max="12305" width="2.5703125" style="529" customWidth="1"/>
    <col min="12306" max="12544" width="9.140625" style="529"/>
    <col min="12545" max="12545" width="51.140625" style="529" customWidth="1"/>
    <col min="12546" max="12558" width="10.7109375" style="529" customWidth="1"/>
    <col min="12559" max="12559" width="12" style="529" customWidth="1"/>
    <col min="12560" max="12560" width="10.7109375" style="529" customWidth="1"/>
    <col min="12561" max="12561" width="2.5703125" style="529" customWidth="1"/>
    <col min="12562" max="12800" width="9.140625" style="529"/>
    <col min="12801" max="12801" width="51.140625" style="529" customWidth="1"/>
    <col min="12802" max="12814" width="10.7109375" style="529" customWidth="1"/>
    <col min="12815" max="12815" width="12" style="529" customWidth="1"/>
    <col min="12816" max="12816" width="10.7109375" style="529" customWidth="1"/>
    <col min="12817" max="12817" width="2.5703125" style="529" customWidth="1"/>
    <col min="12818" max="13056" width="9.140625" style="529"/>
    <col min="13057" max="13057" width="51.140625" style="529" customWidth="1"/>
    <col min="13058" max="13070" width="10.7109375" style="529" customWidth="1"/>
    <col min="13071" max="13071" width="12" style="529" customWidth="1"/>
    <col min="13072" max="13072" width="10.7109375" style="529" customWidth="1"/>
    <col min="13073" max="13073" width="2.5703125" style="529" customWidth="1"/>
    <col min="13074" max="13312" width="9.140625" style="529"/>
    <col min="13313" max="13313" width="51.140625" style="529" customWidth="1"/>
    <col min="13314" max="13326" width="10.7109375" style="529" customWidth="1"/>
    <col min="13327" max="13327" width="12" style="529" customWidth="1"/>
    <col min="13328" max="13328" width="10.7109375" style="529" customWidth="1"/>
    <col min="13329" max="13329" width="2.5703125" style="529" customWidth="1"/>
    <col min="13330" max="13568" width="9.140625" style="529"/>
    <col min="13569" max="13569" width="51.140625" style="529" customWidth="1"/>
    <col min="13570" max="13582" width="10.7109375" style="529" customWidth="1"/>
    <col min="13583" max="13583" width="12" style="529" customWidth="1"/>
    <col min="13584" max="13584" width="10.7109375" style="529" customWidth="1"/>
    <col min="13585" max="13585" width="2.5703125" style="529" customWidth="1"/>
    <col min="13586" max="13824" width="9.140625" style="529"/>
    <col min="13825" max="13825" width="51.140625" style="529" customWidth="1"/>
    <col min="13826" max="13838" width="10.7109375" style="529" customWidth="1"/>
    <col min="13839" max="13839" width="12" style="529" customWidth="1"/>
    <col min="13840" max="13840" width="10.7109375" style="529" customWidth="1"/>
    <col min="13841" max="13841" width="2.5703125" style="529" customWidth="1"/>
    <col min="13842" max="14080" width="9.140625" style="529"/>
    <col min="14081" max="14081" width="51.140625" style="529" customWidth="1"/>
    <col min="14082" max="14094" width="10.7109375" style="529" customWidth="1"/>
    <col min="14095" max="14095" width="12" style="529" customWidth="1"/>
    <col min="14096" max="14096" width="10.7109375" style="529" customWidth="1"/>
    <col min="14097" max="14097" width="2.5703125" style="529" customWidth="1"/>
    <col min="14098" max="14336" width="9.140625" style="529"/>
    <col min="14337" max="14337" width="51.140625" style="529" customWidth="1"/>
    <col min="14338" max="14350" width="10.7109375" style="529" customWidth="1"/>
    <col min="14351" max="14351" width="12" style="529" customWidth="1"/>
    <col min="14352" max="14352" width="10.7109375" style="529" customWidth="1"/>
    <col min="14353" max="14353" width="2.5703125" style="529" customWidth="1"/>
    <col min="14354" max="14592" width="9.140625" style="529"/>
    <col min="14593" max="14593" width="51.140625" style="529" customWidth="1"/>
    <col min="14594" max="14606" width="10.7109375" style="529" customWidth="1"/>
    <col min="14607" max="14607" width="12" style="529" customWidth="1"/>
    <col min="14608" max="14608" width="10.7109375" style="529" customWidth="1"/>
    <col min="14609" max="14609" width="2.5703125" style="529" customWidth="1"/>
    <col min="14610" max="14848" width="9.140625" style="529"/>
    <col min="14849" max="14849" width="51.140625" style="529" customWidth="1"/>
    <col min="14850" max="14862" width="10.7109375" style="529" customWidth="1"/>
    <col min="14863" max="14863" width="12" style="529" customWidth="1"/>
    <col min="14864" max="14864" width="10.7109375" style="529" customWidth="1"/>
    <col min="14865" max="14865" width="2.5703125" style="529" customWidth="1"/>
    <col min="14866" max="15104" width="9.140625" style="529"/>
    <col min="15105" max="15105" width="51.140625" style="529" customWidth="1"/>
    <col min="15106" max="15118" width="10.7109375" style="529" customWidth="1"/>
    <col min="15119" max="15119" width="12" style="529" customWidth="1"/>
    <col min="15120" max="15120" width="10.7109375" style="529" customWidth="1"/>
    <col min="15121" max="15121" width="2.5703125" style="529" customWidth="1"/>
    <col min="15122" max="15360" width="9.140625" style="529"/>
    <col min="15361" max="15361" width="51.140625" style="529" customWidth="1"/>
    <col min="15362" max="15374" width="10.7109375" style="529" customWidth="1"/>
    <col min="15375" max="15375" width="12" style="529" customWidth="1"/>
    <col min="15376" max="15376" width="10.7109375" style="529" customWidth="1"/>
    <col min="15377" max="15377" width="2.5703125" style="529" customWidth="1"/>
    <col min="15378" max="15616" width="9.140625" style="529"/>
    <col min="15617" max="15617" width="51.140625" style="529" customWidth="1"/>
    <col min="15618" max="15630" width="10.7109375" style="529" customWidth="1"/>
    <col min="15631" max="15631" width="12" style="529" customWidth="1"/>
    <col min="15632" max="15632" width="10.7109375" style="529" customWidth="1"/>
    <col min="15633" max="15633" width="2.5703125" style="529" customWidth="1"/>
    <col min="15634" max="15872" width="9.140625" style="529"/>
    <col min="15873" max="15873" width="51.140625" style="529" customWidth="1"/>
    <col min="15874" max="15886" width="10.7109375" style="529" customWidth="1"/>
    <col min="15887" max="15887" width="12" style="529" customWidth="1"/>
    <col min="15888" max="15888" width="10.7109375" style="529" customWidth="1"/>
    <col min="15889" max="15889" width="2.5703125" style="529" customWidth="1"/>
    <col min="15890" max="16128" width="9.140625" style="529"/>
    <col min="16129" max="16129" width="51.140625" style="529" customWidth="1"/>
    <col min="16130" max="16142" width="10.7109375" style="529" customWidth="1"/>
    <col min="16143" max="16143" width="12" style="529" customWidth="1"/>
    <col min="16144" max="16144" width="10.7109375" style="529" customWidth="1"/>
    <col min="16145" max="16145" width="2.5703125" style="529" customWidth="1"/>
    <col min="16146" max="16384" width="9.140625" style="529"/>
  </cols>
  <sheetData>
    <row r="1" spans="1:17" s="1" customFormat="1" ht="3.75" hidden="1" customHeight="1">
      <c r="A1" s="445"/>
      <c r="B1" s="446"/>
      <c r="C1" s="446"/>
      <c r="D1" s="446"/>
      <c r="E1" s="446"/>
      <c r="F1" s="446"/>
      <c r="G1" s="446"/>
      <c r="H1" s="446"/>
      <c r="I1" s="446"/>
      <c r="J1" s="446"/>
      <c r="K1" s="446"/>
      <c r="L1" s="446"/>
      <c r="M1" s="446"/>
      <c r="N1" s="446"/>
      <c r="O1" s="446"/>
    </row>
    <row r="2" spans="1:17" s="1" customFormat="1" ht="39" customHeight="1">
      <c r="A2" s="709" t="s">
        <v>766</v>
      </c>
      <c r="B2" s="709"/>
      <c r="C2" s="709"/>
      <c r="D2" s="709"/>
      <c r="E2" s="709"/>
      <c r="F2" s="709"/>
      <c r="G2" s="709"/>
      <c r="H2" s="709"/>
      <c r="I2" s="709"/>
      <c r="J2" s="709"/>
      <c r="K2" s="709"/>
      <c r="L2" s="709"/>
      <c r="M2" s="709"/>
      <c r="N2" s="709"/>
      <c r="O2" s="709"/>
    </row>
    <row r="3" spans="1:17" s="1" customFormat="1" ht="24.75" customHeight="1">
      <c r="A3" s="709" t="s">
        <v>278</v>
      </c>
      <c r="B3" s="709"/>
      <c r="C3" s="709"/>
      <c r="D3" s="709"/>
      <c r="E3" s="709"/>
      <c r="F3" s="709"/>
      <c r="G3" s="709"/>
      <c r="H3" s="709"/>
      <c r="I3" s="709"/>
      <c r="J3" s="709"/>
      <c r="K3" s="709"/>
      <c r="L3" s="709"/>
      <c r="M3" s="709"/>
      <c r="N3" s="709"/>
      <c r="O3" s="709"/>
    </row>
    <row r="4" spans="1:17" s="1" customFormat="1" ht="20.25" customHeight="1">
      <c r="A4" s="709" t="s">
        <v>806</v>
      </c>
      <c r="B4" s="709"/>
      <c r="C4" s="709"/>
      <c r="D4" s="709"/>
      <c r="E4" s="709"/>
      <c r="F4" s="709"/>
      <c r="G4" s="709"/>
      <c r="H4" s="709"/>
      <c r="I4" s="709"/>
      <c r="J4" s="709"/>
      <c r="K4" s="709"/>
      <c r="L4" s="709"/>
      <c r="M4" s="709"/>
      <c r="N4" s="709"/>
      <c r="O4" s="709"/>
    </row>
    <row r="5" spans="1:17" s="1" customFormat="1" ht="39" customHeight="1">
      <c r="A5" s="730" t="s">
        <v>725</v>
      </c>
      <c r="B5" s="730"/>
      <c r="C5" s="730"/>
      <c r="D5" s="730"/>
      <c r="E5" s="730"/>
      <c r="F5" s="730"/>
      <c r="G5" s="730"/>
      <c r="H5" s="730"/>
      <c r="I5" s="730"/>
      <c r="J5" s="730"/>
      <c r="K5" s="730"/>
      <c r="L5" s="730"/>
      <c r="M5" s="730"/>
      <c r="N5" s="730"/>
      <c r="O5" s="730"/>
    </row>
    <row r="6" spans="1:17" ht="7.5" customHeight="1">
      <c r="A6" s="140"/>
      <c r="Q6" s="529"/>
    </row>
    <row r="7" spans="1:17" ht="25.5" customHeight="1">
      <c r="A7" s="141"/>
      <c r="B7" s="174"/>
      <c r="C7" s="142"/>
      <c r="D7" s="142"/>
      <c r="E7" s="142"/>
      <c r="F7" s="142"/>
      <c r="G7" s="142"/>
      <c r="H7" s="142"/>
      <c r="I7" s="142"/>
      <c r="J7" s="143"/>
      <c r="K7" s="143"/>
      <c r="L7" s="143"/>
      <c r="M7" s="143"/>
      <c r="N7" s="143"/>
      <c r="O7" s="143"/>
      <c r="Q7" s="529"/>
    </row>
    <row r="8" spans="1:17" ht="34.5" customHeight="1">
      <c r="A8" s="175"/>
      <c r="B8" s="175" t="s">
        <v>78</v>
      </c>
      <c r="C8" s="175" t="s">
        <v>80</v>
      </c>
      <c r="D8" s="175" t="s">
        <v>77</v>
      </c>
      <c r="E8" s="175" t="s">
        <v>89</v>
      </c>
      <c r="F8" s="175" t="s">
        <v>88</v>
      </c>
      <c r="G8" s="175" t="s">
        <v>87</v>
      </c>
      <c r="H8" s="175" t="s">
        <v>85</v>
      </c>
      <c r="I8" s="175" t="s">
        <v>86</v>
      </c>
      <c r="J8" s="175" t="s">
        <v>71</v>
      </c>
      <c r="K8" s="175" t="s">
        <v>79</v>
      </c>
      <c r="L8" s="175" t="s">
        <v>83</v>
      </c>
      <c r="M8" s="175" t="s">
        <v>68</v>
      </c>
      <c r="N8" s="175" t="s">
        <v>90</v>
      </c>
      <c r="O8" s="176" t="s">
        <v>143</v>
      </c>
      <c r="Q8" s="529"/>
    </row>
    <row r="9" spans="1:17" ht="27" customHeight="1">
      <c r="A9" s="148" t="s">
        <v>164</v>
      </c>
      <c r="B9" s="148">
        <v>32960.849979999999</v>
      </c>
      <c r="C9" s="149">
        <v>18845.554030000003</v>
      </c>
      <c r="D9" s="149">
        <v>2237.27592</v>
      </c>
      <c r="E9" s="149">
        <v>794.61800000000005</v>
      </c>
      <c r="F9" s="149">
        <v>514.25625000000002</v>
      </c>
      <c r="G9" s="149">
        <v>3852.5344700000001</v>
      </c>
      <c r="H9" s="149">
        <v>397.79647</v>
      </c>
      <c r="I9" s="149">
        <v>164.52250000000001</v>
      </c>
      <c r="J9" s="148">
        <v>588.30789000000004</v>
      </c>
      <c r="K9" s="148">
        <v>7794.4565499999999</v>
      </c>
      <c r="L9" s="148">
        <v>1389.3154</v>
      </c>
      <c r="M9" s="148">
        <v>20522.130229999999</v>
      </c>
      <c r="N9" s="148">
        <v>2062.4416000000001</v>
      </c>
      <c r="O9" s="148">
        <v>178876.57441</v>
      </c>
      <c r="Q9" s="529"/>
    </row>
    <row r="10" spans="1:17" ht="27" customHeight="1">
      <c r="A10" s="148" t="s">
        <v>165</v>
      </c>
      <c r="B10" s="148">
        <v>0</v>
      </c>
      <c r="C10" s="149">
        <v>0</v>
      </c>
      <c r="D10" s="149">
        <v>242.95367000000002</v>
      </c>
      <c r="E10" s="149">
        <v>0</v>
      </c>
      <c r="F10" s="149">
        <v>0</v>
      </c>
      <c r="G10" s="149">
        <v>0</v>
      </c>
      <c r="H10" s="149">
        <v>0</v>
      </c>
      <c r="I10" s="149">
        <v>0.57655000000000001</v>
      </c>
      <c r="J10" s="148">
        <v>0</v>
      </c>
      <c r="K10" s="148">
        <v>23.101749999999999</v>
      </c>
      <c r="L10" s="148">
        <v>49.885870000000004</v>
      </c>
      <c r="M10" s="148">
        <v>612.78026999999997</v>
      </c>
      <c r="N10" s="148">
        <v>13.540989999999999</v>
      </c>
      <c r="O10" s="148">
        <v>7234.4809599999999</v>
      </c>
      <c r="Q10" s="529"/>
    </row>
    <row r="11" spans="1:17" ht="27" customHeight="1">
      <c r="A11" s="148" t="s">
        <v>166</v>
      </c>
      <c r="B11" s="148">
        <v>0</v>
      </c>
      <c r="C11" s="149">
        <v>0</v>
      </c>
      <c r="D11" s="149">
        <v>0</v>
      </c>
      <c r="E11" s="149">
        <v>0</v>
      </c>
      <c r="F11" s="149">
        <v>0</v>
      </c>
      <c r="G11" s="149">
        <v>0</v>
      </c>
      <c r="H11" s="149">
        <v>0</v>
      </c>
      <c r="I11" s="149">
        <v>0</v>
      </c>
      <c r="J11" s="148">
        <v>0</v>
      </c>
      <c r="K11" s="148">
        <v>0</v>
      </c>
      <c r="L11" s="148">
        <v>0</v>
      </c>
      <c r="M11" s="148">
        <v>0</v>
      </c>
      <c r="N11" s="148">
        <v>0</v>
      </c>
      <c r="O11" s="148">
        <v>572.54181000000005</v>
      </c>
      <c r="Q11" s="529"/>
    </row>
    <row r="12" spans="1:17" ht="27" customHeight="1">
      <c r="A12" s="148" t="s">
        <v>167</v>
      </c>
      <c r="B12" s="148">
        <v>23.099799999999998</v>
      </c>
      <c r="C12" s="149">
        <v>0</v>
      </c>
      <c r="D12" s="149">
        <v>0</v>
      </c>
      <c r="E12" s="149">
        <v>0</v>
      </c>
      <c r="F12" s="149">
        <v>173.12653</v>
      </c>
      <c r="G12" s="149">
        <v>0</v>
      </c>
      <c r="H12" s="149">
        <v>416.40502000000004</v>
      </c>
      <c r="I12" s="149">
        <v>3079.5576000000001</v>
      </c>
      <c r="J12" s="148">
        <v>0</v>
      </c>
      <c r="K12" s="148">
        <v>453.29990000000004</v>
      </c>
      <c r="L12" s="148">
        <v>0</v>
      </c>
      <c r="M12" s="148">
        <v>517.53485999999998</v>
      </c>
      <c r="N12" s="148">
        <v>0</v>
      </c>
      <c r="O12" s="148">
        <v>12458.99691</v>
      </c>
      <c r="Q12" s="529"/>
    </row>
    <row r="13" spans="1:17" ht="27" customHeight="1">
      <c r="A13" s="148" t="s">
        <v>168</v>
      </c>
      <c r="B13" s="148">
        <v>585.05895999999996</v>
      </c>
      <c r="C13" s="149">
        <v>1591.2278600000002</v>
      </c>
      <c r="D13" s="149">
        <v>944.95988999999997</v>
      </c>
      <c r="E13" s="149">
        <v>3935.3470699999998</v>
      </c>
      <c r="F13" s="149">
        <v>583.63765000000001</v>
      </c>
      <c r="G13" s="149">
        <v>667.50918999999999</v>
      </c>
      <c r="H13" s="149">
        <v>1785.6119899999999</v>
      </c>
      <c r="I13" s="149">
        <v>2891.3074500000002</v>
      </c>
      <c r="J13" s="148">
        <v>1769.02378</v>
      </c>
      <c r="K13" s="148">
        <v>1851.6413300000002</v>
      </c>
      <c r="L13" s="148">
        <v>831.87447999999995</v>
      </c>
      <c r="M13" s="148">
        <v>7784.4591399999999</v>
      </c>
      <c r="N13" s="148">
        <v>3518.3831</v>
      </c>
      <c r="O13" s="148">
        <v>134017.00154999999</v>
      </c>
      <c r="Q13" s="529"/>
    </row>
    <row r="14" spans="1:17" ht="27" customHeight="1">
      <c r="A14" s="148" t="s">
        <v>169</v>
      </c>
      <c r="B14" s="148">
        <v>4.3748100000000001</v>
      </c>
      <c r="C14" s="149">
        <v>0</v>
      </c>
      <c r="D14" s="149">
        <v>40</v>
      </c>
      <c r="E14" s="149">
        <v>0</v>
      </c>
      <c r="F14" s="149">
        <v>0</v>
      </c>
      <c r="G14" s="149">
        <v>0</v>
      </c>
      <c r="H14" s="149">
        <v>502.43473999999998</v>
      </c>
      <c r="I14" s="149">
        <v>97.02731</v>
      </c>
      <c r="J14" s="148">
        <v>0</v>
      </c>
      <c r="K14" s="148">
        <v>2.0964200000000002</v>
      </c>
      <c r="L14" s="148">
        <v>67.347850000000008</v>
      </c>
      <c r="M14" s="148">
        <v>0</v>
      </c>
      <c r="N14" s="148">
        <v>0</v>
      </c>
      <c r="O14" s="148">
        <v>2135.3444500000001</v>
      </c>
      <c r="Q14" s="529"/>
    </row>
    <row r="15" spans="1:17" ht="27" customHeight="1">
      <c r="A15" s="148" t="s">
        <v>108</v>
      </c>
      <c r="B15" s="148">
        <v>15833.467050000001</v>
      </c>
      <c r="C15" s="149">
        <v>13751.00376</v>
      </c>
      <c r="D15" s="149">
        <v>15963.40244</v>
      </c>
      <c r="E15" s="149">
        <v>29478.166739999997</v>
      </c>
      <c r="F15" s="149">
        <v>44291.49469</v>
      </c>
      <c r="G15" s="149">
        <v>7286.8950500000001</v>
      </c>
      <c r="H15" s="149">
        <v>65711.629079999999</v>
      </c>
      <c r="I15" s="149">
        <v>81210.052420000007</v>
      </c>
      <c r="J15" s="148">
        <v>34155.808499999999</v>
      </c>
      <c r="K15" s="148">
        <v>27504.158579999999</v>
      </c>
      <c r="L15" s="148">
        <v>26236.884829999999</v>
      </c>
      <c r="M15" s="148">
        <v>8455.3055000000004</v>
      </c>
      <c r="N15" s="148">
        <v>25470.933850000001</v>
      </c>
      <c r="O15" s="148">
        <v>990751.72369000001</v>
      </c>
      <c r="Q15" s="529"/>
    </row>
    <row r="16" spans="1:17" ht="27" customHeight="1">
      <c r="A16" s="148" t="s">
        <v>170</v>
      </c>
      <c r="B16" s="148">
        <v>10514.593550000001</v>
      </c>
      <c r="C16" s="149">
        <v>17648.019969999998</v>
      </c>
      <c r="D16" s="149">
        <v>11666.03858</v>
      </c>
      <c r="E16" s="149">
        <v>9753.8959300000006</v>
      </c>
      <c r="F16" s="149">
        <v>30213.18462</v>
      </c>
      <c r="G16" s="149">
        <v>30092.135039999997</v>
      </c>
      <c r="H16" s="149">
        <v>17536.57905</v>
      </c>
      <c r="I16" s="149">
        <v>19038.533960000001</v>
      </c>
      <c r="J16" s="148">
        <v>26494.970670000002</v>
      </c>
      <c r="K16" s="148">
        <v>36195.744259999999</v>
      </c>
      <c r="L16" s="148">
        <v>38948.078139999998</v>
      </c>
      <c r="M16" s="148">
        <v>84176.04853</v>
      </c>
      <c r="N16" s="148">
        <v>17866.023929999999</v>
      </c>
      <c r="O16" s="148">
        <v>1933294.80308</v>
      </c>
      <c r="Q16" s="529"/>
    </row>
    <row r="17" spans="1:17" ht="27" customHeight="1">
      <c r="A17" s="148" t="s">
        <v>171</v>
      </c>
      <c r="B17" s="148">
        <v>908.47996000000001</v>
      </c>
      <c r="C17" s="149">
        <v>786.26202999999998</v>
      </c>
      <c r="D17" s="149">
        <v>692.41905000000008</v>
      </c>
      <c r="E17" s="149">
        <v>1284.14473</v>
      </c>
      <c r="F17" s="149">
        <v>435.83749</v>
      </c>
      <c r="G17" s="149">
        <v>909.24765000000002</v>
      </c>
      <c r="H17" s="149">
        <v>1748.96471</v>
      </c>
      <c r="I17" s="149">
        <v>1972.68109</v>
      </c>
      <c r="J17" s="148">
        <v>789.20593000000008</v>
      </c>
      <c r="K17" s="148">
        <v>1536.2856100000001</v>
      </c>
      <c r="L17" s="148">
        <v>819.49708999999996</v>
      </c>
      <c r="M17" s="148">
        <v>9500.6058499999999</v>
      </c>
      <c r="N17" s="148">
        <v>1530.4919199999999</v>
      </c>
      <c r="O17" s="148">
        <v>69380.681939999995</v>
      </c>
      <c r="Q17" s="529"/>
    </row>
    <row r="18" spans="1:17" ht="27" customHeight="1">
      <c r="A18" s="148" t="s">
        <v>172</v>
      </c>
      <c r="B18" s="148">
        <v>12909.028050000001</v>
      </c>
      <c r="C18" s="149">
        <v>7404.4579400000002</v>
      </c>
      <c r="D18" s="149">
        <v>1001.2742</v>
      </c>
      <c r="E18" s="149">
        <v>7291.49899</v>
      </c>
      <c r="F18" s="149">
        <v>4961.3174000000008</v>
      </c>
      <c r="G18" s="149">
        <v>5591.5659299999998</v>
      </c>
      <c r="H18" s="149">
        <v>7062.6674599999997</v>
      </c>
      <c r="I18" s="149">
        <v>22183.06061</v>
      </c>
      <c r="J18" s="148">
        <v>10542.136960000002</v>
      </c>
      <c r="K18" s="148">
        <v>12053.135</v>
      </c>
      <c r="L18" s="148">
        <v>1772.3390400000001</v>
      </c>
      <c r="M18" s="148">
        <v>10252.2024</v>
      </c>
      <c r="N18" s="148">
        <v>13731.404130000001</v>
      </c>
      <c r="O18" s="148">
        <v>281220.31916000001</v>
      </c>
      <c r="Q18" s="529"/>
    </row>
    <row r="19" spans="1:17" ht="27" customHeight="1">
      <c r="A19" s="148" t="s">
        <v>173</v>
      </c>
      <c r="B19" s="148">
        <v>13357.660609999999</v>
      </c>
      <c r="C19" s="149">
        <v>227.72710000000001</v>
      </c>
      <c r="D19" s="149">
        <v>10569.61044</v>
      </c>
      <c r="E19" s="149">
        <v>11197.43159</v>
      </c>
      <c r="F19" s="149">
        <v>11056.787179999999</v>
      </c>
      <c r="G19" s="149">
        <v>2808.4699900000001</v>
      </c>
      <c r="H19" s="149">
        <v>4032.5774799999999</v>
      </c>
      <c r="I19" s="149">
        <v>9699.6091500000002</v>
      </c>
      <c r="J19" s="148">
        <v>504.61715000000004</v>
      </c>
      <c r="K19" s="148">
        <v>11637.07547</v>
      </c>
      <c r="L19" s="148">
        <v>0</v>
      </c>
      <c r="M19" s="148">
        <v>8083.5668499999992</v>
      </c>
      <c r="N19" s="148">
        <v>4846.1702500000001</v>
      </c>
      <c r="O19" s="148">
        <v>310962.64345999999</v>
      </c>
      <c r="Q19" s="529"/>
    </row>
    <row r="20" spans="1:17" ht="27" customHeight="1">
      <c r="A20" s="148" t="s">
        <v>174</v>
      </c>
      <c r="B20" s="148">
        <v>9731.5634000000009</v>
      </c>
      <c r="C20" s="149">
        <v>6264.5332400000007</v>
      </c>
      <c r="D20" s="149">
        <v>6678.2629699999998</v>
      </c>
      <c r="E20" s="149">
        <v>8181.9095199999992</v>
      </c>
      <c r="F20" s="149">
        <v>19357.292590000001</v>
      </c>
      <c r="G20" s="149">
        <v>3409.6555499999999</v>
      </c>
      <c r="H20" s="149">
        <v>30834.01514</v>
      </c>
      <c r="I20" s="149">
        <v>27963.511579999999</v>
      </c>
      <c r="J20" s="148">
        <v>20107.479360000001</v>
      </c>
      <c r="K20" s="148">
        <v>28270.8534</v>
      </c>
      <c r="L20" s="148">
        <v>4997.2718099999993</v>
      </c>
      <c r="M20" s="148">
        <v>68608.414250000002</v>
      </c>
      <c r="N20" s="148">
        <v>9601.8903200000004</v>
      </c>
      <c r="O20" s="148">
        <v>875989.56486000004</v>
      </c>
      <c r="Q20" s="529"/>
    </row>
    <row r="21" spans="1:17" ht="27" customHeight="1">
      <c r="A21" s="148" t="s">
        <v>175</v>
      </c>
      <c r="B21" s="148">
        <v>0</v>
      </c>
      <c r="C21" s="149">
        <v>0</v>
      </c>
      <c r="D21" s="149">
        <v>0</v>
      </c>
      <c r="E21" s="149">
        <v>22.519490000000001</v>
      </c>
      <c r="F21" s="149">
        <v>110.69413</v>
      </c>
      <c r="G21" s="149">
        <v>54.166530000000002</v>
      </c>
      <c r="H21" s="149">
        <v>29.67914</v>
      </c>
      <c r="I21" s="149">
        <v>592.39377000000002</v>
      </c>
      <c r="J21" s="148">
        <v>0</v>
      </c>
      <c r="K21" s="148">
        <v>177.66143</v>
      </c>
      <c r="L21" s="148">
        <v>59.909190000000002</v>
      </c>
      <c r="M21" s="148">
        <v>409.89978000000002</v>
      </c>
      <c r="N21" s="148">
        <v>57.136429999999997</v>
      </c>
      <c r="O21" s="148">
        <v>7918.7935599999992</v>
      </c>
      <c r="Q21" s="529"/>
    </row>
    <row r="22" spans="1:17" ht="27" customHeight="1">
      <c r="A22" s="148" t="s">
        <v>176</v>
      </c>
      <c r="B22" s="148">
        <v>293.07115999999996</v>
      </c>
      <c r="C22" s="149">
        <v>63.252290000000002</v>
      </c>
      <c r="D22" s="149">
        <v>401.27665999999999</v>
      </c>
      <c r="E22" s="149">
        <v>62.227249999999998</v>
      </c>
      <c r="F22" s="149">
        <v>832.21217000000001</v>
      </c>
      <c r="G22" s="149">
        <v>319.57137</v>
      </c>
      <c r="H22" s="149">
        <v>183.93803</v>
      </c>
      <c r="I22" s="149">
        <v>4032.29961</v>
      </c>
      <c r="J22" s="148">
        <v>660.19958999999994</v>
      </c>
      <c r="K22" s="148">
        <v>727.45388000000003</v>
      </c>
      <c r="L22" s="148">
        <v>798.28481000000011</v>
      </c>
      <c r="M22" s="148">
        <v>1743.4588200000001</v>
      </c>
      <c r="N22" s="148">
        <v>1156.4963400000001</v>
      </c>
      <c r="O22" s="148">
        <v>32126.45162</v>
      </c>
      <c r="Q22" s="529"/>
    </row>
    <row r="23" spans="1:17" ht="27" customHeight="1">
      <c r="A23" s="148" t="s">
        <v>177</v>
      </c>
      <c r="B23" s="148">
        <v>746.51758999999993</v>
      </c>
      <c r="C23" s="149">
        <v>365.55374999999998</v>
      </c>
      <c r="D23" s="149">
        <v>726.21733999999992</v>
      </c>
      <c r="E23" s="149">
        <v>1340.29</v>
      </c>
      <c r="F23" s="149">
        <v>2046.5341699999999</v>
      </c>
      <c r="G23" s="149">
        <v>1108.0798600000001</v>
      </c>
      <c r="H23" s="149">
        <v>14711.384800000002</v>
      </c>
      <c r="I23" s="149">
        <v>3588.8324700000003</v>
      </c>
      <c r="J23" s="148">
        <v>2925.3618099999999</v>
      </c>
      <c r="K23" s="148">
        <v>2358.51739</v>
      </c>
      <c r="L23" s="148">
        <v>3914.9912400000003</v>
      </c>
      <c r="M23" s="148">
        <v>9963.605160000001</v>
      </c>
      <c r="N23" s="148">
        <v>1015.9273900000001</v>
      </c>
      <c r="O23" s="148">
        <v>94581.074629999988</v>
      </c>
      <c r="Q23" s="529"/>
    </row>
    <row r="24" spans="1:17" ht="27" customHeight="1">
      <c r="A24" s="148" t="s">
        <v>178</v>
      </c>
      <c r="B24" s="148">
        <v>0</v>
      </c>
      <c r="C24" s="149">
        <v>0</v>
      </c>
      <c r="D24" s="149">
        <v>0</v>
      </c>
      <c r="E24" s="149">
        <v>90.24297</v>
      </c>
      <c r="F24" s="149">
        <v>10.66685</v>
      </c>
      <c r="G24" s="149">
        <v>0</v>
      </c>
      <c r="H24" s="149">
        <v>8.39513</v>
      </c>
      <c r="I24" s="149">
        <v>0</v>
      </c>
      <c r="J24" s="148">
        <v>0</v>
      </c>
      <c r="K24" s="148">
        <v>0</v>
      </c>
      <c r="L24" s="148">
        <v>0</v>
      </c>
      <c r="M24" s="148">
        <v>0</v>
      </c>
      <c r="N24" s="148">
        <v>80.019460000000009</v>
      </c>
      <c r="O24" s="148">
        <v>196.16324</v>
      </c>
      <c r="Q24" s="529"/>
    </row>
    <row r="25" spans="1:17" ht="27" customHeight="1">
      <c r="A25" s="148" t="s">
        <v>179</v>
      </c>
      <c r="B25" s="148">
        <v>0</v>
      </c>
      <c r="C25" s="149">
        <v>0</v>
      </c>
      <c r="D25" s="149">
        <v>0</v>
      </c>
      <c r="E25" s="149">
        <v>0</v>
      </c>
      <c r="F25" s="149">
        <v>0</v>
      </c>
      <c r="G25" s="149">
        <v>0</v>
      </c>
      <c r="H25" s="149">
        <v>0</v>
      </c>
      <c r="I25" s="149">
        <v>0</v>
      </c>
      <c r="J25" s="148">
        <v>0</v>
      </c>
      <c r="K25" s="148">
        <v>0</v>
      </c>
      <c r="L25" s="148">
        <v>0</v>
      </c>
      <c r="M25" s="148">
        <v>0</v>
      </c>
      <c r="N25" s="148">
        <v>0</v>
      </c>
      <c r="O25" s="148">
        <v>19.701900000000002</v>
      </c>
      <c r="Q25" s="529"/>
    </row>
    <row r="26" spans="1:17" s="180" customFormat="1" ht="37.5" customHeight="1">
      <c r="A26" s="155" t="s">
        <v>180</v>
      </c>
      <c r="B26" s="155">
        <v>0</v>
      </c>
      <c r="C26" s="179">
        <v>40.057120000000005</v>
      </c>
      <c r="D26" s="179">
        <v>0</v>
      </c>
      <c r="E26" s="179">
        <v>5.1859999999999999</v>
      </c>
      <c r="F26" s="179">
        <v>1.3314999999999999</v>
      </c>
      <c r="G26" s="179">
        <v>0</v>
      </c>
      <c r="H26" s="179">
        <v>19.165119999999998</v>
      </c>
      <c r="I26" s="179">
        <v>317.83866999999998</v>
      </c>
      <c r="J26" s="155">
        <v>0</v>
      </c>
      <c r="K26" s="155">
        <v>39.614179999999998</v>
      </c>
      <c r="L26" s="155">
        <v>0</v>
      </c>
      <c r="M26" s="155">
        <v>0</v>
      </c>
      <c r="N26" s="155">
        <v>91.203829999999996</v>
      </c>
      <c r="O26" s="155">
        <v>914.20848999999998</v>
      </c>
    </row>
    <row r="27" spans="1:17" s="180" customFormat="1" ht="24" customHeight="1">
      <c r="A27" s="383" t="s">
        <v>194</v>
      </c>
      <c r="B27" s="384">
        <v>97867.764920000016</v>
      </c>
      <c r="C27" s="384">
        <v>66987.649090000006</v>
      </c>
      <c r="D27" s="384">
        <v>51163.691160000002</v>
      </c>
      <c r="E27" s="384">
        <v>73437.478279999996</v>
      </c>
      <c r="F27" s="384">
        <v>114588.37321999999</v>
      </c>
      <c r="G27" s="384">
        <v>56099.830629999989</v>
      </c>
      <c r="H27" s="384">
        <v>144981.24335999999</v>
      </c>
      <c r="I27" s="384">
        <v>176831.80473999996</v>
      </c>
      <c r="J27" s="384">
        <v>98537.111640000017</v>
      </c>
      <c r="K27" s="384">
        <v>130625.09514999998</v>
      </c>
      <c r="L27" s="384">
        <v>79885.679750000025</v>
      </c>
      <c r="M27" s="384">
        <v>230630.01164000001</v>
      </c>
      <c r="N27" s="384">
        <v>81042.063540000003</v>
      </c>
      <c r="O27" s="384">
        <v>4932651.06972</v>
      </c>
    </row>
    <row r="28" spans="1:17" ht="27" customHeight="1">
      <c r="A28" s="184" t="s">
        <v>231</v>
      </c>
      <c r="B28" s="178">
        <v>1.9840804374098051E-2</v>
      </c>
      <c r="C28" s="178">
        <v>1.3580455650150525E-2</v>
      </c>
      <c r="D28" s="178">
        <v>1.0372452954168577E-2</v>
      </c>
      <c r="E28" s="178">
        <v>1.4888034292717293E-2</v>
      </c>
      <c r="F28" s="178">
        <v>2.3230585662833952E-2</v>
      </c>
      <c r="G28" s="178">
        <v>1.1373160160137674E-2</v>
      </c>
      <c r="H28" s="178">
        <v>2.9392154707636717E-2</v>
      </c>
      <c r="I28" s="178">
        <v>3.5849242575765196E-2</v>
      </c>
      <c r="J28" s="178">
        <v>1.9976501529753134E-2</v>
      </c>
      <c r="K28" s="178">
        <v>2.6481722161915432E-2</v>
      </c>
      <c r="L28" s="178">
        <v>1.6195282946404457E-2</v>
      </c>
      <c r="M28" s="178">
        <v>4.675579285463053E-2</v>
      </c>
      <c r="N28" s="178">
        <v>1.6429717487517381E-2</v>
      </c>
      <c r="O28" s="178">
        <v>1</v>
      </c>
      <c r="Q28" s="529"/>
    </row>
    <row r="29" spans="1:17" ht="14.25" customHeight="1" thickBot="1">
      <c r="A29" s="185"/>
      <c r="B29" s="186"/>
      <c r="C29" s="187"/>
      <c r="D29" s="187"/>
      <c r="E29" s="187"/>
      <c r="F29" s="187"/>
      <c r="G29" s="187"/>
      <c r="H29" s="187"/>
      <c r="I29" s="187"/>
      <c r="J29" s="188"/>
      <c r="K29" s="188"/>
      <c r="L29" s="188"/>
      <c r="M29" s="188"/>
      <c r="N29" s="188"/>
      <c r="O29" s="188"/>
      <c r="Q29" s="529"/>
    </row>
    <row r="30" spans="1:17" ht="15" customHeight="1" thickTop="1">
      <c r="A30" s="38" t="s">
        <v>823</v>
      </c>
      <c r="B30" s="160"/>
      <c r="C30" s="191"/>
      <c r="D30" s="191"/>
      <c r="E30" s="191"/>
      <c r="F30" s="191"/>
      <c r="G30" s="191"/>
      <c r="H30" s="191"/>
      <c r="I30" s="191"/>
      <c r="J30" s="192"/>
      <c r="K30" s="192"/>
      <c r="L30" s="192"/>
      <c r="M30" s="192"/>
      <c r="N30" s="192"/>
      <c r="O30" s="192"/>
      <c r="Q30" s="529"/>
    </row>
    <row r="31" spans="1:17" ht="9" customHeight="1">
      <c r="C31" s="21"/>
      <c r="D31" s="21"/>
      <c r="E31" s="21"/>
      <c r="F31" s="21"/>
      <c r="G31" s="21"/>
      <c r="H31" s="21"/>
      <c r="I31" s="21"/>
      <c r="J31" s="20"/>
      <c r="K31" s="20"/>
      <c r="L31" s="20"/>
      <c r="M31" s="20"/>
      <c r="N31" s="20"/>
      <c r="O31" s="20"/>
      <c r="Q31" s="529"/>
    </row>
    <row r="32" spans="1:17" ht="9" customHeight="1">
      <c r="A32" s="19"/>
      <c r="C32" s="21"/>
      <c r="D32" s="21"/>
      <c r="E32" s="21"/>
      <c r="F32" s="21"/>
      <c r="G32" s="21"/>
      <c r="H32" s="21"/>
      <c r="I32" s="21"/>
      <c r="J32" s="20"/>
      <c r="K32" s="20"/>
      <c r="L32" s="20"/>
      <c r="M32" s="20"/>
      <c r="N32" s="20"/>
      <c r="O32" s="20"/>
      <c r="Q32" s="529"/>
    </row>
    <row r="33" spans="1:17" ht="9" customHeight="1">
      <c r="A33" s="168"/>
      <c r="C33" s="21"/>
      <c r="D33" s="21"/>
      <c r="E33" s="21"/>
      <c r="F33" s="21"/>
      <c r="G33" s="21"/>
      <c r="H33" s="21"/>
      <c r="I33" s="21"/>
      <c r="J33" s="20"/>
      <c r="K33" s="20"/>
      <c r="L33" s="20"/>
      <c r="M33" s="20"/>
      <c r="N33" s="20"/>
      <c r="O33" s="20"/>
      <c r="Q33" s="529"/>
    </row>
    <row r="34" spans="1:17" ht="9" customHeight="1">
      <c r="A34" s="19"/>
      <c r="C34" s="21"/>
      <c r="D34" s="21"/>
      <c r="E34" s="21"/>
      <c r="F34" s="21"/>
      <c r="G34" s="21"/>
      <c r="H34" s="21"/>
      <c r="I34" s="21"/>
      <c r="J34" s="20"/>
      <c r="K34" s="20"/>
      <c r="L34" s="20"/>
      <c r="M34" s="20"/>
      <c r="N34" s="20"/>
      <c r="O34" s="20"/>
      <c r="Q34" s="529"/>
    </row>
    <row r="35" spans="1:17" ht="9" customHeight="1">
      <c r="A35" s="19"/>
      <c r="C35" s="21"/>
      <c r="D35" s="21"/>
      <c r="E35" s="21"/>
      <c r="F35" s="21"/>
      <c r="G35" s="21"/>
      <c r="H35" s="21"/>
      <c r="I35" s="21"/>
      <c r="J35" s="20"/>
      <c r="K35" s="20"/>
      <c r="L35" s="20"/>
      <c r="M35" s="20"/>
      <c r="N35" s="20"/>
      <c r="O35" s="20"/>
      <c r="Q35" s="529"/>
    </row>
    <row r="36" spans="1:17" ht="9" customHeight="1">
      <c r="A36" s="19"/>
      <c r="B36" s="195"/>
      <c r="C36" s="21"/>
      <c r="D36" s="21"/>
      <c r="E36" s="21"/>
      <c r="F36" s="21"/>
      <c r="G36" s="21"/>
      <c r="H36" s="21"/>
      <c r="I36" s="21"/>
      <c r="J36" s="20"/>
      <c r="K36" s="20"/>
      <c r="L36" s="20"/>
      <c r="M36" s="20"/>
      <c r="N36" s="20"/>
      <c r="O36" s="20"/>
      <c r="Q36" s="529"/>
    </row>
    <row r="37" spans="1:17" ht="9" customHeight="1">
      <c r="A37" s="19"/>
      <c r="B37" s="195"/>
      <c r="C37" s="21"/>
      <c r="D37" s="21"/>
      <c r="E37" s="21"/>
      <c r="F37" s="21"/>
      <c r="G37" s="21"/>
      <c r="H37" s="21"/>
      <c r="I37" s="21"/>
      <c r="J37" s="20"/>
      <c r="K37" s="20"/>
      <c r="L37" s="20"/>
      <c r="M37" s="20"/>
      <c r="N37" s="20"/>
      <c r="O37" s="20"/>
      <c r="Q37" s="529"/>
    </row>
    <row r="38" spans="1:17" ht="9" customHeight="1">
      <c r="A38" s="19"/>
      <c r="B38" s="195"/>
      <c r="C38" s="21"/>
      <c r="D38" s="21"/>
      <c r="E38" s="21"/>
      <c r="F38" s="21"/>
      <c r="G38" s="21"/>
      <c r="H38" s="21"/>
      <c r="I38" s="21"/>
      <c r="J38" s="20"/>
      <c r="K38" s="20"/>
      <c r="L38" s="20"/>
      <c r="M38" s="20"/>
      <c r="N38" s="20"/>
      <c r="O38" s="20"/>
      <c r="Q38" s="529"/>
    </row>
    <row r="39" spans="1:17" ht="9" customHeight="1">
      <c r="A39" s="165"/>
      <c r="B39" s="195"/>
      <c r="C39" s="21"/>
      <c r="D39" s="21"/>
      <c r="E39" s="21"/>
      <c r="F39" s="21"/>
      <c r="G39" s="21"/>
      <c r="H39" s="21"/>
      <c r="I39" s="21"/>
      <c r="J39" s="20"/>
      <c r="K39" s="20"/>
      <c r="L39" s="20"/>
      <c r="M39" s="20"/>
      <c r="N39" s="20"/>
      <c r="O39" s="20"/>
      <c r="Q39" s="529"/>
    </row>
    <row r="40" spans="1:17" ht="9" customHeight="1">
      <c r="A40" s="19"/>
      <c r="B40" s="195"/>
      <c r="C40" s="21"/>
      <c r="D40" s="21"/>
      <c r="E40" s="21"/>
      <c r="F40" s="21"/>
      <c r="G40" s="21"/>
      <c r="H40" s="21"/>
      <c r="I40" s="21"/>
      <c r="J40" s="20"/>
      <c r="K40" s="20"/>
      <c r="L40" s="20"/>
      <c r="M40" s="20"/>
      <c r="N40" s="20"/>
      <c r="O40" s="20"/>
      <c r="Q40" s="529"/>
    </row>
    <row r="41" spans="1:17" ht="9" customHeight="1">
      <c r="A41" s="19"/>
      <c r="B41" s="195"/>
      <c r="C41" s="21"/>
      <c r="D41" s="21"/>
      <c r="E41" s="21"/>
      <c r="F41" s="21"/>
      <c r="G41" s="21"/>
      <c r="H41" s="21"/>
      <c r="I41" s="21"/>
      <c r="J41" s="20"/>
      <c r="K41" s="20"/>
      <c r="L41" s="20"/>
      <c r="M41" s="20"/>
      <c r="N41" s="20"/>
      <c r="O41" s="20"/>
      <c r="Q41" s="529"/>
    </row>
    <row r="42" spans="1:17" ht="9" customHeight="1">
      <c r="A42" s="19"/>
      <c r="B42" s="195"/>
      <c r="C42" s="21"/>
      <c r="D42" s="21"/>
      <c r="E42" s="21"/>
      <c r="F42" s="21"/>
      <c r="G42" s="21"/>
      <c r="H42" s="21"/>
      <c r="I42" s="21"/>
      <c r="J42" s="20"/>
      <c r="K42" s="20"/>
      <c r="L42" s="20"/>
      <c r="M42" s="20"/>
      <c r="N42" s="20"/>
      <c r="O42" s="20"/>
      <c r="Q42" s="529"/>
    </row>
    <row r="43" spans="1:17" ht="9" customHeight="1">
      <c r="A43" s="19"/>
      <c r="C43" s="21"/>
      <c r="D43" s="21"/>
      <c r="E43" s="21"/>
      <c r="F43" s="21"/>
      <c r="G43" s="21"/>
      <c r="H43" s="21"/>
      <c r="I43" s="21"/>
      <c r="J43" s="20"/>
      <c r="K43" s="20"/>
      <c r="L43" s="20"/>
      <c r="M43" s="20"/>
      <c r="N43" s="20"/>
      <c r="O43" s="20"/>
      <c r="Q43" s="529"/>
    </row>
    <row r="44" spans="1:17" ht="9" customHeight="1">
      <c r="A44" s="19"/>
      <c r="C44" s="21"/>
      <c r="D44" s="21"/>
      <c r="E44" s="21"/>
      <c r="F44" s="21"/>
      <c r="G44" s="21"/>
      <c r="H44" s="21"/>
      <c r="I44" s="21"/>
      <c r="J44" s="20"/>
      <c r="K44" s="20"/>
      <c r="L44" s="20"/>
      <c r="M44" s="20"/>
      <c r="N44" s="20"/>
      <c r="O44" s="20"/>
      <c r="Q44" s="529"/>
    </row>
    <row r="45" spans="1:17" ht="9" customHeight="1">
      <c r="A45" s="165"/>
      <c r="C45" s="21"/>
      <c r="D45" s="21"/>
      <c r="E45" s="21"/>
      <c r="F45" s="21"/>
      <c r="G45" s="21"/>
      <c r="H45" s="21"/>
      <c r="I45" s="21"/>
      <c r="J45" s="20"/>
      <c r="K45" s="20"/>
      <c r="L45" s="20"/>
      <c r="M45" s="20"/>
      <c r="N45" s="20"/>
      <c r="O45" s="20"/>
      <c r="Q45" s="529"/>
    </row>
    <row r="46" spans="1:17" ht="9" customHeight="1">
      <c r="A46" s="19"/>
      <c r="C46" s="21"/>
      <c r="D46" s="21"/>
      <c r="E46" s="21"/>
      <c r="F46" s="21"/>
      <c r="G46" s="21"/>
      <c r="H46" s="21"/>
      <c r="I46" s="21"/>
      <c r="J46" s="20"/>
      <c r="K46" s="20"/>
      <c r="L46" s="20"/>
      <c r="M46" s="20"/>
      <c r="N46" s="20"/>
      <c r="O46" s="20"/>
      <c r="Q46" s="529"/>
    </row>
    <row r="47" spans="1:17" ht="9" customHeight="1">
      <c r="A47" s="19"/>
      <c r="C47" s="21"/>
      <c r="D47" s="21"/>
      <c r="E47" s="21"/>
      <c r="F47" s="21"/>
      <c r="G47" s="21"/>
      <c r="H47" s="21"/>
      <c r="I47" s="21"/>
      <c r="J47" s="20"/>
      <c r="K47" s="20"/>
      <c r="L47" s="20"/>
      <c r="M47" s="20"/>
      <c r="N47" s="20"/>
      <c r="O47" s="20"/>
      <c r="Q47" s="529"/>
    </row>
    <row r="48" spans="1:17" ht="9" customHeight="1">
      <c r="A48" s="19"/>
      <c r="C48" s="21"/>
      <c r="D48" s="21"/>
      <c r="E48" s="21"/>
      <c r="F48" s="21"/>
      <c r="G48" s="21"/>
      <c r="H48" s="21"/>
      <c r="I48" s="21"/>
      <c r="J48" s="20"/>
      <c r="K48" s="20"/>
      <c r="L48" s="20"/>
      <c r="M48" s="20"/>
      <c r="N48" s="20"/>
      <c r="O48" s="20"/>
      <c r="Q48" s="529"/>
    </row>
    <row r="49" spans="1:17" ht="9" customHeight="1">
      <c r="A49" s="19"/>
      <c r="C49" s="21"/>
      <c r="D49" s="21"/>
      <c r="E49" s="21"/>
      <c r="F49" s="21"/>
      <c r="G49" s="21"/>
      <c r="H49" s="21"/>
      <c r="I49" s="21"/>
      <c r="J49" s="20"/>
      <c r="K49" s="20"/>
      <c r="L49" s="20"/>
      <c r="M49" s="20"/>
      <c r="N49" s="20"/>
      <c r="O49" s="20"/>
      <c r="Q49" s="529"/>
    </row>
    <row r="50" spans="1:17" ht="9" customHeight="1">
      <c r="A50" s="19"/>
      <c r="C50" s="21"/>
      <c r="D50" s="21"/>
      <c r="E50" s="21"/>
      <c r="F50" s="21"/>
      <c r="G50" s="21"/>
      <c r="H50" s="21"/>
      <c r="I50" s="21"/>
      <c r="J50" s="20"/>
      <c r="K50" s="20"/>
      <c r="L50" s="20"/>
      <c r="M50" s="20"/>
      <c r="N50" s="20"/>
      <c r="O50" s="20"/>
      <c r="Q50" s="529"/>
    </row>
    <row r="51" spans="1:17" ht="9" customHeight="1">
      <c r="A51" s="165"/>
      <c r="C51" s="21"/>
      <c r="D51" s="21"/>
      <c r="E51" s="21"/>
      <c r="F51" s="21"/>
      <c r="G51" s="21"/>
      <c r="H51" s="21"/>
      <c r="I51" s="21"/>
      <c r="J51" s="20"/>
      <c r="K51" s="20"/>
      <c r="L51" s="20"/>
      <c r="M51" s="20"/>
      <c r="N51" s="20"/>
      <c r="O51" s="20"/>
      <c r="Q51" s="529"/>
    </row>
    <row r="52" spans="1:17" ht="9" customHeight="1">
      <c r="A52" s="19"/>
      <c r="C52" s="21"/>
      <c r="D52" s="21"/>
      <c r="E52" s="21"/>
      <c r="F52" s="21"/>
      <c r="G52" s="21"/>
      <c r="H52" s="21"/>
      <c r="I52" s="21"/>
      <c r="J52" s="20"/>
      <c r="K52" s="20"/>
      <c r="L52" s="20"/>
      <c r="M52" s="20"/>
      <c r="N52" s="20"/>
      <c r="O52" s="20"/>
      <c r="Q52" s="529"/>
    </row>
    <row r="53" spans="1:17" ht="9" customHeight="1">
      <c r="A53" s="19"/>
      <c r="C53" s="21"/>
      <c r="D53" s="21"/>
      <c r="E53" s="21"/>
      <c r="F53" s="21"/>
      <c r="G53" s="21"/>
      <c r="H53" s="21"/>
      <c r="I53" s="21"/>
      <c r="J53" s="20"/>
      <c r="K53" s="20"/>
      <c r="L53" s="20"/>
      <c r="M53" s="20"/>
      <c r="N53" s="20"/>
      <c r="O53" s="20"/>
      <c r="Q53" s="529"/>
    </row>
    <row r="54" spans="1:17" ht="9" customHeight="1">
      <c r="A54" s="19"/>
      <c r="C54" s="21"/>
      <c r="D54" s="21"/>
      <c r="E54" s="21"/>
      <c r="F54" s="21"/>
      <c r="G54" s="21"/>
      <c r="H54" s="21"/>
      <c r="I54" s="21"/>
      <c r="J54" s="20"/>
      <c r="K54" s="20"/>
      <c r="L54" s="20"/>
      <c r="M54" s="20"/>
      <c r="N54" s="20"/>
      <c r="O54" s="20"/>
      <c r="Q54" s="529"/>
    </row>
    <row r="55" spans="1:17" ht="9" customHeight="1">
      <c r="A55" s="19"/>
      <c r="C55" s="21"/>
      <c r="D55" s="21"/>
      <c r="E55" s="21"/>
      <c r="F55" s="21"/>
      <c r="G55" s="21"/>
      <c r="H55" s="21"/>
      <c r="I55" s="21"/>
      <c r="J55" s="20"/>
      <c r="K55" s="20"/>
      <c r="L55" s="20"/>
      <c r="M55" s="20"/>
      <c r="N55" s="20"/>
      <c r="O55" s="20"/>
      <c r="Q55" s="529"/>
    </row>
    <row r="56" spans="1:17" ht="9" customHeight="1">
      <c r="A56" s="165"/>
      <c r="C56" s="21"/>
      <c r="D56" s="21"/>
      <c r="E56" s="21"/>
      <c r="F56" s="21"/>
      <c r="G56" s="21"/>
      <c r="H56" s="21"/>
      <c r="I56" s="21"/>
      <c r="J56" s="20"/>
      <c r="K56" s="20"/>
      <c r="L56" s="20"/>
      <c r="M56" s="20"/>
      <c r="N56" s="20"/>
      <c r="O56" s="20"/>
      <c r="Q56" s="529"/>
    </row>
    <row r="57" spans="1:17" ht="9" customHeight="1">
      <c r="A57" s="166"/>
      <c r="C57" s="21"/>
      <c r="D57" s="21"/>
      <c r="E57" s="21"/>
      <c r="F57" s="21"/>
      <c r="G57" s="21"/>
      <c r="H57" s="21"/>
      <c r="I57" s="21"/>
      <c r="J57" s="20"/>
      <c r="K57" s="20"/>
      <c r="L57" s="20"/>
      <c r="M57" s="20"/>
      <c r="N57" s="20"/>
      <c r="O57" s="20"/>
      <c r="Q57" s="529"/>
    </row>
    <row r="58" spans="1:17" ht="9" customHeight="1">
      <c r="A58" s="166"/>
      <c r="C58" s="21"/>
      <c r="D58" s="21"/>
      <c r="E58" s="21"/>
      <c r="F58" s="21"/>
      <c r="G58" s="21"/>
      <c r="H58" s="21"/>
      <c r="I58" s="21"/>
      <c r="J58" s="20"/>
      <c r="K58" s="20"/>
      <c r="L58" s="20"/>
      <c r="M58" s="20"/>
      <c r="N58" s="20"/>
      <c r="O58" s="20"/>
      <c r="Q58" s="529"/>
    </row>
    <row r="59" spans="1:17" ht="9" customHeight="1">
      <c r="A59" s="166"/>
      <c r="C59" s="21"/>
      <c r="D59" s="21"/>
      <c r="E59" s="21"/>
      <c r="F59" s="21"/>
      <c r="G59" s="21"/>
      <c r="H59" s="21"/>
      <c r="I59" s="21"/>
      <c r="J59" s="20"/>
      <c r="K59" s="20"/>
      <c r="L59" s="20"/>
      <c r="M59" s="20"/>
      <c r="N59" s="20"/>
      <c r="O59" s="20"/>
      <c r="Q59" s="529"/>
    </row>
    <row r="60" spans="1:17" ht="9" customHeight="1">
      <c r="A60" s="166"/>
      <c r="C60" s="21"/>
      <c r="D60" s="21"/>
      <c r="E60" s="21"/>
      <c r="F60" s="21"/>
      <c r="G60" s="21"/>
      <c r="H60" s="21"/>
      <c r="I60" s="21"/>
      <c r="J60" s="20"/>
      <c r="K60" s="20"/>
      <c r="L60" s="20"/>
      <c r="M60" s="20"/>
      <c r="N60" s="20"/>
      <c r="O60" s="20"/>
      <c r="Q60" s="529"/>
    </row>
    <row r="61" spans="1:17" ht="9" customHeight="1">
      <c r="A61" s="167"/>
      <c r="C61" s="21"/>
      <c r="D61" s="21"/>
      <c r="E61" s="21"/>
      <c r="F61" s="21"/>
      <c r="G61" s="21"/>
      <c r="H61" s="21"/>
      <c r="I61" s="21"/>
      <c r="J61" s="20"/>
      <c r="K61" s="20"/>
      <c r="L61" s="20"/>
      <c r="M61" s="20"/>
      <c r="N61" s="20"/>
      <c r="O61" s="20"/>
      <c r="Q61" s="529"/>
    </row>
    <row r="62" spans="1:17" ht="9" customHeight="1">
      <c r="A62" s="167"/>
      <c r="C62" s="21"/>
      <c r="D62" s="21"/>
      <c r="E62" s="21"/>
      <c r="F62" s="21"/>
      <c r="G62" s="21"/>
      <c r="H62" s="21"/>
      <c r="I62" s="21"/>
      <c r="J62" s="20"/>
      <c r="K62" s="20"/>
      <c r="L62" s="20"/>
      <c r="M62" s="20"/>
      <c r="N62" s="20"/>
      <c r="O62" s="20"/>
      <c r="Q62" s="529"/>
    </row>
    <row r="63" spans="1:17" ht="9" customHeight="1">
      <c r="A63" s="168"/>
      <c r="C63" s="21"/>
      <c r="D63" s="21"/>
      <c r="E63" s="21"/>
      <c r="F63" s="21"/>
      <c r="G63" s="21"/>
      <c r="H63" s="21"/>
      <c r="I63" s="21"/>
      <c r="J63" s="20"/>
      <c r="K63" s="20"/>
      <c r="L63" s="20"/>
      <c r="M63" s="20"/>
      <c r="N63" s="20"/>
      <c r="O63" s="20"/>
      <c r="Q63" s="529"/>
    </row>
    <row r="64" spans="1:17" ht="9" customHeight="1">
      <c r="A64" s="19"/>
      <c r="C64" s="21"/>
      <c r="D64" s="21"/>
      <c r="E64" s="21"/>
      <c r="F64" s="21"/>
      <c r="G64" s="21"/>
      <c r="H64" s="21"/>
      <c r="I64" s="21"/>
      <c r="J64" s="20"/>
      <c r="K64" s="20"/>
      <c r="L64" s="20"/>
      <c r="M64" s="20"/>
      <c r="N64" s="20"/>
      <c r="O64" s="20"/>
      <c r="Q64" s="529"/>
    </row>
    <row r="65" spans="1:17" ht="9" customHeight="1">
      <c r="A65" s="19"/>
      <c r="C65" s="21"/>
      <c r="D65" s="21"/>
      <c r="E65" s="21"/>
      <c r="F65" s="21"/>
      <c r="G65" s="21"/>
      <c r="H65" s="21"/>
      <c r="I65" s="21"/>
      <c r="J65" s="20"/>
      <c r="K65" s="20"/>
      <c r="L65" s="20"/>
      <c r="M65" s="20"/>
      <c r="N65" s="20"/>
      <c r="O65" s="20"/>
      <c r="Q65" s="529"/>
    </row>
    <row r="66" spans="1:17" ht="9" customHeight="1">
      <c r="A66" s="19"/>
      <c r="C66" s="21"/>
      <c r="D66" s="21"/>
      <c r="E66" s="21"/>
      <c r="F66" s="21"/>
      <c r="G66" s="21"/>
      <c r="H66" s="21"/>
      <c r="I66" s="21"/>
      <c r="J66" s="20"/>
      <c r="K66" s="20"/>
      <c r="L66" s="20"/>
      <c r="M66" s="20"/>
      <c r="N66" s="20"/>
      <c r="O66" s="20"/>
      <c r="Q66" s="529"/>
    </row>
    <row r="67" spans="1:17" ht="9" customHeight="1">
      <c r="A67" s="19"/>
      <c r="C67" s="21"/>
      <c r="D67" s="21"/>
      <c r="E67" s="21"/>
      <c r="F67" s="21"/>
      <c r="G67" s="21"/>
      <c r="H67" s="21"/>
      <c r="I67" s="21"/>
      <c r="J67" s="20"/>
      <c r="K67" s="20"/>
      <c r="L67" s="20"/>
      <c r="M67" s="20"/>
      <c r="N67" s="20"/>
      <c r="O67" s="20"/>
      <c r="Q67" s="529"/>
    </row>
    <row r="68" spans="1:17" ht="9" customHeight="1">
      <c r="A68" s="166"/>
      <c r="C68" s="21"/>
      <c r="D68" s="21"/>
      <c r="E68" s="21"/>
      <c r="F68" s="21"/>
      <c r="G68" s="21"/>
      <c r="H68" s="21"/>
      <c r="I68" s="21"/>
      <c r="J68" s="20"/>
      <c r="K68" s="20"/>
      <c r="L68" s="20"/>
      <c r="M68" s="20"/>
      <c r="N68" s="20"/>
      <c r="O68" s="20"/>
      <c r="Q68" s="529"/>
    </row>
    <row r="69" spans="1:17" ht="9" customHeight="1">
      <c r="A69" s="168"/>
      <c r="C69" s="21"/>
      <c r="D69" s="21"/>
      <c r="E69" s="21"/>
      <c r="F69" s="21"/>
      <c r="G69" s="21"/>
      <c r="H69" s="21"/>
      <c r="I69" s="21"/>
      <c r="J69" s="20"/>
      <c r="K69" s="20"/>
      <c r="L69" s="20"/>
      <c r="M69" s="20"/>
      <c r="N69" s="20"/>
      <c r="O69" s="20"/>
      <c r="Q69" s="529"/>
    </row>
    <row r="70" spans="1:17" ht="9" customHeight="1">
      <c r="A70" s="19"/>
      <c r="C70" s="21"/>
      <c r="D70" s="21"/>
      <c r="E70" s="21"/>
      <c r="F70" s="21"/>
      <c r="G70" s="21"/>
      <c r="H70" s="21"/>
      <c r="I70" s="21"/>
      <c r="J70" s="20"/>
      <c r="K70" s="20"/>
      <c r="L70" s="20"/>
      <c r="M70" s="20"/>
      <c r="N70" s="20"/>
      <c r="O70" s="20"/>
      <c r="Q70" s="529"/>
    </row>
    <row r="71" spans="1:17" ht="9" customHeight="1">
      <c r="A71" s="19"/>
      <c r="C71" s="21"/>
      <c r="D71" s="21"/>
      <c r="E71" s="21"/>
      <c r="F71" s="21"/>
      <c r="G71" s="21"/>
      <c r="H71" s="21"/>
      <c r="I71" s="21"/>
      <c r="J71" s="20"/>
      <c r="K71" s="20"/>
      <c r="L71" s="20"/>
      <c r="M71" s="20"/>
      <c r="N71" s="20"/>
      <c r="O71" s="20"/>
      <c r="Q71" s="529"/>
    </row>
    <row r="72" spans="1:17" ht="9" customHeight="1">
      <c r="A72" s="19"/>
      <c r="C72" s="21"/>
      <c r="D72" s="21"/>
      <c r="E72" s="21"/>
      <c r="F72" s="21"/>
      <c r="G72" s="21"/>
      <c r="H72" s="21"/>
      <c r="I72" s="21"/>
      <c r="J72" s="20"/>
      <c r="K72" s="20"/>
      <c r="L72" s="20"/>
      <c r="M72" s="20"/>
      <c r="N72" s="20"/>
      <c r="O72" s="20"/>
      <c r="Q72" s="529"/>
    </row>
    <row r="73" spans="1:17" ht="9" customHeight="1">
      <c r="A73" s="19"/>
      <c r="C73" s="21"/>
      <c r="D73" s="21"/>
      <c r="E73" s="21"/>
      <c r="F73" s="21"/>
      <c r="G73" s="21"/>
      <c r="H73" s="21"/>
      <c r="I73" s="21"/>
      <c r="J73" s="20"/>
      <c r="K73" s="20"/>
      <c r="L73" s="20"/>
      <c r="M73" s="20"/>
      <c r="N73" s="20"/>
      <c r="O73" s="20"/>
      <c r="Q73" s="529"/>
    </row>
    <row r="74" spans="1:17" ht="9" customHeight="1">
      <c r="A74" s="166"/>
      <c r="C74" s="21"/>
      <c r="D74" s="21"/>
      <c r="E74" s="21"/>
      <c r="F74" s="21"/>
      <c r="G74" s="21"/>
      <c r="H74" s="21"/>
      <c r="I74" s="21"/>
      <c r="J74" s="20"/>
      <c r="K74" s="20"/>
      <c r="L74" s="20"/>
      <c r="M74" s="20"/>
      <c r="N74" s="20"/>
      <c r="O74" s="20"/>
      <c r="Q74" s="529"/>
    </row>
    <row r="75" spans="1:17" ht="9" customHeight="1">
      <c r="A75" s="168"/>
      <c r="C75" s="21"/>
      <c r="D75" s="21"/>
      <c r="E75" s="21"/>
      <c r="F75" s="21"/>
      <c r="G75" s="21"/>
      <c r="H75" s="21"/>
      <c r="I75" s="21"/>
      <c r="J75" s="20"/>
      <c r="K75" s="20"/>
      <c r="L75" s="20"/>
      <c r="M75" s="20"/>
      <c r="N75" s="20"/>
      <c r="O75" s="20"/>
      <c r="Q75" s="529"/>
    </row>
    <row r="76" spans="1:17" ht="9" customHeight="1">
      <c r="A76" s="19"/>
      <c r="C76" s="21"/>
      <c r="D76" s="21"/>
      <c r="E76" s="21"/>
      <c r="F76" s="21"/>
      <c r="G76" s="21"/>
      <c r="H76" s="21"/>
      <c r="I76" s="21"/>
      <c r="J76" s="20"/>
      <c r="K76" s="20"/>
      <c r="L76" s="20"/>
      <c r="M76" s="20"/>
      <c r="N76" s="20"/>
      <c r="O76" s="20"/>
      <c r="Q76" s="529"/>
    </row>
    <row r="77" spans="1:17" ht="9" customHeight="1">
      <c r="A77" s="19"/>
      <c r="C77" s="21"/>
      <c r="D77" s="21"/>
      <c r="E77" s="21"/>
      <c r="F77" s="21"/>
      <c r="G77" s="21"/>
      <c r="H77" s="21"/>
      <c r="I77" s="21"/>
      <c r="J77" s="20"/>
      <c r="K77" s="20"/>
      <c r="L77" s="20"/>
      <c r="M77" s="20"/>
      <c r="N77" s="20"/>
      <c r="O77" s="20"/>
      <c r="Q77" s="529"/>
    </row>
    <row r="78" spans="1:17" ht="9" customHeight="1">
      <c r="A78" s="19"/>
      <c r="C78" s="44"/>
      <c r="D78" s="44"/>
      <c r="E78" s="44"/>
      <c r="F78" s="44"/>
      <c r="G78" s="44"/>
      <c r="H78" s="44"/>
      <c r="I78" s="44"/>
      <c r="Q78" s="529"/>
    </row>
    <row r="79" spans="1:17" ht="9" customHeight="1">
      <c r="A79" s="19"/>
      <c r="C79" s="44"/>
      <c r="D79" s="44"/>
      <c r="E79" s="44"/>
      <c r="F79" s="44"/>
      <c r="G79" s="44"/>
      <c r="H79" s="44"/>
      <c r="I79" s="44"/>
      <c r="Q79" s="529"/>
    </row>
    <row r="80" spans="1:17" ht="9" customHeight="1">
      <c r="A80" s="19"/>
      <c r="C80" s="44"/>
      <c r="D80" s="44"/>
      <c r="E80" s="44"/>
      <c r="F80" s="44"/>
      <c r="G80" s="44"/>
      <c r="H80" s="44"/>
      <c r="I80" s="44"/>
      <c r="Q80" s="529"/>
    </row>
    <row r="81" spans="1:17" ht="9" customHeight="1">
      <c r="A81" s="19"/>
      <c r="C81" s="44"/>
      <c r="D81" s="44"/>
      <c r="E81" s="44"/>
      <c r="F81" s="44"/>
      <c r="G81" s="44"/>
      <c r="H81" s="44"/>
      <c r="I81" s="44"/>
      <c r="Q81" s="529"/>
    </row>
    <row r="82" spans="1:17" ht="9" customHeight="1">
      <c r="A82" s="19"/>
      <c r="C82" s="44"/>
      <c r="D82" s="44"/>
      <c r="E82" s="44"/>
      <c r="F82" s="44"/>
      <c r="G82" s="44"/>
      <c r="H82" s="44"/>
      <c r="I82" s="44"/>
      <c r="Q82" s="529"/>
    </row>
    <row r="83" spans="1:17" ht="9" customHeight="1">
      <c r="A83" s="19"/>
      <c r="C83" s="44"/>
      <c r="D83" s="44"/>
      <c r="E83" s="44"/>
      <c r="F83" s="44"/>
      <c r="G83" s="44"/>
      <c r="H83" s="44"/>
      <c r="I83" s="44"/>
      <c r="Q83" s="529"/>
    </row>
    <row r="84" spans="1:17" ht="9" customHeight="1">
      <c r="A84" s="166"/>
      <c r="C84" s="44"/>
      <c r="D84" s="44"/>
      <c r="E84" s="44"/>
      <c r="F84" s="44"/>
      <c r="G84" s="44"/>
      <c r="H84" s="44"/>
      <c r="I84" s="44"/>
      <c r="Q84" s="529"/>
    </row>
    <row r="85" spans="1:17" ht="9" customHeight="1">
      <c r="A85" s="168"/>
      <c r="C85" s="44"/>
      <c r="D85" s="44"/>
      <c r="E85" s="44"/>
      <c r="F85" s="44"/>
      <c r="G85" s="44"/>
      <c r="H85" s="44"/>
      <c r="I85" s="44"/>
      <c r="Q85" s="529"/>
    </row>
    <row r="86" spans="1:17" ht="9" customHeight="1">
      <c r="A86" s="19"/>
      <c r="C86" s="44"/>
      <c r="D86" s="44"/>
      <c r="E86" s="44"/>
      <c r="F86" s="44"/>
      <c r="G86" s="44"/>
      <c r="H86" s="44"/>
      <c r="I86" s="44"/>
      <c r="Q86" s="529"/>
    </row>
    <row r="87" spans="1:17" ht="9" customHeight="1">
      <c r="A87" s="19"/>
      <c r="C87" s="44"/>
      <c r="D87" s="44"/>
      <c r="E87" s="44"/>
      <c r="F87" s="44"/>
      <c r="G87" s="44"/>
      <c r="H87" s="44"/>
      <c r="I87" s="44"/>
      <c r="Q87" s="529"/>
    </row>
    <row r="88" spans="1:17" ht="9" customHeight="1">
      <c r="A88" s="19"/>
      <c r="C88" s="44"/>
      <c r="D88" s="44"/>
      <c r="E88" s="44"/>
      <c r="F88" s="44"/>
      <c r="G88" s="44"/>
      <c r="H88" s="44"/>
      <c r="I88" s="44"/>
      <c r="Q88" s="529"/>
    </row>
    <row r="89" spans="1:17" ht="9" customHeight="1">
      <c r="A89" s="19"/>
      <c r="C89" s="44"/>
      <c r="D89" s="44"/>
      <c r="E89" s="44"/>
      <c r="F89" s="44"/>
      <c r="G89" s="44"/>
      <c r="H89" s="44"/>
      <c r="I89" s="44"/>
      <c r="Q89" s="529"/>
    </row>
    <row r="90" spans="1:17" ht="9" customHeight="1">
      <c r="A90" s="19"/>
      <c r="C90" s="44"/>
      <c r="D90" s="44"/>
      <c r="E90" s="44"/>
      <c r="F90" s="44"/>
      <c r="G90" s="44"/>
      <c r="H90" s="44"/>
      <c r="I90" s="44"/>
      <c r="Q90" s="529"/>
    </row>
    <row r="91" spans="1:17" ht="9" customHeight="1">
      <c r="A91" s="19"/>
      <c r="C91" s="44"/>
      <c r="D91" s="44"/>
      <c r="E91" s="44"/>
      <c r="F91" s="44"/>
      <c r="G91" s="44"/>
      <c r="H91" s="44"/>
      <c r="I91" s="44"/>
      <c r="Q91" s="529"/>
    </row>
    <row r="92" spans="1:17" ht="9" customHeight="1">
      <c r="A92" s="19"/>
      <c r="C92" s="44"/>
      <c r="D92" s="44"/>
      <c r="E92" s="44"/>
      <c r="F92" s="44"/>
      <c r="G92" s="44"/>
      <c r="H92" s="44"/>
      <c r="I92" s="44"/>
      <c r="Q92" s="529"/>
    </row>
    <row r="93" spans="1:17" ht="9" customHeight="1">
      <c r="A93" s="19"/>
      <c r="C93" s="44"/>
      <c r="D93" s="44"/>
      <c r="E93" s="44"/>
      <c r="F93" s="44"/>
      <c r="G93" s="44"/>
      <c r="H93" s="44"/>
      <c r="I93" s="44"/>
      <c r="Q93" s="529"/>
    </row>
    <row r="94" spans="1:17" ht="9" customHeight="1">
      <c r="A94" s="19"/>
      <c r="C94" s="44"/>
      <c r="D94" s="44"/>
      <c r="E94" s="44"/>
      <c r="F94" s="44"/>
      <c r="G94" s="44"/>
      <c r="H94" s="44"/>
      <c r="I94" s="44"/>
      <c r="Q94" s="529"/>
    </row>
    <row r="95" spans="1:17" ht="9" customHeight="1">
      <c r="A95" s="168"/>
      <c r="C95" s="44"/>
      <c r="D95" s="44"/>
      <c r="E95" s="44"/>
      <c r="F95" s="44"/>
      <c r="G95" s="44"/>
      <c r="H95" s="44"/>
      <c r="I95" s="44"/>
      <c r="Q95" s="529"/>
    </row>
    <row r="96" spans="1:17" ht="9" customHeight="1">
      <c r="A96" s="19"/>
      <c r="C96" s="44"/>
      <c r="D96" s="44"/>
      <c r="E96" s="44"/>
      <c r="F96" s="44"/>
      <c r="G96" s="44"/>
      <c r="H96" s="44"/>
      <c r="I96" s="44"/>
      <c r="Q96" s="529"/>
    </row>
    <row r="97" spans="1:17" ht="9" customHeight="1">
      <c r="A97" s="19"/>
      <c r="C97" s="44"/>
      <c r="D97" s="44"/>
      <c r="E97" s="44"/>
      <c r="F97" s="44"/>
      <c r="G97" s="44"/>
      <c r="H97" s="44"/>
      <c r="I97" s="44"/>
      <c r="Q97" s="529"/>
    </row>
    <row r="98" spans="1:17" ht="9" customHeight="1">
      <c r="A98" s="19"/>
      <c r="C98" s="44"/>
      <c r="D98" s="44"/>
      <c r="E98" s="44"/>
      <c r="F98" s="44"/>
      <c r="G98" s="44"/>
      <c r="H98" s="44"/>
      <c r="I98" s="44"/>
      <c r="Q98" s="529"/>
    </row>
    <row r="99" spans="1:17">
      <c r="A99" s="169"/>
      <c r="C99" s="44"/>
      <c r="D99" s="44"/>
      <c r="E99" s="44"/>
      <c r="F99" s="44"/>
      <c r="G99" s="44"/>
      <c r="H99" s="44"/>
      <c r="I99" s="44"/>
      <c r="Q99" s="529"/>
    </row>
    <row r="100" spans="1:17">
      <c r="A100" s="169"/>
      <c r="C100" s="44"/>
      <c r="D100" s="44"/>
      <c r="E100" s="44"/>
      <c r="F100" s="44"/>
      <c r="G100" s="44"/>
      <c r="H100" s="44"/>
      <c r="I100" s="44"/>
      <c r="Q100" s="529"/>
    </row>
    <row r="101" spans="1:17">
      <c r="A101" s="169"/>
      <c r="C101" s="44"/>
      <c r="D101" s="44"/>
      <c r="E101" s="44"/>
      <c r="F101" s="44"/>
      <c r="G101" s="44"/>
      <c r="H101" s="44"/>
      <c r="I101" s="44"/>
      <c r="Q101" s="529"/>
    </row>
    <row r="102" spans="1:17">
      <c r="A102" s="169"/>
      <c r="C102" s="44"/>
      <c r="D102" s="44"/>
      <c r="E102" s="44"/>
      <c r="F102" s="44"/>
      <c r="G102" s="44"/>
      <c r="H102" s="44"/>
      <c r="I102" s="44"/>
      <c r="Q102" s="529"/>
    </row>
    <row r="103" spans="1:17">
      <c r="A103" s="169"/>
      <c r="C103" s="44"/>
      <c r="D103" s="44"/>
      <c r="E103" s="44"/>
      <c r="F103" s="44"/>
      <c r="G103" s="44"/>
      <c r="H103" s="44"/>
      <c r="I103" s="44"/>
      <c r="Q103" s="529"/>
    </row>
    <row r="104" spans="1:17">
      <c r="A104" s="169"/>
      <c r="C104" s="44"/>
      <c r="D104" s="44"/>
      <c r="E104" s="44"/>
      <c r="F104" s="44"/>
      <c r="G104" s="44"/>
      <c r="H104" s="44"/>
      <c r="I104" s="44"/>
      <c r="Q104" s="529"/>
    </row>
    <row r="105" spans="1:17">
      <c r="A105" s="169"/>
      <c r="C105" s="44"/>
      <c r="D105" s="44"/>
      <c r="E105" s="44"/>
      <c r="F105" s="44"/>
      <c r="G105" s="44"/>
      <c r="H105" s="44"/>
      <c r="I105" s="44"/>
      <c r="Q105" s="529"/>
    </row>
    <row r="106" spans="1:17" ht="15.75">
      <c r="A106" s="170"/>
      <c r="C106" s="44"/>
      <c r="D106" s="44"/>
      <c r="E106" s="44"/>
      <c r="F106" s="44"/>
      <c r="G106" s="44"/>
      <c r="H106" s="44"/>
      <c r="I106" s="44"/>
      <c r="Q106" s="529"/>
    </row>
    <row r="107" spans="1:17" ht="15.75">
      <c r="A107" s="170"/>
      <c r="C107" s="44"/>
      <c r="D107" s="44"/>
      <c r="E107" s="44"/>
      <c r="F107" s="44"/>
      <c r="G107" s="44"/>
      <c r="H107" s="44"/>
      <c r="I107" s="44"/>
      <c r="Q107" s="529"/>
    </row>
    <row r="108" spans="1:17" ht="15.75">
      <c r="A108" s="170"/>
      <c r="C108" s="44"/>
      <c r="D108" s="44"/>
      <c r="E108" s="44"/>
      <c r="F108" s="44"/>
      <c r="G108" s="44"/>
      <c r="H108" s="44"/>
      <c r="I108" s="44"/>
      <c r="Q108" s="529"/>
    </row>
    <row r="109" spans="1:17" ht="15.75">
      <c r="A109" s="170"/>
      <c r="C109" s="44"/>
      <c r="D109" s="44"/>
      <c r="E109" s="44"/>
      <c r="F109" s="44"/>
      <c r="G109" s="44"/>
      <c r="H109" s="44"/>
      <c r="I109" s="44"/>
      <c r="Q109" s="529"/>
    </row>
    <row r="110" spans="1:17" ht="15.75">
      <c r="A110" s="170"/>
      <c r="C110" s="44"/>
      <c r="D110" s="44"/>
      <c r="E110" s="44"/>
      <c r="F110" s="44"/>
      <c r="G110" s="44"/>
      <c r="H110" s="44"/>
      <c r="I110" s="44"/>
      <c r="Q110" s="529"/>
    </row>
    <row r="111" spans="1:17" ht="15.75">
      <c r="A111" s="170"/>
      <c r="C111" s="44"/>
      <c r="D111" s="44"/>
      <c r="E111" s="44"/>
      <c r="F111" s="44"/>
      <c r="G111" s="44"/>
      <c r="H111" s="44"/>
      <c r="I111" s="44"/>
      <c r="Q111" s="529"/>
    </row>
    <row r="112" spans="1:17" ht="15.75">
      <c r="A112" s="170"/>
      <c r="C112" s="44"/>
      <c r="D112" s="44"/>
      <c r="E112" s="44"/>
      <c r="F112" s="44"/>
      <c r="G112" s="44"/>
      <c r="H112" s="44"/>
      <c r="I112" s="44"/>
      <c r="Q112" s="529"/>
    </row>
    <row r="113" spans="1:17" ht="15.75">
      <c r="A113" s="170"/>
      <c r="C113" s="44"/>
      <c r="D113" s="44"/>
      <c r="E113" s="44"/>
      <c r="F113" s="44"/>
      <c r="G113" s="44"/>
      <c r="H113" s="44"/>
      <c r="I113" s="44"/>
      <c r="Q113" s="529"/>
    </row>
    <row r="114" spans="1:17" ht="15.75">
      <c r="A114" s="170"/>
      <c r="C114" s="44"/>
      <c r="D114" s="44"/>
      <c r="E114" s="44"/>
      <c r="F114" s="44"/>
      <c r="G114" s="44"/>
      <c r="H114" s="44"/>
      <c r="I114" s="44"/>
      <c r="Q114" s="529"/>
    </row>
    <row r="115" spans="1:17" ht="15.75">
      <c r="A115" s="170"/>
      <c r="C115" s="44"/>
      <c r="D115" s="44"/>
      <c r="E115" s="44"/>
      <c r="F115" s="44"/>
      <c r="G115" s="44"/>
      <c r="H115" s="44"/>
      <c r="I115" s="44"/>
      <c r="Q115" s="529"/>
    </row>
    <row r="116" spans="1:17" ht="15.75">
      <c r="A116" s="170"/>
      <c r="C116" s="44"/>
      <c r="D116" s="44"/>
      <c r="E116" s="44"/>
      <c r="F116" s="44"/>
      <c r="G116" s="44"/>
      <c r="H116" s="44"/>
      <c r="I116" s="44"/>
      <c r="Q116" s="529"/>
    </row>
    <row r="117" spans="1:17" ht="15.75">
      <c r="A117" s="170"/>
      <c r="C117" s="44"/>
      <c r="D117" s="44"/>
      <c r="E117" s="44"/>
      <c r="F117" s="44"/>
      <c r="G117" s="44"/>
      <c r="H117" s="44"/>
      <c r="I117" s="44"/>
      <c r="Q117" s="529"/>
    </row>
    <row r="118" spans="1:17" ht="15.75">
      <c r="A118" s="170"/>
      <c r="C118" s="44"/>
      <c r="D118" s="44"/>
      <c r="E118" s="44"/>
      <c r="F118" s="44"/>
      <c r="G118" s="44"/>
      <c r="H118" s="44"/>
      <c r="I118" s="44"/>
      <c r="Q118" s="529"/>
    </row>
    <row r="119" spans="1:17" ht="15.75">
      <c r="A119" s="170"/>
      <c r="C119" s="44"/>
      <c r="D119" s="44"/>
      <c r="E119" s="44"/>
      <c r="F119" s="44"/>
      <c r="G119" s="44"/>
      <c r="H119" s="44"/>
      <c r="I119" s="44"/>
      <c r="Q119" s="529"/>
    </row>
    <row r="120" spans="1:17" ht="15.75">
      <c r="A120" s="170"/>
      <c r="C120" s="44"/>
      <c r="D120" s="44"/>
      <c r="E120" s="44"/>
      <c r="F120" s="44"/>
      <c r="G120" s="44"/>
      <c r="H120" s="44"/>
      <c r="I120" s="44"/>
      <c r="Q120" s="529"/>
    </row>
    <row r="121" spans="1:17" ht="15.75">
      <c r="A121" s="170"/>
      <c r="C121" s="44"/>
      <c r="D121" s="44"/>
      <c r="E121" s="44"/>
      <c r="F121" s="44"/>
      <c r="G121" s="44"/>
      <c r="H121" s="44"/>
      <c r="I121" s="44"/>
      <c r="Q121" s="529"/>
    </row>
    <row r="122" spans="1:17" ht="15.75">
      <c r="A122" s="170"/>
      <c r="C122" s="44"/>
      <c r="D122" s="44"/>
      <c r="E122" s="44"/>
      <c r="F122" s="44"/>
      <c r="G122" s="44"/>
      <c r="H122" s="44"/>
      <c r="I122" s="44"/>
      <c r="Q122" s="529"/>
    </row>
    <row r="123" spans="1:17" ht="15.75">
      <c r="A123" s="170"/>
      <c r="C123" s="44"/>
      <c r="D123" s="44"/>
      <c r="E123" s="44"/>
      <c r="F123" s="44"/>
      <c r="G123" s="44"/>
      <c r="H123" s="44"/>
      <c r="I123" s="44"/>
      <c r="Q123" s="529"/>
    </row>
    <row r="124" spans="1:17" ht="15.75">
      <c r="A124" s="170"/>
      <c r="C124" s="44"/>
      <c r="D124" s="44"/>
      <c r="E124" s="44"/>
      <c r="F124" s="44"/>
      <c r="G124" s="44"/>
      <c r="H124" s="44"/>
      <c r="I124" s="44"/>
      <c r="Q124" s="529"/>
    </row>
    <row r="125" spans="1:17" ht="15.75">
      <c r="A125" s="170"/>
      <c r="C125" s="44"/>
      <c r="D125" s="44"/>
      <c r="E125" s="44"/>
      <c r="F125" s="44"/>
      <c r="G125" s="44"/>
      <c r="H125" s="44"/>
      <c r="I125" s="44"/>
      <c r="Q125" s="529"/>
    </row>
    <row r="126" spans="1:17" ht="15.75">
      <c r="A126" s="170"/>
      <c r="C126" s="44"/>
      <c r="D126" s="44"/>
      <c r="E126" s="44"/>
      <c r="F126" s="44"/>
      <c r="G126" s="44"/>
      <c r="H126" s="44"/>
      <c r="I126" s="44"/>
      <c r="Q126" s="529"/>
    </row>
    <row r="127" spans="1:17" ht="15.75">
      <c r="A127" s="170"/>
      <c r="C127" s="44"/>
      <c r="D127" s="44"/>
      <c r="E127" s="44"/>
      <c r="F127" s="44"/>
      <c r="G127" s="44"/>
      <c r="H127" s="44"/>
      <c r="I127" s="44"/>
      <c r="Q127" s="529"/>
    </row>
    <row r="128" spans="1:17" ht="15.75">
      <c r="A128" s="170"/>
      <c r="C128" s="44"/>
      <c r="D128" s="44"/>
      <c r="E128" s="44"/>
      <c r="F128" s="44"/>
      <c r="G128" s="44"/>
      <c r="H128" s="44"/>
      <c r="I128" s="44"/>
      <c r="Q128" s="529"/>
    </row>
    <row r="129" spans="1:17" ht="15.75">
      <c r="A129" s="170"/>
      <c r="C129" s="44"/>
      <c r="D129" s="44"/>
      <c r="E129" s="44"/>
      <c r="F129" s="44"/>
      <c r="G129" s="44"/>
      <c r="H129" s="44"/>
      <c r="I129" s="44"/>
      <c r="Q129" s="529"/>
    </row>
    <row r="130" spans="1:17" ht="15.75">
      <c r="A130" s="170"/>
      <c r="C130" s="44"/>
      <c r="D130" s="44"/>
      <c r="E130" s="44"/>
      <c r="F130" s="44"/>
      <c r="G130" s="44"/>
      <c r="H130" s="44"/>
      <c r="I130" s="44"/>
      <c r="Q130" s="529"/>
    </row>
    <row r="131" spans="1:17" ht="15.75">
      <c r="A131" s="170"/>
      <c r="C131" s="44"/>
      <c r="D131" s="44"/>
      <c r="E131" s="44"/>
      <c r="F131" s="44"/>
      <c r="G131" s="44"/>
      <c r="H131" s="44"/>
      <c r="I131" s="44"/>
      <c r="Q131" s="529"/>
    </row>
    <row r="132" spans="1:17" ht="15.75">
      <c r="A132" s="170"/>
      <c r="C132" s="44"/>
      <c r="D132" s="44"/>
      <c r="E132" s="44"/>
      <c r="F132" s="44"/>
      <c r="G132" s="44"/>
      <c r="H132" s="44"/>
      <c r="I132" s="44"/>
      <c r="Q132" s="529"/>
    </row>
    <row r="133" spans="1:17" ht="15.75">
      <c r="A133" s="170"/>
      <c r="C133" s="44"/>
      <c r="D133" s="44"/>
      <c r="E133" s="44"/>
      <c r="F133" s="44"/>
      <c r="G133" s="44"/>
      <c r="H133" s="44"/>
      <c r="I133" s="44"/>
      <c r="Q133" s="529"/>
    </row>
    <row r="134" spans="1:17" ht="15.75">
      <c r="A134" s="170"/>
      <c r="C134" s="44"/>
      <c r="D134" s="44"/>
      <c r="E134" s="44"/>
      <c r="F134" s="44"/>
      <c r="G134" s="44"/>
      <c r="H134" s="44"/>
      <c r="I134" s="44"/>
      <c r="Q134" s="529"/>
    </row>
    <row r="135" spans="1:17" ht="15.75">
      <c r="A135" s="170"/>
      <c r="C135" s="44"/>
      <c r="D135" s="44"/>
      <c r="E135" s="44"/>
      <c r="F135" s="44"/>
      <c r="G135" s="44"/>
      <c r="H135" s="44"/>
      <c r="I135" s="44"/>
      <c r="Q135" s="529"/>
    </row>
    <row r="136" spans="1:17" ht="15.75">
      <c r="A136" s="170"/>
      <c r="C136" s="44"/>
      <c r="D136" s="44"/>
      <c r="E136" s="44"/>
      <c r="F136" s="44"/>
      <c r="G136" s="44"/>
      <c r="H136" s="44"/>
      <c r="I136" s="44"/>
      <c r="Q136" s="529"/>
    </row>
    <row r="137" spans="1:17" ht="15.75">
      <c r="A137" s="170"/>
      <c r="C137" s="44"/>
      <c r="D137" s="44"/>
      <c r="E137" s="44"/>
      <c r="F137" s="44"/>
      <c r="G137" s="44"/>
      <c r="H137" s="44"/>
      <c r="I137" s="44"/>
      <c r="Q137" s="529"/>
    </row>
    <row r="138" spans="1:17" ht="15.75">
      <c r="A138" s="170"/>
      <c r="C138" s="44"/>
      <c r="D138" s="44"/>
      <c r="E138" s="44"/>
      <c r="F138" s="44"/>
      <c r="G138" s="44"/>
      <c r="H138" s="44"/>
      <c r="I138" s="44"/>
      <c r="Q138" s="529"/>
    </row>
    <row r="139" spans="1:17" ht="15.75">
      <c r="A139" s="170"/>
      <c r="C139" s="44"/>
      <c r="D139" s="44"/>
      <c r="E139" s="44"/>
      <c r="F139" s="44"/>
      <c r="G139" s="44"/>
      <c r="H139" s="44"/>
      <c r="I139" s="44"/>
      <c r="Q139" s="529"/>
    </row>
    <row r="140" spans="1:17" ht="15.75">
      <c r="A140" s="170"/>
      <c r="C140" s="44"/>
      <c r="D140" s="44"/>
      <c r="E140" s="44"/>
      <c r="F140" s="44"/>
      <c r="G140" s="44"/>
      <c r="H140" s="44"/>
      <c r="I140" s="44"/>
      <c r="Q140" s="529"/>
    </row>
    <row r="141" spans="1:17" ht="15.75">
      <c r="A141" s="170"/>
      <c r="C141" s="44"/>
      <c r="D141" s="44"/>
      <c r="E141" s="44"/>
      <c r="F141" s="44"/>
      <c r="G141" s="44"/>
      <c r="H141" s="44"/>
      <c r="I141" s="44"/>
      <c r="Q141" s="529"/>
    </row>
    <row r="142" spans="1:17" ht="15.75">
      <c r="A142" s="170"/>
      <c r="C142" s="44"/>
      <c r="D142" s="44"/>
      <c r="E142" s="44"/>
      <c r="F142" s="44"/>
      <c r="G142" s="44"/>
      <c r="H142" s="44"/>
      <c r="I142" s="44"/>
      <c r="Q142" s="529"/>
    </row>
    <row r="143" spans="1:17" ht="15.75">
      <c r="A143" s="170"/>
      <c r="C143" s="44"/>
      <c r="D143" s="44"/>
      <c r="E143" s="44"/>
      <c r="F143" s="44"/>
      <c r="G143" s="44"/>
      <c r="H143" s="44"/>
      <c r="I143" s="44"/>
      <c r="Q143" s="529"/>
    </row>
    <row r="144" spans="1:17" ht="15.75">
      <c r="A144" s="170"/>
      <c r="C144" s="44"/>
      <c r="D144" s="44"/>
      <c r="E144" s="44"/>
      <c r="F144" s="44"/>
      <c r="G144" s="44"/>
      <c r="H144" s="44"/>
      <c r="I144" s="44"/>
      <c r="Q144" s="529"/>
    </row>
    <row r="145" spans="1:17" ht="15.75">
      <c r="A145" s="170"/>
      <c r="C145" s="44"/>
      <c r="D145" s="44"/>
      <c r="E145" s="44"/>
      <c r="F145" s="44"/>
      <c r="G145" s="44"/>
      <c r="H145" s="44"/>
      <c r="I145" s="44"/>
      <c r="Q145" s="529"/>
    </row>
    <row r="146" spans="1:17" ht="15.75">
      <c r="A146" s="170"/>
      <c r="C146" s="44"/>
      <c r="D146" s="44"/>
      <c r="E146" s="44"/>
      <c r="F146" s="44"/>
      <c r="G146" s="44"/>
      <c r="H146" s="44"/>
      <c r="I146" s="44"/>
      <c r="Q146" s="529"/>
    </row>
    <row r="147" spans="1:17" ht="15.75">
      <c r="A147" s="170"/>
      <c r="C147" s="44"/>
      <c r="D147" s="44"/>
      <c r="E147" s="44"/>
      <c r="F147" s="44"/>
      <c r="G147" s="44"/>
      <c r="H147" s="44"/>
      <c r="I147" s="44"/>
      <c r="Q147" s="529"/>
    </row>
    <row r="148" spans="1:17" ht="15.75">
      <c r="A148" s="170"/>
      <c r="C148" s="44"/>
      <c r="D148" s="44"/>
      <c r="E148" s="44"/>
      <c r="F148" s="44"/>
      <c r="G148" s="44"/>
      <c r="H148" s="44"/>
      <c r="I148" s="44"/>
      <c r="Q148" s="529"/>
    </row>
    <row r="149" spans="1:17" ht="15.75">
      <c r="A149" s="170"/>
      <c r="C149" s="44"/>
      <c r="D149" s="44"/>
      <c r="E149" s="44"/>
      <c r="F149" s="44"/>
      <c r="G149" s="44"/>
      <c r="H149" s="44"/>
      <c r="I149" s="44"/>
      <c r="Q149" s="529"/>
    </row>
    <row r="150" spans="1:17" ht="15.75">
      <c r="A150" s="170"/>
      <c r="C150" s="44"/>
      <c r="D150" s="44"/>
      <c r="E150" s="44"/>
      <c r="F150" s="44"/>
      <c r="G150" s="44"/>
      <c r="H150" s="44"/>
      <c r="I150" s="44"/>
      <c r="Q150" s="529"/>
    </row>
    <row r="151" spans="1:17" ht="15.75">
      <c r="A151" s="170"/>
      <c r="C151" s="44"/>
      <c r="D151" s="44"/>
      <c r="E151" s="44"/>
      <c r="F151" s="44"/>
      <c r="G151" s="44"/>
      <c r="H151" s="44"/>
      <c r="I151" s="44"/>
      <c r="Q151" s="529"/>
    </row>
    <row r="152" spans="1:17" ht="15.75">
      <c r="A152" s="170"/>
      <c r="C152" s="44"/>
      <c r="D152" s="44"/>
      <c r="E152" s="44"/>
      <c r="F152" s="44"/>
      <c r="G152" s="44"/>
      <c r="H152" s="44"/>
      <c r="I152" s="44"/>
      <c r="Q152" s="529"/>
    </row>
    <row r="153" spans="1:17" ht="15.75">
      <c r="A153" s="170"/>
      <c r="C153" s="44"/>
      <c r="D153" s="44"/>
      <c r="E153" s="44"/>
      <c r="F153" s="44"/>
      <c r="G153" s="44"/>
      <c r="H153" s="44"/>
      <c r="I153" s="44"/>
      <c r="Q153" s="529"/>
    </row>
    <row r="154" spans="1:17" ht="15.75">
      <c r="A154" s="170"/>
      <c r="C154" s="44"/>
      <c r="D154" s="44"/>
      <c r="E154" s="44"/>
      <c r="F154" s="44"/>
      <c r="G154" s="44"/>
      <c r="H154" s="44"/>
      <c r="I154" s="44"/>
      <c r="Q154" s="529"/>
    </row>
    <row r="155" spans="1:17" ht="15.75">
      <c r="A155" s="170"/>
      <c r="C155" s="44"/>
      <c r="D155" s="44"/>
      <c r="E155" s="44"/>
      <c r="F155" s="44"/>
      <c r="G155" s="44"/>
      <c r="H155" s="44"/>
      <c r="I155" s="44"/>
      <c r="Q155" s="529"/>
    </row>
    <row r="156" spans="1:17" ht="15.75">
      <c r="A156" s="170"/>
      <c r="C156" s="44"/>
      <c r="D156" s="44"/>
      <c r="E156" s="44"/>
      <c r="F156" s="44"/>
      <c r="G156" s="44"/>
      <c r="H156" s="44"/>
      <c r="I156" s="44"/>
      <c r="Q156" s="529"/>
    </row>
    <row r="157" spans="1:17" ht="15.75">
      <c r="A157" s="170"/>
      <c r="C157" s="44"/>
      <c r="D157" s="44"/>
      <c r="E157" s="44"/>
      <c r="F157" s="44"/>
      <c r="G157" s="44"/>
      <c r="H157" s="44"/>
      <c r="I157" s="44"/>
      <c r="Q157" s="529"/>
    </row>
    <row r="158" spans="1:17" ht="15.75">
      <c r="A158" s="170"/>
      <c r="C158" s="44"/>
      <c r="D158" s="44"/>
      <c r="E158" s="44"/>
      <c r="F158" s="44"/>
      <c r="G158" s="44"/>
      <c r="H158" s="44"/>
      <c r="I158" s="44"/>
      <c r="Q158" s="529"/>
    </row>
    <row r="159" spans="1:17" ht="15.75">
      <c r="A159" s="170"/>
      <c r="C159" s="44"/>
      <c r="D159" s="44"/>
      <c r="E159" s="44"/>
      <c r="F159" s="44"/>
      <c r="G159" s="44"/>
      <c r="H159" s="44"/>
      <c r="I159" s="44"/>
      <c r="Q159" s="529"/>
    </row>
    <row r="160" spans="1:17" ht="15.75">
      <c r="A160" s="170"/>
      <c r="C160" s="44"/>
      <c r="D160" s="44"/>
      <c r="E160" s="44"/>
      <c r="F160" s="44"/>
      <c r="G160" s="44"/>
      <c r="H160" s="44"/>
      <c r="I160" s="44"/>
      <c r="Q160" s="529"/>
    </row>
    <row r="161" spans="1:17" ht="15.75">
      <c r="A161" s="170"/>
      <c r="C161" s="44"/>
      <c r="D161" s="44"/>
      <c r="E161" s="44"/>
      <c r="F161" s="44"/>
      <c r="G161" s="44"/>
      <c r="H161" s="44"/>
      <c r="I161" s="44"/>
      <c r="Q161" s="529"/>
    </row>
    <row r="162" spans="1:17" ht="15.75">
      <c r="A162" s="170"/>
      <c r="C162" s="44"/>
      <c r="D162" s="44"/>
      <c r="E162" s="44"/>
      <c r="F162" s="44"/>
      <c r="G162" s="44"/>
      <c r="H162" s="44"/>
      <c r="I162" s="44"/>
      <c r="Q162" s="529"/>
    </row>
    <row r="163" spans="1:17" ht="15.75">
      <c r="A163" s="170"/>
      <c r="C163" s="44"/>
      <c r="D163" s="44"/>
      <c r="E163" s="44"/>
      <c r="F163" s="44"/>
      <c r="G163" s="44"/>
      <c r="H163" s="44"/>
      <c r="I163" s="44"/>
      <c r="Q163" s="529"/>
    </row>
    <row r="164" spans="1:17" ht="15.75">
      <c r="A164" s="170"/>
      <c r="C164" s="44"/>
      <c r="D164" s="44"/>
      <c r="E164" s="44"/>
      <c r="F164" s="44"/>
      <c r="G164" s="44"/>
      <c r="H164" s="44"/>
      <c r="I164" s="44"/>
      <c r="Q164" s="529"/>
    </row>
    <row r="165" spans="1:17" ht="15.75">
      <c r="A165" s="170"/>
      <c r="C165" s="44"/>
      <c r="D165" s="44"/>
      <c r="E165" s="44"/>
      <c r="F165" s="44"/>
      <c r="G165" s="44"/>
      <c r="H165" s="44"/>
      <c r="I165" s="44"/>
      <c r="Q165" s="529"/>
    </row>
    <row r="166" spans="1:17" ht="15.75">
      <c r="A166" s="170"/>
      <c r="C166" s="44"/>
      <c r="D166" s="44"/>
      <c r="E166" s="44"/>
      <c r="F166" s="44"/>
      <c r="G166" s="44"/>
      <c r="H166" s="44"/>
      <c r="I166" s="44"/>
      <c r="Q166" s="529"/>
    </row>
    <row r="167" spans="1:17" ht="15.75">
      <c r="A167" s="170"/>
      <c r="C167" s="44"/>
      <c r="D167" s="44"/>
      <c r="E167" s="44"/>
      <c r="F167" s="44"/>
      <c r="G167" s="44"/>
      <c r="H167" s="44"/>
      <c r="I167" s="44"/>
      <c r="Q167" s="529"/>
    </row>
    <row r="168" spans="1:17" ht="15.75">
      <c r="A168" s="170"/>
      <c r="C168" s="44"/>
      <c r="D168" s="44"/>
      <c r="E168" s="44"/>
      <c r="F168" s="44"/>
      <c r="G168" s="44"/>
      <c r="H168" s="44"/>
      <c r="I168" s="44"/>
      <c r="Q168" s="529"/>
    </row>
    <row r="169" spans="1:17" ht="15.75">
      <c r="A169" s="170"/>
      <c r="C169" s="44"/>
      <c r="D169" s="44"/>
      <c r="E169" s="44"/>
      <c r="F169" s="44"/>
      <c r="G169" s="44"/>
      <c r="H169" s="44"/>
      <c r="I169" s="44"/>
      <c r="Q169" s="529"/>
    </row>
    <row r="170" spans="1:17" ht="15.75">
      <c r="A170" s="170"/>
      <c r="C170" s="44"/>
      <c r="D170" s="44"/>
      <c r="E170" s="44"/>
      <c r="F170" s="44"/>
      <c r="G170" s="44"/>
      <c r="H170" s="44"/>
      <c r="I170" s="44"/>
      <c r="Q170" s="529"/>
    </row>
    <row r="171" spans="1:17" ht="15.75">
      <c r="A171" s="170"/>
      <c r="C171" s="44"/>
      <c r="D171" s="44"/>
      <c r="E171" s="44"/>
      <c r="F171" s="44"/>
      <c r="G171" s="44"/>
      <c r="H171" s="44"/>
      <c r="I171" s="44"/>
      <c r="Q171" s="529"/>
    </row>
    <row r="172" spans="1:17" ht="15.75">
      <c r="A172" s="170"/>
      <c r="C172" s="44"/>
      <c r="D172" s="44"/>
      <c r="E172" s="44"/>
      <c r="F172" s="44"/>
      <c r="G172" s="44"/>
      <c r="H172" s="44"/>
      <c r="I172" s="44"/>
      <c r="Q172" s="529"/>
    </row>
    <row r="173" spans="1:17" ht="15.75">
      <c r="A173" s="170"/>
      <c r="C173" s="44"/>
      <c r="D173" s="44"/>
      <c r="E173" s="44"/>
      <c r="F173" s="44"/>
      <c r="G173" s="44"/>
      <c r="H173" s="44"/>
      <c r="I173" s="44"/>
      <c r="Q173" s="529"/>
    </row>
    <row r="174" spans="1:17" ht="15.75">
      <c r="A174" s="170"/>
      <c r="C174" s="44"/>
      <c r="D174" s="44"/>
      <c r="E174" s="44"/>
      <c r="F174" s="44"/>
      <c r="G174" s="44"/>
      <c r="H174" s="44"/>
      <c r="I174" s="44"/>
      <c r="Q174" s="529"/>
    </row>
    <row r="175" spans="1:17" ht="15.75">
      <c r="A175" s="170"/>
      <c r="C175" s="44"/>
      <c r="D175" s="44"/>
      <c r="E175" s="44"/>
      <c r="F175" s="44"/>
      <c r="G175" s="44"/>
      <c r="H175" s="44"/>
      <c r="I175" s="44"/>
      <c r="Q175" s="529"/>
    </row>
    <row r="176" spans="1:17" ht="15.75">
      <c r="A176" s="170"/>
      <c r="C176" s="44"/>
      <c r="D176" s="44"/>
      <c r="E176" s="44"/>
      <c r="F176" s="44"/>
      <c r="G176" s="44"/>
      <c r="H176" s="44"/>
      <c r="I176" s="44"/>
      <c r="Q176" s="529"/>
    </row>
    <row r="177" spans="1:17" ht="15.75">
      <c r="A177" s="170"/>
      <c r="C177" s="44"/>
      <c r="D177" s="44"/>
      <c r="E177" s="44"/>
      <c r="F177" s="44"/>
      <c r="G177" s="44"/>
      <c r="H177" s="44"/>
      <c r="I177" s="44"/>
      <c r="Q177" s="529"/>
    </row>
    <row r="178" spans="1:17" ht="15.75">
      <c r="A178" s="170"/>
      <c r="C178" s="44"/>
      <c r="D178" s="44"/>
      <c r="E178" s="44"/>
      <c r="F178" s="44"/>
      <c r="G178" s="44"/>
      <c r="H178" s="44"/>
      <c r="I178" s="44"/>
      <c r="Q178" s="529"/>
    </row>
    <row r="179" spans="1:17" ht="15.75">
      <c r="A179" s="170"/>
      <c r="C179" s="44"/>
      <c r="D179" s="44"/>
      <c r="E179" s="44"/>
      <c r="F179" s="44"/>
      <c r="G179" s="44"/>
      <c r="H179" s="44"/>
      <c r="I179" s="44"/>
      <c r="Q179" s="529"/>
    </row>
    <row r="180" spans="1:17" ht="15.75">
      <c r="A180" s="170"/>
      <c r="C180" s="44"/>
      <c r="D180" s="44"/>
      <c r="E180" s="44"/>
      <c r="F180" s="44"/>
      <c r="G180" s="44"/>
      <c r="H180" s="44"/>
      <c r="I180" s="44"/>
      <c r="Q180" s="529"/>
    </row>
    <row r="181" spans="1:17" ht="15.75">
      <c r="A181" s="170"/>
      <c r="C181" s="44"/>
      <c r="D181" s="44"/>
      <c r="E181" s="44"/>
      <c r="F181" s="44"/>
      <c r="G181" s="44"/>
      <c r="H181" s="44"/>
      <c r="I181" s="44"/>
      <c r="Q181" s="529"/>
    </row>
    <row r="182" spans="1:17" ht="15.75">
      <c r="A182" s="170"/>
      <c r="C182" s="44"/>
      <c r="D182" s="44"/>
      <c r="E182" s="44"/>
      <c r="F182" s="44"/>
      <c r="G182" s="44"/>
      <c r="H182" s="44"/>
      <c r="I182" s="44"/>
      <c r="Q182" s="529"/>
    </row>
    <row r="183" spans="1:17" ht="15.75">
      <c r="A183" s="170"/>
      <c r="C183" s="44"/>
      <c r="D183" s="44"/>
      <c r="E183" s="44"/>
      <c r="F183" s="44"/>
      <c r="G183" s="44"/>
      <c r="H183" s="44"/>
      <c r="I183" s="44"/>
      <c r="Q183" s="529"/>
    </row>
    <row r="184" spans="1:17" ht="15.75">
      <c r="A184" s="170"/>
      <c r="C184" s="44"/>
      <c r="D184" s="44"/>
      <c r="E184" s="44"/>
      <c r="F184" s="44"/>
      <c r="G184" s="44"/>
      <c r="H184" s="44"/>
      <c r="I184" s="44"/>
      <c r="Q184" s="529"/>
    </row>
    <row r="185" spans="1:17" ht="15.75">
      <c r="A185" s="170"/>
      <c r="C185" s="44"/>
      <c r="D185" s="44"/>
      <c r="E185" s="44"/>
      <c r="F185" s="44"/>
      <c r="G185" s="44"/>
      <c r="H185" s="44"/>
      <c r="I185" s="44"/>
      <c r="Q185" s="529"/>
    </row>
    <row r="186" spans="1:17" ht="15.75">
      <c r="A186" s="170"/>
      <c r="C186" s="44"/>
      <c r="D186" s="44"/>
      <c r="E186" s="44"/>
      <c r="F186" s="44"/>
      <c r="G186" s="44"/>
      <c r="H186" s="44"/>
      <c r="I186" s="44"/>
      <c r="Q186" s="529"/>
    </row>
    <row r="187" spans="1:17" ht="15.75">
      <c r="A187" s="170"/>
      <c r="C187" s="44"/>
      <c r="D187" s="44"/>
      <c r="E187" s="44"/>
      <c r="F187" s="44"/>
      <c r="G187" s="44"/>
      <c r="H187" s="44"/>
      <c r="I187" s="44"/>
      <c r="Q187" s="529"/>
    </row>
    <row r="188" spans="1:17" ht="15.75">
      <c r="A188" s="170"/>
      <c r="C188" s="44"/>
      <c r="D188" s="44"/>
      <c r="E188" s="44"/>
      <c r="F188" s="44"/>
      <c r="G188" s="44"/>
      <c r="H188" s="44"/>
      <c r="I188" s="44"/>
      <c r="Q188" s="529"/>
    </row>
    <row r="189" spans="1:17" ht="15.75">
      <c r="A189" s="170"/>
      <c r="C189" s="44"/>
      <c r="D189" s="44"/>
      <c r="E189" s="44"/>
      <c r="F189" s="44"/>
      <c r="G189" s="44"/>
      <c r="H189" s="44"/>
      <c r="I189" s="44"/>
      <c r="Q189" s="529"/>
    </row>
    <row r="190" spans="1:17" ht="15.75">
      <c r="A190" s="170"/>
      <c r="C190" s="44"/>
      <c r="D190" s="44"/>
      <c r="E190" s="44"/>
      <c r="F190" s="44"/>
      <c r="G190" s="44"/>
      <c r="H190" s="44"/>
      <c r="I190" s="44"/>
      <c r="Q190" s="529"/>
    </row>
    <row r="191" spans="1:17" ht="15.75">
      <c r="A191" s="170"/>
      <c r="C191" s="44"/>
      <c r="D191" s="44"/>
      <c r="E191" s="44"/>
      <c r="F191" s="44"/>
      <c r="G191" s="44"/>
      <c r="H191" s="44"/>
      <c r="I191" s="44"/>
      <c r="Q191" s="529"/>
    </row>
    <row r="192" spans="1:17" ht="15.75">
      <c r="A192" s="170"/>
      <c r="C192" s="44"/>
      <c r="D192" s="44"/>
      <c r="E192" s="44"/>
      <c r="F192" s="44"/>
      <c r="G192" s="44"/>
      <c r="H192" s="44"/>
      <c r="I192" s="44"/>
      <c r="Q192" s="529"/>
    </row>
    <row r="193" spans="1:17" ht="15.75">
      <c r="A193" s="170"/>
      <c r="C193" s="44"/>
      <c r="D193" s="44"/>
      <c r="E193" s="44"/>
      <c r="F193" s="44"/>
      <c r="G193" s="44"/>
      <c r="H193" s="44"/>
      <c r="I193" s="44"/>
      <c r="Q193" s="529"/>
    </row>
    <row r="194" spans="1:17" ht="15.75">
      <c r="A194" s="170"/>
      <c r="C194" s="44"/>
      <c r="D194" s="44"/>
      <c r="E194" s="44"/>
      <c r="F194" s="44"/>
      <c r="G194" s="44"/>
      <c r="H194" s="44"/>
      <c r="I194" s="44"/>
      <c r="Q194" s="529"/>
    </row>
    <row r="195" spans="1:17" ht="15.75">
      <c r="A195" s="170"/>
      <c r="C195" s="44"/>
      <c r="D195" s="44"/>
      <c r="E195" s="44"/>
      <c r="F195" s="44"/>
      <c r="G195" s="44"/>
      <c r="H195" s="44"/>
      <c r="I195" s="44"/>
      <c r="Q195" s="529"/>
    </row>
    <row r="196" spans="1:17" ht="15.75">
      <c r="A196" s="170"/>
      <c r="C196" s="44"/>
      <c r="D196" s="44"/>
      <c r="E196" s="44"/>
      <c r="F196" s="44"/>
      <c r="G196" s="44"/>
      <c r="H196" s="44"/>
      <c r="I196" s="44"/>
      <c r="Q196" s="529"/>
    </row>
    <row r="197" spans="1:17" ht="15.75">
      <c r="A197" s="22"/>
      <c r="C197" s="44"/>
      <c r="D197" s="44"/>
      <c r="E197" s="44"/>
      <c r="F197" s="44"/>
      <c r="G197" s="44"/>
      <c r="H197" s="44"/>
      <c r="I197" s="44"/>
      <c r="Q197" s="529"/>
    </row>
    <row r="198" spans="1:17" ht="15.75">
      <c r="A198" s="22"/>
      <c r="C198" s="44"/>
      <c r="D198" s="44"/>
      <c r="E198" s="44"/>
      <c r="F198" s="44"/>
      <c r="G198" s="44"/>
      <c r="H198" s="44"/>
      <c r="I198" s="44"/>
      <c r="Q198" s="529"/>
    </row>
    <row r="199" spans="1:17" ht="15.75">
      <c r="A199" s="22"/>
      <c r="C199" s="44"/>
      <c r="D199" s="44"/>
      <c r="E199" s="44"/>
      <c r="F199" s="44"/>
      <c r="G199" s="44"/>
      <c r="H199" s="44"/>
      <c r="I199" s="44"/>
      <c r="Q199" s="529"/>
    </row>
    <row r="200" spans="1:17" ht="15.75">
      <c r="A200" s="22"/>
      <c r="C200" s="44"/>
      <c r="D200" s="44"/>
      <c r="E200" s="44"/>
      <c r="F200" s="44"/>
      <c r="G200" s="44"/>
      <c r="H200" s="44"/>
      <c r="I200" s="44"/>
      <c r="Q200" s="529"/>
    </row>
    <row r="201" spans="1:17" ht="15.75">
      <c r="A201" s="22"/>
      <c r="C201" s="44"/>
      <c r="D201" s="44"/>
      <c r="E201" s="44"/>
      <c r="F201" s="44"/>
      <c r="G201" s="44"/>
      <c r="H201" s="44"/>
      <c r="I201" s="44"/>
    </row>
    <row r="202" spans="1:17" ht="15.75">
      <c r="A202" s="22"/>
      <c r="C202" s="44"/>
      <c r="D202" s="44"/>
      <c r="E202" s="44"/>
      <c r="F202" s="44"/>
      <c r="G202" s="44"/>
      <c r="H202" s="44"/>
      <c r="I202" s="44"/>
    </row>
    <row r="203" spans="1:17" ht="15.75">
      <c r="A203" s="22"/>
      <c r="C203" s="44"/>
      <c r="D203" s="44"/>
      <c r="E203" s="44"/>
      <c r="F203" s="44"/>
      <c r="G203" s="44"/>
      <c r="H203" s="44"/>
      <c r="I203" s="44"/>
    </row>
    <row r="204" spans="1:17" ht="15.75">
      <c r="A204" s="22"/>
      <c r="C204" s="44"/>
      <c r="D204" s="44"/>
      <c r="E204" s="44"/>
      <c r="F204" s="44"/>
      <c r="G204" s="44"/>
      <c r="H204" s="44"/>
      <c r="I204" s="44"/>
    </row>
    <row r="205" spans="1:17" ht="15.75">
      <c r="A205" s="22"/>
      <c r="C205" s="44"/>
      <c r="D205" s="44"/>
      <c r="E205" s="44"/>
      <c r="F205" s="44"/>
      <c r="G205" s="44"/>
      <c r="H205" s="44"/>
      <c r="I205" s="44"/>
    </row>
    <row r="206" spans="1:17" ht="15.75">
      <c r="A206" s="22"/>
      <c r="C206" s="44"/>
      <c r="D206" s="44"/>
      <c r="E206" s="44"/>
      <c r="F206" s="44"/>
      <c r="G206" s="44"/>
      <c r="H206" s="44"/>
      <c r="I206" s="44"/>
    </row>
    <row r="207" spans="1:17" ht="15.75">
      <c r="A207" s="22"/>
      <c r="C207" s="44"/>
      <c r="D207" s="44"/>
      <c r="E207" s="44"/>
      <c r="F207" s="44"/>
      <c r="G207" s="44"/>
      <c r="H207" s="44"/>
      <c r="I207" s="44"/>
    </row>
    <row r="208" spans="1:17" ht="15.75">
      <c r="A208" s="22"/>
      <c r="C208" s="44"/>
      <c r="D208" s="44"/>
      <c r="E208" s="44"/>
      <c r="F208" s="44"/>
      <c r="G208" s="44"/>
      <c r="H208" s="44"/>
      <c r="I208" s="44"/>
    </row>
    <row r="209" spans="1:9" ht="15.75">
      <c r="A209" s="22"/>
      <c r="C209" s="44"/>
      <c r="D209" s="44"/>
      <c r="E209" s="44"/>
      <c r="F209" s="44"/>
      <c r="G209" s="44"/>
      <c r="H209" s="44"/>
      <c r="I209" s="44"/>
    </row>
    <row r="210" spans="1:9" ht="15.75">
      <c r="A210" s="22"/>
      <c r="C210" s="44"/>
      <c r="D210" s="44"/>
      <c r="E210" s="44"/>
      <c r="F210" s="44"/>
      <c r="G210" s="44"/>
      <c r="H210" s="44"/>
      <c r="I210" s="44"/>
    </row>
    <row r="211" spans="1:9" ht="15.75">
      <c r="A211" s="22"/>
      <c r="C211" s="44"/>
      <c r="D211" s="44"/>
      <c r="E211" s="44"/>
      <c r="F211" s="44"/>
      <c r="G211" s="44"/>
      <c r="H211" s="44"/>
      <c r="I211" s="44"/>
    </row>
    <row r="212" spans="1:9" ht="15.75">
      <c r="A212" s="22"/>
      <c r="C212" s="44"/>
      <c r="D212" s="44"/>
      <c r="E212" s="44"/>
      <c r="F212" s="44"/>
      <c r="G212" s="44"/>
      <c r="H212" s="44"/>
      <c r="I212" s="44"/>
    </row>
    <row r="213" spans="1:9" ht="15.75">
      <c r="A213" s="22"/>
      <c r="C213" s="44"/>
      <c r="D213" s="44"/>
      <c r="E213" s="44"/>
      <c r="F213" s="44"/>
      <c r="G213" s="44"/>
      <c r="H213" s="44"/>
      <c r="I213" s="44"/>
    </row>
    <row r="214" spans="1:9" ht="15.75">
      <c r="A214" s="22"/>
      <c r="C214" s="44"/>
      <c r="D214" s="44"/>
      <c r="E214" s="44"/>
      <c r="F214" s="44"/>
      <c r="G214" s="44"/>
      <c r="H214" s="44"/>
      <c r="I214" s="44"/>
    </row>
    <row r="215" spans="1:9" ht="15.75">
      <c r="A215" s="22"/>
      <c r="C215" s="44"/>
      <c r="D215" s="44"/>
      <c r="E215" s="44"/>
      <c r="F215" s="44"/>
      <c r="G215" s="44"/>
      <c r="H215" s="44"/>
      <c r="I215" s="44"/>
    </row>
    <row r="216" spans="1:9" ht="15.75">
      <c r="A216" s="22"/>
      <c r="C216" s="44"/>
      <c r="D216" s="44"/>
      <c r="E216" s="44"/>
      <c r="F216" s="44"/>
      <c r="G216" s="44"/>
      <c r="H216" s="44"/>
      <c r="I216" s="44"/>
    </row>
    <row r="217" spans="1:9" ht="15.75">
      <c r="A217" s="22"/>
      <c r="C217" s="44"/>
      <c r="D217" s="44"/>
      <c r="E217" s="44"/>
      <c r="F217" s="44"/>
      <c r="G217" s="44"/>
      <c r="H217" s="44"/>
      <c r="I217" s="44"/>
    </row>
    <row r="218" spans="1:9" ht="15.75">
      <c r="A218" s="22"/>
      <c r="C218" s="44"/>
      <c r="D218" s="44"/>
      <c r="E218" s="44"/>
      <c r="F218" s="44"/>
      <c r="G218" s="44"/>
      <c r="H218" s="44"/>
      <c r="I218" s="44"/>
    </row>
    <row r="219" spans="1:9" ht="15.75">
      <c r="A219" s="22"/>
      <c r="C219" s="44"/>
      <c r="D219" s="44"/>
      <c r="E219" s="44"/>
      <c r="F219" s="44"/>
      <c r="G219" s="44"/>
      <c r="H219" s="44"/>
      <c r="I219" s="44"/>
    </row>
    <row r="220" spans="1:9" ht="15.75">
      <c r="A220" s="22"/>
      <c r="C220" s="44"/>
      <c r="D220" s="44"/>
      <c r="E220" s="44"/>
      <c r="F220" s="44"/>
      <c r="G220" s="44"/>
      <c r="H220" s="44"/>
      <c r="I220" s="44"/>
    </row>
    <row r="221" spans="1:9" ht="15.75">
      <c r="A221" s="22"/>
      <c r="C221" s="44"/>
      <c r="D221" s="44"/>
      <c r="E221" s="44"/>
      <c r="F221" s="44"/>
      <c r="G221" s="44"/>
      <c r="H221" s="44"/>
      <c r="I221" s="44"/>
    </row>
    <row r="222" spans="1:9" ht="15.75">
      <c r="A222" s="22"/>
      <c r="C222" s="44"/>
      <c r="D222" s="44"/>
      <c r="E222" s="44"/>
      <c r="F222" s="44"/>
      <c r="G222" s="44"/>
      <c r="H222" s="44"/>
      <c r="I222" s="44"/>
    </row>
    <row r="223" spans="1:9" ht="15.75">
      <c r="A223" s="22"/>
      <c r="C223" s="44"/>
      <c r="D223" s="44"/>
      <c r="E223" s="44"/>
      <c r="F223" s="44"/>
      <c r="G223" s="44"/>
      <c r="H223" s="44"/>
      <c r="I223" s="44"/>
    </row>
    <row r="224" spans="1:9" ht="15.75">
      <c r="A224" s="22"/>
      <c r="C224" s="44"/>
      <c r="D224" s="44"/>
      <c r="E224" s="44"/>
      <c r="F224" s="44"/>
      <c r="G224" s="44"/>
      <c r="H224" s="44"/>
      <c r="I224" s="44"/>
    </row>
    <row r="225" spans="1:9" ht="15.75">
      <c r="A225" s="22"/>
      <c r="C225" s="44"/>
      <c r="D225" s="44"/>
      <c r="E225" s="44"/>
      <c r="F225" s="44"/>
      <c r="G225" s="44"/>
      <c r="H225" s="44"/>
      <c r="I225" s="44"/>
    </row>
    <row r="226" spans="1:9" ht="15.75">
      <c r="A226" s="22"/>
      <c r="C226" s="44"/>
      <c r="D226" s="44"/>
      <c r="E226" s="44"/>
      <c r="F226" s="44"/>
      <c r="G226" s="44"/>
      <c r="H226" s="44"/>
      <c r="I226" s="44"/>
    </row>
    <row r="227" spans="1:9" ht="15.75">
      <c r="A227" s="22"/>
      <c r="C227" s="44"/>
      <c r="D227" s="44"/>
      <c r="E227" s="44"/>
      <c r="F227" s="44"/>
      <c r="G227" s="44"/>
      <c r="H227" s="44"/>
      <c r="I227" s="44"/>
    </row>
    <row r="228" spans="1:9" ht="15.75">
      <c r="A228" s="22"/>
      <c r="C228" s="44"/>
      <c r="D228" s="44"/>
      <c r="E228" s="44"/>
      <c r="F228" s="44"/>
      <c r="G228" s="44"/>
      <c r="H228" s="44"/>
      <c r="I228" s="44"/>
    </row>
    <row r="229" spans="1:9" ht="15.75">
      <c r="A229" s="22"/>
      <c r="C229" s="44"/>
      <c r="D229" s="44"/>
      <c r="E229" s="44"/>
      <c r="F229" s="44"/>
      <c r="G229" s="44"/>
      <c r="H229" s="44"/>
      <c r="I229" s="44"/>
    </row>
    <row r="230" spans="1:9" ht="15.75">
      <c r="A230" s="22"/>
      <c r="C230" s="44"/>
      <c r="D230" s="44"/>
      <c r="E230" s="44"/>
      <c r="F230" s="44"/>
      <c r="G230" s="44"/>
      <c r="H230" s="44"/>
      <c r="I230" s="44"/>
    </row>
    <row r="231" spans="1:9" ht="15.75">
      <c r="A231" s="22"/>
      <c r="C231" s="44"/>
      <c r="D231" s="44"/>
      <c r="E231" s="44"/>
      <c r="F231" s="44"/>
      <c r="G231" s="44"/>
      <c r="H231" s="44"/>
      <c r="I231" s="44"/>
    </row>
    <row r="232" spans="1:9" ht="15.75">
      <c r="A232" s="22"/>
      <c r="C232" s="44"/>
      <c r="D232" s="44"/>
      <c r="E232" s="44"/>
      <c r="F232" s="44"/>
      <c r="G232" s="44"/>
      <c r="H232" s="44"/>
      <c r="I232" s="44"/>
    </row>
    <row r="233" spans="1:9" ht="15.75">
      <c r="A233" s="22"/>
      <c r="C233" s="44"/>
      <c r="D233" s="44"/>
      <c r="E233" s="44"/>
      <c r="F233" s="44"/>
      <c r="G233" s="44"/>
      <c r="H233" s="44"/>
      <c r="I233" s="44"/>
    </row>
    <row r="234" spans="1:9" ht="15.75">
      <c r="A234" s="22"/>
      <c r="C234" s="44"/>
      <c r="D234" s="44"/>
      <c r="E234" s="44"/>
      <c r="F234" s="44"/>
      <c r="G234" s="44"/>
      <c r="H234" s="44"/>
      <c r="I234" s="44"/>
    </row>
    <row r="235" spans="1:9" ht="15.75">
      <c r="A235" s="22"/>
      <c r="C235" s="44"/>
      <c r="D235" s="44"/>
      <c r="E235" s="44"/>
      <c r="F235" s="44"/>
      <c r="G235" s="44"/>
      <c r="H235" s="44"/>
      <c r="I235" s="44"/>
    </row>
    <row r="236" spans="1:9" ht="15.75">
      <c r="A236" s="22"/>
      <c r="C236" s="44"/>
      <c r="D236" s="44"/>
      <c r="E236" s="44"/>
      <c r="F236" s="44"/>
      <c r="G236" s="44"/>
      <c r="H236" s="44"/>
      <c r="I236" s="44"/>
    </row>
    <row r="237" spans="1:9" ht="15.75">
      <c r="A237" s="22"/>
      <c r="C237" s="44"/>
      <c r="D237" s="44"/>
      <c r="E237" s="44"/>
      <c r="F237" s="44"/>
      <c r="G237" s="44"/>
      <c r="H237" s="44"/>
      <c r="I237" s="44"/>
    </row>
    <row r="238" spans="1:9" ht="15.75">
      <c r="A238" s="22"/>
      <c r="C238" s="44"/>
      <c r="D238" s="44"/>
      <c r="E238" s="44"/>
      <c r="F238" s="44"/>
      <c r="G238" s="44"/>
      <c r="H238" s="44"/>
      <c r="I238" s="44"/>
    </row>
    <row r="239" spans="1:9" ht="15.75">
      <c r="A239" s="22"/>
      <c r="C239" s="44"/>
      <c r="D239" s="44"/>
      <c r="E239" s="44"/>
      <c r="F239" s="44"/>
      <c r="G239" s="44"/>
      <c r="H239" s="44"/>
      <c r="I239" s="44"/>
    </row>
    <row r="240" spans="1:9" ht="15.75">
      <c r="A240" s="22"/>
      <c r="C240" s="44"/>
      <c r="D240" s="44"/>
      <c r="E240" s="44"/>
      <c r="F240" s="44"/>
      <c r="G240" s="44"/>
      <c r="H240" s="44"/>
      <c r="I240" s="44"/>
    </row>
    <row r="241" spans="1:9" ht="15.75">
      <c r="A241" s="22"/>
      <c r="C241" s="44"/>
      <c r="D241" s="44"/>
      <c r="E241" s="44"/>
      <c r="F241" s="44"/>
      <c r="G241" s="44"/>
      <c r="H241" s="44"/>
      <c r="I241" s="44"/>
    </row>
    <row r="242" spans="1:9" ht="15.75">
      <c r="A242" s="22"/>
      <c r="C242" s="44"/>
      <c r="D242" s="44"/>
      <c r="E242" s="44"/>
      <c r="F242" s="44"/>
      <c r="G242" s="44"/>
      <c r="H242" s="44"/>
      <c r="I242" s="44"/>
    </row>
    <row r="243" spans="1:9" ht="15.75">
      <c r="A243" s="22"/>
      <c r="C243" s="44"/>
      <c r="D243" s="44"/>
      <c r="E243" s="44"/>
      <c r="F243" s="44"/>
      <c r="G243" s="44"/>
      <c r="H243" s="44"/>
      <c r="I243" s="44"/>
    </row>
    <row r="244" spans="1:9" ht="15.75">
      <c r="A244" s="22"/>
      <c r="C244" s="44"/>
      <c r="D244" s="44"/>
      <c r="E244" s="44"/>
      <c r="F244" s="44"/>
      <c r="G244" s="44"/>
      <c r="H244" s="44"/>
      <c r="I244" s="44"/>
    </row>
    <row r="245" spans="1:9" ht="15.75">
      <c r="A245" s="22"/>
      <c r="C245" s="44"/>
      <c r="D245" s="44"/>
      <c r="E245" s="44"/>
      <c r="F245" s="44"/>
      <c r="G245" s="44"/>
      <c r="H245" s="44"/>
      <c r="I245" s="44"/>
    </row>
    <row r="246" spans="1:9" ht="15.75">
      <c r="A246" s="22"/>
      <c r="C246" s="44"/>
      <c r="D246" s="44"/>
      <c r="E246" s="44"/>
      <c r="F246" s="44"/>
      <c r="G246" s="44"/>
      <c r="H246" s="44"/>
      <c r="I246" s="44"/>
    </row>
    <row r="247" spans="1:9" ht="15.75">
      <c r="A247" s="22"/>
      <c r="C247" s="44"/>
      <c r="D247" s="44"/>
      <c r="E247" s="44"/>
      <c r="F247" s="44"/>
      <c r="G247" s="44"/>
      <c r="H247" s="44"/>
      <c r="I247" s="44"/>
    </row>
    <row r="248" spans="1:9" ht="15.75">
      <c r="A248" s="22"/>
      <c r="C248" s="44"/>
      <c r="D248" s="44"/>
      <c r="E248" s="44"/>
      <c r="F248" s="44"/>
      <c r="G248" s="44"/>
      <c r="H248" s="44"/>
      <c r="I248" s="44"/>
    </row>
    <row r="249" spans="1:9" ht="15.75">
      <c r="A249" s="22"/>
      <c r="C249" s="44"/>
      <c r="D249" s="44"/>
      <c r="E249" s="44"/>
      <c r="F249" s="44"/>
      <c r="G249" s="44"/>
      <c r="H249" s="44"/>
      <c r="I249" s="44"/>
    </row>
    <row r="250" spans="1:9" ht="15.75">
      <c r="A250" s="22"/>
      <c r="C250" s="44"/>
      <c r="D250" s="44"/>
      <c r="E250" s="44"/>
      <c r="F250" s="44"/>
      <c r="G250" s="44"/>
      <c r="H250" s="44"/>
      <c r="I250" s="44"/>
    </row>
    <row r="251" spans="1:9" ht="15.75">
      <c r="A251" s="22"/>
      <c r="C251" s="44"/>
      <c r="D251" s="44"/>
      <c r="E251" s="44"/>
      <c r="F251" s="44"/>
      <c r="G251" s="44"/>
      <c r="H251" s="44"/>
      <c r="I251" s="44"/>
    </row>
    <row r="252" spans="1:9" ht="15.75">
      <c r="A252" s="22"/>
      <c r="C252" s="44"/>
      <c r="D252" s="44"/>
      <c r="E252" s="44"/>
      <c r="F252" s="44"/>
      <c r="G252" s="44"/>
      <c r="H252" s="44"/>
      <c r="I252" s="44"/>
    </row>
    <row r="253" spans="1:9" ht="15.75">
      <c r="A253" s="22"/>
      <c r="C253" s="44"/>
      <c r="D253" s="44"/>
      <c r="E253" s="44"/>
      <c r="F253" s="44"/>
      <c r="G253" s="44"/>
      <c r="H253" s="44"/>
      <c r="I253" s="44"/>
    </row>
    <row r="254" spans="1:9" ht="15.75">
      <c r="A254" s="22"/>
      <c r="C254" s="44"/>
      <c r="D254" s="44"/>
      <c r="E254" s="44"/>
      <c r="F254" s="44"/>
      <c r="G254" s="44"/>
      <c r="H254" s="44"/>
      <c r="I254" s="44"/>
    </row>
    <row r="255" spans="1:9" ht="15.75">
      <c r="A255" s="22"/>
      <c r="C255" s="44"/>
      <c r="D255" s="44"/>
      <c r="E255" s="44"/>
      <c r="F255" s="44"/>
      <c r="G255" s="44"/>
      <c r="H255" s="44"/>
      <c r="I255" s="44"/>
    </row>
    <row r="256" spans="1:9" ht="15.75">
      <c r="A256" s="22"/>
      <c r="C256" s="44"/>
      <c r="D256" s="44"/>
      <c r="E256" s="44"/>
      <c r="F256" s="44"/>
      <c r="G256" s="44"/>
      <c r="H256" s="44"/>
      <c r="I256" s="44"/>
    </row>
    <row r="257" spans="1:9" ht="15.75">
      <c r="A257" s="22"/>
      <c r="C257" s="44"/>
      <c r="D257" s="44"/>
      <c r="E257" s="44"/>
      <c r="F257" s="44"/>
      <c r="G257" s="44"/>
      <c r="H257" s="44"/>
      <c r="I257" s="44"/>
    </row>
    <row r="258" spans="1:9" ht="15.75">
      <c r="A258" s="22"/>
      <c r="C258" s="44"/>
      <c r="D258" s="44"/>
      <c r="E258" s="44"/>
      <c r="F258" s="44"/>
      <c r="G258" s="44"/>
      <c r="H258" s="44"/>
      <c r="I258" s="44"/>
    </row>
    <row r="259" spans="1:9" ht="15.75">
      <c r="A259" s="22"/>
      <c r="C259" s="44"/>
      <c r="D259" s="44"/>
      <c r="E259" s="44"/>
      <c r="F259" s="44"/>
      <c r="G259" s="44"/>
      <c r="H259" s="44"/>
      <c r="I259" s="44"/>
    </row>
    <row r="260" spans="1:9" ht="15.75">
      <c r="A260" s="22"/>
      <c r="C260" s="44"/>
      <c r="D260" s="44"/>
      <c r="E260" s="44"/>
      <c r="F260" s="44"/>
      <c r="G260" s="44"/>
      <c r="H260" s="44"/>
      <c r="I260" s="44"/>
    </row>
    <row r="261" spans="1:9" ht="15.75">
      <c r="A261" s="22"/>
      <c r="C261" s="44"/>
      <c r="D261" s="44"/>
      <c r="E261" s="44"/>
      <c r="F261" s="44"/>
      <c r="G261" s="44"/>
      <c r="H261" s="44"/>
      <c r="I261" s="44"/>
    </row>
    <row r="262" spans="1:9" ht="15.75">
      <c r="A262" s="22"/>
      <c r="C262" s="44"/>
      <c r="D262" s="44"/>
      <c r="E262" s="44"/>
      <c r="F262" s="44"/>
      <c r="G262" s="44"/>
      <c r="H262" s="44"/>
      <c r="I262" s="44"/>
    </row>
    <row r="263" spans="1:9" ht="15.75">
      <c r="A263" s="22"/>
      <c r="C263" s="44"/>
      <c r="D263" s="44"/>
      <c r="E263" s="44"/>
      <c r="F263" s="44"/>
      <c r="G263" s="44"/>
      <c r="H263" s="44"/>
      <c r="I263" s="44"/>
    </row>
    <row r="264" spans="1:9" ht="15.75">
      <c r="A264" s="22"/>
      <c r="C264" s="44"/>
      <c r="D264" s="44"/>
      <c r="E264" s="44"/>
      <c r="F264" s="44"/>
      <c r="G264" s="44"/>
      <c r="H264" s="44"/>
      <c r="I264" s="44"/>
    </row>
    <row r="265" spans="1:9" ht="15.75">
      <c r="A265" s="22"/>
      <c r="C265" s="44"/>
      <c r="D265" s="44"/>
      <c r="E265" s="44"/>
      <c r="F265" s="44"/>
      <c r="G265" s="44"/>
      <c r="H265" s="44"/>
      <c r="I265" s="44"/>
    </row>
    <row r="266" spans="1:9" ht="15.75">
      <c r="A266" s="22"/>
      <c r="C266" s="44"/>
      <c r="D266" s="44"/>
      <c r="E266" s="44"/>
      <c r="F266" s="44"/>
      <c r="G266" s="44"/>
      <c r="H266" s="44"/>
      <c r="I266" s="44"/>
    </row>
    <row r="267" spans="1:9" ht="15.75">
      <c r="A267" s="22"/>
      <c r="C267" s="44"/>
      <c r="D267" s="44"/>
      <c r="E267" s="44"/>
      <c r="F267" s="44"/>
      <c r="G267" s="44"/>
      <c r="H267" s="44"/>
      <c r="I267" s="44"/>
    </row>
    <row r="268" spans="1:9" ht="15.75">
      <c r="A268" s="22"/>
      <c r="C268" s="44"/>
      <c r="D268" s="44"/>
      <c r="E268" s="44"/>
      <c r="F268" s="44"/>
      <c r="G268" s="44"/>
      <c r="H268" s="44"/>
      <c r="I268" s="44"/>
    </row>
    <row r="269" spans="1:9" ht="15.75">
      <c r="A269" s="22"/>
    </row>
    <row r="270" spans="1:9" ht="15.75">
      <c r="A270" s="22"/>
    </row>
    <row r="271" spans="1:9" ht="15.75">
      <c r="A271" s="22"/>
    </row>
    <row r="272" spans="1:9" ht="15.75">
      <c r="A272" s="22"/>
    </row>
    <row r="273" spans="1:1" ht="15.75">
      <c r="A273" s="22"/>
    </row>
    <row r="274" spans="1:1" ht="15.75">
      <c r="A274" s="22"/>
    </row>
    <row r="275" spans="1:1" ht="15.75">
      <c r="A275" s="22"/>
    </row>
    <row r="276" spans="1:1" ht="15.75">
      <c r="A276" s="22"/>
    </row>
    <row r="277" spans="1:1" ht="15.75">
      <c r="A277" s="22"/>
    </row>
    <row r="278" spans="1:1" ht="15.75">
      <c r="A278" s="22"/>
    </row>
    <row r="279" spans="1:1" ht="15.75">
      <c r="A279" s="22"/>
    </row>
    <row r="280" spans="1:1" ht="15.75">
      <c r="A280" s="22"/>
    </row>
    <row r="281" spans="1:1" ht="15.75">
      <c r="A281" s="22"/>
    </row>
    <row r="282" spans="1:1" ht="15.75">
      <c r="A282" s="22"/>
    </row>
    <row r="283" spans="1:1" ht="15.75">
      <c r="A283" s="22"/>
    </row>
    <row r="284" spans="1:1" ht="15.75">
      <c r="A284" s="22"/>
    </row>
    <row r="285" spans="1:1" ht="15.75">
      <c r="A285" s="22"/>
    </row>
    <row r="286" spans="1:1" ht="15.75">
      <c r="A286" s="22"/>
    </row>
    <row r="287" spans="1:1" ht="15.75">
      <c r="A287" s="22"/>
    </row>
    <row r="288" spans="1:1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</sheetData>
  <mergeCells count="4">
    <mergeCell ref="A2:O2"/>
    <mergeCell ref="A3:O3"/>
    <mergeCell ref="A4:O4"/>
    <mergeCell ref="A5:O5"/>
  </mergeCells>
  <pageMargins left="0.93" right="0.25" top="0.73" bottom="0.81" header="0.5" footer="0.5"/>
  <pageSetup scale="61" orientation="landscape" horizontalDpi="300" r:id="rId1"/>
  <headerFooter alignWithMargins="0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0">
    <pageSetUpPr fitToPage="1"/>
  </sheetPr>
  <dimension ref="A1:O663"/>
  <sheetViews>
    <sheetView showGridLines="0" topLeftCell="A2" zoomScale="70" zoomScaleNormal="70" workbookViewId="0">
      <selection activeCell="Q14" sqref="Q14"/>
    </sheetView>
  </sheetViews>
  <sheetFormatPr defaultRowHeight="15"/>
  <cols>
    <col min="1" max="1" width="59.85546875" style="23" customWidth="1"/>
    <col min="2" max="14" width="12.85546875" style="529" customWidth="1"/>
    <col min="15" max="15" width="2.5703125" style="171" customWidth="1"/>
    <col min="16" max="256" width="9.140625" style="529"/>
    <col min="257" max="257" width="49" style="529" customWidth="1"/>
    <col min="258" max="270" width="12.85546875" style="529" customWidth="1"/>
    <col min="271" max="271" width="2.5703125" style="529" customWidth="1"/>
    <col min="272" max="512" width="9.140625" style="529"/>
    <col min="513" max="513" width="49" style="529" customWidth="1"/>
    <col min="514" max="526" width="12.85546875" style="529" customWidth="1"/>
    <col min="527" max="527" width="2.5703125" style="529" customWidth="1"/>
    <col min="528" max="768" width="9.140625" style="529"/>
    <col min="769" max="769" width="49" style="529" customWidth="1"/>
    <col min="770" max="782" width="12.85546875" style="529" customWidth="1"/>
    <col min="783" max="783" width="2.5703125" style="529" customWidth="1"/>
    <col min="784" max="1024" width="9.140625" style="529"/>
    <col min="1025" max="1025" width="49" style="529" customWidth="1"/>
    <col min="1026" max="1038" width="12.85546875" style="529" customWidth="1"/>
    <col min="1039" max="1039" width="2.5703125" style="529" customWidth="1"/>
    <col min="1040" max="1280" width="9.140625" style="529"/>
    <col min="1281" max="1281" width="49" style="529" customWidth="1"/>
    <col min="1282" max="1294" width="12.85546875" style="529" customWidth="1"/>
    <col min="1295" max="1295" width="2.5703125" style="529" customWidth="1"/>
    <col min="1296" max="1536" width="9.140625" style="529"/>
    <col min="1537" max="1537" width="49" style="529" customWidth="1"/>
    <col min="1538" max="1550" width="12.85546875" style="529" customWidth="1"/>
    <col min="1551" max="1551" width="2.5703125" style="529" customWidth="1"/>
    <col min="1552" max="1792" width="9.140625" style="529"/>
    <col min="1793" max="1793" width="49" style="529" customWidth="1"/>
    <col min="1794" max="1806" width="12.85546875" style="529" customWidth="1"/>
    <col min="1807" max="1807" width="2.5703125" style="529" customWidth="1"/>
    <col min="1808" max="2048" width="9.140625" style="529"/>
    <col min="2049" max="2049" width="49" style="529" customWidth="1"/>
    <col min="2050" max="2062" width="12.85546875" style="529" customWidth="1"/>
    <col min="2063" max="2063" width="2.5703125" style="529" customWidth="1"/>
    <col min="2064" max="2304" width="9.140625" style="529"/>
    <col min="2305" max="2305" width="49" style="529" customWidth="1"/>
    <col min="2306" max="2318" width="12.85546875" style="529" customWidth="1"/>
    <col min="2319" max="2319" width="2.5703125" style="529" customWidth="1"/>
    <col min="2320" max="2560" width="9.140625" style="529"/>
    <col min="2561" max="2561" width="49" style="529" customWidth="1"/>
    <col min="2562" max="2574" width="12.85546875" style="529" customWidth="1"/>
    <col min="2575" max="2575" width="2.5703125" style="529" customWidth="1"/>
    <col min="2576" max="2816" width="9.140625" style="529"/>
    <col min="2817" max="2817" width="49" style="529" customWidth="1"/>
    <col min="2818" max="2830" width="12.85546875" style="529" customWidth="1"/>
    <col min="2831" max="2831" width="2.5703125" style="529" customWidth="1"/>
    <col min="2832" max="3072" width="9.140625" style="529"/>
    <col min="3073" max="3073" width="49" style="529" customWidth="1"/>
    <col min="3074" max="3086" width="12.85546875" style="529" customWidth="1"/>
    <col min="3087" max="3087" width="2.5703125" style="529" customWidth="1"/>
    <col min="3088" max="3328" width="9.140625" style="529"/>
    <col min="3329" max="3329" width="49" style="529" customWidth="1"/>
    <col min="3330" max="3342" width="12.85546875" style="529" customWidth="1"/>
    <col min="3343" max="3343" width="2.5703125" style="529" customWidth="1"/>
    <col min="3344" max="3584" width="9.140625" style="529"/>
    <col min="3585" max="3585" width="49" style="529" customWidth="1"/>
    <col min="3586" max="3598" width="12.85546875" style="529" customWidth="1"/>
    <col min="3599" max="3599" width="2.5703125" style="529" customWidth="1"/>
    <col min="3600" max="3840" width="9.140625" style="529"/>
    <col min="3841" max="3841" width="49" style="529" customWidth="1"/>
    <col min="3842" max="3854" width="12.85546875" style="529" customWidth="1"/>
    <col min="3855" max="3855" width="2.5703125" style="529" customWidth="1"/>
    <col min="3856" max="4096" width="9.140625" style="529"/>
    <col min="4097" max="4097" width="49" style="529" customWidth="1"/>
    <col min="4098" max="4110" width="12.85546875" style="529" customWidth="1"/>
    <col min="4111" max="4111" width="2.5703125" style="529" customWidth="1"/>
    <col min="4112" max="4352" width="9.140625" style="529"/>
    <col min="4353" max="4353" width="49" style="529" customWidth="1"/>
    <col min="4354" max="4366" width="12.85546875" style="529" customWidth="1"/>
    <col min="4367" max="4367" width="2.5703125" style="529" customWidth="1"/>
    <col min="4368" max="4608" width="9.140625" style="529"/>
    <col min="4609" max="4609" width="49" style="529" customWidth="1"/>
    <col min="4610" max="4622" width="12.85546875" style="529" customWidth="1"/>
    <col min="4623" max="4623" width="2.5703125" style="529" customWidth="1"/>
    <col min="4624" max="4864" width="9.140625" style="529"/>
    <col min="4865" max="4865" width="49" style="529" customWidth="1"/>
    <col min="4866" max="4878" width="12.85546875" style="529" customWidth="1"/>
    <col min="4879" max="4879" width="2.5703125" style="529" customWidth="1"/>
    <col min="4880" max="5120" width="9.140625" style="529"/>
    <col min="5121" max="5121" width="49" style="529" customWidth="1"/>
    <col min="5122" max="5134" width="12.85546875" style="529" customWidth="1"/>
    <col min="5135" max="5135" width="2.5703125" style="529" customWidth="1"/>
    <col min="5136" max="5376" width="9.140625" style="529"/>
    <col min="5377" max="5377" width="49" style="529" customWidth="1"/>
    <col min="5378" max="5390" width="12.85546875" style="529" customWidth="1"/>
    <col min="5391" max="5391" width="2.5703125" style="529" customWidth="1"/>
    <col min="5392" max="5632" width="9.140625" style="529"/>
    <col min="5633" max="5633" width="49" style="529" customWidth="1"/>
    <col min="5634" max="5646" width="12.85546875" style="529" customWidth="1"/>
    <col min="5647" max="5647" width="2.5703125" style="529" customWidth="1"/>
    <col min="5648" max="5888" width="9.140625" style="529"/>
    <col min="5889" max="5889" width="49" style="529" customWidth="1"/>
    <col min="5890" max="5902" width="12.85546875" style="529" customWidth="1"/>
    <col min="5903" max="5903" width="2.5703125" style="529" customWidth="1"/>
    <col min="5904" max="6144" width="9.140625" style="529"/>
    <col min="6145" max="6145" width="49" style="529" customWidth="1"/>
    <col min="6146" max="6158" width="12.85546875" style="529" customWidth="1"/>
    <col min="6159" max="6159" width="2.5703125" style="529" customWidth="1"/>
    <col min="6160" max="6400" width="9.140625" style="529"/>
    <col min="6401" max="6401" width="49" style="529" customWidth="1"/>
    <col min="6402" max="6414" width="12.85546875" style="529" customWidth="1"/>
    <col min="6415" max="6415" width="2.5703125" style="529" customWidth="1"/>
    <col min="6416" max="6656" width="9.140625" style="529"/>
    <col min="6657" max="6657" width="49" style="529" customWidth="1"/>
    <col min="6658" max="6670" width="12.85546875" style="529" customWidth="1"/>
    <col min="6671" max="6671" width="2.5703125" style="529" customWidth="1"/>
    <col min="6672" max="6912" width="9.140625" style="529"/>
    <col min="6913" max="6913" width="49" style="529" customWidth="1"/>
    <col min="6914" max="6926" width="12.85546875" style="529" customWidth="1"/>
    <col min="6927" max="6927" width="2.5703125" style="529" customWidth="1"/>
    <col min="6928" max="7168" width="9.140625" style="529"/>
    <col min="7169" max="7169" width="49" style="529" customWidth="1"/>
    <col min="7170" max="7182" width="12.85546875" style="529" customWidth="1"/>
    <col min="7183" max="7183" width="2.5703125" style="529" customWidth="1"/>
    <col min="7184" max="7424" width="9.140625" style="529"/>
    <col min="7425" max="7425" width="49" style="529" customWidth="1"/>
    <col min="7426" max="7438" width="12.85546875" style="529" customWidth="1"/>
    <col min="7439" max="7439" width="2.5703125" style="529" customWidth="1"/>
    <col min="7440" max="7680" width="9.140625" style="529"/>
    <col min="7681" max="7681" width="49" style="529" customWidth="1"/>
    <col min="7682" max="7694" width="12.85546875" style="529" customWidth="1"/>
    <col min="7695" max="7695" width="2.5703125" style="529" customWidth="1"/>
    <col min="7696" max="7936" width="9.140625" style="529"/>
    <col min="7937" max="7937" width="49" style="529" customWidth="1"/>
    <col min="7938" max="7950" width="12.85546875" style="529" customWidth="1"/>
    <col min="7951" max="7951" width="2.5703125" style="529" customWidth="1"/>
    <col min="7952" max="8192" width="9.140625" style="529"/>
    <col min="8193" max="8193" width="49" style="529" customWidth="1"/>
    <col min="8194" max="8206" width="12.85546875" style="529" customWidth="1"/>
    <col min="8207" max="8207" width="2.5703125" style="529" customWidth="1"/>
    <col min="8208" max="8448" width="9.140625" style="529"/>
    <col min="8449" max="8449" width="49" style="529" customWidth="1"/>
    <col min="8450" max="8462" width="12.85546875" style="529" customWidth="1"/>
    <col min="8463" max="8463" width="2.5703125" style="529" customWidth="1"/>
    <col min="8464" max="8704" width="9.140625" style="529"/>
    <col min="8705" max="8705" width="49" style="529" customWidth="1"/>
    <col min="8706" max="8718" width="12.85546875" style="529" customWidth="1"/>
    <col min="8719" max="8719" width="2.5703125" style="529" customWidth="1"/>
    <col min="8720" max="8960" width="9.140625" style="529"/>
    <col min="8961" max="8961" width="49" style="529" customWidth="1"/>
    <col min="8962" max="8974" width="12.85546875" style="529" customWidth="1"/>
    <col min="8975" max="8975" width="2.5703125" style="529" customWidth="1"/>
    <col min="8976" max="9216" width="9.140625" style="529"/>
    <col min="9217" max="9217" width="49" style="529" customWidth="1"/>
    <col min="9218" max="9230" width="12.85546875" style="529" customWidth="1"/>
    <col min="9231" max="9231" width="2.5703125" style="529" customWidth="1"/>
    <col min="9232" max="9472" width="9.140625" style="529"/>
    <col min="9473" max="9473" width="49" style="529" customWidth="1"/>
    <col min="9474" max="9486" width="12.85546875" style="529" customWidth="1"/>
    <col min="9487" max="9487" width="2.5703125" style="529" customWidth="1"/>
    <col min="9488" max="9728" width="9.140625" style="529"/>
    <col min="9729" max="9729" width="49" style="529" customWidth="1"/>
    <col min="9730" max="9742" width="12.85546875" style="529" customWidth="1"/>
    <col min="9743" max="9743" width="2.5703125" style="529" customWidth="1"/>
    <col min="9744" max="9984" width="9.140625" style="529"/>
    <col min="9985" max="9985" width="49" style="529" customWidth="1"/>
    <col min="9986" max="9998" width="12.85546875" style="529" customWidth="1"/>
    <col min="9999" max="9999" width="2.5703125" style="529" customWidth="1"/>
    <col min="10000" max="10240" width="9.140625" style="529"/>
    <col min="10241" max="10241" width="49" style="529" customWidth="1"/>
    <col min="10242" max="10254" width="12.85546875" style="529" customWidth="1"/>
    <col min="10255" max="10255" width="2.5703125" style="529" customWidth="1"/>
    <col min="10256" max="10496" width="9.140625" style="529"/>
    <col min="10497" max="10497" width="49" style="529" customWidth="1"/>
    <col min="10498" max="10510" width="12.85546875" style="529" customWidth="1"/>
    <col min="10511" max="10511" width="2.5703125" style="529" customWidth="1"/>
    <col min="10512" max="10752" width="9.140625" style="529"/>
    <col min="10753" max="10753" width="49" style="529" customWidth="1"/>
    <col min="10754" max="10766" width="12.85546875" style="529" customWidth="1"/>
    <col min="10767" max="10767" width="2.5703125" style="529" customWidth="1"/>
    <col min="10768" max="11008" width="9.140625" style="529"/>
    <col min="11009" max="11009" width="49" style="529" customWidth="1"/>
    <col min="11010" max="11022" width="12.85546875" style="529" customWidth="1"/>
    <col min="11023" max="11023" width="2.5703125" style="529" customWidth="1"/>
    <col min="11024" max="11264" width="9.140625" style="529"/>
    <col min="11265" max="11265" width="49" style="529" customWidth="1"/>
    <col min="11266" max="11278" width="12.85546875" style="529" customWidth="1"/>
    <col min="11279" max="11279" width="2.5703125" style="529" customWidth="1"/>
    <col min="11280" max="11520" width="9.140625" style="529"/>
    <col min="11521" max="11521" width="49" style="529" customWidth="1"/>
    <col min="11522" max="11534" width="12.85546875" style="529" customWidth="1"/>
    <col min="11535" max="11535" width="2.5703125" style="529" customWidth="1"/>
    <col min="11536" max="11776" width="9.140625" style="529"/>
    <col min="11777" max="11777" width="49" style="529" customWidth="1"/>
    <col min="11778" max="11790" width="12.85546875" style="529" customWidth="1"/>
    <col min="11791" max="11791" width="2.5703125" style="529" customWidth="1"/>
    <col min="11792" max="12032" width="9.140625" style="529"/>
    <col min="12033" max="12033" width="49" style="529" customWidth="1"/>
    <col min="12034" max="12046" width="12.85546875" style="529" customWidth="1"/>
    <col min="12047" max="12047" width="2.5703125" style="529" customWidth="1"/>
    <col min="12048" max="12288" width="9.140625" style="529"/>
    <col min="12289" max="12289" width="49" style="529" customWidth="1"/>
    <col min="12290" max="12302" width="12.85546875" style="529" customWidth="1"/>
    <col min="12303" max="12303" width="2.5703125" style="529" customWidth="1"/>
    <col min="12304" max="12544" width="9.140625" style="529"/>
    <col min="12545" max="12545" width="49" style="529" customWidth="1"/>
    <col min="12546" max="12558" width="12.85546875" style="529" customWidth="1"/>
    <col min="12559" max="12559" width="2.5703125" style="529" customWidth="1"/>
    <col min="12560" max="12800" width="9.140625" style="529"/>
    <col min="12801" max="12801" width="49" style="529" customWidth="1"/>
    <col min="12802" max="12814" width="12.85546875" style="529" customWidth="1"/>
    <col min="12815" max="12815" width="2.5703125" style="529" customWidth="1"/>
    <col min="12816" max="13056" width="9.140625" style="529"/>
    <col min="13057" max="13057" width="49" style="529" customWidth="1"/>
    <col min="13058" max="13070" width="12.85546875" style="529" customWidth="1"/>
    <col min="13071" max="13071" width="2.5703125" style="529" customWidth="1"/>
    <col min="13072" max="13312" width="9.140625" style="529"/>
    <col min="13313" max="13313" width="49" style="529" customWidth="1"/>
    <col min="13314" max="13326" width="12.85546875" style="529" customWidth="1"/>
    <col min="13327" max="13327" width="2.5703125" style="529" customWidth="1"/>
    <col min="13328" max="13568" width="9.140625" style="529"/>
    <col min="13569" max="13569" width="49" style="529" customWidth="1"/>
    <col min="13570" max="13582" width="12.85546875" style="529" customWidth="1"/>
    <col min="13583" max="13583" width="2.5703125" style="529" customWidth="1"/>
    <col min="13584" max="13824" width="9.140625" style="529"/>
    <col min="13825" max="13825" width="49" style="529" customWidth="1"/>
    <col min="13826" max="13838" width="12.85546875" style="529" customWidth="1"/>
    <col min="13839" max="13839" width="2.5703125" style="529" customWidth="1"/>
    <col min="13840" max="14080" width="9.140625" style="529"/>
    <col min="14081" max="14081" width="49" style="529" customWidth="1"/>
    <col min="14082" max="14094" width="12.85546875" style="529" customWidth="1"/>
    <col min="14095" max="14095" width="2.5703125" style="529" customWidth="1"/>
    <col min="14096" max="14336" width="9.140625" style="529"/>
    <col min="14337" max="14337" width="49" style="529" customWidth="1"/>
    <col min="14338" max="14350" width="12.85546875" style="529" customWidth="1"/>
    <col min="14351" max="14351" width="2.5703125" style="529" customWidth="1"/>
    <col min="14352" max="14592" width="9.140625" style="529"/>
    <col min="14593" max="14593" width="49" style="529" customWidth="1"/>
    <col min="14594" max="14606" width="12.85546875" style="529" customWidth="1"/>
    <col min="14607" max="14607" width="2.5703125" style="529" customWidth="1"/>
    <col min="14608" max="14848" width="9.140625" style="529"/>
    <col min="14849" max="14849" width="49" style="529" customWidth="1"/>
    <col min="14850" max="14862" width="12.85546875" style="529" customWidth="1"/>
    <col min="14863" max="14863" width="2.5703125" style="529" customWidth="1"/>
    <col min="14864" max="15104" width="9.140625" style="529"/>
    <col min="15105" max="15105" width="49" style="529" customWidth="1"/>
    <col min="15106" max="15118" width="12.85546875" style="529" customWidth="1"/>
    <col min="15119" max="15119" width="2.5703125" style="529" customWidth="1"/>
    <col min="15120" max="15360" width="9.140625" style="529"/>
    <col min="15361" max="15361" width="49" style="529" customWidth="1"/>
    <col min="15362" max="15374" width="12.85546875" style="529" customWidth="1"/>
    <col min="15375" max="15375" width="2.5703125" style="529" customWidth="1"/>
    <col min="15376" max="15616" width="9.140625" style="529"/>
    <col min="15617" max="15617" width="49" style="529" customWidth="1"/>
    <col min="15618" max="15630" width="12.85546875" style="529" customWidth="1"/>
    <col min="15631" max="15631" width="2.5703125" style="529" customWidth="1"/>
    <col min="15632" max="15872" width="9.140625" style="529"/>
    <col min="15873" max="15873" width="49" style="529" customWidth="1"/>
    <col min="15874" max="15886" width="12.85546875" style="529" customWidth="1"/>
    <col min="15887" max="15887" width="2.5703125" style="529" customWidth="1"/>
    <col min="15888" max="16128" width="9.140625" style="529"/>
    <col min="16129" max="16129" width="49" style="529" customWidth="1"/>
    <col min="16130" max="16142" width="12.85546875" style="529" customWidth="1"/>
    <col min="16143" max="16143" width="2.5703125" style="529" customWidth="1"/>
    <col min="16144" max="16384" width="9.140625" style="529"/>
  </cols>
  <sheetData>
    <row r="1" spans="1:15" s="1" customFormat="1" ht="3.75" hidden="1" customHeight="1">
      <c r="A1" s="363"/>
      <c r="B1" s="364"/>
      <c r="C1" s="364"/>
      <c r="D1" s="364"/>
      <c r="E1" s="364"/>
      <c r="F1" s="364"/>
      <c r="G1" s="364"/>
      <c r="H1" s="364"/>
      <c r="I1" s="364"/>
      <c r="J1" s="364"/>
      <c r="K1" s="364"/>
      <c r="L1" s="364"/>
      <c r="M1" s="364"/>
      <c r="N1" s="364"/>
    </row>
    <row r="2" spans="1:15" s="1" customFormat="1" ht="39" customHeight="1">
      <c r="A2" s="709" t="s">
        <v>766</v>
      </c>
      <c r="B2" s="709"/>
      <c r="C2" s="709"/>
      <c r="D2" s="709"/>
      <c r="E2" s="709"/>
      <c r="F2" s="709"/>
      <c r="G2" s="709"/>
      <c r="H2" s="709"/>
      <c r="I2" s="709"/>
      <c r="J2" s="709"/>
      <c r="K2" s="709"/>
      <c r="L2" s="709"/>
      <c r="M2" s="709"/>
      <c r="N2" s="709"/>
    </row>
    <row r="3" spans="1:15" s="1" customFormat="1" ht="20.25" customHeight="1">
      <c r="A3" s="709" t="s">
        <v>290</v>
      </c>
      <c r="B3" s="709"/>
      <c r="C3" s="709"/>
      <c r="D3" s="709"/>
      <c r="E3" s="709"/>
      <c r="F3" s="709"/>
      <c r="G3" s="709"/>
      <c r="H3" s="709"/>
      <c r="I3" s="709"/>
      <c r="J3" s="709"/>
      <c r="K3" s="709"/>
      <c r="L3" s="709"/>
      <c r="M3" s="709"/>
      <c r="N3" s="709"/>
    </row>
    <row r="4" spans="1:15" s="1" customFormat="1" ht="20.25" customHeight="1">
      <c r="A4" s="709" t="s">
        <v>806</v>
      </c>
      <c r="B4" s="709"/>
      <c r="C4" s="709"/>
      <c r="D4" s="709"/>
      <c r="E4" s="709"/>
      <c r="F4" s="709"/>
      <c r="G4" s="709"/>
      <c r="H4" s="709"/>
      <c r="I4" s="709"/>
      <c r="J4" s="709"/>
      <c r="K4" s="709"/>
      <c r="L4" s="709"/>
      <c r="M4" s="709"/>
      <c r="N4" s="709"/>
    </row>
    <row r="5" spans="1:15" s="1" customFormat="1" ht="39" customHeight="1">
      <c r="A5" s="758" t="s">
        <v>725</v>
      </c>
      <c r="B5" s="758"/>
      <c r="C5" s="758"/>
      <c r="D5" s="758"/>
      <c r="E5" s="758"/>
      <c r="F5" s="758"/>
      <c r="G5" s="758"/>
      <c r="H5" s="758"/>
      <c r="I5" s="758"/>
      <c r="J5" s="758"/>
      <c r="K5" s="758"/>
      <c r="L5" s="758"/>
      <c r="M5" s="758"/>
      <c r="N5" s="758"/>
    </row>
    <row r="6" spans="1:15" ht="7.5" customHeight="1">
      <c r="A6" s="140"/>
      <c r="O6" s="529"/>
    </row>
    <row r="7" spans="1:15" ht="30" customHeight="1">
      <c r="A7" s="141"/>
      <c r="B7" s="174"/>
      <c r="C7" s="142"/>
      <c r="D7" s="142"/>
      <c r="E7" s="142"/>
      <c r="F7" s="142"/>
      <c r="G7" s="142"/>
      <c r="H7" s="143"/>
      <c r="I7" s="143"/>
      <c r="J7" s="143"/>
      <c r="K7" s="144"/>
      <c r="L7" s="143"/>
      <c r="M7" s="143"/>
      <c r="N7" s="143"/>
      <c r="O7" s="529"/>
    </row>
    <row r="8" spans="1:15" s="180" customFormat="1" ht="22.5" customHeight="1">
      <c r="A8" s="447"/>
      <c r="B8" s="447" t="s">
        <v>65</v>
      </c>
      <c r="C8" s="447" t="s">
        <v>66</v>
      </c>
      <c r="D8" s="447" t="s">
        <v>67</v>
      </c>
      <c r="E8" s="447" t="s">
        <v>69</v>
      </c>
      <c r="F8" s="447" t="s">
        <v>70</v>
      </c>
      <c r="G8" s="447" t="s">
        <v>72</v>
      </c>
      <c r="H8" s="447" t="s">
        <v>73</v>
      </c>
      <c r="I8" s="447" t="s">
        <v>74</v>
      </c>
      <c r="J8" s="447" t="s">
        <v>75</v>
      </c>
      <c r="K8" s="447" t="s">
        <v>76</v>
      </c>
      <c r="L8" s="447" t="s">
        <v>82</v>
      </c>
      <c r="M8" s="447" t="s">
        <v>84</v>
      </c>
      <c r="N8" s="448" t="s">
        <v>81</v>
      </c>
    </row>
    <row r="9" spans="1:15" ht="34.5" customHeight="1">
      <c r="A9" s="297" t="s">
        <v>13</v>
      </c>
      <c r="B9" s="297">
        <v>3071.7401</v>
      </c>
      <c r="C9" s="451">
        <v>0</v>
      </c>
      <c r="D9" s="451">
        <v>0</v>
      </c>
      <c r="E9" s="451">
        <v>0</v>
      </c>
      <c r="F9" s="451">
        <v>0</v>
      </c>
      <c r="G9" s="451">
        <v>0</v>
      </c>
      <c r="H9" s="297">
        <v>0</v>
      </c>
      <c r="I9" s="297">
        <v>0</v>
      </c>
      <c r="J9" s="297">
        <v>0</v>
      </c>
      <c r="K9" s="297">
        <v>0</v>
      </c>
      <c r="L9" s="297">
        <v>0</v>
      </c>
      <c r="M9" s="297">
        <v>0</v>
      </c>
      <c r="N9" s="297">
        <v>0</v>
      </c>
      <c r="O9" s="529"/>
    </row>
    <row r="10" spans="1:15" ht="34.5" customHeight="1">
      <c r="A10" s="297" t="s">
        <v>14</v>
      </c>
      <c r="B10" s="297">
        <v>0</v>
      </c>
      <c r="C10" s="451">
        <v>0</v>
      </c>
      <c r="D10" s="451">
        <v>0</v>
      </c>
      <c r="E10" s="451">
        <v>0</v>
      </c>
      <c r="F10" s="451">
        <v>0</v>
      </c>
      <c r="G10" s="451">
        <v>0</v>
      </c>
      <c r="H10" s="297">
        <v>0</v>
      </c>
      <c r="I10" s="297">
        <v>0</v>
      </c>
      <c r="J10" s="297">
        <v>0</v>
      </c>
      <c r="K10" s="297">
        <v>0</v>
      </c>
      <c r="L10" s="297">
        <v>0</v>
      </c>
      <c r="M10" s="297">
        <v>0</v>
      </c>
      <c r="N10" s="297">
        <v>0</v>
      </c>
      <c r="O10" s="529"/>
    </row>
    <row r="11" spans="1:15" ht="34.5" customHeight="1">
      <c r="A11" s="297" t="s">
        <v>15</v>
      </c>
      <c r="B11" s="297">
        <v>0</v>
      </c>
      <c r="C11" s="451">
        <v>0</v>
      </c>
      <c r="D11" s="451">
        <v>0</v>
      </c>
      <c r="E11" s="451">
        <v>0</v>
      </c>
      <c r="F11" s="451">
        <v>0</v>
      </c>
      <c r="G11" s="451">
        <v>0</v>
      </c>
      <c r="H11" s="297">
        <v>0</v>
      </c>
      <c r="I11" s="297">
        <v>0</v>
      </c>
      <c r="J11" s="297">
        <v>0</v>
      </c>
      <c r="K11" s="297">
        <v>0</v>
      </c>
      <c r="L11" s="297">
        <v>0</v>
      </c>
      <c r="M11" s="297">
        <v>0</v>
      </c>
      <c r="N11" s="297">
        <v>0</v>
      </c>
      <c r="O11" s="529"/>
    </row>
    <row r="12" spans="1:15" ht="34.5" customHeight="1">
      <c r="A12" s="297" t="s">
        <v>16</v>
      </c>
      <c r="B12" s="297">
        <v>0</v>
      </c>
      <c r="C12" s="451">
        <v>0</v>
      </c>
      <c r="D12" s="451">
        <v>0</v>
      </c>
      <c r="E12" s="451">
        <v>0</v>
      </c>
      <c r="F12" s="451">
        <v>0</v>
      </c>
      <c r="G12" s="451">
        <v>0</v>
      </c>
      <c r="H12" s="297">
        <v>0</v>
      </c>
      <c r="I12" s="297">
        <v>0</v>
      </c>
      <c r="J12" s="297">
        <v>0</v>
      </c>
      <c r="K12" s="297">
        <v>0</v>
      </c>
      <c r="L12" s="297">
        <v>0</v>
      </c>
      <c r="M12" s="297">
        <v>0</v>
      </c>
      <c r="N12" s="297">
        <v>0</v>
      </c>
      <c r="O12" s="529"/>
    </row>
    <row r="13" spans="1:15" ht="34.5" customHeight="1">
      <c r="A13" s="297" t="s">
        <v>34</v>
      </c>
      <c r="B13" s="297">
        <v>0</v>
      </c>
      <c r="C13" s="451">
        <v>0</v>
      </c>
      <c r="D13" s="451">
        <v>0</v>
      </c>
      <c r="E13" s="451">
        <v>0</v>
      </c>
      <c r="F13" s="451">
        <v>0</v>
      </c>
      <c r="G13" s="451">
        <v>0</v>
      </c>
      <c r="H13" s="297">
        <v>0</v>
      </c>
      <c r="I13" s="297">
        <v>0</v>
      </c>
      <c r="J13" s="297">
        <v>0</v>
      </c>
      <c r="K13" s="297">
        <v>0</v>
      </c>
      <c r="L13" s="297">
        <v>0</v>
      </c>
      <c r="M13" s="297">
        <v>0</v>
      </c>
      <c r="N13" s="297">
        <v>0</v>
      </c>
      <c r="O13" s="529"/>
    </row>
    <row r="14" spans="1:15" ht="34.5" customHeight="1">
      <c r="A14" s="297" t="s">
        <v>35</v>
      </c>
      <c r="B14" s="297">
        <v>153046.25712999998</v>
      </c>
      <c r="C14" s="451">
        <v>79295.701419999998</v>
      </c>
      <c r="D14" s="451">
        <v>38719.72524</v>
      </c>
      <c r="E14" s="451">
        <v>0</v>
      </c>
      <c r="F14" s="451">
        <v>0</v>
      </c>
      <c r="G14" s="451">
        <v>6311.2886500000004</v>
      </c>
      <c r="H14" s="297">
        <v>622.08600000000001</v>
      </c>
      <c r="I14" s="297">
        <v>1278.2421200000001</v>
      </c>
      <c r="J14" s="297">
        <v>0</v>
      </c>
      <c r="K14" s="297">
        <v>473.13490000000002</v>
      </c>
      <c r="L14" s="297">
        <v>0</v>
      </c>
      <c r="M14" s="297">
        <v>0</v>
      </c>
      <c r="N14" s="297">
        <v>941.13614000000007</v>
      </c>
      <c r="O14" s="529"/>
    </row>
    <row r="15" spans="1:15" ht="34.5" customHeight="1">
      <c r="A15" s="297" t="s">
        <v>36</v>
      </c>
      <c r="B15" s="297">
        <v>9327.5911799999994</v>
      </c>
      <c r="C15" s="451">
        <v>0</v>
      </c>
      <c r="D15" s="451">
        <v>0</v>
      </c>
      <c r="E15" s="451">
        <v>0</v>
      </c>
      <c r="F15" s="451">
        <v>0</v>
      </c>
      <c r="G15" s="451">
        <v>333.46992</v>
      </c>
      <c r="H15" s="297">
        <v>0</v>
      </c>
      <c r="I15" s="297">
        <v>0</v>
      </c>
      <c r="J15" s="297">
        <v>0</v>
      </c>
      <c r="K15" s="297">
        <v>151.11792000000003</v>
      </c>
      <c r="L15" s="297">
        <v>0</v>
      </c>
      <c r="M15" s="297">
        <v>0</v>
      </c>
      <c r="N15" s="297">
        <v>0</v>
      </c>
      <c r="O15" s="529"/>
    </row>
    <row r="16" spans="1:15" ht="34.5" customHeight="1">
      <c r="A16" s="297" t="s">
        <v>214</v>
      </c>
      <c r="B16" s="297">
        <v>2876.3500600000002</v>
      </c>
      <c r="C16" s="451">
        <v>0</v>
      </c>
      <c r="D16" s="451">
        <v>0</v>
      </c>
      <c r="E16" s="451">
        <v>0</v>
      </c>
      <c r="F16" s="451">
        <v>0</v>
      </c>
      <c r="G16" s="451">
        <v>0</v>
      </c>
      <c r="H16" s="297">
        <v>0</v>
      </c>
      <c r="I16" s="297">
        <v>0</v>
      </c>
      <c r="J16" s="297">
        <v>0</v>
      </c>
      <c r="K16" s="297">
        <v>0</v>
      </c>
      <c r="L16" s="297">
        <v>0</v>
      </c>
      <c r="M16" s="297">
        <v>0</v>
      </c>
      <c r="N16" s="297">
        <v>0</v>
      </c>
      <c r="O16" s="529"/>
    </row>
    <row r="17" spans="1:15" ht="34.5" customHeight="1">
      <c r="A17" s="297" t="s">
        <v>37</v>
      </c>
      <c r="B17" s="297">
        <v>0</v>
      </c>
      <c r="C17" s="451">
        <v>0</v>
      </c>
      <c r="D17" s="451">
        <v>0</v>
      </c>
      <c r="E17" s="451">
        <v>0</v>
      </c>
      <c r="F17" s="451">
        <v>0</v>
      </c>
      <c r="G17" s="451">
        <v>0</v>
      </c>
      <c r="H17" s="297">
        <v>0</v>
      </c>
      <c r="I17" s="297">
        <v>0</v>
      </c>
      <c r="J17" s="297">
        <v>0</v>
      </c>
      <c r="K17" s="297">
        <v>0</v>
      </c>
      <c r="L17" s="297">
        <v>0</v>
      </c>
      <c r="M17" s="297">
        <v>0</v>
      </c>
      <c r="N17" s="297">
        <v>0</v>
      </c>
      <c r="O17" s="529"/>
    </row>
    <row r="18" spans="1:15" ht="34.5" customHeight="1">
      <c r="A18" s="297" t="s">
        <v>38</v>
      </c>
      <c r="B18" s="297">
        <v>0</v>
      </c>
      <c r="C18" s="451">
        <v>0</v>
      </c>
      <c r="D18" s="451">
        <v>0</v>
      </c>
      <c r="E18" s="451">
        <v>0</v>
      </c>
      <c r="F18" s="451">
        <v>0</v>
      </c>
      <c r="G18" s="451">
        <v>0</v>
      </c>
      <c r="H18" s="297">
        <v>0</v>
      </c>
      <c r="I18" s="297">
        <v>0</v>
      </c>
      <c r="J18" s="297">
        <v>0</v>
      </c>
      <c r="K18" s="297">
        <v>0</v>
      </c>
      <c r="L18" s="297">
        <v>0</v>
      </c>
      <c r="M18" s="297">
        <v>0</v>
      </c>
      <c r="N18" s="297">
        <v>0</v>
      </c>
      <c r="O18" s="529"/>
    </row>
    <row r="19" spans="1:15" ht="34.5" customHeight="1">
      <c r="A19" s="297" t="s">
        <v>39</v>
      </c>
      <c r="B19" s="297">
        <v>0</v>
      </c>
      <c r="C19" s="451">
        <v>0</v>
      </c>
      <c r="D19" s="451">
        <v>0</v>
      </c>
      <c r="E19" s="451">
        <v>0</v>
      </c>
      <c r="F19" s="451">
        <v>0</v>
      </c>
      <c r="G19" s="451">
        <v>0</v>
      </c>
      <c r="H19" s="297">
        <v>0</v>
      </c>
      <c r="I19" s="297">
        <v>0</v>
      </c>
      <c r="J19" s="297">
        <v>0</v>
      </c>
      <c r="K19" s="297">
        <v>0</v>
      </c>
      <c r="L19" s="297">
        <v>0</v>
      </c>
      <c r="M19" s="297">
        <v>0</v>
      </c>
      <c r="N19" s="297">
        <v>0</v>
      </c>
      <c r="O19" s="529"/>
    </row>
    <row r="20" spans="1:15" ht="34.5" customHeight="1">
      <c r="A20" s="297" t="s">
        <v>21</v>
      </c>
      <c r="B20" s="297">
        <v>96355.59831999999</v>
      </c>
      <c r="C20" s="451">
        <v>96865.215650000013</v>
      </c>
      <c r="D20" s="451">
        <v>25099.67972</v>
      </c>
      <c r="E20" s="451">
        <v>1745.3922299999999</v>
      </c>
      <c r="F20" s="451">
        <v>7236.2828899999995</v>
      </c>
      <c r="G20" s="451">
        <v>15186.956259999999</v>
      </c>
      <c r="H20" s="297">
        <v>18709.596030000001</v>
      </c>
      <c r="I20" s="297">
        <v>26133.954010000001</v>
      </c>
      <c r="J20" s="297">
        <v>7500.6919600000001</v>
      </c>
      <c r="K20" s="297">
        <v>38729.049829999996</v>
      </c>
      <c r="L20" s="297">
        <v>11844.698349999999</v>
      </c>
      <c r="M20" s="297">
        <v>16361.750189999999</v>
      </c>
      <c r="N20" s="297">
        <v>27324.40566</v>
      </c>
      <c r="O20" s="529"/>
    </row>
    <row r="21" spans="1:15" ht="34.5" customHeight="1">
      <c r="A21" s="297" t="s">
        <v>22</v>
      </c>
      <c r="B21" s="297">
        <v>29661.27406</v>
      </c>
      <c r="C21" s="451">
        <v>247376.64447999999</v>
      </c>
      <c r="D21" s="451">
        <v>189122.43664</v>
      </c>
      <c r="E21" s="451">
        <v>3739.3101699999997</v>
      </c>
      <c r="F21" s="451">
        <v>43393.136500000001</v>
      </c>
      <c r="G21" s="451">
        <v>0</v>
      </c>
      <c r="H21" s="297">
        <v>56.077800000000003</v>
      </c>
      <c r="I21" s="297">
        <v>0</v>
      </c>
      <c r="J21" s="297">
        <v>34364.84938</v>
      </c>
      <c r="K21" s="297">
        <v>1990.67021</v>
      </c>
      <c r="L21" s="297">
        <v>395.41128999999995</v>
      </c>
      <c r="M21" s="297">
        <v>8870.6835199999987</v>
      </c>
      <c r="N21" s="297">
        <v>0</v>
      </c>
      <c r="O21" s="529"/>
    </row>
    <row r="22" spans="1:15" ht="34.5" customHeight="1">
      <c r="A22" s="297" t="s">
        <v>23</v>
      </c>
      <c r="B22" s="297">
        <v>164455.69912999999</v>
      </c>
      <c r="C22" s="451">
        <v>0</v>
      </c>
      <c r="D22" s="451">
        <v>0</v>
      </c>
      <c r="E22" s="451">
        <v>0</v>
      </c>
      <c r="F22" s="451">
        <v>0</v>
      </c>
      <c r="G22" s="451">
        <v>63431.999859999996</v>
      </c>
      <c r="H22" s="297">
        <v>49195.114159999997</v>
      </c>
      <c r="I22" s="297">
        <v>50225.12298</v>
      </c>
      <c r="J22" s="297">
        <v>44036.430369999995</v>
      </c>
      <c r="K22" s="297">
        <v>6872.7358600000007</v>
      </c>
      <c r="L22" s="297">
        <v>11889.78501</v>
      </c>
      <c r="M22" s="297">
        <v>4880.7174299999997</v>
      </c>
      <c r="N22" s="297">
        <v>17231.813389999999</v>
      </c>
      <c r="O22" s="529"/>
    </row>
    <row r="23" spans="1:15" ht="34.5" customHeight="1">
      <c r="A23" s="297" t="s">
        <v>24</v>
      </c>
      <c r="B23" s="297">
        <v>0</v>
      </c>
      <c r="C23" s="451">
        <v>0</v>
      </c>
      <c r="D23" s="451">
        <v>0</v>
      </c>
      <c r="E23" s="451">
        <v>0</v>
      </c>
      <c r="F23" s="451">
        <v>0</v>
      </c>
      <c r="G23" s="451">
        <v>0</v>
      </c>
      <c r="H23" s="297">
        <v>0</v>
      </c>
      <c r="I23" s="297">
        <v>0</v>
      </c>
      <c r="J23" s="297">
        <v>0</v>
      </c>
      <c r="K23" s="297">
        <v>0</v>
      </c>
      <c r="L23" s="297">
        <v>0</v>
      </c>
      <c r="M23" s="297">
        <v>0</v>
      </c>
      <c r="N23" s="297">
        <v>0</v>
      </c>
      <c r="O23" s="529"/>
    </row>
    <row r="24" spans="1:15" ht="34.5" customHeight="1">
      <c r="A24" s="297" t="s">
        <v>25</v>
      </c>
      <c r="B24" s="297">
        <v>0</v>
      </c>
      <c r="C24" s="451">
        <v>0</v>
      </c>
      <c r="D24" s="451">
        <v>0</v>
      </c>
      <c r="E24" s="451">
        <v>0</v>
      </c>
      <c r="F24" s="451">
        <v>0</v>
      </c>
      <c r="G24" s="451">
        <v>0</v>
      </c>
      <c r="H24" s="297">
        <v>0</v>
      </c>
      <c r="I24" s="297">
        <v>0</v>
      </c>
      <c r="J24" s="297">
        <v>0</v>
      </c>
      <c r="K24" s="297">
        <v>0</v>
      </c>
      <c r="L24" s="297">
        <v>0</v>
      </c>
      <c r="M24" s="297">
        <v>0</v>
      </c>
      <c r="N24" s="297">
        <v>0</v>
      </c>
      <c r="O24" s="529"/>
    </row>
    <row r="25" spans="1:15" ht="34.5" customHeight="1">
      <c r="A25" s="297" t="s">
        <v>26</v>
      </c>
      <c r="B25" s="297">
        <v>0</v>
      </c>
      <c r="C25" s="451">
        <v>0</v>
      </c>
      <c r="D25" s="451">
        <v>0</v>
      </c>
      <c r="E25" s="451">
        <v>0</v>
      </c>
      <c r="F25" s="451">
        <v>0</v>
      </c>
      <c r="G25" s="451">
        <v>0</v>
      </c>
      <c r="H25" s="297">
        <v>0</v>
      </c>
      <c r="I25" s="297">
        <v>0</v>
      </c>
      <c r="J25" s="297">
        <v>0</v>
      </c>
      <c r="K25" s="297">
        <v>0</v>
      </c>
      <c r="L25" s="297">
        <v>0</v>
      </c>
      <c r="M25" s="297">
        <v>0</v>
      </c>
      <c r="N25" s="297">
        <v>0</v>
      </c>
      <c r="O25" s="529"/>
    </row>
    <row r="26" spans="1:15" ht="34.5" customHeight="1">
      <c r="A26" s="297" t="s">
        <v>27</v>
      </c>
      <c r="B26" s="297">
        <v>0</v>
      </c>
      <c r="C26" s="451">
        <v>0</v>
      </c>
      <c r="D26" s="451">
        <v>0</v>
      </c>
      <c r="E26" s="451">
        <v>0</v>
      </c>
      <c r="F26" s="451">
        <v>0</v>
      </c>
      <c r="G26" s="451">
        <v>0</v>
      </c>
      <c r="H26" s="297">
        <v>0</v>
      </c>
      <c r="I26" s="297">
        <v>0</v>
      </c>
      <c r="J26" s="297">
        <v>0</v>
      </c>
      <c r="K26" s="297">
        <v>0</v>
      </c>
      <c r="L26" s="297">
        <v>0</v>
      </c>
      <c r="M26" s="297">
        <v>0</v>
      </c>
      <c r="N26" s="297">
        <v>0</v>
      </c>
      <c r="O26" s="529"/>
    </row>
    <row r="27" spans="1:15" ht="34.5" customHeight="1">
      <c r="A27" s="297" t="s">
        <v>28</v>
      </c>
      <c r="B27" s="297">
        <v>5462.1451900000002</v>
      </c>
      <c r="C27" s="451">
        <v>0</v>
      </c>
      <c r="D27" s="451">
        <v>0</v>
      </c>
      <c r="E27" s="451">
        <v>0</v>
      </c>
      <c r="F27" s="451">
        <v>0</v>
      </c>
      <c r="G27" s="451">
        <v>126.3372</v>
      </c>
      <c r="H27" s="297">
        <v>2837.6236899999999</v>
      </c>
      <c r="I27" s="297">
        <v>771.08846999999992</v>
      </c>
      <c r="J27" s="297">
        <v>8435.0994499999997</v>
      </c>
      <c r="K27" s="297">
        <v>6951.13148</v>
      </c>
      <c r="L27" s="297">
        <v>121.67916000000001</v>
      </c>
      <c r="M27" s="297">
        <v>215.21487999999999</v>
      </c>
      <c r="N27" s="297">
        <v>615.27628000000004</v>
      </c>
      <c r="O27" s="529"/>
    </row>
    <row r="28" spans="1:15" ht="34.5" customHeight="1">
      <c r="A28" s="297" t="s">
        <v>215</v>
      </c>
      <c r="B28" s="297">
        <v>7876.3758399999997</v>
      </c>
      <c r="C28" s="451">
        <v>0</v>
      </c>
      <c r="D28" s="451">
        <v>0</v>
      </c>
      <c r="E28" s="451">
        <v>0</v>
      </c>
      <c r="F28" s="451">
        <v>0</v>
      </c>
      <c r="G28" s="451">
        <v>156.53354999999999</v>
      </c>
      <c r="H28" s="297">
        <v>311.37602000000004</v>
      </c>
      <c r="I28" s="297">
        <v>1702.9404299999999</v>
      </c>
      <c r="J28" s="297">
        <v>3283.4543599999997</v>
      </c>
      <c r="K28" s="297">
        <v>0</v>
      </c>
      <c r="L28" s="297">
        <v>0</v>
      </c>
      <c r="M28" s="297">
        <v>0</v>
      </c>
      <c r="N28" s="297">
        <v>4</v>
      </c>
      <c r="O28" s="529"/>
    </row>
    <row r="29" spans="1:15" ht="34.5" customHeight="1">
      <c r="A29" s="297" t="s">
        <v>30</v>
      </c>
      <c r="B29" s="297">
        <v>87.987220000000008</v>
      </c>
      <c r="C29" s="451">
        <v>0</v>
      </c>
      <c r="D29" s="451">
        <v>0</v>
      </c>
      <c r="E29" s="451">
        <v>0</v>
      </c>
      <c r="F29" s="451">
        <v>0</v>
      </c>
      <c r="G29" s="451">
        <v>0</v>
      </c>
      <c r="H29" s="297">
        <v>116.57122</v>
      </c>
      <c r="I29" s="297">
        <v>0</v>
      </c>
      <c r="J29" s="297">
        <v>0</v>
      </c>
      <c r="K29" s="297">
        <v>655.08259999999996</v>
      </c>
      <c r="L29" s="297">
        <v>0</v>
      </c>
      <c r="M29" s="297">
        <v>56.320480000000003</v>
      </c>
      <c r="N29" s="297">
        <v>0</v>
      </c>
      <c r="O29" s="529"/>
    </row>
    <row r="30" spans="1:15" ht="34.5" customHeight="1">
      <c r="A30" s="297" t="s">
        <v>17</v>
      </c>
      <c r="B30" s="297">
        <v>165311.59093000001</v>
      </c>
      <c r="C30" s="451">
        <v>62274.380880000004</v>
      </c>
      <c r="D30" s="451">
        <v>54785.707479999997</v>
      </c>
      <c r="E30" s="451">
        <v>21740.460070000001</v>
      </c>
      <c r="F30" s="451">
        <v>63954.808810000002</v>
      </c>
      <c r="G30" s="451">
        <v>44621.285149999996</v>
      </c>
      <c r="H30" s="297">
        <v>14305.37066</v>
      </c>
      <c r="I30" s="297">
        <v>31899.17065</v>
      </c>
      <c r="J30" s="297">
        <v>9553.4673000000003</v>
      </c>
      <c r="K30" s="297">
        <v>1661.6111100000001</v>
      </c>
      <c r="L30" s="297">
        <v>17457.748370000001</v>
      </c>
      <c r="M30" s="297">
        <v>6292.8335800000004</v>
      </c>
      <c r="N30" s="297">
        <v>38322.185579999998</v>
      </c>
      <c r="O30" s="529"/>
    </row>
    <row r="31" spans="1:15" ht="34.5" customHeight="1">
      <c r="A31" s="297" t="s">
        <v>18</v>
      </c>
      <c r="B31" s="297">
        <v>2346.3128700000002</v>
      </c>
      <c r="C31" s="451">
        <v>340.39860999999996</v>
      </c>
      <c r="D31" s="451">
        <v>0</v>
      </c>
      <c r="E31" s="451">
        <v>0</v>
      </c>
      <c r="F31" s="451">
        <v>0</v>
      </c>
      <c r="G31" s="451">
        <v>113.61432000000001</v>
      </c>
      <c r="H31" s="297">
        <v>0</v>
      </c>
      <c r="I31" s="297">
        <v>282.34510999999998</v>
      </c>
      <c r="J31" s="297">
        <v>468.99131</v>
      </c>
      <c r="K31" s="297">
        <v>6354.6922699999996</v>
      </c>
      <c r="L31" s="297">
        <v>783.24881000000005</v>
      </c>
      <c r="M31" s="297">
        <v>0</v>
      </c>
      <c r="N31" s="297">
        <v>5433.2874599999996</v>
      </c>
      <c r="O31" s="529"/>
    </row>
    <row r="32" spans="1:15" ht="55.5" customHeight="1">
      <c r="A32" s="298" t="s">
        <v>216</v>
      </c>
      <c r="B32" s="297">
        <v>0</v>
      </c>
      <c r="C32" s="451">
        <v>0</v>
      </c>
      <c r="D32" s="451">
        <v>0</v>
      </c>
      <c r="E32" s="451">
        <v>0</v>
      </c>
      <c r="F32" s="451">
        <v>0</v>
      </c>
      <c r="G32" s="451">
        <v>0</v>
      </c>
      <c r="H32" s="297">
        <v>0</v>
      </c>
      <c r="I32" s="297">
        <v>0</v>
      </c>
      <c r="J32" s="297">
        <v>0</v>
      </c>
      <c r="K32" s="297">
        <v>0</v>
      </c>
      <c r="L32" s="297">
        <v>0</v>
      </c>
      <c r="M32" s="297">
        <v>0</v>
      </c>
      <c r="N32" s="297">
        <v>0</v>
      </c>
      <c r="O32" s="529"/>
    </row>
    <row r="33" spans="1:15" ht="34.5" customHeight="1">
      <c r="A33" s="297" t="s">
        <v>217</v>
      </c>
      <c r="B33" s="297">
        <v>790.39412000000004</v>
      </c>
      <c r="C33" s="451">
        <v>999.83881999999994</v>
      </c>
      <c r="D33" s="451">
        <v>236.21851000000001</v>
      </c>
      <c r="E33" s="451">
        <v>11090.4503</v>
      </c>
      <c r="F33" s="451">
        <v>0</v>
      </c>
      <c r="G33" s="451">
        <v>0</v>
      </c>
      <c r="H33" s="297">
        <v>227.79348999999999</v>
      </c>
      <c r="I33" s="297">
        <v>352.63222999999999</v>
      </c>
      <c r="J33" s="297">
        <v>0</v>
      </c>
      <c r="K33" s="297">
        <v>487.04340000000002</v>
      </c>
      <c r="L33" s="297">
        <v>90.01258</v>
      </c>
      <c r="M33" s="297">
        <v>1067.96632</v>
      </c>
      <c r="N33" s="297">
        <v>1421.1606899999999</v>
      </c>
      <c r="O33" s="529"/>
    </row>
    <row r="34" spans="1:15" ht="60" customHeight="1">
      <c r="A34" s="298" t="s">
        <v>20</v>
      </c>
      <c r="B34" s="297">
        <v>38.249989999999997</v>
      </c>
      <c r="C34" s="451">
        <v>0</v>
      </c>
      <c r="D34" s="451">
        <v>0</v>
      </c>
      <c r="E34" s="451">
        <v>0</v>
      </c>
      <c r="F34" s="451">
        <v>0</v>
      </c>
      <c r="G34" s="451">
        <v>0</v>
      </c>
      <c r="H34" s="297">
        <v>0</v>
      </c>
      <c r="I34" s="297">
        <v>0</v>
      </c>
      <c r="J34" s="297">
        <v>0</v>
      </c>
      <c r="K34" s="297">
        <v>98.245399999999989</v>
      </c>
      <c r="L34" s="297">
        <v>42.145739999999996</v>
      </c>
      <c r="M34" s="297">
        <v>0</v>
      </c>
      <c r="N34" s="297">
        <v>0</v>
      </c>
      <c r="O34" s="529"/>
    </row>
    <row r="35" spans="1:15" ht="34.5" customHeight="1">
      <c r="A35" s="297" t="s">
        <v>31</v>
      </c>
      <c r="B35" s="297">
        <v>371136.86413999996</v>
      </c>
      <c r="C35" s="451">
        <v>205162.17331000001</v>
      </c>
      <c r="D35" s="451">
        <v>29539.86479</v>
      </c>
      <c r="E35" s="451">
        <v>43010.819590000006</v>
      </c>
      <c r="F35" s="451">
        <v>6572.0458699999999</v>
      </c>
      <c r="G35" s="451">
        <v>53096.00346</v>
      </c>
      <c r="H35" s="297">
        <v>36970.166499999999</v>
      </c>
      <c r="I35" s="297">
        <v>26755.60024</v>
      </c>
      <c r="J35" s="297">
        <v>10760.126819999999</v>
      </c>
      <c r="K35" s="297">
        <v>35921.623850000004</v>
      </c>
      <c r="L35" s="297">
        <v>29161.252059999999</v>
      </c>
      <c r="M35" s="297">
        <v>12221.600490000001</v>
      </c>
      <c r="N35" s="297">
        <v>54356.96804</v>
      </c>
      <c r="O35" s="529"/>
    </row>
    <row r="36" spans="1:15" ht="34.5" customHeight="1">
      <c r="A36" s="297" t="s">
        <v>32</v>
      </c>
      <c r="B36" s="297">
        <v>33252.1711</v>
      </c>
      <c r="C36" s="451">
        <v>7648.2404800000004</v>
      </c>
      <c r="D36" s="451">
        <v>30362.346399999999</v>
      </c>
      <c r="E36" s="451">
        <v>13642.32733</v>
      </c>
      <c r="F36" s="451">
        <v>21091.197510000002</v>
      </c>
      <c r="G36" s="451">
        <v>0</v>
      </c>
      <c r="H36" s="297">
        <v>0</v>
      </c>
      <c r="I36" s="297">
        <v>0</v>
      </c>
      <c r="J36" s="297">
        <v>5973.4798499999997</v>
      </c>
      <c r="K36" s="297">
        <v>2515.2114200000001</v>
      </c>
      <c r="L36" s="297">
        <v>95.122320000000002</v>
      </c>
      <c r="M36" s="297">
        <v>2663.4695899999997</v>
      </c>
      <c r="N36" s="297">
        <v>0</v>
      </c>
      <c r="O36" s="529"/>
    </row>
    <row r="37" spans="1:15" s="180" customFormat="1" ht="51" customHeight="1">
      <c r="A37" s="299" t="s">
        <v>33</v>
      </c>
      <c r="B37" s="299">
        <v>111382.77159</v>
      </c>
      <c r="C37" s="452">
        <v>0</v>
      </c>
      <c r="D37" s="452">
        <v>0</v>
      </c>
      <c r="E37" s="452">
        <v>0</v>
      </c>
      <c r="F37" s="452">
        <v>0</v>
      </c>
      <c r="G37" s="452">
        <v>44493.209020000002</v>
      </c>
      <c r="H37" s="299">
        <v>37544.756179999997</v>
      </c>
      <c r="I37" s="299">
        <v>9253.0492699999995</v>
      </c>
      <c r="J37" s="299">
        <v>14421.790859999999</v>
      </c>
      <c r="K37" s="299">
        <v>0</v>
      </c>
      <c r="L37" s="299">
        <v>4769.5710899999995</v>
      </c>
      <c r="M37" s="299">
        <v>946.18595999999991</v>
      </c>
      <c r="N37" s="299">
        <v>13490.33891</v>
      </c>
    </row>
    <row r="38" spans="1:15" s="180" customFormat="1" ht="24" customHeight="1">
      <c r="A38" s="453" t="s">
        <v>194</v>
      </c>
      <c r="B38" s="454">
        <f t="shared" ref="B38:N38" si="0">SUM(B9:B37)</f>
        <v>1156479.3729699999</v>
      </c>
      <c r="C38" s="454">
        <f t="shared" si="0"/>
        <v>699962.59365000005</v>
      </c>
      <c r="D38" s="454">
        <f t="shared" si="0"/>
        <v>367865.97877999995</v>
      </c>
      <c r="E38" s="454">
        <f t="shared" si="0"/>
        <v>94968.759690000006</v>
      </c>
      <c r="F38" s="454">
        <f t="shared" si="0"/>
        <v>142247.47158000001</v>
      </c>
      <c r="G38" s="454">
        <f t="shared" si="0"/>
        <v>227870.69738999999</v>
      </c>
      <c r="H38" s="454">
        <f t="shared" si="0"/>
        <v>160896.53174999997</v>
      </c>
      <c r="I38" s="454">
        <f t="shared" si="0"/>
        <v>148654.14550999997</v>
      </c>
      <c r="J38" s="454">
        <f t="shared" si="0"/>
        <v>138798.38165999998</v>
      </c>
      <c r="K38" s="454">
        <f t="shared" si="0"/>
        <v>102861.35025</v>
      </c>
      <c r="L38" s="454">
        <f t="shared" si="0"/>
        <v>76650.674779999987</v>
      </c>
      <c r="M38" s="454">
        <f t="shared" si="0"/>
        <v>53576.742439999995</v>
      </c>
      <c r="N38" s="454">
        <f t="shared" si="0"/>
        <v>159140.57214999999</v>
      </c>
    </row>
    <row r="39" spans="1:15" s="160" customFormat="1" ht="67.5" customHeight="1">
      <c r="A39" s="455" t="s">
        <v>231</v>
      </c>
      <c r="B39" s="456">
        <v>0.23445391871913757</v>
      </c>
      <c r="C39" s="456">
        <v>0.14190393436642035</v>
      </c>
      <c r="D39" s="456">
        <v>7.4577741985078563E-2</v>
      </c>
      <c r="E39" s="456">
        <v>1.9253086899453212E-2</v>
      </c>
      <c r="F39" s="456">
        <v>2.8837935132532015E-2</v>
      </c>
      <c r="G39" s="456">
        <v>4.6196395035689189E-2</v>
      </c>
      <c r="H39" s="456">
        <v>3.2618672895330741E-2</v>
      </c>
      <c r="I39" s="456">
        <v>3.0136764877317434E-2</v>
      </c>
      <c r="J39" s="456">
        <v>2.8138698581790991E-2</v>
      </c>
      <c r="K39" s="456">
        <v>2.0853157621757115E-2</v>
      </c>
      <c r="L39" s="456">
        <v>1.5539447995933561E-2</v>
      </c>
      <c r="M39" s="456">
        <v>1.0861652625074341E-2</v>
      </c>
      <c r="N39" s="456">
        <v>3.2262685906755927E-2</v>
      </c>
    </row>
    <row r="40" spans="1:15" ht="14.25" customHeight="1" thickBot="1">
      <c r="A40" s="185"/>
      <c r="B40" s="186"/>
      <c r="C40" s="187"/>
      <c r="D40" s="187"/>
      <c r="E40" s="187"/>
      <c r="F40" s="187"/>
      <c r="G40" s="187"/>
      <c r="H40" s="188"/>
      <c r="I40" s="188"/>
      <c r="J40" s="188"/>
      <c r="K40" s="188"/>
      <c r="L40" s="188"/>
      <c r="M40" s="188"/>
      <c r="N40" s="188"/>
      <c r="O40" s="529"/>
    </row>
    <row r="41" spans="1:15" ht="15" customHeight="1" thickTop="1">
      <c r="A41" s="38" t="s">
        <v>730</v>
      </c>
      <c r="B41" s="160"/>
      <c r="C41" s="191"/>
      <c r="D41" s="191"/>
      <c r="E41" s="191"/>
      <c r="F41" s="191"/>
      <c r="G41" s="191"/>
      <c r="H41" s="192"/>
      <c r="I41" s="192"/>
      <c r="J41" s="192"/>
      <c r="K41" s="192"/>
      <c r="L41" s="192"/>
      <c r="M41" s="192"/>
      <c r="N41" s="192"/>
      <c r="O41" s="529"/>
    </row>
    <row r="42" spans="1:15" ht="9" customHeight="1">
      <c r="C42" s="21"/>
      <c r="D42" s="21"/>
      <c r="E42" s="21"/>
      <c r="F42" s="21"/>
      <c r="G42" s="21"/>
      <c r="H42" s="20"/>
      <c r="I42" s="20"/>
      <c r="J42" s="20"/>
      <c r="K42" s="20"/>
      <c r="L42" s="20"/>
      <c r="M42" s="20"/>
      <c r="N42" s="20"/>
      <c r="O42" s="529"/>
    </row>
    <row r="43" spans="1:15" ht="9" customHeight="1">
      <c r="A43" s="19"/>
      <c r="C43" s="21"/>
      <c r="D43" s="21"/>
      <c r="E43" s="21"/>
      <c r="F43" s="21"/>
      <c r="G43" s="21"/>
      <c r="H43" s="20"/>
      <c r="I43" s="20"/>
      <c r="J43" s="20"/>
      <c r="K43" s="20"/>
      <c r="L43" s="20"/>
      <c r="M43" s="20"/>
      <c r="N43" s="20"/>
      <c r="O43" s="529"/>
    </row>
    <row r="44" spans="1:15" ht="9" customHeight="1">
      <c r="A44" s="168"/>
      <c r="C44" s="21"/>
      <c r="D44" s="21"/>
      <c r="E44" s="21"/>
      <c r="F44" s="21"/>
      <c r="G44" s="21"/>
      <c r="H44" s="20"/>
      <c r="I44" s="20"/>
      <c r="J44" s="20"/>
      <c r="K44" s="20"/>
      <c r="L44" s="20"/>
      <c r="M44" s="20"/>
      <c r="N44" s="20"/>
      <c r="O44" s="529"/>
    </row>
    <row r="45" spans="1:15" ht="9" customHeight="1">
      <c r="A45" s="19"/>
      <c r="C45" s="21"/>
      <c r="D45" s="21"/>
      <c r="E45" s="21"/>
      <c r="F45" s="21"/>
      <c r="G45" s="21"/>
      <c r="H45" s="20"/>
      <c r="I45" s="20"/>
      <c r="J45" s="20"/>
      <c r="K45" s="20"/>
      <c r="L45" s="20"/>
      <c r="M45" s="20"/>
      <c r="N45" s="20"/>
      <c r="O45" s="529"/>
    </row>
    <row r="46" spans="1:15" ht="9" customHeight="1">
      <c r="A46" s="19"/>
      <c r="C46" s="21"/>
      <c r="D46" s="21"/>
      <c r="E46" s="21"/>
      <c r="F46" s="21"/>
      <c r="G46" s="21"/>
      <c r="H46" s="20"/>
      <c r="I46" s="20"/>
      <c r="J46" s="20"/>
      <c r="K46" s="20"/>
      <c r="L46" s="20"/>
      <c r="M46" s="20"/>
      <c r="N46" s="20"/>
      <c r="O46" s="529"/>
    </row>
    <row r="47" spans="1:15" ht="9" customHeight="1">
      <c r="A47" s="19"/>
      <c r="B47" s="195"/>
      <c r="C47" s="21"/>
      <c r="D47" s="21"/>
      <c r="E47" s="21"/>
      <c r="F47" s="21"/>
      <c r="G47" s="21"/>
      <c r="H47" s="20"/>
      <c r="I47" s="20"/>
      <c r="J47" s="20"/>
      <c r="K47" s="20"/>
      <c r="L47" s="20"/>
      <c r="M47" s="20"/>
      <c r="N47" s="20"/>
      <c r="O47" s="529"/>
    </row>
    <row r="48" spans="1:15" ht="9" customHeight="1">
      <c r="A48" s="19"/>
      <c r="B48" s="195"/>
      <c r="C48" s="21"/>
      <c r="D48" s="21"/>
      <c r="E48" s="21"/>
      <c r="F48" s="21"/>
      <c r="G48" s="21"/>
      <c r="H48" s="20"/>
      <c r="I48" s="20"/>
      <c r="J48" s="20"/>
      <c r="K48" s="20"/>
      <c r="L48" s="20"/>
      <c r="M48" s="20"/>
      <c r="N48" s="20"/>
      <c r="O48" s="529"/>
    </row>
    <row r="49" spans="1:15" ht="9" customHeight="1">
      <c r="A49" s="19"/>
      <c r="B49" s="195"/>
      <c r="C49" s="21"/>
      <c r="D49" s="21"/>
      <c r="E49" s="21"/>
      <c r="F49" s="21"/>
      <c r="G49" s="21"/>
      <c r="H49" s="20"/>
      <c r="I49" s="20"/>
      <c r="J49" s="20"/>
      <c r="K49" s="20"/>
      <c r="L49" s="20"/>
      <c r="M49" s="20"/>
      <c r="N49" s="20"/>
      <c r="O49" s="529"/>
    </row>
    <row r="50" spans="1:15" ht="9" customHeight="1">
      <c r="A50" s="165"/>
      <c r="B50" s="195"/>
      <c r="C50" s="21"/>
      <c r="D50" s="21"/>
      <c r="E50" s="21"/>
      <c r="F50" s="21"/>
      <c r="G50" s="21"/>
      <c r="H50" s="20"/>
      <c r="I50" s="20"/>
      <c r="J50" s="20"/>
      <c r="K50" s="20"/>
      <c r="L50" s="20"/>
      <c r="M50" s="20"/>
      <c r="N50" s="20"/>
      <c r="O50" s="529"/>
    </row>
    <row r="51" spans="1:15" ht="9" customHeight="1">
      <c r="A51" s="19"/>
      <c r="B51" s="195"/>
      <c r="C51" s="21"/>
      <c r="D51" s="21"/>
      <c r="E51" s="21"/>
      <c r="F51" s="21"/>
      <c r="G51" s="21"/>
      <c r="H51" s="20"/>
      <c r="I51" s="20"/>
      <c r="J51" s="20"/>
      <c r="K51" s="20"/>
      <c r="L51" s="20"/>
      <c r="M51" s="20"/>
      <c r="N51" s="20"/>
      <c r="O51" s="529"/>
    </row>
    <row r="52" spans="1:15" ht="9" customHeight="1">
      <c r="A52" s="19"/>
      <c r="B52" s="195"/>
      <c r="C52" s="21"/>
      <c r="D52" s="21"/>
      <c r="E52" s="21"/>
      <c r="F52" s="21"/>
      <c r="G52" s="21"/>
      <c r="H52" s="20"/>
      <c r="I52" s="20"/>
      <c r="J52" s="20"/>
      <c r="K52" s="20"/>
      <c r="L52" s="20"/>
      <c r="M52" s="20"/>
      <c r="N52" s="20"/>
      <c r="O52" s="529"/>
    </row>
    <row r="53" spans="1:15" ht="9" customHeight="1">
      <c r="A53" s="19"/>
      <c r="B53" s="195"/>
      <c r="C53" s="21"/>
      <c r="D53" s="21"/>
      <c r="E53" s="21"/>
      <c r="F53" s="21"/>
      <c r="G53" s="21"/>
      <c r="H53" s="20"/>
      <c r="I53" s="20"/>
      <c r="J53" s="20"/>
      <c r="K53" s="20"/>
      <c r="L53" s="20"/>
      <c r="M53" s="20"/>
      <c r="N53" s="20"/>
      <c r="O53" s="529"/>
    </row>
    <row r="54" spans="1:15" ht="9" customHeight="1">
      <c r="A54" s="19"/>
      <c r="C54" s="21"/>
      <c r="D54" s="21"/>
      <c r="E54" s="21"/>
      <c r="F54" s="21"/>
      <c r="G54" s="21"/>
      <c r="H54" s="20"/>
      <c r="I54" s="20"/>
      <c r="J54" s="20"/>
      <c r="K54" s="20"/>
      <c r="L54" s="20"/>
      <c r="M54" s="20"/>
      <c r="N54" s="20"/>
      <c r="O54" s="529"/>
    </row>
    <row r="55" spans="1:15" ht="9" customHeight="1">
      <c r="A55" s="19"/>
      <c r="C55" s="21"/>
      <c r="D55" s="21"/>
      <c r="E55" s="21"/>
      <c r="F55" s="21"/>
      <c r="G55" s="21"/>
      <c r="H55" s="20"/>
      <c r="I55" s="20"/>
      <c r="J55" s="20"/>
      <c r="K55" s="20"/>
      <c r="L55" s="20"/>
      <c r="M55" s="20"/>
      <c r="N55" s="20"/>
      <c r="O55" s="529"/>
    </row>
    <row r="56" spans="1:15" ht="9" customHeight="1">
      <c r="A56" s="165"/>
      <c r="C56" s="21"/>
      <c r="D56" s="21"/>
      <c r="E56" s="21"/>
      <c r="F56" s="21"/>
      <c r="G56" s="21"/>
      <c r="H56" s="20"/>
      <c r="I56" s="20"/>
      <c r="J56" s="20"/>
      <c r="K56" s="20"/>
      <c r="L56" s="20"/>
      <c r="M56" s="20"/>
      <c r="N56" s="20"/>
      <c r="O56" s="529"/>
    </row>
    <row r="57" spans="1:15" ht="9" customHeight="1">
      <c r="A57" s="19"/>
      <c r="C57" s="21"/>
      <c r="D57" s="21"/>
      <c r="E57" s="21"/>
      <c r="F57" s="21"/>
      <c r="G57" s="21"/>
      <c r="H57" s="20"/>
      <c r="I57" s="20"/>
      <c r="J57" s="20"/>
      <c r="K57" s="20"/>
      <c r="L57" s="20"/>
      <c r="M57" s="20"/>
      <c r="N57" s="20"/>
      <c r="O57" s="529"/>
    </row>
    <row r="58" spans="1:15" ht="9" customHeight="1">
      <c r="A58" s="19"/>
      <c r="C58" s="21"/>
      <c r="D58" s="21"/>
      <c r="E58" s="21"/>
      <c r="F58" s="21"/>
      <c r="G58" s="21"/>
      <c r="H58" s="20"/>
      <c r="I58" s="20"/>
      <c r="J58" s="20"/>
      <c r="K58" s="20"/>
      <c r="L58" s="20"/>
      <c r="M58" s="20"/>
      <c r="N58" s="20"/>
      <c r="O58" s="529"/>
    </row>
    <row r="59" spans="1:15" ht="9" customHeight="1">
      <c r="A59" s="19"/>
      <c r="C59" s="21"/>
      <c r="D59" s="21"/>
      <c r="E59" s="21"/>
      <c r="F59" s="21"/>
      <c r="G59" s="21"/>
      <c r="H59" s="20"/>
      <c r="I59" s="20"/>
      <c r="J59" s="20"/>
      <c r="K59" s="20"/>
      <c r="L59" s="20"/>
      <c r="M59" s="20"/>
      <c r="N59" s="20"/>
      <c r="O59" s="529"/>
    </row>
    <row r="60" spans="1:15" ht="9" customHeight="1">
      <c r="A60" s="19"/>
      <c r="C60" s="21"/>
      <c r="D60" s="21"/>
      <c r="E60" s="21"/>
      <c r="F60" s="21"/>
      <c r="G60" s="21"/>
      <c r="H60" s="20"/>
      <c r="I60" s="20"/>
      <c r="J60" s="20"/>
      <c r="K60" s="20"/>
      <c r="L60" s="20"/>
      <c r="M60" s="20"/>
      <c r="N60" s="20"/>
      <c r="O60" s="529"/>
    </row>
    <row r="61" spans="1:15" ht="9" customHeight="1">
      <c r="A61" s="19"/>
      <c r="C61" s="21"/>
      <c r="D61" s="21"/>
      <c r="E61" s="21"/>
      <c r="F61" s="21"/>
      <c r="G61" s="21"/>
      <c r="H61" s="20"/>
      <c r="I61" s="20"/>
      <c r="J61" s="20"/>
      <c r="K61" s="20"/>
      <c r="L61" s="20"/>
      <c r="M61" s="20"/>
      <c r="N61" s="20"/>
      <c r="O61" s="529"/>
    </row>
    <row r="62" spans="1:15" ht="9" customHeight="1">
      <c r="A62" s="165"/>
      <c r="C62" s="21"/>
      <c r="D62" s="21"/>
      <c r="E62" s="21"/>
      <c r="F62" s="21"/>
      <c r="G62" s="21"/>
      <c r="H62" s="20"/>
      <c r="I62" s="20"/>
      <c r="J62" s="20"/>
      <c r="K62" s="20"/>
      <c r="L62" s="20"/>
      <c r="M62" s="20"/>
      <c r="N62" s="20"/>
      <c r="O62" s="529"/>
    </row>
    <row r="63" spans="1:15" ht="9" customHeight="1">
      <c r="A63" s="19"/>
      <c r="C63" s="21"/>
      <c r="D63" s="21"/>
      <c r="E63" s="21"/>
      <c r="F63" s="21"/>
      <c r="G63" s="21"/>
      <c r="H63" s="20"/>
      <c r="I63" s="20"/>
      <c r="J63" s="20"/>
      <c r="K63" s="20"/>
      <c r="L63" s="20"/>
      <c r="M63" s="20"/>
      <c r="N63" s="20"/>
      <c r="O63" s="529"/>
    </row>
    <row r="64" spans="1:15" ht="9" customHeight="1">
      <c r="A64" s="19"/>
      <c r="C64" s="21"/>
      <c r="D64" s="21"/>
      <c r="E64" s="21"/>
      <c r="F64" s="21"/>
      <c r="G64" s="21"/>
      <c r="H64" s="20"/>
      <c r="I64" s="20"/>
      <c r="J64" s="20"/>
      <c r="K64" s="20"/>
      <c r="L64" s="20"/>
      <c r="M64" s="20"/>
      <c r="N64" s="20"/>
      <c r="O64" s="529"/>
    </row>
    <row r="65" spans="1:15" ht="9" customHeight="1">
      <c r="A65" s="19"/>
      <c r="C65" s="21"/>
      <c r="D65" s="21"/>
      <c r="E65" s="21"/>
      <c r="F65" s="21"/>
      <c r="G65" s="21"/>
      <c r="H65" s="20"/>
      <c r="I65" s="20"/>
      <c r="J65" s="20"/>
      <c r="K65" s="20"/>
      <c r="L65" s="20"/>
      <c r="M65" s="20"/>
      <c r="N65" s="20"/>
      <c r="O65" s="529"/>
    </row>
    <row r="66" spans="1:15" ht="9" customHeight="1">
      <c r="A66" s="19"/>
      <c r="C66" s="21"/>
      <c r="D66" s="21"/>
      <c r="E66" s="21"/>
      <c r="F66" s="21"/>
      <c r="G66" s="21"/>
      <c r="H66" s="20"/>
      <c r="I66" s="20"/>
      <c r="J66" s="20"/>
      <c r="K66" s="20"/>
      <c r="L66" s="20"/>
      <c r="M66" s="20"/>
      <c r="N66" s="20"/>
      <c r="O66" s="529"/>
    </row>
    <row r="67" spans="1:15" ht="9" customHeight="1">
      <c r="A67" s="165"/>
      <c r="C67" s="21"/>
      <c r="D67" s="21"/>
      <c r="E67" s="21"/>
      <c r="F67" s="21"/>
      <c r="G67" s="21"/>
      <c r="H67" s="20"/>
      <c r="I67" s="20"/>
      <c r="J67" s="20"/>
      <c r="K67" s="20"/>
      <c r="L67" s="20"/>
      <c r="M67" s="20"/>
      <c r="N67" s="20"/>
      <c r="O67" s="529"/>
    </row>
    <row r="68" spans="1:15" ht="9" customHeight="1">
      <c r="A68" s="166"/>
      <c r="C68" s="21"/>
      <c r="D68" s="21"/>
      <c r="E68" s="21"/>
      <c r="F68" s="21"/>
      <c r="G68" s="21"/>
      <c r="H68" s="20"/>
      <c r="I68" s="20"/>
      <c r="J68" s="20"/>
      <c r="K68" s="20"/>
      <c r="L68" s="20"/>
      <c r="M68" s="20"/>
      <c r="N68" s="20"/>
      <c r="O68" s="529"/>
    </row>
    <row r="69" spans="1:15" ht="9" customHeight="1">
      <c r="A69" s="166"/>
      <c r="C69" s="21"/>
      <c r="D69" s="21"/>
      <c r="E69" s="21"/>
      <c r="F69" s="21"/>
      <c r="G69" s="21"/>
      <c r="H69" s="20"/>
      <c r="I69" s="20"/>
      <c r="J69" s="20"/>
      <c r="K69" s="20"/>
      <c r="L69" s="20"/>
      <c r="M69" s="20"/>
      <c r="N69" s="20"/>
      <c r="O69" s="529"/>
    </row>
    <row r="70" spans="1:15" ht="9" customHeight="1">
      <c r="A70" s="166"/>
      <c r="C70" s="21"/>
      <c r="D70" s="21"/>
      <c r="E70" s="21"/>
      <c r="F70" s="21"/>
      <c r="G70" s="21"/>
      <c r="H70" s="20"/>
      <c r="I70" s="20"/>
      <c r="J70" s="20"/>
      <c r="K70" s="20"/>
      <c r="L70" s="20"/>
      <c r="M70" s="20"/>
      <c r="N70" s="20"/>
      <c r="O70" s="529"/>
    </row>
    <row r="71" spans="1:15" ht="9" customHeight="1">
      <c r="A71" s="166"/>
      <c r="C71" s="21"/>
      <c r="D71" s="21"/>
      <c r="E71" s="21"/>
      <c r="F71" s="21"/>
      <c r="G71" s="21"/>
      <c r="H71" s="20"/>
      <c r="I71" s="20"/>
      <c r="J71" s="20"/>
      <c r="K71" s="20"/>
      <c r="L71" s="20"/>
      <c r="M71" s="20"/>
      <c r="N71" s="20"/>
      <c r="O71" s="529"/>
    </row>
    <row r="72" spans="1:15" ht="9" customHeight="1">
      <c r="A72" s="167"/>
      <c r="C72" s="21"/>
      <c r="D72" s="21"/>
      <c r="E72" s="21"/>
      <c r="F72" s="21"/>
      <c r="G72" s="21"/>
      <c r="H72" s="20"/>
      <c r="I72" s="20"/>
      <c r="J72" s="20"/>
      <c r="K72" s="20"/>
      <c r="L72" s="20"/>
      <c r="M72" s="20"/>
      <c r="N72" s="20"/>
      <c r="O72" s="529"/>
    </row>
    <row r="73" spans="1:15" ht="9" customHeight="1">
      <c r="A73" s="167"/>
      <c r="C73" s="21"/>
      <c r="D73" s="21"/>
      <c r="E73" s="21"/>
      <c r="F73" s="21"/>
      <c r="G73" s="21"/>
      <c r="H73" s="20"/>
      <c r="I73" s="20"/>
      <c r="J73" s="20"/>
      <c r="K73" s="20"/>
      <c r="L73" s="20"/>
      <c r="M73" s="20"/>
      <c r="N73" s="20"/>
      <c r="O73" s="529"/>
    </row>
    <row r="74" spans="1:15" ht="9" customHeight="1">
      <c r="A74" s="168"/>
      <c r="C74" s="21"/>
      <c r="D74" s="21"/>
      <c r="E74" s="21"/>
      <c r="F74" s="21"/>
      <c r="G74" s="21"/>
      <c r="H74" s="20"/>
      <c r="I74" s="20"/>
      <c r="J74" s="20"/>
      <c r="K74" s="20"/>
      <c r="L74" s="20"/>
      <c r="M74" s="20"/>
      <c r="N74" s="20"/>
      <c r="O74" s="529"/>
    </row>
    <row r="75" spans="1:15" ht="9" customHeight="1">
      <c r="A75" s="19"/>
      <c r="C75" s="21"/>
      <c r="D75" s="21"/>
      <c r="E75" s="21"/>
      <c r="F75" s="21"/>
      <c r="G75" s="21"/>
      <c r="H75" s="20"/>
      <c r="I75" s="20"/>
      <c r="J75" s="20"/>
      <c r="K75" s="20"/>
      <c r="L75" s="20"/>
      <c r="M75" s="20"/>
      <c r="N75" s="20"/>
      <c r="O75" s="529"/>
    </row>
    <row r="76" spans="1:15" ht="9" customHeight="1">
      <c r="A76" s="19"/>
      <c r="C76" s="21"/>
      <c r="D76" s="21"/>
      <c r="E76" s="21"/>
      <c r="F76" s="21"/>
      <c r="G76" s="21"/>
      <c r="H76" s="20"/>
      <c r="I76" s="20"/>
      <c r="J76" s="20"/>
      <c r="K76" s="20"/>
      <c r="L76" s="20"/>
      <c r="M76" s="20"/>
      <c r="N76" s="20"/>
      <c r="O76" s="529"/>
    </row>
    <row r="77" spans="1:15" ht="9" customHeight="1">
      <c r="A77" s="19"/>
      <c r="C77" s="21"/>
      <c r="D77" s="21"/>
      <c r="E77" s="21"/>
      <c r="F77" s="21"/>
      <c r="G77" s="21"/>
      <c r="H77" s="20"/>
      <c r="I77" s="20"/>
      <c r="J77" s="20"/>
      <c r="K77" s="20"/>
      <c r="L77" s="20"/>
      <c r="M77" s="20"/>
      <c r="N77" s="20"/>
      <c r="O77" s="529"/>
    </row>
    <row r="78" spans="1:15" ht="9" customHeight="1">
      <c r="A78" s="19"/>
      <c r="C78" s="21"/>
      <c r="D78" s="21"/>
      <c r="E78" s="21"/>
      <c r="F78" s="21"/>
      <c r="G78" s="21"/>
      <c r="H78" s="20"/>
      <c r="I78" s="20"/>
      <c r="J78" s="20"/>
      <c r="K78" s="20"/>
      <c r="L78" s="20"/>
      <c r="M78" s="20"/>
      <c r="N78" s="20"/>
      <c r="O78" s="529"/>
    </row>
    <row r="79" spans="1:15" ht="9" customHeight="1">
      <c r="A79" s="166"/>
      <c r="C79" s="21"/>
      <c r="D79" s="21"/>
      <c r="E79" s="21"/>
      <c r="F79" s="21"/>
      <c r="G79" s="21"/>
      <c r="H79" s="20"/>
      <c r="I79" s="20"/>
      <c r="J79" s="20"/>
      <c r="K79" s="20"/>
      <c r="L79" s="20"/>
      <c r="M79" s="20"/>
      <c r="N79" s="20"/>
      <c r="O79" s="529"/>
    </row>
    <row r="80" spans="1:15" ht="9" customHeight="1">
      <c r="A80" s="168"/>
      <c r="C80" s="21"/>
      <c r="D80" s="21"/>
      <c r="E80" s="21"/>
      <c r="F80" s="21"/>
      <c r="G80" s="21"/>
      <c r="H80" s="20"/>
      <c r="I80" s="20"/>
      <c r="J80" s="20"/>
      <c r="K80" s="20"/>
      <c r="L80" s="20"/>
      <c r="M80" s="20"/>
      <c r="N80" s="20"/>
      <c r="O80" s="529"/>
    </row>
    <row r="81" spans="1:15" ht="9" customHeight="1">
      <c r="A81" s="19"/>
      <c r="C81" s="21"/>
      <c r="D81" s="21"/>
      <c r="E81" s="21"/>
      <c r="F81" s="21"/>
      <c r="G81" s="21"/>
      <c r="H81" s="20"/>
      <c r="I81" s="20"/>
      <c r="J81" s="20"/>
      <c r="K81" s="20"/>
      <c r="L81" s="20"/>
      <c r="M81" s="20"/>
      <c r="N81" s="20"/>
      <c r="O81" s="529"/>
    </row>
    <row r="82" spans="1:15" ht="9" customHeight="1">
      <c r="A82" s="19"/>
      <c r="C82" s="21"/>
      <c r="D82" s="21"/>
      <c r="E82" s="21"/>
      <c r="F82" s="21"/>
      <c r="G82" s="21"/>
      <c r="H82" s="20"/>
      <c r="I82" s="20"/>
      <c r="J82" s="20"/>
      <c r="K82" s="20"/>
      <c r="L82" s="20"/>
      <c r="M82" s="20"/>
      <c r="N82" s="20"/>
      <c r="O82" s="529"/>
    </row>
    <row r="83" spans="1:15" ht="9" customHeight="1">
      <c r="A83" s="19"/>
      <c r="C83" s="21"/>
      <c r="D83" s="21"/>
      <c r="E83" s="21"/>
      <c r="F83" s="21"/>
      <c r="G83" s="21"/>
      <c r="H83" s="20"/>
      <c r="I83" s="20"/>
      <c r="J83" s="20"/>
      <c r="K83" s="20"/>
      <c r="L83" s="20"/>
      <c r="M83" s="20"/>
      <c r="N83" s="20"/>
      <c r="O83" s="529"/>
    </row>
    <row r="84" spans="1:15" ht="9" customHeight="1">
      <c r="A84" s="19"/>
      <c r="C84" s="21"/>
      <c r="D84" s="21"/>
      <c r="E84" s="21"/>
      <c r="F84" s="21"/>
      <c r="G84" s="21"/>
      <c r="H84" s="20"/>
      <c r="I84" s="20"/>
      <c r="J84" s="20"/>
      <c r="K84" s="20"/>
      <c r="L84" s="20"/>
      <c r="M84" s="20"/>
      <c r="N84" s="20"/>
      <c r="O84" s="529"/>
    </row>
    <row r="85" spans="1:15" ht="9" customHeight="1">
      <c r="A85" s="166"/>
      <c r="C85" s="21"/>
      <c r="D85" s="21"/>
      <c r="E85" s="21"/>
      <c r="F85" s="21"/>
      <c r="G85" s="21"/>
      <c r="H85" s="20"/>
      <c r="I85" s="20"/>
      <c r="J85" s="20"/>
      <c r="K85" s="20"/>
      <c r="L85" s="20"/>
      <c r="M85" s="20"/>
      <c r="N85" s="20"/>
      <c r="O85" s="529"/>
    </row>
    <row r="86" spans="1:15" ht="9" customHeight="1">
      <c r="A86" s="168"/>
      <c r="C86" s="21"/>
      <c r="D86" s="21"/>
      <c r="E86" s="21"/>
      <c r="F86" s="21"/>
      <c r="G86" s="21"/>
      <c r="H86" s="20"/>
      <c r="I86" s="20"/>
      <c r="J86" s="20"/>
      <c r="K86" s="20"/>
      <c r="L86" s="20"/>
      <c r="M86" s="20"/>
      <c r="N86" s="20"/>
      <c r="O86" s="529"/>
    </row>
    <row r="87" spans="1:15" ht="9" customHeight="1">
      <c r="A87" s="19"/>
      <c r="C87" s="21"/>
      <c r="D87" s="21"/>
      <c r="E87" s="21"/>
      <c r="F87" s="21"/>
      <c r="G87" s="21"/>
      <c r="H87" s="20"/>
      <c r="I87" s="20"/>
      <c r="J87" s="20"/>
      <c r="K87" s="20"/>
      <c r="L87" s="20"/>
      <c r="M87" s="20"/>
      <c r="N87" s="20"/>
      <c r="O87" s="529"/>
    </row>
    <row r="88" spans="1:15" ht="9" customHeight="1">
      <c r="A88" s="19"/>
      <c r="C88" s="21"/>
      <c r="D88" s="21"/>
      <c r="E88" s="21"/>
      <c r="F88" s="21"/>
      <c r="G88" s="21"/>
      <c r="H88" s="20"/>
      <c r="I88" s="20"/>
      <c r="J88" s="20"/>
      <c r="K88" s="20"/>
      <c r="L88" s="20"/>
      <c r="M88" s="20"/>
      <c r="N88" s="20"/>
      <c r="O88" s="529"/>
    </row>
    <row r="89" spans="1:15" ht="9" customHeight="1">
      <c r="A89" s="19"/>
      <c r="C89" s="44"/>
      <c r="D89" s="44"/>
      <c r="E89" s="44"/>
      <c r="F89" s="44"/>
      <c r="G89" s="44"/>
      <c r="O89" s="529"/>
    </row>
    <row r="90" spans="1:15" ht="9" customHeight="1">
      <c r="A90" s="19"/>
      <c r="C90" s="44"/>
      <c r="D90" s="44"/>
      <c r="E90" s="44"/>
      <c r="F90" s="44"/>
      <c r="G90" s="44"/>
      <c r="O90" s="529"/>
    </row>
    <row r="91" spans="1:15" ht="9" customHeight="1">
      <c r="A91" s="19"/>
      <c r="C91" s="44"/>
      <c r="D91" s="44"/>
      <c r="E91" s="44"/>
      <c r="F91" s="44"/>
      <c r="G91" s="44"/>
      <c r="O91" s="529"/>
    </row>
    <row r="92" spans="1:15" ht="9" customHeight="1">
      <c r="A92" s="19"/>
      <c r="C92" s="44"/>
      <c r="D92" s="44"/>
      <c r="E92" s="44"/>
      <c r="F92" s="44"/>
      <c r="G92" s="44"/>
      <c r="O92" s="529"/>
    </row>
    <row r="93" spans="1:15" ht="9" customHeight="1">
      <c r="A93" s="19"/>
      <c r="C93" s="44"/>
      <c r="D93" s="44"/>
      <c r="E93" s="44"/>
      <c r="F93" s="44"/>
      <c r="G93" s="44"/>
      <c r="O93" s="529"/>
    </row>
    <row r="94" spans="1:15" ht="9" customHeight="1">
      <c r="A94" s="19"/>
      <c r="C94" s="44"/>
      <c r="D94" s="44"/>
      <c r="E94" s="44"/>
      <c r="F94" s="44"/>
      <c r="G94" s="44"/>
      <c r="O94" s="529"/>
    </row>
    <row r="95" spans="1:15" ht="9" customHeight="1">
      <c r="A95" s="166"/>
      <c r="C95" s="44"/>
      <c r="D95" s="44"/>
      <c r="E95" s="44"/>
      <c r="F95" s="44"/>
      <c r="G95" s="44"/>
      <c r="O95" s="529"/>
    </row>
    <row r="96" spans="1:15" ht="9" customHeight="1">
      <c r="A96" s="168"/>
      <c r="C96" s="44"/>
      <c r="D96" s="44"/>
      <c r="E96" s="44"/>
      <c r="F96" s="44"/>
      <c r="G96" s="44"/>
      <c r="O96" s="529"/>
    </row>
    <row r="97" spans="1:15" ht="9" customHeight="1">
      <c r="A97" s="19"/>
      <c r="C97" s="44"/>
      <c r="D97" s="44"/>
      <c r="E97" s="44"/>
      <c r="F97" s="44"/>
      <c r="G97" s="44"/>
      <c r="O97" s="529"/>
    </row>
    <row r="98" spans="1:15" ht="9" customHeight="1">
      <c r="A98" s="19"/>
      <c r="C98" s="44"/>
      <c r="D98" s="44"/>
      <c r="E98" s="44"/>
      <c r="F98" s="44"/>
      <c r="G98" s="44"/>
      <c r="O98" s="529"/>
    </row>
    <row r="99" spans="1:15" ht="9" customHeight="1">
      <c r="A99" s="19"/>
      <c r="C99" s="44"/>
      <c r="D99" s="44"/>
      <c r="E99" s="44"/>
      <c r="F99" s="44"/>
      <c r="G99" s="44"/>
      <c r="O99" s="529"/>
    </row>
    <row r="100" spans="1:15" ht="9" customHeight="1">
      <c r="A100" s="19"/>
      <c r="C100" s="44"/>
      <c r="D100" s="44"/>
      <c r="E100" s="44"/>
      <c r="F100" s="44"/>
      <c r="G100" s="44"/>
      <c r="O100" s="529"/>
    </row>
    <row r="101" spans="1:15" ht="9" customHeight="1">
      <c r="A101" s="19"/>
      <c r="C101" s="44"/>
      <c r="D101" s="44"/>
      <c r="E101" s="44"/>
      <c r="F101" s="44"/>
      <c r="G101" s="44"/>
      <c r="O101" s="529"/>
    </row>
    <row r="102" spans="1:15" ht="9" customHeight="1">
      <c r="A102" s="19"/>
      <c r="C102" s="44"/>
      <c r="D102" s="44"/>
      <c r="E102" s="44"/>
      <c r="F102" s="44"/>
      <c r="G102" s="44"/>
      <c r="O102" s="529"/>
    </row>
    <row r="103" spans="1:15" ht="9" customHeight="1">
      <c r="A103" s="19"/>
      <c r="C103" s="44"/>
      <c r="D103" s="44"/>
      <c r="E103" s="44"/>
      <c r="F103" s="44"/>
      <c r="G103" s="44"/>
      <c r="O103" s="529"/>
    </row>
    <row r="104" spans="1:15" ht="9" customHeight="1">
      <c r="A104" s="19"/>
      <c r="C104" s="44"/>
      <c r="D104" s="44"/>
      <c r="E104" s="44"/>
      <c r="F104" s="44"/>
      <c r="G104" s="44"/>
      <c r="O104" s="529"/>
    </row>
    <row r="105" spans="1:15" ht="9" customHeight="1">
      <c r="A105" s="19"/>
      <c r="C105" s="44"/>
      <c r="D105" s="44"/>
      <c r="E105" s="44"/>
      <c r="F105" s="44"/>
      <c r="G105" s="44"/>
      <c r="O105" s="529"/>
    </row>
    <row r="106" spans="1:15" ht="9" customHeight="1">
      <c r="A106" s="168"/>
      <c r="C106" s="44"/>
      <c r="D106" s="44"/>
      <c r="E106" s="44"/>
      <c r="F106" s="44"/>
      <c r="G106" s="44"/>
      <c r="O106" s="529"/>
    </row>
    <row r="107" spans="1:15" ht="9" customHeight="1">
      <c r="A107" s="19"/>
      <c r="C107" s="44"/>
      <c r="D107" s="44"/>
      <c r="E107" s="44"/>
      <c r="F107" s="44"/>
      <c r="G107" s="44"/>
      <c r="O107" s="529"/>
    </row>
    <row r="108" spans="1:15" ht="9" customHeight="1">
      <c r="A108" s="19"/>
      <c r="C108" s="44"/>
      <c r="D108" s="44"/>
      <c r="E108" s="44"/>
      <c r="F108" s="44"/>
      <c r="G108" s="44"/>
      <c r="O108" s="529"/>
    </row>
    <row r="109" spans="1:15" ht="9" customHeight="1">
      <c r="A109" s="19"/>
      <c r="C109" s="44"/>
      <c r="D109" s="44"/>
      <c r="E109" s="44"/>
      <c r="F109" s="44"/>
      <c r="G109" s="44"/>
      <c r="O109" s="529"/>
    </row>
    <row r="110" spans="1:15">
      <c r="A110" s="169"/>
      <c r="C110" s="44"/>
      <c r="D110" s="44"/>
      <c r="E110" s="44"/>
      <c r="F110" s="44"/>
      <c r="G110" s="44"/>
      <c r="O110" s="529"/>
    </row>
    <row r="111" spans="1:15">
      <c r="A111" s="169"/>
      <c r="C111" s="44"/>
      <c r="D111" s="44"/>
      <c r="E111" s="44"/>
      <c r="F111" s="44"/>
      <c r="G111" s="44"/>
      <c r="O111" s="529"/>
    </row>
    <row r="112" spans="1:15">
      <c r="A112" s="169"/>
      <c r="C112" s="44"/>
      <c r="D112" s="44"/>
      <c r="E112" s="44"/>
      <c r="F112" s="44"/>
      <c r="G112" s="44"/>
      <c r="O112" s="529"/>
    </row>
    <row r="113" spans="1:15">
      <c r="A113" s="169"/>
      <c r="C113" s="44"/>
      <c r="D113" s="44"/>
      <c r="E113" s="44"/>
      <c r="F113" s="44"/>
      <c r="G113" s="44"/>
      <c r="O113" s="529"/>
    </row>
    <row r="114" spans="1:15">
      <c r="A114" s="169"/>
      <c r="C114" s="44"/>
      <c r="D114" s="44"/>
      <c r="E114" s="44"/>
      <c r="F114" s="44"/>
      <c r="G114" s="44"/>
      <c r="O114" s="529"/>
    </row>
    <row r="115" spans="1:15">
      <c r="A115" s="169"/>
      <c r="C115" s="44"/>
      <c r="D115" s="44"/>
      <c r="E115" s="44"/>
      <c r="F115" s="44"/>
      <c r="G115" s="44"/>
      <c r="O115" s="529"/>
    </row>
    <row r="116" spans="1:15">
      <c r="A116" s="169"/>
      <c r="C116" s="44"/>
      <c r="D116" s="44"/>
      <c r="E116" s="44"/>
      <c r="F116" s="44"/>
      <c r="G116" s="44"/>
      <c r="O116" s="529"/>
    </row>
    <row r="117" spans="1:15" ht="15.75">
      <c r="A117" s="170"/>
      <c r="C117" s="44"/>
      <c r="D117" s="44"/>
      <c r="E117" s="44"/>
      <c r="F117" s="44"/>
      <c r="G117" s="44"/>
      <c r="O117" s="529"/>
    </row>
    <row r="118" spans="1:15" ht="15.75">
      <c r="A118" s="170"/>
      <c r="C118" s="44"/>
      <c r="D118" s="44"/>
      <c r="E118" s="44"/>
      <c r="F118" s="44"/>
      <c r="G118" s="44"/>
      <c r="O118" s="529"/>
    </row>
    <row r="119" spans="1:15" ht="15.75">
      <c r="A119" s="170"/>
      <c r="C119" s="44"/>
      <c r="D119" s="44"/>
      <c r="E119" s="44"/>
      <c r="F119" s="44"/>
      <c r="G119" s="44"/>
      <c r="O119" s="529"/>
    </row>
    <row r="120" spans="1:15" ht="15.75">
      <c r="A120" s="170"/>
      <c r="C120" s="44"/>
      <c r="D120" s="44"/>
      <c r="E120" s="44"/>
      <c r="F120" s="44"/>
      <c r="G120" s="44"/>
      <c r="O120" s="529"/>
    </row>
    <row r="121" spans="1:15" ht="15.75">
      <c r="A121" s="170"/>
      <c r="C121" s="44"/>
      <c r="D121" s="44"/>
      <c r="E121" s="44"/>
      <c r="F121" s="44"/>
      <c r="G121" s="44"/>
      <c r="O121" s="529"/>
    </row>
    <row r="122" spans="1:15" ht="15.75">
      <c r="A122" s="170"/>
      <c r="C122" s="44"/>
      <c r="D122" s="44"/>
      <c r="E122" s="44"/>
      <c r="F122" s="44"/>
      <c r="G122" s="44"/>
      <c r="O122" s="529"/>
    </row>
    <row r="123" spans="1:15" ht="15.75">
      <c r="A123" s="170"/>
      <c r="C123" s="44"/>
      <c r="D123" s="44"/>
      <c r="E123" s="44"/>
      <c r="F123" s="44"/>
      <c r="G123" s="44"/>
      <c r="O123" s="529"/>
    </row>
    <row r="124" spans="1:15" ht="15.75">
      <c r="A124" s="170"/>
      <c r="C124" s="44"/>
      <c r="D124" s="44"/>
      <c r="E124" s="44"/>
      <c r="F124" s="44"/>
      <c r="G124" s="44"/>
      <c r="O124" s="529"/>
    </row>
    <row r="125" spans="1:15" ht="15.75">
      <c r="A125" s="170"/>
      <c r="C125" s="44"/>
      <c r="D125" s="44"/>
      <c r="E125" s="44"/>
      <c r="F125" s="44"/>
      <c r="G125" s="44"/>
      <c r="O125" s="529"/>
    </row>
    <row r="126" spans="1:15" ht="15.75">
      <c r="A126" s="170"/>
      <c r="C126" s="44"/>
      <c r="D126" s="44"/>
      <c r="E126" s="44"/>
      <c r="F126" s="44"/>
      <c r="G126" s="44"/>
      <c r="O126" s="529"/>
    </row>
    <row r="127" spans="1:15" ht="15.75">
      <c r="A127" s="170"/>
      <c r="C127" s="44"/>
      <c r="D127" s="44"/>
      <c r="E127" s="44"/>
      <c r="F127" s="44"/>
      <c r="G127" s="44"/>
      <c r="O127" s="529"/>
    </row>
    <row r="128" spans="1:15" ht="15.75">
      <c r="A128" s="170"/>
      <c r="C128" s="44"/>
      <c r="D128" s="44"/>
      <c r="E128" s="44"/>
      <c r="F128" s="44"/>
      <c r="G128" s="44"/>
      <c r="O128" s="529"/>
    </row>
    <row r="129" spans="1:15" ht="15.75">
      <c r="A129" s="170"/>
      <c r="C129" s="44"/>
      <c r="D129" s="44"/>
      <c r="E129" s="44"/>
      <c r="F129" s="44"/>
      <c r="G129" s="44"/>
      <c r="O129" s="529"/>
    </row>
    <row r="130" spans="1:15" ht="15.75">
      <c r="A130" s="170"/>
      <c r="C130" s="44"/>
      <c r="D130" s="44"/>
      <c r="E130" s="44"/>
      <c r="F130" s="44"/>
      <c r="G130" s="44"/>
      <c r="O130" s="529"/>
    </row>
    <row r="131" spans="1:15" ht="15.75">
      <c r="A131" s="170"/>
      <c r="C131" s="44"/>
      <c r="D131" s="44"/>
      <c r="E131" s="44"/>
      <c r="F131" s="44"/>
      <c r="G131" s="44"/>
      <c r="O131" s="529"/>
    </row>
    <row r="132" spans="1:15" ht="15.75">
      <c r="A132" s="170"/>
      <c r="C132" s="44"/>
      <c r="D132" s="44"/>
      <c r="E132" s="44"/>
      <c r="F132" s="44"/>
      <c r="G132" s="44"/>
      <c r="O132" s="529"/>
    </row>
    <row r="133" spans="1:15" ht="15.75">
      <c r="A133" s="170"/>
      <c r="C133" s="44"/>
      <c r="D133" s="44"/>
      <c r="E133" s="44"/>
      <c r="F133" s="44"/>
      <c r="G133" s="44"/>
      <c r="O133" s="529"/>
    </row>
    <row r="134" spans="1:15" ht="15.75">
      <c r="A134" s="170"/>
      <c r="C134" s="44"/>
      <c r="D134" s="44"/>
      <c r="E134" s="44"/>
      <c r="F134" s="44"/>
      <c r="G134" s="44"/>
      <c r="O134" s="529"/>
    </row>
    <row r="135" spans="1:15" ht="15.75">
      <c r="A135" s="170"/>
      <c r="C135" s="44"/>
      <c r="D135" s="44"/>
      <c r="E135" s="44"/>
      <c r="F135" s="44"/>
      <c r="G135" s="44"/>
      <c r="O135" s="529"/>
    </row>
    <row r="136" spans="1:15" ht="15.75">
      <c r="A136" s="170"/>
      <c r="C136" s="44"/>
      <c r="D136" s="44"/>
      <c r="E136" s="44"/>
      <c r="F136" s="44"/>
      <c r="G136" s="44"/>
      <c r="O136" s="529"/>
    </row>
    <row r="137" spans="1:15" ht="15.75">
      <c r="A137" s="170"/>
      <c r="C137" s="44"/>
      <c r="D137" s="44"/>
      <c r="E137" s="44"/>
      <c r="F137" s="44"/>
      <c r="G137" s="44"/>
      <c r="O137" s="529"/>
    </row>
    <row r="138" spans="1:15" ht="15.75">
      <c r="A138" s="170"/>
      <c r="C138" s="44"/>
      <c r="D138" s="44"/>
      <c r="E138" s="44"/>
      <c r="F138" s="44"/>
      <c r="G138" s="44"/>
      <c r="O138" s="529"/>
    </row>
    <row r="139" spans="1:15" ht="15.75">
      <c r="A139" s="170"/>
      <c r="C139" s="44"/>
      <c r="D139" s="44"/>
      <c r="E139" s="44"/>
      <c r="F139" s="44"/>
      <c r="G139" s="44"/>
      <c r="O139" s="529"/>
    </row>
    <row r="140" spans="1:15" ht="15.75">
      <c r="A140" s="170"/>
      <c r="C140" s="44"/>
      <c r="D140" s="44"/>
      <c r="E140" s="44"/>
      <c r="F140" s="44"/>
      <c r="G140" s="44"/>
      <c r="O140" s="529"/>
    </row>
    <row r="141" spans="1:15" ht="15.75">
      <c r="A141" s="170"/>
      <c r="C141" s="44"/>
      <c r="D141" s="44"/>
      <c r="E141" s="44"/>
      <c r="F141" s="44"/>
      <c r="G141" s="44"/>
      <c r="O141" s="529"/>
    </row>
    <row r="142" spans="1:15" ht="15.75">
      <c r="A142" s="170"/>
      <c r="C142" s="44"/>
      <c r="D142" s="44"/>
      <c r="E142" s="44"/>
      <c r="F142" s="44"/>
      <c r="G142" s="44"/>
      <c r="O142" s="529"/>
    </row>
    <row r="143" spans="1:15" ht="15.75">
      <c r="A143" s="170"/>
      <c r="C143" s="44"/>
      <c r="D143" s="44"/>
      <c r="E143" s="44"/>
      <c r="F143" s="44"/>
      <c r="G143" s="44"/>
      <c r="O143" s="529"/>
    </row>
    <row r="144" spans="1:15" ht="15.75">
      <c r="A144" s="170"/>
      <c r="C144" s="44"/>
      <c r="D144" s="44"/>
      <c r="E144" s="44"/>
      <c r="F144" s="44"/>
      <c r="G144" s="44"/>
      <c r="O144" s="529"/>
    </row>
    <row r="145" spans="1:15" ht="15.75">
      <c r="A145" s="170"/>
      <c r="C145" s="44"/>
      <c r="D145" s="44"/>
      <c r="E145" s="44"/>
      <c r="F145" s="44"/>
      <c r="G145" s="44"/>
      <c r="O145" s="529"/>
    </row>
    <row r="146" spans="1:15" ht="15.75">
      <c r="A146" s="170"/>
      <c r="C146" s="44"/>
      <c r="D146" s="44"/>
      <c r="E146" s="44"/>
      <c r="F146" s="44"/>
      <c r="G146" s="44"/>
      <c r="O146" s="529"/>
    </row>
    <row r="147" spans="1:15" ht="15.75">
      <c r="A147" s="170"/>
      <c r="C147" s="44"/>
      <c r="D147" s="44"/>
      <c r="E147" s="44"/>
      <c r="F147" s="44"/>
      <c r="G147" s="44"/>
      <c r="O147" s="529"/>
    </row>
    <row r="148" spans="1:15" ht="15.75">
      <c r="A148" s="170"/>
      <c r="C148" s="44"/>
      <c r="D148" s="44"/>
      <c r="E148" s="44"/>
      <c r="F148" s="44"/>
      <c r="G148" s="44"/>
      <c r="O148" s="529"/>
    </row>
    <row r="149" spans="1:15" ht="15.75">
      <c r="A149" s="170"/>
      <c r="C149" s="44"/>
      <c r="D149" s="44"/>
      <c r="E149" s="44"/>
      <c r="F149" s="44"/>
      <c r="G149" s="44"/>
      <c r="O149" s="529"/>
    </row>
    <row r="150" spans="1:15" ht="15.75">
      <c r="A150" s="170"/>
      <c r="C150" s="44"/>
      <c r="D150" s="44"/>
      <c r="E150" s="44"/>
      <c r="F150" s="44"/>
      <c r="G150" s="44"/>
      <c r="O150" s="529"/>
    </row>
    <row r="151" spans="1:15" ht="15.75">
      <c r="A151" s="170"/>
      <c r="C151" s="44"/>
      <c r="D151" s="44"/>
      <c r="E151" s="44"/>
      <c r="F151" s="44"/>
      <c r="G151" s="44"/>
      <c r="O151" s="529"/>
    </row>
    <row r="152" spans="1:15" ht="15.75">
      <c r="A152" s="170"/>
      <c r="C152" s="44"/>
      <c r="D152" s="44"/>
      <c r="E152" s="44"/>
      <c r="F152" s="44"/>
      <c r="G152" s="44"/>
      <c r="O152" s="529"/>
    </row>
    <row r="153" spans="1:15" ht="15.75">
      <c r="A153" s="170"/>
      <c r="C153" s="44"/>
      <c r="D153" s="44"/>
      <c r="E153" s="44"/>
      <c r="F153" s="44"/>
      <c r="G153" s="44"/>
      <c r="O153" s="529"/>
    </row>
    <row r="154" spans="1:15" ht="15.75">
      <c r="A154" s="170"/>
      <c r="C154" s="44"/>
      <c r="D154" s="44"/>
      <c r="E154" s="44"/>
      <c r="F154" s="44"/>
      <c r="G154" s="44"/>
      <c r="O154" s="529"/>
    </row>
    <row r="155" spans="1:15" ht="15.75">
      <c r="A155" s="170"/>
      <c r="C155" s="44"/>
      <c r="D155" s="44"/>
      <c r="E155" s="44"/>
      <c r="F155" s="44"/>
      <c r="G155" s="44"/>
      <c r="O155" s="529"/>
    </row>
    <row r="156" spans="1:15" ht="15.75">
      <c r="A156" s="170"/>
      <c r="C156" s="44"/>
      <c r="D156" s="44"/>
      <c r="E156" s="44"/>
      <c r="F156" s="44"/>
      <c r="G156" s="44"/>
      <c r="O156" s="529"/>
    </row>
    <row r="157" spans="1:15" ht="15.75">
      <c r="A157" s="170"/>
      <c r="C157" s="44"/>
      <c r="D157" s="44"/>
      <c r="E157" s="44"/>
      <c r="F157" s="44"/>
      <c r="G157" s="44"/>
      <c r="O157" s="529"/>
    </row>
    <row r="158" spans="1:15" ht="15.75">
      <c r="A158" s="170"/>
      <c r="C158" s="44"/>
      <c r="D158" s="44"/>
      <c r="E158" s="44"/>
      <c r="F158" s="44"/>
      <c r="G158" s="44"/>
      <c r="O158" s="529"/>
    </row>
    <row r="159" spans="1:15" ht="15.75">
      <c r="A159" s="170"/>
      <c r="C159" s="44"/>
      <c r="D159" s="44"/>
      <c r="E159" s="44"/>
      <c r="F159" s="44"/>
      <c r="G159" s="44"/>
      <c r="O159" s="529"/>
    </row>
    <row r="160" spans="1:15" ht="15.75">
      <c r="A160" s="170"/>
      <c r="C160" s="44"/>
      <c r="D160" s="44"/>
      <c r="E160" s="44"/>
      <c r="F160" s="44"/>
      <c r="G160" s="44"/>
      <c r="O160" s="529"/>
    </row>
    <row r="161" spans="1:15" ht="15.75">
      <c r="A161" s="170"/>
      <c r="C161" s="44"/>
      <c r="D161" s="44"/>
      <c r="E161" s="44"/>
      <c r="F161" s="44"/>
      <c r="G161" s="44"/>
      <c r="O161" s="529"/>
    </row>
    <row r="162" spans="1:15" ht="15.75">
      <c r="A162" s="170"/>
      <c r="C162" s="44"/>
      <c r="D162" s="44"/>
      <c r="E162" s="44"/>
      <c r="F162" s="44"/>
      <c r="G162" s="44"/>
      <c r="O162" s="529"/>
    </row>
    <row r="163" spans="1:15" ht="15.75">
      <c r="A163" s="170"/>
      <c r="C163" s="44"/>
      <c r="D163" s="44"/>
      <c r="E163" s="44"/>
      <c r="F163" s="44"/>
      <c r="G163" s="44"/>
      <c r="O163" s="529"/>
    </row>
    <row r="164" spans="1:15" ht="15.75">
      <c r="A164" s="170"/>
      <c r="C164" s="44"/>
      <c r="D164" s="44"/>
      <c r="E164" s="44"/>
      <c r="F164" s="44"/>
      <c r="G164" s="44"/>
      <c r="O164" s="529"/>
    </row>
    <row r="165" spans="1:15" ht="15.75">
      <c r="A165" s="170"/>
      <c r="C165" s="44"/>
      <c r="D165" s="44"/>
      <c r="E165" s="44"/>
      <c r="F165" s="44"/>
      <c r="G165" s="44"/>
      <c r="O165" s="529"/>
    </row>
    <row r="166" spans="1:15" ht="15.75">
      <c r="A166" s="170"/>
      <c r="C166" s="44"/>
      <c r="D166" s="44"/>
      <c r="E166" s="44"/>
      <c r="F166" s="44"/>
      <c r="G166" s="44"/>
      <c r="O166" s="529"/>
    </row>
    <row r="167" spans="1:15" ht="15.75">
      <c r="A167" s="170"/>
      <c r="C167" s="44"/>
      <c r="D167" s="44"/>
      <c r="E167" s="44"/>
      <c r="F167" s="44"/>
      <c r="G167" s="44"/>
      <c r="O167" s="529"/>
    </row>
    <row r="168" spans="1:15" ht="15.75">
      <c r="A168" s="170"/>
      <c r="C168" s="44"/>
      <c r="D168" s="44"/>
      <c r="E168" s="44"/>
      <c r="F168" s="44"/>
      <c r="G168" s="44"/>
      <c r="O168" s="529"/>
    </row>
    <row r="169" spans="1:15" ht="15.75">
      <c r="A169" s="170"/>
      <c r="C169" s="44"/>
      <c r="D169" s="44"/>
      <c r="E169" s="44"/>
      <c r="F169" s="44"/>
      <c r="G169" s="44"/>
      <c r="O169" s="529"/>
    </row>
    <row r="170" spans="1:15" ht="15.75">
      <c r="A170" s="170"/>
      <c r="C170" s="44"/>
      <c r="D170" s="44"/>
      <c r="E170" s="44"/>
      <c r="F170" s="44"/>
      <c r="G170" s="44"/>
      <c r="O170" s="529"/>
    </row>
    <row r="171" spans="1:15" ht="15.75">
      <c r="A171" s="170"/>
      <c r="C171" s="44"/>
      <c r="D171" s="44"/>
      <c r="E171" s="44"/>
      <c r="F171" s="44"/>
      <c r="G171" s="44"/>
      <c r="O171" s="529"/>
    </row>
    <row r="172" spans="1:15" ht="15.75">
      <c r="A172" s="170"/>
      <c r="C172" s="44"/>
      <c r="D172" s="44"/>
      <c r="E172" s="44"/>
      <c r="F172" s="44"/>
      <c r="G172" s="44"/>
      <c r="O172" s="529"/>
    </row>
    <row r="173" spans="1:15" ht="15.75">
      <c r="A173" s="170"/>
      <c r="C173" s="44"/>
      <c r="D173" s="44"/>
      <c r="E173" s="44"/>
      <c r="F173" s="44"/>
      <c r="G173" s="44"/>
      <c r="O173" s="529"/>
    </row>
    <row r="174" spans="1:15" ht="15.75">
      <c r="A174" s="170"/>
      <c r="C174" s="44"/>
      <c r="D174" s="44"/>
      <c r="E174" s="44"/>
      <c r="F174" s="44"/>
      <c r="G174" s="44"/>
      <c r="O174" s="529"/>
    </row>
    <row r="175" spans="1:15" ht="15.75">
      <c r="A175" s="170"/>
      <c r="C175" s="44"/>
      <c r="D175" s="44"/>
      <c r="E175" s="44"/>
      <c r="F175" s="44"/>
      <c r="G175" s="44"/>
      <c r="O175" s="529"/>
    </row>
    <row r="176" spans="1:15" ht="15.75">
      <c r="A176" s="170"/>
      <c r="C176" s="44"/>
      <c r="D176" s="44"/>
      <c r="E176" s="44"/>
      <c r="F176" s="44"/>
      <c r="G176" s="44"/>
      <c r="O176" s="529"/>
    </row>
    <row r="177" spans="1:15" ht="15.75">
      <c r="A177" s="170"/>
      <c r="C177" s="44"/>
      <c r="D177" s="44"/>
      <c r="E177" s="44"/>
      <c r="F177" s="44"/>
      <c r="G177" s="44"/>
      <c r="O177" s="529"/>
    </row>
    <row r="178" spans="1:15" ht="15.75">
      <c r="A178" s="170"/>
      <c r="C178" s="44"/>
      <c r="D178" s="44"/>
      <c r="E178" s="44"/>
      <c r="F178" s="44"/>
      <c r="G178" s="44"/>
      <c r="O178" s="529"/>
    </row>
    <row r="179" spans="1:15" ht="15.75">
      <c r="A179" s="170"/>
      <c r="C179" s="44"/>
      <c r="D179" s="44"/>
      <c r="E179" s="44"/>
      <c r="F179" s="44"/>
      <c r="G179" s="44"/>
      <c r="O179" s="529"/>
    </row>
    <row r="180" spans="1:15" ht="15.75">
      <c r="A180" s="170"/>
      <c r="C180" s="44"/>
      <c r="D180" s="44"/>
      <c r="E180" s="44"/>
      <c r="F180" s="44"/>
      <c r="G180" s="44"/>
      <c r="O180" s="529"/>
    </row>
    <row r="181" spans="1:15" ht="15.75">
      <c r="A181" s="170"/>
      <c r="C181" s="44"/>
      <c r="D181" s="44"/>
      <c r="E181" s="44"/>
      <c r="F181" s="44"/>
      <c r="G181" s="44"/>
      <c r="O181" s="529"/>
    </row>
    <row r="182" spans="1:15" ht="15.75">
      <c r="A182" s="170"/>
      <c r="C182" s="44"/>
      <c r="D182" s="44"/>
      <c r="E182" s="44"/>
      <c r="F182" s="44"/>
      <c r="G182" s="44"/>
      <c r="O182" s="529"/>
    </row>
    <row r="183" spans="1:15" ht="15.75">
      <c r="A183" s="170"/>
      <c r="C183" s="44"/>
      <c r="D183" s="44"/>
      <c r="E183" s="44"/>
      <c r="F183" s="44"/>
      <c r="G183" s="44"/>
      <c r="O183" s="529"/>
    </row>
    <row r="184" spans="1:15" ht="15.75">
      <c r="A184" s="170"/>
      <c r="C184" s="44"/>
      <c r="D184" s="44"/>
      <c r="E184" s="44"/>
      <c r="F184" s="44"/>
      <c r="G184" s="44"/>
      <c r="O184" s="529"/>
    </row>
    <row r="185" spans="1:15" ht="15.75">
      <c r="A185" s="170"/>
      <c r="C185" s="44"/>
      <c r="D185" s="44"/>
      <c r="E185" s="44"/>
      <c r="F185" s="44"/>
      <c r="G185" s="44"/>
      <c r="O185" s="529"/>
    </row>
    <row r="186" spans="1:15" ht="15.75">
      <c r="A186" s="170"/>
      <c r="C186" s="44"/>
      <c r="D186" s="44"/>
      <c r="E186" s="44"/>
      <c r="F186" s="44"/>
      <c r="G186" s="44"/>
      <c r="O186" s="529"/>
    </row>
    <row r="187" spans="1:15" ht="15.75">
      <c r="A187" s="170"/>
      <c r="C187" s="44"/>
      <c r="D187" s="44"/>
      <c r="E187" s="44"/>
      <c r="F187" s="44"/>
      <c r="G187" s="44"/>
      <c r="O187" s="529"/>
    </row>
    <row r="188" spans="1:15" ht="15.75">
      <c r="A188" s="170"/>
      <c r="C188" s="44"/>
      <c r="D188" s="44"/>
      <c r="E188" s="44"/>
      <c r="F188" s="44"/>
      <c r="G188" s="44"/>
      <c r="O188" s="529"/>
    </row>
    <row r="189" spans="1:15" ht="15.75">
      <c r="A189" s="170"/>
      <c r="C189" s="44"/>
      <c r="D189" s="44"/>
      <c r="E189" s="44"/>
      <c r="F189" s="44"/>
      <c r="G189" s="44"/>
      <c r="O189" s="529"/>
    </row>
    <row r="190" spans="1:15" ht="15.75">
      <c r="A190" s="170"/>
      <c r="C190" s="44"/>
      <c r="D190" s="44"/>
      <c r="E190" s="44"/>
      <c r="F190" s="44"/>
      <c r="G190" s="44"/>
      <c r="O190" s="529"/>
    </row>
    <row r="191" spans="1:15" ht="15.75">
      <c r="A191" s="170"/>
      <c r="C191" s="44"/>
      <c r="D191" s="44"/>
      <c r="E191" s="44"/>
      <c r="F191" s="44"/>
      <c r="G191" s="44"/>
      <c r="O191" s="529"/>
    </row>
    <row r="192" spans="1:15" ht="15.75">
      <c r="A192" s="170"/>
      <c r="C192" s="44"/>
      <c r="D192" s="44"/>
      <c r="E192" s="44"/>
      <c r="F192" s="44"/>
      <c r="G192" s="44"/>
      <c r="O192" s="529"/>
    </row>
    <row r="193" spans="1:15" ht="15.75">
      <c r="A193" s="170"/>
      <c r="C193" s="44"/>
      <c r="D193" s="44"/>
      <c r="E193" s="44"/>
      <c r="F193" s="44"/>
      <c r="G193" s="44"/>
      <c r="O193" s="529"/>
    </row>
    <row r="194" spans="1:15" ht="15.75">
      <c r="A194" s="170"/>
      <c r="C194" s="44"/>
      <c r="D194" s="44"/>
      <c r="E194" s="44"/>
      <c r="F194" s="44"/>
      <c r="G194" s="44"/>
      <c r="O194" s="529"/>
    </row>
    <row r="195" spans="1:15" ht="15.75">
      <c r="A195" s="170"/>
      <c r="C195" s="44"/>
      <c r="D195" s="44"/>
      <c r="E195" s="44"/>
      <c r="F195" s="44"/>
      <c r="G195" s="44"/>
      <c r="O195" s="529"/>
    </row>
    <row r="196" spans="1:15" ht="15.75">
      <c r="A196" s="170"/>
      <c r="C196" s="44"/>
      <c r="D196" s="44"/>
      <c r="E196" s="44"/>
      <c r="F196" s="44"/>
      <c r="G196" s="44"/>
      <c r="O196" s="529"/>
    </row>
    <row r="197" spans="1:15" ht="15.75">
      <c r="A197" s="170"/>
      <c r="C197" s="44"/>
      <c r="D197" s="44"/>
      <c r="E197" s="44"/>
      <c r="F197" s="44"/>
      <c r="G197" s="44"/>
      <c r="O197" s="529"/>
    </row>
    <row r="198" spans="1:15" ht="15.75">
      <c r="A198" s="170"/>
      <c r="C198" s="44"/>
      <c r="D198" s="44"/>
      <c r="E198" s="44"/>
      <c r="F198" s="44"/>
      <c r="G198" s="44"/>
      <c r="O198" s="529"/>
    </row>
    <row r="199" spans="1:15" ht="15.75">
      <c r="A199" s="170"/>
      <c r="C199" s="44"/>
      <c r="D199" s="44"/>
      <c r="E199" s="44"/>
      <c r="F199" s="44"/>
      <c r="G199" s="44"/>
      <c r="O199" s="529"/>
    </row>
    <row r="200" spans="1:15" ht="15.75">
      <c r="A200" s="170"/>
      <c r="C200" s="44"/>
      <c r="D200" s="44"/>
      <c r="E200" s="44"/>
      <c r="F200" s="44"/>
      <c r="G200" s="44"/>
      <c r="O200" s="529"/>
    </row>
    <row r="201" spans="1:15" ht="15.75">
      <c r="A201" s="170"/>
      <c r="C201" s="44"/>
      <c r="D201" s="44"/>
      <c r="E201" s="44"/>
      <c r="F201" s="44"/>
      <c r="G201" s="44"/>
    </row>
    <row r="202" spans="1:15" ht="15.75">
      <c r="A202" s="170"/>
      <c r="C202" s="44"/>
      <c r="D202" s="44"/>
      <c r="E202" s="44"/>
      <c r="F202" s="44"/>
      <c r="G202" s="44"/>
    </row>
    <row r="203" spans="1:15" ht="15.75">
      <c r="A203" s="170"/>
      <c r="C203" s="44"/>
      <c r="D203" s="44"/>
      <c r="E203" s="44"/>
      <c r="F203" s="44"/>
      <c r="G203" s="44"/>
    </row>
    <row r="204" spans="1:15" ht="15.75">
      <c r="A204" s="170"/>
      <c r="C204" s="44"/>
      <c r="D204" s="44"/>
      <c r="E204" s="44"/>
      <c r="F204" s="44"/>
      <c r="G204" s="44"/>
    </row>
    <row r="205" spans="1:15" ht="15.75">
      <c r="A205" s="170"/>
      <c r="C205" s="44"/>
      <c r="D205" s="44"/>
      <c r="E205" s="44"/>
      <c r="F205" s="44"/>
      <c r="G205" s="44"/>
    </row>
    <row r="206" spans="1:15" ht="15.75">
      <c r="A206" s="170"/>
      <c r="C206" s="44"/>
      <c r="D206" s="44"/>
      <c r="E206" s="44"/>
      <c r="F206" s="44"/>
      <c r="G206" s="44"/>
    </row>
    <row r="207" spans="1:15" ht="15.75">
      <c r="A207" s="170"/>
      <c r="C207" s="44"/>
      <c r="D207" s="44"/>
      <c r="E207" s="44"/>
      <c r="F207" s="44"/>
      <c r="G207" s="44"/>
    </row>
    <row r="208" spans="1:15" ht="15.75">
      <c r="A208" s="22"/>
      <c r="C208" s="44"/>
      <c r="D208" s="44"/>
      <c r="E208" s="44"/>
      <c r="F208" s="44"/>
      <c r="G208" s="44"/>
    </row>
    <row r="209" spans="1:7" ht="15.75">
      <c r="A209" s="22"/>
      <c r="C209" s="44"/>
      <c r="D209" s="44"/>
      <c r="E209" s="44"/>
      <c r="F209" s="44"/>
      <c r="G209" s="44"/>
    </row>
    <row r="210" spans="1:7" ht="15.75">
      <c r="A210" s="22"/>
      <c r="C210" s="44"/>
      <c r="D210" s="44"/>
      <c r="E210" s="44"/>
      <c r="F210" s="44"/>
      <c r="G210" s="44"/>
    </row>
    <row r="211" spans="1:7" ht="15.75">
      <c r="A211" s="22"/>
      <c r="C211" s="44"/>
      <c r="D211" s="44"/>
      <c r="E211" s="44"/>
      <c r="F211" s="44"/>
      <c r="G211" s="44"/>
    </row>
    <row r="212" spans="1:7" ht="15.75">
      <c r="A212" s="22"/>
      <c r="C212" s="44"/>
      <c r="D212" s="44"/>
      <c r="E212" s="44"/>
      <c r="F212" s="44"/>
      <c r="G212" s="44"/>
    </row>
    <row r="213" spans="1:7" ht="15.75">
      <c r="A213" s="22"/>
      <c r="C213" s="44"/>
      <c r="D213" s="44"/>
      <c r="E213" s="44"/>
      <c r="F213" s="44"/>
      <c r="G213" s="44"/>
    </row>
    <row r="214" spans="1:7" ht="15.75">
      <c r="A214" s="22"/>
      <c r="C214" s="44"/>
      <c r="D214" s="44"/>
      <c r="E214" s="44"/>
      <c r="F214" s="44"/>
      <c r="G214" s="44"/>
    </row>
    <row r="215" spans="1:7" ht="15.75">
      <c r="A215" s="22"/>
      <c r="C215" s="44"/>
      <c r="D215" s="44"/>
      <c r="E215" s="44"/>
      <c r="F215" s="44"/>
      <c r="G215" s="44"/>
    </row>
    <row r="216" spans="1:7" ht="15.75">
      <c r="A216" s="22"/>
      <c r="C216" s="44"/>
      <c r="D216" s="44"/>
      <c r="E216" s="44"/>
      <c r="F216" s="44"/>
      <c r="G216" s="44"/>
    </row>
    <row r="217" spans="1:7" ht="15.75">
      <c r="A217" s="22"/>
      <c r="C217" s="44"/>
      <c r="D217" s="44"/>
      <c r="E217" s="44"/>
      <c r="F217" s="44"/>
      <c r="G217" s="44"/>
    </row>
    <row r="218" spans="1:7" ht="15.75">
      <c r="A218" s="22"/>
      <c r="C218" s="44"/>
      <c r="D218" s="44"/>
      <c r="E218" s="44"/>
      <c r="F218" s="44"/>
      <c r="G218" s="44"/>
    </row>
    <row r="219" spans="1:7" ht="15.75">
      <c r="A219" s="22"/>
      <c r="C219" s="44"/>
      <c r="D219" s="44"/>
      <c r="E219" s="44"/>
      <c r="F219" s="44"/>
      <c r="G219" s="44"/>
    </row>
    <row r="220" spans="1:7" ht="15.75">
      <c r="A220" s="22"/>
      <c r="C220" s="44"/>
      <c r="D220" s="44"/>
      <c r="E220" s="44"/>
      <c r="F220" s="44"/>
      <c r="G220" s="44"/>
    </row>
    <row r="221" spans="1:7" ht="15.75">
      <c r="A221" s="22"/>
      <c r="C221" s="44"/>
      <c r="D221" s="44"/>
      <c r="E221" s="44"/>
      <c r="F221" s="44"/>
      <c r="G221" s="44"/>
    </row>
    <row r="222" spans="1:7" ht="15.75">
      <c r="A222" s="22"/>
      <c r="C222" s="44"/>
      <c r="D222" s="44"/>
      <c r="E222" s="44"/>
      <c r="F222" s="44"/>
      <c r="G222" s="44"/>
    </row>
    <row r="223" spans="1:7" ht="15.75">
      <c r="A223" s="22"/>
      <c r="C223" s="44"/>
      <c r="D223" s="44"/>
      <c r="E223" s="44"/>
      <c r="F223" s="44"/>
      <c r="G223" s="44"/>
    </row>
    <row r="224" spans="1:7" ht="15.75">
      <c r="A224" s="22"/>
      <c r="C224" s="44"/>
      <c r="D224" s="44"/>
      <c r="E224" s="44"/>
      <c r="F224" s="44"/>
      <c r="G224" s="44"/>
    </row>
    <row r="225" spans="1:7" ht="15.75">
      <c r="A225" s="22"/>
      <c r="C225" s="44"/>
      <c r="D225" s="44"/>
      <c r="E225" s="44"/>
      <c r="F225" s="44"/>
      <c r="G225" s="44"/>
    </row>
    <row r="226" spans="1:7" ht="15.75">
      <c r="A226" s="22"/>
      <c r="C226" s="44"/>
      <c r="D226" s="44"/>
      <c r="E226" s="44"/>
      <c r="F226" s="44"/>
      <c r="G226" s="44"/>
    </row>
    <row r="227" spans="1:7" ht="15.75">
      <c r="A227" s="22"/>
      <c r="C227" s="44"/>
      <c r="D227" s="44"/>
      <c r="E227" s="44"/>
      <c r="F227" s="44"/>
      <c r="G227" s="44"/>
    </row>
    <row r="228" spans="1:7" ht="15.75">
      <c r="A228" s="22"/>
      <c r="C228" s="44"/>
      <c r="D228" s="44"/>
      <c r="E228" s="44"/>
      <c r="F228" s="44"/>
      <c r="G228" s="44"/>
    </row>
    <row r="229" spans="1:7" ht="15.75">
      <c r="A229" s="22"/>
      <c r="C229" s="44"/>
      <c r="D229" s="44"/>
      <c r="E229" s="44"/>
      <c r="F229" s="44"/>
      <c r="G229" s="44"/>
    </row>
    <row r="230" spans="1:7" ht="15.75">
      <c r="A230" s="22"/>
      <c r="C230" s="44"/>
      <c r="D230" s="44"/>
      <c r="E230" s="44"/>
      <c r="F230" s="44"/>
      <c r="G230" s="44"/>
    </row>
    <row r="231" spans="1:7" ht="15.75">
      <c r="A231" s="22"/>
      <c r="C231" s="44"/>
      <c r="D231" s="44"/>
      <c r="E231" s="44"/>
      <c r="F231" s="44"/>
      <c r="G231" s="44"/>
    </row>
    <row r="232" spans="1:7" ht="15.75">
      <c r="A232" s="22"/>
      <c r="C232" s="44"/>
      <c r="D232" s="44"/>
      <c r="E232" s="44"/>
      <c r="F232" s="44"/>
      <c r="G232" s="44"/>
    </row>
    <row r="233" spans="1:7" ht="15.75">
      <c r="A233" s="22"/>
      <c r="C233" s="44"/>
      <c r="D233" s="44"/>
      <c r="E233" s="44"/>
      <c r="F233" s="44"/>
      <c r="G233" s="44"/>
    </row>
    <row r="234" spans="1:7" ht="15.75">
      <c r="A234" s="22"/>
      <c r="C234" s="44"/>
      <c r="D234" s="44"/>
      <c r="E234" s="44"/>
      <c r="F234" s="44"/>
      <c r="G234" s="44"/>
    </row>
    <row r="235" spans="1:7" ht="15.75">
      <c r="A235" s="22"/>
      <c r="C235" s="44"/>
      <c r="D235" s="44"/>
      <c r="E235" s="44"/>
      <c r="F235" s="44"/>
      <c r="G235" s="44"/>
    </row>
    <row r="236" spans="1:7" ht="15.75">
      <c r="A236" s="22"/>
      <c r="C236" s="44"/>
      <c r="D236" s="44"/>
      <c r="E236" s="44"/>
      <c r="F236" s="44"/>
      <c r="G236" s="44"/>
    </row>
    <row r="237" spans="1:7" ht="15.75">
      <c r="A237" s="22"/>
      <c r="C237" s="44"/>
      <c r="D237" s="44"/>
      <c r="E237" s="44"/>
      <c r="F237" s="44"/>
      <c r="G237" s="44"/>
    </row>
    <row r="238" spans="1:7" ht="15.75">
      <c r="A238" s="22"/>
      <c r="C238" s="44"/>
      <c r="D238" s="44"/>
      <c r="E238" s="44"/>
      <c r="F238" s="44"/>
      <c r="G238" s="44"/>
    </row>
    <row r="239" spans="1:7" ht="15.75">
      <c r="A239" s="22"/>
      <c r="C239" s="44"/>
      <c r="D239" s="44"/>
      <c r="E239" s="44"/>
      <c r="F239" s="44"/>
      <c r="G239" s="44"/>
    </row>
    <row r="240" spans="1:7" ht="15.75">
      <c r="A240" s="22"/>
      <c r="C240" s="44"/>
      <c r="D240" s="44"/>
      <c r="E240" s="44"/>
      <c r="F240" s="44"/>
      <c r="G240" s="44"/>
    </row>
    <row r="241" spans="1:7" ht="15.75">
      <c r="A241" s="22"/>
      <c r="C241" s="44"/>
      <c r="D241" s="44"/>
      <c r="E241" s="44"/>
      <c r="F241" s="44"/>
      <c r="G241" s="44"/>
    </row>
    <row r="242" spans="1:7" ht="15.75">
      <c r="A242" s="22"/>
      <c r="C242" s="44"/>
      <c r="D242" s="44"/>
      <c r="E242" s="44"/>
      <c r="F242" s="44"/>
      <c r="G242" s="44"/>
    </row>
    <row r="243" spans="1:7" ht="15.75">
      <c r="A243" s="22"/>
      <c r="C243" s="44"/>
      <c r="D243" s="44"/>
      <c r="E243" s="44"/>
      <c r="F243" s="44"/>
      <c r="G243" s="44"/>
    </row>
    <row r="244" spans="1:7" ht="15.75">
      <c r="A244" s="22"/>
      <c r="C244" s="44"/>
      <c r="D244" s="44"/>
      <c r="E244" s="44"/>
      <c r="F244" s="44"/>
      <c r="G244" s="44"/>
    </row>
    <row r="245" spans="1:7" ht="15.75">
      <c r="A245" s="22"/>
      <c r="C245" s="44"/>
      <c r="D245" s="44"/>
      <c r="E245" s="44"/>
      <c r="F245" s="44"/>
      <c r="G245" s="44"/>
    </row>
    <row r="246" spans="1:7" ht="15.75">
      <c r="A246" s="22"/>
      <c r="C246" s="44"/>
      <c r="D246" s="44"/>
      <c r="E246" s="44"/>
      <c r="F246" s="44"/>
      <c r="G246" s="44"/>
    </row>
    <row r="247" spans="1:7" ht="15.75">
      <c r="A247" s="22"/>
      <c r="C247" s="44"/>
      <c r="D247" s="44"/>
      <c r="E247" s="44"/>
      <c r="F247" s="44"/>
      <c r="G247" s="44"/>
    </row>
    <row r="248" spans="1:7" ht="15.75">
      <c r="A248" s="22"/>
      <c r="C248" s="44"/>
      <c r="D248" s="44"/>
      <c r="E248" s="44"/>
      <c r="F248" s="44"/>
      <c r="G248" s="44"/>
    </row>
    <row r="249" spans="1:7" ht="15.75">
      <c r="A249" s="22"/>
      <c r="C249" s="44"/>
      <c r="D249" s="44"/>
      <c r="E249" s="44"/>
      <c r="F249" s="44"/>
      <c r="G249" s="44"/>
    </row>
    <row r="250" spans="1:7" ht="15.75">
      <c r="A250" s="22"/>
      <c r="C250" s="44"/>
      <c r="D250" s="44"/>
      <c r="E250" s="44"/>
      <c r="F250" s="44"/>
      <c r="G250" s="44"/>
    </row>
    <row r="251" spans="1:7" ht="15.75">
      <c r="A251" s="22"/>
      <c r="C251" s="44"/>
      <c r="D251" s="44"/>
      <c r="E251" s="44"/>
      <c r="F251" s="44"/>
      <c r="G251" s="44"/>
    </row>
    <row r="252" spans="1:7" ht="15.75">
      <c r="A252" s="22"/>
      <c r="C252" s="44"/>
      <c r="D252" s="44"/>
      <c r="E252" s="44"/>
      <c r="F252" s="44"/>
      <c r="G252" s="44"/>
    </row>
    <row r="253" spans="1:7" ht="15.75">
      <c r="A253" s="22"/>
      <c r="C253" s="44"/>
      <c r="D253" s="44"/>
      <c r="E253" s="44"/>
      <c r="F253" s="44"/>
      <c r="G253" s="44"/>
    </row>
    <row r="254" spans="1:7" ht="15.75">
      <c r="A254" s="22"/>
      <c r="C254" s="44"/>
      <c r="D254" s="44"/>
      <c r="E254" s="44"/>
      <c r="F254" s="44"/>
      <c r="G254" s="44"/>
    </row>
    <row r="255" spans="1:7" ht="15.75">
      <c r="A255" s="22"/>
      <c r="C255" s="44"/>
      <c r="D255" s="44"/>
      <c r="E255" s="44"/>
      <c r="F255" s="44"/>
      <c r="G255" s="44"/>
    </row>
    <row r="256" spans="1:7" ht="15.75">
      <c r="A256" s="22"/>
      <c r="C256" s="44"/>
      <c r="D256" s="44"/>
      <c r="E256" s="44"/>
      <c r="F256" s="44"/>
      <c r="G256" s="44"/>
    </row>
    <row r="257" spans="1:7" ht="15.75">
      <c r="A257" s="22"/>
      <c r="C257" s="44"/>
      <c r="D257" s="44"/>
      <c r="E257" s="44"/>
      <c r="F257" s="44"/>
      <c r="G257" s="44"/>
    </row>
    <row r="258" spans="1:7" ht="15.75">
      <c r="A258" s="22"/>
      <c r="C258" s="44"/>
      <c r="D258" s="44"/>
      <c r="E258" s="44"/>
      <c r="F258" s="44"/>
      <c r="G258" s="44"/>
    </row>
    <row r="259" spans="1:7" ht="15.75">
      <c r="A259" s="22"/>
      <c r="C259" s="44"/>
      <c r="D259" s="44"/>
      <c r="E259" s="44"/>
      <c r="F259" s="44"/>
      <c r="G259" s="44"/>
    </row>
    <row r="260" spans="1:7" ht="15.75">
      <c r="A260" s="22"/>
      <c r="C260" s="44"/>
      <c r="D260" s="44"/>
      <c r="E260" s="44"/>
      <c r="F260" s="44"/>
      <c r="G260" s="44"/>
    </row>
    <row r="261" spans="1:7" ht="15.75">
      <c r="A261" s="22"/>
      <c r="C261" s="44"/>
      <c r="D261" s="44"/>
      <c r="E261" s="44"/>
      <c r="F261" s="44"/>
      <c r="G261" s="44"/>
    </row>
    <row r="262" spans="1:7" ht="15.75">
      <c r="A262" s="22"/>
      <c r="C262" s="44"/>
      <c r="D262" s="44"/>
      <c r="E262" s="44"/>
      <c r="F262" s="44"/>
      <c r="G262" s="44"/>
    </row>
    <row r="263" spans="1:7" ht="15.75">
      <c r="A263" s="22"/>
      <c r="C263" s="44"/>
      <c r="D263" s="44"/>
      <c r="E263" s="44"/>
      <c r="F263" s="44"/>
      <c r="G263" s="44"/>
    </row>
    <row r="264" spans="1:7" ht="15.75">
      <c r="A264" s="22"/>
      <c r="C264" s="44"/>
      <c r="D264" s="44"/>
      <c r="E264" s="44"/>
      <c r="F264" s="44"/>
      <c r="G264" s="44"/>
    </row>
    <row r="265" spans="1:7" ht="15.75">
      <c r="A265" s="22"/>
      <c r="C265" s="44"/>
      <c r="D265" s="44"/>
      <c r="E265" s="44"/>
      <c r="F265" s="44"/>
      <c r="G265" s="44"/>
    </row>
    <row r="266" spans="1:7" ht="15.75">
      <c r="A266" s="22"/>
      <c r="C266" s="44"/>
      <c r="D266" s="44"/>
      <c r="E266" s="44"/>
      <c r="F266" s="44"/>
      <c r="G266" s="44"/>
    </row>
    <row r="267" spans="1:7" ht="15.75">
      <c r="A267" s="22"/>
      <c r="C267" s="44"/>
      <c r="D267" s="44"/>
      <c r="E267" s="44"/>
      <c r="F267" s="44"/>
      <c r="G267" s="44"/>
    </row>
    <row r="268" spans="1:7" ht="15.75">
      <c r="A268" s="22"/>
      <c r="C268" s="44"/>
      <c r="D268" s="44"/>
      <c r="E268" s="44"/>
      <c r="F268" s="44"/>
      <c r="G268" s="44"/>
    </row>
    <row r="269" spans="1:7" ht="15.75">
      <c r="A269" s="22"/>
      <c r="C269" s="44"/>
      <c r="D269" s="44"/>
      <c r="E269" s="44"/>
      <c r="F269" s="44"/>
      <c r="G269" s="44"/>
    </row>
    <row r="270" spans="1:7" ht="15.75">
      <c r="A270" s="22"/>
      <c r="C270" s="44"/>
      <c r="D270" s="44"/>
      <c r="E270" s="44"/>
      <c r="F270" s="44"/>
      <c r="G270" s="44"/>
    </row>
    <row r="271" spans="1:7" ht="15.75">
      <c r="A271" s="22"/>
      <c r="C271" s="44"/>
      <c r="D271" s="44"/>
      <c r="E271" s="44"/>
      <c r="F271" s="44"/>
      <c r="G271" s="44"/>
    </row>
    <row r="272" spans="1:7" ht="15.75">
      <c r="A272" s="22"/>
      <c r="C272" s="44"/>
      <c r="D272" s="44"/>
      <c r="E272" s="44"/>
      <c r="F272" s="44"/>
      <c r="G272" s="44"/>
    </row>
    <row r="273" spans="1:7" ht="15.75">
      <c r="A273" s="22"/>
      <c r="C273" s="44"/>
      <c r="D273" s="44"/>
      <c r="E273" s="44"/>
      <c r="F273" s="44"/>
      <c r="G273" s="44"/>
    </row>
    <row r="274" spans="1:7" ht="15.75">
      <c r="A274" s="22"/>
      <c r="C274" s="44"/>
      <c r="D274" s="44"/>
      <c r="E274" s="44"/>
      <c r="F274" s="44"/>
      <c r="G274" s="44"/>
    </row>
    <row r="275" spans="1:7" ht="15.75">
      <c r="A275" s="22"/>
      <c r="C275" s="44"/>
      <c r="D275" s="44"/>
      <c r="E275" s="44"/>
      <c r="F275" s="44"/>
      <c r="G275" s="44"/>
    </row>
    <row r="276" spans="1:7" ht="15.75">
      <c r="A276" s="22"/>
      <c r="C276" s="44"/>
      <c r="D276" s="44"/>
      <c r="E276" s="44"/>
      <c r="F276" s="44"/>
      <c r="G276" s="44"/>
    </row>
    <row r="277" spans="1:7" ht="15.75">
      <c r="A277" s="22"/>
      <c r="C277" s="44"/>
      <c r="D277" s="44"/>
      <c r="E277" s="44"/>
      <c r="F277" s="44"/>
      <c r="G277" s="44"/>
    </row>
    <row r="278" spans="1:7" ht="15.75">
      <c r="A278" s="22"/>
      <c r="C278" s="44"/>
      <c r="D278" s="44"/>
      <c r="E278" s="44"/>
      <c r="F278" s="44"/>
      <c r="G278" s="44"/>
    </row>
    <row r="279" spans="1:7" ht="15.75">
      <c r="A279" s="22"/>
      <c r="C279" s="44"/>
      <c r="D279" s="44"/>
      <c r="E279" s="44"/>
      <c r="F279" s="44"/>
      <c r="G279" s="44"/>
    </row>
    <row r="280" spans="1:7" ht="15.75">
      <c r="A280" s="22"/>
    </row>
    <row r="281" spans="1:7" ht="15.75">
      <c r="A281" s="22"/>
    </row>
    <row r="282" spans="1:7" ht="15.75">
      <c r="A282" s="22"/>
    </row>
    <row r="283" spans="1:7" ht="15.75">
      <c r="A283" s="22"/>
    </row>
    <row r="284" spans="1:7" ht="15.75">
      <c r="A284" s="22"/>
    </row>
    <row r="285" spans="1:7" ht="15.75">
      <c r="A285" s="22"/>
    </row>
    <row r="286" spans="1:7" ht="15.75">
      <c r="A286" s="22"/>
    </row>
    <row r="287" spans="1:7" ht="15.75">
      <c r="A287" s="22"/>
    </row>
    <row r="288" spans="1:7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  <row r="654" spans="1:1" ht="15.75">
      <c r="A654" s="22"/>
    </row>
    <row r="655" spans="1:1" ht="15.75">
      <c r="A655" s="22"/>
    </row>
    <row r="656" spans="1:1" ht="15.75">
      <c r="A656" s="22"/>
    </row>
    <row r="657" spans="1:1" ht="15.75">
      <c r="A657" s="22"/>
    </row>
    <row r="658" spans="1:1" ht="15.75">
      <c r="A658" s="22"/>
    </row>
    <row r="659" spans="1:1" ht="15.75">
      <c r="A659" s="22"/>
    </row>
    <row r="660" spans="1:1" ht="15.75">
      <c r="A660" s="22"/>
    </row>
    <row r="661" spans="1:1" ht="15.75">
      <c r="A661" s="22"/>
    </row>
    <row r="662" spans="1:1" ht="15.75">
      <c r="A662" s="22"/>
    </row>
    <row r="663" spans="1:1" ht="15.75">
      <c r="A663" s="22"/>
    </row>
  </sheetData>
  <mergeCells count="4">
    <mergeCell ref="A2:N2"/>
    <mergeCell ref="A3:N3"/>
    <mergeCell ref="A4:N4"/>
    <mergeCell ref="A5:N5"/>
  </mergeCells>
  <pageMargins left="0.93" right="0.25" top="0.63" bottom="0.64" header="0.5" footer="0.5"/>
  <pageSetup scale="39" orientation="landscape" horizontalDpi="300" r:id="rId1"/>
  <headerFooter alignWithMargins="0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1">
    <pageSetUpPr fitToPage="1"/>
  </sheetPr>
  <dimension ref="A1:Q663"/>
  <sheetViews>
    <sheetView showGridLines="0" topLeftCell="A2" zoomScale="85" zoomScaleNormal="85" workbookViewId="0">
      <selection activeCell="A5" sqref="A5:O5"/>
    </sheetView>
  </sheetViews>
  <sheetFormatPr defaultRowHeight="15"/>
  <cols>
    <col min="1" max="1" width="49" style="23" customWidth="1"/>
    <col min="2" max="14" width="12.85546875" style="529" customWidth="1"/>
    <col min="15" max="15" width="14.5703125" style="529" customWidth="1"/>
    <col min="16" max="16" width="12.5703125" style="529" customWidth="1"/>
    <col min="17" max="17" width="2.5703125" style="171" customWidth="1"/>
    <col min="18" max="256" width="9.140625" style="529"/>
    <col min="257" max="257" width="49" style="529" customWidth="1"/>
    <col min="258" max="270" width="12.85546875" style="529" customWidth="1"/>
    <col min="271" max="271" width="14.5703125" style="529" customWidth="1"/>
    <col min="272" max="272" width="12.5703125" style="529" customWidth="1"/>
    <col min="273" max="273" width="2.5703125" style="529" customWidth="1"/>
    <col min="274" max="512" width="9.140625" style="529"/>
    <col min="513" max="513" width="49" style="529" customWidth="1"/>
    <col min="514" max="526" width="12.85546875" style="529" customWidth="1"/>
    <col min="527" max="527" width="14.5703125" style="529" customWidth="1"/>
    <col min="528" max="528" width="12.5703125" style="529" customWidth="1"/>
    <col min="529" max="529" width="2.5703125" style="529" customWidth="1"/>
    <col min="530" max="768" width="9.140625" style="529"/>
    <col min="769" max="769" width="49" style="529" customWidth="1"/>
    <col min="770" max="782" width="12.85546875" style="529" customWidth="1"/>
    <col min="783" max="783" width="14.5703125" style="529" customWidth="1"/>
    <col min="784" max="784" width="12.5703125" style="529" customWidth="1"/>
    <col min="785" max="785" width="2.5703125" style="529" customWidth="1"/>
    <col min="786" max="1024" width="9.140625" style="529"/>
    <col min="1025" max="1025" width="49" style="529" customWidth="1"/>
    <col min="1026" max="1038" width="12.85546875" style="529" customWidth="1"/>
    <col min="1039" max="1039" width="14.5703125" style="529" customWidth="1"/>
    <col min="1040" max="1040" width="12.5703125" style="529" customWidth="1"/>
    <col min="1041" max="1041" width="2.5703125" style="529" customWidth="1"/>
    <col min="1042" max="1280" width="9.140625" style="529"/>
    <col min="1281" max="1281" width="49" style="529" customWidth="1"/>
    <col min="1282" max="1294" width="12.85546875" style="529" customWidth="1"/>
    <col min="1295" max="1295" width="14.5703125" style="529" customWidth="1"/>
    <col min="1296" max="1296" width="12.5703125" style="529" customWidth="1"/>
    <col min="1297" max="1297" width="2.5703125" style="529" customWidth="1"/>
    <col min="1298" max="1536" width="9.140625" style="529"/>
    <col min="1537" max="1537" width="49" style="529" customWidth="1"/>
    <col min="1538" max="1550" width="12.85546875" style="529" customWidth="1"/>
    <col min="1551" max="1551" width="14.5703125" style="529" customWidth="1"/>
    <col min="1552" max="1552" width="12.5703125" style="529" customWidth="1"/>
    <col min="1553" max="1553" width="2.5703125" style="529" customWidth="1"/>
    <col min="1554" max="1792" width="9.140625" style="529"/>
    <col min="1793" max="1793" width="49" style="529" customWidth="1"/>
    <col min="1794" max="1806" width="12.85546875" style="529" customWidth="1"/>
    <col min="1807" max="1807" width="14.5703125" style="529" customWidth="1"/>
    <col min="1808" max="1808" width="12.5703125" style="529" customWidth="1"/>
    <col min="1809" max="1809" width="2.5703125" style="529" customWidth="1"/>
    <col min="1810" max="2048" width="9.140625" style="529"/>
    <col min="2049" max="2049" width="49" style="529" customWidth="1"/>
    <col min="2050" max="2062" width="12.85546875" style="529" customWidth="1"/>
    <col min="2063" max="2063" width="14.5703125" style="529" customWidth="1"/>
    <col min="2064" max="2064" width="12.5703125" style="529" customWidth="1"/>
    <col min="2065" max="2065" width="2.5703125" style="529" customWidth="1"/>
    <col min="2066" max="2304" width="9.140625" style="529"/>
    <col min="2305" max="2305" width="49" style="529" customWidth="1"/>
    <col min="2306" max="2318" width="12.85546875" style="529" customWidth="1"/>
    <col min="2319" max="2319" width="14.5703125" style="529" customWidth="1"/>
    <col min="2320" max="2320" width="12.5703125" style="529" customWidth="1"/>
    <col min="2321" max="2321" width="2.5703125" style="529" customWidth="1"/>
    <col min="2322" max="2560" width="9.140625" style="529"/>
    <col min="2561" max="2561" width="49" style="529" customWidth="1"/>
    <col min="2562" max="2574" width="12.85546875" style="529" customWidth="1"/>
    <col min="2575" max="2575" width="14.5703125" style="529" customWidth="1"/>
    <col min="2576" max="2576" width="12.5703125" style="529" customWidth="1"/>
    <col min="2577" max="2577" width="2.5703125" style="529" customWidth="1"/>
    <col min="2578" max="2816" width="9.140625" style="529"/>
    <col min="2817" max="2817" width="49" style="529" customWidth="1"/>
    <col min="2818" max="2830" width="12.85546875" style="529" customWidth="1"/>
    <col min="2831" max="2831" width="14.5703125" style="529" customWidth="1"/>
    <col min="2832" max="2832" width="12.5703125" style="529" customWidth="1"/>
    <col min="2833" max="2833" width="2.5703125" style="529" customWidth="1"/>
    <col min="2834" max="3072" width="9.140625" style="529"/>
    <col min="3073" max="3073" width="49" style="529" customWidth="1"/>
    <col min="3074" max="3086" width="12.85546875" style="529" customWidth="1"/>
    <col min="3087" max="3087" width="14.5703125" style="529" customWidth="1"/>
    <col min="3088" max="3088" width="12.5703125" style="529" customWidth="1"/>
    <col min="3089" max="3089" width="2.5703125" style="529" customWidth="1"/>
    <col min="3090" max="3328" width="9.140625" style="529"/>
    <col min="3329" max="3329" width="49" style="529" customWidth="1"/>
    <col min="3330" max="3342" width="12.85546875" style="529" customWidth="1"/>
    <col min="3343" max="3343" width="14.5703125" style="529" customWidth="1"/>
    <col min="3344" max="3344" width="12.5703125" style="529" customWidth="1"/>
    <col min="3345" max="3345" width="2.5703125" style="529" customWidth="1"/>
    <col min="3346" max="3584" width="9.140625" style="529"/>
    <col min="3585" max="3585" width="49" style="529" customWidth="1"/>
    <col min="3586" max="3598" width="12.85546875" style="529" customWidth="1"/>
    <col min="3599" max="3599" width="14.5703125" style="529" customWidth="1"/>
    <col min="3600" max="3600" width="12.5703125" style="529" customWidth="1"/>
    <col min="3601" max="3601" width="2.5703125" style="529" customWidth="1"/>
    <col min="3602" max="3840" width="9.140625" style="529"/>
    <col min="3841" max="3841" width="49" style="529" customWidth="1"/>
    <col min="3842" max="3854" width="12.85546875" style="529" customWidth="1"/>
    <col min="3855" max="3855" width="14.5703125" style="529" customWidth="1"/>
    <col min="3856" max="3856" width="12.5703125" style="529" customWidth="1"/>
    <col min="3857" max="3857" width="2.5703125" style="529" customWidth="1"/>
    <col min="3858" max="4096" width="9.140625" style="529"/>
    <col min="4097" max="4097" width="49" style="529" customWidth="1"/>
    <col min="4098" max="4110" width="12.85546875" style="529" customWidth="1"/>
    <col min="4111" max="4111" width="14.5703125" style="529" customWidth="1"/>
    <col min="4112" max="4112" width="12.5703125" style="529" customWidth="1"/>
    <col min="4113" max="4113" width="2.5703125" style="529" customWidth="1"/>
    <col min="4114" max="4352" width="9.140625" style="529"/>
    <col min="4353" max="4353" width="49" style="529" customWidth="1"/>
    <col min="4354" max="4366" width="12.85546875" style="529" customWidth="1"/>
    <col min="4367" max="4367" width="14.5703125" style="529" customWidth="1"/>
    <col min="4368" max="4368" width="12.5703125" style="529" customWidth="1"/>
    <col min="4369" max="4369" width="2.5703125" style="529" customWidth="1"/>
    <col min="4370" max="4608" width="9.140625" style="529"/>
    <col min="4609" max="4609" width="49" style="529" customWidth="1"/>
    <col min="4610" max="4622" width="12.85546875" style="529" customWidth="1"/>
    <col min="4623" max="4623" width="14.5703125" style="529" customWidth="1"/>
    <col min="4624" max="4624" width="12.5703125" style="529" customWidth="1"/>
    <col min="4625" max="4625" width="2.5703125" style="529" customWidth="1"/>
    <col min="4626" max="4864" width="9.140625" style="529"/>
    <col min="4865" max="4865" width="49" style="529" customWidth="1"/>
    <col min="4866" max="4878" width="12.85546875" style="529" customWidth="1"/>
    <col min="4879" max="4879" width="14.5703125" style="529" customWidth="1"/>
    <col min="4880" max="4880" width="12.5703125" style="529" customWidth="1"/>
    <col min="4881" max="4881" width="2.5703125" style="529" customWidth="1"/>
    <col min="4882" max="5120" width="9.140625" style="529"/>
    <col min="5121" max="5121" width="49" style="529" customWidth="1"/>
    <col min="5122" max="5134" width="12.85546875" style="529" customWidth="1"/>
    <col min="5135" max="5135" width="14.5703125" style="529" customWidth="1"/>
    <col min="5136" max="5136" width="12.5703125" style="529" customWidth="1"/>
    <col min="5137" max="5137" width="2.5703125" style="529" customWidth="1"/>
    <col min="5138" max="5376" width="9.140625" style="529"/>
    <col min="5377" max="5377" width="49" style="529" customWidth="1"/>
    <col min="5378" max="5390" width="12.85546875" style="529" customWidth="1"/>
    <col min="5391" max="5391" width="14.5703125" style="529" customWidth="1"/>
    <col min="5392" max="5392" width="12.5703125" style="529" customWidth="1"/>
    <col min="5393" max="5393" width="2.5703125" style="529" customWidth="1"/>
    <col min="5394" max="5632" width="9.140625" style="529"/>
    <col min="5633" max="5633" width="49" style="529" customWidth="1"/>
    <col min="5634" max="5646" width="12.85546875" style="529" customWidth="1"/>
    <col min="5647" max="5647" width="14.5703125" style="529" customWidth="1"/>
    <col min="5648" max="5648" width="12.5703125" style="529" customWidth="1"/>
    <col min="5649" max="5649" width="2.5703125" style="529" customWidth="1"/>
    <col min="5650" max="5888" width="9.140625" style="529"/>
    <col min="5889" max="5889" width="49" style="529" customWidth="1"/>
    <col min="5890" max="5902" width="12.85546875" style="529" customWidth="1"/>
    <col min="5903" max="5903" width="14.5703125" style="529" customWidth="1"/>
    <col min="5904" max="5904" width="12.5703125" style="529" customWidth="1"/>
    <col min="5905" max="5905" width="2.5703125" style="529" customWidth="1"/>
    <col min="5906" max="6144" width="9.140625" style="529"/>
    <col min="6145" max="6145" width="49" style="529" customWidth="1"/>
    <col min="6146" max="6158" width="12.85546875" style="529" customWidth="1"/>
    <col min="6159" max="6159" width="14.5703125" style="529" customWidth="1"/>
    <col min="6160" max="6160" width="12.5703125" style="529" customWidth="1"/>
    <col min="6161" max="6161" width="2.5703125" style="529" customWidth="1"/>
    <col min="6162" max="6400" width="9.140625" style="529"/>
    <col min="6401" max="6401" width="49" style="529" customWidth="1"/>
    <col min="6402" max="6414" width="12.85546875" style="529" customWidth="1"/>
    <col min="6415" max="6415" width="14.5703125" style="529" customWidth="1"/>
    <col min="6416" max="6416" width="12.5703125" style="529" customWidth="1"/>
    <col min="6417" max="6417" width="2.5703125" style="529" customWidth="1"/>
    <col min="6418" max="6656" width="9.140625" style="529"/>
    <col min="6657" max="6657" width="49" style="529" customWidth="1"/>
    <col min="6658" max="6670" width="12.85546875" style="529" customWidth="1"/>
    <col min="6671" max="6671" width="14.5703125" style="529" customWidth="1"/>
    <col min="6672" max="6672" width="12.5703125" style="529" customWidth="1"/>
    <col min="6673" max="6673" width="2.5703125" style="529" customWidth="1"/>
    <col min="6674" max="6912" width="9.140625" style="529"/>
    <col min="6913" max="6913" width="49" style="529" customWidth="1"/>
    <col min="6914" max="6926" width="12.85546875" style="529" customWidth="1"/>
    <col min="6927" max="6927" width="14.5703125" style="529" customWidth="1"/>
    <col min="6928" max="6928" width="12.5703125" style="529" customWidth="1"/>
    <col min="6929" max="6929" width="2.5703125" style="529" customWidth="1"/>
    <col min="6930" max="7168" width="9.140625" style="529"/>
    <col min="7169" max="7169" width="49" style="529" customWidth="1"/>
    <col min="7170" max="7182" width="12.85546875" style="529" customWidth="1"/>
    <col min="7183" max="7183" width="14.5703125" style="529" customWidth="1"/>
    <col min="7184" max="7184" width="12.5703125" style="529" customWidth="1"/>
    <col min="7185" max="7185" width="2.5703125" style="529" customWidth="1"/>
    <col min="7186" max="7424" width="9.140625" style="529"/>
    <col min="7425" max="7425" width="49" style="529" customWidth="1"/>
    <col min="7426" max="7438" width="12.85546875" style="529" customWidth="1"/>
    <col min="7439" max="7439" width="14.5703125" style="529" customWidth="1"/>
    <col min="7440" max="7440" width="12.5703125" style="529" customWidth="1"/>
    <col min="7441" max="7441" width="2.5703125" style="529" customWidth="1"/>
    <col min="7442" max="7680" width="9.140625" style="529"/>
    <col min="7681" max="7681" width="49" style="529" customWidth="1"/>
    <col min="7682" max="7694" width="12.85546875" style="529" customWidth="1"/>
    <col min="7695" max="7695" width="14.5703125" style="529" customWidth="1"/>
    <col min="7696" max="7696" width="12.5703125" style="529" customWidth="1"/>
    <col min="7697" max="7697" width="2.5703125" style="529" customWidth="1"/>
    <col min="7698" max="7936" width="9.140625" style="529"/>
    <col min="7937" max="7937" width="49" style="529" customWidth="1"/>
    <col min="7938" max="7950" width="12.85546875" style="529" customWidth="1"/>
    <col min="7951" max="7951" width="14.5703125" style="529" customWidth="1"/>
    <col min="7952" max="7952" width="12.5703125" style="529" customWidth="1"/>
    <col min="7953" max="7953" width="2.5703125" style="529" customWidth="1"/>
    <col min="7954" max="8192" width="9.140625" style="529"/>
    <col min="8193" max="8193" width="49" style="529" customWidth="1"/>
    <col min="8194" max="8206" width="12.85546875" style="529" customWidth="1"/>
    <col min="8207" max="8207" width="14.5703125" style="529" customWidth="1"/>
    <col min="8208" max="8208" width="12.5703125" style="529" customWidth="1"/>
    <col min="8209" max="8209" width="2.5703125" style="529" customWidth="1"/>
    <col min="8210" max="8448" width="9.140625" style="529"/>
    <col min="8449" max="8449" width="49" style="529" customWidth="1"/>
    <col min="8450" max="8462" width="12.85546875" style="529" customWidth="1"/>
    <col min="8463" max="8463" width="14.5703125" style="529" customWidth="1"/>
    <col min="8464" max="8464" width="12.5703125" style="529" customWidth="1"/>
    <col min="8465" max="8465" width="2.5703125" style="529" customWidth="1"/>
    <col min="8466" max="8704" width="9.140625" style="529"/>
    <col min="8705" max="8705" width="49" style="529" customWidth="1"/>
    <col min="8706" max="8718" width="12.85546875" style="529" customWidth="1"/>
    <col min="8719" max="8719" width="14.5703125" style="529" customWidth="1"/>
    <col min="8720" max="8720" width="12.5703125" style="529" customWidth="1"/>
    <col min="8721" max="8721" width="2.5703125" style="529" customWidth="1"/>
    <col min="8722" max="8960" width="9.140625" style="529"/>
    <col min="8961" max="8961" width="49" style="529" customWidth="1"/>
    <col min="8962" max="8974" width="12.85546875" style="529" customWidth="1"/>
    <col min="8975" max="8975" width="14.5703125" style="529" customWidth="1"/>
    <col min="8976" max="8976" width="12.5703125" style="529" customWidth="1"/>
    <col min="8977" max="8977" width="2.5703125" style="529" customWidth="1"/>
    <col min="8978" max="9216" width="9.140625" style="529"/>
    <col min="9217" max="9217" width="49" style="529" customWidth="1"/>
    <col min="9218" max="9230" width="12.85546875" style="529" customWidth="1"/>
    <col min="9231" max="9231" width="14.5703125" style="529" customWidth="1"/>
    <col min="9232" max="9232" width="12.5703125" style="529" customWidth="1"/>
    <col min="9233" max="9233" width="2.5703125" style="529" customWidth="1"/>
    <col min="9234" max="9472" width="9.140625" style="529"/>
    <col min="9473" max="9473" width="49" style="529" customWidth="1"/>
    <col min="9474" max="9486" width="12.85546875" style="529" customWidth="1"/>
    <col min="9487" max="9487" width="14.5703125" style="529" customWidth="1"/>
    <col min="9488" max="9488" width="12.5703125" style="529" customWidth="1"/>
    <col min="9489" max="9489" width="2.5703125" style="529" customWidth="1"/>
    <col min="9490" max="9728" width="9.140625" style="529"/>
    <col min="9729" max="9729" width="49" style="529" customWidth="1"/>
    <col min="9730" max="9742" width="12.85546875" style="529" customWidth="1"/>
    <col min="9743" max="9743" width="14.5703125" style="529" customWidth="1"/>
    <col min="9744" max="9744" width="12.5703125" style="529" customWidth="1"/>
    <col min="9745" max="9745" width="2.5703125" style="529" customWidth="1"/>
    <col min="9746" max="9984" width="9.140625" style="529"/>
    <col min="9985" max="9985" width="49" style="529" customWidth="1"/>
    <col min="9986" max="9998" width="12.85546875" style="529" customWidth="1"/>
    <col min="9999" max="9999" width="14.5703125" style="529" customWidth="1"/>
    <col min="10000" max="10000" width="12.5703125" style="529" customWidth="1"/>
    <col min="10001" max="10001" width="2.5703125" style="529" customWidth="1"/>
    <col min="10002" max="10240" width="9.140625" style="529"/>
    <col min="10241" max="10241" width="49" style="529" customWidth="1"/>
    <col min="10242" max="10254" width="12.85546875" style="529" customWidth="1"/>
    <col min="10255" max="10255" width="14.5703125" style="529" customWidth="1"/>
    <col min="10256" max="10256" width="12.5703125" style="529" customWidth="1"/>
    <col min="10257" max="10257" width="2.5703125" style="529" customWidth="1"/>
    <col min="10258" max="10496" width="9.140625" style="529"/>
    <col min="10497" max="10497" width="49" style="529" customWidth="1"/>
    <col min="10498" max="10510" width="12.85546875" style="529" customWidth="1"/>
    <col min="10511" max="10511" width="14.5703125" style="529" customWidth="1"/>
    <col min="10512" max="10512" width="12.5703125" style="529" customWidth="1"/>
    <col min="10513" max="10513" width="2.5703125" style="529" customWidth="1"/>
    <col min="10514" max="10752" width="9.140625" style="529"/>
    <col min="10753" max="10753" width="49" style="529" customWidth="1"/>
    <col min="10754" max="10766" width="12.85546875" style="529" customWidth="1"/>
    <col min="10767" max="10767" width="14.5703125" style="529" customWidth="1"/>
    <col min="10768" max="10768" width="12.5703125" style="529" customWidth="1"/>
    <col min="10769" max="10769" width="2.5703125" style="529" customWidth="1"/>
    <col min="10770" max="11008" width="9.140625" style="529"/>
    <col min="11009" max="11009" width="49" style="529" customWidth="1"/>
    <col min="11010" max="11022" width="12.85546875" style="529" customWidth="1"/>
    <col min="11023" max="11023" width="14.5703125" style="529" customWidth="1"/>
    <col min="11024" max="11024" width="12.5703125" style="529" customWidth="1"/>
    <col min="11025" max="11025" width="2.5703125" style="529" customWidth="1"/>
    <col min="11026" max="11264" width="9.140625" style="529"/>
    <col min="11265" max="11265" width="49" style="529" customWidth="1"/>
    <col min="11266" max="11278" width="12.85546875" style="529" customWidth="1"/>
    <col min="11279" max="11279" width="14.5703125" style="529" customWidth="1"/>
    <col min="11280" max="11280" width="12.5703125" style="529" customWidth="1"/>
    <col min="11281" max="11281" width="2.5703125" style="529" customWidth="1"/>
    <col min="11282" max="11520" width="9.140625" style="529"/>
    <col min="11521" max="11521" width="49" style="529" customWidth="1"/>
    <col min="11522" max="11534" width="12.85546875" style="529" customWidth="1"/>
    <col min="11535" max="11535" width="14.5703125" style="529" customWidth="1"/>
    <col min="11536" max="11536" width="12.5703125" style="529" customWidth="1"/>
    <col min="11537" max="11537" width="2.5703125" style="529" customWidth="1"/>
    <col min="11538" max="11776" width="9.140625" style="529"/>
    <col min="11777" max="11777" width="49" style="529" customWidth="1"/>
    <col min="11778" max="11790" width="12.85546875" style="529" customWidth="1"/>
    <col min="11791" max="11791" width="14.5703125" style="529" customWidth="1"/>
    <col min="11792" max="11792" width="12.5703125" style="529" customWidth="1"/>
    <col min="11793" max="11793" width="2.5703125" style="529" customWidth="1"/>
    <col min="11794" max="12032" width="9.140625" style="529"/>
    <col min="12033" max="12033" width="49" style="529" customWidth="1"/>
    <col min="12034" max="12046" width="12.85546875" style="529" customWidth="1"/>
    <col min="12047" max="12047" width="14.5703125" style="529" customWidth="1"/>
    <col min="12048" max="12048" width="12.5703125" style="529" customWidth="1"/>
    <col min="12049" max="12049" width="2.5703125" style="529" customWidth="1"/>
    <col min="12050" max="12288" width="9.140625" style="529"/>
    <col min="12289" max="12289" width="49" style="529" customWidth="1"/>
    <col min="12290" max="12302" width="12.85546875" style="529" customWidth="1"/>
    <col min="12303" max="12303" width="14.5703125" style="529" customWidth="1"/>
    <col min="12304" max="12304" width="12.5703125" style="529" customWidth="1"/>
    <col min="12305" max="12305" width="2.5703125" style="529" customWidth="1"/>
    <col min="12306" max="12544" width="9.140625" style="529"/>
    <col min="12545" max="12545" width="49" style="529" customWidth="1"/>
    <col min="12546" max="12558" width="12.85546875" style="529" customWidth="1"/>
    <col min="12559" max="12559" width="14.5703125" style="529" customWidth="1"/>
    <col min="12560" max="12560" width="12.5703125" style="529" customWidth="1"/>
    <col min="12561" max="12561" width="2.5703125" style="529" customWidth="1"/>
    <col min="12562" max="12800" width="9.140625" style="529"/>
    <col min="12801" max="12801" width="49" style="529" customWidth="1"/>
    <col min="12802" max="12814" width="12.85546875" style="529" customWidth="1"/>
    <col min="12815" max="12815" width="14.5703125" style="529" customWidth="1"/>
    <col min="12816" max="12816" width="12.5703125" style="529" customWidth="1"/>
    <col min="12817" max="12817" width="2.5703125" style="529" customWidth="1"/>
    <col min="12818" max="13056" width="9.140625" style="529"/>
    <col min="13057" max="13057" width="49" style="529" customWidth="1"/>
    <col min="13058" max="13070" width="12.85546875" style="529" customWidth="1"/>
    <col min="13071" max="13071" width="14.5703125" style="529" customWidth="1"/>
    <col min="13072" max="13072" width="12.5703125" style="529" customWidth="1"/>
    <col min="13073" max="13073" width="2.5703125" style="529" customWidth="1"/>
    <col min="13074" max="13312" width="9.140625" style="529"/>
    <col min="13313" max="13313" width="49" style="529" customWidth="1"/>
    <col min="13314" max="13326" width="12.85546875" style="529" customWidth="1"/>
    <col min="13327" max="13327" width="14.5703125" style="529" customWidth="1"/>
    <col min="13328" max="13328" width="12.5703125" style="529" customWidth="1"/>
    <col min="13329" max="13329" width="2.5703125" style="529" customWidth="1"/>
    <col min="13330" max="13568" width="9.140625" style="529"/>
    <col min="13569" max="13569" width="49" style="529" customWidth="1"/>
    <col min="13570" max="13582" width="12.85546875" style="529" customWidth="1"/>
    <col min="13583" max="13583" width="14.5703125" style="529" customWidth="1"/>
    <col min="13584" max="13584" width="12.5703125" style="529" customWidth="1"/>
    <col min="13585" max="13585" width="2.5703125" style="529" customWidth="1"/>
    <col min="13586" max="13824" width="9.140625" style="529"/>
    <col min="13825" max="13825" width="49" style="529" customWidth="1"/>
    <col min="13826" max="13838" width="12.85546875" style="529" customWidth="1"/>
    <col min="13839" max="13839" width="14.5703125" style="529" customWidth="1"/>
    <col min="13840" max="13840" width="12.5703125" style="529" customWidth="1"/>
    <col min="13841" max="13841" width="2.5703125" style="529" customWidth="1"/>
    <col min="13842" max="14080" width="9.140625" style="529"/>
    <col min="14081" max="14081" width="49" style="529" customWidth="1"/>
    <col min="14082" max="14094" width="12.85546875" style="529" customWidth="1"/>
    <col min="14095" max="14095" width="14.5703125" style="529" customWidth="1"/>
    <col min="14096" max="14096" width="12.5703125" style="529" customWidth="1"/>
    <col min="14097" max="14097" width="2.5703125" style="529" customWidth="1"/>
    <col min="14098" max="14336" width="9.140625" style="529"/>
    <col min="14337" max="14337" width="49" style="529" customWidth="1"/>
    <col min="14338" max="14350" width="12.85546875" style="529" customWidth="1"/>
    <col min="14351" max="14351" width="14.5703125" style="529" customWidth="1"/>
    <col min="14352" max="14352" width="12.5703125" style="529" customWidth="1"/>
    <col min="14353" max="14353" width="2.5703125" style="529" customWidth="1"/>
    <col min="14354" max="14592" width="9.140625" style="529"/>
    <col min="14593" max="14593" width="49" style="529" customWidth="1"/>
    <col min="14594" max="14606" width="12.85546875" style="529" customWidth="1"/>
    <col min="14607" max="14607" width="14.5703125" style="529" customWidth="1"/>
    <col min="14608" max="14608" width="12.5703125" style="529" customWidth="1"/>
    <col min="14609" max="14609" width="2.5703125" style="529" customWidth="1"/>
    <col min="14610" max="14848" width="9.140625" style="529"/>
    <col min="14849" max="14849" width="49" style="529" customWidth="1"/>
    <col min="14850" max="14862" width="12.85546875" style="529" customWidth="1"/>
    <col min="14863" max="14863" width="14.5703125" style="529" customWidth="1"/>
    <col min="14864" max="14864" width="12.5703125" style="529" customWidth="1"/>
    <col min="14865" max="14865" width="2.5703125" style="529" customWidth="1"/>
    <col min="14866" max="15104" width="9.140625" style="529"/>
    <col min="15105" max="15105" width="49" style="529" customWidth="1"/>
    <col min="15106" max="15118" width="12.85546875" style="529" customWidth="1"/>
    <col min="15119" max="15119" width="14.5703125" style="529" customWidth="1"/>
    <col min="15120" max="15120" width="12.5703125" style="529" customWidth="1"/>
    <col min="15121" max="15121" width="2.5703125" style="529" customWidth="1"/>
    <col min="15122" max="15360" width="9.140625" style="529"/>
    <col min="15361" max="15361" width="49" style="529" customWidth="1"/>
    <col min="15362" max="15374" width="12.85546875" style="529" customWidth="1"/>
    <col min="15375" max="15375" width="14.5703125" style="529" customWidth="1"/>
    <col min="15376" max="15376" width="12.5703125" style="529" customWidth="1"/>
    <col min="15377" max="15377" width="2.5703125" style="529" customWidth="1"/>
    <col min="15378" max="15616" width="9.140625" style="529"/>
    <col min="15617" max="15617" width="49" style="529" customWidth="1"/>
    <col min="15618" max="15630" width="12.85546875" style="529" customWidth="1"/>
    <col min="15631" max="15631" width="14.5703125" style="529" customWidth="1"/>
    <col min="15632" max="15632" width="12.5703125" style="529" customWidth="1"/>
    <col min="15633" max="15633" width="2.5703125" style="529" customWidth="1"/>
    <col min="15634" max="15872" width="9.140625" style="529"/>
    <col min="15873" max="15873" width="49" style="529" customWidth="1"/>
    <col min="15874" max="15886" width="12.85546875" style="529" customWidth="1"/>
    <col min="15887" max="15887" width="14.5703125" style="529" customWidth="1"/>
    <col min="15888" max="15888" width="12.5703125" style="529" customWidth="1"/>
    <col min="15889" max="15889" width="2.5703125" style="529" customWidth="1"/>
    <col min="15890" max="16128" width="9.140625" style="529"/>
    <col min="16129" max="16129" width="49" style="529" customWidth="1"/>
    <col min="16130" max="16142" width="12.85546875" style="529" customWidth="1"/>
    <col min="16143" max="16143" width="14.5703125" style="529" customWidth="1"/>
    <col min="16144" max="16144" width="12.5703125" style="529" customWidth="1"/>
    <col min="16145" max="16145" width="2.5703125" style="529" customWidth="1"/>
    <col min="16146" max="16384" width="9.140625" style="529"/>
  </cols>
  <sheetData>
    <row r="1" spans="1:17" s="1" customFormat="1" ht="3.75" hidden="1" customHeight="1">
      <c r="A1" s="363"/>
      <c r="B1" s="364"/>
      <c r="C1" s="364"/>
      <c r="D1" s="364"/>
      <c r="E1" s="364"/>
      <c r="F1" s="364"/>
      <c r="G1" s="364"/>
      <c r="H1" s="364"/>
      <c r="I1" s="364"/>
      <c r="J1" s="364"/>
      <c r="K1" s="364"/>
      <c r="L1" s="364"/>
      <c r="M1" s="364"/>
      <c r="N1" s="364"/>
      <c r="O1" s="364"/>
    </row>
    <row r="2" spans="1:17" s="1" customFormat="1" ht="39" customHeight="1">
      <c r="A2" s="709" t="s">
        <v>766</v>
      </c>
      <c r="B2" s="709"/>
      <c r="C2" s="709"/>
      <c r="D2" s="709"/>
      <c r="E2" s="709"/>
      <c r="F2" s="709"/>
      <c r="G2" s="709"/>
      <c r="H2" s="709"/>
      <c r="I2" s="709"/>
      <c r="J2" s="709"/>
      <c r="K2" s="709"/>
      <c r="L2" s="709"/>
      <c r="M2" s="709"/>
      <c r="N2" s="709"/>
      <c r="O2" s="709"/>
    </row>
    <row r="3" spans="1:17" s="1" customFormat="1" ht="20.25" customHeight="1">
      <c r="A3" s="709" t="s">
        <v>290</v>
      </c>
      <c r="B3" s="709"/>
      <c r="C3" s="709"/>
      <c r="D3" s="709"/>
      <c r="E3" s="709"/>
      <c r="F3" s="709"/>
      <c r="G3" s="709"/>
      <c r="H3" s="709"/>
      <c r="I3" s="709"/>
      <c r="J3" s="709"/>
      <c r="K3" s="709"/>
      <c r="L3" s="709"/>
      <c r="M3" s="709"/>
      <c r="N3" s="709"/>
      <c r="O3" s="709"/>
    </row>
    <row r="4" spans="1:17" s="1" customFormat="1" ht="20.25" customHeight="1">
      <c r="A4" s="709" t="s">
        <v>806</v>
      </c>
      <c r="B4" s="709"/>
      <c r="C4" s="709"/>
      <c r="D4" s="709"/>
      <c r="E4" s="709"/>
      <c r="F4" s="709"/>
      <c r="G4" s="709"/>
      <c r="H4" s="709"/>
      <c r="I4" s="709"/>
      <c r="J4" s="709"/>
      <c r="K4" s="709"/>
      <c r="L4" s="709"/>
      <c r="M4" s="709"/>
      <c r="N4" s="709"/>
      <c r="O4" s="709"/>
    </row>
    <row r="5" spans="1:17" s="1" customFormat="1" ht="39" customHeight="1">
      <c r="A5" s="730" t="s">
        <v>725</v>
      </c>
      <c r="B5" s="730"/>
      <c r="C5" s="730"/>
      <c r="D5" s="730"/>
      <c r="E5" s="730"/>
      <c r="F5" s="730"/>
      <c r="G5" s="730"/>
      <c r="H5" s="730"/>
      <c r="I5" s="730"/>
      <c r="J5" s="730"/>
      <c r="K5" s="730"/>
      <c r="L5" s="730"/>
      <c r="M5" s="730"/>
      <c r="N5" s="730"/>
      <c r="O5" s="730"/>
    </row>
    <row r="6" spans="1:17" ht="7.5" customHeight="1">
      <c r="A6" s="140"/>
      <c r="Q6" s="529"/>
    </row>
    <row r="7" spans="1:17" ht="9" customHeight="1">
      <c r="A7" s="141"/>
      <c r="B7" s="174"/>
      <c r="C7" s="142"/>
      <c r="D7" s="142"/>
      <c r="E7" s="142"/>
      <c r="F7" s="142"/>
      <c r="G7" s="142"/>
      <c r="H7" s="143"/>
      <c r="I7" s="143"/>
      <c r="J7" s="143"/>
      <c r="K7" s="144"/>
      <c r="L7" s="144"/>
      <c r="M7" s="143"/>
      <c r="N7" s="143"/>
      <c r="O7" s="143"/>
      <c r="Q7" s="529"/>
    </row>
    <row r="8" spans="1:17" s="180" customFormat="1" ht="43.5" customHeight="1" thickBot="1">
      <c r="A8" s="457"/>
      <c r="B8" s="457" t="s">
        <v>78</v>
      </c>
      <c r="C8" s="457" t="s">
        <v>80</v>
      </c>
      <c r="D8" s="457" t="s">
        <v>77</v>
      </c>
      <c r="E8" s="457" t="s">
        <v>89</v>
      </c>
      <c r="F8" s="457" t="s">
        <v>88</v>
      </c>
      <c r="G8" s="457" t="s">
        <v>87</v>
      </c>
      <c r="H8" s="457" t="s">
        <v>85</v>
      </c>
      <c r="I8" s="457" t="s">
        <v>86</v>
      </c>
      <c r="J8" s="457" t="s">
        <v>71</v>
      </c>
      <c r="K8" s="457" t="s">
        <v>79</v>
      </c>
      <c r="L8" s="457" t="s">
        <v>83</v>
      </c>
      <c r="M8" s="457" t="s">
        <v>68</v>
      </c>
      <c r="N8" s="457" t="s">
        <v>90</v>
      </c>
      <c r="O8" s="458" t="s">
        <v>143</v>
      </c>
    </row>
    <row r="9" spans="1:17" ht="34.5" customHeight="1" thickTop="1">
      <c r="A9" s="297" t="s">
        <v>13</v>
      </c>
      <c r="B9" s="297">
        <v>0</v>
      </c>
      <c r="C9" s="451">
        <v>0</v>
      </c>
      <c r="D9" s="451">
        <v>0</v>
      </c>
      <c r="E9" s="451">
        <v>0</v>
      </c>
      <c r="F9" s="451">
        <v>0</v>
      </c>
      <c r="G9" s="451">
        <v>0</v>
      </c>
      <c r="H9" s="297">
        <v>0</v>
      </c>
      <c r="I9" s="297">
        <v>0</v>
      </c>
      <c r="J9" s="297">
        <v>0</v>
      </c>
      <c r="K9" s="297">
        <v>0</v>
      </c>
      <c r="L9" s="297">
        <v>0</v>
      </c>
      <c r="M9" s="297">
        <v>0</v>
      </c>
      <c r="N9" s="297">
        <v>0</v>
      </c>
      <c r="O9" s="297">
        <v>3071.7401</v>
      </c>
      <c r="Q9" s="529"/>
    </row>
    <row r="10" spans="1:17" ht="34.5" customHeight="1">
      <c r="A10" s="297" t="s">
        <v>14</v>
      </c>
      <c r="B10" s="297">
        <v>0</v>
      </c>
      <c r="C10" s="451">
        <v>0</v>
      </c>
      <c r="D10" s="451">
        <v>0</v>
      </c>
      <c r="E10" s="451">
        <v>0</v>
      </c>
      <c r="F10" s="451">
        <v>0</v>
      </c>
      <c r="G10" s="451">
        <v>0</v>
      </c>
      <c r="H10" s="297">
        <v>0</v>
      </c>
      <c r="I10" s="297">
        <v>0</v>
      </c>
      <c r="J10" s="297">
        <v>0</v>
      </c>
      <c r="K10" s="297">
        <v>0</v>
      </c>
      <c r="L10" s="297">
        <v>0</v>
      </c>
      <c r="M10" s="297">
        <v>0</v>
      </c>
      <c r="N10" s="297">
        <v>0</v>
      </c>
      <c r="O10" s="297">
        <v>0</v>
      </c>
      <c r="Q10" s="529"/>
    </row>
    <row r="11" spans="1:17" ht="34.5" customHeight="1">
      <c r="A11" s="297" t="s">
        <v>15</v>
      </c>
      <c r="B11" s="297">
        <v>0</v>
      </c>
      <c r="C11" s="451">
        <v>0</v>
      </c>
      <c r="D11" s="451">
        <v>0</v>
      </c>
      <c r="E11" s="451">
        <v>0</v>
      </c>
      <c r="F11" s="451">
        <v>0</v>
      </c>
      <c r="G11" s="451">
        <v>0</v>
      </c>
      <c r="H11" s="297">
        <v>0</v>
      </c>
      <c r="I11" s="297">
        <v>0</v>
      </c>
      <c r="J11" s="297">
        <v>0</v>
      </c>
      <c r="K11" s="297">
        <v>0</v>
      </c>
      <c r="L11" s="297">
        <v>0</v>
      </c>
      <c r="M11" s="297">
        <v>0</v>
      </c>
      <c r="N11" s="297">
        <v>0</v>
      </c>
      <c r="O11" s="297">
        <v>0</v>
      </c>
      <c r="Q11" s="529"/>
    </row>
    <row r="12" spans="1:17" ht="34.5" customHeight="1">
      <c r="A12" s="297" t="s">
        <v>16</v>
      </c>
      <c r="B12" s="297">
        <v>0</v>
      </c>
      <c r="C12" s="451">
        <v>0</v>
      </c>
      <c r="D12" s="451">
        <v>0</v>
      </c>
      <c r="E12" s="451">
        <v>0</v>
      </c>
      <c r="F12" s="451">
        <v>0</v>
      </c>
      <c r="G12" s="451">
        <v>0</v>
      </c>
      <c r="H12" s="297">
        <v>0</v>
      </c>
      <c r="I12" s="297">
        <v>0</v>
      </c>
      <c r="J12" s="297">
        <v>0</v>
      </c>
      <c r="K12" s="297">
        <v>0</v>
      </c>
      <c r="L12" s="297">
        <v>0</v>
      </c>
      <c r="M12" s="297">
        <v>0</v>
      </c>
      <c r="N12" s="297">
        <v>0</v>
      </c>
      <c r="O12" s="297">
        <v>0</v>
      </c>
      <c r="Q12" s="529"/>
    </row>
    <row r="13" spans="1:17" ht="34.5" customHeight="1">
      <c r="A13" s="297" t="s">
        <v>34</v>
      </c>
      <c r="B13" s="297">
        <v>0</v>
      </c>
      <c r="C13" s="451">
        <v>0</v>
      </c>
      <c r="D13" s="451">
        <v>0</v>
      </c>
      <c r="E13" s="451">
        <v>0</v>
      </c>
      <c r="F13" s="451">
        <v>0</v>
      </c>
      <c r="G13" s="451">
        <v>0</v>
      </c>
      <c r="H13" s="297">
        <v>0</v>
      </c>
      <c r="I13" s="297">
        <v>0</v>
      </c>
      <c r="J13" s="297">
        <v>0</v>
      </c>
      <c r="K13" s="297">
        <v>0</v>
      </c>
      <c r="L13" s="297">
        <v>0</v>
      </c>
      <c r="M13" s="297">
        <v>0</v>
      </c>
      <c r="N13" s="297">
        <v>0</v>
      </c>
      <c r="O13" s="297">
        <v>0</v>
      </c>
      <c r="Q13" s="529"/>
    </row>
    <row r="14" spans="1:17" ht="34.5" customHeight="1">
      <c r="A14" s="297" t="s">
        <v>35</v>
      </c>
      <c r="B14" s="297">
        <v>0</v>
      </c>
      <c r="C14" s="451">
        <v>0</v>
      </c>
      <c r="D14" s="451">
        <v>0</v>
      </c>
      <c r="E14" s="451">
        <v>0</v>
      </c>
      <c r="F14" s="451">
        <v>0</v>
      </c>
      <c r="G14" s="451">
        <v>0</v>
      </c>
      <c r="H14" s="297">
        <v>1023.9419</v>
      </c>
      <c r="I14" s="297">
        <v>0</v>
      </c>
      <c r="J14" s="297">
        <v>1234.57754</v>
      </c>
      <c r="K14" s="297">
        <v>0</v>
      </c>
      <c r="L14" s="297">
        <v>0</v>
      </c>
      <c r="M14" s="297">
        <v>14842.934539999998</v>
      </c>
      <c r="N14" s="297">
        <v>0</v>
      </c>
      <c r="O14" s="297">
        <v>297789.02557999996</v>
      </c>
      <c r="Q14" s="529"/>
    </row>
    <row r="15" spans="1:17" ht="34.5" customHeight="1">
      <c r="A15" s="297" t="s">
        <v>36</v>
      </c>
      <c r="B15" s="297">
        <v>0</v>
      </c>
      <c r="C15" s="451">
        <v>0</v>
      </c>
      <c r="D15" s="451">
        <v>0</v>
      </c>
      <c r="E15" s="451">
        <v>0</v>
      </c>
      <c r="F15" s="451">
        <v>0</v>
      </c>
      <c r="G15" s="451">
        <v>0</v>
      </c>
      <c r="H15" s="297">
        <v>0</v>
      </c>
      <c r="I15" s="297">
        <v>0</v>
      </c>
      <c r="J15" s="297">
        <v>0</v>
      </c>
      <c r="K15" s="297">
        <v>0</v>
      </c>
      <c r="L15" s="297">
        <v>0</v>
      </c>
      <c r="M15" s="297">
        <v>14.402850000000001</v>
      </c>
      <c r="N15" s="297">
        <v>0</v>
      </c>
      <c r="O15" s="297">
        <v>9826.58187</v>
      </c>
      <c r="Q15" s="529"/>
    </row>
    <row r="16" spans="1:17" ht="34.5" customHeight="1">
      <c r="A16" s="297" t="s">
        <v>214</v>
      </c>
      <c r="B16" s="297">
        <v>0</v>
      </c>
      <c r="C16" s="451">
        <v>0</v>
      </c>
      <c r="D16" s="451">
        <v>0</v>
      </c>
      <c r="E16" s="451">
        <v>0</v>
      </c>
      <c r="F16" s="451">
        <v>0</v>
      </c>
      <c r="G16" s="451">
        <v>0</v>
      </c>
      <c r="H16" s="297">
        <v>0</v>
      </c>
      <c r="I16" s="297">
        <v>0</v>
      </c>
      <c r="J16" s="297">
        <v>0</v>
      </c>
      <c r="K16" s="297">
        <v>0</v>
      </c>
      <c r="L16" s="297">
        <v>0</v>
      </c>
      <c r="M16" s="297">
        <v>2169.0299300000001</v>
      </c>
      <c r="N16" s="297">
        <v>0</v>
      </c>
      <c r="O16" s="297">
        <v>5045.3799900000004</v>
      </c>
      <c r="Q16" s="529"/>
    </row>
    <row r="17" spans="1:17" ht="34.5" customHeight="1">
      <c r="A17" s="297" t="s">
        <v>37</v>
      </c>
      <c r="B17" s="297">
        <v>0</v>
      </c>
      <c r="C17" s="451">
        <v>0</v>
      </c>
      <c r="D17" s="451">
        <v>0</v>
      </c>
      <c r="E17" s="451">
        <v>0</v>
      </c>
      <c r="F17" s="451">
        <v>0</v>
      </c>
      <c r="G17" s="451">
        <v>0</v>
      </c>
      <c r="H17" s="297">
        <v>0</v>
      </c>
      <c r="I17" s="297">
        <v>0</v>
      </c>
      <c r="J17" s="297">
        <v>0</v>
      </c>
      <c r="K17" s="297">
        <v>0</v>
      </c>
      <c r="L17" s="297">
        <v>0</v>
      </c>
      <c r="M17" s="297">
        <v>0</v>
      </c>
      <c r="N17" s="297">
        <v>0</v>
      </c>
      <c r="O17" s="297">
        <v>0</v>
      </c>
      <c r="Q17" s="529"/>
    </row>
    <row r="18" spans="1:17" ht="34.5" customHeight="1">
      <c r="A18" s="297" t="s">
        <v>38</v>
      </c>
      <c r="B18" s="297">
        <v>0</v>
      </c>
      <c r="C18" s="451">
        <v>0</v>
      </c>
      <c r="D18" s="451">
        <v>0</v>
      </c>
      <c r="E18" s="451">
        <v>0</v>
      </c>
      <c r="F18" s="451">
        <v>0</v>
      </c>
      <c r="G18" s="451">
        <v>0</v>
      </c>
      <c r="H18" s="297">
        <v>0</v>
      </c>
      <c r="I18" s="297">
        <v>0</v>
      </c>
      <c r="J18" s="297">
        <v>0</v>
      </c>
      <c r="K18" s="297">
        <v>0</v>
      </c>
      <c r="L18" s="297">
        <v>0</v>
      </c>
      <c r="M18" s="297">
        <v>0</v>
      </c>
      <c r="N18" s="297">
        <v>0</v>
      </c>
      <c r="O18" s="297">
        <v>0</v>
      </c>
      <c r="Q18" s="529"/>
    </row>
    <row r="19" spans="1:17" ht="34.5" customHeight="1">
      <c r="A19" s="297" t="s">
        <v>39</v>
      </c>
      <c r="B19" s="297">
        <v>0</v>
      </c>
      <c r="C19" s="451">
        <v>0</v>
      </c>
      <c r="D19" s="451">
        <v>0</v>
      </c>
      <c r="E19" s="451">
        <v>0</v>
      </c>
      <c r="F19" s="451">
        <v>0</v>
      </c>
      <c r="G19" s="451">
        <v>0</v>
      </c>
      <c r="H19" s="297">
        <v>0</v>
      </c>
      <c r="I19" s="297">
        <v>0</v>
      </c>
      <c r="J19" s="297">
        <v>0</v>
      </c>
      <c r="K19" s="297">
        <v>0</v>
      </c>
      <c r="L19" s="297">
        <v>0</v>
      </c>
      <c r="M19" s="297">
        <v>0</v>
      </c>
      <c r="N19" s="297">
        <v>0</v>
      </c>
      <c r="O19" s="297">
        <v>0</v>
      </c>
      <c r="Q19" s="529"/>
    </row>
    <row r="20" spans="1:17" ht="34.5" customHeight="1">
      <c r="A20" s="297" t="s">
        <v>21</v>
      </c>
      <c r="B20" s="297">
        <v>12786.08797</v>
      </c>
      <c r="C20" s="451">
        <v>5485.7727599999998</v>
      </c>
      <c r="D20" s="451">
        <v>2649.9130399999999</v>
      </c>
      <c r="E20" s="451">
        <v>13629.619199999999</v>
      </c>
      <c r="F20" s="451">
        <v>12353.51677</v>
      </c>
      <c r="G20" s="451">
        <v>7159.7590899999996</v>
      </c>
      <c r="H20" s="297">
        <v>10153.47234</v>
      </c>
      <c r="I20" s="297">
        <v>12453.286310000001</v>
      </c>
      <c r="J20" s="297">
        <v>15088.646929999999</v>
      </c>
      <c r="K20" s="297">
        <v>27882.070909999999</v>
      </c>
      <c r="L20" s="297">
        <v>14882.700349999999</v>
      </c>
      <c r="M20" s="297">
        <v>8420.4880900000007</v>
      </c>
      <c r="N20" s="297">
        <v>14760.69757</v>
      </c>
      <c r="O20" s="297">
        <v>546799.30242999992</v>
      </c>
      <c r="Q20" s="529"/>
    </row>
    <row r="21" spans="1:17" ht="34.5" customHeight="1">
      <c r="A21" s="297" t="s">
        <v>22</v>
      </c>
      <c r="B21" s="297">
        <v>8715.8138099999996</v>
      </c>
      <c r="C21" s="451">
        <v>0</v>
      </c>
      <c r="D21" s="451">
        <v>0</v>
      </c>
      <c r="E21" s="451">
        <v>9185.7143599999999</v>
      </c>
      <c r="F21" s="451">
        <v>0</v>
      </c>
      <c r="G21" s="451">
        <v>14838.167730000001</v>
      </c>
      <c r="H21" s="297">
        <v>0</v>
      </c>
      <c r="I21" s="297">
        <v>10407.3341</v>
      </c>
      <c r="J21" s="297">
        <v>5473.5187699999997</v>
      </c>
      <c r="K21" s="297">
        <v>16929.94009</v>
      </c>
      <c r="L21" s="297">
        <v>2054.7104100000001</v>
      </c>
      <c r="M21" s="297">
        <v>0</v>
      </c>
      <c r="N21" s="297">
        <v>71.84053999999999</v>
      </c>
      <c r="O21" s="297">
        <v>626647.53385999997</v>
      </c>
      <c r="Q21" s="529"/>
    </row>
    <row r="22" spans="1:17" ht="34.5" customHeight="1">
      <c r="A22" s="297" t="s">
        <v>23</v>
      </c>
      <c r="B22" s="297">
        <v>0</v>
      </c>
      <c r="C22" s="451">
        <v>12187.54061</v>
      </c>
      <c r="D22" s="451">
        <v>6907.5258099999992</v>
      </c>
      <c r="E22" s="451">
        <v>0</v>
      </c>
      <c r="F22" s="451">
        <v>0</v>
      </c>
      <c r="G22" s="451">
        <v>0</v>
      </c>
      <c r="H22" s="297">
        <v>9415.8445900000006</v>
      </c>
      <c r="I22" s="297">
        <v>0</v>
      </c>
      <c r="J22" s="297">
        <v>1990.7137</v>
      </c>
      <c r="K22" s="297">
        <v>0</v>
      </c>
      <c r="L22" s="297">
        <v>0</v>
      </c>
      <c r="M22" s="297">
        <v>83048.331640000004</v>
      </c>
      <c r="N22" s="297">
        <v>21866.22654</v>
      </c>
      <c r="O22" s="297">
        <v>547635.60108000005</v>
      </c>
      <c r="Q22" s="529"/>
    </row>
    <row r="23" spans="1:17" ht="34.5" customHeight="1">
      <c r="A23" s="297" t="s">
        <v>24</v>
      </c>
      <c r="B23" s="297">
        <v>0</v>
      </c>
      <c r="C23" s="451">
        <v>0</v>
      </c>
      <c r="D23" s="451">
        <v>0</v>
      </c>
      <c r="E23" s="451">
        <v>0</v>
      </c>
      <c r="F23" s="451">
        <v>0</v>
      </c>
      <c r="G23" s="451">
        <v>0</v>
      </c>
      <c r="H23" s="297">
        <v>0</v>
      </c>
      <c r="I23" s="297">
        <v>0</v>
      </c>
      <c r="J23" s="297">
        <v>0</v>
      </c>
      <c r="K23" s="297">
        <v>0</v>
      </c>
      <c r="L23" s="297">
        <v>0</v>
      </c>
      <c r="M23" s="297">
        <v>0</v>
      </c>
      <c r="N23" s="297">
        <v>0</v>
      </c>
      <c r="O23" s="297">
        <v>0</v>
      </c>
      <c r="Q23" s="529"/>
    </row>
    <row r="24" spans="1:17" ht="34.5" customHeight="1">
      <c r="A24" s="297" t="s">
        <v>25</v>
      </c>
      <c r="B24" s="297">
        <v>0</v>
      </c>
      <c r="C24" s="451">
        <v>0</v>
      </c>
      <c r="D24" s="451">
        <v>0</v>
      </c>
      <c r="E24" s="451">
        <v>0</v>
      </c>
      <c r="F24" s="451">
        <v>0</v>
      </c>
      <c r="G24" s="451">
        <v>0</v>
      </c>
      <c r="H24" s="297">
        <v>0</v>
      </c>
      <c r="I24" s="297">
        <v>0</v>
      </c>
      <c r="J24" s="297">
        <v>0</v>
      </c>
      <c r="K24" s="297">
        <v>0</v>
      </c>
      <c r="L24" s="297">
        <v>0</v>
      </c>
      <c r="M24" s="297">
        <v>0</v>
      </c>
      <c r="N24" s="297">
        <v>0</v>
      </c>
      <c r="O24" s="297">
        <v>0</v>
      </c>
      <c r="Q24" s="529"/>
    </row>
    <row r="25" spans="1:17" ht="34.5" customHeight="1">
      <c r="A25" s="297" t="s">
        <v>26</v>
      </c>
      <c r="B25" s="297">
        <v>0</v>
      </c>
      <c r="C25" s="451">
        <v>0</v>
      </c>
      <c r="D25" s="451">
        <v>0</v>
      </c>
      <c r="E25" s="451">
        <v>0</v>
      </c>
      <c r="F25" s="451">
        <v>0</v>
      </c>
      <c r="G25" s="451">
        <v>0</v>
      </c>
      <c r="H25" s="297">
        <v>0</v>
      </c>
      <c r="I25" s="297">
        <v>0</v>
      </c>
      <c r="J25" s="297">
        <v>0</v>
      </c>
      <c r="K25" s="297">
        <v>0</v>
      </c>
      <c r="L25" s="297">
        <v>0</v>
      </c>
      <c r="M25" s="297">
        <v>0</v>
      </c>
      <c r="N25" s="297">
        <v>0</v>
      </c>
      <c r="O25" s="297">
        <v>0</v>
      </c>
      <c r="Q25" s="529"/>
    </row>
    <row r="26" spans="1:17" ht="34.5" customHeight="1">
      <c r="A26" s="297" t="s">
        <v>27</v>
      </c>
      <c r="B26" s="297">
        <v>0</v>
      </c>
      <c r="C26" s="451">
        <v>0</v>
      </c>
      <c r="D26" s="451">
        <v>0</v>
      </c>
      <c r="E26" s="451">
        <v>0</v>
      </c>
      <c r="F26" s="451">
        <v>0</v>
      </c>
      <c r="G26" s="451">
        <v>0</v>
      </c>
      <c r="H26" s="297">
        <v>0</v>
      </c>
      <c r="I26" s="297">
        <v>0</v>
      </c>
      <c r="J26" s="297">
        <v>0</v>
      </c>
      <c r="K26" s="297">
        <v>0</v>
      </c>
      <c r="L26" s="297">
        <v>0</v>
      </c>
      <c r="M26" s="297">
        <v>0</v>
      </c>
      <c r="N26" s="297">
        <v>0</v>
      </c>
      <c r="O26" s="297">
        <v>0</v>
      </c>
      <c r="Q26" s="529"/>
    </row>
    <row r="27" spans="1:17" ht="34.5" customHeight="1">
      <c r="A27" s="297" t="s">
        <v>28</v>
      </c>
      <c r="B27" s="297">
        <v>24274.779870000002</v>
      </c>
      <c r="C27" s="451">
        <v>10355.635050000001</v>
      </c>
      <c r="D27" s="451">
        <v>880.83889999999997</v>
      </c>
      <c r="E27" s="451">
        <v>2.8560100000000004</v>
      </c>
      <c r="F27" s="451">
        <v>514.25625000000002</v>
      </c>
      <c r="G27" s="451">
        <v>1480.7516699999999</v>
      </c>
      <c r="H27" s="297">
        <v>98.687660000000008</v>
      </c>
      <c r="I27" s="297">
        <v>0</v>
      </c>
      <c r="J27" s="297">
        <v>152.82928000000001</v>
      </c>
      <c r="K27" s="297">
        <v>647.25681000000009</v>
      </c>
      <c r="L27" s="297">
        <v>963.95101999999997</v>
      </c>
      <c r="M27" s="297">
        <v>416.84606000000002</v>
      </c>
      <c r="N27" s="297">
        <v>1196.78198</v>
      </c>
      <c r="O27" s="297">
        <v>66521.066359999997</v>
      </c>
      <c r="Q27" s="529"/>
    </row>
    <row r="28" spans="1:17" ht="34.5" customHeight="1">
      <c r="A28" s="297" t="s">
        <v>215</v>
      </c>
      <c r="B28" s="297">
        <v>0</v>
      </c>
      <c r="C28" s="451">
        <v>7892.6753799999997</v>
      </c>
      <c r="D28" s="451">
        <v>0</v>
      </c>
      <c r="E28" s="451">
        <v>187.72968</v>
      </c>
      <c r="F28" s="451">
        <v>0</v>
      </c>
      <c r="G28" s="451">
        <v>0</v>
      </c>
      <c r="H28" s="297">
        <v>0</v>
      </c>
      <c r="I28" s="297">
        <v>0</v>
      </c>
      <c r="J28" s="297">
        <v>148.04177999999999</v>
      </c>
      <c r="K28" s="297">
        <v>0</v>
      </c>
      <c r="L28" s="297">
        <v>166.49439999999998</v>
      </c>
      <c r="M28" s="297">
        <v>11570.71328</v>
      </c>
      <c r="N28" s="297">
        <v>0</v>
      </c>
      <c r="O28" s="297">
        <v>33300.334719999999</v>
      </c>
      <c r="Q28" s="529"/>
    </row>
    <row r="29" spans="1:17" ht="34.5" customHeight="1">
      <c r="A29" s="297" t="s">
        <v>30</v>
      </c>
      <c r="B29" s="297">
        <v>8509.0548400000007</v>
      </c>
      <c r="C29" s="451">
        <v>0</v>
      </c>
      <c r="D29" s="451">
        <v>0</v>
      </c>
      <c r="E29" s="451">
        <v>0</v>
      </c>
      <c r="F29" s="451">
        <v>0</v>
      </c>
      <c r="G29" s="451">
        <v>2290.2079199999998</v>
      </c>
      <c r="H29" s="297">
        <v>0</v>
      </c>
      <c r="I29" s="297">
        <v>0</v>
      </c>
      <c r="J29" s="297">
        <v>0</v>
      </c>
      <c r="K29" s="297">
        <v>0</v>
      </c>
      <c r="L29" s="297">
        <v>0</v>
      </c>
      <c r="M29" s="297">
        <v>0</v>
      </c>
      <c r="N29" s="297">
        <v>0</v>
      </c>
      <c r="O29" s="297">
        <v>11715.224279999999</v>
      </c>
      <c r="Q29" s="529"/>
    </row>
    <row r="30" spans="1:17" ht="34.5" customHeight="1">
      <c r="A30" s="297" t="s">
        <v>17</v>
      </c>
      <c r="B30" s="297">
        <v>18706.26467</v>
      </c>
      <c r="C30" s="451">
        <v>12733.8693</v>
      </c>
      <c r="D30" s="451">
        <v>11068.92467</v>
      </c>
      <c r="E30" s="451">
        <v>17131.629920000003</v>
      </c>
      <c r="F30" s="451">
        <v>9538.0746899999995</v>
      </c>
      <c r="G30" s="451">
        <v>6224.9401600000001</v>
      </c>
      <c r="H30" s="297">
        <v>65962.180729999993</v>
      </c>
      <c r="I30" s="297">
        <v>45662.256549999998</v>
      </c>
      <c r="J30" s="297">
        <v>9383.5584799999997</v>
      </c>
      <c r="K30" s="297">
        <v>17935.709010000002</v>
      </c>
      <c r="L30" s="297">
        <v>3179.4511200000002</v>
      </c>
      <c r="M30" s="297">
        <v>39705.40825</v>
      </c>
      <c r="N30" s="297">
        <v>23053.363739999997</v>
      </c>
      <c r="O30" s="297">
        <v>812466.25185999996</v>
      </c>
      <c r="Q30" s="529"/>
    </row>
    <row r="31" spans="1:17" ht="34.5" customHeight="1">
      <c r="A31" s="297" t="s">
        <v>18</v>
      </c>
      <c r="B31" s="297">
        <v>305.09512999999998</v>
      </c>
      <c r="C31" s="451">
        <v>11.27712</v>
      </c>
      <c r="D31" s="451">
        <v>139.90648000000002</v>
      </c>
      <c r="E31" s="451">
        <v>1873.4761799999999</v>
      </c>
      <c r="F31" s="451">
        <v>927.72910999999999</v>
      </c>
      <c r="G31" s="451">
        <v>234.29641000000001</v>
      </c>
      <c r="H31" s="297">
        <v>0</v>
      </c>
      <c r="I31" s="297">
        <v>0</v>
      </c>
      <c r="J31" s="297">
        <v>246.89717000000002</v>
      </c>
      <c r="K31" s="297">
        <v>83.21199</v>
      </c>
      <c r="L31" s="297">
        <v>44.516169999999995</v>
      </c>
      <c r="M31" s="297">
        <v>338.18986999999998</v>
      </c>
      <c r="N31" s="297">
        <v>1022.82839</v>
      </c>
      <c r="O31" s="297">
        <v>21350.314780000001</v>
      </c>
      <c r="Q31" s="529"/>
    </row>
    <row r="32" spans="1:17" ht="34.5" customHeight="1">
      <c r="A32" s="297" t="s">
        <v>216</v>
      </c>
      <c r="B32" s="297">
        <v>0</v>
      </c>
      <c r="C32" s="451">
        <v>0</v>
      </c>
      <c r="D32" s="451">
        <v>0</v>
      </c>
      <c r="E32" s="451">
        <v>0</v>
      </c>
      <c r="F32" s="451">
        <v>0</v>
      </c>
      <c r="G32" s="451">
        <v>0</v>
      </c>
      <c r="H32" s="297">
        <v>134.61482999999998</v>
      </c>
      <c r="I32" s="297">
        <v>0</v>
      </c>
      <c r="J32" s="297">
        <v>0</v>
      </c>
      <c r="K32" s="297">
        <v>0</v>
      </c>
      <c r="L32" s="297">
        <v>0</v>
      </c>
      <c r="M32" s="297">
        <v>0</v>
      </c>
      <c r="N32" s="297">
        <v>80.660389999999992</v>
      </c>
      <c r="O32" s="297">
        <v>215.27521999999999</v>
      </c>
      <c r="Q32" s="529"/>
    </row>
    <row r="33" spans="1:17" ht="34.5" customHeight="1">
      <c r="A33" s="297" t="s">
        <v>217</v>
      </c>
      <c r="B33" s="297">
        <v>592.86318000000006</v>
      </c>
      <c r="C33" s="451">
        <v>0</v>
      </c>
      <c r="D33" s="451">
        <v>1122.87114</v>
      </c>
      <c r="E33" s="451">
        <v>419.71055000000001</v>
      </c>
      <c r="F33" s="451">
        <v>1186.13192</v>
      </c>
      <c r="G33" s="451">
        <v>84.523110000000003</v>
      </c>
      <c r="H33" s="297">
        <v>14025.066789999999</v>
      </c>
      <c r="I33" s="297">
        <v>3183.7335899999998</v>
      </c>
      <c r="J33" s="297">
        <v>190.46342999999999</v>
      </c>
      <c r="K33" s="297">
        <v>1763.04395</v>
      </c>
      <c r="L33" s="297">
        <v>494.59843999999998</v>
      </c>
      <c r="M33" s="297">
        <v>481.17959999999999</v>
      </c>
      <c r="N33" s="297">
        <v>123.66668</v>
      </c>
      <c r="O33" s="297">
        <v>40431.362840000002</v>
      </c>
      <c r="Q33" s="529"/>
    </row>
    <row r="34" spans="1:17" ht="60" customHeight="1">
      <c r="A34" s="298" t="s">
        <v>20</v>
      </c>
      <c r="B34" s="459">
        <v>0</v>
      </c>
      <c r="C34" s="451">
        <v>0</v>
      </c>
      <c r="D34" s="451">
        <v>0</v>
      </c>
      <c r="E34" s="451">
        <v>0</v>
      </c>
      <c r="F34" s="451">
        <v>44.868490000000001</v>
      </c>
      <c r="G34" s="451">
        <v>0</v>
      </c>
      <c r="H34" s="297">
        <v>333.33852000000002</v>
      </c>
      <c r="I34" s="297">
        <v>0</v>
      </c>
      <c r="J34" s="297">
        <v>0</v>
      </c>
      <c r="K34" s="297">
        <v>0</v>
      </c>
      <c r="L34" s="297">
        <v>0</v>
      </c>
      <c r="M34" s="297">
        <v>194.99605</v>
      </c>
      <c r="N34" s="297">
        <v>47.552410000000002</v>
      </c>
      <c r="O34" s="297">
        <v>799.39659999999992</v>
      </c>
      <c r="Q34" s="529"/>
    </row>
    <row r="35" spans="1:17" ht="34.5" customHeight="1">
      <c r="A35" s="297" t="s">
        <v>31</v>
      </c>
      <c r="B35" s="297">
        <v>11265.957480000001</v>
      </c>
      <c r="C35" s="451">
        <v>8747.9482899999985</v>
      </c>
      <c r="D35" s="451">
        <v>23122.532890000002</v>
      </c>
      <c r="E35" s="451">
        <v>15935.618970000001</v>
      </c>
      <c r="F35" s="451">
        <v>90023.795989999999</v>
      </c>
      <c r="G35" s="451">
        <v>16907.491160000001</v>
      </c>
      <c r="H35" s="297">
        <v>29577.63132</v>
      </c>
      <c r="I35" s="297">
        <v>84517.617419999995</v>
      </c>
      <c r="J35" s="297">
        <v>55192.60701</v>
      </c>
      <c r="K35" s="297">
        <v>52707.760340000001</v>
      </c>
      <c r="L35" s="297">
        <v>56577.218950000002</v>
      </c>
      <c r="M35" s="297">
        <v>57127.456389999999</v>
      </c>
      <c r="N35" s="297">
        <v>6211.4264899999998</v>
      </c>
      <c r="O35" s="297">
        <v>1422580.1718599999</v>
      </c>
      <c r="Q35" s="529"/>
    </row>
    <row r="36" spans="1:17" ht="34.5" customHeight="1">
      <c r="A36" s="297" t="s">
        <v>32</v>
      </c>
      <c r="B36" s="297">
        <v>12711.847970000001</v>
      </c>
      <c r="C36" s="451">
        <v>0</v>
      </c>
      <c r="D36" s="451">
        <v>0</v>
      </c>
      <c r="E36" s="451">
        <v>15067.123810000001</v>
      </c>
      <c r="F36" s="451">
        <v>0</v>
      </c>
      <c r="G36" s="451">
        <v>6879.6933799999997</v>
      </c>
      <c r="H36" s="297">
        <v>358.66404</v>
      </c>
      <c r="I36" s="297">
        <v>20607.57677</v>
      </c>
      <c r="J36" s="297">
        <v>6225.7838200000006</v>
      </c>
      <c r="K36" s="297">
        <v>12676.102050000001</v>
      </c>
      <c r="L36" s="297">
        <v>1522.0388899999998</v>
      </c>
      <c r="M36" s="297">
        <v>0</v>
      </c>
      <c r="N36" s="297">
        <v>523.23385999999994</v>
      </c>
      <c r="O36" s="297">
        <v>193815.63059000002</v>
      </c>
      <c r="Q36" s="529"/>
    </row>
    <row r="37" spans="1:17" s="180" customFormat="1" ht="51" customHeight="1">
      <c r="A37" s="299" t="s">
        <v>33</v>
      </c>
      <c r="B37" s="299">
        <v>0</v>
      </c>
      <c r="C37" s="452">
        <v>9572.9305800000002</v>
      </c>
      <c r="D37" s="452">
        <v>5271.1782300000004</v>
      </c>
      <c r="E37" s="452">
        <v>3.9996</v>
      </c>
      <c r="F37" s="452">
        <v>0</v>
      </c>
      <c r="G37" s="452">
        <v>0</v>
      </c>
      <c r="H37" s="299">
        <v>13897.800640000001</v>
      </c>
      <c r="I37" s="299">
        <v>0</v>
      </c>
      <c r="J37" s="299">
        <v>3209.4737300000002</v>
      </c>
      <c r="K37" s="299">
        <v>0</v>
      </c>
      <c r="L37" s="299">
        <v>0</v>
      </c>
      <c r="M37" s="299">
        <v>12300.035089999999</v>
      </c>
      <c r="N37" s="299">
        <v>12083.784949999999</v>
      </c>
      <c r="O37" s="297">
        <v>292640.87569999998</v>
      </c>
    </row>
    <row r="38" spans="1:17" s="180" customFormat="1" ht="24" customHeight="1">
      <c r="A38" s="453" t="s">
        <v>194</v>
      </c>
      <c r="B38" s="454">
        <v>97867.764920000001</v>
      </c>
      <c r="C38" s="454">
        <v>66987.649089999992</v>
      </c>
      <c r="D38" s="454">
        <v>51163.691160000002</v>
      </c>
      <c r="E38" s="454">
        <v>73437.478279999996</v>
      </c>
      <c r="F38" s="454">
        <v>114588.37322000001</v>
      </c>
      <c r="G38" s="454">
        <v>56099.830629999997</v>
      </c>
      <c r="H38" s="454">
        <v>144981.24335999999</v>
      </c>
      <c r="I38" s="454">
        <v>176831.80473999999</v>
      </c>
      <c r="J38" s="454">
        <v>98537.111640000003</v>
      </c>
      <c r="K38" s="454">
        <v>130625.09514999999</v>
      </c>
      <c r="L38" s="454">
        <v>79885.679749999996</v>
      </c>
      <c r="M38" s="454">
        <v>230630.01163999998</v>
      </c>
      <c r="N38" s="454">
        <v>81042.063539999988</v>
      </c>
      <c r="O38" s="454">
        <v>4932651.06972</v>
      </c>
    </row>
    <row r="39" spans="1:17" s="160" customFormat="1" ht="67.5" customHeight="1">
      <c r="A39" s="455" t="s">
        <v>231</v>
      </c>
      <c r="B39" s="456">
        <v>1.9840804374098051E-2</v>
      </c>
      <c r="C39" s="456">
        <v>1.3580455650150522E-2</v>
      </c>
      <c r="D39" s="456">
        <v>1.0372452954168577E-2</v>
      </c>
      <c r="E39" s="456">
        <v>1.4888034292717293E-2</v>
      </c>
      <c r="F39" s="456">
        <v>2.3230585662833956E-2</v>
      </c>
      <c r="G39" s="456">
        <v>1.1373160160137676E-2</v>
      </c>
      <c r="H39" s="456">
        <v>2.9392154707636717E-2</v>
      </c>
      <c r="I39" s="456">
        <v>3.5849242575765203E-2</v>
      </c>
      <c r="J39" s="456">
        <v>1.9976501529753131E-2</v>
      </c>
      <c r="K39" s="456">
        <v>2.6481722161915432E-2</v>
      </c>
      <c r="L39" s="456">
        <v>1.6195282946404453E-2</v>
      </c>
      <c r="M39" s="456">
        <v>4.6755792854630523E-2</v>
      </c>
      <c r="N39" s="456">
        <v>1.6429717487517377E-2</v>
      </c>
      <c r="O39" s="456">
        <v>1</v>
      </c>
    </row>
    <row r="40" spans="1:17" ht="14.25" customHeight="1" thickBot="1">
      <c r="A40" s="185"/>
      <c r="B40" s="186"/>
      <c r="C40" s="187"/>
      <c r="D40" s="187"/>
      <c r="E40" s="187"/>
      <c r="F40" s="187"/>
      <c r="G40" s="187"/>
      <c r="H40" s="188"/>
      <c r="I40" s="188"/>
      <c r="J40" s="188"/>
      <c r="K40" s="188"/>
      <c r="L40" s="188"/>
      <c r="M40" s="188"/>
      <c r="N40" s="188"/>
      <c r="O40" s="188"/>
      <c r="Q40" s="529"/>
    </row>
    <row r="41" spans="1:17" ht="15" customHeight="1" thickTop="1">
      <c r="A41" s="38" t="s">
        <v>730</v>
      </c>
      <c r="B41" s="160"/>
      <c r="C41" s="191"/>
      <c r="D41" s="191"/>
      <c r="E41" s="191"/>
      <c r="F41" s="191"/>
      <c r="G41" s="191"/>
      <c r="H41" s="192"/>
      <c r="I41" s="192"/>
      <c r="J41" s="192"/>
      <c r="K41" s="192"/>
      <c r="L41" s="192"/>
      <c r="M41" s="192"/>
      <c r="N41" s="192"/>
      <c r="O41" s="192"/>
      <c r="Q41" s="529"/>
    </row>
    <row r="42" spans="1:17" ht="9" customHeight="1">
      <c r="C42" s="21"/>
      <c r="D42" s="21"/>
      <c r="E42" s="21"/>
      <c r="F42" s="21"/>
      <c r="G42" s="21"/>
      <c r="H42" s="20"/>
      <c r="I42" s="20"/>
      <c r="J42" s="20"/>
      <c r="K42" s="20"/>
      <c r="L42" s="20"/>
      <c r="M42" s="20"/>
      <c r="N42" s="20"/>
      <c r="O42" s="20"/>
      <c r="Q42" s="529"/>
    </row>
    <row r="43" spans="1:17" ht="9" customHeight="1">
      <c r="A43" s="19"/>
      <c r="C43" s="21"/>
      <c r="D43" s="21"/>
      <c r="E43" s="21"/>
      <c r="F43" s="21"/>
      <c r="G43" s="21"/>
      <c r="H43" s="20"/>
      <c r="I43" s="20"/>
      <c r="J43" s="20"/>
      <c r="K43" s="20"/>
      <c r="L43" s="20"/>
      <c r="M43" s="20"/>
      <c r="N43" s="20"/>
      <c r="O43" s="20"/>
      <c r="Q43" s="529"/>
    </row>
    <row r="44" spans="1:17" ht="9" customHeight="1">
      <c r="A44" s="168"/>
      <c r="C44" s="21"/>
      <c r="D44" s="21"/>
      <c r="E44" s="21"/>
      <c r="F44" s="21"/>
      <c r="G44" s="21"/>
      <c r="H44" s="20"/>
      <c r="I44" s="20"/>
      <c r="J44" s="20"/>
      <c r="K44" s="20"/>
      <c r="L44" s="20"/>
      <c r="M44" s="20"/>
      <c r="N44" s="20"/>
      <c r="O44" s="20"/>
      <c r="Q44" s="529"/>
    </row>
    <row r="45" spans="1:17" ht="9" customHeight="1">
      <c r="A45" s="19"/>
      <c r="C45" s="21"/>
      <c r="D45" s="21"/>
      <c r="E45" s="21"/>
      <c r="F45" s="21"/>
      <c r="G45" s="21"/>
      <c r="H45" s="20"/>
      <c r="I45" s="20"/>
      <c r="J45" s="20"/>
      <c r="K45" s="20"/>
      <c r="L45" s="20"/>
      <c r="M45" s="20"/>
      <c r="N45" s="20"/>
      <c r="O45" s="20"/>
      <c r="Q45" s="529"/>
    </row>
    <row r="46" spans="1:17" ht="9" customHeight="1">
      <c r="A46" s="19"/>
      <c r="C46" s="21"/>
      <c r="D46" s="21"/>
      <c r="E46" s="21"/>
      <c r="F46" s="21"/>
      <c r="G46" s="21"/>
      <c r="H46" s="20"/>
      <c r="I46" s="20"/>
      <c r="J46" s="20"/>
      <c r="K46" s="20"/>
      <c r="L46" s="20"/>
      <c r="M46" s="20"/>
      <c r="N46" s="20"/>
      <c r="O46" s="20"/>
      <c r="Q46" s="529"/>
    </row>
    <row r="47" spans="1:17" ht="9" customHeight="1">
      <c r="A47" s="19"/>
      <c r="B47" s="195"/>
      <c r="C47" s="21"/>
      <c r="D47" s="21"/>
      <c r="E47" s="21"/>
      <c r="F47" s="21"/>
      <c r="G47" s="21"/>
      <c r="H47" s="20"/>
      <c r="I47" s="20"/>
      <c r="J47" s="20"/>
      <c r="K47" s="20"/>
      <c r="L47" s="20"/>
      <c r="M47" s="20"/>
      <c r="N47" s="20"/>
      <c r="O47" s="20"/>
      <c r="Q47" s="529"/>
    </row>
    <row r="48" spans="1:17" ht="9" customHeight="1">
      <c r="A48" s="19"/>
      <c r="B48" s="195"/>
      <c r="C48" s="21"/>
      <c r="D48" s="21"/>
      <c r="E48" s="21"/>
      <c r="F48" s="21"/>
      <c r="G48" s="21"/>
      <c r="H48" s="20"/>
      <c r="I48" s="20"/>
      <c r="J48" s="20"/>
      <c r="K48" s="20"/>
      <c r="L48" s="20"/>
      <c r="M48" s="20"/>
      <c r="N48" s="20"/>
      <c r="O48" s="20"/>
      <c r="Q48" s="529"/>
    </row>
    <row r="49" spans="1:17" ht="9" customHeight="1">
      <c r="A49" s="19"/>
      <c r="B49" s="195"/>
      <c r="C49" s="21"/>
      <c r="D49" s="21"/>
      <c r="E49" s="21"/>
      <c r="F49" s="21"/>
      <c r="G49" s="21"/>
      <c r="H49" s="20"/>
      <c r="I49" s="20"/>
      <c r="J49" s="20"/>
      <c r="K49" s="20"/>
      <c r="L49" s="20"/>
      <c r="M49" s="20"/>
      <c r="N49" s="20"/>
      <c r="O49" s="20"/>
      <c r="Q49" s="529"/>
    </row>
    <row r="50" spans="1:17" ht="9" customHeight="1">
      <c r="A50" s="165"/>
      <c r="B50" s="195"/>
      <c r="C50" s="21"/>
      <c r="D50" s="21"/>
      <c r="E50" s="21"/>
      <c r="F50" s="21"/>
      <c r="G50" s="21"/>
      <c r="H50" s="20"/>
      <c r="I50" s="20"/>
      <c r="J50" s="20"/>
      <c r="K50" s="20"/>
      <c r="L50" s="20"/>
      <c r="M50" s="20"/>
      <c r="N50" s="20"/>
      <c r="O50" s="20"/>
      <c r="Q50" s="529"/>
    </row>
    <row r="51" spans="1:17" ht="9" customHeight="1">
      <c r="A51" s="19"/>
      <c r="B51" s="195"/>
      <c r="C51" s="21"/>
      <c r="D51" s="21"/>
      <c r="E51" s="21"/>
      <c r="F51" s="21"/>
      <c r="G51" s="21"/>
      <c r="H51" s="20"/>
      <c r="I51" s="20"/>
      <c r="J51" s="20"/>
      <c r="K51" s="20"/>
      <c r="L51" s="20"/>
      <c r="M51" s="20"/>
      <c r="N51" s="20"/>
      <c r="O51" s="20"/>
      <c r="Q51" s="529"/>
    </row>
    <row r="52" spans="1:17" ht="9" customHeight="1">
      <c r="A52" s="19"/>
      <c r="B52" s="195"/>
      <c r="C52" s="21"/>
      <c r="D52" s="21"/>
      <c r="E52" s="21"/>
      <c r="F52" s="21"/>
      <c r="G52" s="21"/>
      <c r="H52" s="20"/>
      <c r="I52" s="20"/>
      <c r="J52" s="20"/>
      <c r="K52" s="20"/>
      <c r="L52" s="20"/>
      <c r="M52" s="20"/>
      <c r="N52" s="20"/>
      <c r="O52" s="20"/>
      <c r="Q52" s="529"/>
    </row>
    <row r="53" spans="1:17" ht="9" customHeight="1">
      <c r="A53" s="19"/>
      <c r="B53" s="195"/>
      <c r="C53" s="21"/>
      <c r="D53" s="21"/>
      <c r="E53" s="21"/>
      <c r="F53" s="21"/>
      <c r="G53" s="21"/>
      <c r="H53" s="20"/>
      <c r="I53" s="20"/>
      <c r="J53" s="20"/>
      <c r="K53" s="20"/>
      <c r="L53" s="20"/>
      <c r="M53" s="20"/>
      <c r="N53" s="20"/>
      <c r="O53" s="20"/>
      <c r="Q53" s="529"/>
    </row>
    <row r="54" spans="1:17" ht="9" customHeight="1">
      <c r="A54" s="19"/>
      <c r="C54" s="21"/>
      <c r="D54" s="21"/>
      <c r="E54" s="21"/>
      <c r="F54" s="21"/>
      <c r="G54" s="21"/>
      <c r="H54" s="20"/>
      <c r="I54" s="20"/>
      <c r="J54" s="20"/>
      <c r="K54" s="20"/>
      <c r="L54" s="20"/>
      <c r="M54" s="20"/>
      <c r="N54" s="20"/>
      <c r="O54" s="20"/>
      <c r="Q54" s="529"/>
    </row>
    <row r="55" spans="1:17" ht="9" customHeight="1">
      <c r="A55" s="19"/>
      <c r="C55" s="21"/>
      <c r="D55" s="21"/>
      <c r="E55" s="21"/>
      <c r="F55" s="21"/>
      <c r="G55" s="21"/>
      <c r="H55" s="20"/>
      <c r="I55" s="20"/>
      <c r="J55" s="20"/>
      <c r="K55" s="20"/>
      <c r="L55" s="20"/>
      <c r="M55" s="20"/>
      <c r="N55" s="20"/>
      <c r="O55" s="20"/>
      <c r="Q55" s="529"/>
    </row>
    <row r="56" spans="1:17" ht="9" customHeight="1">
      <c r="A56" s="165"/>
      <c r="C56" s="21"/>
      <c r="D56" s="21"/>
      <c r="E56" s="21"/>
      <c r="F56" s="21"/>
      <c r="G56" s="21"/>
      <c r="H56" s="20"/>
      <c r="I56" s="20"/>
      <c r="J56" s="20"/>
      <c r="K56" s="20"/>
      <c r="L56" s="20"/>
      <c r="M56" s="20"/>
      <c r="N56" s="20"/>
      <c r="O56" s="20"/>
      <c r="Q56" s="529"/>
    </row>
    <row r="57" spans="1:17" ht="9" customHeight="1">
      <c r="A57" s="19"/>
      <c r="C57" s="21"/>
      <c r="D57" s="21"/>
      <c r="E57" s="21"/>
      <c r="F57" s="21"/>
      <c r="G57" s="21"/>
      <c r="H57" s="20"/>
      <c r="I57" s="20"/>
      <c r="J57" s="20"/>
      <c r="K57" s="20"/>
      <c r="L57" s="20"/>
      <c r="M57" s="20"/>
      <c r="N57" s="20"/>
      <c r="O57" s="20"/>
      <c r="Q57" s="529"/>
    </row>
    <row r="58" spans="1:17" ht="9" customHeight="1">
      <c r="A58" s="19"/>
      <c r="C58" s="21"/>
      <c r="D58" s="21"/>
      <c r="E58" s="21"/>
      <c r="F58" s="21"/>
      <c r="G58" s="21"/>
      <c r="H58" s="20"/>
      <c r="I58" s="20"/>
      <c r="J58" s="20"/>
      <c r="K58" s="20"/>
      <c r="L58" s="20"/>
      <c r="M58" s="20"/>
      <c r="N58" s="20"/>
      <c r="O58" s="20"/>
      <c r="Q58" s="529"/>
    </row>
    <row r="59" spans="1:17" ht="9" customHeight="1">
      <c r="A59" s="19"/>
      <c r="C59" s="21"/>
      <c r="D59" s="21"/>
      <c r="E59" s="21"/>
      <c r="F59" s="21"/>
      <c r="G59" s="21"/>
      <c r="H59" s="20"/>
      <c r="I59" s="20"/>
      <c r="J59" s="20"/>
      <c r="K59" s="20"/>
      <c r="L59" s="20"/>
      <c r="M59" s="20"/>
      <c r="N59" s="20"/>
      <c r="O59" s="20"/>
      <c r="Q59" s="529"/>
    </row>
    <row r="60" spans="1:17" ht="9" customHeight="1">
      <c r="A60" s="19"/>
      <c r="C60" s="21"/>
      <c r="D60" s="21"/>
      <c r="E60" s="21"/>
      <c r="F60" s="21"/>
      <c r="G60" s="21"/>
      <c r="H60" s="20"/>
      <c r="I60" s="20"/>
      <c r="J60" s="20"/>
      <c r="K60" s="20"/>
      <c r="L60" s="20"/>
      <c r="M60" s="20"/>
      <c r="N60" s="20"/>
      <c r="O60" s="20"/>
      <c r="Q60" s="529"/>
    </row>
    <row r="61" spans="1:17" ht="9" customHeight="1">
      <c r="A61" s="19"/>
      <c r="C61" s="21"/>
      <c r="D61" s="21"/>
      <c r="E61" s="21"/>
      <c r="F61" s="21"/>
      <c r="G61" s="21"/>
      <c r="H61" s="20"/>
      <c r="I61" s="20"/>
      <c r="J61" s="20"/>
      <c r="K61" s="20"/>
      <c r="L61" s="20"/>
      <c r="M61" s="20"/>
      <c r="N61" s="20"/>
      <c r="O61" s="20"/>
      <c r="Q61" s="529"/>
    </row>
    <row r="62" spans="1:17" ht="9" customHeight="1">
      <c r="A62" s="165"/>
      <c r="C62" s="21"/>
      <c r="D62" s="21"/>
      <c r="E62" s="21"/>
      <c r="F62" s="21"/>
      <c r="G62" s="21"/>
      <c r="H62" s="20"/>
      <c r="I62" s="20"/>
      <c r="J62" s="20"/>
      <c r="K62" s="20"/>
      <c r="L62" s="20"/>
      <c r="M62" s="20"/>
      <c r="N62" s="20"/>
      <c r="O62" s="20"/>
      <c r="Q62" s="529"/>
    </row>
    <row r="63" spans="1:17" ht="9" customHeight="1">
      <c r="A63" s="19"/>
      <c r="C63" s="21"/>
      <c r="D63" s="21"/>
      <c r="E63" s="21"/>
      <c r="F63" s="21"/>
      <c r="G63" s="21"/>
      <c r="H63" s="20"/>
      <c r="I63" s="20"/>
      <c r="J63" s="20"/>
      <c r="K63" s="20"/>
      <c r="L63" s="20"/>
      <c r="M63" s="20"/>
      <c r="N63" s="20"/>
      <c r="O63" s="20"/>
      <c r="Q63" s="529"/>
    </row>
    <row r="64" spans="1:17" ht="9" customHeight="1">
      <c r="A64" s="19"/>
      <c r="C64" s="21"/>
      <c r="D64" s="21"/>
      <c r="E64" s="21"/>
      <c r="F64" s="21"/>
      <c r="G64" s="21"/>
      <c r="H64" s="20"/>
      <c r="I64" s="20"/>
      <c r="J64" s="20"/>
      <c r="K64" s="20"/>
      <c r="L64" s="20"/>
      <c r="M64" s="20"/>
      <c r="N64" s="20"/>
      <c r="O64" s="20"/>
      <c r="Q64" s="529"/>
    </row>
    <row r="65" spans="1:17" ht="9" customHeight="1">
      <c r="A65" s="19"/>
      <c r="C65" s="21"/>
      <c r="D65" s="21"/>
      <c r="E65" s="21"/>
      <c r="F65" s="21"/>
      <c r="G65" s="21"/>
      <c r="H65" s="20"/>
      <c r="I65" s="20"/>
      <c r="J65" s="20"/>
      <c r="K65" s="20"/>
      <c r="L65" s="20"/>
      <c r="M65" s="20"/>
      <c r="N65" s="20"/>
      <c r="O65" s="20"/>
      <c r="Q65" s="529"/>
    </row>
    <row r="66" spans="1:17" ht="9" customHeight="1">
      <c r="A66" s="19"/>
      <c r="C66" s="21"/>
      <c r="D66" s="21"/>
      <c r="E66" s="21"/>
      <c r="F66" s="21"/>
      <c r="G66" s="21"/>
      <c r="H66" s="20"/>
      <c r="I66" s="20"/>
      <c r="J66" s="20"/>
      <c r="K66" s="20"/>
      <c r="L66" s="20"/>
      <c r="M66" s="20"/>
      <c r="N66" s="20"/>
      <c r="O66" s="20"/>
      <c r="Q66" s="529"/>
    </row>
    <row r="67" spans="1:17" ht="9" customHeight="1">
      <c r="A67" s="165"/>
      <c r="C67" s="21"/>
      <c r="D67" s="21"/>
      <c r="E67" s="21"/>
      <c r="F67" s="21"/>
      <c r="G67" s="21"/>
      <c r="H67" s="20"/>
      <c r="I67" s="20"/>
      <c r="J67" s="20"/>
      <c r="K67" s="20"/>
      <c r="L67" s="20"/>
      <c r="M67" s="20"/>
      <c r="N67" s="20"/>
      <c r="O67" s="20"/>
      <c r="Q67" s="529"/>
    </row>
    <row r="68" spans="1:17" ht="9" customHeight="1">
      <c r="A68" s="166"/>
      <c r="C68" s="21"/>
      <c r="D68" s="21"/>
      <c r="E68" s="21"/>
      <c r="F68" s="21"/>
      <c r="G68" s="21"/>
      <c r="H68" s="20"/>
      <c r="I68" s="20"/>
      <c r="J68" s="20"/>
      <c r="K68" s="20"/>
      <c r="L68" s="20"/>
      <c r="M68" s="20"/>
      <c r="N68" s="20"/>
      <c r="O68" s="20"/>
      <c r="Q68" s="529"/>
    </row>
    <row r="69" spans="1:17" ht="9" customHeight="1">
      <c r="A69" s="166"/>
      <c r="C69" s="21"/>
      <c r="D69" s="21"/>
      <c r="E69" s="21"/>
      <c r="F69" s="21"/>
      <c r="G69" s="21"/>
      <c r="H69" s="20"/>
      <c r="I69" s="20"/>
      <c r="J69" s="20"/>
      <c r="K69" s="20"/>
      <c r="L69" s="20"/>
      <c r="M69" s="20"/>
      <c r="N69" s="20"/>
      <c r="O69" s="20"/>
      <c r="Q69" s="529"/>
    </row>
    <row r="70" spans="1:17" ht="9" customHeight="1">
      <c r="A70" s="166"/>
      <c r="C70" s="21"/>
      <c r="D70" s="21"/>
      <c r="E70" s="21"/>
      <c r="F70" s="21"/>
      <c r="G70" s="21"/>
      <c r="H70" s="20"/>
      <c r="I70" s="20"/>
      <c r="J70" s="20"/>
      <c r="K70" s="20"/>
      <c r="L70" s="20"/>
      <c r="M70" s="20"/>
      <c r="N70" s="20"/>
      <c r="O70" s="20"/>
      <c r="Q70" s="529"/>
    </row>
    <row r="71" spans="1:17" ht="9" customHeight="1">
      <c r="A71" s="166"/>
      <c r="C71" s="21"/>
      <c r="D71" s="21"/>
      <c r="E71" s="21"/>
      <c r="F71" s="21"/>
      <c r="G71" s="21"/>
      <c r="H71" s="20"/>
      <c r="I71" s="20"/>
      <c r="J71" s="20"/>
      <c r="K71" s="20"/>
      <c r="L71" s="20"/>
      <c r="M71" s="20"/>
      <c r="N71" s="20"/>
      <c r="O71" s="20"/>
      <c r="Q71" s="529"/>
    </row>
    <row r="72" spans="1:17" ht="9" customHeight="1">
      <c r="A72" s="167"/>
      <c r="C72" s="21"/>
      <c r="D72" s="21"/>
      <c r="E72" s="21"/>
      <c r="F72" s="21"/>
      <c r="G72" s="21"/>
      <c r="H72" s="20"/>
      <c r="I72" s="20"/>
      <c r="J72" s="20"/>
      <c r="K72" s="20"/>
      <c r="L72" s="20"/>
      <c r="M72" s="20"/>
      <c r="N72" s="20"/>
      <c r="O72" s="20"/>
      <c r="Q72" s="529"/>
    </row>
    <row r="73" spans="1:17" ht="9" customHeight="1">
      <c r="A73" s="167"/>
      <c r="C73" s="21"/>
      <c r="D73" s="21"/>
      <c r="E73" s="21"/>
      <c r="F73" s="21"/>
      <c r="G73" s="21"/>
      <c r="H73" s="20"/>
      <c r="I73" s="20"/>
      <c r="J73" s="20"/>
      <c r="K73" s="20"/>
      <c r="L73" s="20"/>
      <c r="M73" s="20"/>
      <c r="N73" s="20"/>
      <c r="O73" s="20"/>
      <c r="Q73" s="529"/>
    </row>
    <row r="74" spans="1:17" ht="9" customHeight="1">
      <c r="A74" s="168"/>
      <c r="C74" s="21"/>
      <c r="D74" s="21"/>
      <c r="E74" s="21"/>
      <c r="F74" s="21"/>
      <c r="G74" s="21"/>
      <c r="H74" s="20"/>
      <c r="I74" s="20"/>
      <c r="J74" s="20"/>
      <c r="K74" s="20"/>
      <c r="L74" s="20"/>
      <c r="M74" s="20"/>
      <c r="N74" s="20"/>
      <c r="O74" s="20"/>
      <c r="Q74" s="529"/>
    </row>
    <row r="75" spans="1:17" ht="9" customHeight="1">
      <c r="A75" s="19"/>
      <c r="C75" s="21"/>
      <c r="D75" s="21"/>
      <c r="E75" s="21"/>
      <c r="F75" s="21"/>
      <c r="G75" s="21"/>
      <c r="H75" s="20"/>
      <c r="I75" s="20"/>
      <c r="J75" s="20"/>
      <c r="K75" s="20"/>
      <c r="L75" s="20"/>
      <c r="M75" s="20"/>
      <c r="N75" s="20"/>
      <c r="O75" s="20"/>
      <c r="Q75" s="529"/>
    </row>
    <row r="76" spans="1:17" ht="9" customHeight="1">
      <c r="A76" s="19"/>
      <c r="C76" s="21"/>
      <c r="D76" s="21"/>
      <c r="E76" s="21"/>
      <c r="F76" s="21"/>
      <c r="G76" s="21"/>
      <c r="H76" s="20"/>
      <c r="I76" s="20"/>
      <c r="J76" s="20"/>
      <c r="K76" s="20"/>
      <c r="L76" s="20"/>
      <c r="M76" s="20"/>
      <c r="N76" s="20"/>
      <c r="O76" s="20"/>
      <c r="Q76" s="529"/>
    </row>
    <row r="77" spans="1:17" ht="9" customHeight="1">
      <c r="A77" s="19"/>
      <c r="C77" s="21"/>
      <c r="D77" s="21"/>
      <c r="E77" s="21"/>
      <c r="F77" s="21"/>
      <c r="G77" s="21"/>
      <c r="H77" s="20"/>
      <c r="I77" s="20"/>
      <c r="J77" s="20"/>
      <c r="K77" s="20"/>
      <c r="L77" s="20"/>
      <c r="M77" s="20"/>
      <c r="N77" s="20"/>
      <c r="O77" s="20"/>
      <c r="Q77" s="529"/>
    </row>
    <row r="78" spans="1:17" ht="9" customHeight="1">
      <c r="A78" s="19"/>
      <c r="C78" s="21"/>
      <c r="D78" s="21"/>
      <c r="E78" s="21"/>
      <c r="F78" s="21"/>
      <c r="G78" s="21"/>
      <c r="H78" s="20"/>
      <c r="I78" s="20"/>
      <c r="J78" s="20"/>
      <c r="K78" s="20"/>
      <c r="L78" s="20"/>
      <c r="M78" s="20"/>
      <c r="N78" s="20"/>
      <c r="O78" s="20"/>
      <c r="Q78" s="529"/>
    </row>
    <row r="79" spans="1:17" ht="9" customHeight="1">
      <c r="A79" s="166"/>
      <c r="C79" s="21"/>
      <c r="D79" s="21"/>
      <c r="E79" s="21"/>
      <c r="F79" s="21"/>
      <c r="G79" s="21"/>
      <c r="H79" s="20"/>
      <c r="I79" s="20"/>
      <c r="J79" s="20"/>
      <c r="K79" s="20"/>
      <c r="L79" s="20"/>
      <c r="M79" s="20"/>
      <c r="N79" s="20"/>
      <c r="O79" s="20"/>
      <c r="Q79" s="529"/>
    </row>
    <row r="80" spans="1:17" ht="9" customHeight="1">
      <c r="A80" s="168"/>
      <c r="C80" s="21"/>
      <c r="D80" s="21"/>
      <c r="E80" s="21"/>
      <c r="F80" s="21"/>
      <c r="G80" s="21"/>
      <c r="H80" s="20"/>
      <c r="I80" s="20"/>
      <c r="J80" s="20"/>
      <c r="K80" s="20"/>
      <c r="L80" s="20"/>
      <c r="M80" s="20"/>
      <c r="N80" s="20"/>
      <c r="O80" s="20"/>
      <c r="Q80" s="529"/>
    </row>
    <row r="81" spans="1:17" ht="9" customHeight="1">
      <c r="A81" s="19"/>
      <c r="C81" s="21"/>
      <c r="D81" s="21"/>
      <c r="E81" s="21"/>
      <c r="F81" s="21"/>
      <c r="G81" s="21"/>
      <c r="H81" s="20"/>
      <c r="I81" s="20"/>
      <c r="J81" s="20"/>
      <c r="K81" s="20"/>
      <c r="L81" s="20"/>
      <c r="M81" s="20"/>
      <c r="N81" s="20"/>
      <c r="O81" s="20"/>
      <c r="Q81" s="529"/>
    </row>
    <row r="82" spans="1:17" ht="9" customHeight="1">
      <c r="A82" s="19"/>
      <c r="C82" s="21"/>
      <c r="D82" s="21"/>
      <c r="E82" s="21"/>
      <c r="F82" s="21"/>
      <c r="G82" s="21"/>
      <c r="H82" s="20"/>
      <c r="I82" s="20"/>
      <c r="J82" s="20"/>
      <c r="K82" s="20"/>
      <c r="L82" s="20"/>
      <c r="M82" s="20"/>
      <c r="N82" s="20"/>
      <c r="O82" s="20"/>
      <c r="Q82" s="529"/>
    </row>
    <row r="83" spans="1:17" ht="9" customHeight="1">
      <c r="A83" s="19"/>
      <c r="C83" s="21"/>
      <c r="D83" s="21"/>
      <c r="E83" s="21"/>
      <c r="F83" s="21"/>
      <c r="G83" s="21"/>
      <c r="H83" s="20"/>
      <c r="I83" s="20"/>
      <c r="J83" s="20"/>
      <c r="K83" s="20"/>
      <c r="L83" s="20"/>
      <c r="M83" s="20"/>
      <c r="N83" s="20"/>
      <c r="O83" s="20"/>
      <c r="Q83" s="529"/>
    </row>
    <row r="84" spans="1:17" ht="9" customHeight="1">
      <c r="A84" s="19"/>
      <c r="C84" s="21"/>
      <c r="D84" s="21"/>
      <c r="E84" s="21"/>
      <c r="F84" s="21"/>
      <c r="G84" s="21"/>
      <c r="H84" s="20"/>
      <c r="I84" s="20"/>
      <c r="J84" s="20"/>
      <c r="K84" s="20"/>
      <c r="L84" s="20"/>
      <c r="M84" s="20"/>
      <c r="N84" s="20"/>
      <c r="O84" s="20"/>
      <c r="Q84" s="529"/>
    </row>
    <row r="85" spans="1:17" ht="9" customHeight="1">
      <c r="A85" s="166"/>
      <c r="C85" s="21"/>
      <c r="D85" s="21"/>
      <c r="E85" s="21"/>
      <c r="F85" s="21"/>
      <c r="G85" s="21"/>
      <c r="H85" s="20"/>
      <c r="I85" s="20"/>
      <c r="J85" s="20"/>
      <c r="K85" s="20"/>
      <c r="L85" s="20"/>
      <c r="M85" s="20"/>
      <c r="N85" s="20"/>
      <c r="O85" s="20"/>
      <c r="Q85" s="529"/>
    </row>
    <row r="86" spans="1:17" ht="9" customHeight="1">
      <c r="A86" s="168"/>
      <c r="C86" s="21"/>
      <c r="D86" s="21"/>
      <c r="E86" s="21"/>
      <c r="F86" s="21"/>
      <c r="G86" s="21"/>
      <c r="H86" s="20"/>
      <c r="I86" s="20"/>
      <c r="J86" s="20"/>
      <c r="K86" s="20"/>
      <c r="L86" s="20"/>
      <c r="M86" s="20"/>
      <c r="N86" s="20"/>
      <c r="O86" s="20"/>
      <c r="Q86" s="529"/>
    </row>
    <row r="87" spans="1:17" ht="9" customHeight="1">
      <c r="A87" s="19"/>
      <c r="C87" s="21"/>
      <c r="D87" s="21"/>
      <c r="E87" s="21"/>
      <c r="F87" s="21"/>
      <c r="G87" s="21"/>
      <c r="H87" s="20"/>
      <c r="I87" s="20"/>
      <c r="J87" s="20"/>
      <c r="K87" s="20"/>
      <c r="L87" s="20"/>
      <c r="M87" s="20"/>
      <c r="N87" s="20"/>
      <c r="O87" s="20"/>
      <c r="Q87" s="529"/>
    </row>
    <row r="88" spans="1:17" ht="9" customHeight="1">
      <c r="A88" s="19"/>
      <c r="C88" s="21"/>
      <c r="D88" s="21"/>
      <c r="E88" s="21"/>
      <c r="F88" s="21"/>
      <c r="G88" s="21"/>
      <c r="H88" s="20"/>
      <c r="I88" s="20"/>
      <c r="J88" s="20"/>
      <c r="K88" s="20"/>
      <c r="L88" s="20"/>
      <c r="M88" s="20"/>
      <c r="N88" s="20"/>
      <c r="O88" s="20"/>
      <c r="Q88" s="529"/>
    </row>
    <row r="89" spans="1:17" ht="9" customHeight="1">
      <c r="A89" s="19"/>
      <c r="C89" s="44"/>
      <c r="D89" s="44"/>
      <c r="E89" s="44"/>
      <c r="F89" s="44"/>
      <c r="G89" s="44"/>
      <c r="Q89" s="529"/>
    </row>
    <row r="90" spans="1:17" ht="9" customHeight="1">
      <c r="A90" s="19"/>
      <c r="C90" s="44"/>
      <c r="D90" s="44"/>
      <c r="E90" s="44"/>
      <c r="F90" s="44"/>
      <c r="G90" s="44"/>
      <c r="Q90" s="529"/>
    </row>
    <row r="91" spans="1:17" ht="9" customHeight="1">
      <c r="A91" s="19"/>
      <c r="C91" s="44"/>
      <c r="D91" s="44"/>
      <c r="E91" s="44"/>
      <c r="F91" s="44"/>
      <c r="G91" s="44"/>
      <c r="Q91" s="529"/>
    </row>
    <row r="92" spans="1:17" ht="9" customHeight="1">
      <c r="A92" s="19"/>
      <c r="C92" s="44"/>
      <c r="D92" s="44"/>
      <c r="E92" s="44"/>
      <c r="F92" s="44"/>
      <c r="G92" s="44"/>
      <c r="Q92" s="529"/>
    </row>
    <row r="93" spans="1:17" ht="9" customHeight="1">
      <c r="A93" s="19"/>
      <c r="C93" s="44"/>
      <c r="D93" s="44"/>
      <c r="E93" s="44"/>
      <c r="F93" s="44"/>
      <c r="G93" s="44"/>
      <c r="Q93" s="529"/>
    </row>
    <row r="94" spans="1:17" ht="9" customHeight="1">
      <c r="A94" s="19"/>
      <c r="C94" s="44"/>
      <c r="D94" s="44"/>
      <c r="E94" s="44"/>
      <c r="F94" s="44"/>
      <c r="G94" s="44"/>
      <c r="Q94" s="529"/>
    </row>
    <row r="95" spans="1:17" ht="9" customHeight="1">
      <c r="A95" s="166"/>
      <c r="C95" s="44"/>
      <c r="D95" s="44"/>
      <c r="E95" s="44"/>
      <c r="F95" s="44"/>
      <c r="G95" s="44"/>
      <c r="Q95" s="529"/>
    </row>
    <row r="96" spans="1:17" ht="9" customHeight="1">
      <c r="A96" s="168"/>
      <c r="C96" s="44"/>
      <c r="D96" s="44"/>
      <c r="E96" s="44"/>
      <c r="F96" s="44"/>
      <c r="G96" s="44"/>
      <c r="Q96" s="529"/>
    </row>
    <row r="97" spans="1:17" ht="9" customHeight="1">
      <c r="A97" s="19"/>
      <c r="C97" s="44"/>
      <c r="D97" s="44"/>
      <c r="E97" s="44"/>
      <c r="F97" s="44"/>
      <c r="G97" s="44"/>
      <c r="Q97" s="529"/>
    </row>
    <row r="98" spans="1:17" ht="9" customHeight="1">
      <c r="A98" s="19"/>
      <c r="C98" s="44"/>
      <c r="D98" s="44"/>
      <c r="E98" s="44"/>
      <c r="F98" s="44"/>
      <c r="G98" s="44"/>
      <c r="Q98" s="529"/>
    </row>
    <row r="99" spans="1:17" ht="9" customHeight="1">
      <c r="A99" s="19"/>
      <c r="C99" s="44"/>
      <c r="D99" s="44"/>
      <c r="E99" s="44"/>
      <c r="F99" s="44"/>
      <c r="G99" s="44"/>
      <c r="Q99" s="529"/>
    </row>
    <row r="100" spans="1:17" ht="9" customHeight="1">
      <c r="A100" s="19"/>
      <c r="C100" s="44"/>
      <c r="D100" s="44"/>
      <c r="E100" s="44"/>
      <c r="F100" s="44"/>
      <c r="G100" s="44"/>
      <c r="Q100" s="529"/>
    </row>
    <row r="101" spans="1:17" ht="9" customHeight="1">
      <c r="A101" s="19"/>
      <c r="C101" s="44"/>
      <c r="D101" s="44"/>
      <c r="E101" s="44"/>
      <c r="F101" s="44"/>
      <c r="G101" s="44"/>
      <c r="Q101" s="529"/>
    </row>
    <row r="102" spans="1:17" ht="9" customHeight="1">
      <c r="A102" s="19"/>
      <c r="C102" s="44"/>
      <c r="D102" s="44"/>
      <c r="E102" s="44"/>
      <c r="F102" s="44"/>
      <c r="G102" s="44"/>
      <c r="Q102" s="529"/>
    </row>
    <row r="103" spans="1:17" ht="9" customHeight="1">
      <c r="A103" s="19"/>
      <c r="C103" s="44"/>
      <c r="D103" s="44"/>
      <c r="E103" s="44"/>
      <c r="F103" s="44"/>
      <c r="G103" s="44"/>
      <c r="Q103" s="529"/>
    </row>
    <row r="104" spans="1:17" ht="9" customHeight="1">
      <c r="A104" s="19"/>
      <c r="C104" s="44"/>
      <c r="D104" s="44"/>
      <c r="E104" s="44"/>
      <c r="F104" s="44"/>
      <c r="G104" s="44"/>
      <c r="Q104" s="529"/>
    </row>
    <row r="105" spans="1:17" ht="9" customHeight="1">
      <c r="A105" s="19"/>
      <c r="C105" s="44"/>
      <c r="D105" s="44"/>
      <c r="E105" s="44"/>
      <c r="F105" s="44"/>
      <c r="G105" s="44"/>
      <c r="Q105" s="529"/>
    </row>
    <row r="106" spans="1:17" ht="9" customHeight="1">
      <c r="A106" s="168"/>
      <c r="C106" s="44"/>
      <c r="D106" s="44"/>
      <c r="E106" s="44"/>
      <c r="F106" s="44"/>
      <c r="G106" s="44"/>
      <c r="Q106" s="529"/>
    </row>
    <row r="107" spans="1:17" ht="9" customHeight="1">
      <c r="A107" s="19"/>
      <c r="C107" s="44"/>
      <c r="D107" s="44"/>
      <c r="E107" s="44"/>
      <c r="F107" s="44"/>
      <c r="G107" s="44"/>
      <c r="Q107" s="529"/>
    </row>
    <row r="108" spans="1:17" ht="9" customHeight="1">
      <c r="A108" s="19"/>
      <c r="C108" s="44"/>
      <c r="D108" s="44"/>
      <c r="E108" s="44"/>
      <c r="F108" s="44"/>
      <c r="G108" s="44"/>
      <c r="Q108" s="529"/>
    </row>
    <row r="109" spans="1:17" ht="9" customHeight="1">
      <c r="A109" s="19"/>
      <c r="C109" s="44"/>
      <c r="D109" s="44"/>
      <c r="E109" s="44"/>
      <c r="F109" s="44"/>
      <c r="G109" s="44"/>
      <c r="Q109" s="529"/>
    </row>
    <row r="110" spans="1:17">
      <c r="A110" s="169"/>
      <c r="C110" s="44"/>
      <c r="D110" s="44"/>
      <c r="E110" s="44"/>
      <c r="F110" s="44"/>
      <c r="G110" s="44"/>
      <c r="Q110" s="529"/>
    </row>
    <row r="111" spans="1:17">
      <c r="A111" s="169"/>
      <c r="C111" s="44"/>
      <c r="D111" s="44"/>
      <c r="E111" s="44"/>
      <c r="F111" s="44"/>
      <c r="G111" s="44"/>
      <c r="Q111" s="529"/>
    </row>
    <row r="112" spans="1:17">
      <c r="A112" s="169"/>
      <c r="C112" s="44"/>
      <c r="D112" s="44"/>
      <c r="E112" s="44"/>
      <c r="F112" s="44"/>
      <c r="G112" s="44"/>
      <c r="Q112" s="529"/>
    </row>
    <row r="113" spans="1:17">
      <c r="A113" s="169"/>
      <c r="C113" s="44"/>
      <c r="D113" s="44"/>
      <c r="E113" s="44"/>
      <c r="F113" s="44"/>
      <c r="G113" s="44"/>
      <c r="Q113" s="529"/>
    </row>
    <row r="114" spans="1:17">
      <c r="A114" s="169"/>
      <c r="C114" s="44"/>
      <c r="D114" s="44"/>
      <c r="E114" s="44"/>
      <c r="F114" s="44"/>
      <c r="G114" s="44"/>
      <c r="Q114" s="529"/>
    </row>
    <row r="115" spans="1:17">
      <c r="A115" s="169"/>
      <c r="C115" s="44"/>
      <c r="D115" s="44"/>
      <c r="E115" s="44"/>
      <c r="F115" s="44"/>
      <c r="G115" s="44"/>
      <c r="Q115" s="529"/>
    </row>
    <row r="116" spans="1:17">
      <c r="A116" s="169"/>
      <c r="C116" s="44"/>
      <c r="D116" s="44"/>
      <c r="E116" s="44"/>
      <c r="F116" s="44"/>
      <c r="G116" s="44"/>
      <c r="Q116" s="529"/>
    </row>
    <row r="117" spans="1:17" ht="15.75">
      <c r="A117" s="170"/>
      <c r="C117" s="44"/>
      <c r="D117" s="44"/>
      <c r="E117" s="44"/>
      <c r="F117" s="44"/>
      <c r="G117" s="44"/>
      <c r="Q117" s="529"/>
    </row>
    <row r="118" spans="1:17" ht="15.75">
      <c r="A118" s="170"/>
      <c r="C118" s="44"/>
      <c r="D118" s="44"/>
      <c r="E118" s="44"/>
      <c r="F118" s="44"/>
      <c r="G118" s="44"/>
      <c r="Q118" s="529"/>
    </row>
    <row r="119" spans="1:17" ht="15.75">
      <c r="A119" s="170"/>
      <c r="C119" s="44"/>
      <c r="D119" s="44"/>
      <c r="E119" s="44"/>
      <c r="F119" s="44"/>
      <c r="G119" s="44"/>
      <c r="Q119" s="529"/>
    </row>
    <row r="120" spans="1:17" ht="15.75">
      <c r="A120" s="170"/>
      <c r="C120" s="44"/>
      <c r="D120" s="44"/>
      <c r="E120" s="44"/>
      <c r="F120" s="44"/>
      <c r="G120" s="44"/>
      <c r="Q120" s="529"/>
    </row>
    <row r="121" spans="1:17" ht="15.75">
      <c r="A121" s="170"/>
      <c r="C121" s="44"/>
      <c r="D121" s="44"/>
      <c r="E121" s="44"/>
      <c r="F121" s="44"/>
      <c r="G121" s="44"/>
      <c r="Q121" s="529"/>
    </row>
    <row r="122" spans="1:17" ht="15.75">
      <c r="A122" s="170"/>
      <c r="C122" s="44"/>
      <c r="D122" s="44"/>
      <c r="E122" s="44"/>
      <c r="F122" s="44"/>
      <c r="G122" s="44"/>
      <c r="Q122" s="529"/>
    </row>
    <row r="123" spans="1:17" ht="15.75">
      <c r="A123" s="170"/>
      <c r="C123" s="44"/>
      <c r="D123" s="44"/>
      <c r="E123" s="44"/>
      <c r="F123" s="44"/>
      <c r="G123" s="44"/>
      <c r="Q123" s="529"/>
    </row>
    <row r="124" spans="1:17" ht="15.75">
      <c r="A124" s="170"/>
      <c r="C124" s="44"/>
      <c r="D124" s="44"/>
      <c r="E124" s="44"/>
      <c r="F124" s="44"/>
      <c r="G124" s="44"/>
      <c r="Q124" s="529"/>
    </row>
    <row r="125" spans="1:17" ht="15.75">
      <c r="A125" s="170"/>
      <c r="C125" s="44"/>
      <c r="D125" s="44"/>
      <c r="E125" s="44"/>
      <c r="F125" s="44"/>
      <c r="G125" s="44"/>
      <c r="Q125" s="529"/>
    </row>
    <row r="126" spans="1:17" ht="15.75">
      <c r="A126" s="170"/>
      <c r="C126" s="44"/>
      <c r="D126" s="44"/>
      <c r="E126" s="44"/>
      <c r="F126" s="44"/>
      <c r="G126" s="44"/>
      <c r="Q126" s="529"/>
    </row>
    <row r="127" spans="1:17" ht="15.75">
      <c r="A127" s="170"/>
      <c r="C127" s="44"/>
      <c r="D127" s="44"/>
      <c r="E127" s="44"/>
      <c r="F127" s="44"/>
      <c r="G127" s="44"/>
      <c r="Q127" s="529"/>
    </row>
    <row r="128" spans="1:17" ht="15.75">
      <c r="A128" s="170"/>
      <c r="C128" s="44"/>
      <c r="D128" s="44"/>
      <c r="E128" s="44"/>
      <c r="F128" s="44"/>
      <c r="G128" s="44"/>
      <c r="Q128" s="529"/>
    </row>
    <row r="129" spans="1:17" ht="15.75">
      <c r="A129" s="170"/>
      <c r="C129" s="44"/>
      <c r="D129" s="44"/>
      <c r="E129" s="44"/>
      <c r="F129" s="44"/>
      <c r="G129" s="44"/>
      <c r="Q129" s="529"/>
    </row>
    <row r="130" spans="1:17" ht="15.75">
      <c r="A130" s="170"/>
      <c r="C130" s="44"/>
      <c r="D130" s="44"/>
      <c r="E130" s="44"/>
      <c r="F130" s="44"/>
      <c r="G130" s="44"/>
      <c r="Q130" s="529"/>
    </row>
    <row r="131" spans="1:17" ht="15.75">
      <c r="A131" s="170"/>
      <c r="C131" s="44"/>
      <c r="D131" s="44"/>
      <c r="E131" s="44"/>
      <c r="F131" s="44"/>
      <c r="G131" s="44"/>
      <c r="Q131" s="529"/>
    </row>
    <row r="132" spans="1:17" ht="15.75">
      <c r="A132" s="170"/>
      <c r="C132" s="44"/>
      <c r="D132" s="44"/>
      <c r="E132" s="44"/>
      <c r="F132" s="44"/>
      <c r="G132" s="44"/>
      <c r="Q132" s="529"/>
    </row>
    <row r="133" spans="1:17" ht="15.75">
      <c r="A133" s="170"/>
      <c r="C133" s="44"/>
      <c r="D133" s="44"/>
      <c r="E133" s="44"/>
      <c r="F133" s="44"/>
      <c r="G133" s="44"/>
      <c r="Q133" s="529"/>
    </row>
    <row r="134" spans="1:17" ht="15.75">
      <c r="A134" s="170"/>
      <c r="C134" s="44"/>
      <c r="D134" s="44"/>
      <c r="E134" s="44"/>
      <c r="F134" s="44"/>
      <c r="G134" s="44"/>
      <c r="Q134" s="529"/>
    </row>
    <row r="135" spans="1:17" ht="15.75">
      <c r="A135" s="170"/>
      <c r="C135" s="44"/>
      <c r="D135" s="44"/>
      <c r="E135" s="44"/>
      <c r="F135" s="44"/>
      <c r="G135" s="44"/>
      <c r="Q135" s="529"/>
    </row>
    <row r="136" spans="1:17" ht="15.75">
      <c r="A136" s="170"/>
      <c r="C136" s="44"/>
      <c r="D136" s="44"/>
      <c r="E136" s="44"/>
      <c r="F136" s="44"/>
      <c r="G136" s="44"/>
      <c r="Q136" s="529"/>
    </row>
    <row r="137" spans="1:17" ht="15.75">
      <c r="A137" s="170"/>
      <c r="C137" s="44"/>
      <c r="D137" s="44"/>
      <c r="E137" s="44"/>
      <c r="F137" s="44"/>
      <c r="G137" s="44"/>
      <c r="Q137" s="529"/>
    </row>
    <row r="138" spans="1:17" ht="15.75">
      <c r="A138" s="170"/>
      <c r="C138" s="44"/>
      <c r="D138" s="44"/>
      <c r="E138" s="44"/>
      <c r="F138" s="44"/>
      <c r="G138" s="44"/>
      <c r="Q138" s="529"/>
    </row>
    <row r="139" spans="1:17" ht="15.75">
      <c r="A139" s="170"/>
      <c r="C139" s="44"/>
      <c r="D139" s="44"/>
      <c r="E139" s="44"/>
      <c r="F139" s="44"/>
      <c r="G139" s="44"/>
      <c r="Q139" s="529"/>
    </row>
    <row r="140" spans="1:17" ht="15.75">
      <c r="A140" s="170"/>
      <c r="C140" s="44"/>
      <c r="D140" s="44"/>
      <c r="E140" s="44"/>
      <c r="F140" s="44"/>
      <c r="G140" s="44"/>
      <c r="Q140" s="529"/>
    </row>
    <row r="141" spans="1:17" ht="15.75">
      <c r="A141" s="170"/>
      <c r="C141" s="44"/>
      <c r="D141" s="44"/>
      <c r="E141" s="44"/>
      <c r="F141" s="44"/>
      <c r="G141" s="44"/>
      <c r="Q141" s="529"/>
    </row>
    <row r="142" spans="1:17" ht="15.75">
      <c r="A142" s="170"/>
      <c r="C142" s="44"/>
      <c r="D142" s="44"/>
      <c r="E142" s="44"/>
      <c r="F142" s="44"/>
      <c r="G142" s="44"/>
      <c r="Q142" s="529"/>
    </row>
    <row r="143" spans="1:17" ht="15.75">
      <c r="A143" s="170"/>
      <c r="C143" s="44"/>
      <c r="D143" s="44"/>
      <c r="E143" s="44"/>
      <c r="F143" s="44"/>
      <c r="G143" s="44"/>
      <c r="Q143" s="529"/>
    </row>
    <row r="144" spans="1:17" ht="15.75">
      <c r="A144" s="170"/>
      <c r="C144" s="44"/>
      <c r="D144" s="44"/>
      <c r="E144" s="44"/>
      <c r="F144" s="44"/>
      <c r="G144" s="44"/>
      <c r="Q144" s="529"/>
    </row>
    <row r="145" spans="1:17" ht="15.75">
      <c r="A145" s="170"/>
      <c r="C145" s="44"/>
      <c r="D145" s="44"/>
      <c r="E145" s="44"/>
      <c r="F145" s="44"/>
      <c r="G145" s="44"/>
      <c r="Q145" s="529"/>
    </row>
    <row r="146" spans="1:17" ht="15.75">
      <c r="A146" s="170"/>
      <c r="C146" s="44"/>
      <c r="D146" s="44"/>
      <c r="E146" s="44"/>
      <c r="F146" s="44"/>
      <c r="G146" s="44"/>
      <c r="Q146" s="529"/>
    </row>
    <row r="147" spans="1:17" ht="15.75">
      <c r="A147" s="170"/>
      <c r="C147" s="44"/>
      <c r="D147" s="44"/>
      <c r="E147" s="44"/>
      <c r="F147" s="44"/>
      <c r="G147" s="44"/>
      <c r="Q147" s="529"/>
    </row>
    <row r="148" spans="1:17" ht="15.75">
      <c r="A148" s="170"/>
      <c r="C148" s="44"/>
      <c r="D148" s="44"/>
      <c r="E148" s="44"/>
      <c r="F148" s="44"/>
      <c r="G148" s="44"/>
      <c r="Q148" s="529"/>
    </row>
    <row r="149" spans="1:17" ht="15.75">
      <c r="A149" s="170"/>
      <c r="C149" s="44"/>
      <c r="D149" s="44"/>
      <c r="E149" s="44"/>
      <c r="F149" s="44"/>
      <c r="G149" s="44"/>
      <c r="Q149" s="529"/>
    </row>
    <row r="150" spans="1:17" ht="15.75">
      <c r="A150" s="170"/>
      <c r="C150" s="44"/>
      <c r="D150" s="44"/>
      <c r="E150" s="44"/>
      <c r="F150" s="44"/>
      <c r="G150" s="44"/>
      <c r="Q150" s="529"/>
    </row>
    <row r="151" spans="1:17" ht="15.75">
      <c r="A151" s="170"/>
      <c r="C151" s="44"/>
      <c r="D151" s="44"/>
      <c r="E151" s="44"/>
      <c r="F151" s="44"/>
      <c r="G151" s="44"/>
      <c r="Q151" s="529"/>
    </row>
    <row r="152" spans="1:17" ht="15.75">
      <c r="A152" s="170"/>
      <c r="C152" s="44"/>
      <c r="D152" s="44"/>
      <c r="E152" s="44"/>
      <c r="F152" s="44"/>
      <c r="G152" s="44"/>
      <c r="Q152" s="529"/>
    </row>
    <row r="153" spans="1:17" ht="15.75">
      <c r="A153" s="170"/>
      <c r="C153" s="44"/>
      <c r="D153" s="44"/>
      <c r="E153" s="44"/>
      <c r="F153" s="44"/>
      <c r="G153" s="44"/>
      <c r="Q153" s="529"/>
    </row>
    <row r="154" spans="1:17" ht="15.75">
      <c r="A154" s="170"/>
      <c r="C154" s="44"/>
      <c r="D154" s="44"/>
      <c r="E154" s="44"/>
      <c r="F154" s="44"/>
      <c r="G154" s="44"/>
      <c r="Q154" s="529"/>
    </row>
    <row r="155" spans="1:17" ht="15.75">
      <c r="A155" s="170"/>
      <c r="C155" s="44"/>
      <c r="D155" s="44"/>
      <c r="E155" s="44"/>
      <c r="F155" s="44"/>
      <c r="G155" s="44"/>
      <c r="Q155" s="529"/>
    </row>
    <row r="156" spans="1:17" ht="15.75">
      <c r="A156" s="170"/>
      <c r="C156" s="44"/>
      <c r="D156" s="44"/>
      <c r="E156" s="44"/>
      <c r="F156" s="44"/>
      <c r="G156" s="44"/>
      <c r="Q156" s="529"/>
    </row>
    <row r="157" spans="1:17" ht="15.75">
      <c r="A157" s="170"/>
      <c r="C157" s="44"/>
      <c r="D157" s="44"/>
      <c r="E157" s="44"/>
      <c r="F157" s="44"/>
      <c r="G157" s="44"/>
      <c r="Q157" s="529"/>
    </row>
    <row r="158" spans="1:17" ht="15.75">
      <c r="A158" s="170"/>
      <c r="C158" s="44"/>
      <c r="D158" s="44"/>
      <c r="E158" s="44"/>
      <c r="F158" s="44"/>
      <c r="G158" s="44"/>
      <c r="Q158" s="529"/>
    </row>
    <row r="159" spans="1:17" ht="15.75">
      <c r="A159" s="170"/>
      <c r="C159" s="44"/>
      <c r="D159" s="44"/>
      <c r="E159" s="44"/>
      <c r="F159" s="44"/>
      <c r="G159" s="44"/>
      <c r="Q159" s="529"/>
    </row>
    <row r="160" spans="1:17" ht="15.75">
      <c r="A160" s="170"/>
      <c r="C160" s="44"/>
      <c r="D160" s="44"/>
      <c r="E160" s="44"/>
      <c r="F160" s="44"/>
      <c r="G160" s="44"/>
      <c r="Q160" s="529"/>
    </row>
    <row r="161" spans="1:17" ht="15.75">
      <c r="A161" s="170"/>
      <c r="C161" s="44"/>
      <c r="D161" s="44"/>
      <c r="E161" s="44"/>
      <c r="F161" s="44"/>
      <c r="G161" s="44"/>
      <c r="Q161" s="529"/>
    </row>
    <row r="162" spans="1:17" ht="15.75">
      <c r="A162" s="170"/>
      <c r="C162" s="44"/>
      <c r="D162" s="44"/>
      <c r="E162" s="44"/>
      <c r="F162" s="44"/>
      <c r="G162" s="44"/>
      <c r="Q162" s="529"/>
    </row>
    <row r="163" spans="1:17" ht="15.75">
      <c r="A163" s="170"/>
      <c r="C163" s="44"/>
      <c r="D163" s="44"/>
      <c r="E163" s="44"/>
      <c r="F163" s="44"/>
      <c r="G163" s="44"/>
      <c r="Q163" s="529"/>
    </row>
    <row r="164" spans="1:17" ht="15.75">
      <c r="A164" s="170"/>
      <c r="C164" s="44"/>
      <c r="D164" s="44"/>
      <c r="E164" s="44"/>
      <c r="F164" s="44"/>
      <c r="G164" s="44"/>
      <c r="Q164" s="529"/>
    </row>
    <row r="165" spans="1:17" ht="15.75">
      <c r="A165" s="170"/>
      <c r="C165" s="44"/>
      <c r="D165" s="44"/>
      <c r="E165" s="44"/>
      <c r="F165" s="44"/>
      <c r="G165" s="44"/>
      <c r="Q165" s="529"/>
    </row>
    <row r="166" spans="1:17" ht="15.75">
      <c r="A166" s="170"/>
      <c r="C166" s="44"/>
      <c r="D166" s="44"/>
      <c r="E166" s="44"/>
      <c r="F166" s="44"/>
      <c r="G166" s="44"/>
      <c r="Q166" s="529"/>
    </row>
    <row r="167" spans="1:17" ht="15.75">
      <c r="A167" s="170"/>
      <c r="C167" s="44"/>
      <c r="D167" s="44"/>
      <c r="E167" s="44"/>
      <c r="F167" s="44"/>
      <c r="G167" s="44"/>
      <c r="Q167" s="529"/>
    </row>
    <row r="168" spans="1:17" ht="15.75">
      <c r="A168" s="170"/>
      <c r="C168" s="44"/>
      <c r="D168" s="44"/>
      <c r="E168" s="44"/>
      <c r="F168" s="44"/>
      <c r="G168" s="44"/>
      <c r="Q168" s="529"/>
    </row>
    <row r="169" spans="1:17" ht="15.75">
      <c r="A169" s="170"/>
      <c r="C169" s="44"/>
      <c r="D169" s="44"/>
      <c r="E169" s="44"/>
      <c r="F169" s="44"/>
      <c r="G169" s="44"/>
      <c r="Q169" s="529"/>
    </row>
    <row r="170" spans="1:17" ht="15.75">
      <c r="A170" s="170"/>
      <c r="C170" s="44"/>
      <c r="D170" s="44"/>
      <c r="E170" s="44"/>
      <c r="F170" s="44"/>
      <c r="G170" s="44"/>
      <c r="Q170" s="529"/>
    </row>
    <row r="171" spans="1:17" ht="15.75">
      <c r="A171" s="170"/>
      <c r="C171" s="44"/>
      <c r="D171" s="44"/>
      <c r="E171" s="44"/>
      <c r="F171" s="44"/>
      <c r="G171" s="44"/>
      <c r="Q171" s="529"/>
    </row>
    <row r="172" spans="1:17" ht="15.75">
      <c r="A172" s="170"/>
      <c r="C172" s="44"/>
      <c r="D172" s="44"/>
      <c r="E172" s="44"/>
      <c r="F172" s="44"/>
      <c r="G172" s="44"/>
      <c r="Q172" s="529"/>
    </row>
    <row r="173" spans="1:17" ht="15.75">
      <c r="A173" s="170"/>
      <c r="C173" s="44"/>
      <c r="D173" s="44"/>
      <c r="E173" s="44"/>
      <c r="F173" s="44"/>
      <c r="G173" s="44"/>
      <c r="Q173" s="529"/>
    </row>
    <row r="174" spans="1:17" ht="15.75">
      <c r="A174" s="170"/>
      <c r="C174" s="44"/>
      <c r="D174" s="44"/>
      <c r="E174" s="44"/>
      <c r="F174" s="44"/>
      <c r="G174" s="44"/>
      <c r="Q174" s="529"/>
    </row>
    <row r="175" spans="1:17" ht="15.75">
      <c r="A175" s="170"/>
      <c r="C175" s="44"/>
      <c r="D175" s="44"/>
      <c r="E175" s="44"/>
      <c r="F175" s="44"/>
      <c r="G175" s="44"/>
      <c r="Q175" s="529"/>
    </row>
    <row r="176" spans="1:17" ht="15.75">
      <c r="A176" s="170"/>
      <c r="C176" s="44"/>
      <c r="D176" s="44"/>
      <c r="E176" s="44"/>
      <c r="F176" s="44"/>
      <c r="G176" s="44"/>
      <c r="Q176" s="529"/>
    </row>
    <row r="177" spans="1:17" ht="15.75">
      <c r="A177" s="170"/>
      <c r="C177" s="44"/>
      <c r="D177" s="44"/>
      <c r="E177" s="44"/>
      <c r="F177" s="44"/>
      <c r="G177" s="44"/>
      <c r="Q177" s="529"/>
    </row>
    <row r="178" spans="1:17" ht="15.75">
      <c r="A178" s="170"/>
      <c r="C178" s="44"/>
      <c r="D178" s="44"/>
      <c r="E178" s="44"/>
      <c r="F178" s="44"/>
      <c r="G178" s="44"/>
      <c r="Q178" s="529"/>
    </row>
    <row r="179" spans="1:17" ht="15.75">
      <c r="A179" s="170"/>
      <c r="C179" s="44"/>
      <c r="D179" s="44"/>
      <c r="E179" s="44"/>
      <c r="F179" s="44"/>
      <c r="G179" s="44"/>
      <c r="Q179" s="529"/>
    </row>
    <row r="180" spans="1:17" ht="15.75">
      <c r="A180" s="170"/>
      <c r="C180" s="44"/>
      <c r="D180" s="44"/>
      <c r="E180" s="44"/>
      <c r="F180" s="44"/>
      <c r="G180" s="44"/>
      <c r="Q180" s="529"/>
    </row>
    <row r="181" spans="1:17" ht="15.75">
      <c r="A181" s="170"/>
      <c r="C181" s="44"/>
      <c r="D181" s="44"/>
      <c r="E181" s="44"/>
      <c r="F181" s="44"/>
      <c r="G181" s="44"/>
      <c r="Q181" s="529"/>
    </row>
    <row r="182" spans="1:17" ht="15.75">
      <c r="A182" s="170"/>
      <c r="C182" s="44"/>
      <c r="D182" s="44"/>
      <c r="E182" s="44"/>
      <c r="F182" s="44"/>
      <c r="G182" s="44"/>
      <c r="Q182" s="529"/>
    </row>
    <row r="183" spans="1:17" ht="15.75">
      <c r="A183" s="170"/>
      <c r="C183" s="44"/>
      <c r="D183" s="44"/>
      <c r="E183" s="44"/>
      <c r="F183" s="44"/>
      <c r="G183" s="44"/>
      <c r="Q183" s="529"/>
    </row>
    <row r="184" spans="1:17" ht="15.75">
      <c r="A184" s="170"/>
      <c r="C184" s="44"/>
      <c r="D184" s="44"/>
      <c r="E184" s="44"/>
      <c r="F184" s="44"/>
      <c r="G184" s="44"/>
      <c r="Q184" s="529"/>
    </row>
    <row r="185" spans="1:17" ht="15.75">
      <c r="A185" s="170"/>
      <c r="C185" s="44"/>
      <c r="D185" s="44"/>
      <c r="E185" s="44"/>
      <c r="F185" s="44"/>
      <c r="G185" s="44"/>
      <c r="Q185" s="529"/>
    </row>
    <row r="186" spans="1:17" ht="15.75">
      <c r="A186" s="170"/>
      <c r="C186" s="44"/>
      <c r="D186" s="44"/>
      <c r="E186" s="44"/>
      <c r="F186" s="44"/>
      <c r="G186" s="44"/>
      <c r="Q186" s="529"/>
    </row>
    <row r="187" spans="1:17" ht="15.75">
      <c r="A187" s="170"/>
      <c r="C187" s="44"/>
      <c r="D187" s="44"/>
      <c r="E187" s="44"/>
      <c r="F187" s="44"/>
      <c r="G187" s="44"/>
      <c r="Q187" s="529"/>
    </row>
    <row r="188" spans="1:17" ht="15.75">
      <c r="A188" s="170"/>
      <c r="C188" s="44"/>
      <c r="D188" s="44"/>
      <c r="E188" s="44"/>
      <c r="F188" s="44"/>
      <c r="G188" s="44"/>
      <c r="Q188" s="529"/>
    </row>
    <row r="189" spans="1:17" ht="15.75">
      <c r="A189" s="170"/>
      <c r="C189" s="44"/>
      <c r="D189" s="44"/>
      <c r="E189" s="44"/>
      <c r="F189" s="44"/>
      <c r="G189" s="44"/>
      <c r="Q189" s="529"/>
    </row>
    <row r="190" spans="1:17" ht="15.75">
      <c r="A190" s="170"/>
      <c r="C190" s="44"/>
      <c r="D190" s="44"/>
      <c r="E190" s="44"/>
      <c r="F190" s="44"/>
      <c r="G190" s="44"/>
      <c r="Q190" s="529"/>
    </row>
    <row r="191" spans="1:17" ht="15.75">
      <c r="A191" s="170"/>
      <c r="C191" s="44"/>
      <c r="D191" s="44"/>
      <c r="E191" s="44"/>
      <c r="F191" s="44"/>
      <c r="G191" s="44"/>
      <c r="Q191" s="529"/>
    </row>
    <row r="192" spans="1:17" ht="15.75">
      <c r="A192" s="170"/>
      <c r="C192" s="44"/>
      <c r="D192" s="44"/>
      <c r="E192" s="44"/>
      <c r="F192" s="44"/>
      <c r="G192" s="44"/>
      <c r="Q192" s="529"/>
    </row>
    <row r="193" spans="1:17" ht="15.75">
      <c r="A193" s="170"/>
      <c r="C193" s="44"/>
      <c r="D193" s="44"/>
      <c r="E193" s="44"/>
      <c r="F193" s="44"/>
      <c r="G193" s="44"/>
      <c r="Q193" s="529"/>
    </row>
    <row r="194" spans="1:17" ht="15.75">
      <c r="A194" s="170"/>
      <c r="C194" s="44"/>
      <c r="D194" s="44"/>
      <c r="E194" s="44"/>
      <c r="F194" s="44"/>
      <c r="G194" s="44"/>
      <c r="Q194" s="529"/>
    </row>
    <row r="195" spans="1:17" ht="15.75">
      <c r="A195" s="170"/>
      <c r="C195" s="44"/>
      <c r="D195" s="44"/>
      <c r="E195" s="44"/>
      <c r="F195" s="44"/>
      <c r="G195" s="44"/>
      <c r="Q195" s="529"/>
    </row>
    <row r="196" spans="1:17" ht="15.75">
      <c r="A196" s="170"/>
      <c r="C196" s="44"/>
      <c r="D196" s="44"/>
      <c r="E196" s="44"/>
      <c r="F196" s="44"/>
      <c r="G196" s="44"/>
      <c r="Q196" s="529"/>
    </row>
    <row r="197" spans="1:17" ht="15.75">
      <c r="A197" s="170"/>
      <c r="C197" s="44"/>
      <c r="D197" s="44"/>
      <c r="E197" s="44"/>
      <c r="F197" s="44"/>
      <c r="G197" s="44"/>
      <c r="Q197" s="529"/>
    </row>
    <row r="198" spans="1:17" ht="15.75">
      <c r="A198" s="170"/>
      <c r="C198" s="44"/>
      <c r="D198" s="44"/>
      <c r="E198" s="44"/>
      <c r="F198" s="44"/>
      <c r="G198" s="44"/>
      <c r="Q198" s="529"/>
    </row>
    <row r="199" spans="1:17" ht="15.75">
      <c r="A199" s="170"/>
      <c r="C199" s="44"/>
      <c r="D199" s="44"/>
      <c r="E199" s="44"/>
      <c r="F199" s="44"/>
      <c r="G199" s="44"/>
      <c r="Q199" s="529"/>
    </row>
    <row r="200" spans="1:17" ht="15.75">
      <c r="A200" s="170"/>
      <c r="C200" s="44"/>
      <c r="D200" s="44"/>
      <c r="E200" s="44"/>
      <c r="F200" s="44"/>
      <c r="G200" s="44"/>
      <c r="Q200" s="529"/>
    </row>
    <row r="201" spans="1:17" ht="15.75">
      <c r="A201" s="170"/>
      <c r="C201" s="44"/>
      <c r="D201" s="44"/>
      <c r="E201" s="44"/>
      <c r="F201" s="44"/>
      <c r="G201" s="44"/>
    </row>
    <row r="202" spans="1:17" ht="15.75">
      <c r="A202" s="170"/>
      <c r="C202" s="44"/>
      <c r="D202" s="44"/>
      <c r="E202" s="44"/>
      <c r="F202" s="44"/>
      <c r="G202" s="44"/>
    </row>
    <row r="203" spans="1:17" ht="15.75">
      <c r="A203" s="170"/>
      <c r="C203" s="44"/>
      <c r="D203" s="44"/>
      <c r="E203" s="44"/>
      <c r="F203" s="44"/>
      <c r="G203" s="44"/>
    </row>
    <row r="204" spans="1:17" ht="15.75">
      <c r="A204" s="170"/>
      <c r="C204" s="44"/>
      <c r="D204" s="44"/>
      <c r="E204" s="44"/>
      <c r="F204" s="44"/>
      <c r="G204" s="44"/>
    </row>
    <row r="205" spans="1:17" ht="15.75">
      <c r="A205" s="170"/>
      <c r="C205" s="44"/>
      <c r="D205" s="44"/>
      <c r="E205" s="44"/>
      <c r="F205" s="44"/>
      <c r="G205" s="44"/>
    </row>
    <row r="206" spans="1:17" ht="15.75">
      <c r="A206" s="170"/>
      <c r="C206" s="44"/>
      <c r="D206" s="44"/>
      <c r="E206" s="44"/>
      <c r="F206" s="44"/>
      <c r="G206" s="44"/>
    </row>
    <row r="207" spans="1:17" ht="15.75">
      <c r="A207" s="170"/>
      <c r="C207" s="44"/>
      <c r="D207" s="44"/>
      <c r="E207" s="44"/>
      <c r="F207" s="44"/>
      <c r="G207" s="44"/>
    </row>
    <row r="208" spans="1:17" ht="15.75">
      <c r="A208" s="22"/>
      <c r="C208" s="44"/>
      <c r="D208" s="44"/>
      <c r="E208" s="44"/>
      <c r="F208" s="44"/>
      <c r="G208" s="44"/>
    </row>
    <row r="209" spans="1:7" ht="15.75">
      <c r="A209" s="22"/>
      <c r="C209" s="44"/>
      <c r="D209" s="44"/>
      <c r="E209" s="44"/>
      <c r="F209" s="44"/>
      <c r="G209" s="44"/>
    </row>
    <row r="210" spans="1:7" ht="15.75">
      <c r="A210" s="22"/>
      <c r="C210" s="44"/>
      <c r="D210" s="44"/>
      <c r="E210" s="44"/>
      <c r="F210" s="44"/>
      <c r="G210" s="44"/>
    </row>
    <row r="211" spans="1:7" ht="15.75">
      <c r="A211" s="22"/>
      <c r="C211" s="44"/>
      <c r="D211" s="44"/>
      <c r="E211" s="44"/>
      <c r="F211" s="44"/>
      <c r="G211" s="44"/>
    </row>
    <row r="212" spans="1:7" ht="15.75">
      <c r="A212" s="22"/>
      <c r="C212" s="44"/>
      <c r="D212" s="44"/>
      <c r="E212" s="44"/>
      <c r="F212" s="44"/>
      <c r="G212" s="44"/>
    </row>
    <row r="213" spans="1:7" ht="15.75">
      <c r="A213" s="22"/>
      <c r="C213" s="44"/>
      <c r="D213" s="44"/>
      <c r="E213" s="44"/>
      <c r="F213" s="44"/>
      <c r="G213" s="44"/>
    </row>
    <row r="214" spans="1:7" ht="15.75">
      <c r="A214" s="22"/>
      <c r="C214" s="44"/>
      <c r="D214" s="44"/>
      <c r="E214" s="44"/>
      <c r="F214" s="44"/>
      <c r="G214" s="44"/>
    </row>
    <row r="215" spans="1:7" ht="15.75">
      <c r="A215" s="22"/>
      <c r="C215" s="44"/>
      <c r="D215" s="44"/>
      <c r="E215" s="44"/>
      <c r="F215" s="44"/>
      <c r="G215" s="44"/>
    </row>
    <row r="216" spans="1:7" ht="15.75">
      <c r="A216" s="22"/>
      <c r="C216" s="44"/>
      <c r="D216" s="44"/>
      <c r="E216" s="44"/>
      <c r="F216" s="44"/>
      <c r="G216" s="44"/>
    </row>
    <row r="217" spans="1:7" ht="15.75">
      <c r="A217" s="22"/>
      <c r="C217" s="44"/>
      <c r="D217" s="44"/>
      <c r="E217" s="44"/>
      <c r="F217" s="44"/>
      <c r="G217" s="44"/>
    </row>
    <row r="218" spans="1:7" ht="15.75">
      <c r="A218" s="22"/>
      <c r="C218" s="44"/>
      <c r="D218" s="44"/>
      <c r="E218" s="44"/>
      <c r="F218" s="44"/>
      <c r="G218" s="44"/>
    </row>
    <row r="219" spans="1:7" ht="15.75">
      <c r="A219" s="22"/>
      <c r="C219" s="44"/>
      <c r="D219" s="44"/>
      <c r="E219" s="44"/>
      <c r="F219" s="44"/>
      <c r="G219" s="44"/>
    </row>
    <row r="220" spans="1:7" ht="15.75">
      <c r="A220" s="22"/>
      <c r="C220" s="44"/>
      <c r="D220" s="44"/>
      <c r="E220" s="44"/>
      <c r="F220" s="44"/>
      <c r="G220" s="44"/>
    </row>
    <row r="221" spans="1:7" ht="15.75">
      <c r="A221" s="22"/>
      <c r="C221" s="44"/>
      <c r="D221" s="44"/>
      <c r="E221" s="44"/>
      <c r="F221" s="44"/>
      <c r="G221" s="44"/>
    </row>
    <row r="222" spans="1:7" ht="15.75">
      <c r="A222" s="22"/>
      <c r="C222" s="44"/>
      <c r="D222" s="44"/>
      <c r="E222" s="44"/>
      <c r="F222" s="44"/>
      <c r="G222" s="44"/>
    </row>
    <row r="223" spans="1:7" ht="15.75">
      <c r="A223" s="22"/>
      <c r="C223" s="44"/>
      <c r="D223" s="44"/>
      <c r="E223" s="44"/>
      <c r="F223" s="44"/>
      <c r="G223" s="44"/>
    </row>
    <row r="224" spans="1:7" ht="15.75">
      <c r="A224" s="22"/>
      <c r="C224" s="44"/>
      <c r="D224" s="44"/>
      <c r="E224" s="44"/>
      <c r="F224" s="44"/>
      <c r="G224" s="44"/>
    </row>
    <row r="225" spans="1:7" ht="15.75">
      <c r="A225" s="22"/>
      <c r="C225" s="44"/>
      <c r="D225" s="44"/>
      <c r="E225" s="44"/>
      <c r="F225" s="44"/>
      <c r="G225" s="44"/>
    </row>
    <row r="226" spans="1:7" ht="15.75">
      <c r="A226" s="22"/>
      <c r="C226" s="44"/>
      <c r="D226" s="44"/>
      <c r="E226" s="44"/>
      <c r="F226" s="44"/>
      <c r="G226" s="44"/>
    </row>
    <row r="227" spans="1:7" ht="15.75">
      <c r="A227" s="22"/>
      <c r="C227" s="44"/>
      <c r="D227" s="44"/>
      <c r="E227" s="44"/>
      <c r="F227" s="44"/>
      <c r="G227" s="44"/>
    </row>
    <row r="228" spans="1:7" ht="15.75">
      <c r="A228" s="22"/>
      <c r="C228" s="44"/>
      <c r="D228" s="44"/>
      <c r="E228" s="44"/>
      <c r="F228" s="44"/>
      <c r="G228" s="44"/>
    </row>
    <row r="229" spans="1:7" ht="15.75">
      <c r="A229" s="22"/>
      <c r="C229" s="44"/>
      <c r="D229" s="44"/>
      <c r="E229" s="44"/>
      <c r="F229" s="44"/>
      <c r="G229" s="44"/>
    </row>
    <row r="230" spans="1:7" ht="15.75">
      <c r="A230" s="22"/>
      <c r="C230" s="44"/>
      <c r="D230" s="44"/>
      <c r="E230" s="44"/>
      <c r="F230" s="44"/>
      <c r="G230" s="44"/>
    </row>
    <row r="231" spans="1:7" ht="15.75">
      <c r="A231" s="22"/>
      <c r="C231" s="44"/>
      <c r="D231" s="44"/>
      <c r="E231" s="44"/>
      <c r="F231" s="44"/>
      <c r="G231" s="44"/>
    </row>
    <row r="232" spans="1:7" ht="15.75">
      <c r="A232" s="22"/>
      <c r="C232" s="44"/>
      <c r="D232" s="44"/>
      <c r="E232" s="44"/>
      <c r="F232" s="44"/>
      <c r="G232" s="44"/>
    </row>
    <row r="233" spans="1:7" ht="15.75">
      <c r="A233" s="22"/>
      <c r="C233" s="44"/>
      <c r="D233" s="44"/>
      <c r="E233" s="44"/>
      <c r="F233" s="44"/>
      <c r="G233" s="44"/>
    </row>
    <row r="234" spans="1:7" ht="15.75">
      <c r="A234" s="22"/>
      <c r="C234" s="44"/>
      <c r="D234" s="44"/>
      <c r="E234" s="44"/>
      <c r="F234" s="44"/>
      <c r="G234" s="44"/>
    </row>
    <row r="235" spans="1:7" ht="15.75">
      <c r="A235" s="22"/>
      <c r="C235" s="44"/>
      <c r="D235" s="44"/>
      <c r="E235" s="44"/>
      <c r="F235" s="44"/>
      <c r="G235" s="44"/>
    </row>
    <row r="236" spans="1:7" ht="15.75">
      <c r="A236" s="22"/>
      <c r="C236" s="44"/>
      <c r="D236" s="44"/>
      <c r="E236" s="44"/>
      <c r="F236" s="44"/>
      <c r="G236" s="44"/>
    </row>
    <row r="237" spans="1:7" ht="15.75">
      <c r="A237" s="22"/>
      <c r="C237" s="44"/>
      <c r="D237" s="44"/>
      <c r="E237" s="44"/>
      <c r="F237" s="44"/>
      <c r="G237" s="44"/>
    </row>
    <row r="238" spans="1:7" ht="15.75">
      <c r="A238" s="22"/>
      <c r="C238" s="44"/>
      <c r="D238" s="44"/>
      <c r="E238" s="44"/>
      <c r="F238" s="44"/>
      <c r="G238" s="44"/>
    </row>
    <row r="239" spans="1:7" ht="15.75">
      <c r="A239" s="22"/>
      <c r="C239" s="44"/>
      <c r="D239" s="44"/>
      <c r="E239" s="44"/>
      <c r="F239" s="44"/>
      <c r="G239" s="44"/>
    </row>
    <row r="240" spans="1:7" ht="15.75">
      <c r="A240" s="22"/>
      <c r="C240" s="44"/>
      <c r="D240" s="44"/>
      <c r="E240" s="44"/>
      <c r="F240" s="44"/>
      <c r="G240" s="44"/>
    </row>
    <row r="241" spans="1:7" ht="15.75">
      <c r="A241" s="22"/>
      <c r="C241" s="44"/>
      <c r="D241" s="44"/>
      <c r="E241" s="44"/>
      <c r="F241" s="44"/>
      <c r="G241" s="44"/>
    </row>
    <row r="242" spans="1:7" ht="15.75">
      <c r="A242" s="22"/>
      <c r="C242" s="44"/>
      <c r="D242" s="44"/>
      <c r="E242" s="44"/>
      <c r="F242" s="44"/>
      <c r="G242" s="44"/>
    </row>
    <row r="243" spans="1:7" ht="15.75">
      <c r="A243" s="22"/>
      <c r="C243" s="44"/>
      <c r="D243" s="44"/>
      <c r="E243" s="44"/>
      <c r="F243" s="44"/>
      <c r="G243" s="44"/>
    </row>
    <row r="244" spans="1:7" ht="15.75">
      <c r="A244" s="22"/>
      <c r="C244" s="44"/>
      <c r="D244" s="44"/>
      <c r="E244" s="44"/>
      <c r="F244" s="44"/>
      <c r="G244" s="44"/>
    </row>
    <row r="245" spans="1:7" ht="15.75">
      <c r="A245" s="22"/>
      <c r="C245" s="44"/>
      <c r="D245" s="44"/>
      <c r="E245" s="44"/>
      <c r="F245" s="44"/>
      <c r="G245" s="44"/>
    </row>
    <row r="246" spans="1:7" ht="15.75">
      <c r="A246" s="22"/>
      <c r="C246" s="44"/>
      <c r="D246" s="44"/>
      <c r="E246" s="44"/>
      <c r="F246" s="44"/>
      <c r="G246" s="44"/>
    </row>
    <row r="247" spans="1:7" ht="15.75">
      <c r="A247" s="22"/>
      <c r="C247" s="44"/>
      <c r="D247" s="44"/>
      <c r="E247" s="44"/>
      <c r="F247" s="44"/>
      <c r="G247" s="44"/>
    </row>
    <row r="248" spans="1:7" ht="15.75">
      <c r="A248" s="22"/>
      <c r="C248" s="44"/>
      <c r="D248" s="44"/>
      <c r="E248" s="44"/>
      <c r="F248" s="44"/>
      <c r="G248" s="44"/>
    </row>
    <row r="249" spans="1:7" ht="15.75">
      <c r="A249" s="22"/>
      <c r="C249" s="44"/>
      <c r="D249" s="44"/>
      <c r="E249" s="44"/>
      <c r="F249" s="44"/>
      <c r="G249" s="44"/>
    </row>
    <row r="250" spans="1:7" ht="15.75">
      <c r="A250" s="22"/>
      <c r="C250" s="44"/>
      <c r="D250" s="44"/>
      <c r="E250" s="44"/>
      <c r="F250" s="44"/>
      <c r="G250" s="44"/>
    </row>
    <row r="251" spans="1:7" ht="15.75">
      <c r="A251" s="22"/>
      <c r="C251" s="44"/>
      <c r="D251" s="44"/>
      <c r="E251" s="44"/>
      <c r="F251" s="44"/>
      <c r="G251" s="44"/>
    </row>
    <row r="252" spans="1:7" ht="15.75">
      <c r="A252" s="22"/>
      <c r="C252" s="44"/>
      <c r="D252" s="44"/>
      <c r="E252" s="44"/>
      <c r="F252" s="44"/>
      <c r="G252" s="44"/>
    </row>
    <row r="253" spans="1:7" ht="15.75">
      <c r="A253" s="22"/>
      <c r="C253" s="44"/>
      <c r="D253" s="44"/>
      <c r="E253" s="44"/>
      <c r="F253" s="44"/>
      <c r="G253" s="44"/>
    </row>
    <row r="254" spans="1:7" ht="15.75">
      <c r="A254" s="22"/>
      <c r="C254" s="44"/>
      <c r="D254" s="44"/>
      <c r="E254" s="44"/>
      <c r="F254" s="44"/>
      <c r="G254" s="44"/>
    </row>
    <row r="255" spans="1:7" ht="15.75">
      <c r="A255" s="22"/>
      <c r="C255" s="44"/>
      <c r="D255" s="44"/>
      <c r="E255" s="44"/>
      <c r="F255" s="44"/>
      <c r="G255" s="44"/>
    </row>
    <row r="256" spans="1:7" ht="15.75">
      <c r="A256" s="22"/>
      <c r="C256" s="44"/>
      <c r="D256" s="44"/>
      <c r="E256" s="44"/>
      <c r="F256" s="44"/>
      <c r="G256" s="44"/>
    </row>
    <row r="257" spans="1:7" ht="15.75">
      <c r="A257" s="22"/>
      <c r="C257" s="44"/>
      <c r="D257" s="44"/>
      <c r="E257" s="44"/>
      <c r="F257" s="44"/>
      <c r="G257" s="44"/>
    </row>
    <row r="258" spans="1:7" ht="15.75">
      <c r="A258" s="22"/>
      <c r="C258" s="44"/>
      <c r="D258" s="44"/>
      <c r="E258" s="44"/>
      <c r="F258" s="44"/>
      <c r="G258" s="44"/>
    </row>
    <row r="259" spans="1:7" ht="15.75">
      <c r="A259" s="22"/>
      <c r="C259" s="44"/>
      <c r="D259" s="44"/>
      <c r="E259" s="44"/>
      <c r="F259" s="44"/>
      <c r="G259" s="44"/>
    </row>
    <row r="260" spans="1:7" ht="15.75">
      <c r="A260" s="22"/>
      <c r="C260" s="44"/>
      <c r="D260" s="44"/>
      <c r="E260" s="44"/>
      <c r="F260" s="44"/>
      <c r="G260" s="44"/>
    </row>
    <row r="261" spans="1:7" ht="15.75">
      <c r="A261" s="22"/>
      <c r="C261" s="44"/>
      <c r="D261" s="44"/>
      <c r="E261" s="44"/>
      <c r="F261" s="44"/>
      <c r="G261" s="44"/>
    </row>
    <row r="262" spans="1:7" ht="15.75">
      <c r="A262" s="22"/>
      <c r="C262" s="44"/>
      <c r="D262" s="44"/>
      <c r="E262" s="44"/>
      <c r="F262" s="44"/>
      <c r="G262" s="44"/>
    </row>
    <row r="263" spans="1:7" ht="15.75">
      <c r="A263" s="22"/>
      <c r="C263" s="44"/>
      <c r="D263" s="44"/>
      <c r="E263" s="44"/>
      <c r="F263" s="44"/>
      <c r="G263" s="44"/>
    </row>
    <row r="264" spans="1:7" ht="15.75">
      <c r="A264" s="22"/>
      <c r="C264" s="44"/>
      <c r="D264" s="44"/>
      <c r="E264" s="44"/>
      <c r="F264" s="44"/>
      <c r="G264" s="44"/>
    </row>
    <row r="265" spans="1:7" ht="15.75">
      <c r="A265" s="22"/>
      <c r="C265" s="44"/>
      <c r="D265" s="44"/>
      <c r="E265" s="44"/>
      <c r="F265" s="44"/>
      <c r="G265" s="44"/>
    </row>
    <row r="266" spans="1:7" ht="15.75">
      <c r="A266" s="22"/>
      <c r="C266" s="44"/>
      <c r="D266" s="44"/>
      <c r="E266" s="44"/>
      <c r="F266" s="44"/>
      <c r="G266" s="44"/>
    </row>
    <row r="267" spans="1:7" ht="15.75">
      <c r="A267" s="22"/>
      <c r="C267" s="44"/>
      <c r="D267" s="44"/>
      <c r="E267" s="44"/>
      <c r="F267" s="44"/>
      <c r="G267" s="44"/>
    </row>
    <row r="268" spans="1:7" ht="15.75">
      <c r="A268" s="22"/>
      <c r="C268" s="44"/>
      <c r="D268" s="44"/>
      <c r="E268" s="44"/>
      <c r="F268" s="44"/>
      <c r="G268" s="44"/>
    </row>
    <row r="269" spans="1:7" ht="15.75">
      <c r="A269" s="22"/>
      <c r="C269" s="44"/>
      <c r="D269" s="44"/>
      <c r="E269" s="44"/>
      <c r="F269" s="44"/>
      <c r="G269" s="44"/>
    </row>
    <row r="270" spans="1:7" ht="15.75">
      <c r="A270" s="22"/>
      <c r="C270" s="44"/>
      <c r="D270" s="44"/>
      <c r="E270" s="44"/>
      <c r="F270" s="44"/>
      <c r="G270" s="44"/>
    </row>
    <row r="271" spans="1:7" ht="15.75">
      <c r="A271" s="22"/>
      <c r="C271" s="44"/>
      <c r="D271" s="44"/>
      <c r="E271" s="44"/>
      <c r="F271" s="44"/>
      <c r="G271" s="44"/>
    </row>
    <row r="272" spans="1:7" ht="15.75">
      <c r="A272" s="22"/>
      <c r="C272" s="44"/>
      <c r="D272" s="44"/>
      <c r="E272" s="44"/>
      <c r="F272" s="44"/>
      <c r="G272" s="44"/>
    </row>
    <row r="273" spans="1:7" ht="15.75">
      <c r="A273" s="22"/>
      <c r="C273" s="44"/>
      <c r="D273" s="44"/>
      <c r="E273" s="44"/>
      <c r="F273" s="44"/>
      <c r="G273" s="44"/>
    </row>
    <row r="274" spans="1:7" ht="15.75">
      <c r="A274" s="22"/>
      <c r="C274" s="44"/>
      <c r="D274" s="44"/>
      <c r="E274" s="44"/>
      <c r="F274" s="44"/>
      <c r="G274" s="44"/>
    </row>
    <row r="275" spans="1:7" ht="15.75">
      <c r="A275" s="22"/>
      <c r="C275" s="44"/>
      <c r="D275" s="44"/>
      <c r="E275" s="44"/>
      <c r="F275" s="44"/>
      <c r="G275" s="44"/>
    </row>
    <row r="276" spans="1:7" ht="15.75">
      <c r="A276" s="22"/>
      <c r="C276" s="44"/>
      <c r="D276" s="44"/>
      <c r="E276" s="44"/>
      <c r="F276" s="44"/>
      <c r="G276" s="44"/>
    </row>
    <row r="277" spans="1:7" ht="15.75">
      <c r="A277" s="22"/>
      <c r="C277" s="44"/>
      <c r="D277" s="44"/>
      <c r="E277" s="44"/>
      <c r="F277" s="44"/>
      <c r="G277" s="44"/>
    </row>
    <row r="278" spans="1:7" ht="15.75">
      <c r="A278" s="22"/>
      <c r="C278" s="44"/>
      <c r="D278" s="44"/>
      <c r="E278" s="44"/>
      <c r="F278" s="44"/>
      <c r="G278" s="44"/>
    </row>
    <row r="279" spans="1:7" ht="15.75">
      <c r="A279" s="22"/>
      <c r="C279" s="44"/>
      <c r="D279" s="44"/>
      <c r="E279" s="44"/>
      <c r="F279" s="44"/>
      <c r="G279" s="44"/>
    </row>
    <row r="280" spans="1:7" ht="15.75">
      <c r="A280" s="22"/>
    </row>
    <row r="281" spans="1:7" ht="15.75">
      <c r="A281" s="22"/>
    </row>
    <row r="282" spans="1:7" ht="15.75">
      <c r="A282" s="22"/>
    </row>
    <row r="283" spans="1:7" ht="15.75">
      <c r="A283" s="22"/>
    </row>
    <row r="284" spans="1:7" ht="15.75">
      <c r="A284" s="22"/>
    </row>
    <row r="285" spans="1:7" ht="15.75">
      <c r="A285" s="22"/>
    </row>
    <row r="286" spans="1:7" ht="15.75">
      <c r="A286" s="22"/>
    </row>
    <row r="287" spans="1:7" ht="15.75">
      <c r="A287" s="22"/>
    </row>
    <row r="288" spans="1:7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  <row r="654" spans="1:1" ht="15.75">
      <c r="A654" s="22"/>
    </row>
    <row r="655" spans="1:1" ht="15.75">
      <c r="A655" s="22"/>
    </row>
    <row r="656" spans="1:1" ht="15.75">
      <c r="A656" s="22"/>
    </row>
    <row r="657" spans="1:1" ht="15.75">
      <c r="A657" s="22"/>
    </row>
    <row r="658" spans="1:1" ht="15.75">
      <c r="A658" s="22"/>
    </row>
    <row r="659" spans="1:1" ht="15.75">
      <c r="A659" s="22"/>
    </row>
    <row r="660" spans="1:1" ht="15.75">
      <c r="A660" s="22"/>
    </row>
    <row r="661" spans="1:1" ht="15.75">
      <c r="A661" s="22"/>
    </row>
    <row r="662" spans="1:1" ht="15.75">
      <c r="A662" s="22"/>
    </row>
    <row r="663" spans="1:1" ht="15.75">
      <c r="A663" s="22"/>
    </row>
  </sheetData>
  <mergeCells count="4">
    <mergeCell ref="A2:O2"/>
    <mergeCell ref="A3:O3"/>
    <mergeCell ref="A4:O4"/>
    <mergeCell ref="A5:O5"/>
  </mergeCells>
  <pageMargins left="0.93" right="0.25" top="0.63" bottom="0.64" header="0.5" footer="0.5"/>
  <pageSetup scale="40" orientation="landscape" horizontalDpi="300" r:id="rId1"/>
  <headerFooter alignWithMargins="0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2">
    <pageSetUpPr fitToPage="1"/>
  </sheetPr>
  <dimension ref="A1:O665"/>
  <sheetViews>
    <sheetView showGridLines="0" topLeftCell="A2" zoomScale="70" zoomScaleNormal="70" workbookViewId="0">
      <selection activeCell="S10" sqref="S10"/>
    </sheetView>
  </sheetViews>
  <sheetFormatPr defaultRowHeight="15"/>
  <cols>
    <col min="1" max="1" width="64.42578125" style="23" customWidth="1"/>
    <col min="2" max="14" width="11.5703125" style="529" customWidth="1"/>
    <col min="15" max="15" width="2.5703125" style="171" customWidth="1"/>
    <col min="16" max="256" width="9.140625" style="529"/>
    <col min="257" max="257" width="64.42578125" style="529" customWidth="1"/>
    <col min="258" max="270" width="11.5703125" style="529" customWidth="1"/>
    <col min="271" max="271" width="2.5703125" style="529" customWidth="1"/>
    <col min="272" max="512" width="9.140625" style="529"/>
    <col min="513" max="513" width="64.42578125" style="529" customWidth="1"/>
    <col min="514" max="526" width="11.5703125" style="529" customWidth="1"/>
    <col min="527" max="527" width="2.5703125" style="529" customWidth="1"/>
    <col min="528" max="768" width="9.140625" style="529"/>
    <col min="769" max="769" width="64.42578125" style="529" customWidth="1"/>
    <col min="770" max="782" width="11.5703125" style="529" customWidth="1"/>
    <col min="783" max="783" width="2.5703125" style="529" customWidth="1"/>
    <col min="784" max="1024" width="9.140625" style="529"/>
    <col min="1025" max="1025" width="64.42578125" style="529" customWidth="1"/>
    <col min="1026" max="1038" width="11.5703125" style="529" customWidth="1"/>
    <col min="1039" max="1039" width="2.5703125" style="529" customWidth="1"/>
    <col min="1040" max="1280" width="9.140625" style="529"/>
    <col min="1281" max="1281" width="64.42578125" style="529" customWidth="1"/>
    <col min="1282" max="1294" width="11.5703125" style="529" customWidth="1"/>
    <col min="1295" max="1295" width="2.5703125" style="529" customWidth="1"/>
    <col min="1296" max="1536" width="9.140625" style="529"/>
    <col min="1537" max="1537" width="64.42578125" style="529" customWidth="1"/>
    <col min="1538" max="1550" width="11.5703125" style="529" customWidth="1"/>
    <col min="1551" max="1551" width="2.5703125" style="529" customWidth="1"/>
    <col min="1552" max="1792" width="9.140625" style="529"/>
    <col min="1793" max="1793" width="64.42578125" style="529" customWidth="1"/>
    <col min="1794" max="1806" width="11.5703125" style="529" customWidth="1"/>
    <col min="1807" max="1807" width="2.5703125" style="529" customWidth="1"/>
    <col min="1808" max="2048" width="9.140625" style="529"/>
    <col min="2049" max="2049" width="64.42578125" style="529" customWidth="1"/>
    <col min="2050" max="2062" width="11.5703125" style="529" customWidth="1"/>
    <col min="2063" max="2063" width="2.5703125" style="529" customWidth="1"/>
    <col min="2064" max="2304" width="9.140625" style="529"/>
    <col min="2305" max="2305" width="64.42578125" style="529" customWidth="1"/>
    <col min="2306" max="2318" width="11.5703125" style="529" customWidth="1"/>
    <col min="2319" max="2319" width="2.5703125" style="529" customWidth="1"/>
    <col min="2320" max="2560" width="9.140625" style="529"/>
    <col min="2561" max="2561" width="64.42578125" style="529" customWidth="1"/>
    <col min="2562" max="2574" width="11.5703125" style="529" customWidth="1"/>
    <col min="2575" max="2575" width="2.5703125" style="529" customWidth="1"/>
    <col min="2576" max="2816" width="9.140625" style="529"/>
    <col min="2817" max="2817" width="64.42578125" style="529" customWidth="1"/>
    <col min="2818" max="2830" width="11.5703125" style="529" customWidth="1"/>
    <col min="2831" max="2831" width="2.5703125" style="529" customWidth="1"/>
    <col min="2832" max="3072" width="9.140625" style="529"/>
    <col min="3073" max="3073" width="64.42578125" style="529" customWidth="1"/>
    <col min="3074" max="3086" width="11.5703125" style="529" customWidth="1"/>
    <col min="3087" max="3087" width="2.5703125" style="529" customWidth="1"/>
    <col min="3088" max="3328" width="9.140625" style="529"/>
    <col min="3329" max="3329" width="64.42578125" style="529" customWidth="1"/>
    <col min="3330" max="3342" width="11.5703125" style="529" customWidth="1"/>
    <col min="3343" max="3343" width="2.5703125" style="529" customWidth="1"/>
    <col min="3344" max="3584" width="9.140625" style="529"/>
    <col min="3585" max="3585" width="64.42578125" style="529" customWidth="1"/>
    <col min="3586" max="3598" width="11.5703125" style="529" customWidth="1"/>
    <col min="3599" max="3599" width="2.5703125" style="529" customWidth="1"/>
    <col min="3600" max="3840" width="9.140625" style="529"/>
    <col min="3841" max="3841" width="64.42578125" style="529" customWidth="1"/>
    <col min="3842" max="3854" width="11.5703125" style="529" customWidth="1"/>
    <col min="3855" max="3855" width="2.5703125" style="529" customWidth="1"/>
    <col min="3856" max="4096" width="9.140625" style="529"/>
    <col min="4097" max="4097" width="64.42578125" style="529" customWidth="1"/>
    <col min="4098" max="4110" width="11.5703125" style="529" customWidth="1"/>
    <col min="4111" max="4111" width="2.5703125" style="529" customWidth="1"/>
    <col min="4112" max="4352" width="9.140625" style="529"/>
    <col min="4353" max="4353" width="64.42578125" style="529" customWidth="1"/>
    <col min="4354" max="4366" width="11.5703125" style="529" customWidth="1"/>
    <col min="4367" max="4367" width="2.5703125" style="529" customWidth="1"/>
    <col min="4368" max="4608" width="9.140625" style="529"/>
    <col min="4609" max="4609" width="64.42578125" style="529" customWidth="1"/>
    <col min="4610" max="4622" width="11.5703125" style="529" customWidth="1"/>
    <col min="4623" max="4623" width="2.5703125" style="529" customWidth="1"/>
    <col min="4624" max="4864" width="9.140625" style="529"/>
    <col min="4865" max="4865" width="64.42578125" style="529" customWidth="1"/>
    <col min="4866" max="4878" width="11.5703125" style="529" customWidth="1"/>
    <col min="4879" max="4879" width="2.5703125" style="529" customWidth="1"/>
    <col min="4880" max="5120" width="9.140625" style="529"/>
    <col min="5121" max="5121" width="64.42578125" style="529" customWidth="1"/>
    <col min="5122" max="5134" width="11.5703125" style="529" customWidth="1"/>
    <col min="5135" max="5135" width="2.5703125" style="529" customWidth="1"/>
    <col min="5136" max="5376" width="9.140625" style="529"/>
    <col min="5377" max="5377" width="64.42578125" style="529" customWidth="1"/>
    <col min="5378" max="5390" width="11.5703125" style="529" customWidth="1"/>
    <col min="5391" max="5391" width="2.5703125" style="529" customWidth="1"/>
    <col min="5392" max="5632" width="9.140625" style="529"/>
    <col min="5633" max="5633" width="64.42578125" style="529" customWidth="1"/>
    <col min="5634" max="5646" width="11.5703125" style="529" customWidth="1"/>
    <col min="5647" max="5647" width="2.5703125" style="529" customWidth="1"/>
    <col min="5648" max="5888" width="9.140625" style="529"/>
    <col min="5889" max="5889" width="64.42578125" style="529" customWidth="1"/>
    <col min="5890" max="5902" width="11.5703125" style="529" customWidth="1"/>
    <col min="5903" max="5903" width="2.5703125" style="529" customWidth="1"/>
    <col min="5904" max="6144" width="9.140625" style="529"/>
    <col min="6145" max="6145" width="64.42578125" style="529" customWidth="1"/>
    <col min="6146" max="6158" width="11.5703125" style="529" customWidth="1"/>
    <col min="6159" max="6159" width="2.5703125" style="529" customWidth="1"/>
    <col min="6160" max="6400" width="9.140625" style="529"/>
    <col min="6401" max="6401" width="64.42578125" style="529" customWidth="1"/>
    <col min="6402" max="6414" width="11.5703125" style="529" customWidth="1"/>
    <col min="6415" max="6415" width="2.5703125" style="529" customWidth="1"/>
    <col min="6416" max="6656" width="9.140625" style="529"/>
    <col min="6657" max="6657" width="64.42578125" style="529" customWidth="1"/>
    <col min="6658" max="6670" width="11.5703125" style="529" customWidth="1"/>
    <col min="6671" max="6671" width="2.5703125" style="529" customWidth="1"/>
    <col min="6672" max="6912" width="9.140625" style="529"/>
    <col min="6913" max="6913" width="64.42578125" style="529" customWidth="1"/>
    <col min="6914" max="6926" width="11.5703125" style="529" customWidth="1"/>
    <col min="6927" max="6927" width="2.5703125" style="529" customWidth="1"/>
    <col min="6928" max="7168" width="9.140625" style="529"/>
    <col min="7169" max="7169" width="64.42578125" style="529" customWidth="1"/>
    <col min="7170" max="7182" width="11.5703125" style="529" customWidth="1"/>
    <col min="7183" max="7183" width="2.5703125" style="529" customWidth="1"/>
    <col min="7184" max="7424" width="9.140625" style="529"/>
    <col min="7425" max="7425" width="64.42578125" style="529" customWidth="1"/>
    <col min="7426" max="7438" width="11.5703125" style="529" customWidth="1"/>
    <col min="7439" max="7439" width="2.5703125" style="529" customWidth="1"/>
    <col min="7440" max="7680" width="9.140625" style="529"/>
    <col min="7681" max="7681" width="64.42578125" style="529" customWidth="1"/>
    <col min="7682" max="7694" width="11.5703125" style="529" customWidth="1"/>
    <col min="7695" max="7695" width="2.5703125" style="529" customWidth="1"/>
    <col min="7696" max="7936" width="9.140625" style="529"/>
    <col min="7937" max="7937" width="64.42578125" style="529" customWidth="1"/>
    <col min="7938" max="7950" width="11.5703125" style="529" customWidth="1"/>
    <col min="7951" max="7951" width="2.5703125" style="529" customWidth="1"/>
    <col min="7952" max="8192" width="9.140625" style="529"/>
    <col min="8193" max="8193" width="64.42578125" style="529" customWidth="1"/>
    <col min="8194" max="8206" width="11.5703125" style="529" customWidth="1"/>
    <col min="8207" max="8207" width="2.5703125" style="529" customWidth="1"/>
    <col min="8208" max="8448" width="9.140625" style="529"/>
    <col min="8449" max="8449" width="64.42578125" style="529" customWidth="1"/>
    <col min="8450" max="8462" width="11.5703125" style="529" customWidth="1"/>
    <col min="8463" max="8463" width="2.5703125" style="529" customWidth="1"/>
    <col min="8464" max="8704" width="9.140625" style="529"/>
    <col min="8705" max="8705" width="64.42578125" style="529" customWidth="1"/>
    <col min="8706" max="8718" width="11.5703125" style="529" customWidth="1"/>
    <col min="8719" max="8719" width="2.5703125" style="529" customWidth="1"/>
    <col min="8720" max="8960" width="9.140625" style="529"/>
    <col min="8961" max="8961" width="64.42578125" style="529" customWidth="1"/>
    <col min="8962" max="8974" width="11.5703125" style="529" customWidth="1"/>
    <col min="8975" max="8975" width="2.5703125" style="529" customWidth="1"/>
    <col min="8976" max="9216" width="9.140625" style="529"/>
    <col min="9217" max="9217" width="64.42578125" style="529" customWidth="1"/>
    <col min="9218" max="9230" width="11.5703125" style="529" customWidth="1"/>
    <col min="9231" max="9231" width="2.5703125" style="529" customWidth="1"/>
    <col min="9232" max="9472" width="9.140625" style="529"/>
    <col min="9473" max="9473" width="64.42578125" style="529" customWidth="1"/>
    <col min="9474" max="9486" width="11.5703125" style="529" customWidth="1"/>
    <col min="9487" max="9487" width="2.5703125" style="529" customWidth="1"/>
    <col min="9488" max="9728" width="9.140625" style="529"/>
    <col min="9729" max="9729" width="64.42578125" style="529" customWidth="1"/>
    <col min="9730" max="9742" width="11.5703125" style="529" customWidth="1"/>
    <col min="9743" max="9743" width="2.5703125" style="529" customWidth="1"/>
    <col min="9744" max="9984" width="9.140625" style="529"/>
    <col min="9985" max="9985" width="64.42578125" style="529" customWidth="1"/>
    <col min="9986" max="9998" width="11.5703125" style="529" customWidth="1"/>
    <col min="9999" max="9999" width="2.5703125" style="529" customWidth="1"/>
    <col min="10000" max="10240" width="9.140625" style="529"/>
    <col min="10241" max="10241" width="64.42578125" style="529" customWidth="1"/>
    <col min="10242" max="10254" width="11.5703125" style="529" customWidth="1"/>
    <col min="10255" max="10255" width="2.5703125" style="529" customWidth="1"/>
    <col min="10256" max="10496" width="9.140625" style="529"/>
    <col min="10497" max="10497" width="64.42578125" style="529" customWidth="1"/>
    <col min="10498" max="10510" width="11.5703125" style="529" customWidth="1"/>
    <col min="10511" max="10511" width="2.5703125" style="529" customWidth="1"/>
    <col min="10512" max="10752" width="9.140625" style="529"/>
    <col min="10753" max="10753" width="64.42578125" style="529" customWidth="1"/>
    <col min="10754" max="10766" width="11.5703125" style="529" customWidth="1"/>
    <col min="10767" max="10767" width="2.5703125" style="529" customWidth="1"/>
    <col min="10768" max="11008" width="9.140625" style="529"/>
    <col min="11009" max="11009" width="64.42578125" style="529" customWidth="1"/>
    <col min="11010" max="11022" width="11.5703125" style="529" customWidth="1"/>
    <col min="11023" max="11023" width="2.5703125" style="529" customWidth="1"/>
    <col min="11024" max="11264" width="9.140625" style="529"/>
    <col min="11265" max="11265" width="64.42578125" style="529" customWidth="1"/>
    <col min="11266" max="11278" width="11.5703125" style="529" customWidth="1"/>
    <col min="11279" max="11279" width="2.5703125" style="529" customWidth="1"/>
    <col min="11280" max="11520" width="9.140625" style="529"/>
    <col min="11521" max="11521" width="64.42578125" style="529" customWidth="1"/>
    <col min="11522" max="11534" width="11.5703125" style="529" customWidth="1"/>
    <col min="11535" max="11535" width="2.5703125" style="529" customWidth="1"/>
    <col min="11536" max="11776" width="9.140625" style="529"/>
    <col min="11777" max="11777" width="64.42578125" style="529" customWidth="1"/>
    <col min="11778" max="11790" width="11.5703125" style="529" customWidth="1"/>
    <col min="11791" max="11791" width="2.5703125" style="529" customWidth="1"/>
    <col min="11792" max="12032" width="9.140625" style="529"/>
    <col min="12033" max="12033" width="64.42578125" style="529" customWidth="1"/>
    <col min="12034" max="12046" width="11.5703125" style="529" customWidth="1"/>
    <col min="12047" max="12047" width="2.5703125" style="529" customWidth="1"/>
    <col min="12048" max="12288" width="9.140625" style="529"/>
    <col min="12289" max="12289" width="64.42578125" style="529" customWidth="1"/>
    <col min="12290" max="12302" width="11.5703125" style="529" customWidth="1"/>
    <col min="12303" max="12303" width="2.5703125" style="529" customWidth="1"/>
    <col min="12304" max="12544" width="9.140625" style="529"/>
    <col min="12545" max="12545" width="64.42578125" style="529" customWidth="1"/>
    <col min="12546" max="12558" width="11.5703125" style="529" customWidth="1"/>
    <col min="12559" max="12559" width="2.5703125" style="529" customWidth="1"/>
    <col min="12560" max="12800" width="9.140625" style="529"/>
    <col min="12801" max="12801" width="64.42578125" style="529" customWidth="1"/>
    <col min="12802" max="12814" width="11.5703125" style="529" customWidth="1"/>
    <col min="12815" max="12815" width="2.5703125" style="529" customWidth="1"/>
    <col min="12816" max="13056" width="9.140625" style="529"/>
    <col min="13057" max="13057" width="64.42578125" style="529" customWidth="1"/>
    <col min="13058" max="13070" width="11.5703125" style="529" customWidth="1"/>
    <col min="13071" max="13071" width="2.5703125" style="529" customWidth="1"/>
    <col min="13072" max="13312" width="9.140625" style="529"/>
    <col min="13313" max="13313" width="64.42578125" style="529" customWidth="1"/>
    <col min="13314" max="13326" width="11.5703125" style="529" customWidth="1"/>
    <col min="13327" max="13327" width="2.5703125" style="529" customWidth="1"/>
    <col min="13328" max="13568" width="9.140625" style="529"/>
    <col min="13569" max="13569" width="64.42578125" style="529" customWidth="1"/>
    <col min="13570" max="13582" width="11.5703125" style="529" customWidth="1"/>
    <col min="13583" max="13583" width="2.5703125" style="529" customWidth="1"/>
    <col min="13584" max="13824" width="9.140625" style="529"/>
    <col min="13825" max="13825" width="64.42578125" style="529" customWidth="1"/>
    <col min="13826" max="13838" width="11.5703125" style="529" customWidth="1"/>
    <col min="13839" max="13839" width="2.5703125" style="529" customWidth="1"/>
    <col min="13840" max="14080" width="9.140625" style="529"/>
    <col min="14081" max="14081" width="64.42578125" style="529" customWidth="1"/>
    <col min="14082" max="14094" width="11.5703125" style="529" customWidth="1"/>
    <col min="14095" max="14095" width="2.5703125" style="529" customWidth="1"/>
    <col min="14096" max="14336" width="9.140625" style="529"/>
    <col min="14337" max="14337" width="64.42578125" style="529" customWidth="1"/>
    <col min="14338" max="14350" width="11.5703125" style="529" customWidth="1"/>
    <col min="14351" max="14351" width="2.5703125" style="529" customWidth="1"/>
    <col min="14352" max="14592" width="9.140625" style="529"/>
    <col min="14593" max="14593" width="64.42578125" style="529" customWidth="1"/>
    <col min="14594" max="14606" width="11.5703125" style="529" customWidth="1"/>
    <col min="14607" max="14607" width="2.5703125" style="529" customWidth="1"/>
    <col min="14608" max="14848" width="9.140625" style="529"/>
    <col min="14849" max="14849" width="64.42578125" style="529" customWidth="1"/>
    <col min="14850" max="14862" width="11.5703125" style="529" customWidth="1"/>
    <col min="14863" max="14863" width="2.5703125" style="529" customWidth="1"/>
    <col min="14864" max="15104" width="9.140625" style="529"/>
    <col min="15105" max="15105" width="64.42578125" style="529" customWidth="1"/>
    <col min="15106" max="15118" width="11.5703125" style="529" customWidth="1"/>
    <col min="15119" max="15119" width="2.5703125" style="529" customWidth="1"/>
    <col min="15120" max="15360" width="9.140625" style="529"/>
    <col min="15361" max="15361" width="64.42578125" style="529" customWidth="1"/>
    <col min="15362" max="15374" width="11.5703125" style="529" customWidth="1"/>
    <col min="15375" max="15375" width="2.5703125" style="529" customWidth="1"/>
    <col min="15376" max="15616" width="9.140625" style="529"/>
    <col min="15617" max="15617" width="64.42578125" style="529" customWidth="1"/>
    <col min="15618" max="15630" width="11.5703125" style="529" customWidth="1"/>
    <col min="15631" max="15631" width="2.5703125" style="529" customWidth="1"/>
    <col min="15632" max="15872" width="9.140625" style="529"/>
    <col min="15873" max="15873" width="64.42578125" style="529" customWidth="1"/>
    <col min="15874" max="15886" width="11.5703125" style="529" customWidth="1"/>
    <col min="15887" max="15887" width="2.5703125" style="529" customWidth="1"/>
    <col min="15888" max="16128" width="9.140625" style="529"/>
    <col min="16129" max="16129" width="64.42578125" style="529" customWidth="1"/>
    <col min="16130" max="16142" width="11.5703125" style="529" customWidth="1"/>
    <col min="16143" max="16143" width="2.5703125" style="529" customWidth="1"/>
    <col min="16144" max="16384" width="9.140625" style="529"/>
  </cols>
  <sheetData>
    <row r="1" spans="1:15" s="1" customFormat="1" ht="3.75" hidden="1" customHeight="1">
      <c r="A1" s="172"/>
      <c r="B1" s="173"/>
      <c r="C1" s="173"/>
      <c r="D1" s="173"/>
      <c r="E1" s="173"/>
      <c r="F1" s="173"/>
      <c r="G1" s="173"/>
      <c r="H1" s="173"/>
      <c r="I1" s="173"/>
      <c r="J1" s="173"/>
      <c r="K1" s="173"/>
      <c r="L1" s="173"/>
      <c r="M1" s="173"/>
      <c r="N1" s="173"/>
    </row>
    <row r="2" spans="1:15" s="1" customFormat="1" ht="39" customHeight="1">
      <c r="A2" s="709" t="s">
        <v>766</v>
      </c>
      <c r="B2" s="709"/>
      <c r="C2" s="709"/>
      <c r="D2" s="709"/>
      <c r="E2" s="709"/>
      <c r="F2" s="709"/>
      <c r="G2" s="709"/>
      <c r="H2" s="709"/>
      <c r="I2" s="709"/>
      <c r="J2" s="709"/>
      <c r="K2" s="709"/>
      <c r="L2" s="709"/>
      <c r="M2" s="709"/>
      <c r="N2" s="709"/>
    </row>
    <row r="3" spans="1:15" s="1" customFormat="1" ht="20.25" customHeight="1">
      <c r="A3" s="709" t="s">
        <v>220</v>
      </c>
      <c r="B3" s="709"/>
      <c r="C3" s="709"/>
      <c r="D3" s="709"/>
      <c r="E3" s="709"/>
      <c r="F3" s="709"/>
      <c r="G3" s="709"/>
      <c r="H3" s="709"/>
      <c r="I3" s="709"/>
      <c r="J3" s="709"/>
      <c r="K3" s="709"/>
      <c r="L3" s="709"/>
      <c r="M3" s="709"/>
      <c r="N3" s="709"/>
    </row>
    <row r="4" spans="1:15" s="1" customFormat="1" ht="20.25" customHeight="1">
      <c r="A4" s="709" t="s">
        <v>806</v>
      </c>
      <c r="B4" s="709"/>
      <c r="C4" s="709"/>
      <c r="D4" s="709"/>
      <c r="E4" s="709"/>
      <c r="F4" s="709"/>
      <c r="G4" s="709"/>
      <c r="H4" s="709"/>
      <c r="I4" s="709"/>
      <c r="J4" s="709"/>
      <c r="K4" s="709"/>
      <c r="L4" s="709"/>
      <c r="M4" s="709"/>
      <c r="N4" s="709"/>
    </row>
    <row r="5" spans="1:15" s="1" customFormat="1" ht="39" customHeight="1">
      <c r="A5" s="730" t="s">
        <v>725</v>
      </c>
      <c r="B5" s="730"/>
      <c r="C5" s="730"/>
      <c r="D5" s="730"/>
      <c r="E5" s="730"/>
      <c r="F5" s="730"/>
      <c r="G5" s="730"/>
      <c r="H5" s="730"/>
      <c r="I5" s="730"/>
      <c r="J5" s="730"/>
      <c r="K5" s="730"/>
      <c r="L5" s="730"/>
      <c r="M5" s="730"/>
      <c r="N5" s="730"/>
    </row>
    <row r="6" spans="1:15" ht="7.5" customHeight="1">
      <c r="A6" s="140"/>
      <c r="O6" s="529"/>
    </row>
    <row r="7" spans="1:15" ht="15" customHeight="1">
      <c r="A7" s="141"/>
      <c r="B7" s="174"/>
      <c r="C7" s="142"/>
      <c r="D7" s="142"/>
      <c r="E7" s="142"/>
      <c r="F7" s="142"/>
      <c r="G7" s="142"/>
      <c r="H7" s="143"/>
      <c r="I7" s="143"/>
      <c r="J7" s="143"/>
      <c r="K7" s="144"/>
      <c r="L7" s="143"/>
      <c r="M7" s="143"/>
      <c r="N7" s="143"/>
      <c r="O7" s="529"/>
    </row>
    <row r="8" spans="1:15" s="180" customFormat="1" ht="24" customHeight="1">
      <c r="A8" s="447"/>
      <c r="B8" s="447" t="s">
        <v>65</v>
      </c>
      <c r="C8" s="447" t="s">
        <v>66</v>
      </c>
      <c r="D8" s="447" t="s">
        <v>67</v>
      </c>
      <c r="E8" s="447" t="s">
        <v>69</v>
      </c>
      <c r="F8" s="447" t="s">
        <v>70</v>
      </c>
      <c r="G8" s="447" t="s">
        <v>72</v>
      </c>
      <c r="H8" s="447" t="s">
        <v>73</v>
      </c>
      <c r="I8" s="447" t="s">
        <v>74</v>
      </c>
      <c r="J8" s="447" t="s">
        <v>75</v>
      </c>
      <c r="K8" s="447" t="s">
        <v>76</v>
      </c>
      <c r="L8" s="447" t="s">
        <v>82</v>
      </c>
      <c r="M8" s="447" t="s">
        <v>84</v>
      </c>
      <c r="N8" s="448" t="s">
        <v>81</v>
      </c>
    </row>
    <row r="9" spans="1:15" ht="27" customHeight="1">
      <c r="A9" s="148" t="s">
        <v>778</v>
      </c>
      <c r="B9" s="148">
        <v>643692.49498000008</v>
      </c>
      <c r="C9" s="149">
        <v>504032.06745999999</v>
      </c>
      <c r="D9" s="149">
        <v>306920.43686000002</v>
      </c>
      <c r="E9" s="149">
        <v>50030.217571199995</v>
      </c>
      <c r="F9" s="149">
        <v>128242.72164</v>
      </c>
      <c r="G9" s="149">
        <v>157784.42827999999</v>
      </c>
      <c r="H9" s="148">
        <v>102323.0677</v>
      </c>
      <c r="I9" s="148">
        <v>93508.499389999997</v>
      </c>
      <c r="J9" s="148">
        <v>70731.703219999996</v>
      </c>
      <c r="K9" s="148">
        <v>13506.62168</v>
      </c>
      <c r="L9" s="148">
        <v>38878.443299999999</v>
      </c>
      <c r="M9" s="148">
        <v>19733.171260000003</v>
      </c>
      <c r="N9" s="148">
        <v>68124.407739999995</v>
      </c>
      <c r="O9" s="529"/>
    </row>
    <row r="10" spans="1:15" ht="27" customHeight="1">
      <c r="A10" s="148" t="s">
        <v>221</v>
      </c>
      <c r="B10" s="148">
        <v>0</v>
      </c>
      <c r="C10" s="149">
        <v>0</v>
      </c>
      <c r="D10" s="149">
        <v>0</v>
      </c>
      <c r="E10" s="149">
        <v>0</v>
      </c>
      <c r="F10" s="149">
        <v>0</v>
      </c>
      <c r="G10" s="149">
        <v>0</v>
      </c>
      <c r="H10" s="148">
        <v>0</v>
      </c>
      <c r="I10" s="148">
        <v>0</v>
      </c>
      <c r="J10" s="148">
        <v>0</v>
      </c>
      <c r="K10" s="148">
        <v>0</v>
      </c>
      <c r="L10" s="148">
        <v>0</v>
      </c>
      <c r="M10" s="148">
        <v>0</v>
      </c>
      <c r="N10" s="148">
        <v>0</v>
      </c>
      <c r="O10" s="529"/>
    </row>
    <row r="11" spans="1:15" ht="27" customHeight="1">
      <c r="A11" s="148" t="s">
        <v>779</v>
      </c>
      <c r="B11" s="148">
        <v>17195.098730000002</v>
      </c>
      <c r="C11" s="149">
        <v>5307.1075799999999</v>
      </c>
      <c r="D11" s="149">
        <v>0</v>
      </c>
      <c r="E11" s="149">
        <v>0</v>
      </c>
      <c r="F11" s="149">
        <v>0</v>
      </c>
      <c r="G11" s="149">
        <v>0</v>
      </c>
      <c r="H11" s="148">
        <v>0</v>
      </c>
      <c r="I11" s="148">
        <v>0</v>
      </c>
      <c r="J11" s="148">
        <v>0</v>
      </c>
      <c r="K11" s="148">
        <v>90.260080000000002</v>
      </c>
      <c r="L11" s="148">
        <v>0</v>
      </c>
      <c r="M11" s="148">
        <v>0</v>
      </c>
      <c r="N11" s="148">
        <v>0</v>
      </c>
      <c r="O11" s="529"/>
    </row>
    <row r="12" spans="1:15" ht="27" customHeight="1">
      <c r="A12" s="148" t="s">
        <v>780</v>
      </c>
      <c r="B12" s="148">
        <v>0</v>
      </c>
      <c r="C12" s="149">
        <v>0</v>
      </c>
      <c r="D12" s="149">
        <v>0</v>
      </c>
      <c r="E12" s="149">
        <v>0</v>
      </c>
      <c r="F12" s="149">
        <v>0</v>
      </c>
      <c r="G12" s="149">
        <v>0</v>
      </c>
      <c r="H12" s="148">
        <v>0</v>
      </c>
      <c r="I12" s="148">
        <v>0</v>
      </c>
      <c r="J12" s="148">
        <v>2101.0647000000004</v>
      </c>
      <c r="K12" s="148">
        <v>0</v>
      </c>
      <c r="L12" s="148">
        <v>0</v>
      </c>
      <c r="M12" s="148">
        <v>0</v>
      </c>
      <c r="N12" s="148">
        <v>0</v>
      </c>
      <c r="O12" s="529"/>
    </row>
    <row r="13" spans="1:15" ht="27" customHeight="1">
      <c r="A13" s="322" t="s">
        <v>222</v>
      </c>
      <c r="B13" s="148">
        <v>26632.075690000001</v>
      </c>
      <c r="C13" s="149">
        <v>19131.347149999998</v>
      </c>
      <c r="D13" s="149">
        <v>5841.9847699999991</v>
      </c>
      <c r="E13" s="149">
        <v>182.33028539999998</v>
      </c>
      <c r="F13" s="149">
        <v>291.38243</v>
      </c>
      <c r="G13" s="149">
        <v>1429.8563200000001</v>
      </c>
      <c r="H13" s="148">
        <v>978.44389000000001</v>
      </c>
      <c r="I13" s="148">
        <v>1202.6583500000002</v>
      </c>
      <c r="J13" s="148">
        <v>563.43966</v>
      </c>
      <c r="K13" s="148">
        <v>639.53814</v>
      </c>
      <c r="L13" s="148">
        <v>452.26506000000001</v>
      </c>
      <c r="M13" s="148">
        <v>1144.268</v>
      </c>
      <c r="N13" s="148">
        <v>3094.12354</v>
      </c>
      <c r="O13" s="529"/>
    </row>
    <row r="14" spans="1:15" ht="27" customHeight="1">
      <c r="A14" s="148" t="s">
        <v>223</v>
      </c>
      <c r="B14" s="148">
        <v>0</v>
      </c>
      <c r="C14" s="149">
        <v>0</v>
      </c>
      <c r="D14" s="149">
        <v>0</v>
      </c>
      <c r="E14" s="149">
        <v>0</v>
      </c>
      <c r="F14" s="149">
        <v>0</v>
      </c>
      <c r="G14" s="149">
        <v>0</v>
      </c>
      <c r="H14" s="148">
        <v>0</v>
      </c>
      <c r="I14" s="148">
        <v>0</v>
      </c>
      <c r="J14" s="148">
        <v>0</v>
      </c>
      <c r="K14" s="148">
        <v>0</v>
      </c>
      <c r="L14" s="148">
        <v>0</v>
      </c>
      <c r="M14" s="148">
        <v>0</v>
      </c>
      <c r="N14" s="148">
        <v>0</v>
      </c>
      <c r="O14" s="529"/>
    </row>
    <row r="15" spans="1:15" ht="27" customHeight="1">
      <c r="A15" s="148" t="s">
        <v>224</v>
      </c>
      <c r="B15" s="148">
        <v>26632.075690000001</v>
      </c>
      <c r="C15" s="149">
        <v>19131.347149999998</v>
      </c>
      <c r="D15" s="149">
        <v>5841.9847699999991</v>
      </c>
      <c r="E15" s="149">
        <v>182.33028539999998</v>
      </c>
      <c r="F15" s="149">
        <v>291.38243</v>
      </c>
      <c r="G15" s="149">
        <v>1429.8563200000001</v>
      </c>
      <c r="H15" s="148">
        <v>978.44389000000001</v>
      </c>
      <c r="I15" s="148">
        <v>1202.6583500000002</v>
      </c>
      <c r="J15" s="148">
        <v>563.43966</v>
      </c>
      <c r="K15" s="148">
        <v>639.53814</v>
      </c>
      <c r="L15" s="148">
        <v>452.26506000000001</v>
      </c>
      <c r="M15" s="148">
        <v>1144.268</v>
      </c>
      <c r="N15" s="148">
        <v>3094.12354</v>
      </c>
      <c r="O15" s="529"/>
    </row>
    <row r="16" spans="1:15" ht="27" customHeight="1">
      <c r="A16" s="148" t="s">
        <v>225</v>
      </c>
      <c r="B16" s="148">
        <v>0</v>
      </c>
      <c r="C16" s="149">
        <v>0</v>
      </c>
      <c r="D16" s="149">
        <v>0</v>
      </c>
      <c r="E16" s="149">
        <v>0</v>
      </c>
      <c r="F16" s="149">
        <v>0</v>
      </c>
      <c r="G16" s="149">
        <v>0</v>
      </c>
      <c r="H16" s="148">
        <v>0</v>
      </c>
      <c r="I16" s="148">
        <v>0</v>
      </c>
      <c r="J16" s="148">
        <v>0</v>
      </c>
      <c r="K16" s="148">
        <v>0</v>
      </c>
      <c r="L16" s="148">
        <v>0</v>
      </c>
      <c r="M16" s="148">
        <v>0</v>
      </c>
      <c r="N16" s="148">
        <v>0</v>
      </c>
      <c r="O16" s="529"/>
    </row>
    <row r="17" spans="1:15" ht="27" customHeight="1">
      <c r="A17" s="322" t="s">
        <v>226</v>
      </c>
      <c r="B17" s="148">
        <v>0</v>
      </c>
      <c r="C17" s="149">
        <v>0</v>
      </c>
      <c r="D17" s="149">
        <v>0</v>
      </c>
      <c r="E17" s="149">
        <v>0</v>
      </c>
      <c r="F17" s="149">
        <v>0</v>
      </c>
      <c r="G17" s="149">
        <v>0</v>
      </c>
      <c r="H17" s="148">
        <v>0</v>
      </c>
      <c r="I17" s="148">
        <v>0</v>
      </c>
      <c r="J17" s="148">
        <v>0</v>
      </c>
      <c r="K17" s="148">
        <v>0</v>
      </c>
      <c r="L17" s="148">
        <v>0</v>
      </c>
      <c r="M17" s="148">
        <v>0</v>
      </c>
      <c r="N17" s="148">
        <v>0</v>
      </c>
      <c r="O17" s="529"/>
    </row>
    <row r="18" spans="1:15" ht="27" customHeight="1">
      <c r="A18" s="148" t="s">
        <v>781</v>
      </c>
      <c r="B18" s="148">
        <v>0</v>
      </c>
      <c r="C18" s="149">
        <v>0</v>
      </c>
      <c r="D18" s="149">
        <v>0</v>
      </c>
      <c r="E18" s="149">
        <v>0</v>
      </c>
      <c r="F18" s="149">
        <v>0</v>
      </c>
      <c r="G18" s="149">
        <v>0</v>
      </c>
      <c r="H18" s="148">
        <v>0</v>
      </c>
      <c r="I18" s="148">
        <v>0</v>
      </c>
      <c r="J18" s="148">
        <v>0</v>
      </c>
      <c r="K18" s="148">
        <v>0</v>
      </c>
      <c r="L18" s="148">
        <v>0</v>
      </c>
      <c r="M18" s="148">
        <v>0</v>
      </c>
      <c r="N18" s="148">
        <v>0</v>
      </c>
      <c r="O18" s="529"/>
    </row>
    <row r="19" spans="1:15" ht="27" customHeight="1">
      <c r="A19" s="148" t="s">
        <v>227</v>
      </c>
      <c r="B19" s="148">
        <v>0</v>
      </c>
      <c r="C19" s="149">
        <v>0</v>
      </c>
      <c r="D19" s="149">
        <v>0</v>
      </c>
      <c r="E19" s="149">
        <v>0</v>
      </c>
      <c r="F19" s="149">
        <v>0</v>
      </c>
      <c r="G19" s="149">
        <v>0</v>
      </c>
      <c r="H19" s="148">
        <v>0</v>
      </c>
      <c r="I19" s="148">
        <v>0</v>
      </c>
      <c r="J19" s="148">
        <v>0</v>
      </c>
      <c r="K19" s="148">
        <v>0</v>
      </c>
      <c r="L19" s="148">
        <v>0</v>
      </c>
      <c r="M19" s="148">
        <v>0</v>
      </c>
      <c r="N19" s="148">
        <v>0</v>
      </c>
      <c r="O19" s="529"/>
    </row>
    <row r="20" spans="1:15" ht="27" customHeight="1">
      <c r="A20" s="148" t="s">
        <v>782</v>
      </c>
      <c r="B20" s="148">
        <v>0</v>
      </c>
      <c r="C20" s="149">
        <v>0</v>
      </c>
      <c r="D20" s="149">
        <v>0</v>
      </c>
      <c r="E20" s="149">
        <v>0</v>
      </c>
      <c r="F20" s="149">
        <v>0</v>
      </c>
      <c r="G20" s="149">
        <v>0</v>
      </c>
      <c r="H20" s="148">
        <v>0</v>
      </c>
      <c r="I20" s="148">
        <v>0</v>
      </c>
      <c r="J20" s="148">
        <v>0</v>
      </c>
      <c r="K20" s="148">
        <v>0</v>
      </c>
      <c r="L20" s="148">
        <v>0</v>
      </c>
      <c r="M20" s="148">
        <v>0</v>
      </c>
      <c r="N20" s="148">
        <v>0</v>
      </c>
      <c r="O20" s="529"/>
    </row>
    <row r="21" spans="1:15" ht="27" customHeight="1">
      <c r="A21" s="148" t="s">
        <v>783</v>
      </c>
      <c r="B21" s="148">
        <v>0</v>
      </c>
      <c r="C21" s="149">
        <v>0</v>
      </c>
      <c r="D21" s="149">
        <v>0</v>
      </c>
      <c r="E21" s="149">
        <v>0</v>
      </c>
      <c r="F21" s="149">
        <v>0</v>
      </c>
      <c r="G21" s="149">
        <v>0</v>
      </c>
      <c r="H21" s="148">
        <v>0</v>
      </c>
      <c r="I21" s="148">
        <v>0</v>
      </c>
      <c r="J21" s="148">
        <v>0</v>
      </c>
      <c r="K21" s="148">
        <v>0</v>
      </c>
      <c r="L21" s="148">
        <v>0</v>
      </c>
      <c r="M21" s="148">
        <v>0</v>
      </c>
      <c r="N21" s="148">
        <v>0</v>
      </c>
      <c r="O21" s="529"/>
    </row>
    <row r="22" spans="1:15" ht="27" customHeight="1">
      <c r="A22" s="322" t="s">
        <v>228</v>
      </c>
      <c r="B22" s="148">
        <v>0</v>
      </c>
      <c r="C22" s="149">
        <v>0</v>
      </c>
      <c r="D22" s="149">
        <v>0</v>
      </c>
      <c r="E22" s="149">
        <v>0</v>
      </c>
      <c r="F22" s="149">
        <v>0</v>
      </c>
      <c r="G22" s="149">
        <v>0</v>
      </c>
      <c r="H22" s="148">
        <v>0</v>
      </c>
      <c r="I22" s="148">
        <v>0</v>
      </c>
      <c r="J22" s="148">
        <v>2484.97541</v>
      </c>
      <c r="K22" s="148">
        <v>17076.051719999999</v>
      </c>
      <c r="L22" s="148">
        <v>0</v>
      </c>
      <c r="M22" s="148">
        <v>1636.5512200000001</v>
      </c>
      <c r="N22" s="148">
        <v>401.29636999999997</v>
      </c>
      <c r="O22" s="529"/>
    </row>
    <row r="23" spans="1:15" ht="27" customHeight="1">
      <c r="A23" s="148" t="s">
        <v>784</v>
      </c>
      <c r="B23" s="148">
        <v>0</v>
      </c>
      <c r="C23" s="149">
        <v>0</v>
      </c>
      <c r="D23" s="149">
        <v>0</v>
      </c>
      <c r="E23" s="149">
        <v>0</v>
      </c>
      <c r="F23" s="149">
        <v>0</v>
      </c>
      <c r="G23" s="149">
        <v>0</v>
      </c>
      <c r="H23" s="148">
        <v>0</v>
      </c>
      <c r="I23" s="148">
        <v>0</v>
      </c>
      <c r="J23" s="148">
        <v>2484.97541</v>
      </c>
      <c r="K23" s="148">
        <v>0</v>
      </c>
      <c r="L23" s="148">
        <v>0</v>
      </c>
      <c r="M23" s="148">
        <v>0</v>
      </c>
      <c r="N23" s="148">
        <v>0</v>
      </c>
      <c r="O23" s="529"/>
    </row>
    <row r="24" spans="1:15" ht="27" customHeight="1">
      <c r="A24" s="148" t="s">
        <v>785</v>
      </c>
      <c r="B24" s="148">
        <v>0</v>
      </c>
      <c r="C24" s="149">
        <v>0</v>
      </c>
      <c r="D24" s="149">
        <v>0</v>
      </c>
      <c r="E24" s="149">
        <v>0</v>
      </c>
      <c r="F24" s="149">
        <v>0</v>
      </c>
      <c r="G24" s="149">
        <v>0</v>
      </c>
      <c r="H24" s="148">
        <v>0</v>
      </c>
      <c r="I24" s="148">
        <v>0</v>
      </c>
      <c r="J24" s="148">
        <v>0</v>
      </c>
      <c r="K24" s="148">
        <v>0</v>
      </c>
      <c r="L24" s="148">
        <v>0</v>
      </c>
      <c r="M24" s="148">
        <v>0</v>
      </c>
      <c r="N24" s="148">
        <v>0</v>
      </c>
      <c r="O24" s="529"/>
    </row>
    <row r="25" spans="1:15" ht="27" customHeight="1">
      <c r="A25" s="322" t="s">
        <v>786</v>
      </c>
      <c r="B25" s="148">
        <v>0</v>
      </c>
      <c r="C25" s="149">
        <v>0</v>
      </c>
      <c r="D25" s="149">
        <v>0</v>
      </c>
      <c r="E25" s="149">
        <v>0</v>
      </c>
      <c r="F25" s="149">
        <v>0</v>
      </c>
      <c r="G25" s="149">
        <v>0</v>
      </c>
      <c r="H25" s="148">
        <v>0</v>
      </c>
      <c r="I25" s="148">
        <v>0</v>
      </c>
      <c r="J25" s="148">
        <v>0</v>
      </c>
      <c r="K25" s="148">
        <v>0</v>
      </c>
      <c r="L25" s="148">
        <v>0</v>
      </c>
      <c r="M25" s="148">
        <v>0</v>
      </c>
      <c r="N25" s="148">
        <v>0</v>
      </c>
      <c r="O25" s="529"/>
    </row>
    <row r="26" spans="1:15" ht="27" customHeight="1">
      <c r="A26" s="148" t="s">
        <v>787</v>
      </c>
      <c r="B26" s="148">
        <v>0</v>
      </c>
      <c r="C26" s="149">
        <v>0</v>
      </c>
      <c r="D26" s="149">
        <v>0</v>
      </c>
      <c r="E26" s="149">
        <v>0</v>
      </c>
      <c r="F26" s="149">
        <v>0</v>
      </c>
      <c r="G26" s="149">
        <v>0</v>
      </c>
      <c r="H26" s="148">
        <v>0</v>
      </c>
      <c r="I26" s="148">
        <v>0</v>
      </c>
      <c r="J26" s="148">
        <v>0</v>
      </c>
      <c r="K26" s="148">
        <v>0</v>
      </c>
      <c r="L26" s="148">
        <v>0</v>
      </c>
      <c r="M26" s="148">
        <v>0</v>
      </c>
      <c r="N26" s="148">
        <v>0</v>
      </c>
      <c r="O26" s="529"/>
    </row>
    <row r="27" spans="1:15" ht="27" customHeight="1">
      <c r="A27" s="148" t="s">
        <v>788</v>
      </c>
      <c r="B27" s="148">
        <v>0</v>
      </c>
      <c r="C27" s="149">
        <v>0</v>
      </c>
      <c r="D27" s="149">
        <v>0</v>
      </c>
      <c r="E27" s="149">
        <v>0</v>
      </c>
      <c r="F27" s="149">
        <v>0</v>
      </c>
      <c r="G27" s="149">
        <v>0</v>
      </c>
      <c r="H27" s="148">
        <v>0</v>
      </c>
      <c r="I27" s="148">
        <v>0</v>
      </c>
      <c r="J27" s="148">
        <v>0</v>
      </c>
      <c r="K27" s="148">
        <v>0</v>
      </c>
      <c r="L27" s="148">
        <v>0</v>
      </c>
      <c r="M27" s="148">
        <v>0</v>
      </c>
      <c r="N27" s="148">
        <v>0</v>
      </c>
      <c r="O27" s="529"/>
    </row>
    <row r="28" spans="1:15" ht="27" customHeight="1">
      <c r="A28" s="148" t="s">
        <v>789</v>
      </c>
      <c r="B28" s="148">
        <v>0</v>
      </c>
      <c r="C28" s="149">
        <v>0</v>
      </c>
      <c r="D28" s="149">
        <v>0</v>
      </c>
      <c r="E28" s="149">
        <v>0</v>
      </c>
      <c r="F28" s="149">
        <v>0</v>
      </c>
      <c r="G28" s="149">
        <v>0</v>
      </c>
      <c r="H28" s="148">
        <v>0</v>
      </c>
      <c r="I28" s="148">
        <v>0</v>
      </c>
      <c r="J28" s="148">
        <v>0</v>
      </c>
      <c r="K28" s="148">
        <v>17076.051719999999</v>
      </c>
      <c r="L28" s="148">
        <v>0</v>
      </c>
      <c r="M28" s="148">
        <v>1636.5512200000001</v>
      </c>
      <c r="N28" s="148">
        <v>401.29636999999997</v>
      </c>
      <c r="O28" s="529"/>
    </row>
    <row r="29" spans="1:15" ht="27" customHeight="1">
      <c r="A29" s="322" t="s">
        <v>229</v>
      </c>
      <c r="B29" s="148">
        <v>353858.50367000001</v>
      </c>
      <c r="C29" s="149">
        <v>120010.58415000001</v>
      </c>
      <c r="D29" s="149">
        <v>49036.024740000001</v>
      </c>
      <c r="E29" s="149">
        <v>44626.469538599995</v>
      </c>
      <c r="F29" s="149">
        <v>11961.934670000001</v>
      </c>
      <c r="G29" s="149">
        <v>66390.330029999997</v>
      </c>
      <c r="H29" s="148">
        <v>55527.415700000005</v>
      </c>
      <c r="I29" s="148">
        <v>53942.987820000002</v>
      </c>
      <c r="J29" s="148">
        <v>52454.08251</v>
      </c>
      <c r="K29" s="148">
        <v>71548.878599999996</v>
      </c>
      <c r="L29" s="148">
        <v>37039.881420000005</v>
      </c>
      <c r="M29" s="148">
        <v>29569.08455</v>
      </c>
      <c r="N29" s="148">
        <v>70406.072969999994</v>
      </c>
      <c r="O29" s="529"/>
    </row>
    <row r="30" spans="1:15" ht="27" customHeight="1">
      <c r="A30" s="148" t="s">
        <v>790</v>
      </c>
      <c r="B30" s="148">
        <v>0</v>
      </c>
      <c r="C30" s="149">
        <v>0</v>
      </c>
      <c r="D30" s="149">
        <v>0</v>
      </c>
      <c r="E30" s="149">
        <v>0</v>
      </c>
      <c r="F30" s="149">
        <v>0</v>
      </c>
      <c r="G30" s="149">
        <v>0</v>
      </c>
      <c r="H30" s="148">
        <v>0</v>
      </c>
      <c r="I30" s="148">
        <v>0</v>
      </c>
      <c r="J30" s="148">
        <v>0</v>
      </c>
      <c r="K30" s="148">
        <v>0</v>
      </c>
      <c r="L30" s="148">
        <v>0</v>
      </c>
      <c r="M30" s="148">
        <v>0</v>
      </c>
      <c r="N30" s="148">
        <v>0</v>
      </c>
      <c r="O30" s="529"/>
    </row>
    <row r="31" spans="1:15" ht="27" customHeight="1">
      <c r="A31" s="148" t="s">
        <v>791</v>
      </c>
      <c r="B31" s="148">
        <v>353858.50367000001</v>
      </c>
      <c r="C31" s="149">
        <v>120010.58415000001</v>
      </c>
      <c r="D31" s="149">
        <v>49036.024740000001</v>
      </c>
      <c r="E31" s="149">
        <v>44626.469538599995</v>
      </c>
      <c r="F31" s="149">
        <v>11961.934670000001</v>
      </c>
      <c r="G31" s="149">
        <v>66390.330029999997</v>
      </c>
      <c r="H31" s="148">
        <v>55527.415700000005</v>
      </c>
      <c r="I31" s="148">
        <v>53942.987820000002</v>
      </c>
      <c r="J31" s="148">
        <v>52454.08251</v>
      </c>
      <c r="K31" s="148">
        <v>71548.878599999996</v>
      </c>
      <c r="L31" s="148">
        <v>37039.881420000005</v>
      </c>
      <c r="M31" s="148">
        <v>29569.08455</v>
      </c>
      <c r="N31" s="148">
        <v>70406.072969999994</v>
      </c>
      <c r="O31" s="529"/>
    </row>
    <row r="32" spans="1:15" ht="27" customHeight="1">
      <c r="A32" s="148" t="s">
        <v>733</v>
      </c>
      <c r="B32" s="148">
        <v>0</v>
      </c>
      <c r="C32" s="149">
        <v>0</v>
      </c>
      <c r="D32" s="149">
        <v>0</v>
      </c>
      <c r="E32" s="149">
        <v>0</v>
      </c>
      <c r="F32" s="149">
        <v>0</v>
      </c>
      <c r="G32" s="149">
        <v>0</v>
      </c>
      <c r="H32" s="148">
        <v>0</v>
      </c>
      <c r="I32" s="148">
        <v>0</v>
      </c>
      <c r="J32" s="148">
        <v>0</v>
      </c>
      <c r="K32" s="148">
        <v>0</v>
      </c>
      <c r="L32" s="148">
        <v>0</v>
      </c>
      <c r="M32" s="148">
        <v>0</v>
      </c>
      <c r="N32" s="148">
        <v>0</v>
      </c>
      <c r="O32" s="529"/>
    </row>
    <row r="33" spans="1:15" ht="27" customHeight="1">
      <c r="A33" s="148" t="s">
        <v>734</v>
      </c>
      <c r="B33" s="148">
        <v>0</v>
      </c>
      <c r="C33" s="149">
        <v>0</v>
      </c>
      <c r="D33" s="149">
        <v>0</v>
      </c>
      <c r="E33" s="149">
        <v>0</v>
      </c>
      <c r="F33" s="149">
        <v>0</v>
      </c>
      <c r="G33" s="149">
        <v>0</v>
      </c>
      <c r="H33" s="148">
        <v>0</v>
      </c>
      <c r="I33" s="148">
        <v>0</v>
      </c>
      <c r="J33" s="148">
        <v>0</v>
      </c>
      <c r="K33" s="148">
        <v>0</v>
      </c>
      <c r="L33" s="148">
        <v>0</v>
      </c>
      <c r="M33" s="148">
        <v>0</v>
      </c>
      <c r="N33" s="148">
        <v>0</v>
      </c>
      <c r="O33" s="529"/>
    </row>
    <row r="34" spans="1:15" ht="27" customHeight="1">
      <c r="A34" s="322" t="s">
        <v>735</v>
      </c>
      <c r="B34" s="148">
        <v>0</v>
      </c>
      <c r="C34" s="149">
        <v>0</v>
      </c>
      <c r="D34" s="149">
        <v>0</v>
      </c>
      <c r="E34" s="149">
        <v>0</v>
      </c>
      <c r="F34" s="149">
        <v>0</v>
      </c>
      <c r="G34" s="149">
        <v>0</v>
      </c>
      <c r="H34" s="148">
        <v>0</v>
      </c>
      <c r="I34" s="148">
        <v>0</v>
      </c>
      <c r="J34" s="148">
        <v>0</v>
      </c>
      <c r="K34" s="148">
        <v>0</v>
      </c>
      <c r="L34" s="148">
        <v>0</v>
      </c>
      <c r="M34" s="148">
        <v>0</v>
      </c>
      <c r="N34" s="148">
        <v>0</v>
      </c>
      <c r="O34" s="529"/>
    </row>
    <row r="35" spans="1:15" ht="27" customHeight="1">
      <c r="A35" s="148" t="s">
        <v>736</v>
      </c>
      <c r="B35" s="148">
        <v>0</v>
      </c>
      <c r="C35" s="149">
        <v>0</v>
      </c>
      <c r="D35" s="149">
        <v>0</v>
      </c>
      <c r="E35" s="149">
        <v>0</v>
      </c>
      <c r="F35" s="149">
        <v>0</v>
      </c>
      <c r="G35" s="149">
        <v>0</v>
      </c>
      <c r="H35" s="148">
        <v>0</v>
      </c>
      <c r="I35" s="148">
        <v>0</v>
      </c>
      <c r="J35" s="148">
        <v>0</v>
      </c>
      <c r="K35" s="148">
        <v>0</v>
      </c>
      <c r="L35" s="148">
        <v>0</v>
      </c>
      <c r="M35" s="148">
        <v>0</v>
      </c>
      <c r="N35" s="148">
        <v>0</v>
      </c>
      <c r="O35" s="529"/>
    </row>
    <row r="36" spans="1:15" ht="27" customHeight="1">
      <c r="A36" s="148" t="s">
        <v>737</v>
      </c>
      <c r="B36" s="148">
        <v>0</v>
      </c>
      <c r="C36" s="149">
        <v>0</v>
      </c>
      <c r="D36" s="149">
        <v>0</v>
      </c>
      <c r="E36" s="149">
        <v>0</v>
      </c>
      <c r="F36" s="149">
        <v>0</v>
      </c>
      <c r="G36" s="149">
        <v>0</v>
      </c>
      <c r="H36" s="148">
        <v>0</v>
      </c>
      <c r="I36" s="148">
        <v>0</v>
      </c>
      <c r="J36" s="148">
        <v>0</v>
      </c>
      <c r="K36" s="148">
        <v>0</v>
      </c>
      <c r="L36" s="148">
        <v>0</v>
      </c>
      <c r="M36" s="148">
        <v>0</v>
      </c>
      <c r="N36" s="148">
        <v>0</v>
      </c>
      <c r="O36" s="529"/>
    </row>
    <row r="37" spans="1:15" ht="27" customHeight="1">
      <c r="A37" s="148" t="s">
        <v>738</v>
      </c>
      <c r="B37" s="148">
        <v>0</v>
      </c>
      <c r="C37" s="149">
        <v>0</v>
      </c>
      <c r="D37" s="149">
        <v>0</v>
      </c>
      <c r="E37" s="149">
        <v>0</v>
      </c>
      <c r="F37" s="149">
        <v>0</v>
      </c>
      <c r="G37" s="149">
        <v>0</v>
      </c>
      <c r="H37" s="148">
        <v>0</v>
      </c>
      <c r="I37" s="148">
        <v>0</v>
      </c>
      <c r="J37" s="148">
        <v>0</v>
      </c>
      <c r="K37" s="148">
        <v>0</v>
      </c>
      <c r="L37" s="148">
        <v>0</v>
      </c>
      <c r="M37" s="148">
        <v>0</v>
      </c>
      <c r="N37" s="148">
        <v>0</v>
      </c>
      <c r="O37" s="529"/>
    </row>
    <row r="38" spans="1:15" ht="27" customHeight="1">
      <c r="A38" s="148" t="s">
        <v>739</v>
      </c>
      <c r="B38" s="148">
        <v>0</v>
      </c>
      <c r="C38" s="149">
        <v>0</v>
      </c>
      <c r="D38" s="149">
        <v>0</v>
      </c>
      <c r="E38" s="149">
        <v>0</v>
      </c>
      <c r="F38" s="149">
        <v>0</v>
      </c>
      <c r="G38" s="149">
        <v>0</v>
      </c>
      <c r="H38" s="148">
        <v>0</v>
      </c>
      <c r="I38" s="148">
        <v>0</v>
      </c>
      <c r="J38" s="148">
        <v>0</v>
      </c>
      <c r="K38" s="148">
        <v>0</v>
      </c>
      <c r="L38" s="148">
        <v>0</v>
      </c>
      <c r="M38" s="148">
        <v>0</v>
      </c>
      <c r="N38" s="148">
        <v>0</v>
      </c>
      <c r="O38" s="529"/>
    </row>
    <row r="39" spans="1:15" ht="27" customHeight="1">
      <c r="A39" s="322" t="s">
        <v>740</v>
      </c>
      <c r="B39" s="148">
        <v>0</v>
      </c>
      <c r="C39" s="149">
        <v>0</v>
      </c>
      <c r="D39" s="149">
        <v>0</v>
      </c>
      <c r="E39" s="149">
        <v>0</v>
      </c>
      <c r="F39" s="149">
        <v>0</v>
      </c>
      <c r="G39" s="149">
        <v>0</v>
      </c>
      <c r="H39" s="148">
        <v>0</v>
      </c>
      <c r="I39" s="148">
        <v>0</v>
      </c>
      <c r="J39" s="148">
        <v>0</v>
      </c>
      <c r="K39" s="148">
        <v>0</v>
      </c>
      <c r="L39" s="148">
        <v>0</v>
      </c>
      <c r="M39" s="148">
        <v>0</v>
      </c>
      <c r="N39" s="148">
        <v>0</v>
      </c>
      <c r="O39" s="529"/>
    </row>
    <row r="40" spans="1:15" ht="27" customHeight="1">
      <c r="A40" s="148" t="s">
        <v>741</v>
      </c>
      <c r="B40" s="148">
        <v>0</v>
      </c>
      <c r="C40" s="148">
        <v>0</v>
      </c>
      <c r="D40" s="148">
        <v>0</v>
      </c>
      <c r="E40" s="148">
        <v>0</v>
      </c>
      <c r="F40" s="148">
        <v>0</v>
      </c>
      <c r="G40" s="148">
        <v>0</v>
      </c>
      <c r="H40" s="148">
        <v>0</v>
      </c>
      <c r="I40" s="148">
        <v>0</v>
      </c>
      <c r="J40" s="148">
        <v>0</v>
      </c>
      <c r="K40" s="148">
        <v>0</v>
      </c>
      <c r="L40" s="148">
        <v>0</v>
      </c>
      <c r="M40" s="148">
        <v>0</v>
      </c>
      <c r="N40" s="148">
        <v>0</v>
      </c>
      <c r="O40" s="529"/>
    </row>
    <row r="41" spans="1:15" ht="27" customHeight="1">
      <c r="A41" s="148" t="s">
        <v>742</v>
      </c>
      <c r="B41" s="148">
        <v>0</v>
      </c>
      <c r="C41" s="148">
        <v>0</v>
      </c>
      <c r="D41" s="148">
        <v>0</v>
      </c>
      <c r="E41" s="148">
        <v>0</v>
      </c>
      <c r="F41" s="148">
        <v>0</v>
      </c>
      <c r="G41" s="148">
        <v>0</v>
      </c>
      <c r="H41" s="148">
        <v>0</v>
      </c>
      <c r="I41" s="148">
        <v>0</v>
      </c>
      <c r="J41" s="148">
        <v>0</v>
      </c>
      <c r="K41" s="148">
        <v>0</v>
      </c>
      <c r="L41" s="148">
        <v>0</v>
      </c>
      <c r="M41" s="148">
        <v>0</v>
      </c>
      <c r="N41" s="148">
        <v>0</v>
      </c>
      <c r="O41" s="529"/>
    </row>
    <row r="42" spans="1:15" s="7" customFormat="1" ht="27" customHeight="1">
      <c r="A42" s="322" t="s">
        <v>230</v>
      </c>
      <c r="B42" s="148">
        <v>1041378.17307</v>
      </c>
      <c r="C42" s="148">
        <v>648481.10634000006</v>
      </c>
      <c r="D42" s="148">
        <v>361798.44637000002</v>
      </c>
      <c r="E42" s="148">
        <v>94839.017395200004</v>
      </c>
      <c r="F42" s="148">
        <v>140496.03874000002</v>
      </c>
      <c r="G42" s="148">
        <v>225604.61463</v>
      </c>
      <c r="H42" s="148">
        <v>158828.92728999999</v>
      </c>
      <c r="I42" s="148">
        <v>148654.14556</v>
      </c>
      <c r="J42" s="148">
        <v>128335.26549999999</v>
      </c>
      <c r="K42" s="148">
        <v>102861.35021999999</v>
      </c>
      <c r="L42" s="148">
        <v>76370.589779999995</v>
      </c>
      <c r="M42" s="148">
        <v>52083.07503</v>
      </c>
      <c r="N42" s="148">
        <v>142025.90062</v>
      </c>
    </row>
    <row r="43" spans="1:15" s="412" customFormat="1" ht="37.5" customHeight="1">
      <c r="A43" s="155" t="s">
        <v>792</v>
      </c>
      <c r="B43" s="155">
        <v>115101.19983</v>
      </c>
      <c r="C43" s="155">
        <v>51481.487439999997</v>
      </c>
      <c r="D43" s="155">
        <v>6067.5325400000002</v>
      </c>
      <c r="E43" s="155">
        <v>129.74231</v>
      </c>
      <c r="F43" s="155">
        <v>1751.43283</v>
      </c>
      <c r="G43" s="155">
        <v>2266.0828700000002</v>
      </c>
      <c r="H43" s="155">
        <v>2067.6044200000001</v>
      </c>
      <c r="I43" s="155">
        <v>0</v>
      </c>
      <c r="J43" s="155">
        <v>10463.11614</v>
      </c>
      <c r="K43" s="155">
        <v>0</v>
      </c>
      <c r="L43" s="155">
        <v>280.08501000000001</v>
      </c>
      <c r="M43" s="155">
        <v>1493.66823</v>
      </c>
      <c r="N43" s="155">
        <v>17114.671559999999</v>
      </c>
    </row>
    <row r="44" spans="1:15" s="180" customFormat="1" ht="24" customHeight="1">
      <c r="A44" s="383" t="s">
        <v>40</v>
      </c>
      <c r="B44" s="384">
        <v>1156479.3729000001</v>
      </c>
      <c r="C44" s="384">
        <v>699962.59378</v>
      </c>
      <c r="D44" s="384">
        <v>367865.97891000001</v>
      </c>
      <c r="E44" s="384">
        <v>94968.759705200006</v>
      </c>
      <c r="F44" s="384">
        <v>142247.47156999999</v>
      </c>
      <c r="G44" s="384">
        <v>227870.69750000001</v>
      </c>
      <c r="H44" s="384">
        <v>160896.53171000001</v>
      </c>
      <c r="I44" s="384">
        <v>148654.14556</v>
      </c>
      <c r="J44" s="384">
        <v>138798.38163999998</v>
      </c>
      <c r="K44" s="384">
        <v>102861.35021999999</v>
      </c>
      <c r="L44" s="384">
        <v>76650.674790000005</v>
      </c>
      <c r="M44" s="384">
        <v>53576.743259999996</v>
      </c>
      <c r="N44" s="384">
        <v>159140.57218000002</v>
      </c>
    </row>
    <row r="45" spans="1:15" ht="27" customHeight="1">
      <c r="A45" s="322" t="s">
        <v>231</v>
      </c>
      <c r="B45" s="192">
        <v>0.23445391864917356</v>
      </c>
      <c r="C45" s="191">
        <v>0.14190393435901863</v>
      </c>
      <c r="D45" s="191">
        <v>7.4577741993692701E-2</v>
      </c>
      <c r="E45" s="191">
        <v>1.9253086897954713E-2</v>
      </c>
      <c r="F45" s="191">
        <v>2.883793512364461E-2</v>
      </c>
      <c r="G45" s="191">
        <v>4.6196395047000176E-2</v>
      </c>
      <c r="H45" s="192">
        <v>3.2618672879462053E-2</v>
      </c>
      <c r="I45" s="192">
        <v>3.0136764880284914E-2</v>
      </c>
      <c r="J45" s="192">
        <v>2.813869857104262E-2</v>
      </c>
      <c r="K45" s="192">
        <v>2.0853157610714552E-2</v>
      </c>
      <c r="L45" s="192">
        <v>1.553944799426428E-2</v>
      </c>
      <c r="M45" s="192">
        <v>1.086165278872973E-2</v>
      </c>
      <c r="N45" s="192">
        <v>3.2262685905163069E-2</v>
      </c>
      <c r="O45" s="529"/>
    </row>
    <row r="46" spans="1:15" ht="9" customHeight="1" thickBot="1">
      <c r="A46" s="326"/>
      <c r="B46" s="186"/>
      <c r="C46" s="187"/>
      <c r="D46" s="187"/>
      <c r="E46" s="187"/>
      <c r="F46" s="187"/>
      <c r="G46" s="187"/>
      <c r="H46" s="188"/>
      <c r="I46" s="188"/>
      <c r="J46" s="188"/>
      <c r="K46" s="188"/>
      <c r="L46" s="188"/>
      <c r="M46" s="188"/>
      <c r="N46" s="188"/>
      <c r="O46" s="529"/>
    </row>
    <row r="47" spans="1:15" ht="15.75" thickTop="1">
      <c r="A47" s="359" t="s">
        <v>730</v>
      </c>
      <c r="C47" s="21"/>
      <c r="D47" s="21"/>
      <c r="E47" s="21"/>
      <c r="F47" s="21"/>
      <c r="G47" s="21"/>
      <c r="H47" s="20"/>
      <c r="I47" s="20"/>
      <c r="J47" s="20"/>
      <c r="K47" s="20"/>
      <c r="L47" s="20"/>
      <c r="M47" s="20"/>
      <c r="N47" s="20"/>
      <c r="O47" s="529"/>
    </row>
    <row r="48" spans="1:15">
      <c r="A48" s="359" t="s">
        <v>743</v>
      </c>
      <c r="C48" s="21"/>
      <c r="D48" s="21"/>
      <c r="E48" s="21"/>
      <c r="F48" s="21"/>
      <c r="G48" s="21"/>
      <c r="H48" s="20"/>
      <c r="I48" s="20"/>
      <c r="J48" s="20"/>
      <c r="K48" s="20"/>
      <c r="L48" s="20"/>
      <c r="M48" s="20"/>
      <c r="N48" s="20"/>
      <c r="O48" s="529"/>
    </row>
    <row r="49" spans="1:15">
      <c r="A49" s="359" t="s">
        <v>744</v>
      </c>
      <c r="B49" s="195"/>
      <c r="C49" s="21"/>
      <c r="D49" s="21"/>
      <c r="E49" s="21"/>
      <c r="F49" s="21"/>
      <c r="G49" s="21"/>
      <c r="H49" s="20"/>
      <c r="I49" s="20"/>
      <c r="J49" s="20"/>
      <c r="K49" s="20"/>
      <c r="L49" s="20"/>
      <c r="M49" s="20"/>
      <c r="N49" s="20"/>
      <c r="O49" s="529"/>
    </row>
    <row r="50" spans="1:15" ht="9" customHeight="1">
      <c r="A50" s="19"/>
      <c r="B50" s="195"/>
      <c r="C50" s="21"/>
      <c r="D50" s="21"/>
      <c r="E50" s="21"/>
      <c r="F50" s="21"/>
      <c r="G50" s="21"/>
      <c r="H50" s="20"/>
      <c r="I50" s="20"/>
      <c r="J50" s="20"/>
      <c r="K50" s="20"/>
      <c r="L50" s="20"/>
      <c r="M50" s="20"/>
      <c r="N50" s="20"/>
      <c r="O50" s="529"/>
    </row>
    <row r="51" spans="1:15" ht="9" customHeight="1">
      <c r="A51" s="19"/>
      <c r="B51" s="195"/>
      <c r="C51" s="21"/>
      <c r="D51" s="21"/>
      <c r="E51" s="21"/>
      <c r="F51" s="21"/>
      <c r="G51" s="21"/>
      <c r="H51" s="20"/>
      <c r="I51" s="20"/>
      <c r="J51" s="20"/>
      <c r="K51" s="20"/>
      <c r="L51" s="20"/>
      <c r="M51" s="20"/>
      <c r="N51" s="20"/>
      <c r="O51" s="529"/>
    </row>
    <row r="52" spans="1:15" ht="9" customHeight="1">
      <c r="A52" s="165"/>
      <c r="B52" s="195"/>
      <c r="C52" s="21"/>
      <c r="D52" s="21"/>
      <c r="E52" s="21"/>
      <c r="F52" s="21"/>
      <c r="G52" s="21"/>
      <c r="H52" s="20"/>
      <c r="I52" s="20"/>
      <c r="J52" s="20"/>
      <c r="K52" s="20"/>
      <c r="L52" s="20"/>
      <c r="M52" s="20"/>
      <c r="N52" s="20"/>
      <c r="O52" s="529"/>
    </row>
    <row r="53" spans="1:15" ht="9" customHeight="1">
      <c r="A53" s="19"/>
      <c r="B53" s="195"/>
      <c r="C53" s="21"/>
      <c r="D53" s="21"/>
      <c r="E53" s="21"/>
      <c r="F53" s="21"/>
      <c r="G53" s="21"/>
      <c r="H53" s="20"/>
      <c r="I53" s="20"/>
      <c r="J53" s="20"/>
      <c r="K53" s="20"/>
      <c r="L53" s="20"/>
      <c r="M53" s="20"/>
      <c r="N53" s="20"/>
      <c r="O53" s="529"/>
    </row>
    <row r="54" spans="1:15" ht="9" customHeight="1">
      <c r="A54" s="19"/>
      <c r="B54" s="195"/>
      <c r="C54" s="21"/>
      <c r="D54" s="21"/>
      <c r="E54" s="21"/>
      <c r="F54" s="21"/>
      <c r="G54" s="21"/>
      <c r="H54" s="20"/>
      <c r="I54" s="20"/>
      <c r="J54" s="20"/>
      <c r="K54" s="20"/>
      <c r="L54" s="20"/>
      <c r="M54" s="20"/>
      <c r="N54" s="20"/>
      <c r="O54" s="529"/>
    </row>
    <row r="55" spans="1:15" ht="9" customHeight="1">
      <c r="A55" s="19"/>
      <c r="B55" s="195"/>
      <c r="C55" s="21"/>
      <c r="D55" s="21"/>
      <c r="E55" s="21"/>
      <c r="F55" s="21"/>
      <c r="G55" s="21"/>
      <c r="H55" s="20"/>
      <c r="I55" s="20"/>
      <c r="J55" s="20"/>
      <c r="K55" s="20"/>
      <c r="L55" s="20"/>
      <c r="M55" s="20"/>
      <c r="N55" s="20"/>
      <c r="O55" s="529"/>
    </row>
    <row r="56" spans="1:15" ht="9" customHeight="1">
      <c r="A56" s="19"/>
      <c r="C56" s="21"/>
      <c r="D56" s="21"/>
      <c r="E56" s="21"/>
      <c r="F56" s="21"/>
      <c r="G56" s="21"/>
      <c r="H56" s="20"/>
      <c r="I56" s="20"/>
      <c r="J56" s="20"/>
      <c r="K56" s="20"/>
      <c r="L56" s="20"/>
      <c r="M56" s="20"/>
      <c r="N56" s="20"/>
      <c r="O56" s="529"/>
    </row>
    <row r="57" spans="1:15" ht="9" customHeight="1">
      <c r="A57" s="19"/>
      <c r="C57" s="21"/>
      <c r="D57" s="21"/>
      <c r="E57" s="21"/>
      <c r="F57" s="21"/>
      <c r="G57" s="21"/>
      <c r="H57" s="20"/>
      <c r="I57" s="20"/>
      <c r="J57" s="20"/>
      <c r="K57" s="20"/>
      <c r="L57" s="20"/>
      <c r="M57" s="20"/>
      <c r="N57" s="20"/>
      <c r="O57" s="529"/>
    </row>
    <row r="58" spans="1:15" ht="9" customHeight="1">
      <c r="A58" s="165"/>
      <c r="C58" s="21"/>
      <c r="D58" s="21"/>
      <c r="E58" s="21"/>
      <c r="F58" s="21"/>
      <c r="G58" s="21"/>
      <c r="H58" s="20"/>
      <c r="I58" s="20"/>
      <c r="J58" s="20"/>
      <c r="K58" s="20"/>
      <c r="L58" s="20"/>
      <c r="M58" s="20"/>
      <c r="N58" s="20"/>
      <c r="O58" s="529"/>
    </row>
    <row r="59" spans="1:15" ht="9" customHeight="1">
      <c r="A59" s="19"/>
      <c r="C59" s="21"/>
      <c r="D59" s="21"/>
      <c r="E59" s="21"/>
      <c r="F59" s="21"/>
      <c r="G59" s="21"/>
      <c r="H59" s="20"/>
      <c r="I59" s="20"/>
      <c r="J59" s="20"/>
      <c r="K59" s="20"/>
      <c r="L59" s="20"/>
      <c r="M59" s="20"/>
      <c r="N59" s="20"/>
      <c r="O59" s="529"/>
    </row>
    <row r="60" spans="1:15" ht="9" customHeight="1">
      <c r="A60" s="19"/>
      <c r="C60" s="21"/>
      <c r="D60" s="21"/>
      <c r="E60" s="21"/>
      <c r="F60" s="21"/>
      <c r="G60" s="21"/>
      <c r="H60" s="20"/>
      <c r="I60" s="20"/>
      <c r="J60" s="20"/>
      <c r="K60" s="20"/>
      <c r="L60" s="20"/>
      <c r="M60" s="20"/>
      <c r="N60" s="20"/>
      <c r="O60" s="529"/>
    </row>
    <row r="61" spans="1:15" ht="9" customHeight="1">
      <c r="A61" s="19"/>
      <c r="C61" s="21"/>
      <c r="D61" s="21"/>
      <c r="E61" s="21"/>
      <c r="F61" s="21"/>
      <c r="G61" s="21"/>
      <c r="H61" s="20"/>
      <c r="I61" s="20"/>
      <c r="J61" s="20"/>
      <c r="K61" s="20"/>
      <c r="L61" s="20"/>
      <c r="M61" s="20"/>
      <c r="N61" s="20"/>
      <c r="O61" s="529"/>
    </row>
    <row r="62" spans="1:15" ht="9" customHeight="1">
      <c r="A62" s="19"/>
      <c r="C62" s="21"/>
      <c r="D62" s="21"/>
      <c r="E62" s="21"/>
      <c r="F62" s="21"/>
      <c r="G62" s="21"/>
      <c r="H62" s="20"/>
      <c r="I62" s="20"/>
      <c r="J62" s="20"/>
      <c r="K62" s="20"/>
      <c r="L62" s="20"/>
      <c r="M62" s="20"/>
      <c r="N62" s="20"/>
      <c r="O62" s="529"/>
    </row>
    <row r="63" spans="1:15" ht="9" customHeight="1">
      <c r="A63" s="19"/>
      <c r="C63" s="21"/>
      <c r="D63" s="21"/>
      <c r="E63" s="21"/>
      <c r="F63" s="21"/>
      <c r="G63" s="21"/>
      <c r="H63" s="20"/>
      <c r="I63" s="20"/>
      <c r="J63" s="20"/>
      <c r="K63" s="20"/>
      <c r="L63" s="20"/>
      <c r="M63" s="20"/>
      <c r="N63" s="20"/>
      <c r="O63" s="529"/>
    </row>
    <row r="64" spans="1:15" ht="9" customHeight="1">
      <c r="A64" s="165"/>
      <c r="C64" s="21"/>
      <c r="D64" s="21"/>
      <c r="E64" s="21"/>
      <c r="F64" s="21"/>
      <c r="G64" s="21"/>
      <c r="H64" s="20"/>
      <c r="I64" s="20"/>
      <c r="J64" s="20"/>
      <c r="K64" s="20"/>
      <c r="L64" s="20"/>
      <c r="M64" s="20"/>
      <c r="N64" s="20"/>
      <c r="O64" s="529"/>
    </row>
    <row r="65" spans="1:15" ht="9" customHeight="1">
      <c r="A65" s="19"/>
      <c r="C65" s="21"/>
      <c r="D65" s="21"/>
      <c r="E65" s="21"/>
      <c r="F65" s="21"/>
      <c r="G65" s="21"/>
      <c r="H65" s="20"/>
      <c r="I65" s="20"/>
      <c r="J65" s="20"/>
      <c r="K65" s="20"/>
      <c r="L65" s="20"/>
      <c r="M65" s="20"/>
      <c r="N65" s="20"/>
      <c r="O65" s="529"/>
    </row>
    <row r="66" spans="1:15" ht="9" customHeight="1">
      <c r="A66" s="19"/>
      <c r="C66" s="21"/>
      <c r="D66" s="21"/>
      <c r="E66" s="21"/>
      <c r="F66" s="21"/>
      <c r="G66" s="21"/>
      <c r="H66" s="20"/>
      <c r="I66" s="20"/>
      <c r="J66" s="20"/>
      <c r="K66" s="20"/>
      <c r="L66" s="20"/>
      <c r="M66" s="20"/>
      <c r="N66" s="20"/>
      <c r="O66" s="529"/>
    </row>
    <row r="67" spans="1:15" ht="9" customHeight="1">
      <c r="A67" s="19"/>
      <c r="C67" s="21"/>
      <c r="D67" s="21"/>
      <c r="E67" s="21"/>
      <c r="F67" s="21"/>
      <c r="G67" s="21"/>
      <c r="H67" s="20"/>
      <c r="I67" s="20"/>
      <c r="J67" s="20"/>
      <c r="K67" s="20"/>
      <c r="L67" s="20"/>
      <c r="M67" s="20"/>
      <c r="N67" s="20"/>
      <c r="O67" s="529"/>
    </row>
    <row r="68" spans="1:15" ht="9" customHeight="1">
      <c r="A68" s="19"/>
      <c r="C68" s="21"/>
      <c r="D68" s="21"/>
      <c r="E68" s="21"/>
      <c r="F68" s="21"/>
      <c r="G68" s="21"/>
      <c r="H68" s="20"/>
      <c r="I68" s="20"/>
      <c r="J68" s="20"/>
      <c r="K68" s="20"/>
      <c r="L68" s="20"/>
      <c r="M68" s="20"/>
      <c r="N68" s="20"/>
      <c r="O68" s="529"/>
    </row>
    <row r="69" spans="1:15" ht="9" customHeight="1">
      <c r="A69" s="165"/>
      <c r="C69" s="21"/>
      <c r="D69" s="21"/>
      <c r="E69" s="21"/>
      <c r="F69" s="21"/>
      <c r="G69" s="21"/>
      <c r="H69" s="20"/>
      <c r="I69" s="20"/>
      <c r="J69" s="20"/>
      <c r="K69" s="20"/>
      <c r="L69" s="20"/>
      <c r="M69" s="20"/>
      <c r="N69" s="20"/>
      <c r="O69" s="529"/>
    </row>
    <row r="70" spans="1:15" ht="9" customHeight="1">
      <c r="A70" s="166"/>
      <c r="C70" s="21"/>
      <c r="D70" s="21"/>
      <c r="E70" s="21"/>
      <c r="F70" s="21"/>
      <c r="G70" s="21"/>
      <c r="H70" s="20"/>
      <c r="I70" s="20"/>
      <c r="J70" s="20"/>
      <c r="K70" s="20"/>
      <c r="L70" s="20"/>
      <c r="M70" s="20"/>
      <c r="N70" s="20"/>
      <c r="O70" s="529"/>
    </row>
    <row r="71" spans="1:15" ht="9" customHeight="1">
      <c r="A71" s="166"/>
      <c r="C71" s="21"/>
      <c r="D71" s="21"/>
      <c r="E71" s="21"/>
      <c r="F71" s="21"/>
      <c r="G71" s="21"/>
      <c r="H71" s="20"/>
      <c r="I71" s="20"/>
      <c r="J71" s="20"/>
      <c r="K71" s="20"/>
      <c r="L71" s="20"/>
      <c r="M71" s="20"/>
      <c r="N71" s="20"/>
      <c r="O71" s="529"/>
    </row>
    <row r="72" spans="1:15" ht="9" customHeight="1">
      <c r="A72" s="166"/>
      <c r="C72" s="21"/>
      <c r="D72" s="21"/>
      <c r="E72" s="21"/>
      <c r="F72" s="21"/>
      <c r="G72" s="21"/>
      <c r="H72" s="20"/>
      <c r="I72" s="20"/>
      <c r="J72" s="20"/>
      <c r="K72" s="20"/>
      <c r="L72" s="20"/>
      <c r="M72" s="20"/>
      <c r="N72" s="20"/>
      <c r="O72" s="529"/>
    </row>
    <row r="73" spans="1:15" ht="9" customHeight="1">
      <c r="A73" s="166"/>
      <c r="C73" s="21"/>
      <c r="D73" s="21"/>
      <c r="E73" s="21"/>
      <c r="F73" s="21"/>
      <c r="G73" s="21"/>
      <c r="H73" s="20"/>
      <c r="I73" s="20"/>
      <c r="J73" s="20"/>
      <c r="K73" s="20"/>
      <c r="L73" s="20"/>
      <c r="M73" s="20"/>
      <c r="N73" s="20"/>
      <c r="O73" s="529"/>
    </row>
    <row r="74" spans="1:15" ht="9" customHeight="1">
      <c r="A74" s="167"/>
      <c r="C74" s="21"/>
      <c r="D74" s="21"/>
      <c r="E74" s="21"/>
      <c r="F74" s="21"/>
      <c r="G74" s="21"/>
      <c r="H74" s="20"/>
      <c r="I74" s="20"/>
      <c r="J74" s="20"/>
      <c r="K74" s="20"/>
      <c r="L74" s="20"/>
      <c r="M74" s="20"/>
      <c r="N74" s="20"/>
      <c r="O74" s="529"/>
    </row>
    <row r="75" spans="1:15" ht="9" customHeight="1">
      <c r="A75" s="167"/>
      <c r="C75" s="21"/>
      <c r="D75" s="21"/>
      <c r="E75" s="21"/>
      <c r="F75" s="21"/>
      <c r="G75" s="21"/>
      <c r="H75" s="20"/>
      <c r="I75" s="20"/>
      <c r="J75" s="20"/>
      <c r="K75" s="20"/>
      <c r="L75" s="20"/>
      <c r="M75" s="20"/>
      <c r="N75" s="20"/>
      <c r="O75" s="529"/>
    </row>
    <row r="76" spans="1:15" ht="9" customHeight="1">
      <c r="A76" s="168"/>
      <c r="C76" s="21"/>
      <c r="D76" s="21"/>
      <c r="E76" s="21"/>
      <c r="F76" s="21"/>
      <c r="G76" s="21"/>
      <c r="H76" s="20"/>
      <c r="I76" s="20"/>
      <c r="J76" s="20"/>
      <c r="K76" s="20"/>
      <c r="L76" s="20"/>
      <c r="M76" s="20"/>
      <c r="N76" s="20"/>
      <c r="O76" s="529"/>
    </row>
    <row r="77" spans="1:15" ht="9" customHeight="1">
      <c r="A77" s="19"/>
      <c r="C77" s="21"/>
      <c r="D77" s="21"/>
      <c r="E77" s="21"/>
      <c r="F77" s="21"/>
      <c r="G77" s="21"/>
      <c r="H77" s="20"/>
      <c r="I77" s="20"/>
      <c r="J77" s="20"/>
      <c r="K77" s="20"/>
      <c r="L77" s="20"/>
      <c r="M77" s="20"/>
      <c r="N77" s="20"/>
      <c r="O77" s="529"/>
    </row>
    <row r="78" spans="1:15" ht="9" customHeight="1">
      <c r="A78" s="19"/>
      <c r="C78" s="21"/>
      <c r="D78" s="21"/>
      <c r="E78" s="21"/>
      <c r="F78" s="21"/>
      <c r="G78" s="21"/>
      <c r="H78" s="20"/>
      <c r="I78" s="20"/>
      <c r="J78" s="20"/>
      <c r="K78" s="20"/>
      <c r="L78" s="20"/>
      <c r="M78" s="20"/>
      <c r="N78" s="20"/>
      <c r="O78" s="529"/>
    </row>
    <row r="79" spans="1:15" ht="9" customHeight="1">
      <c r="A79" s="19"/>
      <c r="C79" s="21"/>
      <c r="D79" s="21"/>
      <c r="E79" s="21"/>
      <c r="F79" s="21"/>
      <c r="G79" s="21"/>
      <c r="H79" s="20"/>
      <c r="I79" s="20"/>
      <c r="J79" s="20"/>
      <c r="K79" s="20"/>
      <c r="L79" s="20"/>
      <c r="M79" s="20"/>
      <c r="N79" s="20"/>
      <c r="O79" s="529"/>
    </row>
    <row r="80" spans="1:15" ht="9" customHeight="1">
      <c r="A80" s="19"/>
      <c r="C80" s="21"/>
      <c r="D80" s="21"/>
      <c r="E80" s="21"/>
      <c r="F80" s="21"/>
      <c r="G80" s="21"/>
      <c r="H80" s="20"/>
      <c r="I80" s="20"/>
      <c r="J80" s="20"/>
      <c r="K80" s="20"/>
      <c r="L80" s="20"/>
      <c r="M80" s="20"/>
      <c r="N80" s="20"/>
      <c r="O80" s="529"/>
    </row>
    <row r="81" spans="1:15" ht="9" customHeight="1">
      <c r="A81" s="166"/>
      <c r="C81" s="21"/>
      <c r="D81" s="21"/>
      <c r="E81" s="21"/>
      <c r="F81" s="21"/>
      <c r="G81" s="21"/>
      <c r="H81" s="20"/>
      <c r="I81" s="20"/>
      <c r="J81" s="20"/>
      <c r="K81" s="20"/>
      <c r="L81" s="20"/>
      <c r="M81" s="20"/>
      <c r="N81" s="20"/>
      <c r="O81" s="529"/>
    </row>
    <row r="82" spans="1:15" ht="9" customHeight="1">
      <c r="A82" s="168"/>
      <c r="C82" s="21"/>
      <c r="D82" s="21"/>
      <c r="E82" s="21"/>
      <c r="F82" s="21"/>
      <c r="G82" s="21"/>
      <c r="H82" s="20"/>
      <c r="I82" s="20"/>
      <c r="J82" s="20"/>
      <c r="K82" s="20"/>
      <c r="L82" s="20"/>
      <c r="M82" s="20"/>
      <c r="N82" s="20"/>
      <c r="O82" s="529"/>
    </row>
    <row r="83" spans="1:15" ht="9" customHeight="1">
      <c r="A83" s="19"/>
      <c r="C83" s="21"/>
      <c r="D83" s="21"/>
      <c r="E83" s="21"/>
      <c r="F83" s="21"/>
      <c r="G83" s="21"/>
      <c r="H83" s="20"/>
      <c r="I83" s="20"/>
      <c r="J83" s="20"/>
      <c r="K83" s="20"/>
      <c r="L83" s="20"/>
      <c r="M83" s="20"/>
      <c r="N83" s="20"/>
      <c r="O83" s="529"/>
    </row>
    <row r="84" spans="1:15" ht="9" customHeight="1">
      <c r="A84" s="19"/>
      <c r="C84" s="21"/>
      <c r="D84" s="21"/>
      <c r="E84" s="21"/>
      <c r="F84" s="21"/>
      <c r="G84" s="21"/>
      <c r="H84" s="20"/>
      <c r="I84" s="20"/>
      <c r="J84" s="20"/>
      <c r="K84" s="20"/>
      <c r="L84" s="20"/>
      <c r="M84" s="20"/>
      <c r="N84" s="20"/>
      <c r="O84" s="529"/>
    </row>
    <row r="85" spans="1:15" ht="9" customHeight="1">
      <c r="A85" s="19"/>
      <c r="C85" s="21"/>
      <c r="D85" s="21"/>
      <c r="E85" s="21"/>
      <c r="F85" s="21"/>
      <c r="G85" s="21"/>
      <c r="H85" s="20"/>
      <c r="I85" s="20"/>
      <c r="J85" s="20"/>
      <c r="K85" s="20"/>
      <c r="L85" s="20"/>
      <c r="M85" s="20"/>
      <c r="N85" s="20"/>
      <c r="O85" s="529"/>
    </row>
    <row r="86" spans="1:15" ht="9" customHeight="1">
      <c r="A86" s="19"/>
      <c r="C86" s="21"/>
      <c r="D86" s="21"/>
      <c r="E86" s="21"/>
      <c r="F86" s="21"/>
      <c r="G86" s="21"/>
      <c r="H86" s="20"/>
      <c r="I86" s="20"/>
      <c r="J86" s="20"/>
      <c r="K86" s="20"/>
      <c r="L86" s="20"/>
      <c r="M86" s="20"/>
      <c r="N86" s="20"/>
      <c r="O86" s="529"/>
    </row>
    <row r="87" spans="1:15" ht="9" customHeight="1">
      <c r="A87" s="166"/>
      <c r="C87" s="21"/>
      <c r="D87" s="21"/>
      <c r="E87" s="21"/>
      <c r="F87" s="21"/>
      <c r="G87" s="21"/>
      <c r="H87" s="20"/>
      <c r="I87" s="20"/>
      <c r="J87" s="20"/>
      <c r="K87" s="20"/>
      <c r="L87" s="20"/>
      <c r="M87" s="20"/>
      <c r="N87" s="20"/>
      <c r="O87" s="529"/>
    </row>
    <row r="88" spans="1:15" ht="9" customHeight="1">
      <c r="A88" s="168"/>
      <c r="C88" s="21"/>
      <c r="D88" s="21"/>
      <c r="E88" s="21"/>
      <c r="F88" s="21"/>
      <c r="G88" s="21"/>
      <c r="H88" s="20"/>
      <c r="I88" s="20"/>
      <c r="J88" s="20"/>
      <c r="K88" s="20"/>
      <c r="L88" s="20"/>
      <c r="M88" s="20"/>
      <c r="N88" s="20"/>
      <c r="O88" s="529"/>
    </row>
    <row r="89" spans="1:15" ht="9" customHeight="1">
      <c r="A89" s="19"/>
      <c r="C89" s="21"/>
      <c r="D89" s="21"/>
      <c r="E89" s="21"/>
      <c r="F89" s="21"/>
      <c r="G89" s="21"/>
      <c r="H89" s="20"/>
      <c r="I89" s="20"/>
      <c r="J89" s="20"/>
      <c r="K89" s="20"/>
      <c r="L89" s="20"/>
      <c r="M89" s="20"/>
      <c r="N89" s="20"/>
      <c r="O89" s="529"/>
    </row>
    <row r="90" spans="1:15" ht="9" customHeight="1">
      <c r="A90" s="19"/>
      <c r="C90" s="21"/>
      <c r="D90" s="21"/>
      <c r="E90" s="21"/>
      <c r="F90" s="21"/>
      <c r="G90" s="21"/>
      <c r="H90" s="20"/>
      <c r="I90" s="20"/>
      <c r="J90" s="20"/>
      <c r="K90" s="20"/>
      <c r="L90" s="20"/>
      <c r="M90" s="20"/>
      <c r="N90" s="20"/>
      <c r="O90" s="529"/>
    </row>
    <row r="91" spans="1:15" ht="9" customHeight="1">
      <c r="A91" s="19"/>
      <c r="C91" s="44"/>
      <c r="D91" s="44"/>
      <c r="E91" s="44"/>
      <c r="F91" s="44"/>
      <c r="G91" s="44"/>
      <c r="O91" s="529"/>
    </row>
    <row r="92" spans="1:15" ht="9" customHeight="1">
      <c r="A92" s="19"/>
      <c r="C92" s="44"/>
      <c r="D92" s="44"/>
      <c r="E92" s="44"/>
      <c r="F92" s="44"/>
      <c r="G92" s="44"/>
      <c r="O92" s="529"/>
    </row>
    <row r="93" spans="1:15" ht="9" customHeight="1">
      <c r="A93" s="19"/>
      <c r="C93" s="44"/>
      <c r="D93" s="44"/>
      <c r="E93" s="44"/>
      <c r="F93" s="44"/>
      <c r="G93" s="44"/>
      <c r="O93" s="529"/>
    </row>
    <row r="94" spans="1:15" ht="9" customHeight="1">
      <c r="A94" s="19"/>
      <c r="C94" s="44"/>
      <c r="D94" s="44"/>
      <c r="E94" s="44"/>
      <c r="F94" s="44"/>
      <c r="G94" s="44"/>
      <c r="O94" s="529"/>
    </row>
    <row r="95" spans="1:15" ht="9" customHeight="1">
      <c r="A95" s="19"/>
      <c r="C95" s="44"/>
      <c r="D95" s="44"/>
      <c r="E95" s="44"/>
      <c r="F95" s="44"/>
      <c r="G95" s="44"/>
      <c r="O95" s="529"/>
    </row>
    <row r="96" spans="1:15" ht="9" customHeight="1">
      <c r="A96" s="19"/>
      <c r="C96" s="44"/>
      <c r="D96" s="44"/>
      <c r="E96" s="44"/>
      <c r="F96" s="44"/>
      <c r="G96" s="44"/>
      <c r="O96" s="529"/>
    </row>
    <row r="97" spans="1:15" ht="9" customHeight="1">
      <c r="A97" s="166"/>
      <c r="C97" s="44"/>
      <c r="D97" s="44"/>
      <c r="E97" s="44"/>
      <c r="F97" s="44"/>
      <c r="G97" s="44"/>
      <c r="O97" s="529"/>
    </row>
    <row r="98" spans="1:15" ht="9" customHeight="1">
      <c r="A98" s="168"/>
      <c r="C98" s="44"/>
      <c r="D98" s="44"/>
      <c r="E98" s="44"/>
      <c r="F98" s="44"/>
      <c r="G98" s="44"/>
      <c r="O98" s="529"/>
    </row>
    <row r="99" spans="1:15" ht="9" customHeight="1">
      <c r="A99" s="19"/>
      <c r="C99" s="44"/>
      <c r="D99" s="44"/>
      <c r="E99" s="44"/>
      <c r="F99" s="44"/>
      <c r="G99" s="44"/>
      <c r="O99" s="529"/>
    </row>
    <row r="100" spans="1:15" ht="9" customHeight="1">
      <c r="A100" s="19"/>
      <c r="C100" s="44"/>
      <c r="D100" s="44"/>
      <c r="E100" s="44"/>
      <c r="F100" s="44"/>
      <c r="G100" s="44"/>
      <c r="O100" s="529"/>
    </row>
    <row r="101" spans="1:15" ht="9" customHeight="1">
      <c r="A101" s="19"/>
      <c r="C101" s="44"/>
      <c r="D101" s="44"/>
      <c r="E101" s="44"/>
      <c r="F101" s="44"/>
      <c r="G101" s="44"/>
      <c r="O101" s="529"/>
    </row>
    <row r="102" spans="1:15" ht="9" customHeight="1">
      <c r="A102" s="19"/>
      <c r="C102" s="44"/>
      <c r="D102" s="44"/>
      <c r="E102" s="44"/>
      <c r="F102" s="44"/>
      <c r="G102" s="44"/>
      <c r="O102" s="529"/>
    </row>
    <row r="103" spans="1:15" ht="9" customHeight="1">
      <c r="A103" s="19"/>
      <c r="C103" s="44"/>
      <c r="D103" s="44"/>
      <c r="E103" s="44"/>
      <c r="F103" s="44"/>
      <c r="G103" s="44"/>
      <c r="O103" s="529"/>
    </row>
    <row r="104" spans="1:15" ht="9" customHeight="1">
      <c r="A104" s="19"/>
      <c r="C104" s="44"/>
      <c r="D104" s="44"/>
      <c r="E104" s="44"/>
      <c r="F104" s="44"/>
      <c r="G104" s="44"/>
      <c r="O104" s="529"/>
    </row>
    <row r="105" spans="1:15" ht="9" customHeight="1">
      <c r="A105" s="19"/>
      <c r="C105" s="44"/>
      <c r="D105" s="44"/>
      <c r="E105" s="44"/>
      <c r="F105" s="44"/>
      <c r="G105" s="44"/>
      <c r="O105" s="529"/>
    </row>
    <row r="106" spans="1:15" ht="9" customHeight="1">
      <c r="A106" s="19"/>
      <c r="C106" s="44"/>
      <c r="D106" s="44"/>
      <c r="E106" s="44"/>
      <c r="F106" s="44"/>
      <c r="G106" s="44"/>
      <c r="O106" s="529"/>
    </row>
    <row r="107" spans="1:15" ht="9" customHeight="1">
      <c r="A107" s="19"/>
      <c r="C107" s="44"/>
      <c r="D107" s="44"/>
      <c r="E107" s="44"/>
      <c r="F107" s="44"/>
      <c r="G107" s="44"/>
      <c r="O107" s="529"/>
    </row>
    <row r="108" spans="1:15" ht="9" customHeight="1">
      <c r="A108" s="168"/>
      <c r="C108" s="44"/>
      <c r="D108" s="44"/>
      <c r="E108" s="44"/>
      <c r="F108" s="44"/>
      <c r="G108" s="44"/>
      <c r="O108" s="529"/>
    </row>
    <row r="109" spans="1:15" ht="9" customHeight="1">
      <c r="A109" s="19"/>
      <c r="C109" s="44"/>
      <c r="D109" s="44"/>
      <c r="E109" s="44"/>
      <c r="F109" s="44"/>
      <c r="G109" s="44"/>
      <c r="O109" s="529"/>
    </row>
    <row r="110" spans="1:15" ht="9" customHeight="1">
      <c r="A110" s="19"/>
      <c r="C110" s="44"/>
      <c r="D110" s="44"/>
      <c r="E110" s="44"/>
      <c r="F110" s="44"/>
      <c r="G110" s="44"/>
      <c r="O110" s="529"/>
    </row>
    <row r="111" spans="1:15" ht="9" customHeight="1">
      <c r="A111" s="19"/>
      <c r="C111" s="44"/>
      <c r="D111" s="44"/>
      <c r="E111" s="44"/>
      <c r="F111" s="44"/>
      <c r="G111" s="44"/>
      <c r="O111" s="529"/>
    </row>
    <row r="112" spans="1:15">
      <c r="A112" s="169"/>
      <c r="C112" s="44"/>
      <c r="D112" s="44"/>
      <c r="E112" s="44"/>
      <c r="F112" s="44"/>
      <c r="G112" s="44"/>
      <c r="O112" s="529"/>
    </row>
    <row r="113" spans="1:15">
      <c r="A113" s="169"/>
      <c r="C113" s="44"/>
      <c r="D113" s="44"/>
      <c r="E113" s="44"/>
      <c r="F113" s="44"/>
      <c r="G113" s="44"/>
      <c r="O113" s="529"/>
    </row>
    <row r="114" spans="1:15">
      <c r="A114" s="169"/>
      <c r="C114" s="44"/>
      <c r="D114" s="44"/>
      <c r="E114" s="44"/>
      <c r="F114" s="44"/>
      <c r="G114" s="44"/>
      <c r="O114" s="529"/>
    </row>
    <row r="115" spans="1:15">
      <c r="A115" s="169"/>
      <c r="C115" s="44"/>
      <c r="D115" s="44"/>
      <c r="E115" s="44"/>
      <c r="F115" s="44"/>
      <c r="G115" s="44"/>
      <c r="O115" s="529"/>
    </row>
    <row r="116" spans="1:15">
      <c r="A116" s="169"/>
      <c r="C116" s="44"/>
      <c r="D116" s="44"/>
      <c r="E116" s="44"/>
      <c r="F116" s="44"/>
      <c r="G116" s="44"/>
      <c r="O116" s="529"/>
    </row>
    <row r="117" spans="1:15">
      <c r="A117" s="169"/>
      <c r="C117" s="44"/>
      <c r="D117" s="44"/>
      <c r="E117" s="44"/>
      <c r="F117" s="44"/>
      <c r="G117" s="44"/>
      <c r="O117" s="529"/>
    </row>
    <row r="118" spans="1:15">
      <c r="A118" s="169"/>
      <c r="C118" s="44"/>
      <c r="D118" s="44"/>
      <c r="E118" s="44"/>
      <c r="F118" s="44"/>
      <c r="G118" s="44"/>
      <c r="O118" s="529"/>
    </row>
    <row r="119" spans="1:15" ht="15.75">
      <c r="A119" s="170"/>
      <c r="C119" s="44"/>
      <c r="D119" s="44"/>
      <c r="E119" s="44"/>
      <c r="F119" s="44"/>
      <c r="G119" s="44"/>
      <c r="O119" s="529"/>
    </row>
    <row r="120" spans="1:15" ht="15.75">
      <c r="A120" s="170"/>
      <c r="C120" s="44"/>
      <c r="D120" s="44"/>
      <c r="E120" s="44"/>
      <c r="F120" s="44"/>
      <c r="G120" s="44"/>
      <c r="O120" s="529"/>
    </row>
    <row r="121" spans="1:15" ht="15.75">
      <c r="A121" s="170"/>
      <c r="C121" s="44"/>
      <c r="D121" s="44"/>
      <c r="E121" s="44"/>
      <c r="F121" s="44"/>
      <c r="G121" s="44"/>
      <c r="O121" s="529"/>
    </row>
    <row r="122" spans="1:15" ht="15.75">
      <c r="A122" s="170"/>
      <c r="C122" s="44"/>
      <c r="D122" s="44"/>
      <c r="E122" s="44"/>
      <c r="F122" s="44"/>
      <c r="G122" s="44"/>
      <c r="O122" s="529"/>
    </row>
    <row r="123" spans="1:15" ht="15.75">
      <c r="A123" s="170"/>
      <c r="C123" s="44"/>
      <c r="D123" s="44"/>
      <c r="E123" s="44"/>
      <c r="F123" s="44"/>
      <c r="G123" s="44"/>
      <c r="O123" s="529"/>
    </row>
    <row r="124" spans="1:15" ht="15.75">
      <c r="A124" s="170"/>
      <c r="C124" s="44"/>
      <c r="D124" s="44"/>
      <c r="E124" s="44"/>
      <c r="F124" s="44"/>
      <c r="G124" s="44"/>
      <c r="O124" s="529"/>
    </row>
    <row r="125" spans="1:15" ht="15.75">
      <c r="A125" s="170"/>
      <c r="C125" s="44"/>
      <c r="D125" s="44"/>
      <c r="E125" s="44"/>
      <c r="F125" s="44"/>
      <c r="G125" s="44"/>
      <c r="O125" s="529"/>
    </row>
    <row r="126" spans="1:15" ht="15.75">
      <c r="A126" s="170"/>
      <c r="C126" s="44"/>
      <c r="D126" s="44"/>
      <c r="E126" s="44"/>
      <c r="F126" s="44"/>
      <c r="G126" s="44"/>
      <c r="O126" s="529"/>
    </row>
    <row r="127" spans="1:15" ht="15.75">
      <c r="A127" s="170"/>
      <c r="C127" s="44"/>
      <c r="D127" s="44"/>
      <c r="E127" s="44"/>
      <c r="F127" s="44"/>
      <c r="G127" s="44"/>
      <c r="O127" s="529"/>
    </row>
    <row r="128" spans="1:15" ht="15.75">
      <c r="A128" s="170"/>
      <c r="C128" s="44"/>
      <c r="D128" s="44"/>
      <c r="E128" s="44"/>
      <c r="F128" s="44"/>
      <c r="G128" s="44"/>
      <c r="O128" s="529"/>
    </row>
    <row r="129" spans="1:15" ht="15.75">
      <c r="A129" s="170"/>
      <c r="C129" s="44"/>
      <c r="D129" s="44"/>
      <c r="E129" s="44"/>
      <c r="F129" s="44"/>
      <c r="G129" s="44"/>
      <c r="O129" s="529"/>
    </row>
    <row r="130" spans="1:15" ht="15.75">
      <c r="A130" s="170"/>
      <c r="C130" s="44"/>
      <c r="D130" s="44"/>
      <c r="E130" s="44"/>
      <c r="F130" s="44"/>
      <c r="G130" s="44"/>
      <c r="O130" s="529"/>
    </row>
    <row r="131" spans="1:15" ht="15.75">
      <c r="A131" s="170"/>
      <c r="C131" s="44"/>
      <c r="D131" s="44"/>
      <c r="E131" s="44"/>
      <c r="F131" s="44"/>
      <c r="G131" s="44"/>
      <c r="O131" s="529"/>
    </row>
    <row r="132" spans="1:15" ht="15.75">
      <c r="A132" s="170"/>
      <c r="C132" s="44"/>
      <c r="D132" s="44"/>
      <c r="E132" s="44"/>
      <c r="F132" s="44"/>
      <c r="G132" s="44"/>
      <c r="O132" s="529"/>
    </row>
    <row r="133" spans="1:15" ht="15.75">
      <c r="A133" s="170"/>
      <c r="C133" s="44"/>
      <c r="D133" s="44"/>
      <c r="E133" s="44"/>
      <c r="F133" s="44"/>
      <c r="G133" s="44"/>
      <c r="O133" s="529"/>
    </row>
    <row r="134" spans="1:15" ht="15.75">
      <c r="A134" s="170"/>
      <c r="C134" s="44"/>
      <c r="D134" s="44"/>
      <c r="E134" s="44"/>
      <c r="F134" s="44"/>
      <c r="G134" s="44"/>
      <c r="O134" s="529"/>
    </row>
    <row r="135" spans="1:15" ht="15.75">
      <c r="A135" s="170"/>
      <c r="C135" s="44"/>
      <c r="D135" s="44"/>
      <c r="E135" s="44"/>
      <c r="F135" s="44"/>
      <c r="G135" s="44"/>
      <c r="O135" s="529"/>
    </row>
    <row r="136" spans="1:15" ht="15.75">
      <c r="A136" s="170"/>
      <c r="C136" s="44"/>
      <c r="D136" s="44"/>
      <c r="E136" s="44"/>
      <c r="F136" s="44"/>
      <c r="G136" s="44"/>
      <c r="O136" s="529"/>
    </row>
    <row r="137" spans="1:15" ht="15.75">
      <c r="A137" s="170"/>
      <c r="C137" s="44"/>
      <c r="D137" s="44"/>
      <c r="E137" s="44"/>
      <c r="F137" s="44"/>
      <c r="G137" s="44"/>
      <c r="O137" s="529"/>
    </row>
    <row r="138" spans="1:15" ht="15.75">
      <c r="A138" s="170"/>
      <c r="C138" s="44"/>
      <c r="D138" s="44"/>
      <c r="E138" s="44"/>
      <c r="F138" s="44"/>
      <c r="G138" s="44"/>
      <c r="O138" s="529"/>
    </row>
    <row r="139" spans="1:15" ht="15.75">
      <c r="A139" s="170"/>
      <c r="C139" s="44"/>
      <c r="D139" s="44"/>
      <c r="E139" s="44"/>
      <c r="F139" s="44"/>
      <c r="G139" s="44"/>
      <c r="O139" s="529"/>
    </row>
    <row r="140" spans="1:15" ht="15.75">
      <c r="A140" s="170"/>
      <c r="C140" s="44"/>
      <c r="D140" s="44"/>
      <c r="E140" s="44"/>
      <c r="F140" s="44"/>
      <c r="G140" s="44"/>
      <c r="O140" s="529"/>
    </row>
    <row r="141" spans="1:15" ht="15.75">
      <c r="A141" s="170"/>
      <c r="C141" s="44"/>
      <c r="D141" s="44"/>
      <c r="E141" s="44"/>
      <c r="F141" s="44"/>
      <c r="G141" s="44"/>
      <c r="O141" s="529"/>
    </row>
    <row r="142" spans="1:15" ht="15.75">
      <c r="A142" s="170"/>
      <c r="C142" s="44"/>
      <c r="D142" s="44"/>
      <c r="E142" s="44"/>
      <c r="F142" s="44"/>
      <c r="G142" s="44"/>
      <c r="O142" s="529"/>
    </row>
    <row r="143" spans="1:15" ht="15.75">
      <c r="A143" s="170"/>
      <c r="C143" s="44"/>
      <c r="D143" s="44"/>
      <c r="E143" s="44"/>
      <c r="F143" s="44"/>
      <c r="G143" s="44"/>
      <c r="O143" s="529"/>
    </row>
    <row r="144" spans="1:15" ht="15.75">
      <c r="A144" s="170"/>
      <c r="C144" s="44"/>
      <c r="D144" s="44"/>
      <c r="E144" s="44"/>
      <c r="F144" s="44"/>
      <c r="G144" s="44"/>
      <c r="O144" s="529"/>
    </row>
    <row r="145" spans="1:15" ht="15.75">
      <c r="A145" s="170"/>
      <c r="C145" s="44"/>
      <c r="D145" s="44"/>
      <c r="E145" s="44"/>
      <c r="F145" s="44"/>
      <c r="G145" s="44"/>
      <c r="O145" s="529"/>
    </row>
    <row r="146" spans="1:15" ht="15.75">
      <c r="A146" s="170"/>
      <c r="C146" s="44"/>
      <c r="D146" s="44"/>
      <c r="E146" s="44"/>
      <c r="F146" s="44"/>
      <c r="G146" s="44"/>
      <c r="O146" s="529"/>
    </row>
    <row r="147" spans="1:15" ht="15.75">
      <c r="A147" s="170"/>
      <c r="C147" s="44"/>
      <c r="D147" s="44"/>
      <c r="E147" s="44"/>
      <c r="F147" s="44"/>
      <c r="G147" s="44"/>
      <c r="O147" s="529"/>
    </row>
    <row r="148" spans="1:15" ht="15.75">
      <c r="A148" s="170"/>
      <c r="C148" s="44"/>
      <c r="D148" s="44"/>
      <c r="E148" s="44"/>
      <c r="F148" s="44"/>
      <c r="G148" s="44"/>
      <c r="O148" s="529"/>
    </row>
    <row r="149" spans="1:15" ht="15.75">
      <c r="A149" s="170"/>
      <c r="C149" s="44"/>
      <c r="D149" s="44"/>
      <c r="E149" s="44"/>
      <c r="F149" s="44"/>
      <c r="G149" s="44"/>
      <c r="O149" s="529"/>
    </row>
    <row r="150" spans="1:15" ht="15.75">
      <c r="A150" s="170"/>
      <c r="C150" s="44"/>
      <c r="D150" s="44"/>
      <c r="E150" s="44"/>
      <c r="F150" s="44"/>
      <c r="G150" s="44"/>
      <c r="O150" s="529"/>
    </row>
    <row r="151" spans="1:15" ht="15.75">
      <c r="A151" s="170"/>
      <c r="C151" s="44"/>
      <c r="D151" s="44"/>
      <c r="E151" s="44"/>
      <c r="F151" s="44"/>
      <c r="G151" s="44"/>
      <c r="O151" s="529"/>
    </row>
    <row r="152" spans="1:15" ht="15.75">
      <c r="A152" s="170"/>
      <c r="C152" s="44"/>
      <c r="D152" s="44"/>
      <c r="E152" s="44"/>
      <c r="F152" s="44"/>
      <c r="G152" s="44"/>
      <c r="O152" s="529"/>
    </row>
    <row r="153" spans="1:15" ht="15.75">
      <c r="A153" s="170"/>
      <c r="C153" s="44"/>
      <c r="D153" s="44"/>
      <c r="E153" s="44"/>
      <c r="F153" s="44"/>
      <c r="G153" s="44"/>
      <c r="O153" s="529"/>
    </row>
    <row r="154" spans="1:15" ht="15.75">
      <c r="A154" s="170"/>
      <c r="C154" s="44"/>
      <c r="D154" s="44"/>
      <c r="E154" s="44"/>
      <c r="F154" s="44"/>
      <c r="G154" s="44"/>
      <c r="O154" s="529"/>
    </row>
    <row r="155" spans="1:15" ht="15.75">
      <c r="A155" s="170"/>
      <c r="C155" s="44"/>
      <c r="D155" s="44"/>
      <c r="E155" s="44"/>
      <c r="F155" s="44"/>
      <c r="G155" s="44"/>
      <c r="O155" s="529"/>
    </row>
    <row r="156" spans="1:15" ht="15.75">
      <c r="A156" s="170"/>
      <c r="C156" s="44"/>
      <c r="D156" s="44"/>
      <c r="E156" s="44"/>
      <c r="F156" s="44"/>
      <c r="G156" s="44"/>
      <c r="O156" s="529"/>
    </row>
    <row r="157" spans="1:15" ht="15.75">
      <c r="A157" s="170"/>
      <c r="C157" s="44"/>
      <c r="D157" s="44"/>
      <c r="E157" s="44"/>
      <c r="F157" s="44"/>
      <c r="G157" s="44"/>
      <c r="O157" s="529"/>
    </row>
    <row r="158" spans="1:15" ht="15.75">
      <c r="A158" s="170"/>
      <c r="C158" s="44"/>
      <c r="D158" s="44"/>
      <c r="E158" s="44"/>
      <c r="F158" s="44"/>
      <c r="G158" s="44"/>
      <c r="O158" s="529"/>
    </row>
    <row r="159" spans="1:15" ht="15.75">
      <c r="A159" s="170"/>
      <c r="C159" s="44"/>
      <c r="D159" s="44"/>
      <c r="E159" s="44"/>
      <c r="F159" s="44"/>
      <c r="G159" s="44"/>
      <c r="O159" s="529"/>
    </row>
    <row r="160" spans="1:15" ht="15.75">
      <c r="A160" s="170"/>
      <c r="C160" s="44"/>
      <c r="D160" s="44"/>
      <c r="E160" s="44"/>
      <c r="F160" s="44"/>
      <c r="G160" s="44"/>
      <c r="O160" s="529"/>
    </row>
    <row r="161" spans="1:15" ht="15.75">
      <c r="A161" s="170"/>
      <c r="C161" s="44"/>
      <c r="D161" s="44"/>
      <c r="E161" s="44"/>
      <c r="F161" s="44"/>
      <c r="G161" s="44"/>
      <c r="O161" s="529"/>
    </row>
    <row r="162" spans="1:15" ht="15.75">
      <c r="A162" s="170"/>
      <c r="C162" s="44"/>
      <c r="D162" s="44"/>
      <c r="E162" s="44"/>
      <c r="F162" s="44"/>
      <c r="G162" s="44"/>
      <c r="O162" s="529"/>
    </row>
    <row r="163" spans="1:15" ht="15.75">
      <c r="A163" s="170"/>
      <c r="C163" s="44"/>
      <c r="D163" s="44"/>
      <c r="E163" s="44"/>
      <c r="F163" s="44"/>
      <c r="G163" s="44"/>
      <c r="O163" s="529"/>
    </row>
    <row r="164" spans="1:15" ht="15.75">
      <c r="A164" s="170"/>
      <c r="C164" s="44"/>
      <c r="D164" s="44"/>
      <c r="E164" s="44"/>
      <c r="F164" s="44"/>
      <c r="G164" s="44"/>
      <c r="O164" s="529"/>
    </row>
    <row r="165" spans="1:15" ht="15.75">
      <c r="A165" s="170"/>
      <c r="C165" s="44"/>
      <c r="D165" s="44"/>
      <c r="E165" s="44"/>
      <c r="F165" s="44"/>
      <c r="G165" s="44"/>
      <c r="O165" s="529"/>
    </row>
    <row r="166" spans="1:15" ht="15.75">
      <c r="A166" s="170"/>
      <c r="C166" s="44"/>
      <c r="D166" s="44"/>
      <c r="E166" s="44"/>
      <c r="F166" s="44"/>
      <c r="G166" s="44"/>
      <c r="O166" s="529"/>
    </row>
    <row r="167" spans="1:15" ht="15.75">
      <c r="A167" s="170"/>
      <c r="C167" s="44"/>
      <c r="D167" s="44"/>
      <c r="E167" s="44"/>
      <c r="F167" s="44"/>
      <c r="G167" s="44"/>
      <c r="O167" s="529"/>
    </row>
    <row r="168" spans="1:15" ht="15.75">
      <c r="A168" s="170"/>
      <c r="C168" s="44"/>
      <c r="D168" s="44"/>
      <c r="E168" s="44"/>
      <c r="F168" s="44"/>
      <c r="G168" s="44"/>
      <c r="O168" s="529"/>
    </row>
    <row r="169" spans="1:15" ht="15.75">
      <c r="A169" s="170"/>
      <c r="C169" s="44"/>
      <c r="D169" s="44"/>
      <c r="E169" s="44"/>
      <c r="F169" s="44"/>
      <c r="G169" s="44"/>
      <c r="O169" s="529"/>
    </row>
    <row r="170" spans="1:15" ht="15.75">
      <c r="A170" s="170"/>
      <c r="C170" s="44"/>
      <c r="D170" s="44"/>
      <c r="E170" s="44"/>
      <c r="F170" s="44"/>
      <c r="G170" s="44"/>
      <c r="O170" s="529"/>
    </row>
    <row r="171" spans="1:15" ht="15.75">
      <c r="A171" s="170"/>
      <c r="C171" s="44"/>
      <c r="D171" s="44"/>
      <c r="E171" s="44"/>
      <c r="F171" s="44"/>
      <c r="G171" s="44"/>
      <c r="O171" s="529"/>
    </row>
    <row r="172" spans="1:15" ht="15.75">
      <c r="A172" s="170"/>
      <c r="C172" s="44"/>
      <c r="D172" s="44"/>
      <c r="E172" s="44"/>
      <c r="F172" s="44"/>
      <c r="G172" s="44"/>
      <c r="O172" s="529"/>
    </row>
    <row r="173" spans="1:15" ht="15.75">
      <c r="A173" s="170"/>
      <c r="C173" s="44"/>
      <c r="D173" s="44"/>
      <c r="E173" s="44"/>
      <c r="F173" s="44"/>
      <c r="G173" s="44"/>
      <c r="O173" s="529"/>
    </row>
    <row r="174" spans="1:15" ht="15.75">
      <c r="A174" s="170"/>
      <c r="C174" s="44"/>
      <c r="D174" s="44"/>
      <c r="E174" s="44"/>
      <c r="F174" s="44"/>
      <c r="G174" s="44"/>
      <c r="O174" s="529"/>
    </row>
    <row r="175" spans="1:15" ht="15.75">
      <c r="A175" s="170"/>
      <c r="C175" s="44"/>
      <c r="D175" s="44"/>
      <c r="E175" s="44"/>
      <c r="F175" s="44"/>
      <c r="G175" s="44"/>
      <c r="O175" s="529"/>
    </row>
    <row r="176" spans="1:15" ht="15.75">
      <c r="A176" s="170"/>
      <c r="C176" s="44"/>
      <c r="D176" s="44"/>
      <c r="E176" s="44"/>
      <c r="F176" s="44"/>
      <c r="G176" s="44"/>
      <c r="O176" s="529"/>
    </row>
    <row r="177" spans="1:15" ht="15.75">
      <c r="A177" s="170"/>
      <c r="C177" s="44"/>
      <c r="D177" s="44"/>
      <c r="E177" s="44"/>
      <c r="F177" s="44"/>
      <c r="G177" s="44"/>
      <c r="O177" s="529"/>
    </row>
    <row r="178" spans="1:15" ht="15.75">
      <c r="A178" s="170"/>
      <c r="C178" s="44"/>
      <c r="D178" s="44"/>
      <c r="E178" s="44"/>
      <c r="F178" s="44"/>
      <c r="G178" s="44"/>
      <c r="O178" s="529"/>
    </row>
    <row r="179" spans="1:15" ht="15.75">
      <c r="A179" s="170"/>
      <c r="C179" s="44"/>
      <c r="D179" s="44"/>
      <c r="E179" s="44"/>
      <c r="F179" s="44"/>
      <c r="G179" s="44"/>
      <c r="O179" s="529"/>
    </row>
    <row r="180" spans="1:15" ht="15.75">
      <c r="A180" s="170"/>
      <c r="C180" s="44"/>
      <c r="D180" s="44"/>
      <c r="E180" s="44"/>
      <c r="F180" s="44"/>
      <c r="G180" s="44"/>
      <c r="O180" s="529"/>
    </row>
    <row r="181" spans="1:15" ht="15.75">
      <c r="A181" s="170"/>
      <c r="C181" s="44"/>
      <c r="D181" s="44"/>
      <c r="E181" s="44"/>
      <c r="F181" s="44"/>
      <c r="G181" s="44"/>
      <c r="O181" s="529"/>
    </row>
    <row r="182" spans="1:15" ht="15.75">
      <c r="A182" s="170"/>
      <c r="C182" s="44"/>
      <c r="D182" s="44"/>
      <c r="E182" s="44"/>
      <c r="F182" s="44"/>
      <c r="G182" s="44"/>
      <c r="O182" s="529"/>
    </row>
    <row r="183" spans="1:15" ht="15.75">
      <c r="A183" s="170"/>
      <c r="C183" s="44"/>
      <c r="D183" s="44"/>
      <c r="E183" s="44"/>
      <c r="F183" s="44"/>
      <c r="G183" s="44"/>
      <c r="O183" s="529"/>
    </row>
    <row r="184" spans="1:15" ht="15.75">
      <c r="A184" s="170"/>
      <c r="C184" s="44"/>
      <c r="D184" s="44"/>
      <c r="E184" s="44"/>
      <c r="F184" s="44"/>
      <c r="G184" s="44"/>
      <c r="O184" s="529"/>
    </row>
    <row r="185" spans="1:15" ht="15.75">
      <c r="A185" s="170"/>
      <c r="C185" s="44"/>
      <c r="D185" s="44"/>
      <c r="E185" s="44"/>
      <c r="F185" s="44"/>
      <c r="G185" s="44"/>
      <c r="O185" s="529"/>
    </row>
    <row r="186" spans="1:15" ht="15.75">
      <c r="A186" s="170"/>
      <c r="C186" s="44"/>
      <c r="D186" s="44"/>
      <c r="E186" s="44"/>
      <c r="F186" s="44"/>
      <c r="G186" s="44"/>
      <c r="O186" s="529"/>
    </row>
    <row r="187" spans="1:15" ht="15.75">
      <c r="A187" s="170"/>
      <c r="C187" s="44"/>
      <c r="D187" s="44"/>
      <c r="E187" s="44"/>
      <c r="F187" s="44"/>
      <c r="G187" s="44"/>
      <c r="O187" s="529"/>
    </row>
    <row r="188" spans="1:15" ht="15.75">
      <c r="A188" s="170"/>
      <c r="C188" s="44"/>
      <c r="D188" s="44"/>
      <c r="E188" s="44"/>
      <c r="F188" s="44"/>
      <c r="G188" s="44"/>
      <c r="O188" s="529"/>
    </row>
    <row r="189" spans="1:15" ht="15.75">
      <c r="A189" s="170"/>
      <c r="C189" s="44"/>
      <c r="D189" s="44"/>
      <c r="E189" s="44"/>
      <c r="F189" s="44"/>
      <c r="G189" s="44"/>
      <c r="O189" s="529"/>
    </row>
    <row r="190" spans="1:15" ht="15.75">
      <c r="A190" s="170"/>
      <c r="C190" s="44"/>
      <c r="D190" s="44"/>
      <c r="E190" s="44"/>
      <c r="F190" s="44"/>
      <c r="G190" s="44"/>
      <c r="O190" s="529"/>
    </row>
    <row r="191" spans="1:15" ht="15.75">
      <c r="A191" s="170"/>
      <c r="C191" s="44"/>
      <c r="D191" s="44"/>
      <c r="E191" s="44"/>
      <c r="F191" s="44"/>
      <c r="G191" s="44"/>
      <c r="O191" s="529"/>
    </row>
    <row r="192" spans="1:15" ht="15.75">
      <c r="A192" s="170"/>
      <c r="C192" s="44"/>
      <c r="D192" s="44"/>
      <c r="E192" s="44"/>
      <c r="F192" s="44"/>
      <c r="G192" s="44"/>
      <c r="O192" s="529"/>
    </row>
    <row r="193" spans="1:15" ht="15.75">
      <c r="A193" s="170"/>
      <c r="C193" s="44"/>
      <c r="D193" s="44"/>
      <c r="E193" s="44"/>
      <c r="F193" s="44"/>
      <c r="G193" s="44"/>
      <c r="O193" s="529"/>
    </row>
    <row r="194" spans="1:15" ht="15.75">
      <c r="A194" s="170"/>
      <c r="C194" s="44"/>
      <c r="D194" s="44"/>
      <c r="E194" s="44"/>
      <c r="F194" s="44"/>
      <c r="G194" s="44"/>
      <c r="O194" s="529"/>
    </row>
    <row r="195" spans="1:15" ht="15.75">
      <c r="A195" s="170"/>
      <c r="C195" s="44"/>
      <c r="D195" s="44"/>
      <c r="E195" s="44"/>
      <c r="F195" s="44"/>
      <c r="G195" s="44"/>
      <c r="O195" s="529"/>
    </row>
    <row r="196" spans="1:15" ht="15.75">
      <c r="A196" s="170"/>
      <c r="C196" s="44"/>
      <c r="D196" s="44"/>
      <c r="E196" s="44"/>
      <c r="F196" s="44"/>
      <c r="G196" s="44"/>
      <c r="O196" s="529"/>
    </row>
    <row r="197" spans="1:15" ht="15.75">
      <c r="A197" s="170"/>
      <c r="C197" s="44"/>
      <c r="D197" s="44"/>
      <c r="E197" s="44"/>
      <c r="F197" s="44"/>
      <c r="G197" s="44"/>
      <c r="O197" s="529"/>
    </row>
    <row r="198" spans="1:15" ht="15.75">
      <c r="A198" s="170"/>
      <c r="C198" s="44"/>
      <c r="D198" s="44"/>
      <c r="E198" s="44"/>
      <c r="F198" s="44"/>
      <c r="G198" s="44"/>
      <c r="O198" s="529"/>
    </row>
    <row r="199" spans="1:15" ht="15.75">
      <c r="A199" s="170"/>
      <c r="C199" s="44"/>
      <c r="D199" s="44"/>
      <c r="E199" s="44"/>
      <c r="F199" s="44"/>
      <c r="G199" s="44"/>
      <c r="O199" s="529"/>
    </row>
    <row r="200" spans="1:15" ht="15.75">
      <c r="A200" s="170"/>
      <c r="C200" s="44"/>
      <c r="D200" s="44"/>
      <c r="E200" s="44"/>
      <c r="F200" s="44"/>
      <c r="G200" s="44"/>
      <c r="O200" s="529"/>
    </row>
    <row r="201" spans="1:15" ht="15.75">
      <c r="A201" s="170"/>
      <c r="C201" s="44"/>
      <c r="D201" s="44"/>
      <c r="E201" s="44"/>
      <c r="F201" s="44"/>
      <c r="G201" s="44"/>
    </row>
    <row r="202" spans="1:15" ht="15.75">
      <c r="A202" s="170"/>
      <c r="C202" s="44"/>
      <c r="D202" s="44"/>
      <c r="E202" s="44"/>
      <c r="F202" s="44"/>
      <c r="G202" s="44"/>
    </row>
    <row r="203" spans="1:15" ht="15.75">
      <c r="A203" s="170"/>
      <c r="C203" s="44"/>
      <c r="D203" s="44"/>
      <c r="E203" s="44"/>
      <c r="F203" s="44"/>
      <c r="G203" s="44"/>
    </row>
    <row r="204" spans="1:15" ht="15.75">
      <c r="A204" s="170"/>
      <c r="C204" s="44"/>
      <c r="D204" s="44"/>
      <c r="E204" s="44"/>
      <c r="F204" s="44"/>
      <c r="G204" s="44"/>
    </row>
    <row r="205" spans="1:15" ht="15.75">
      <c r="A205" s="170"/>
      <c r="C205" s="44"/>
      <c r="D205" s="44"/>
      <c r="E205" s="44"/>
      <c r="F205" s="44"/>
      <c r="G205" s="44"/>
    </row>
    <row r="206" spans="1:15" ht="15.75">
      <c r="A206" s="170"/>
      <c r="C206" s="44"/>
      <c r="D206" s="44"/>
      <c r="E206" s="44"/>
      <c r="F206" s="44"/>
      <c r="G206" s="44"/>
    </row>
    <row r="207" spans="1:15" ht="15.75">
      <c r="A207" s="170"/>
      <c r="C207" s="44"/>
      <c r="D207" s="44"/>
      <c r="E207" s="44"/>
      <c r="F207" s="44"/>
      <c r="G207" s="44"/>
    </row>
    <row r="208" spans="1:15" ht="15.75">
      <c r="A208" s="170"/>
      <c r="C208" s="44"/>
      <c r="D208" s="44"/>
      <c r="E208" s="44"/>
      <c r="F208" s="44"/>
      <c r="G208" s="44"/>
    </row>
    <row r="209" spans="1:7" ht="15.75">
      <c r="A209" s="170"/>
      <c r="C209" s="44"/>
      <c r="D209" s="44"/>
      <c r="E209" s="44"/>
      <c r="F209" s="44"/>
      <c r="G209" s="44"/>
    </row>
    <row r="210" spans="1:7" ht="15.75">
      <c r="A210" s="22"/>
      <c r="C210" s="44"/>
      <c r="D210" s="44"/>
      <c r="E210" s="44"/>
      <c r="F210" s="44"/>
      <c r="G210" s="44"/>
    </row>
    <row r="211" spans="1:7" ht="15.75">
      <c r="A211" s="22"/>
      <c r="C211" s="44"/>
      <c r="D211" s="44"/>
      <c r="E211" s="44"/>
      <c r="F211" s="44"/>
      <c r="G211" s="44"/>
    </row>
    <row r="212" spans="1:7" ht="15.75">
      <c r="A212" s="22"/>
      <c r="C212" s="44"/>
      <c r="D212" s="44"/>
      <c r="E212" s="44"/>
      <c r="F212" s="44"/>
      <c r="G212" s="44"/>
    </row>
    <row r="213" spans="1:7" ht="15.75">
      <c r="A213" s="22"/>
      <c r="C213" s="44"/>
      <c r="D213" s="44"/>
      <c r="E213" s="44"/>
      <c r="F213" s="44"/>
      <c r="G213" s="44"/>
    </row>
    <row r="214" spans="1:7" ht="15.75">
      <c r="A214" s="22"/>
      <c r="C214" s="44"/>
      <c r="D214" s="44"/>
      <c r="E214" s="44"/>
      <c r="F214" s="44"/>
      <c r="G214" s="44"/>
    </row>
    <row r="215" spans="1:7" ht="15.75">
      <c r="A215" s="22"/>
      <c r="C215" s="44"/>
      <c r="D215" s="44"/>
      <c r="E215" s="44"/>
      <c r="F215" s="44"/>
      <c r="G215" s="44"/>
    </row>
    <row r="216" spans="1:7" ht="15.75">
      <c r="A216" s="22"/>
      <c r="C216" s="44"/>
      <c r="D216" s="44"/>
      <c r="E216" s="44"/>
      <c r="F216" s="44"/>
      <c r="G216" s="44"/>
    </row>
    <row r="217" spans="1:7" ht="15.75">
      <c r="A217" s="22"/>
      <c r="C217" s="44"/>
      <c r="D217" s="44"/>
      <c r="E217" s="44"/>
      <c r="F217" s="44"/>
      <c r="G217" s="44"/>
    </row>
    <row r="218" spans="1:7" ht="15.75">
      <c r="A218" s="22"/>
      <c r="C218" s="44"/>
      <c r="D218" s="44"/>
      <c r="E218" s="44"/>
      <c r="F218" s="44"/>
      <c r="G218" s="44"/>
    </row>
    <row r="219" spans="1:7" ht="15.75">
      <c r="A219" s="22"/>
      <c r="C219" s="44"/>
      <c r="D219" s="44"/>
      <c r="E219" s="44"/>
      <c r="F219" s="44"/>
      <c r="G219" s="44"/>
    </row>
    <row r="220" spans="1:7" ht="15.75">
      <c r="A220" s="22"/>
      <c r="C220" s="44"/>
      <c r="D220" s="44"/>
      <c r="E220" s="44"/>
      <c r="F220" s="44"/>
      <c r="G220" s="44"/>
    </row>
    <row r="221" spans="1:7" ht="15.75">
      <c r="A221" s="22"/>
      <c r="C221" s="44"/>
      <c r="D221" s="44"/>
      <c r="E221" s="44"/>
      <c r="F221" s="44"/>
      <c r="G221" s="44"/>
    </row>
    <row r="222" spans="1:7" ht="15.75">
      <c r="A222" s="22"/>
      <c r="C222" s="44"/>
      <c r="D222" s="44"/>
      <c r="E222" s="44"/>
      <c r="F222" s="44"/>
      <c r="G222" s="44"/>
    </row>
    <row r="223" spans="1:7" ht="15.75">
      <c r="A223" s="22"/>
      <c r="C223" s="44"/>
      <c r="D223" s="44"/>
      <c r="E223" s="44"/>
      <c r="F223" s="44"/>
      <c r="G223" s="44"/>
    </row>
    <row r="224" spans="1:7" ht="15.75">
      <c r="A224" s="22"/>
      <c r="C224" s="44"/>
      <c r="D224" s="44"/>
      <c r="E224" s="44"/>
      <c r="F224" s="44"/>
      <c r="G224" s="44"/>
    </row>
    <row r="225" spans="1:7" ht="15.75">
      <c r="A225" s="22"/>
      <c r="C225" s="44"/>
      <c r="D225" s="44"/>
      <c r="E225" s="44"/>
      <c r="F225" s="44"/>
      <c r="G225" s="44"/>
    </row>
    <row r="226" spans="1:7" ht="15.75">
      <c r="A226" s="22"/>
      <c r="C226" s="44"/>
      <c r="D226" s="44"/>
      <c r="E226" s="44"/>
      <c r="F226" s="44"/>
      <c r="G226" s="44"/>
    </row>
    <row r="227" spans="1:7" ht="15.75">
      <c r="A227" s="22"/>
      <c r="C227" s="44"/>
      <c r="D227" s="44"/>
      <c r="E227" s="44"/>
      <c r="F227" s="44"/>
      <c r="G227" s="44"/>
    </row>
    <row r="228" spans="1:7" ht="15.75">
      <c r="A228" s="22"/>
      <c r="C228" s="44"/>
      <c r="D228" s="44"/>
      <c r="E228" s="44"/>
      <c r="F228" s="44"/>
      <c r="G228" s="44"/>
    </row>
    <row r="229" spans="1:7" ht="15.75">
      <c r="A229" s="22"/>
      <c r="C229" s="44"/>
      <c r="D229" s="44"/>
      <c r="E229" s="44"/>
      <c r="F229" s="44"/>
      <c r="G229" s="44"/>
    </row>
    <row r="230" spans="1:7" ht="15.75">
      <c r="A230" s="22"/>
      <c r="C230" s="44"/>
      <c r="D230" s="44"/>
      <c r="E230" s="44"/>
      <c r="F230" s="44"/>
      <c r="G230" s="44"/>
    </row>
    <row r="231" spans="1:7" ht="15.75">
      <c r="A231" s="22"/>
      <c r="C231" s="44"/>
      <c r="D231" s="44"/>
      <c r="E231" s="44"/>
      <c r="F231" s="44"/>
      <c r="G231" s="44"/>
    </row>
    <row r="232" spans="1:7" ht="15.75">
      <c r="A232" s="22"/>
      <c r="C232" s="44"/>
      <c r="D232" s="44"/>
      <c r="E232" s="44"/>
      <c r="F232" s="44"/>
      <c r="G232" s="44"/>
    </row>
    <row r="233" spans="1:7" ht="15.75">
      <c r="A233" s="22"/>
      <c r="C233" s="44"/>
      <c r="D233" s="44"/>
      <c r="E233" s="44"/>
      <c r="F233" s="44"/>
      <c r="G233" s="44"/>
    </row>
    <row r="234" spans="1:7" ht="15.75">
      <c r="A234" s="22"/>
      <c r="C234" s="44"/>
      <c r="D234" s="44"/>
      <c r="E234" s="44"/>
      <c r="F234" s="44"/>
      <c r="G234" s="44"/>
    </row>
    <row r="235" spans="1:7" ht="15.75">
      <c r="A235" s="22"/>
      <c r="C235" s="44"/>
      <c r="D235" s="44"/>
      <c r="E235" s="44"/>
      <c r="F235" s="44"/>
      <c r="G235" s="44"/>
    </row>
    <row r="236" spans="1:7" ht="15.75">
      <c r="A236" s="22"/>
      <c r="C236" s="44"/>
      <c r="D236" s="44"/>
      <c r="E236" s="44"/>
      <c r="F236" s="44"/>
      <c r="G236" s="44"/>
    </row>
    <row r="237" spans="1:7" ht="15.75">
      <c r="A237" s="22"/>
      <c r="C237" s="44"/>
      <c r="D237" s="44"/>
      <c r="E237" s="44"/>
      <c r="F237" s="44"/>
      <c r="G237" s="44"/>
    </row>
    <row r="238" spans="1:7" ht="15.75">
      <c r="A238" s="22"/>
      <c r="C238" s="44"/>
      <c r="D238" s="44"/>
      <c r="E238" s="44"/>
      <c r="F238" s="44"/>
      <c r="G238" s="44"/>
    </row>
    <row r="239" spans="1:7" ht="15.75">
      <c r="A239" s="22"/>
      <c r="C239" s="44"/>
      <c r="D239" s="44"/>
      <c r="E239" s="44"/>
      <c r="F239" s="44"/>
      <c r="G239" s="44"/>
    </row>
    <row r="240" spans="1:7" ht="15.75">
      <c r="A240" s="22"/>
      <c r="C240" s="44"/>
      <c r="D240" s="44"/>
      <c r="E240" s="44"/>
      <c r="F240" s="44"/>
      <c r="G240" s="44"/>
    </row>
    <row r="241" spans="1:7" ht="15.75">
      <c r="A241" s="22"/>
      <c r="C241" s="44"/>
      <c r="D241" s="44"/>
      <c r="E241" s="44"/>
      <c r="F241" s="44"/>
      <c r="G241" s="44"/>
    </row>
    <row r="242" spans="1:7" ht="15.75">
      <c r="A242" s="22"/>
      <c r="C242" s="44"/>
      <c r="D242" s="44"/>
      <c r="E242" s="44"/>
      <c r="F242" s="44"/>
      <c r="G242" s="44"/>
    </row>
    <row r="243" spans="1:7" ht="15.75">
      <c r="A243" s="22"/>
      <c r="C243" s="44"/>
      <c r="D243" s="44"/>
      <c r="E243" s="44"/>
      <c r="F243" s="44"/>
      <c r="G243" s="44"/>
    </row>
    <row r="244" spans="1:7" ht="15.75">
      <c r="A244" s="22"/>
      <c r="C244" s="44"/>
      <c r="D244" s="44"/>
      <c r="E244" s="44"/>
      <c r="F244" s="44"/>
      <c r="G244" s="44"/>
    </row>
    <row r="245" spans="1:7" ht="15.75">
      <c r="A245" s="22"/>
      <c r="C245" s="44"/>
      <c r="D245" s="44"/>
      <c r="E245" s="44"/>
      <c r="F245" s="44"/>
      <c r="G245" s="44"/>
    </row>
    <row r="246" spans="1:7" ht="15.75">
      <c r="A246" s="22"/>
      <c r="C246" s="44"/>
      <c r="D246" s="44"/>
      <c r="E246" s="44"/>
      <c r="F246" s="44"/>
      <c r="G246" s="44"/>
    </row>
    <row r="247" spans="1:7" ht="15.75">
      <c r="A247" s="22"/>
      <c r="C247" s="44"/>
      <c r="D247" s="44"/>
      <c r="E247" s="44"/>
      <c r="F247" s="44"/>
      <c r="G247" s="44"/>
    </row>
    <row r="248" spans="1:7" ht="15.75">
      <c r="A248" s="22"/>
      <c r="C248" s="44"/>
      <c r="D248" s="44"/>
      <c r="E248" s="44"/>
      <c r="F248" s="44"/>
      <c r="G248" s="44"/>
    </row>
    <row r="249" spans="1:7" ht="15.75">
      <c r="A249" s="22"/>
      <c r="C249" s="44"/>
      <c r="D249" s="44"/>
      <c r="E249" s="44"/>
      <c r="F249" s="44"/>
      <c r="G249" s="44"/>
    </row>
    <row r="250" spans="1:7" ht="15.75">
      <c r="A250" s="22"/>
      <c r="C250" s="44"/>
      <c r="D250" s="44"/>
      <c r="E250" s="44"/>
      <c r="F250" s="44"/>
      <c r="G250" s="44"/>
    </row>
    <row r="251" spans="1:7" ht="15.75">
      <c r="A251" s="22"/>
      <c r="C251" s="44"/>
      <c r="D251" s="44"/>
      <c r="E251" s="44"/>
      <c r="F251" s="44"/>
      <c r="G251" s="44"/>
    </row>
    <row r="252" spans="1:7" ht="15.75">
      <c r="A252" s="22"/>
      <c r="C252" s="44"/>
      <c r="D252" s="44"/>
      <c r="E252" s="44"/>
      <c r="F252" s="44"/>
      <c r="G252" s="44"/>
    </row>
    <row r="253" spans="1:7" ht="15.75">
      <c r="A253" s="22"/>
      <c r="C253" s="44"/>
      <c r="D253" s="44"/>
      <c r="E253" s="44"/>
      <c r="F253" s="44"/>
      <c r="G253" s="44"/>
    </row>
    <row r="254" spans="1:7" ht="15.75">
      <c r="A254" s="22"/>
      <c r="C254" s="44"/>
      <c r="D254" s="44"/>
      <c r="E254" s="44"/>
      <c r="F254" s="44"/>
      <c r="G254" s="44"/>
    </row>
    <row r="255" spans="1:7" ht="15.75">
      <c r="A255" s="22"/>
      <c r="C255" s="44"/>
      <c r="D255" s="44"/>
      <c r="E255" s="44"/>
      <c r="F255" s="44"/>
      <c r="G255" s="44"/>
    </row>
    <row r="256" spans="1:7" ht="15.75">
      <c r="A256" s="22"/>
      <c r="C256" s="44"/>
      <c r="D256" s="44"/>
      <c r="E256" s="44"/>
      <c r="F256" s="44"/>
      <c r="G256" s="44"/>
    </row>
    <row r="257" spans="1:7" ht="15.75">
      <c r="A257" s="22"/>
      <c r="C257" s="44"/>
      <c r="D257" s="44"/>
      <c r="E257" s="44"/>
      <c r="F257" s="44"/>
      <c r="G257" s="44"/>
    </row>
    <row r="258" spans="1:7" ht="15.75">
      <c r="A258" s="22"/>
      <c r="C258" s="44"/>
      <c r="D258" s="44"/>
      <c r="E258" s="44"/>
      <c r="F258" s="44"/>
      <c r="G258" s="44"/>
    </row>
    <row r="259" spans="1:7" ht="15.75">
      <c r="A259" s="22"/>
      <c r="C259" s="44"/>
      <c r="D259" s="44"/>
      <c r="E259" s="44"/>
      <c r="F259" s="44"/>
      <c r="G259" s="44"/>
    </row>
    <row r="260" spans="1:7" ht="15.75">
      <c r="A260" s="22"/>
      <c r="C260" s="44"/>
      <c r="D260" s="44"/>
      <c r="E260" s="44"/>
      <c r="F260" s="44"/>
      <c r="G260" s="44"/>
    </row>
    <row r="261" spans="1:7" ht="15.75">
      <c r="A261" s="22"/>
      <c r="C261" s="44"/>
      <c r="D261" s="44"/>
      <c r="E261" s="44"/>
      <c r="F261" s="44"/>
      <c r="G261" s="44"/>
    </row>
    <row r="262" spans="1:7" ht="15.75">
      <c r="A262" s="22"/>
      <c r="C262" s="44"/>
      <c r="D262" s="44"/>
      <c r="E262" s="44"/>
      <c r="F262" s="44"/>
      <c r="G262" s="44"/>
    </row>
    <row r="263" spans="1:7" ht="15.75">
      <c r="A263" s="22"/>
      <c r="C263" s="44"/>
      <c r="D263" s="44"/>
      <c r="E263" s="44"/>
      <c r="F263" s="44"/>
      <c r="G263" s="44"/>
    </row>
    <row r="264" spans="1:7" ht="15.75">
      <c r="A264" s="22"/>
      <c r="C264" s="44"/>
      <c r="D264" s="44"/>
      <c r="E264" s="44"/>
      <c r="F264" s="44"/>
      <c r="G264" s="44"/>
    </row>
    <row r="265" spans="1:7" ht="15.75">
      <c r="A265" s="22"/>
      <c r="C265" s="44"/>
      <c r="D265" s="44"/>
      <c r="E265" s="44"/>
      <c r="F265" s="44"/>
      <c r="G265" s="44"/>
    </row>
    <row r="266" spans="1:7" ht="15.75">
      <c r="A266" s="22"/>
      <c r="C266" s="44"/>
      <c r="D266" s="44"/>
      <c r="E266" s="44"/>
      <c r="F266" s="44"/>
      <c r="G266" s="44"/>
    </row>
    <row r="267" spans="1:7" ht="15.75">
      <c r="A267" s="22"/>
      <c r="C267" s="44"/>
      <c r="D267" s="44"/>
      <c r="E267" s="44"/>
      <c r="F267" s="44"/>
      <c r="G267" s="44"/>
    </row>
    <row r="268" spans="1:7" ht="15.75">
      <c r="A268" s="22"/>
      <c r="C268" s="44"/>
      <c r="D268" s="44"/>
      <c r="E268" s="44"/>
      <c r="F268" s="44"/>
      <c r="G268" s="44"/>
    </row>
    <row r="269" spans="1:7" ht="15.75">
      <c r="A269" s="22"/>
      <c r="C269" s="44"/>
      <c r="D269" s="44"/>
      <c r="E269" s="44"/>
      <c r="F269" s="44"/>
      <c r="G269" s="44"/>
    </row>
    <row r="270" spans="1:7" ht="15.75">
      <c r="A270" s="22"/>
      <c r="C270" s="44"/>
      <c r="D270" s="44"/>
      <c r="E270" s="44"/>
      <c r="F270" s="44"/>
      <c r="G270" s="44"/>
    </row>
    <row r="271" spans="1:7" ht="15.75">
      <c r="A271" s="22"/>
      <c r="C271" s="44"/>
      <c r="D271" s="44"/>
      <c r="E271" s="44"/>
      <c r="F271" s="44"/>
      <c r="G271" s="44"/>
    </row>
    <row r="272" spans="1:7" ht="15.75">
      <c r="A272" s="22"/>
      <c r="C272" s="44"/>
      <c r="D272" s="44"/>
      <c r="E272" s="44"/>
      <c r="F272" s="44"/>
      <c r="G272" s="44"/>
    </row>
    <row r="273" spans="1:7" ht="15.75">
      <c r="A273" s="22"/>
      <c r="C273" s="44"/>
      <c r="D273" s="44"/>
      <c r="E273" s="44"/>
      <c r="F273" s="44"/>
      <c r="G273" s="44"/>
    </row>
    <row r="274" spans="1:7" ht="15.75">
      <c r="A274" s="22"/>
      <c r="C274" s="44"/>
      <c r="D274" s="44"/>
      <c r="E274" s="44"/>
      <c r="F274" s="44"/>
      <c r="G274" s="44"/>
    </row>
    <row r="275" spans="1:7" ht="15.75">
      <c r="A275" s="22"/>
      <c r="C275" s="44"/>
      <c r="D275" s="44"/>
      <c r="E275" s="44"/>
      <c r="F275" s="44"/>
      <c r="G275" s="44"/>
    </row>
    <row r="276" spans="1:7" ht="15.75">
      <c r="A276" s="22"/>
      <c r="C276" s="44"/>
      <c r="D276" s="44"/>
      <c r="E276" s="44"/>
      <c r="F276" s="44"/>
      <c r="G276" s="44"/>
    </row>
    <row r="277" spans="1:7" ht="15.75">
      <c r="A277" s="22"/>
      <c r="C277" s="44"/>
      <c r="D277" s="44"/>
      <c r="E277" s="44"/>
      <c r="F277" s="44"/>
      <c r="G277" s="44"/>
    </row>
    <row r="278" spans="1:7" ht="15.75">
      <c r="A278" s="22"/>
      <c r="C278" s="44"/>
      <c r="D278" s="44"/>
      <c r="E278" s="44"/>
      <c r="F278" s="44"/>
      <c r="G278" s="44"/>
    </row>
    <row r="279" spans="1:7" ht="15.75">
      <c r="A279" s="22"/>
      <c r="C279" s="44"/>
      <c r="D279" s="44"/>
      <c r="E279" s="44"/>
      <c r="F279" s="44"/>
      <c r="G279" s="44"/>
    </row>
    <row r="280" spans="1:7" ht="15.75">
      <c r="A280" s="22"/>
      <c r="C280" s="44"/>
      <c r="D280" s="44"/>
      <c r="E280" s="44"/>
      <c r="F280" s="44"/>
      <c r="G280" s="44"/>
    </row>
    <row r="281" spans="1:7" ht="15.75">
      <c r="A281" s="22"/>
      <c r="C281" s="44"/>
      <c r="D281" s="44"/>
      <c r="E281" s="44"/>
      <c r="F281" s="44"/>
      <c r="G281" s="44"/>
    </row>
    <row r="282" spans="1:7" ht="15.75">
      <c r="A282" s="22"/>
    </row>
    <row r="283" spans="1:7" ht="15.75">
      <c r="A283" s="22"/>
    </row>
    <row r="284" spans="1:7" ht="15.75">
      <c r="A284" s="22"/>
    </row>
    <row r="285" spans="1:7" ht="15.75">
      <c r="A285" s="22"/>
    </row>
    <row r="286" spans="1:7" ht="15.75">
      <c r="A286" s="22"/>
    </row>
    <row r="287" spans="1:7" ht="15.75">
      <c r="A287" s="22"/>
    </row>
    <row r="288" spans="1:7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  <row r="654" spans="1:1" ht="15.75">
      <c r="A654" s="22"/>
    </row>
    <row r="655" spans="1:1" ht="15.75">
      <c r="A655" s="22"/>
    </row>
    <row r="656" spans="1:1" ht="15.75">
      <c r="A656" s="22"/>
    </row>
    <row r="657" spans="1:1" ht="15.75">
      <c r="A657" s="22"/>
    </row>
    <row r="658" spans="1:1" ht="15.75">
      <c r="A658" s="22"/>
    </row>
    <row r="659" spans="1:1" ht="15.75">
      <c r="A659" s="22"/>
    </row>
    <row r="660" spans="1:1" ht="15.75">
      <c r="A660" s="22"/>
    </row>
    <row r="661" spans="1:1" ht="15.75">
      <c r="A661" s="22"/>
    </row>
    <row r="662" spans="1:1" ht="15.75">
      <c r="A662" s="22"/>
    </row>
    <row r="663" spans="1:1" ht="15.75">
      <c r="A663" s="22"/>
    </row>
    <row r="664" spans="1:1" ht="15.75">
      <c r="A664" s="22"/>
    </row>
    <row r="665" spans="1:1" ht="15.75">
      <c r="A665" s="22"/>
    </row>
  </sheetData>
  <mergeCells count="4">
    <mergeCell ref="A2:N2"/>
    <mergeCell ref="A3:N3"/>
    <mergeCell ref="A4:N4"/>
    <mergeCell ref="A5:N5"/>
  </mergeCells>
  <pageMargins left="1.1200000000000001" right="0.25" top="0.73" bottom="0.64" header="0.5" footer="0.5"/>
  <pageSetup scale="60" orientation="landscape" horizontalDpi="300" r:id="rId1"/>
  <headerFooter alignWithMargins="0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3">
    <pageSetUpPr fitToPage="1"/>
  </sheetPr>
  <dimension ref="A1:Q665"/>
  <sheetViews>
    <sheetView showGridLines="0" topLeftCell="A2" zoomScale="50" workbookViewId="0">
      <selection activeCell="V11" sqref="V11"/>
    </sheetView>
  </sheetViews>
  <sheetFormatPr defaultRowHeight="15"/>
  <cols>
    <col min="1" max="1" width="71.85546875" style="23" customWidth="1"/>
    <col min="2" max="14" width="11.5703125" style="529" customWidth="1"/>
    <col min="15" max="15" width="12.7109375" style="529" customWidth="1"/>
    <col min="16" max="16" width="10.7109375" style="529" customWidth="1"/>
    <col min="17" max="17" width="2.5703125" style="171" customWidth="1"/>
    <col min="18" max="256" width="9.140625" style="529"/>
    <col min="257" max="257" width="53" style="529" customWidth="1"/>
    <col min="258" max="270" width="11.5703125" style="529" customWidth="1"/>
    <col min="271" max="271" width="12.7109375" style="529" customWidth="1"/>
    <col min="272" max="272" width="10.7109375" style="529" customWidth="1"/>
    <col min="273" max="273" width="2.5703125" style="529" customWidth="1"/>
    <col min="274" max="512" width="9.140625" style="529"/>
    <col min="513" max="513" width="53" style="529" customWidth="1"/>
    <col min="514" max="526" width="11.5703125" style="529" customWidth="1"/>
    <col min="527" max="527" width="12.7109375" style="529" customWidth="1"/>
    <col min="528" max="528" width="10.7109375" style="529" customWidth="1"/>
    <col min="529" max="529" width="2.5703125" style="529" customWidth="1"/>
    <col min="530" max="768" width="9.140625" style="529"/>
    <col min="769" max="769" width="53" style="529" customWidth="1"/>
    <col min="770" max="782" width="11.5703125" style="529" customWidth="1"/>
    <col min="783" max="783" width="12.7109375" style="529" customWidth="1"/>
    <col min="784" max="784" width="10.7109375" style="529" customWidth="1"/>
    <col min="785" max="785" width="2.5703125" style="529" customWidth="1"/>
    <col min="786" max="1024" width="9.140625" style="529"/>
    <col min="1025" max="1025" width="53" style="529" customWidth="1"/>
    <col min="1026" max="1038" width="11.5703125" style="529" customWidth="1"/>
    <col min="1039" max="1039" width="12.7109375" style="529" customWidth="1"/>
    <col min="1040" max="1040" width="10.7109375" style="529" customWidth="1"/>
    <col min="1041" max="1041" width="2.5703125" style="529" customWidth="1"/>
    <col min="1042" max="1280" width="9.140625" style="529"/>
    <col min="1281" max="1281" width="53" style="529" customWidth="1"/>
    <col min="1282" max="1294" width="11.5703125" style="529" customWidth="1"/>
    <col min="1295" max="1295" width="12.7109375" style="529" customWidth="1"/>
    <col min="1296" max="1296" width="10.7109375" style="529" customWidth="1"/>
    <col min="1297" max="1297" width="2.5703125" style="529" customWidth="1"/>
    <col min="1298" max="1536" width="9.140625" style="529"/>
    <col min="1537" max="1537" width="53" style="529" customWidth="1"/>
    <col min="1538" max="1550" width="11.5703125" style="529" customWidth="1"/>
    <col min="1551" max="1551" width="12.7109375" style="529" customWidth="1"/>
    <col min="1552" max="1552" width="10.7109375" style="529" customWidth="1"/>
    <col min="1553" max="1553" width="2.5703125" style="529" customWidth="1"/>
    <col min="1554" max="1792" width="9.140625" style="529"/>
    <col min="1793" max="1793" width="53" style="529" customWidth="1"/>
    <col min="1794" max="1806" width="11.5703125" style="529" customWidth="1"/>
    <col min="1807" max="1807" width="12.7109375" style="529" customWidth="1"/>
    <col min="1808" max="1808" width="10.7109375" style="529" customWidth="1"/>
    <col min="1809" max="1809" width="2.5703125" style="529" customWidth="1"/>
    <col min="1810" max="2048" width="9.140625" style="529"/>
    <col min="2049" max="2049" width="53" style="529" customWidth="1"/>
    <col min="2050" max="2062" width="11.5703125" style="529" customWidth="1"/>
    <col min="2063" max="2063" width="12.7109375" style="529" customWidth="1"/>
    <col min="2064" max="2064" width="10.7109375" style="529" customWidth="1"/>
    <col min="2065" max="2065" width="2.5703125" style="529" customWidth="1"/>
    <col min="2066" max="2304" width="9.140625" style="529"/>
    <col min="2305" max="2305" width="53" style="529" customWidth="1"/>
    <col min="2306" max="2318" width="11.5703125" style="529" customWidth="1"/>
    <col min="2319" max="2319" width="12.7109375" style="529" customWidth="1"/>
    <col min="2320" max="2320" width="10.7109375" style="529" customWidth="1"/>
    <col min="2321" max="2321" width="2.5703125" style="529" customWidth="1"/>
    <col min="2322" max="2560" width="9.140625" style="529"/>
    <col min="2561" max="2561" width="53" style="529" customWidth="1"/>
    <col min="2562" max="2574" width="11.5703125" style="529" customWidth="1"/>
    <col min="2575" max="2575" width="12.7109375" style="529" customWidth="1"/>
    <col min="2576" max="2576" width="10.7109375" style="529" customWidth="1"/>
    <col min="2577" max="2577" width="2.5703125" style="529" customWidth="1"/>
    <col min="2578" max="2816" width="9.140625" style="529"/>
    <col min="2817" max="2817" width="53" style="529" customWidth="1"/>
    <col min="2818" max="2830" width="11.5703125" style="529" customWidth="1"/>
    <col min="2831" max="2831" width="12.7109375" style="529" customWidth="1"/>
    <col min="2832" max="2832" width="10.7109375" style="529" customWidth="1"/>
    <col min="2833" max="2833" width="2.5703125" style="529" customWidth="1"/>
    <col min="2834" max="3072" width="9.140625" style="529"/>
    <col min="3073" max="3073" width="53" style="529" customWidth="1"/>
    <col min="3074" max="3086" width="11.5703125" style="529" customWidth="1"/>
    <col min="3087" max="3087" width="12.7109375" style="529" customWidth="1"/>
    <col min="3088" max="3088" width="10.7109375" style="529" customWidth="1"/>
    <col min="3089" max="3089" width="2.5703125" style="529" customWidth="1"/>
    <col min="3090" max="3328" width="9.140625" style="529"/>
    <col min="3329" max="3329" width="53" style="529" customWidth="1"/>
    <col min="3330" max="3342" width="11.5703125" style="529" customWidth="1"/>
    <col min="3343" max="3343" width="12.7109375" style="529" customWidth="1"/>
    <col min="3344" max="3344" width="10.7109375" style="529" customWidth="1"/>
    <col min="3345" max="3345" width="2.5703125" style="529" customWidth="1"/>
    <col min="3346" max="3584" width="9.140625" style="529"/>
    <col min="3585" max="3585" width="53" style="529" customWidth="1"/>
    <col min="3586" max="3598" width="11.5703125" style="529" customWidth="1"/>
    <col min="3599" max="3599" width="12.7109375" style="529" customWidth="1"/>
    <col min="3600" max="3600" width="10.7109375" style="529" customWidth="1"/>
    <col min="3601" max="3601" width="2.5703125" style="529" customWidth="1"/>
    <col min="3602" max="3840" width="9.140625" style="529"/>
    <col min="3841" max="3841" width="53" style="529" customWidth="1"/>
    <col min="3842" max="3854" width="11.5703125" style="529" customWidth="1"/>
    <col min="3855" max="3855" width="12.7109375" style="529" customWidth="1"/>
    <col min="3856" max="3856" width="10.7109375" style="529" customWidth="1"/>
    <col min="3857" max="3857" width="2.5703125" style="529" customWidth="1"/>
    <col min="3858" max="4096" width="9.140625" style="529"/>
    <col min="4097" max="4097" width="53" style="529" customWidth="1"/>
    <col min="4098" max="4110" width="11.5703125" style="529" customWidth="1"/>
    <col min="4111" max="4111" width="12.7109375" style="529" customWidth="1"/>
    <col min="4112" max="4112" width="10.7109375" style="529" customWidth="1"/>
    <col min="4113" max="4113" width="2.5703125" style="529" customWidth="1"/>
    <col min="4114" max="4352" width="9.140625" style="529"/>
    <col min="4353" max="4353" width="53" style="529" customWidth="1"/>
    <col min="4354" max="4366" width="11.5703125" style="529" customWidth="1"/>
    <col min="4367" max="4367" width="12.7109375" style="529" customWidth="1"/>
    <col min="4368" max="4368" width="10.7109375" style="529" customWidth="1"/>
    <col min="4369" max="4369" width="2.5703125" style="529" customWidth="1"/>
    <col min="4370" max="4608" width="9.140625" style="529"/>
    <col min="4609" max="4609" width="53" style="529" customWidth="1"/>
    <col min="4610" max="4622" width="11.5703125" style="529" customWidth="1"/>
    <col min="4623" max="4623" width="12.7109375" style="529" customWidth="1"/>
    <col min="4624" max="4624" width="10.7109375" style="529" customWidth="1"/>
    <col min="4625" max="4625" width="2.5703125" style="529" customWidth="1"/>
    <col min="4626" max="4864" width="9.140625" style="529"/>
    <col min="4865" max="4865" width="53" style="529" customWidth="1"/>
    <col min="4866" max="4878" width="11.5703125" style="529" customWidth="1"/>
    <col min="4879" max="4879" width="12.7109375" style="529" customWidth="1"/>
    <col min="4880" max="4880" width="10.7109375" style="529" customWidth="1"/>
    <col min="4881" max="4881" width="2.5703125" style="529" customWidth="1"/>
    <col min="4882" max="5120" width="9.140625" style="529"/>
    <col min="5121" max="5121" width="53" style="529" customWidth="1"/>
    <col min="5122" max="5134" width="11.5703125" style="529" customWidth="1"/>
    <col min="5135" max="5135" width="12.7109375" style="529" customWidth="1"/>
    <col min="5136" max="5136" width="10.7109375" style="529" customWidth="1"/>
    <col min="5137" max="5137" width="2.5703125" style="529" customWidth="1"/>
    <col min="5138" max="5376" width="9.140625" style="529"/>
    <col min="5377" max="5377" width="53" style="529" customWidth="1"/>
    <col min="5378" max="5390" width="11.5703125" style="529" customWidth="1"/>
    <col min="5391" max="5391" width="12.7109375" style="529" customWidth="1"/>
    <col min="5392" max="5392" width="10.7109375" style="529" customWidth="1"/>
    <col min="5393" max="5393" width="2.5703125" style="529" customWidth="1"/>
    <col min="5394" max="5632" width="9.140625" style="529"/>
    <col min="5633" max="5633" width="53" style="529" customWidth="1"/>
    <col min="5634" max="5646" width="11.5703125" style="529" customWidth="1"/>
    <col min="5647" max="5647" width="12.7109375" style="529" customWidth="1"/>
    <col min="5648" max="5648" width="10.7109375" style="529" customWidth="1"/>
    <col min="5649" max="5649" width="2.5703125" style="529" customWidth="1"/>
    <col min="5650" max="5888" width="9.140625" style="529"/>
    <col min="5889" max="5889" width="53" style="529" customWidth="1"/>
    <col min="5890" max="5902" width="11.5703125" style="529" customWidth="1"/>
    <col min="5903" max="5903" width="12.7109375" style="529" customWidth="1"/>
    <col min="5904" max="5904" width="10.7109375" style="529" customWidth="1"/>
    <col min="5905" max="5905" width="2.5703125" style="529" customWidth="1"/>
    <col min="5906" max="6144" width="9.140625" style="529"/>
    <col min="6145" max="6145" width="53" style="529" customWidth="1"/>
    <col min="6146" max="6158" width="11.5703125" style="529" customWidth="1"/>
    <col min="6159" max="6159" width="12.7109375" style="529" customWidth="1"/>
    <col min="6160" max="6160" width="10.7109375" style="529" customWidth="1"/>
    <col min="6161" max="6161" width="2.5703125" style="529" customWidth="1"/>
    <col min="6162" max="6400" width="9.140625" style="529"/>
    <col min="6401" max="6401" width="53" style="529" customWidth="1"/>
    <col min="6402" max="6414" width="11.5703125" style="529" customWidth="1"/>
    <col min="6415" max="6415" width="12.7109375" style="529" customWidth="1"/>
    <col min="6416" max="6416" width="10.7109375" style="529" customWidth="1"/>
    <col min="6417" max="6417" width="2.5703125" style="529" customWidth="1"/>
    <col min="6418" max="6656" width="9.140625" style="529"/>
    <col min="6657" max="6657" width="53" style="529" customWidth="1"/>
    <col min="6658" max="6670" width="11.5703125" style="529" customWidth="1"/>
    <col min="6671" max="6671" width="12.7109375" style="529" customWidth="1"/>
    <col min="6672" max="6672" width="10.7109375" style="529" customWidth="1"/>
    <col min="6673" max="6673" width="2.5703125" style="529" customWidth="1"/>
    <col min="6674" max="6912" width="9.140625" style="529"/>
    <col min="6913" max="6913" width="53" style="529" customWidth="1"/>
    <col min="6914" max="6926" width="11.5703125" style="529" customWidth="1"/>
    <col min="6927" max="6927" width="12.7109375" style="529" customWidth="1"/>
    <col min="6928" max="6928" width="10.7109375" style="529" customWidth="1"/>
    <col min="6929" max="6929" width="2.5703125" style="529" customWidth="1"/>
    <col min="6930" max="7168" width="9.140625" style="529"/>
    <col min="7169" max="7169" width="53" style="529" customWidth="1"/>
    <col min="7170" max="7182" width="11.5703125" style="529" customWidth="1"/>
    <col min="7183" max="7183" width="12.7109375" style="529" customWidth="1"/>
    <col min="7184" max="7184" width="10.7109375" style="529" customWidth="1"/>
    <col min="7185" max="7185" width="2.5703125" style="529" customWidth="1"/>
    <col min="7186" max="7424" width="9.140625" style="529"/>
    <col min="7425" max="7425" width="53" style="529" customWidth="1"/>
    <col min="7426" max="7438" width="11.5703125" style="529" customWidth="1"/>
    <col min="7439" max="7439" width="12.7109375" style="529" customWidth="1"/>
    <col min="7440" max="7440" width="10.7109375" style="529" customWidth="1"/>
    <col min="7441" max="7441" width="2.5703125" style="529" customWidth="1"/>
    <col min="7442" max="7680" width="9.140625" style="529"/>
    <col min="7681" max="7681" width="53" style="529" customWidth="1"/>
    <col min="7682" max="7694" width="11.5703125" style="529" customWidth="1"/>
    <col min="7695" max="7695" width="12.7109375" style="529" customWidth="1"/>
    <col min="7696" max="7696" width="10.7109375" style="529" customWidth="1"/>
    <col min="7697" max="7697" width="2.5703125" style="529" customWidth="1"/>
    <col min="7698" max="7936" width="9.140625" style="529"/>
    <col min="7937" max="7937" width="53" style="529" customWidth="1"/>
    <col min="7938" max="7950" width="11.5703125" style="529" customWidth="1"/>
    <col min="7951" max="7951" width="12.7109375" style="529" customWidth="1"/>
    <col min="7952" max="7952" width="10.7109375" style="529" customWidth="1"/>
    <col min="7953" max="7953" width="2.5703125" style="529" customWidth="1"/>
    <col min="7954" max="8192" width="9.140625" style="529"/>
    <col min="8193" max="8193" width="53" style="529" customWidth="1"/>
    <col min="8194" max="8206" width="11.5703125" style="529" customWidth="1"/>
    <col min="8207" max="8207" width="12.7109375" style="529" customWidth="1"/>
    <col min="8208" max="8208" width="10.7109375" style="529" customWidth="1"/>
    <col min="8209" max="8209" width="2.5703125" style="529" customWidth="1"/>
    <col min="8210" max="8448" width="9.140625" style="529"/>
    <col min="8449" max="8449" width="53" style="529" customWidth="1"/>
    <col min="8450" max="8462" width="11.5703125" style="529" customWidth="1"/>
    <col min="8463" max="8463" width="12.7109375" style="529" customWidth="1"/>
    <col min="8464" max="8464" width="10.7109375" style="529" customWidth="1"/>
    <col min="8465" max="8465" width="2.5703125" style="529" customWidth="1"/>
    <col min="8466" max="8704" width="9.140625" style="529"/>
    <col min="8705" max="8705" width="53" style="529" customWidth="1"/>
    <col min="8706" max="8718" width="11.5703125" style="529" customWidth="1"/>
    <col min="8719" max="8719" width="12.7109375" style="529" customWidth="1"/>
    <col min="8720" max="8720" width="10.7109375" style="529" customWidth="1"/>
    <col min="8721" max="8721" width="2.5703125" style="529" customWidth="1"/>
    <col min="8722" max="8960" width="9.140625" style="529"/>
    <col min="8961" max="8961" width="53" style="529" customWidth="1"/>
    <col min="8962" max="8974" width="11.5703125" style="529" customWidth="1"/>
    <col min="8975" max="8975" width="12.7109375" style="529" customWidth="1"/>
    <col min="8976" max="8976" width="10.7109375" style="529" customWidth="1"/>
    <col min="8977" max="8977" width="2.5703125" style="529" customWidth="1"/>
    <col min="8978" max="9216" width="9.140625" style="529"/>
    <col min="9217" max="9217" width="53" style="529" customWidth="1"/>
    <col min="9218" max="9230" width="11.5703125" style="529" customWidth="1"/>
    <col min="9231" max="9231" width="12.7109375" style="529" customWidth="1"/>
    <col min="9232" max="9232" width="10.7109375" style="529" customWidth="1"/>
    <col min="9233" max="9233" width="2.5703125" style="529" customWidth="1"/>
    <col min="9234" max="9472" width="9.140625" style="529"/>
    <col min="9473" max="9473" width="53" style="529" customWidth="1"/>
    <col min="9474" max="9486" width="11.5703125" style="529" customWidth="1"/>
    <col min="9487" max="9487" width="12.7109375" style="529" customWidth="1"/>
    <col min="9488" max="9488" width="10.7109375" style="529" customWidth="1"/>
    <col min="9489" max="9489" width="2.5703125" style="529" customWidth="1"/>
    <col min="9490" max="9728" width="9.140625" style="529"/>
    <col min="9729" max="9729" width="53" style="529" customWidth="1"/>
    <col min="9730" max="9742" width="11.5703125" style="529" customWidth="1"/>
    <col min="9743" max="9743" width="12.7109375" style="529" customWidth="1"/>
    <col min="9744" max="9744" width="10.7109375" style="529" customWidth="1"/>
    <col min="9745" max="9745" width="2.5703125" style="529" customWidth="1"/>
    <col min="9746" max="9984" width="9.140625" style="529"/>
    <col min="9985" max="9985" width="53" style="529" customWidth="1"/>
    <col min="9986" max="9998" width="11.5703125" style="529" customWidth="1"/>
    <col min="9999" max="9999" width="12.7109375" style="529" customWidth="1"/>
    <col min="10000" max="10000" width="10.7109375" style="529" customWidth="1"/>
    <col min="10001" max="10001" width="2.5703125" style="529" customWidth="1"/>
    <col min="10002" max="10240" width="9.140625" style="529"/>
    <col min="10241" max="10241" width="53" style="529" customWidth="1"/>
    <col min="10242" max="10254" width="11.5703125" style="529" customWidth="1"/>
    <col min="10255" max="10255" width="12.7109375" style="529" customWidth="1"/>
    <col min="10256" max="10256" width="10.7109375" style="529" customWidth="1"/>
    <col min="10257" max="10257" width="2.5703125" style="529" customWidth="1"/>
    <col min="10258" max="10496" width="9.140625" style="529"/>
    <col min="10497" max="10497" width="53" style="529" customWidth="1"/>
    <col min="10498" max="10510" width="11.5703125" style="529" customWidth="1"/>
    <col min="10511" max="10511" width="12.7109375" style="529" customWidth="1"/>
    <col min="10512" max="10512" width="10.7109375" style="529" customWidth="1"/>
    <col min="10513" max="10513" width="2.5703125" style="529" customWidth="1"/>
    <col min="10514" max="10752" width="9.140625" style="529"/>
    <col min="10753" max="10753" width="53" style="529" customWidth="1"/>
    <col min="10754" max="10766" width="11.5703125" style="529" customWidth="1"/>
    <col min="10767" max="10767" width="12.7109375" style="529" customWidth="1"/>
    <col min="10768" max="10768" width="10.7109375" style="529" customWidth="1"/>
    <col min="10769" max="10769" width="2.5703125" style="529" customWidth="1"/>
    <col min="10770" max="11008" width="9.140625" style="529"/>
    <col min="11009" max="11009" width="53" style="529" customWidth="1"/>
    <col min="11010" max="11022" width="11.5703125" style="529" customWidth="1"/>
    <col min="11023" max="11023" width="12.7109375" style="529" customWidth="1"/>
    <col min="11024" max="11024" width="10.7109375" style="529" customWidth="1"/>
    <col min="11025" max="11025" width="2.5703125" style="529" customWidth="1"/>
    <col min="11026" max="11264" width="9.140625" style="529"/>
    <col min="11265" max="11265" width="53" style="529" customWidth="1"/>
    <col min="11266" max="11278" width="11.5703125" style="529" customWidth="1"/>
    <col min="11279" max="11279" width="12.7109375" style="529" customWidth="1"/>
    <col min="11280" max="11280" width="10.7109375" style="529" customWidth="1"/>
    <col min="11281" max="11281" width="2.5703125" style="529" customWidth="1"/>
    <col min="11282" max="11520" width="9.140625" style="529"/>
    <col min="11521" max="11521" width="53" style="529" customWidth="1"/>
    <col min="11522" max="11534" width="11.5703125" style="529" customWidth="1"/>
    <col min="11535" max="11535" width="12.7109375" style="529" customWidth="1"/>
    <col min="11536" max="11536" width="10.7109375" style="529" customWidth="1"/>
    <col min="11537" max="11537" width="2.5703125" style="529" customWidth="1"/>
    <col min="11538" max="11776" width="9.140625" style="529"/>
    <col min="11777" max="11777" width="53" style="529" customWidth="1"/>
    <col min="11778" max="11790" width="11.5703125" style="529" customWidth="1"/>
    <col min="11791" max="11791" width="12.7109375" style="529" customWidth="1"/>
    <col min="11792" max="11792" width="10.7109375" style="529" customWidth="1"/>
    <col min="11793" max="11793" width="2.5703125" style="529" customWidth="1"/>
    <col min="11794" max="12032" width="9.140625" style="529"/>
    <col min="12033" max="12033" width="53" style="529" customWidth="1"/>
    <col min="12034" max="12046" width="11.5703125" style="529" customWidth="1"/>
    <col min="12047" max="12047" width="12.7109375" style="529" customWidth="1"/>
    <col min="12048" max="12048" width="10.7109375" style="529" customWidth="1"/>
    <col min="12049" max="12049" width="2.5703125" style="529" customWidth="1"/>
    <col min="12050" max="12288" width="9.140625" style="529"/>
    <col min="12289" max="12289" width="53" style="529" customWidth="1"/>
    <col min="12290" max="12302" width="11.5703125" style="529" customWidth="1"/>
    <col min="12303" max="12303" width="12.7109375" style="529" customWidth="1"/>
    <col min="12304" max="12304" width="10.7109375" style="529" customWidth="1"/>
    <col min="12305" max="12305" width="2.5703125" style="529" customWidth="1"/>
    <col min="12306" max="12544" width="9.140625" style="529"/>
    <col min="12545" max="12545" width="53" style="529" customWidth="1"/>
    <col min="12546" max="12558" width="11.5703125" style="529" customWidth="1"/>
    <col min="12559" max="12559" width="12.7109375" style="529" customWidth="1"/>
    <col min="12560" max="12560" width="10.7109375" style="529" customWidth="1"/>
    <col min="12561" max="12561" width="2.5703125" style="529" customWidth="1"/>
    <col min="12562" max="12800" width="9.140625" style="529"/>
    <col min="12801" max="12801" width="53" style="529" customWidth="1"/>
    <col min="12802" max="12814" width="11.5703125" style="529" customWidth="1"/>
    <col min="12815" max="12815" width="12.7109375" style="529" customWidth="1"/>
    <col min="12816" max="12816" width="10.7109375" style="529" customWidth="1"/>
    <col min="12817" max="12817" width="2.5703125" style="529" customWidth="1"/>
    <col min="12818" max="13056" width="9.140625" style="529"/>
    <col min="13057" max="13057" width="53" style="529" customWidth="1"/>
    <col min="13058" max="13070" width="11.5703125" style="529" customWidth="1"/>
    <col min="13071" max="13071" width="12.7109375" style="529" customWidth="1"/>
    <col min="13072" max="13072" width="10.7109375" style="529" customWidth="1"/>
    <col min="13073" max="13073" width="2.5703125" style="529" customWidth="1"/>
    <col min="13074" max="13312" width="9.140625" style="529"/>
    <col min="13313" max="13313" width="53" style="529" customWidth="1"/>
    <col min="13314" max="13326" width="11.5703125" style="529" customWidth="1"/>
    <col min="13327" max="13327" width="12.7109375" style="529" customWidth="1"/>
    <col min="13328" max="13328" width="10.7109375" style="529" customWidth="1"/>
    <col min="13329" max="13329" width="2.5703125" style="529" customWidth="1"/>
    <col min="13330" max="13568" width="9.140625" style="529"/>
    <col min="13569" max="13569" width="53" style="529" customWidth="1"/>
    <col min="13570" max="13582" width="11.5703125" style="529" customWidth="1"/>
    <col min="13583" max="13583" width="12.7109375" style="529" customWidth="1"/>
    <col min="13584" max="13584" width="10.7109375" style="529" customWidth="1"/>
    <col min="13585" max="13585" width="2.5703125" style="529" customWidth="1"/>
    <col min="13586" max="13824" width="9.140625" style="529"/>
    <col min="13825" max="13825" width="53" style="529" customWidth="1"/>
    <col min="13826" max="13838" width="11.5703125" style="529" customWidth="1"/>
    <col min="13839" max="13839" width="12.7109375" style="529" customWidth="1"/>
    <col min="13840" max="13840" width="10.7109375" style="529" customWidth="1"/>
    <col min="13841" max="13841" width="2.5703125" style="529" customWidth="1"/>
    <col min="13842" max="14080" width="9.140625" style="529"/>
    <col min="14081" max="14081" width="53" style="529" customWidth="1"/>
    <col min="14082" max="14094" width="11.5703125" style="529" customWidth="1"/>
    <col min="14095" max="14095" width="12.7109375" style="529" customWidth="1"/>
    <col min="14096" max="14096" width="10.7109375" style="529" customWidth="1"/>
    <col min="14097" max="14097" width="2.5703125" style="529" customWidth="1"/>
    <col min="14098" max="14336" width="9.140625" style="529"/>
    <col min="14337" max="14337" width="53" style="529" customWidth="1"/>
    <col min="14338" max="14350" width="11.5703125" style="529" customWidth="1"/>
    <col min="14351" max="14351" width="12.7109375" style="529" customWidth="1"/>
    <col min="14352" max="14352" width="10.7109375" style="529" customWidth="1"/>
    <col min="14353" max="14353" width="2.5703125" style="529" customWidth="1"/>
    <col min="14354" max="14592" width="9.140625" style="529"/>
    <col min="14593" max="14593" width="53" style="529" customWidth="1"/>
    <col min="14594" max="14606" width="11.5703125" style="529" customWidth="1"/>
    <col min="14607" max="14607" width="12.7109375" style="529" customWidth="1"/>
    <col min="14608" max="14608" width="10.7109375" style="529" customWidth="1"/>
    <col min="14609" max="14609" width="2.5703125" style="529" customWidth="1"/>
    <col min="14610" max="14848" width="9.140625" style="529"/>
    <col min="14849" max="14849" width="53" style="529" customWidth="1"/>
    <col min="14850" max="14862" width="11.5703125" style="529" customWidth="1"/>
    <col min="14863" max="14863" width="12.7109375" style="529" customWidth="1"/>
    <col min="14864" max="14864" width="10.7109375" style="529" customWidth="1"/>
    <col min="14865" max="14865" width="2.5703125" style="529" customWidth="1"/>
    <col min="14866" max="15104" width="9.140625" style="529"/>
    <col min="15105" max="15105" width="53" style="529" customWidth="1"/>
    <col min="15106" max="15118" width="11.5703125" style="529" customWidth="1"/>
    <col min="15119" max="15119" width="12.7109375" style="529" customWidth="1"/>
    <col min="15120" max="15120" width="10.7109375" style="529" customWidth="1"/>
    <col min="15121" max="15121" width="2.5703125" style="529" customWidth="1"/>
    <col min="15122" max="15360" width="9.140625" style="529"/>
    <col min="15361" max="15361" width="53" style="529" customWidth="1"/>
    <col min="15362" max="15374" width="11.5703125" style="529" customWidth="1"/>
    <col min="15375" max="15375" width="12.7109375" style="529" customWidth="1"/>
    <col min="15376" max="15376" width="10.7109375" style="529" customWidth="1"/>
    <col min="15377" max="15377" width="2.5703125" style="529" customWidth="1"/>
    <col min="15378" max="15616" width="9.140625" style="529"/>
    <col min="15617" max="15617" width="53" style="529" customWidth="1"/>
    <col min="15618" max="15630" width="11.5703125" style="529" customWidth="1"/>
    <col min="15631" max="15631" width="12.7109375" style="529" customWidth="1"/>
    <col min="15632" max="15632" width="10.7109375" style="529" customWidth="1"/>
    <col min="15633" max="15633" width="2.5703125" style="529" customWidth="1"/>
    <col min="15634" max="15872" width="9.140625" style="529"/>
    <col min="15873" max="15873" width="53" style="529" customWidth="1"/>
    <col min="15874" max="15886" width="11.5703125" style="529" customWidth="1"/>
    <col min="15887" max="15887" width="12.7109375" style="529" customWidth="1"/>
    <col min="15888" max="15888" width="10.7109375" style="529" customWidth="1"/>
    <col min="15889" max="15889" width="2.5703125" style="529" customWidth="1"/>
    <col min="15890" max="16128" width="9.140625" style="529"/>
    <col min="16129" max="16129" width="53" style="529" customWidth="1"/>
    <col min="16130" max="16142" width="11.5703125" style="529" customWidth="1"/>
    <col min="16143" max="16143" width="12.7109375" style="529" customWidth="1"/>
    <col min="16144" max="16144" width="10.7109375" style="529" customWidth="1"/>
    <col min="16145" max="16145" width="2.5703125" style="529" customWidth="1"/>
    <col min="16146" max="16384" width="9.140625" style="529"/>
  </cols>
  <sheetData>
    <row r="1" spans="1:17" s="1" customFormat="1" ht="3.75" hidden="1" customHeight="1">
      <c r="A1" s="172"/>
      <c r="B1" s="173"/>
      <c r="C1" s="173"/>
      <c r="D1" s="173"/>
      <c r="E1" s="173"/>
      <c r="F1" s="173"/>
      <c r="G1" s="173"/>
      <c r="H1" s="173"/>
      <c r="I1" s="173"/>
      <c r="J1" s="173"/>
      <c r="K1" s="173"/>
      <c r="L1" s="173"/>
      <c r="M1" s="173"/>
      <c r="N1" s="173"/>
      <c r="O1" s="173"/>
    </row>
    <row r="2" spans="1:17" s="1" customFormat="1" ht="39" customHeight="1">
      <c r="A2" s="709" t="s">
        <v>766</v>
      </c>
      <c r="B2" s="709"/>
      <c r="C2" s="709"/>
      <c r="D2" s="709"/>
      <c r="E2" s="709"/>
      <c r="F2" s="709"/>
      <c r="G2" s="709"/>
      <c r="H2" s="709"/>
      <c r="I2" s="709"/>
      <c r="J2" s="709"/>
      <c r="K2" s="709"/>
      <c r="L2" s="709"/>
      <c r="M2" s="709"/>
      <c r="N2" s="709"/>
      <c r="O2" s="709"/>
    </row>
    <row r="3" spans="1:17" s="1" customFormat="1" ht="20.25" customHeight="1">
      <c r="A3" s="709" t="s">
        <v>220</v>
      </c>
      <c r="B3" s="709"/>
      <c r="C3" s="709"/>
      <c r="D3" s="709"/>
      <c r="E3" s="709"/>
      <c r="F3" s="709"/>
      <c r="G3" s="709"/>
      <c r="H3" s="709"/>
      <c r="I3" s="709"/>
      <c r="J3" s="709"/>
      <c r="K3" s="709"/>
      <c r="L3" s="709"/>
      <c r="M3" s="709"/>
      <c r="N3" s="709"/>
      <c r="O3" s="709"/>
    </row>
    <row r="4" spans="1:17" s="1" customFormat="1" ht="20.25" customHeight="1">
      <c r="A4" s="709" t="s">
        <v>806</v>
      </c>
      <c r="B4" s="709"/>
      <c r="C4" s="709"/>
      <c r="D4" s="709"/>
      <c r="E4" s="709"/>
      <c r="F4" s="709"/>
      <c r="G4" s="709"/>
      <c r="H4" s="709"/>
      <c r="I4" s="709"/>
      <c r="J4" s="709"/>
      <c r="K4" s="709"/>
      <c r="L4" s="709"/>
      <c r="M4" s="709"/>
      <c r="N4" s="709"/>
      <c r="O4" s="709"/>
    </row>
    <row r="5" spans="1:17" s="1" customFormat="1" ht="39" customHeight="1">
      <c r="A5" s="730" t="s">
        <v>725</v>
      </c>
      <c r="B5" s="730"/>
      <c r="C5" s="730"/>
      <c r="D5" s="730"/>
      <c r="E5" s="730"/>
      <c r="F5" s="730"/>
      <c r="G5" s="730"/>
      <c r="H5" s="730"/>
      <c r="I5" s="730"/>
      <c r="J5" s="730"/>
      <c r="K5" s="730"/>
      <c r="L5" s="730"/>
      <c r="M5" s="730"/>
      <c r="N5" s="730"/>
      <c r="O5" s="730"/>
    </row>
    <row r="6" spans="1:17" ht="7.5" customHeight="1">
      <c r="A6" s="140"/>
      <c r="Q6" s="529"/>
    </row>
    <row r="7" spans="1:17" ht="13.5" customHeight="1">
      <c r="A7" s="141"/>
      <c r="B7" s="174"/>
      <c r="C7" s="142"/>
      <c r="D7" s="142"/>
      <c r="E7" s="142"/>
      <c r="F7" s="142"/>
      <c r="G7" s="142"/>
      <c r="H7" s="143"/>
      <c r="I7" s="143"/>
      <c r="J7" s="143"/>
      <c r="K7" s="144"/>
      <c r="L7" s="144"/>
      <c r="M7" s="143"/>
      <c r="N7" s="143"/>
      <c r="O7" s="143"/>
      <c r="Q7" s="529"/>
    </row>
    <row r="8" spans="1:17" s="180" customFormat="1" ht="43.5" customHeight="1" thickBot="1">
      <c r="A8" s="460"/>
      <c r="B8" s="457" t="s">
        <v>78</v>
      </c>
      <c r="C8" s="457" t="s">
        <v>80</v>
      </c>
      <c r="D8" s="457" t="s">
        <v>77</v>
      </c>
      <c r="E8" s="457" t="s">
        <v>89</v>
      </c>
      <c r="F8" s="457" t="s">
        <v>88</v>
      </c>
      <c r="G8" s="457" t="s">
        <v>87</v>
      </c>
      <c r="H8" s="457" t="s">
        <v>85</v>
      </c>
      <c r="I8" s="457" t="s">
        <v>86</v>
      </c>
      <c r="J8" s="457" t="s">
        <v>71</v>
      </c>
      <c r="K8" s="457" t="s">
        <v>79</v>
      </c>
      <c r="L8" s="457" t="s">
        <v>83</v>
      </c>
      <c r="M8" s="457" t="s">
        <v>68</v>
      </c>
      <c r="N8" s="457" t="s">
        <v>90</v>
      </c>
      <c r="O8" s="458" t="s">
        <v>143</v>
      </c>
    </row>
    <row r="9" spans="1:17" ht="27" customHeight="1" thickTop="1">
      <c r="A9" s="148" t="s">
        <v>778</v>
      </c>
      <c r="B9" s="148">
        <v>46971.27706</v>
      </c>
      <c r="C9" s="149">
        <v>41656.397299999997</v>
      </c>
      <c r="D9" s="149">
        <v>24714.204889600001</v>
      </c>
      <c r="E9" s="149">
        <v>41551.764409999996</v>
      </c>
      <c r="F9" s="149">
        <v>12497.58332</v>
      </c>
      <c r="G9" s="149">
        <v>29611.007819999999</v>
      </c>
      <c r="H9" s="148">
        <v>104404.18595999999</v>
      </c>
      <c r="I9" s="148">
        <v>78830.680250000005</v>
      </c>
      <c r="J9" s="148">
        <v>27523.632160000001</v>
      </c>
      <c r="K9" s="148">
        <v>49870.27362</v>
      </c>
      <c r="L9" s="148">
        <v>5968.5356200000006</v>
      </c>
      <c r="M9" s="148">
        <v>197805.35166999997</v>
      </c>
      <c r="N9" s="148">
        <v>58645.561839199996</v>
      </c>
      <c r="O9" s="148">
        <v>2917558.7370000002</v>
      </c>
      <c r="Q9" s="529"/>
    </row>
    <row r="10" spans="1:17" ht="27" customHeight="1">
      <c r="A10" s="148" t="s">
        <v>221</v>
      </c>
      <c r="B10" s="148">
        <v>0</v>
      </c>
      <c r="C10" s="149">
        <v>0</v>
      </c>
      <c r="D10" s="149">
        <v>0</v>
      </c>
      <c r="E10" s="149">
        <v>0</v>
      </c>
      <c r="F10" s="149">
        <v>0</v>
      </c>
      <c r="G10" s="149">
        <v>0</v>
      </c>
      <c r="H10" s="148">
        <v>0</v>
      </c>
      <c r="I10" s="148">
        <v>0</v>
      </c>
      <c r="J10" s="148">
        <v>0</v>
      </c>
      <c r="K10" s="148">
        <v>0</v>
      </c>
      <c r="L10" s="148">
        <v>0</v>
      </c>
      <c r="M10" s="148">
        <v>0</v>
      </c>
      <c r="N10" s="148">
        <v>0</v>
      </c>
      <c r="O10" s="148">
        <v>0</v>
      </c>
      <c r="Q10" s="529"/>
    </row>
    <row r="11" spans="1:17" ht="27" customHeight="1">
      <c r="A11" s="148" t="s">
        <v>779</v>
      </c>
      <c r="B11" s="148">
        <v>0</v>
      </c>
      <c r="C11" s="149">
        <v>0</v>
      </c>
      <c r="D11" s="149">
        <v>0</v>
      </c>
      <c r="E11" s="149">
        <v>0</v>
      </c>
      <c r="F11" s="149">
        <v>0</v>
      </c>
      <c r="G11" s="149">
        <v>0</v>
      </c>
      <c r="H11" s="148">
        <v>90.791880000000006</v>
      </c>
      <c r="I11" s="148">
        <v>1018.05548</v>
      </c>
      <c r="J11" s="148">
        <v>0</v>
      </c>
      <c r="K11" s="148">
        <v>0</v>
      </c>
      <c r="L11" s="148">
        <v>82.9953</v>
      </c>
      <c r="M11" s="148">
        <v>1198.48406</v>
      </c>
      <c r="N11" s="148">
        <v>3501.5068563999998</v>
      </c>
      <c r="O11" s="148">
        <v>28484.299966400002</v>
      </c>
      <c r="Q11" s="529"/>
    </row>
    <row r="12" spans="1:17" ht="27" customHeight="1">
      <c r="A12" s="148" t="s">
        <v>780</v>
      </c>
      <c r="B12" s="148">
        <v>0</v>
      </c>
      <c r="C12" s="149">
        <v>0</v>
      </c>
      <c r="D12" s="149">
        <v>0</v>
      </c>
      <c r="E12" s="149">
        <v>0</v>
      </c>
      <c r="F12" s="149">
        <v>0</v>
      </c>
      <c r="G12" s="149">
        <v>0</v>
      </c>
      <c r="H12" s="148">
        <v>0</v>
      </c>
      <c r="I12" s="148">
        <v>0</v>
      </c>
      <c r="J12" s="148">
        <v>0</v>
      </c>
      <c r="K12" s="148">
        <v>0</v>
      </c>
      <c r="L12" s="148">
        <v>0</v>
      </c>
      <c r="M12" s="148">
        <v>0</v>
      </c>
      <c r="N12" s="148">
        <v>0</v>
      </c>
      <c r="O12" s="148">
        <v>2101.0647000000004</v>
      </c>
      <c r="Q12" s="529"/>
    </row>
    <row r="13" spans="1:17" ht="27" customHeight="1">
      <c r="A13" s="322" t="s">
        <v>222</v>
      </c>
      <c r="B13" s="148">
        <v>2264.5674100000001</v>
      </c>
      <c r="C13" s="149">
        <v>859.69259999999997</v>
      </c>
      <c r="D13" s="149">
        <v>441.5622588</v>
      </c>
      <c r="E13" s="149">
        <v>584.32643999999993</v>
      </c>
      <c r="F13" s="149">
        <v>571.46370999999999</v>
      </c>
      <c r="G13" s="149">
        <v>913.52446999999995</v>
      </c>
      <c r="H13" s="148">
        <v>347.42399999999998</v>
      </c>
      <c r="I13" s="148">
        <v>0</v>
      </c>
      <c r="J13" s="148">
        <v>1291.98251</v>
      </c>
      <c r="K13" s="148">
        <v>1480.2602099999999</v>
      </c>
      <c r="L13" s="148">
        <v>1406.6936499999999</v>
      </c>
      <c r="M13" s="148">
        <v>4062.60824</v>
      </c>
      <c r="N13" s="148">
        <v>353.163433</v>
      </c>
      <c r="O13" s="148">
        <v>76160.982217199999</v>
      </c>
      <c r="Q13" s="529"/>
    </row>
    <row r="14" spans="1:17" ht="27" customHeight="1">
      <c r="A14" s="148" t="s">
        <v>223</v>
      </c>
      <c r="B14" s="148">
        <v>0</v>
      </c>
      <c r="C14" s="149">
        <v>0</v>
      </c>
      <c r="D14" s="149">
        <v>0</v>
      </c>
      <c r="E14" s="149">
        <v>0</v>
      </c>
      <c r="F14" s="149">
        <v>0</v>
      </c>
      <c r="G14" s="149">
        <v>0</v>
      </c>
      <c r="H14" s="148">
        <v>0</v>
      </c>
      <c r="I14" s="148">
        <v>0</v>
      </c>
      <c r="J14" s="148">
        <v>0</v>
      </c>
      <c r="K14" s="148">
        <v>0</v>
      </c>
      <c r="L14" s="148">
        <v>0</v>
      </c>
      <c r="M14" s="148">
        <v>0</v>
      </c>
      <c r="N14" s="148">
        <v>0</v>
      </c>
      <c r="O14" s="148">
        <v>0</v>
      </c>
      <c r="Q14" s="529"/>
    </row>
    <row r="15" spans="1:17" ht="27" customHeight="1">
      <c r="A15" s="148" t="s">
        <v>224</v>
      </c>
      <c r="B15" s="148">
        <v>2264.5674100000001</v>
      </c>
      <c r="C15" s="149">
        <v>859.69259999999997</v>
      </c>
      <c r="D15" s="149">
        <v>441.5622588</v>
      </c>
      <c r="E15" s="149">
        <v>584.32643999999993</v>
      </c>
      <c r="F15" s="149">
        <v>571.46370999999999</v>
      </c>
      <c r="G15" s="149">
        <v>913.52446999999995</v>
      </c>
      <c r="H15" s="148">
        <v>323.35590000000002</v>
      </c>
      <c r="I15" s="148">
        <v>0</v>
      </c>
      <c r="J15" s="148">
        <v>467.21815000000004</v>
      </c>
      <c r="K15" s="148">
        <v>1480.2602099999999</v>
      </c>
      <c r="L15" s="148">
        <v>1406.6936499999999</v>
      </c>
      <c r="M15" s="148">
        <v>4062.60824</v>
      </c>
      <c r="N15" s="148">
        <v>353.163433</v>
      </c>
      <c r="O15" s="148">
        <v>75312.149757200008</v>
      </c>
      <c r="Q15" s="529"/>
    </row>
    <row r="16" spans="1:17" ht="27" customHeight="1">
      <c r="A16" s="148" t="s">
        <v>225</v>
      </c>
      <c r="B16" s="148">
        <v>0</v>
      </c>
      <c r="C16" s="149">
        <v>0</v>
      </c>
      <c r="D16" s="149">
        <v>0</v>
      </c>
      <c r="E16" s="149">
        <v>0</v>
      </c>
      <c r="F16" s="149">
        <v>0</v>
      </c>
      <c r="G16" s="149">
        <v>0</v>
      </c>
      <c r="H16" s="148">
        <v>24.068099999999998</v>
      </c>
      <c r="I16" s="148">
        <v>0</v>
      </c>
      <c r="J16" s="148">
        <v>824.76436000000001</v>
      </c>
      <c r="K16" s="148">
        <v>0</v>
      </c>
      <c r="L16" s="148">
        <v>0</v>
      </c>
      <c r="M16" s="148">
        <v>0</v>
      </c>
      <c r="N16" s="148">
        <v>0</v>
      </c>
      <c r="O16" s="148">
        <v>848.83245999999997</v>
      </c>
      <c r="Q16" s="529"/>
    </row>
    <row r="17" spans="1:17" ht="27" customHeight="1">
      <c r="A17" s="322" t="s">
        <v>226</v>
      </c>
      <c r="B17" s="148">
        <v>0</v>
      </c>
      <c r="C17" s="149">
        <v>0</v>
      </c>
      <c r="D17" s="149">
        <v>0</v>
      </c>
      <c r="E17" s="149">
        <v>0</v>
      </c>
      <c r="F17" s="149">
        <v>0</v>
      </c>
      <c r="G17" s="149">
        <v>0</v>
      </c>
      <c r="H17" s="148">
        <v>5</v>
      </c>
      <c r="I17" s="148">
        <v>253.79510000000002</v>
      </c>
      <c r="J17" s="148">
        <v>0</v>
      </c>
      <c r="K17" s="148">
        <v>870.85542000000009</v>
      </c>
      <c r="L17" s="148">
        <v>0</v>
      </c>
      <c r="M17" s="148">
        <v>0</v>
      </c>
      <c r="N17" s="148">
        <v>0</v>
      </c>
      <c r="O17" s="148">
        <v>1129.6505199999999</v>
      </c>
      <c r="Q17" s="529"/>
    </row>
    <row r="18" spans="1:17" ht="27" customHeight="1">
      <c r="A18" s="148" t="s">
        <v>781</v>
      </c>
      <c r="B18" s="148">
        <v>0</v>
      </c>
      <c r="C18" s="149">
        <v>0</v>
      </c>
      <c r="D18" s="149">
        <v>0</v>
      </c>
      <c r="E18" s="149">
        <v>0</v>
      </c>
      <c r="F18" s="149">
        <v>0</v>
      </c>
      <c r="G18" s="149">
        <v>0</v>
      </c>
      <c r="H18" s="148">
        <v>0</v>
      </c>
      <c r="I18" s="148">
        <v>0</v>
      </c>
      <c r="J18" s="148">
        <v>0</v>
      </c>
      <c r="K18" s="148">
        <v>0</v>
      </c>
      <c r="L18" s="148">
        <v>0</v>
      </c>
      <c r="M18" s="148">
        <v>0</v>
      </c>
      <c r="N18" s="148">
        <v>0</v>
      </c>
      <c r="O18" s="148">
        <v>0</v>
      </c>
      <c r="Q18" s="529"/>
    </row>
    <row r="19" spans="1:17" ht="27" customHeight="1">
      <c r="A19" s="148" t="s">
        <v>227</v>
      </c>
      <c r="B19" s="148">
        <v>0</v>
      </c>
      <c r="C19" s="149">
        <v>0</v>
      </c>
      <c r="D19" s="149">
        <v>0</v>
      </c>
      <c r="E19" s="149">
        <v>0</v>
      </c>
      <c r="F19" s="149">
        <v>0</v>
      </c>
      <c r="G19" s="149">
        <v>0</v>
      </c>
      <c r="H19" s="148">
        <v>5</v>
      </c>
      <c r="I19" s="148">
        <v>253.79510000000002</v>
      </c>
      <c r="J19" s="148">
        <v>0</v>
      </c>
      <c r="K19" s="148">
        <v>0</v>
      </c>
      <c r="L19" s="148">
        <v>0</v>
      </c>
      <c r="M19" s="148">
        <v>0</v>
      </c>
      <c r="N19" s="148">
        <v>0</v>
      </c>
      <c r="O19" s="148">
        <v>258.79509999999999</v>
      </c>
      <c r="Q19" s="529"/>
    </row>
    <row r="20" spans="1:17" ht="27" customHeight="1">
      <c r="A20" s="148" t="s">
        <v>782</v>
      </c>
      <c r="B20" s="148">
        <v>0</v>
      </c>
      <c r="C20" s="149">
        <v>0</v>
      </c>
      <c r="D20" s="149">
        <v>0</v>
      </c>
      <c r="E20" s="149">
        <v>0</v>
      </c>
      <c r="F20" s="149">
        <v>0</v>
      </c>
      <c r="G20" s="149">
        <v>0</v>
      </c>
      <c r="H20" s="148">
        <v>0</v>
      </c>
      <c r="I20" s="148">
        <v>0</v>
      </c>
      <c r="J20" s="148">
        <v>0</v>
      </c>
      <c r="K20" s="148">
        <v>0</v>
      </c>
      <c r="L20" s="148">
        <v>0</v>
      </c>
      <c r="M20" s="148">
        <v>0</v>
      </c>
      <c r="N20" s="148">
        <v>0</v>
      </c>
      <c r="O20" s="148">
        <v>0</v>
      </c>
      <c r="Q20" s="529"/>
    </row>
    <row r="21" spans="1:17" ht="27" customHeight="1">
      <c r="A21" s="148" t="s">
        <v>783</v>
      </c>
      <c r="B21" s="148">
        <v>0</v>
      </c>
      <c r="C21" s="149">
        <v>0</v>
      </c>
      <c r="D21" s="149">
        <v>0</v>
      </c>
      <c r="E21" s="149">
        <v>0</v>
      </c>
      <c r="F21" s="149">
        <v>0</v>
      </c>
      <c r="G21" s="149">
        <v>0</v>
      </c>
      <c r="H21" s="148">
        <v>0</v>
      </c>
      <c r="I21" s="148">
        <v>0</v>
      </c>
      <c r="J21" s="148">
        <v>0</v>
      </c>
      <c r="K21" s="148">
        <v>870.85542000000009</v>
      </c>
      <c r="L21" s="148">
        <v>0</v>
      </c>
      <c r="M21" s="148">
        <v>0</v>
      </c>
      <c r="N21" s="148">
        <v>0</v>
      </c>
      <c r="O21" s="148">
        <v>870.85542000000009</v>
      </c>
      <c r="Q21" s="529"/>
    </row>
    <row r="22" spans="1:17" ht="27" customHeight="1">
      <c r="A22" s="148" t="s">
        <v>228</v>
      </c>
      <c r="B22" s="148">
        <v>0</v>
      </c>
      <c r="C22" s="149">
        <v>328.95497999999998</v>
      </c>
      <c r="D22" s="149">
        <v>0</v>
      </c>
      <c r="E22" s="149">
        <v>3.9996</v>
      </c>
      <c r="F22" s="149">
        <v>0</v>
      </c>
      <c r="G22" s="149">
        <v>0</v>
      </c>
      <c r="H22" s="148">
        <v>0</v>
      </c>
      <c r="I22" s="148">
        <v>0</v>
      </c>
      <c r="J22" s="148">
        <v>0</v>
      </c>
      <c r="K22" s="148">
        <v>0</v>
      </c>
      <c r="L22" s="148">
        <v>0</v>
      </c>
      <c r="M22" s="148">
        <v>0</v>
      </c>
      <c r="N22" s="148">
        <v>15.278729199999999</v>
      </c>
      <c r="O22" s="148">
        <v>21947.108029200001</v>
      </c>
      <c r="Q22" s="529"/>
    </row>
    <row r="23" spans="1:17" ht="27" customHeight="1">
      <c r="A23" s="148" t="s">
        <v>784</v>
      </c>
      <c r="B23" s="148">
        <v>0</v>
      </c>
      <c r="C23" s="149">
        <v>0</v>
      </c>
      <c r="D23" s="149">
        <v>0</v>
      </c>
      <c r="E23" s="149">
        <v>0</v>
      </c>
      <c r="F23" s="149">
        <v>0</v>
      </c>
      <c r="G23" s="149">
        <v>0</v>
      </c>
      <c r="H23" s="148">
        <v>0</v>
      </c>
      <c r="I23" s="148">
        <v>0</v>
      </c>
      <c r="J23" s="148">
        <v>0</v>
      </c>
      <c r="K23" s="148">
        <v>0</v>
      </c>
      <c r="L23" s="148">
        <v>0</v>
      </c>
      <c r="M23" s="148">
        <v>0</v>
      </c>
      <c r="N23" s="148">
        <v>0</v>
      </c>
      <c r="O23" s="148">
        <v>2484.97541</v>
      </c>
      <c r="Q23" s="529"/>
    </row>
    <row r="24" spans="1:17" ht="27" customHeight="1">
      <c r="A24" s="148" t="s">
        <v>785</v>
      </c>
      <c r="B24" s="148">
        <v>0</v>
      </c>
      <c r="C24" s="149">
        <v>0</v>
      </c>
      <c r="D24" s="149">
        <v>0</v>
      </c>
      <c r="E24" s="149">
        <v>3.9996</v>
      </c>
      <c r="F24" s="149">
        <v>0</v>
      </c>
      <c r="G24" s="149">
        <v>0</v>
      </c>
      <c r="H24" s="148">
        <v>0</v>
      </c>
      <c r="I24" s="148">
        <v>0</v>
      </c>
      <c r="J24" s="148">
        <v>0</v>
      </c>
      <c r="K24" s="148">
        <v>0</v>
      </c>
      <c r="L24" s="148">
        <v>0</v>
      </c>
      <c r="M24" s="148">
        <v>0</v>
      </c>
      <c r="N24" s="148">
        <v>15.278729199999999</v>
      </c>
      <c r="O24" s="148">
        <v>19.278329200000002</v>
      </c>
      <c r="Q24" s="529"/>
    </row>
    <row r="25" spans="1:17" ht="27" customHeight="1">
      <c r="A25" s="322" t="s">
        <v>786</v>
      </c>
      <c r="B25" s="148">
        <v>0</v>
      </c>
      <c r="C25" s="149">
        <v>0</v>
      </c>
      <c r="D25" s="149">
        <v>0</v>
      </c>
      <c r="E25" s="149">
        <v>0</v>
      </c>
      <c r="F25" s="149">
        <v>0</v>
      </c>
      <c r="G25" s="149">
        <v>0</v>
      </c>
      <c r="H25" s="148">
        <v>0</v>
      </c>
      <c r="I25" s="148">
        <v>0</v>
      </c>
      <c r="J25" s="148">
        <v>0</v>
      </c>
      <c r="K25" s="148">
        <v>0</v>
      </c>
      <c r="L25" s="148">
        <v>0</v>
      </c>
      <c r="M25" s="148">
        <v>0</v>
      </c>
      <c r="N25" s="148">
        <v>0</v>
      </c>
      <c r="O25" s="148">
        <v>0</v>
      </c>
      <c r="Q25" s="529"/>
    </row>
    <row r="26" spans="1:17" ht="27" customHeight="1">
      <c r="A26" s="148" t="s">
        <v>787</v>
      </c>
      <c r="B26" s="148">
        <v>0</v>
      </c>
      <c r="C26" s="149">
        <v>0</v>
      </c>
      <c r="D26" s="149">
        <v>0</v>
      </c>
      <c r="E26" s="149">
        <v>0</v>
      </c>
      <c r="F26" s="149">
        <v>0</v>
      </c>
      <c r="G26" s="149">
        <v>0</v>
      </c>
      <c r="H26" s="148">
        <v>0</v>
      </c>
      <c r="I26" s="148">
        <v>0</v>
      </c>
      <c r="J26" s="148">
        <v>0</v>
      </c>
      <c r="K26" s="148">
        <v>0</v>
      </c>
      <c r="L26" s="148">
        <v>0</v>
      </c>
      <c r="M26" s="148">
        <v>0</v>
      </c>
      <c r="N26" s="148">
        <v>0</v>
      </c>
      <c r="O26" s="148">
        <v>0</v>
      </c>
      <c r="Q26" s="529"/>
    </row>
    <row r="27" spans="1:17" ht="27" customHeight="1">
      <c r="A27" s="148" t="s">
        <v>788</v>
      </c>
      <c r="B27" s="148">
        <v>0</v>
      </c>
      <c r="C27" s="149">
        <v>0</v>
      </c>
      <c r="D27" s="149">
        <v>0</v>
      </c>
      <c r="E27" s="149">
        <v>0</v>
      </c>
      <c r="F27" s="149">
        <v>0</v>
      </c>
      <c r="G27" s="149">
        <v>0</v>
      </c>
      <c r="H27" s="148">
        <v>0</v>
      </c>
      <c r="I27" s="148">
        <v>0</v>
      </c>
      <c r="J27" s="148">
        <v>0</v>
      </c>
      <c r="K27" s="148">
        <v>0</v>
      </c>
      <c r="L27" s="148">
        <v>0</v>
      </c>
      <c r="M27" s="148">
        <v>0</v>
      </c>
      <c r="N27" s="148">
        <v>0</v>
      </c>
      <c r="O27" s="148">
        <v>0</v>
      </c>
      <c r="Q27" s="529"/>
    </row>
    <row r="28" spans="1:17" ht="27" customHeight="1">
      <c r="A28" s="148" t="s">
        <v>789</v>
      </c>
      <c r="B28" s="148">
        <v>0</v>
      </c>
      <c r="C28" s="149">
        <v>328.95497999999998</v>
      </c>
      <c r="D28" s="149">
        <v>0</v>
      </c>
      <c r="E28" s="149">
        <v>0</v>
      </c>
      <c r="F28" s="149">
        <v>0</v>
      </c>
      <c r="G28" s="149">
        <v>0</v>
      </c>
      <c r="H28" s="148">
        <v>0</v>
      </c>
      <c r="I28" s="148">
        <v>0</v>
      </c>
      <c r="J28" s="148">
        <v>0</v>
      </c>
      <c r="K28" s="148">
        <v>0</v>
      </c>
      <c r="L28" s="148">
        <v>0</v>
      </c>
      <c r="M28" s="148">
        <v>0</v>
      </c>
      <c r="N28" s="148">
        <v>0</v>
      </c>
      <c r="O28" s="148">
        <v>19442.854289999999</v>
      </c>
      <c r="Q28" s="529"/>
    </row>
    <row r="29" spans="1:17" ht="27" customHeight="1">
      <c r="A29" s="322" t="s">
        <v>229</v>
      </c>
      <c r="B29" s="148">
        <v>35134.4781</v>
      </c>
      <c r="C29" s="149">
        <v>24142.604219999997</v>
      </c>
      <c r="D29" s="149">
        <v>26007.924011399999</v>
      </c>
      <c r="E29" s="149">
        <v>31297.38783</v>
      </c>
      <c r="F29" s="149">
        <v>101519.32618</v>
      </c>
      <c r="G29" s="149">
        <v>22765.8681</v>
      </c>
      <c r="H29" s="148">
        <v>39105.994330000001</v>
      </c>
      <c r="I29" s="148">
        <v>91171.47683</v>
      </c>
      <c r="J29" s="148">
        <v>67390.236799999999</v>
      </c>
      <c r="K29" s="148">
        <v>71989.230209999994</v>
      </c>
      <c r="L29" s="148">
        <v>71371.918480000008</v>
      </c>
      <c r="M29" s="148">
        <v>17890.979010000003</v>
      </c>
      <c r="N29" s="148">
        <v>17925.901993799998</v>
      </c>
      <c r="O29" s="148">
        <v>1634085.5764637999</v>
      </c>
      <c r="Q29" s="529"/>
    </row>
    <row r="30" spans="1:17" ht="27" customHeight="1">
      <c r="A30" s="148" t="s">
        <v>790</v>
      </c>
      <c r="B30" s="148">
        <v>0</v>
      </c>
      <c r="C30" s="149">
        <v>0</v>
      </c>
      <c r="D30" s="149">
        <v>0</v>
      </c>
      <c r="E30" s="149">
        <v>0</v>
      </c>
      <c r="F30" s="149">
        <v>0</v>
      </c>
      <c r="G30" s="149">
        <v>0</v>
      </c>
      <c r="H30" s="148">
        <v>0</v>
      </c>
      <c r="I30" s="148">
        <v>0</v>
      </c>
      <c r="J30" s="148">
        <v>0</v>
      </c>
      <c r="K30" s="148">
        <v>0</v>
      </c>
      <c r="L30" s="148">
        <v>0</v>
      </c>
      <c r="M30" s="148">
        <v>0</v>
      </c>
      <c r="N30" s="148">
        <v>15.231326600000001</v>
      </c>
      <c r="O30" s="148">
        <v>15.231326600000001</v>
      </c>
      <c r="Q30" s="529"/>
    </row>
    <row r="31" spans="1:17" ht="27" customHeight="1">
      <c r="A31" s="148" t="s">
        <v>791</v>
      </c>
      <c r="B31" s="148">
        <v>35134.4781</v>
      </c>
      <c r="C31" s="149">
        <v>24142.604219999997</v>
      </c>
      <c r="D31" s="149">
        <v>26007.924011399999</v>
      </c>
      <c r="E31" s="149">
        <v>31297.38783</v>
      </c>
      <c r="F31" s="149">
        <v>101519.32618</v>
      </c>
      <c r="G31" s="149">
        <v>22765.8681</v>
      </c>
      <c r="H31" s="148">
        <v>39105.994330000001</v>
      </c>
      <c r="I31" s="148">
        <v>91171.47683</v>
      </c>
      <c r="J31" s="148">
        <v>67390.236799999999</v>
      </c>
      <c r="K31" s="148">
        <v>71989.230209999994</v>
      </c>
      <c r="L31" s="148">
        <v>71371.918480000008</v>
      </c>
      <c r="M31" s="148">
        <v>17890.979010000003</v>
      </c>
      <c r="N31" s="148">
        <v>17910.6706672</v>
      </c>
      <c r="O31" s="148">
        <v>1634070.3451372001</v>
      </c>
      <c r="Q31" s="529"/>
    </row>
    <row r="32" spans="1:17" ht="27" customHeight="1">
      <c r="A32" s="148" t="s">
        <v>733</v>
      </c>
      <c r="B32" s="148">
        <v>0</v>
      </c>
      <c r="C32" s="149">
        <v>0</v>
      </c>
      <c r="D32" s="149">
        <v>0</v>
      </c>
      <c r="E32" s="149">
        <v>0</v>
      </c>
      <c r="F32" s="149">
        <v>0</v>
      </c>
      <c r="G32" s="149">
        <v>0</v>
      </c>
      <c r="H32" s="148">
        <v>0</v>
      </c>
      <c r="I32" s="148">
        <v>0</v>
      </c>
      <c r="J32" s="148">
        <v>0</v>
      </c>
      <c r="K32" s="148">
        <v>0</v>
      </c>
      <c r="L32" s="148">
        <v>0</v>
      </c>
      <c r="M32" s="148">
        <v>0</v>
      </c>
      <c r="N32" s="148">
        <v>0</v>
      </c>
      <c r="O32" s="148">
        <v>0</v>
      </c>
      <c r="Q32" s="529"/>
    </row>
    <row r="33" spans="1:17" ht="27" customHeight="1">
      <c r="A33" s="148" t="s">
        <v>734</v>
      </c>
      <c r="B33" s="148">
        <v>0</v>
      </c>
      <c r="C33" s="149">
        <v>0</v>
      </c>
      <c r="D33" s="149">
        <v>0</v>
      </c>
      <c r="E33" s="149">
        <v>0</v>
      </c>
      <c r="F33" s="149">
        <v>0</v>
      </c>
      <c r="G33" s="149">
        <v>0</v>
      </c>
      <c r="H33" s="148">
        <v>0</v>
      </c>
      <c r="I33" s="148">
        <v>0</v>
      </c>
      <c r="J33" s="148">
        <v>0</v>
      </c>
      <c r="K33" s="148">
        <v>0</v>
      </c>
      <c r="L33" s="148">
        <v>0</v>
      </c>
      <c r="M33" s="148">
        <v>0</v>
      </c>
      <c r="N33" s="148">
        <v>0</v>
      </c>
      <c r="O33" s="148">
        <v>0</v>
      </c>
      <c r="Q33" s="529"/>
    </row>
    <row r="34" spans="1:17" ht="27" customHeight="1">
      <c r="A34" s="322" t="s">
        <v>735</v>
      </c>
      <c r="B34" s="148">
        <v>0</v>
      </c>
      <c r="C34" s="149">
        <v>0</v>
      </c>
      <c r="D34" s="149">
        <v>0</v>
      </c>
      <c r="E34" s="149">
        <v>0</v>
      </c>
      <c r="F34" s="149">
        <v>0</v>
      </c>
      <c r="G34" s="149">
        <v>0</v>
      </c>
      <c r="H34" s="148">
        <v>0</v>
      </c>
      <c r="I34" s="148">
        <v>0</v>
      </c>
      <c r="J34" s="148">
        <v>0</v>
      </c>
      <c r="K34" s="148">
        <v>0</v>
      </c>
      <c r="L34" s="148">
        <v>0</v>
      </c>
      <c r="M34" s="148">
        <v>0</v>
      </c>
      <c r="N34" s="148">
        <v>0</v>
      </c>
      <c r="O34" s="148">
        <v>0</v>
      </c>
      <c r="Q34" s="529"/>
    </row>
    <row r="35" spans="1:17" ht="27" customHeight="1">
      <c r="A35" s="148" t="s">
        <v>736</v>
      </c>
      <c r="B35" s="148">
        <v>0</v>
      </c>
      <c r="C35" s="149">
        <v>0</v>
      </c>
      <c r="D35" s="149">
        <v>0</v>
      </c>
      <c r="E35" s="149">
        <v>0</v>
      </c>
      <c r="F35" s="149">
        <v>0</v>
      </c>
      <c r="G35" s="149">
        <v>0</v>
      </c>
      <c r="H35" s="148">
        <v>0</v>
      </c>
      <c r="I35" s="148">
        <v>0</v>
      </c>
      <c r="J35" s="148">
        <v>0</v>
      </c>
      <c r="K35" s="148">
        <v>0</v>
      </c>
      <c r="L35" s="148">
        <v>0</v>
      </c>
      <c r="M35" s="148">
        <v>0</v>
      </c>
      <c r="N35" s="148">
        <v>0</v>
      </c>
      <c r="O35" s="148">
        <v>0</v>
      </c>
      <c r="Q35" s="529"/>
    </row>
    <row r="36" spans="1:17" ht="27" customHeight="1">
      <c r="A36" s="148" t="s">
        <v>737</v>
      </c>
      <c r="B36" s="148">
        <v>0</v>
      </c>
      <c r="C36" s="149">
        <v>0</v>
      </c>
      <c r="D36" s="149">
        <v>0</v>
      </c>
      <c r="E36" s="149">
        <v>0</v>
      </c>
      <c r="F36" s="149">
        <v>0</v>
      </c>
      <c r="G36" s="149">
        <v>0</v>
      </c>
      <c r="H36" s="148">
        <v>0</v>
      </c>
      <c r="I36" s="148">
        <v>0</v>
      </c>
      <c r="J36" s="148">
        <v>0</v>
      </c>
      <c r="K36" s="148">
        <v>0</v>
      </c>
      <c r="L36" s="148">
        <v>0</v>
      </c>
      <c r="M36" s="148">
        <v>0</v>
      </c>
      <c r="N36" s="148">
        <v>0</v>
      </c>
      <c r="O36" s="148">
        <v>0</v>
      </c>
      <c r="Q36" s="529"/>
    </row>
    <row r="37" spans="1:17" ht="27" customHeight="1">
      <c r="A37" s="148" t="s">
        <v>738</v>
      </c>
      <c r="B37" s="148">
        <v>0</v>
      </c>
      <c r="C37" s="149">
        <v>0</v>
      </c>
      <c r="D37" s="149">
        <v>0</v>
      </c>
      <c r="E37" s="149">
        <v>0</v>
      </c>
      <c r="F37" s="149">
        <v>0</v>
      </c>
      <c r="G37" s="149">
        <v>0</v>
      </c>
      <c r="H37" s="148">
        <v>0</v>
      </c>
      <c r="I37" s="148">
        <v>0</v>
      </c>
      <c r="J37" s="148">
        <v>0</v>
      </c>
      <c r="K37" s="148">
        <v>0</v>
      </c>
      <c r="L37" s="148">
        <v>0</v>
      </c>
      <c r="M37" s="148">
        <v>0</v>
      </c>
      <c r="N37" s="148">
        <v>0</v>
      </c>
      <c r="O37" s="148">
        <v>0</v>
      </c>
      <c r="Q37" s="529"/>
    </row>
    <row r="38" spans="1:17" ht="27" customHeight="1">
      <c r="A38" s="148" t="s">
        <v>739</v>
      </c>
      <c r="B38" s="148">
        <v>0</v>
      </c>
      <c r="C38" s="149">
        <v>0</v>
      </c>
      <c r="D38" s="149">
        <v>0</v>
      </c>
      <c r="E38" s="149">
        <v>0</v>
      </c>
      <c r="F38" s="149">
        <v>0</v>
      </c>
      <c r="G38" s="149">
        <v>0</v>
      </c>
      <c r="H38" s="148">
        <v>0</v>
      </c>
      <c r="I38" s="148">
        <v>0</v>
      </c>
      <c r="J38" s="148">
        <v>0</v>
      </c>
      <c r="K38" s="148">
        <v>0</v>
      </c>
      <c r="L38" s="148">
        <v>0</v>
      </c>
      <c r="M38" s="148">
        <v>0</v>
      </c>
      <c r="N38" s="148">
        <v>0</v>
      </c>
      <c r="O38" s="148">
        <v>0</v>
      </c>
      <c r="Q38" s="529"/>
    </row>
    <row r="39" spans="1:17" ht="27" customHeight="1">
      <c r="A39" s="322" t="s">
        <v>740</v>
      </c>
      <c r="B39" s="148">
        <v>0</v>
      </c>
      <c r="C39" s="149">
        <v>0</v>
      </c>
      <c r="D39" s="149">
        <v>0</v>
      </c>
      <c r="E39" s="149">
        <v>0</v>
      </c>
      <c r="F39" s="149">
        <v>0</v>
      </c>
      <c r="G39" s="149">
        <v>0</v>
      </c>
      <c r="H39" s="148">
        <v>0</v>
      </c>
      <c r="I39" s="148">
        <v>0</v>
      </c>
      <c r="J39" s="148">
        <v>0</v>
      </c>
      <c r="K39" s="148">
        <v>0</v>
      </c>
      <c r="L39" s="148">
        <v>0</v>
      </c>
      <c r="M39" s="148">
        <v>0</v>
      </c>
      <c r="N39" s="148">
        <v>0</v>
      </c>
      <c r="O39" s="148">
        <v>0</v>
      </c>
      <c r="Q39" s="529"/>
    </row>
    <row r="40" spans="1:17" ht="27" customHeight="1">
      <c r="A40" s="148" t="s">
        <v>741</v>
      </c>
      <c r="B40" s="148">
        <v>0</v>
      </c>
      <c r="C40" s="148">
        <v>0</v>
      </c>
      <c r="D40" s="148">
        <v>0</v>
      </c>
      <c r="E40" s="148">
        <v>0</v>
      </c>
      <c r="F40" s="148">
        <v>0</v>
      </c>
      <c r="G40" s="148">
        <v>0</v>
      </c>
      <c r="H40" s="148">
        <v>0</v>
      </c>
      <c r="I40" s="148">
        <v>0</v>
      </c>
      <c r="J40" s="148">
        <v>0</v>
      </c>
      <c r="K40" s="148">
        <v>0</v>
      </c>
      <c r="L40" s="148">
        <v>0</v>
      </c>
      <c r="M40" s="148">
        <v>0</v>
      </c>
      <c r="N40" s="148">
        <v>0</v>
      </c>
      <c r="O40" s="148">
        <v>0</v>
      </c>
      <c r="Q40" s="529"/>
    </row>
    <row r="41" spans="1:17" ht="27" customHeight="1">
      <c r="A41" s="148" t="s">
        <v>742</v>
      </c>
      <c r="B41" s="148">
        <v>0</v>
      </c>
      <c r="C41" s="148">
        <v>0</v>
      </c>
      <c r="D41" s="148">
        <v>0</v>
      </c>
      <c r="E41" s="148">
        <v>0</v>
      </c>
      <c r="F41" s="148">
        <v>0</v>
      </c>
      <c r="G41" s="148">
        <v>0</v>
      </c>
      <c r="H41" s="148">
        <v>0</v>
      </c>
      <c r="I41" s="148">
        <v>0</v>
      </c>
      <c r="J41" s="148">
        <v>0</v>
      </c>
      <c r="K41" s="148">
        <v>0</v>
      </c>
      <c r="L41" s="148">
        <v>0</v>
      </c>
      <c r="M41" s="148">
        <v>0</v>
      </c>
      <c r="N41" s="148">
        <v>0</v>
      </c>
      <c r="O41" s="148">
        <v>0</v>
      </c>
      <c r="Q41" s="529"/>
    </row>
    <row r="42" spans="1:17" s="7" customFormat="1" ht="27" customHeight="1">
      <c r="A42" s="322" t="s">
        <v>230</v>
      </c>
      <c r="B42" s="148">
        <v>84370.322569999989</v>
      </c>
      <c r="C42" s="148">
        <v>66987.649099999995</v>
      </c>
      <c r="D42" s="148">
        <v>51163.691159800001</v>
      </c>
      <c r="E42" s="148">
        <v>73437.478279999996</v>
      </c>
      <c r="F42" s="148">
        <v>114588.37320999999</v>
      </c>
      <c r="G42" s="148">
        <v>53290.400390000003</v>
      </c>
      <c r="H42" s="148">
        <v>143953.39616999999</v>
      </c>
      <c r="I42" s="148">
        <v>171274.00766</v>
      </c>
      <c r="J42" s="148">
        <v>96205.851469999994</v>
      </c>
      <c r="K42" s="148">
        <v>124210.61945999999</v>
      </c>
      <c r="L42" s="148">
        <v>78830.143049999999</v>
      </c>
      <c r="M42" s="148">
        <v>220957.42298</v>
      </c>
      <c r="N42" s="148">
        <v>80441.412851600006</v>
      </c>
      <c r="O42" s="148">
        <v>4681467.4188965997</v>
      </c>
    </row>
    <row r="43" spans="1:17" s="412" customFormat="1" ht="37.5" customHeight="1">
      <c r="A43" s="155" t="s">
        <v>792</v>
      </c>
      <c r="B43" s="155">
        <v>13497.442349999999</v>
      </c>
      <c r="C43" s="155">
        <v>0</v>
      </c>
      <c r="D43" s="155">
        <v>0</v>
      </c>
      <c r="E43" s="155">
        <v>0</v>
      </c>
      <c r="F43" s="155">
        <v>0</v>
      </c>
      <c r="G43" s="155">
        <v>2809.4302699999998</v>
      </c>
      <c r="H43" s="155">
        <v>1027.84718</v>
      </c>
      <c r="I43" s="155">
        <v>5557.7970599999999</v>
      </c>
      <c r="J43" s="155">
        <v>2331.2602200000001</v>
      </c>
      <c r="K43" s="155">
        <v>6414.4757599999994</v>
      </c>
      <c r="L43" s="155">
        <v>1055.53676</v>
      </c>
      <c r="M43" s="155">
        <v>9672.5887300000013</v>
      </c>
      <c r="N43" s="155">
        <v>600.65048679999995</v>
      </c>
      <c r="O43" s="155">
        <v>251183.65199680001</v>
      </c>
    </row>
    <row r="44" spans="1:17" s="180" customFormat="1" ht="24" customHeight="1">
      <c r="A44" s="383" t="s">
        <v>40</v>
      </c>
      <c r="B44" s="384">
        <v>97867.764920000001</v>
      </c>
      <c r="C44" s="384">
        <v>66987.649099999995</v>
      </c>
      <c r="D44" s="384">
        <v>51163.691159800001</v>
      </c>
      <c r="E44" s="384">
        <v>73437.478279999996</v>
      </c>
      <c r="F44" s="384">
        <v>114588.37320999999</v>
      </c>
      <c r="G44" s="384">
        <v>56099.83066</v>
      </c>
      <c r="H44" s="384">
        <v>144981.24335</v>
      </c>
      <c r="I44" s="384">
        <v>176831.80471999999</v>
      </c>
      <c r="J44" s="384">
        <v>98537.111689999991</v>
      </c>
      <c r="K44" s="384">
        <v>130625.09522</v>
      </c>
      <c r="L44" s="384">
        <v>79885.679810000001</v>
      </c>
      <c r="M44" s="384">
        <v>230630.01171000002</v>
      </c>
      <c r="N44" s="384">
        <v>81042.06333840001</v>
      </c>
      <c r="O44" s="384">
        <v>4932651.0708933994</v>
      </c>
    </row>
    <row r="45" spans="1:17" ht="27" customHeight="1">
      <c r="A45" s="322" t="s">
        <v>231</v>
      </c>
      <c r="B45" s="160">
        <v>1.9840804369378233E-2</v>
      </c>
      <c r="C45" s="191">
        <v>1.3580455648947254E-2</v>
      </c>
      <c r="D45" s="191">
        <v>1.0372452951660586E-2</v>
      </c>
      <c r="E45" s="191">
        <v>1.4888034289175662E-2</v>
      </c>
      <c r="F45" s="191">
        <v>2.3230585655280453E-2</v>
      </c>
      <c r="G45" s="191">
        <v>1.1373160163514104E-2</v>
      </c>
      <c r="H45" s="192">
        <v>2.939215469861748E-2</v>
      </c>
      <c r="I45" s="192">
        <v>3.5849242563182615E-2</v>
      </c>
      <c r="J45" s="192">
        <v>1.997650153513757E-2</v>
      </c>
      <c r="K45" s="192">
        <v>2.6481722169807001E-2</v>
      </c>
      <c r="L45" s="192">
        <v>1.6195282954715694E-2</v>
      </c>
      <c r="M45" s="192">
        <v>4.6755792857699215E-2</v>
      </c>
      <c r="N45" s="192">
        <v>1.6429717442738495E-2</v>
      </c>
      <c r="O45" s="192">
        <v>0.99999999999999978</v>
      </c>
      <c r="Q45" s="529"/>
    </row>
    <row r="46" spans="1:17" ht="9" customHeight="1" thickBot="1">
      <c r="A46" s="326"/>
      <c r="B46" s="186"/>
      <c r="C46" s="187"/>
      <c r="D46" s="187"/>
      <c r="E46" s="187"/>
      <c r="F46" s="187"/>
      <c r="G46" s="187"/>
      <c r="H46" s="188"/>
      <c r="I46" s="188"/>
      <c r="J46" s="188"/>
      <c r="K46" s="188"/>
      <c r="L46" s="188"/>
      <c r="M46" s="188"/>
      <c r="N46" s="188"/>
      <c r="O46" s="188"/>
      <c r="Q46" s="529"/>
    </row>
    <row r="47" spans="1:17" ht="18.75" customHeight="1" thickTop="1">
      <c r="A47" s="359" t="s">
        <v>730</v>
      </c>
      <c r="C47" s="21"/>
      <c r="D47" s="21"/>
      <c r="E47" s="21"/>
      <c r="F47" s="21"/>
      <c r="G47" s="21"/>
      <c r="H47" s="20"/>
      <c r="I47" s="20"/>
      <c r="J47" s="20"/>
      <c r="K47" s="20"/>
      <c r="L47" s="20"/>
      <c r="M47" s="20"/>
      <c r="N47" s="20"/>
      <c r="O47" s="20"/>
      <c r="Q47" s="529"/>
    </row>
    <row r="48" spans="1:17">
      <c r="A48" s="359" t="s">
        <v>743</v>
      </c>
      <c r="C48" s="21"/>
      <c r="D48" s="21"/>
      <c r="E48" s="21"/>
      <c r="F48" s="21"/>
      <c r="G48" s="21"/>
      <c r="H48" s="20"/>
      <c r="I48" s="20"/>
      <c r="J48" s="20"/>
      <c r="K48" s="20"/>
      <c r="L48" s="20"/>
      <c r="M48" s="20"/>
      <c r="N48" s="20"/>
      <c r="O48" s="20"/>
      <c r="Q48" s="529"/>
    </row>
    <row r="49" spans="1:17">
      <c r="A49" s="359" t="s">
        <v>744</v>
      </c>
      <c r="B49" s="195"/>
      <c r="C49" s="21"/>
      <c r="D49" s="21"/>
      <c r="E49" s="21"/>
      <c r="F49" s="21"/>
      <c r="G49" s="21"/>
      <c r="H49" s="20"/>
      <c r="I49" s="20"/>
      <c r="J49" s="20"/>
      <c r="K49" s="20"/>
      <c r="L49" s="20"/>
      <c r="M49" s="20"/>
      <c r="N49" s="20"/>
      <c r="O49" s="20"/>
      <c r="Q49" s="529"/>
    </row>
    <row r="50" spans="1:17" ht="9" customHeight="1">
      <c r="A50" s="19"/>
      <c r="B50" s="195"/>
      <c r="C50" s="21"/>
      <c r="D50" s="21"/>
      <c r="E50" s="21"/>
      <c r="F50" s="21"/>
      <c r="G50" s="21"/>
      <c r="H50" s="20"/>
      <c r="I50" s="20"/>
      <c r="J50" s="20"/>
      <c r="K50" s="20"/>
      <c r="L50" s="20"/>
      <c r="M50" s="20"/>
      <c r="N50" s="20"/>
      <c r="O50" s="20"/>
      <c r="Q50" s="529"/>
    </row>
    <row r="51" spans="1:17" ht="9" customHeight="1">
      <c r="A51" s="19"/>
      <c r="B51" s="195"/>
      <c r="C51" s="21"/>
      <c r="D51" s="21"/>
      <c r="E51" s="21"/>
      <c r="F51" s="21"/>
      <c r="G51" s="21"/>
      <c r="H51" s="20"/>
      <c r="I51" s="20"/>
      <c r="J51" s="20"/>
      <c r="K51" s="20"/>
      <c r="L51" s="20"/>
      <c r="M51" s="20"/>
      <c r="N51" s="20"/>
      <c r="O51" s="20"/>
      <c r="Q51" s="529"/>
    </row>
    <row r="52" spans="1:17" ht="9" customHeight="1">
      <c r="A52" s="165"/>
      <c r="B52" s="195"/>
      <c r="C52" s="21"/>
      <c r="D52" s="21"/>
      <c r="E52" s="21"/>
      <c r="F52" s="21"/>
      <c r="G52" s="21"/>
      <c r="H52" s="20"/>
      <c r="I52" s="20"/>
      <c r="J52" s="20"/>
      <c r="K52" s="20"/>
      <c r="L52" s="20"/>
      <c r="M52" s="20"/>
      <c r="N52" s="20"/>
      <c r="O52" s="20"/>
      <c r="Q52" s="529"/>
    </row>
    <row r="53" spans="1:17" ht="9" customHeight="1">
      <c r="A53" s="19"/>
      <c r="B53" s="195"/>
      <c r="C53" s="21"/>
      <c r="D53" s="21"/>
      <c r="E53" s="21"/>
      <c r="F53" s="21"/>
      <c r="G53" s="21"/>
      <c r="H53" s="20"/>
      <c r="I53" s="20"/>
      <c r="J53" s="20"/>
      <c r="K53" s="20"/>
      <c r="L53" s="20"/>
      <c r="M53" s="20"/>
      <c r="N53" s="20"/>
      <c r="O53" s="20"/>
      <c r="Q53" s="529"/>
    </row>
    <row r="54" spans="1:17" ht="9" customHeight="1">
      <c r="A54" s="19"/>
      <c r="B54" s="195"/>
      <c r="C54" s="21"/>
      <c r="D54" s="21"/>
      <c r="E54" s="21"/>
      <c r="F54" s="21"/>
      <c r="G54" s="21"/>
      <c r="H54" s="20"/>
      <c r="I54" s="20"/>
      <c r="J54" s="20"/>
      <c r="K54" s="20"/>
      <c r="L54" s="20"/>
      <c r="M54" s="20"/>
      <c r="N54" s="20"/>
      <c r="O54" s="20"/>
      <c r="Q54" s="529"/>
    </row>
    <row r="55" spans="1:17" ht="9" customHeight="1">
      <c r="A55" s="19"/>
      <c r="B55" s="195"/>
      <c r="C55" s="21"/>
      <c r="D55" s="21"/>
      <c r="E55" s="21"/>
      <c r="F55" s="21"/>
      <c r="G55" s="21"/>
      <c r="H55" s="20"/>
      <c r="I55" s="20"/>
      <c r="J55" s="20"/>
      <c r="K55" s="20"/>
      <c r="L55" s="20"/>
      <c r="M55" s="20"/>
      <c r="N55" s="20"/>
      <c r="O55" s="20"/>
      <c r="Q55" s="529"/>
    </row>
    <row r="56" spans="1:17" ht="9" customHeight="1">
      <c r="A56" s="19"/>
      <c r="C56" s="21"/>
      <c r="D56" s="21"/>
      <c r="E56" s="21"/>
      <c r="F56" s="21"/>
      <c r="G56" s="21"/>
      <c r="H56" s="20"/>
      <c r="I56" s="20"/>
      <c r="J56" s="20"/>
      <c r="K56" s="20"/>
      <c r="L56" s="20"/>
      <c r="M56" s="20"/>
      <c r="N56" s="20"/>
      <c r="O56" s="20"/>
      <c r="Q56" s="529"/>
    </row>
    <row r="57" spans="1:17" ht="9" customHeight="1">
      <c r="A57" s="19"/>
      <c r="C57" s="21"/>
      <c r="D57" s="21"/>
      <c r="E57" s="21"/>
      <c r="F57" s="21"/>
      <c r="G57" s="21"/>
      <c r="H57" s="20"/>
      <c r="I57" s="20"/>
      <c r="J57" s="20"/>
      <c r="K57" s="20"/>
      <c r="L57" s="20"/>
      <c r="M57" s="20"/>
      <c r="N57" s="20"/>
      <c r="O57" s="20"/>
      <c r="Q57" s="529"/>
    </row>
    <row r="58" spans="1:17" ht="9" customHeight="1">
      <c r="A58" s="165"/>
      <c r="C58" s="21"/>
      <c r="D58" s="21"/>
      <c r="E58" s="21"/>
      <c r="F58" s="21"/>
      <c r="G58" s="21"/>
      <c r="H58" s="20"/>
      <c r="I58" s="20"/>
      <c r="J58" s="20"/>
      <c r="K58" s="20"/>
      <c r="L58" s="20"/>
      <c r="M58" s="20"/>
      <c r="N58" s="20"/>
      <c r="O58" s="20"/>
      <c r="Q58" s="529"/>
    </row>
    <row r="59" spans="1:17" ht="9" customHeight="1">
      <c r="A59" s="19"/>
      <c r="C59" s="21"/>
      <c r="D59" s="21"/>
      <c r="E59" s="21"/>
      <c r="F59" s="21"/>
      <c r="G59" s="21"/>
      <c r="H59" s="20"/>
      <c r="I59" s="20"/>
      <c r="J59" s="20"/>
      <c r="K59" s="20"/>
      <c r="L59" s="20"/>
      <c r="M59" s="20"/>
      <c r="N59" s="20"/>
      <c r="O59" s="20"/>
      <c r="Q59" s="529"/>
    </row>
    <row r="60" spans="1:17" ht="9" customHeight="1">
      <c r="A60" s="19"/>
      <c r="C60" s="21"/>
      <c r="D60" s="21"/>
      <c r="E60" s="21"/>
      <c r="F60" s="21"/>
      <c r="G60" s="21"/>
      <c r="H60" s="20"/>
      <c r="I60" s="20"/>
      <c r="J60" s="20"/>
      <c r="K60" s="20"/>
      <c r="L60" s="20"/>
      <c r="M60" s="20"/>
      <c r="N60" s="20"/>
      <c r="O60" s="20"/>
      <c r="Q60" s="529"/>
    </row>
    <row r="61" spans="1:17" ht="9" customHeight="1">
      <c r="A61" s="19"/>
      <c r="C61" s="21"/>
      <c r="D61" s="21"/>
      <c r="E61" s="21"/>
      <c r="F61" s="21"/>
      <c r="G61" s="21"/>
      <c r="H61" s="20"/>
      <c r="I61" s="20"/>
      <c r="J61" s="20"/>
      <c r="K61" s="20"/>
      <c r="L61" s="20"/>
      <c r="M61" s="20"/>
      <c r="N61" s="20"/>
      <c r="O61" s="20"/>
      <c r="Q61" s="529"/>
    </row>
    <row r="62" spans="1:17" ht="9" customHeight="1">
      <c r="A62" s="19"/>
      <c r="C62" s="21"/>
      <c r="D62" s="21"/>
      <c r="E62" s="21"/>
      <c r="F62" s="21"/>
      <c r="G62" s="21"/>
      <c r="H62" s="20"/>
      <c r="I62" s="20"/>
      <c r="J62" s="20"/>
      <c r="K62" s="20"/>
      <c r="L62" s="20"/>
      <c r="M62" s="20"/>
      <c r="N62" s="20"/>
      <c r="O62" s="20"/>
      <c r="Q62" s="529"/>
    </row>
    <row r="63" spans="1:17" ht="9" customHeight="1">
      <c r="A63" s="19"/>
      <c r="C63" s="21"/>
      <c r="D63" s="21"/>
      <c r="E63" s="21"/>
      <c r="F63" s="21"/>
      <c r="G63" s="21"/>
      <c r="H63" s="20"/>
      <c r="I63" s="20"/>
      <c r="J63" s="20"/>
      <c r="K63" s="20"/>
      <c r="L63" s="20"/>
      <c r="M63" s="20"/>
      <c r="N63" s="20"/>
      <c r="O63" s="20"/>
      <c r="Q63" s="529"/>
    </row>
    <row r="64" spans="1:17" ht="9" customHeight="1">
      <c r="A64" s="165"/>
      <c r="C64" s="21"/>
      <c r="D64" s="21"/>
      <c r="E64" s="21"/>
      <c r="F64" s="21"/>
      <c r="G64" s="21"/>
      <c r="H64" s="20"/>
      <c r="I64" s="20"/>
      <c r="J64" s="20"/>
      <c r="K64" s="20"/>
      <c r="L64" s="20"/>
      <c r="M64" s="20"/>
      <c r="N64" s="20"/>
      <c r="O64" s="20"/>
      <c r="Q64" s="529"/>
    </row>
    <row r="65" spans="1:17" ht="9" customHeight="1">
      <c r="A65" s="19"/>
      <c r="C65" s="21"/>
      <c r="D65" s="21"/>
      <c r="E65" s="21"/>
      <c r="F65" s="21"/>
      <c r="G65" s="21"/>
      <c r="H65" s="20"/>
      <c r="I65" s="20"/>
      <c r="J65" s="20"/>
      <c r="K65" s="20"/>
      <c r="L65" s="20"/>
      <c r="M65" s="20"/>
      <c r="N65" s="20"/>
      <c r="O65" s="20"/>
      <c r="Q65" s="529"/>
    </row>
    <row r="66" spans="1:17" ht="9" customHeight="1">
      <c r="A66" s="19"/>
      <c r="C66" s="21"/>
      <c r="D66" s="21"/>
      <c r="E66" s="21"/>
      <c r="F66" s="21"/>
      <c r="G66" s="21"/>
      <c r="H66" s="20"/>
      <c r="I66" s="20"/>
      <c r="J66" s="20"/>
      <c r="K66" s="20"/>
      <c r="L66" s="20"/>
      <c r="M66" s="20"/>
      <c r="N66" s="20"/>
      <c r="O66" s="20"/>
      <c r="Q66" s="529"/>
    </row>
    <row r="67" spans="1:17" ht="9" customHeight="1">
      <c r="A67" s="19"/>
      <c r="C67" s="21"/>
      <c r="D67" s="21"/>
      <c r="E67" s="21"/>
      <c r="F67" s="21"/>
      <c r="G67" s="21"/>
      <c r="H67" s="20"/>
      <c r="I67" s="20"/>
      <c r="J67" s="20"/>
      <c r="K67" s="20"/>
      <c r="L67" s="20"/>
      <c r="M67" s="20"/>
      <c r="N67" s="20"/>
      <c r="O67" s="20"/>
      <c r="Q67" s="529"/>
    </row>
    <row r="68" spans="1:17" ht="9" customHeight="1">
      <c r="A68" s="19"/>
      <c r="C68" s="21"/>
      <c r="D68" s="21"/>
      <c r="E68" s="21"/>
      <c r="F68" s="21"/>
      <c r="G68" s="21"/>
      <c r="H68" s="20"/>
      <c r="I68" s="20"/>
      <c r="J68" s="20"/>
      <c r="K68" s="20"/>
      <c r="L68" s="20"/>
      <c r="M68" s="20"/>
      <c r="N68" s="20"/>
      <c r="O68" s="20"/>
      <c r="Q68" s="529"/>
    </row>
    <row r="69" spans="1:17" ht="9" customHeight="1">
      <c r="A69" s="165"/>
      <c r="C69" s="21"/>
      <c r="D69" s="21"/>
      <c r="E69" s="21"/>
      <c r="F69" s="21"/>
      <c r="G69" s="21"/>
      <c r="H69" s="20"/>
      <c r="I69" s="20"/>
      <c r="J69" s="20"/>
      <c r="K69" s="20"/>
      <c r="L69" s="20"/>
      <c r="M69" s="20"/>
      <c r="N69" s="20"/>
      <c r="O69" s="20"/>
      <c r="Q69" s="529"/>
    </row>
    <row r="70" spans="1:17" ht="9" customHeight="1">
      <c r="A70" s="166"/>
      <c r="C70" s="21"/>
      <c r="D70" s="21"/>
      <c r="E70" s="21"/>
      <c r="F70" s="21"/>
      <c r="G70" s="21"/>
      <c r="H70" s="20"/>
      <c r="I70" s="20"/>
      <c r="J70" s="20"/>
      <c r="K70" s="20"/>
      <c r="L70" s="20"/>
      <c r="M70" s="20"/>
      <c r="N70" s="20"/>
      <c r="O70" s="20"/>
      <c r="Q70" s="529"/>
    </row>
    <row r="71" spans="1:17" ht="9" customHeight="1">
      <c r="A71" s="166"/>
      <c r="C71" s="21"/>
      <c r="D71" s="21"/>
      <c r="E71" s="21"/>
      <c r="F71" s="21"/>
      <c r="G71" s="21"/>
      <c r="H71" s="20"/>
      <c r="I71" s="20"/>
      <c r="J71" s="20"/>
      <c r="K71" s="20"/>
      <c r="L71" s="20"/>
      <c r="M71" s="20"/>
      <c r="N71" s="20"/>
      <c r="O71" s="20"/>
      <c r="Q71" s="529"/>
    </row>
    <row r="72" spans="1:17" ht="9" customHeight="1">
      <c r="A72" s="166"/>
      <c r="C72" s="21"/>
      <c r="D72" s="21"/>
      <c r="E72" s="21"/>
      <c r="F72" s="21"/>
      <c r="G72" s="21"/>
      <c r="H72" s="20"/>
      <c r="I72" s="20"/>
      <c r="J72" s="20"/>
      <c r="K72" s="20"/>
      <c r="L72" s="20"/>
      <c r="M72" s="20"/>
      <c r="N72" s="20"/>
      <c r="O72" s="20"/>
      <c r="Q72" s="529"/>
    </row>
    <row r="73" spans="1:17" ht="9" customHeight="1">
      <c r="A73" s="166"/>
      <c r="C73" s="21"/>
      <c r="D73" s="21"/>
      <c r="E73" s="21"/>
      <c r="F73" s="21"/>
      <c r="G73" s="21"/>
      <c r="H73" s="20"/>
      <c r="I73" s="20"/>
      <c r="J73" s="20"/>
      <c r="K73" s="20"/>
      <c r="L73" s="20"/>
      <c r="M73" s="20"/>
      <c r="N73" s="20"/>
      <c r="O73" s="20"/>
      <c r="Q73" s="529"/>
    </row>
    <row r="74" spans="1:17" ht="9" customHeight="1">
      <c r="A74" s="167"/>
      <c r="C74" s="21"/>
      <c r="D74" s="21"/>
      <c r="E74" s="21"/>
      <c r="F74" s="21"/>
      <c r="G74" s="21"/>
      <c r="H74" s="20"/>
      <c r="I74" s="20"/>
      <c r="J74" s="20"/>
      <c r="K74" s="20"/>
      <c r="L74" s="20"/>
      <c r="M74" s="20"/>
      <c r="N74" s="20"/>
      <c r="O74" s="20"/>
      <c r="Q74" s="529"/>
    </row>
    <row r="75" spans="1:17" ht="9" customHeight="1">
      <c r="A75" s="167"/>
      <c r="C75" s="21"/>
      <c r="D75" s="21"/>
      <c r="E75" s="21"/>
      <c r="F75" s="21"/>
      <c r="G75" s="21"/>
      <c r="H75" s="20"/>
      <c r="I75" s="20"/>
      <c r="J75" s="20"/>
      <c r="K75" s="20"/>
      <c r="L75" s="20"/>
      <c r="M75" s="20"/>
      <c r="N75" s="20"/>
      <c r="O75" s="20"/>
      <c r="Q75" s="529"/>
    </row>
    <row r="76" spans="1:17" ht="9" customHeight="1">
      <c r="A76" s="168"/>
      <c r="C76" s="21"/>
      <c r="D76" s="21"/>
      <c r="E76" s="21"/>
      <c r="F76" s="21"/>
      <c r="G76" s="21"/>
      <c r="H76" s="20"/>
      <c r="I76" s="20"/>
      <c r="J76" s="20"/>
      <c r="K76" s="20"/>
      <c r="L76" s="20"/>
      <c r="M76" s="20"/>
      <c r="N76" s="20"/>
      <c r="O76" s="20"/>
      <c r="Q76" s="529"/>
    </row>
    <row r="77" spans="1:17" ht="9" customHeight="1">
      <c r="A77" s="19"/>
      <c r="C77" s="21"/>
      <c r="D77" s="21"/>
      <c r="E77" s="21"/>
      <c r="F77" s="21"/>
      <c r="G77" s="21"/>
      <c r="H77" s="20"/>
      <c r="I77" s="20"/>
      <c r="J77" s="20"/>
      <c r="K77" s="20"/>
      <c r="L77" s="20"/>
      <c r="M77" s="20"/>
      <c r="N77" s="20"/>
      <c r="O77" s="20"/>
      <c r="Q77" s="529"/>
    </row>
    <row r="78" spans="1:17" ht="9" customHeight="1">
      <c r="A78" s="19"/>
      <c r="C78" s="21"/>
      <c r="D78" s="21"/>
      <c r="E78" s="21"/>
      <c r="F78" s="21"/>
      <c r="G78" s="21"/>
      <c r="H78" s="20"/>
      <c r="I78" s="20"/>
      <c r="J78" s="20"/>
      <c r="K78" s="20"/>
      <c r="L78" s="20"/>
      <c r="M78" s="20"/>
      <c r="N78" s="20"/>
      <c r="O78" s="20"/>
      <c r="Q78" s="529"/>
    </row>
    <row r="79" spans="1:17" ht="9" customHeight="1">
      <c r="A79" s="19"/>
      <c r="C79" s="21"/>
      <c r="D79" s="21"/>
      <c r="E79" s="21"/>
      <c r="F79" s="21"/>
      <c r="G79" s="21"/>
      <c r="H79" s="20"/>
      <c r="I79" s="20"/>
      <c r="J79" s="20"/>
      <c r="K79" s="20"/>
      <c r="L79" s="20"/>
      <c r="M79" s="20"/>
      <c r="N79" s="20"/>
      <c r="O79" s="20"/>
      <c r="Q79" s="529"/>
    </row>
    <row r="80" spans="1:17" ht="9" customHeight="1">
      <c r="A80" s="19"/>
      <c r="C80" s="21"/>
      <c r="D80" s="21"/>
      <c r="E80" s="21"/>
      <c r="F80" s="21"/>
      <c r="G80" s="21"/>
      <c r="H80" s="20"/>
      <c r="I80" s="20"/>
      <c r="J80" s="20"/>
      <c r="K80" s="20"/>
      <c r="L80" s="20"/>
      <c r="M80" s="20"/>
      <c r="N80" s="20"/>
      <c r="O80" s="20"/>
      <c r="Q80" s="529"/>
    </row>
    <row r="81" spans="1:17" ht="9" customHeight="1">
      <c r="A81" s="166"/>
      <c r="C81" s="21"/>
      <c r="D81" s="21"/>
      <c r="E81" s="21"/>
      <c r="F81" s="21"/>
      <c r="G81" s="21"/>
      <c r="H81" s="20"/>
      <c r="I81" s="20"/>
      <c r="J81" s="20"/>
      <c r="K81" s="20"/>
      <c r="L81" s="20"/>
      <c r="M81" s="20"/>
      <c r="N81" s="20"/>
      <c r="O81" s="20"/>
      <c r="Q81" s="529"/>
    </row>
    <row r="82" spans="1:17" ht="9" customHeight="1">
      <c r="A82" s="168"/>
      <c r="C82" s="21"/>
      <c r="D82" s="21"/>
      <c r="E82" s="21"/>
      <c r="F82" s="21"/>
      <c r="G82" s="21"/>
      <c r="H82" s="20"/>
      <c r="I82" s="20"/>
      <c r="J82" s="20"/>
      <c r="K82" s="20"/>
      <c r="L82" s="20"/>
      <c r="M82" s="20"/>
      <c r="N82" s="20"/>
      <c r="O82" s="20"/>
      <c r="Q82" s="529"/>
    </row>
    <row r="83" spans="1:17" ht="9" customHeight="1">
      <c r="A83" s="19"/>
      <c r="C83" s="21"/>
      <c r="D83" s="21"/>
      <c r="E83" s="21"/>
      <c r="F83" s="21"/>
      <c r="G83" s="21"/>
      <c r="H83" s="20"/>
      <c r="I83" s="20"/>
      <c r="J83" s="20"/>
      <c r="K83" s="20"/>
      <c r="L83" s="20"/>
      <c r="M83" s="20"/>
      <c r="N83" s="20"/>
      <c r="O83" s="20"/>
      <c r="Q83" s="529"/>
    </row>
    <row r="84" spans="1:17" ht="9" customHeight="1">
      <c r="A84" s="19"/>
      <c r="C84" s="21"/>
      <c r="D84" s="21"/>
      <c r="E84" s="21"/>
      <c r="F84" s="21"/>
      <c r="G84" s="21"/>
      <c r="H84" s="20"/>
      <c r="I84" s="20"/>
      <c r="J84" s="20"/>
      <c r="K84" s="20"/>
      <c r="L84" s="20"/>
      <c r="M84" s="20"/>
      <c r="N84" s="20"/>
      <c r="O84" s="20"/>
      <c r="Q84" s="529"/>
    </row>
    <row r="85" spans="1:17" ht="9" customHeight="1">
      <c r="A85" s="19"/>
      <c r="C85" s="21"/>
      <c r="D85" s="21"/>
      <c r="E85" s="21"/>
      <c r="F85" s="21"/>
      <c r="G85" s="21"/>
      <c r="H85" s="20"/>
      <c r="I85" s="20"/>
      <c r="J85" s="20"/>
      <c r="K85" s="20"/>
      <c r="L85" s="20"/>
      <c r="M85" s="20"/>
      <c r="N85" s="20"/>
      <c r="O85" s="20"/>
      <c r="Q85" s="529"/>
    </row>
    <row r="86" spans="1:17" ht="9" customHeight="1">
      <c r="A86" s="19"/>
      <c r="C86" s="21"/>
      <c r="D86" s="21"/>
      <c r="E86" s="21"/>
      <c r="F86" s="21"/>
      <c r="G86" s="21"/>
      <c r="H86" s="20"/>
      <c r="I86" s="20"/>
      <c r="J86" s="20"/>
      <c r="K86" s="20"/>
      <c r="L86" s="20"/>
      <c r="M86" s="20"/>
      <c r="N86" s="20"/>
      <c r="O86" s="20"/>
      <c r="Q86" s="529"/>
    </row>
    <row r="87" spans="1:17" ht="9" customHeight="1">
      <c r="A87" s="166"/>
      <c r="C87" s="21"/>
      <c r="D87" s="21"/>
      <c r="E87" s="21"/>
      <c r="F87" s="21"/>
      <c r="G87" s="21"/>
      <c r="H87" s="20"/>
      <c r="I87" s="20"/>
      <c r="J87" s="20"/>
      <c r="K87" s="20"/>
      <c r="L87" s="20"/>
      <c r="M87" s="20"/>
      <c r="N87" s="20"/>
      <c r="O87" s="20"/>
      <c r="Q87" s="529"/>
    </row>
    <row r="88" spans="1:17" ht="9" customHeight="1">
      <c r="A88" s="168"/>
      <c r="C88" s="21"/>
      <c r="D88" s="21"/>
      <c r="E88" s="21"/>
      <c r="F88" s="21"/>
      <c r="G88" s="21"/>
      <c r="H88" s="20"/>
      <c r="I88" s="20"/>
      <c r="J88" s="20"/>
      <c r="K88" s="20"/>
      <c r="L88" s="20"/>
      <c r="M88" s="20"/>
      <c r="N88" s="20"/>
      <c r="O88" s="20"/>
      <c r="Q88" s="529"/>
    </row>
    <row r="89" spans="1:17" ht="9" customHeight="1">
      <c r="A89" s="19"/>
      <c r="C89" s="21"/>
      <c r="D89" s="21"/>
      <c r="E89" s="21"/>
      <c r="F89" s="21"/>
      <c r="G89" s="21"/>
      <c r="H89" s="20"/>
      <c r="I89" s="20"/>
      <c r="J89" s="20"/>
      <c r="K89" s="20"/>
      <c r="L89" s="20"/>
      <c r="M89" s="20"/>
      <c r="N89" s="20"/>
      <c r="O89" s="20"/>
      <c r="Q89" s="529"/>
    </row>
    <row r="90" spans="1:17" ht="9" customHeight="1">
      <c r="A90" s="19"/>
      <c r="C90" s="21"/>
      <c r="D90" s="21"/>
      <c r="E90" s="21"/>
      <c r="F90" s="21"/>
      <c r="G90" s="21"/>
      <c r="H90" s="20"/>
      <c r="I90" s="20"/>
      <c r="J90" s="20"/>
      <c r="K90" s="20"/>
      <c r="L90" s="20"/>
      <c r="M90" s="20"/>
      <c r="N90" s="20"/>
      <c r="O90" s="20"/>
      <c r="Q90" s="529"/>
    </row>
    <row r="91" spans="1:17" ht="9" customHeight="1">
      <c r="A91" s="19"/>
      <c r="C91" s="44"/>
      <c r="D91" s="44"/>
      <c r="E91" s="44"/>
      <c r="F91" s="44"/>
      <c r="G91" s="44"/>
      <c r="Q91" s="529"/>
    </row>
    <row r="92" spans="1:17" ht="9" customHeight="1">
      <c r="A92" s="19"/>
      <c r="C92" s="44"/>
      <c r="D92" s="44"/>
      <c r="E92" s="44"/>
      <c r="F92" s="44"/>
      <c r="G92" s="44"/>
      <c r="Q92" s="529"/>
    </row>
    <row r="93" spans="1:17" ht="9" customHeight="1">
      <c r="A93" s="19"/>
      <c r="C93" s="44"/>
      <c r="D93" s="44"/>
      <c r="E93" s="44"/>
      <c r="F93" s="44"/>
      <c r="G93" s="44"/>
      <c r="Q93" s="529"/>
    </row>
    <row r="94" spans="1:17" ht="9" customHeight="1">
      <c r="A94" s="19"/>
      <c r="C94" s="44"/>
      <c r="D94" s="44"/>
      <c r="E94" s="44"/>
      <c r="F94" s="44"/>
      <c r="G94" s="44"/>
      <c r="Q94" s="529"/>
    </row>
    <row r="95" spans="1:17" ht="9" customHeight="1">
      <c r="A95" s="19"/>
      <c r="C95" s="44"/>
      <c r="D95" s="44"/>
      <c r="E95" s="44"/>
      <c r="F95" s="44"/>
      <c r="G95" s="44"/>
      <c r="Q95" s="529"/>
    </row>
    <row r="96" spans="1:17" ht="9" customHeight="1">
      <c r="A96" s="19"/>
      <c r="C96" s="44"/>
      <c r="D96" s="44"/>
      <c r="E96" s="44"/>
      <c r="F96" s="44"/>
      <c r="G96" s="44"/>
      <c r="Q96" s="529"/>
    </row>
    <row r="97" spans="1:17" ht="9" customHeight="1">
      <c r="A97" s="166"/>
      <c r="C97" s="44"/>
      <c r="D97" s="44"/>
      <c r="E97" s="44"/>
      <c r="F97" s="44"/>
      <c r="G97" s="44"/>
      <c r="Q97" s="529"/>
    </row>
    <row r="98" spans="1:17" ht="9" customHeight="1">
      <c r="A98" s="168"/>
      <c r="C98" s="44"/>
      <c r="D98" s="44"/>
      <c r="E98" s="44"/>
      <c r="F98" s="44"/>
      <c r="G98" s="44"/>
      <c r="Q98" s="529"/>
    </row>
    <row r="99" spans="1:17" ht="9" customHeight="1">
      <c r="A99" s="19"/>
      <c r="C99" s="44"/>
      <c r="D99" s="44"/>
      <c r="E99" s="44"/>
      <c r="F99" s="44"/>
      <c r="G99" s="44"/>
      <c r="Q99" s="529"/>
    </row>
    <row r="100" spans="1:17" ht="9" customHeight="1">
      <c r="A100" s="19"/>
      <c r="C100" s="44"/>
      <c r="D100" s="44"/>
      <c r="E100" s="44"/>
      <c r="F100" s="44"/>
      <c r="G100" s="44"/>
      <c r="Q100" s="529"/>
    </row>
    <row r="101" spans="1:17" ht="9" customHeight="1">
      <c r="A101" s="19"/>
      <c r="C101" s="44"/>
      <c r="D101" s="44"/>
      <c r="E101" s="44"/>
      <c r="F101" s="44"/>
      <c r="G101" s="44"/>
      <c r="Q101" s="529"/>
    </row>
    <row r="102" spans="1:17" ht="9" customHeight="1">
      <c r="A102" s="19"/>
      <c r="C102" s="44"/>
      <c r="D102" s="44"/>
      <c r="E102" s="44"/>
      <c r="F102" s="44"/>
      <c r="G102" s="44"/>
      <c r="Q102" s="529"/>
    </row>
    <row r="103" spans="1:17" ht="9" customHeight="1">
      <c r="A103" s="19"/>
      <c r="C103" s="44"/>
      <c r="D103" s="44"/>
      <c r="E103" s="44"/>
      <c r="F103" s="44"/>
      <c r="G103" s="44"/>
      <c r="Q103" s="529"/>
    </row>
    <row r="104" spans="1:17" ht="9" customHeight="1">
      <c r="A104" s="19"/>
      <c r="C104" s="44"/>
      <c r="D104" s="44"/>
      <c r="E104" s="44"/>
      <c r="F104" s="44"/>
      <c r="G104" s="44"/>
      <c r="Q104" s="529"/>
    </row>
    <row r="105" spans="1:17" ht="9" customHeight="1">
      <c r="A105" s="19"/>
      <c r="C105" s="44"/>
      <c r="D105" s="44"/>
      <c r="E105" s="44"/>
      <c r="F105" s="44"/>
      <c r="G105" s="44"/>
      <c r="Q105" s="529"/>
    </row>
    <row r="106" spans="1:17" ht="9" customHeight="1">
      <c r="A106" s="19"/>
      <c r="C106" s="44"/>
      <c r="D106" s="44"/>
      <c r="E106" s="44"/>
      <c r="F106" s="44"/>
      <c r="G106" s="44"/>
      <c r="Q106" s="529"/>
    </row>
    <row r="107" spans="1:17" ht="9" customHeight="1">
      <c r="A107" s="19"/>
      <c r="C107" s="44"/>
      <c r="D107" s="44"/>
      <c r="E107" s="44"/>
      <c r="F107" s="44"/>
      <c r="G107" s="44"/>
      <c r="Q107" s="529"/>
    </row>
    <row r="108" spans="1:17" ht="9" customHeight="1">
      <c r="A108" s="168"/>
      <c r="C108" s="44"/>
      <c r="D108" s="44"/>
      <c r="E108" s="44"/>
      <c r="F108" s="44"/>
      <c r="G108" s="44"/>
      <c r="Q108" s="529"/>
    </row>
    <row r="109" spans="1:17" ht="9" customHeight="1">
      <c r="A109" s="19"/>
      <c r="C109" s="44"/>
      <c r="D109" s="44"/>
      <c r="E109" s="44"/>
      <c r="F109" s="44"/>
      <c r="G109" s="44"/>
      <c r="Q109" s="529"/>
    </row>
    <row r="110" spans="1:17" ht="9" customHeight="1">
      <c r="A110" s="19"/>
      <c r="C110" s="44"/>
      <c r="D110" s="44"/>
      <c r="E110" s="44"/>
      <c r="F110" s="44"/>
      <c r="G110" s="44"/>
      <c r="Q110" s="529"/>
    </row>
    <row r="111" spans="1:17" ht="9" customHeight="1">
      <c r="A111" s="19"/>
      <c r="C111" s="44"/>
      <c r="D111" s="44"/>
      <c r="E111" s="44"/>
      <c r="F111" s="44"/>
      <c r="G111" s="44"/>
      <c r="Q111" s="529"/>
    </row>
    <row r="112" spans="1:17">
      <c r="A112" s="169"/>
      <c r="C112" s="44"/>
      <c r="D112" s="44"/>
      <c r="E112" s="44"/>
      <c r="F112" s="44"/>
      <c r="G112" s="44"/>
      <c r="Q112" s="529"/>
    </row>
    <row r="113" spans="1:17">
      <c r="A113" s="169"/>
      <c r="C113" s="44"/>
      <c r="D113" s="44"/>
      <c r="E113" s="44"/>
      <c r="F113" s="44"/>
      <c r="G113" s="44"/>
      <c r="Q113" s="529"/>
    </row>
    <row r="114" spans="1:17">
      <c r="A114" s="169"/>
      <c r="C114" s="44"/>
      <c r="D114" s="44"/>
      <c r="E114" s="44"/>
      <c r="F114" s="44"/>
      <c r="G114" s="44"/>
      <c r="Q114" s="529"/>
    </row>
    <row r="115" spans="1:17">
      <c r="A115" s="169"/>
      <c r="C115" s="44"/>
      <c r="D115" s="44"/>
      <c r="E115" s="44"/>
      <c r="F115" s="44"/>
      <c r="G115" s="44"/>
      <c r="Q115" s="529"/>
    </row>
    <row r="116" spans="1:17">
      <c r="A116" s="169"/>
      <c r="C116" s="44"/>
      <c r="D116" s="44"/>
      <c r="E116" s="44"/>
      <c r="F116" s="44"/>
      <c r="G116" s="44"/>
      <c r="Q116" s="529"/>
    </row>
    <row r="117" spans="1:17">
      <c r="A117" s="169"/>
      <c r="C117" s="44"/>
      <c r="D117" s="44"/>
      <c r="E117" s="44"/>
      <c r="F117" s="44"/>
      <c r="G117" s="44"/>
      <c r="Q117" s="529"/>
    </row>
    <row r="118" spans="1:17">
      <c r="A118" s="169"/>
      <c r="C118" s="44"/>
      <c r="D118" s="44"/>
      <c r="E118" s="44"/>
      <c r="F118" s="44"/>
      <c r="G118" s="44"/>
      <c r="Q118" s="529"/>
    </row>
    <row r="119" spans="1:17" ht="15.75">
      <c r="A119" s="170"/>
      <c r="C119" s="44"/>
      <c r="D119" s="44"/>
      <c r="E119" s="44"/>
      <c r="F119" s="44"/>
      <c r="G119" s="44"/>
      <c r="Q119" s="529"/>
    </row>
    <row r="120" spans="1:17" ht="15.75">
      <c r="A120" s="170"/>
      <c r="C120" s="44"/>
      <c r="D120" s="44"/>
      <c r="E120" s="44"/>
      <c r="F120" s="44"/>
      <c r="G120" s="44"/>
      <c r="Q120" s="529"/>
    </row>
    <row r="121" spans="1:17" ht="15.75">
      <c r="A121" s="170"/>
      <c r="C121" s="44"/>
      <c r="D121" s="44"/>
      <c r="E121" s="44"/>
      <c r="F121" s="44"/>
      <c r="G121" s="44"/>
      <c r="Q121" s="529"/>
    </row>
    <row r="122" spans="1:17" ht="15.75">
      <c r="A122" s="170"/>
      <c r="C122" s="44"/>
      <c r="D122" s="44"/>
      <c r="E122" s="44"/>
      <c r="F122" s="44"/>
      <c r="G122" s="44"/>
      <c r="Q122" s="529"/>
    </row>
    <row r="123" spans="1:17" ht="15.75">
      <c r="A123" s="170"/>
      <c r="C123" s="44"/>
      <c r="D123" s="44"/>
      <c r="E123" s="44"/>
      <c r="F123" s="44"/>
      <c r="G123" s="44"/>
      <c r="Q123" s="529"/>
    </row>
    <row r="124" spans="1:17" ht="15.75">
      <c r="A124" s="170"/>
      <c r="C124" s="44"/>
      <c r="D124" s="44"/>
      <c r="E124" s="44"/>
      <c r="F124" s="44"/>
      <c r="G124" s="44"/>
      <c r="Q124" s="529"/>
    </row>
    <row r="125" spans="1:17" ht="15.75">
      <c r="A125" s="170"/>
      <c r="C125" s="44"/>
      <c r="D125" s="44"/>
      <c r="E125" s="44"/>
      <c r="F125" s="44"/>
      <c r="G125" s="44"/>
      <c r="Q125" s="529"/>
    </row>
    <row r="126" spans="1:17" ht="15.75">
      <c r="A126" s="170"/>
      <c r="C126" s="44"/>
      <c r="D126" s="44"/>
      <c r="E126" s="44"/>
      <c r="F126" s="44"/>
      <c r="G126" s="44"/>
      <c r="Q126" s="529"/>
    </row>
    <row r="127" spans="1:17" ht="15.75">
      <c r="A127" s="170"/>
      <c r="C127" s="44"/>
      <c r="D127" s="44"/>
      <c r="E127" s="44"/>
      <c r="F127" s="44"/>
      <c r="G127" s="44"/>
      <c r="Q127" s="529"/>
    </row>
    <row r="128" spans="1:17" ht="15.75">
      <c r="A128" s="170"/>
      <c r="C128" s="44"/>
      <c r="D128" s="44"/>
      <c r="E128" s="44"/>
      <c r="F128" s="44"/>
      <c r="G128" s="44"/>
      <c r="Q128" s="529"/>
    </row>
    <row r="129" spans="1:17" ht="15.75">
      <c r="A129" s="170"/>
      <c r="C129" s="44"/>
      <c r="D129" s="44"/>
      <c r="E129" s="44"/>
      <c r="F129" s="44"/>
      <c r="G129" s="44"/>
      <c r="Q129" s="529"/>
    </row>
    <row r="130" spans="1:17" ht="15.75">
      <c r="A130" s="170"/>
      <c r="C130" s="44"/>
      <c r="D130" s="44"/>
      <c r="E130" s="44"/>
      <c r="F130" s="44"/>
      <c r="G130" s="44"/>
      <c r="Q130" s="529"/>
    </row>
    <row r="131" spans="1:17" ht="15.75">
      <c r="A131" s="170"/>
      <c r="C131" s="44"/>
      <c r="D131" s="44"/>
      <c r="E131" s="44"/>
      <c r="F131" s="44"/>
      <c r="G131" s="44"/>
      <c r="Q131" s="529"/>
    </row>
    <row r="132" spans="1:17" ht="15.75">
      <c r="A132" s="170"/>
      <c r="C132" s="44"/>
      <c r="D132" s="44"/>
      <c r="E132" s="44"/>
      <c r="F132" s="44"/>
      <c r="G132" s="44"/>
      <c r="Q132" s="529"/>
    </row>
    <row r="133" spans="1:17" ht="15.75">
      <c r="A133" s="170"/>
      <c r="C133" s="44"/>
      <c r="D133" s="44"/>
      <c r="E133" s="44"/>
      <c r="F133" s="44"/>
      <c r="G133" s="44"/>
      <c r="Q133" s="529"/>
    </row>
    <row r="134" spans="1:17" ht="15.75">
      <c r="A134" s="170"/>
      <c r="C134" s="44"/>
      <c r="D134" s="44"/>
      <c r="E134" s="44"/>
      <c r="F134" s="44"/>
      <c r="G134" s="44"/>
      <c r="Q134" s="529"/>
    </row>
    <row r="135" spans="1:17" ht="15.75">
      <c r="A135" s="170"/>
      <c r="C135" s="44"/>
      <c r="D135" s="44"/>
      <c r="E135" s="44"/>
      <c r="F135" s="44"/>
      <c r="G135" s="44"/>
      <c r="Q135" s="529"/>
    </row>
    <row r="136" spans="1:17" ht="15.75">
      <c r="A136" s="170"/>
      <c r="C136" s="44"/>
      <c r="D136" s="44"/>
      <c r="E136" s="44"/>
      <c r="F136" s="44"/>
      <c r="G136" s="44"/>
      <c r="Q136" s="529"/>
    </row>
    <row r="137" spans="1:17" ht="15.75">
      <c r="A137" s="170"/>
      <c r="C137" s="44"/>
      <c r="D137" s="44"/>
      <c r="E137" s="44"/>
      <c r="F137" s="44"/>
      <c r="G137" s="44"/>
      <c r="Q137" s="529"/>
    </row>
    <row r="138" spans="1:17" ht="15.75">
      <c r="A138" s="170"/>
      <c r="C138" s="44"/>
      <c r="D138" s="44"/>
      <c r="E138" s="44"/>
      <c r="F138" s="44"/>
      <c r="G138" s="44"/>
      <c r="Q138" s="529"/>
    </row>
    <row r="139" spans="1:17" ht="15.75">
      <c r="A139" s="170"/>
      <c r="C139" s="44"/>
      <c r="D139" s="44"/>
      <c r="E139" s="44"/>
      <c r="F139" s="44"/>
      <c r="G139" s="44"/>
      <c r="Q139" s="529"/>
    </row>
    <row r="140" spans="1:17" ht="15.75">
      <c r="A140" s="170"/>
      <c r="C140" s="44"/>
      <c r="D140" s="44"/>
      <c r="E140" s="44"/>
      <c r="F140" s="44"/>
      <c r="G140" s="44"/>
      <c r="Q140" s="529"/>
    </row>
    <row r="141" spans="1:17" ht="15.75">
      <c r="A141" s="170"/>
      <c r="C141" s="44"/>
      <c r="D141" s="44"/>
      <c r="E141" s="44"/>
      <c r="F141" s="44"/>
      <c r="G141" s="44"/>
      <c r="Q141" s="529"/>
    </row>
    <row r="142" spans="1:17" ht="15.75">
      <c r="A142" s="170"/>
      <c r="C142" s="44"/>
      <c r="D142" s="44"/>
      <c r="E142" s="44"/>
      <c r="F142" s="44"/>
      <c r="G142" s="44"/>
      <c r="Q142" s="529"/>
    </row>
    <row r="143" spans="1:17" ht="15.75">
      <c r="A143" s="170"/>
      <c r="C143" s="44"/>
      <c r="D143" s="44"/>
      <c r="E143" s="44"/>
      <c r="F143" s="44"/>
      <c r="G143" s="44"/>
      <c r="Q143" s="529"/>
    </row>
    <row r="144" spans="1:17" ht="15.75">
      <c r="A144" s="170"/>
      <c r="C144" s="44"/>
      <c r="D144" s="44"/>
      <c r="E144" s="44"/>
      <c r="F144" s="44"/>
      <c r="G144" s="44"/>
      <c r="Q144" s="529"/>
    </row>
    <row r="145" spans="1:17" ht="15.75">
      <c r="A145" s="170"/>
      <c r="C145" s="44"/>
      <c r="D145" s="44"/>
      <c r="E145" s="44"/>
      <c r="F145" s="44"/>
      <c r="G145" s="44"/>
      <c r="Q145" s="529"/>
    </row>
    <row r="146" spans="1:17" ht="15.75">
      <c r="A146" s="170"/>
      <c r="C146" s="44"/>
      <c r="D146" s="44"/>
      <c r="E146" s="44"/>
      <c r="F146" s="44"/>
      <c r="G146" s="44"/>
      <c r="Q146" s="529"/>
    </row>
    <row r="147" spans="1:17" ht="15.75">
      <c r="A147" s="170"/>
      <c r="C147" s="44"/>
      <c r="D147" s="44"/>
      <c r="E147" s="44"/>
      <c r="F147" s="44"/>
      <c r="G147" s="44"/>
      <c r="Q147" s="529"/>
    </row>
    <row r="148" spans="1:17" ht="15.75">
      <c r="A148" s="170"/>
      <c r="C148" s="44"/>
      <c r="D148" s="44"/>
      <c r="E148" s="44"/>
      <c r="F148" s="44"/>
      <c r="G148" s="44"/>
      <c r="Q148" s="529"/>
    </row>
    <row r="149" spans="1:17" ht="15.75">
      <c r="A149" s="170"/>
      <c r="C149" s="44"/>
      <c r="D149" s="44"/>
      <c r="E149" s="44"/>
      <c r="F149" s="44"/>
      <c r="G149" s="44"/>
      <c r="Q149" s="529"/>
    </row>
    <row r="150" spans="1:17" ht="15.75">
      <c r="A150" s="170"/>
      <c r="C150" s="44"/>
      <c r="D150" s="44"/>
      <c r="E150" s="44"/>
      <c r="F150" s="44"/>
      <c r="G150" s="44"/>
      <c r="Q150" s="529"/>
    </row>
    <row r="151" spans="1:17" ht="15.75">
      <c r="A151" s="170"/>
      <c r="C151" s="44"/>
      <c r="D151" s="44"/>
      <c r="E151" s="44"/>
      <c r="F151" s="44"/>
      <c r="G151" s="44"/>
      <c r="Q151" s="529"/>
    </row>
    <row r="152" spans="1:17" ht="15.75">
      <c r="A152" s="170"/>
      <c r="C152" s="44"/>
      <c r="D152" s="44"/>
      <c r="E152" s="44"/>
      <c r="F152" s="44"/>
      <c r="G152" s="44"/>
      <c r="Q152" s="529"/>
    </row>
    <row r="153" spans="1:17" ht="15.75">
      <c r="A153" s="170"/>
      <c r="C153" s="44"/>
      <c r="D153" s="44"/>
      <c r="E153" s="44"/>
      <c r="F153" s="44"/>
      <c r="G153" s="44"/>
      <c r="Q153" s="529"/>
    </row>
    <row r="154" spans="1:17" ht="15.75">
      <c r="A154" s="170"/>
      <c r="C154" s="44"/>
      <c r="D154" s="44"/>
      <c r="E154" s="44"/>
      <c r="F154" s="44"/>
      <c r="G154" s="44"/>
      <c r="Q154" s="529"/>
    </row>
    <row r="155" spans="1:17" ht="15.75">
      <c r="A155" s="170"/>
      <c r="C155" s="44"/>
      <c r="D155" s="44"/>
      <c r="E155" s="44"/>
      <c r="F155" s="44"/>
      <c r="G155" s="44"/>
      <c r="Q155" s="529"/>
    </row>
    <row r="156" spans="1:17" ht="15.75">
      <c r="A156" s="170"/>
      <c r="C156" s="44"/>
      <c r="D156" s="44"/>
      <c r="E156" s="44"/>
      <c r="F156" s="44"/>
      <c r="G156" s="44"/>
      <c r="Q156" s="529"/>
    </row>
    <row r="157" spans="1:17" ht="15.75">
      <c r="A157" s="170"/>
      <c r="C157" s="44"/>
      <c r="D157" s="44"/>
      <c r="E157" s="44"/>
      <c r="F157" s="44"/>
      <c r="G157" s="44"/>
      <c r="Q157" s="529"/>
    </row>
    <row r="158" spans="1:17" ht="15.75">
      <c r="A158" s="170"/>
      <c r="C158" s="44"/>
      <c r="D158" s="44"/>
      <c r="E158" s="44"/>
      <c r="F158" s="44"/>
      <c r="G158" s="44"/>
      <c r="Q158" s="529"/>
    </row>
    <row r="159" spans="1:17" ht="15.75">
      <c r="A159" s="170"/>
      <c r="C159" s="44"/>
      <c r="D159" s="44"/>
      <c r="E159" s="44"/>
      <c r="F159" s="44"/>
      <c r="G159" s="44"/>
      <c r="Q159" s="529"/>
    </row>
    <row r="160" spans="1:17" ht="15.75">
      <c r="A160" s="170"/>
      <c r="C160" s="44"/>
      <c r="D160" s="44"/>
      <c r="E160" s="44"/>
      <c r="F160" s="44"/>
      <c r="G160" s="44"/>
      <c r="Q160" s="529"/>
    </row>
    <row r="161" spans="1:17" ht="15.75">
      <c r="A161" s="170"/>
      <c r="C161" s="44"/>
      <c r="D161" s="44"/>
      <c r="E161" s="44"/>
      <c r="F161" s="44"/>
      <c r="G161" s="44"/>
      <c r="Q161" s="529"/>
    </row>
    <row r="162" spans="1:17" ht="15.75">
      <c r="A162" s="170"/>
      <c r="C162" s="44"/>
      <c r="D162" s="44"/>
      <c r="E162" s="44"/>
      <c r="F162" s="44"/>
      <c r="G162" s="44"/>
      <c r="Q162" s="529"/>
    </row>
    <row r="163" spans="1:17" ht="15.75">
      <c r="A163" s="170"/>
      <c r="C163" s="44"/>
      <c r="D163" s="44"/>
      <c r="E163" s="44"/>
      <c r="F163" s="44"/>
      <c r="G163" s="44"/>
      <c r="Q163" s="529"/>
    </row>
    <row r="164" spans="1:17" ht="15.75">
      <c r="A164" s="170"/>
      <c r="C164" s="44"/>
      <c r="D164" s="44"/>
      <c r="E164" s="44"/>
      <c r="F164" s="44"/>
      <c r="G164" s="44"/>
      <c r="Q164" s="529"/>
    </row>
    <row r="165" spans="1:17" ht="15.75">
      <c r="A165" s="170"/>
      <c r="C165" s="44"/>
      <c r="D165" s="44"/>
      <c r="E165" s="44"/>
      <c r="F165" s="44"/>
      <c r="G165" s="44"/>
      <c r="Q165" s="529"/>
    </row>
    <row r="166" spans="1:17" ht="15.75">
      <c r="A166" s="170"/>
      <c r="C166" s="44"/>
      <c r="D166" s="44"/>
      <c r="E166" s="44"/>
      <c r="F166" s="44"/>
      <c r="G166" s="44"/>
      <c r="Q166" s="529"/>
    </row>
    <row r="167" spans="1:17" ht="15.75">
      <c r="A167" s="170"/>
      <c r="C167" s="44"/>
      <c r="D167" s="44"/>
      <c r="E167" s="44"/>
      <c r="F167" s="44"/>
      <c r="G167" s="44"/>
      <c r="Q167" s="529"/>
    </row>
    <row r="168" spans="1:17" ht="15.75">
      <c r="A168" s="170"/>
      <c r="C168" s="44"/>
      <c r="D168" s="44"/>
      <c r="E168" s="44"/>
      <c r="F168" s="44"/>
      <c r="G168" s="44"/>
      <c r="Q168" s="529"/>
    </row>
    <row r="169" spans="1:17" ht="15.75">
      <c r="A169" s="170"/>
      <c r="C169" s="44"/>
      <c r="D169" s="44"/>
      <c r="E169" s="44"/>
      <c r="F169" s="44"/>
      <c r="G169" s="44"/>
      <c r="Q169" s="529"/>
    </row>
    <row r="170" spans="1:17" ht="15.75">
      <c r="A170" s="170"/>
      <c r="C170" s="44"/>
      <c r="D170" s="44"/>
      <c r="E170" s="44"/>
      <c r="F170" s="44"/>
      <c r="G170" s="44"/>
      <c r="Q170" s="529"/>
    </row>
    <row r="171" spans="1:17" ht="15.75">
      <c r="A171" s="170"/>
      <c r="C171" s="44"/>
      <c r="D171" s="44"/>
      <c r="E171" s="44"/>
      <c r="F171" s="44"/>
      <c r="G171" s="44"/>
      <c r="Q171" s="529"/>
    </row>
    <row r="172" spans="1:17" ht="15.75">
      <c r="A172" s="170"/>
      <c r="C172" s="44"/>
      <c r="D172" s="44"/>
      <c r="E172" s="44"/>
      <c r="F172" s="44"/>
      <c r="G172" s="44"/>
      <c r="Q172" s="529"/>
    </row>
    <row r="173" spans="1:17" ht="15.75">
      <c r="A173" s="170"/>
      <c r="C173" s="44"/>
      <c r="D173" s="44"/>
      <c r="E173" s="44"/>
      <c r="F173" s="44"/>
      <c r="G173" s="44"/>
      <c r="Q173" s="529"/>
    </row>
    <row r="174" spans="1:17" ht="15.75">
      <c r="A174" s="170"/>
      <c r="C174" s="44"/>
      <c r="D174" s="44"/>
      <c r="E174" s="44"/>
      <c r="F174" s="44"/>
      <c r="G174" s="44"/>
      <c r="Q174" s="529"/>
    </row>
    <row r="175" spans="1:17" ht="15.75">
      <c r="A175" s="170"/>
      <c r="C175" s="44"/>
      <c r="D175" s="44"/>
      <c r="E175" s="44"/>
      <c r="F175" s="44"/>
      <c r="G175" s="44"/>
      <c r="Q175" s="529"/>
    </row>
    <row r="176" spans="1:17" ht="15.75">
      <c r="A176" s="170"/>
      <c r="C176" s="44"/>
      <c r="D176" s="44"/>
      <c r="E176" s="44"/>
      <c r="F176" s="44"/>
      <c r="G176" s="44"/>
      <c r="Q176" s="529"/>
    </row>
    <row r="177" spans="1:17" ht="15.75">
      <c r="A177" s="170"/>
      <c r="C177" s="44"/>
      <c r="D177" s="44"/>
      <c r="E177" s="44"/>
      <c r="F177" s="44"/>
      <c r="G177" s="44"/>
      <c r="Q177" s="529"/>
    </row>
    <row r="178" spans="1:17" ht="15.75">
      <c r="A178" s="170"/>
      <c r="C178" s="44"/>
      <c r="D178" s="44"/>
      <c r="E178" s="44"/>
      <c r="F178" s="44"/>
      <c r="G178" s="44"/>
      <c r="Q178" s="529"/>
    </row>
    <row r="179" spans="1:17" ht="15.75">
      <c r="A179" s="170"/>
      <c r="C179" s="44"/>
      <c r="D179" s="44"/>
      <c r="E179" s="44"/>
      <c r="F179" s="44"/>
      <c r="G179" s="44"/>
      <c r="Q179" s="529"/>
    </row>
    <row r="180" spans="1:17" ht="15.75">
      <c r="A180" s="170"/>
      <c r="C180" s="44"/>
      <c r="D180" s="44"/>
      <c r="E180" s="44"/>
      <c r="F180" s="44"/>
      <c r="G180" s="44"/>
      <c r="Q180" s="529"/>
    </row>
    <row r="181" spans="1:17" ht="15.75">
      <c r="A181" s="170"/>
      <c r="C181" s="44"/>
      <c r="D181" s="44"/>
      <c r="E181" s="44"/>
      <c r="F181" s="44"/>
      <c r="G181" s="44"/>
      <c r="Q181" s="529"/>
    </row>
    <row r="182" spans="1:17" ht="15.75">
      <c r="A182" s="170"/>
      <c r="C182" s="44"/>
      <c r="D182" s="44"/>
      <c r="E182" s="44"/>
      <c r="F182" s="44"/>
      <c r="G182" s="44"/>
      <c r="Q182" s="529"/>
    </row>
    <row r="183" spans="1:17" ht="15.75">
      <c r="A183" s="170"/>
      <c r="C183" s="44"/>
      <c r="D183" s="44"/>
      <c r="E183" s="44"/>
      <c r="F183" s="44"/>
      <c r="G183" s="44"/>
      <c r="Q183" s="529"/>
    </row>
    <row r="184" spans="1:17" ht="15.75">
      <c r="A184" s="170"/>
      <c r="C184" s="44"/>
      <c r="D184" s="44"/>
      <c r="E184" s="44"/>
      <c r="F184" s="44"/>
      <c r="G184" s="44"/>
      <c r="Q184" s="529"/>
    </row>
    <row r="185" spans="1:17" ht="15.75">
      <c r="A185" s="170"/>
      <c r="C185" s="44"/>
      <c r="D185" s="44"/>
      <c r="E185" s="44"/>
      <c r="F185" s="44"/>
      <c r="G185" s="44"/>
      <c r="Q185" s="529"/>
    </row>
    <row r="186" spans="1:17" ht="15.75">
      <c r="A186" s="170"/>
      <c r="C186" s="44"/>
      <c r="D186" s="44"/>
      <c r="E186" s="44"/>
      <c r="F186" s="44"/>
      <c r="G186" s="44"/>
      <c r="Q186" s="529"/>
    </row>
    <row r="187" spans="1:17" ht="15.75">
      <c r="A187" s="170"/>
      <c r="C187" s="44"/>
      <c r="D187" s="44"/>
      <c r="E187" s="44"/>
      <c r="F187" s="44"/>
      <c r="G187" s="44"/>
      <c r="Q187" s="529"/>
    </row>
    <row r="188" spans="1:17" ht="15.75">
      <c r="A188" s="170"/>
      <c r="C188" s="44"/>
      <c r="D188" s="44"/>
      <c r="E188" s="44"/>
      <c r="F188" s="44"/>
      <c r="G188" s="44"/>
      <c r="Q188" s="529"/>
    </row>
    <row r="189" spans="1:17" ht="15.75">
      <c r="A189" s="170"/>
      <c r="C189" s="44"/>
      <c r="D189" s="44"/>
      <c r="E189" s="44"/>
      <c r="F189" s="44"/>
      <c r="G189" s="44"/>
      <c r="Q189" s="529"/>
    </row>
    <row r="190" spans="1:17" ht="15.75">
      <c r="A190" s="170"/>
      <c r="C190" s="44"/>
      <c r="D190" s="44"/>
      <c r="E190" s="44"/>
      <c r="F190" s="44"/>
      <c r="G190" s="44"/>
      <c r="Q190" s="529"/>
    </row>
    <row r="191" spans="1:17" ht="15.75">
      <c r="A191" s="170"/>
      <c r="C191" s="44"/>
      <c r="D191" s="44"/>
      <c r="E191" s="44"/>
      <c r="F191" s="44"/>
      <c r="G191" s="44"/>
      <c r="Q191" s="529"/>
    </row>
    <row r="192" spans="1:17" ht="15.75">
      <c r="A192" s="170"/>
      <c r="C192" s="44"/>
      <c r="D192" s="44"/>
      <c r="E192" s="44"/>
      <c r="F192" s="44"/>
      <c r="G192" s="44"/>
      <c r="Q192" s="529"/>
    </row>
    <row r="193" spans="1:17" ht="15.75">
      <c r="A193" s="170"/>
      <c r="C193" s="44"/>
      <c r="D193" s="44"/>
      <c r="E193" s="44"/>
      <c r="F193" s="44"/>
      <c r="G193" s="44"/>
      <c r="Q193" s="529"/>
    </row>
    <row r="194" spans="1:17" ht="15.75">
      <c r="A194" s="170"/>
      <c r="C194" s="44"/>
      <c r="D194" s="44"/>
      <c r="E194" s="44"/>
      <c r="F194" s="44"/>
      <c r="G194" s="44"/>
      <c r="Q194" s="529"/>
    </row>
    <row r="195" spans="1:17" ht="15.75">
      <c r="A195" s="170"/>
      <c r="C195" s="44"/>
      <c r="D195" s="44"/>
      <c r="E195" s="44"/>
      <c r="F195" s="44"/>
      <c r="G195" s="44"/>
      <c r="Q195" s="529"/>
    </row>
    <row r="196" spans="1:17" ht="15.75">
      <c r="A196" s="170"/>
      <c r="C196" s="44"/>
      <c r="D196" s="44"/>
      <c r="E196" s="44"/>
      <c r="F196" s="44"/>
      <c r="G196" s="44"/>
      <c r="Q196" s="529"/>
    </row>
    <row r="197" spans="1:17" ht="15.75">
      <c r="A197" s="170"/>
      <c r="C197" s="44"/>
      <c r="D197" s="44"/>
      <c r="E197" s="44"/>
      <c r="F197" s="44"/>
      <c r="G197" s="44"/>
      <c r="Q197" s="529"/>
    </row>
    <row r="198" spans="1:17" ht="15.75">
      <c r="A198" s="170"/>
      <c r="C198" s="44"/>
      <c r="D198" s="44"/>
      <c r="E198" s="44"/>
      <c r="F198" s="44"/>
      <c r="G198" s="44"/>
      <c r="Q198" s="529"/>
    </row>
    <row r="199" spans="1:17" ht="15.75">
      <c r="A199" s="170"/>
      <c r="C199" s="44"/>
      <c r="D199" s="44"/>
      <c r="E199" s="44"/>
      <c r="F199" s="44"/>
      <c r="G199" s="44"/>
      <c r="Q199" s="529"/>
    </row>
    <row r="200" spans="1:17" ht="15.75">
      <c r="A200" s="170"/>
      <c r="C200" s="44"/>
      <c r="D200" s="44"/>
      <c r="E200" s="44"/>
      <c r="F200" s="44"/>
      <c r="G200" s="44"/>
      <c r="Q200" s="529"/>
    </row>
    <row r="201" spans="1:17" ht="15.75">
      <c r="A201" s="170"/>
      <c r="C201" s="44"/>
      <c r="D201" s="44"/>
      <c r="E201" s="44"/>
      <c r="F201" s="44"/>
      <c r="G201" s="44"/>
    </row>
    <row r="202" spans="1:17" ht="15.75">
      <c r="A202" s="170"/>
      <c r="C202" s="44"/>
      <c r="D202" s="44"/>
      <c r="E202" s="44"/>
      <c r="F202" s="44"/>
      <c r="G202" s="44"/>
    </row>
    <row r="203" spans="1:17" ht="15.75">
      <c r="A203" s="170"/>
      <c r="C203" s="44"/>
      <c r="D203" s="44"/>
      <c r="E203" s="44"/>
      <c r="F203" s="44"/>
      <c r="G203" s="44"/>
    </row>
    <row r="204" spans="1:17" ht="15.75">
      <c r="A204" s="170"/>
      <c r="C204" s="44"/>
      <c r="D204" s="44"/>
      <c r="E204" s="44"/>
      <c r="F204" s="44"/>
      <c r="G204" s="44"/>
    </row>
    <row r="205" spans="1:17" ht="15.75">
      <c r="A205" s="170"/>
      <c r="C205" s="44"/>
      <c r="D205" s="44"/>
      <c r="E205" s="44"/>
      <c r="F205" s="44"/>
      <c r="G205" s="44"/>
    </row>
    <row r="206" spans="1:17" ht="15.75">
      <c r="A206" s="170"/>
      <c r="C206" s="44"/>
      <c r="D206" s="44"/>
      <c r="E206" s="44"/>
      <c r="F206" s="44"/>
      <c r="G206" s="44"/>
    </row>
    <row r="207" spans="1:17" ht="15.75">
      <c r="A207" s="170"/>
      <c r="C207" s="44"/>
      <c r="D207" s="44"/>
      <c r="E207" s="44"/>
      <c r="F207" s="44"/>
      <c r="G207" s="44"/>
    </row>
    <row r="208" spans="1:17" ht="15.75">
      <c r="A208" s="170"/>
      <c r="C208" s="44"/>
      <c r="D208" s="44"/>
      <c r="E208" s="44"/>
      <c r="F208" s="44"/>
      <c r="G208" s="44"/>
    </row>
    <row r="209" spans="1:7" ht="15.75">
      <c r="A209" s="170"/>
      <c r="C209" s="44"/>
      <c r="D209" s="44"/>
      <c r="E209" s="44"/>
      <c r="F209" s="44"/>
      <c r="G209" s="44"/>
    </row>
    <row r="210" spans="1:7" ht="15.75">
      <c r="A210" s="22"/>
      <c r="C210" s="44"/>
      <c r="D210" s="44"/>
      <c r="E210" s="44"/>
      <c r="F210" s="44"/>
      <c r="G210" s="44"/>
    </row>
    <row r="211" spans="1:7" ht="15.75">
      <c r="A211" s="22"/>
      <c r="C211" s="44"/>
      <c r="D211" s="44"/>
      <c r="E211" s="44"/>
      <c r="F211" s="44"/>
      <c r="G211" s="44"/>
    </row>
    <row r="212" spans="1:7" ht="15.75">
      <c r="A212" s="22"/>
      <c r="C212" s="44"/>
      <c r="D212" s="44"/>
      <c r="E212" s="44"/>
      <c r="F212" s="44"/>
      <c r="G212" s="44"/>
    </row>
    <row r="213" spans="1:7" ht="15.75">
      <c r="A213" s="22"/>
      <c r="C213" s="44"/>
      <c r="D213" s="44"/>
      <c r="E213" s="44"/>
      <c r="F213" s="44"/>
      <c r="G213" s="44"/>
    </row>
    <row r="214" spans="1:7" ht="15.75">
      <c r="A214" s="22"/>
      <c r="C214" s="44"/>
      <c r="D214" s="44"/>
      <c r="E214" s="44"/>
      <c r="F214" s="44"/>
      <c r="G214" s="44"/>
    </row>
    <row r="215" spans="1:7" ht="15.75">
      <c r="A215" s="22"/>
      <c r="C215" s="44"/>
      <c r="D215" s="44"/>
      <c r="E215" s="44"/>
      <c r="F215" s="44"/>
      <c r="G215" s="44"/>
    </row>
    <row r="216" spans="1:7" ht="15.75">
      <c r="A216" s="22"/>
      <c r="C216" s="44"/>
      <c r="D216" s="44"/>
      <c r="E216" s="44"/>
      <c r="F216" s="44"/>
      <c r="G216" s="44"/>
    </row>
    <row r="217" spans="1:7" ht="15.75">
      <c r="A217" s="22"/>
      <c r="C217" s="44"/>
      <c r="D217" s="44"/>
      <c r="E217" s="44"/>
      <c r="F217" s="44"/>
      <c r="G217" s="44"/>
    </row>
    <row r="218" spans="1:7" ht="15.75">
      <c r="A218" s="22"/>
      <c r="C218" s="44"/>
      <c r="D218" s="44"/>
      <c r="E218" s="44"/>
      <c r="F218" s="44"/>
      <c r="G218" s="44"/>
    </row>
    <row r="219" spans="1:7" ht="15.75">
      <c r="A219" s="22"/>
      <c r="C219" s="44"/>
      <c r="D219" s="44"/>
      <c r="E219" s="44"/>
      <c r="F219" s="44"/>
      <c r="G219" s="44"/>
    </row>
    <row r="220" spans="1:7" ht="15.75">
      <c r="A220" s="22"/>
      <c r="C220" s="44"/>
      <c r="D220" s="44"/>
      <c r="E220" s="44"/>
      <c r="F220" s="44"/>
      <c r="G220" s="44"/>
    </row>
    <row r="221" spans="1:7" ht="15.75">
      <c r="A221" s="22"/>
      <c r="C221" s="44"/>
      <c r="D221" s="44"/>
      <c r="E221" s="44"/>
      <c r="F221" s="44"/>
      <c r="G221" s="44"/>
    </row>
    <row r="222" spans="1:7" ht="15.75">
      <c r="A222" s="22"/>
      <c r="C222" s="44"/>
      <c r="D222" s="44"/>
      <c r="E222" s="44"/>
      <c r="F222" s="44"/>
      <c r="G222" s="44"/>
    </row>
    <row r="223" spans="1:7" ht="15.75">
      <c r="A223" s="22"/>
      <c r="C223" s="44"/>
      <c r="D223" s="44"/>
      <c r="E223" s="44"/>
      <c r="F223" s="44"/>
      <c r="G223" s="44"/>
    </row>
    <row r="224" spans="1:7" ht="15.75">
      <c r="A224" s="22"/>
      <c r="C224" s="44"/>
      <c r="D224" s="44"/>
      <c r="E224" s="44"/>
      <c r="F224" s="44"/>
      <c r="G224" s="44"/>
    </row>
    <row r="225" spans="1:7" ht="15.75">
      <c r="A225" s="22"/>
      <c r="C225" s="44"/>
      <c r="D225" s="44"/>
      <c r="E225" s="44"/>
      <c r="F225" s="44"/>
      <c r="G225" s="44"/>
    </row>
    <row r="226" spans="1:7" ht="15.75">
      <c r="A226" s="22"/>
      <c r="C226" s="44"/>
      <c r="D226" s="44"/>
      <c r="E226" s="44"/>
      <c r="F226" s="44"/>
      <c r="G226" s="44"/>
    </row>
    <row r="227" spans="1:7" ht="15.75">
      <c r="A227" s="22"/>
      <c r="C227" s="44"/>
      <c r="D227" s="44"/>
      <c r="E227" s="44"/>
      <c r="F227" s="44"/>
      <c r="G227" s="44"/>
    </row>
    <row r="228" spans="1:7" ht="15.75">
      <c r="A228" s="22"/>
      <c r="C228" s="44"/>
      <c r="D228" s="44"/>
      <c r="E228" s="44"/>
      <c r="F228" s="44"/>
      <c r="G228" s="44"/>
    </row>
    <row r="229" spans="1:7" ht="15.75">
      <c r="A229" s="22"/>
      <c r="C229" s="44"/>
      <c r="D229" s="44"/>
      <c r="E229" s="44"/>
      <c r="F229" s="44"/>
      <c r="G229" s="44"/>
    </row>
    <row r="230" spans="1:7" ht="15.75">
      <c r="A230" s="22"/>
      <c r="C230" s="44"/>
      <c r="D230" s="44"/>
      <c r="E230" s="44"/>
      <c r="F230" s="44"/>
      <c r="G230" s="44"/>
    </row>
    <row r="231" spans="1:7" ht="15.75">
      <c r="A231" s="22"/>
      <c r="C231" s="44"/>
      <c r="D231" s="44"/>
      <c r="E231" s="44"/>
      <c r="F231" s="44"/>
      <c r="G231" s="44"/>
    </row>
    <row r="232" spans="1:7" ht="15.75">
      <c r="A232" s="22"/>
      <c r="C232" s="44"/>
      <c r="D232" s="44"/>
      <c r="E232" s="44"/>
      <c r="F232" s="44"/>
      <c r="G232" s="44"/>
    </row>
    <row r="233" spans="1:7" ht="15.75">
      <c r="A233" s="22"/>
      <c r="C233" s="44"/>
      <c r="D233" s="44"/>
      <c r="E233" s="44"/>
      <c r="F233" s="44"/>
      <c r="G233" s="44"/>
    </row>
    <row r="234" spans="1:7" ht="15.75">
      <c r="A234" s="22"/>
      <c r="C234" s="44"/>
      <c r="D234" s="44"/>
      <c r="E234" s="44"/>
      <c r="F234" s="44"/>
      <c r="G234" s="44"/>
    </row>
    <row r="235" spans="1:7" ht="15.75">
      <c r="A235" s="22"/>
      <c r="C235" s="44"/>
      <c r="D235" s="44"/>
      <c r="E235" s="44"/>
      <c r="F235" s="44"/>
      <c r="G235" s="44"/>
    </row>
    <row r="236" spans="1:7" ht="15.75">
      <c r="A236" s="22"/>
      <c r="C236" s="44"/>
      <c r="D236" s="44"/>
      <c r="E236" s="44"/>
      <c r="F236" s="44"/>
      <c r="G236" s="44"/>
    </row>
    <row r="237" spans="1:7" ht="15.75">
      <c r="A237" s="22"/>
      <c r="C237" s="44"/>
      <c r="D237" s="44"/>
      <c r="E237" s="44"/>
      <c r="F237" s="44"/>
      <c r="G237" s="44"/>
    </row>
    <row r="238" spans="1:7" ht="15.75">
      <c r="A238" s="22"/>
      <c r="C238" s="44"/>
      <c r="D238" s="44"/>
      <c r="E238" s="44"/>
      <c r="F238" s="44"/>
      <c r="G238" s="44"/>
    </row>
    <row r="239" spans="1:7" ht="15.75">
      <c r="A239" s="22"/>
      <c r="C239" s="44"/>
      <c r="D239" s="44"/>
      <c r="E239" s="44"/>
      <c r="F239" s="44"/>
      <c r="G239" s="44"/>
    </row>
    <row r="240" spans="1:7" ht="15.75">
      <c r="A240" s="22"/>
      <c r="C240" s="44"/>
      <c r="D240" s="44"/>
      <c r="E240" s="44"/>
      <c r="F240" s="44"/>
      <c r="G240" s="44"/>
    </row>
    <row r="241" spans="1:7" ht="15.75">
      <c r="A241" s="22"/>
      <c r="C241" s="44"/>
      <c r="D241" s="44"/>
      <c r="E241" s="44"/>
      <c r="F241" s="44"/>
      <c r="G241" s="44"/>
    </row>
    <row r="242" spans="1:7" ht="15.75">
      <c r="A242" s="22"/>
      <c r="C242" s="44"/>
      <c r="D242" s="44"/>
      <c r="E242" s="44"/>
      <c r="F242" s="44"/>
      <c r="G242" s="44"/>
    </row>
    <row r="243" spans="1:7" ht="15.75">
      <c r="A243" s="22"/>
      <c r="C243" s="44"/>
      <c r="D243" s="44"/>
      <c r="E243" s="44"/>
      <c r="F243" s="44"/>
      <c r="G243" s="44"/>
    </row>
    <row r="244" spans="1:7" ht="15.75">
      <c r="A244" s="22"/>
      <c r="C244" s="44"/>
      <c r="D244" s="44"/>
      <c r="E244" s="44"/>
      <c r="F244" s="44"/>
      <c r="G244" s="44"/>
    </row>
    <row r="245" spans="1:7" ht="15.75">
      <c r="A245" s="22"/>
      <c r="C245" s="44"/>
      <c r="D245" s="44"/>
      <c r="E245" s="44"/>
      <c r="F245" s="44"/>
      <c r="G245" s="44"/>
    </row>
    <row r="246" spans="1:7" ht="15.75">
      <c r="A246" s="22"/>
      <c r="C246" s="44"/>
      <c r="D246" s="44"/>
      <c r="E246" s="44"/>
      <c r="F246" s="44"/>
      <c r="G246" s="44"/>
    </row>
    <row r="247" spans="1:7" ht="15.75">
      <c r="A247" s="22"/>
      <c r="C247" s="44"/>
      <c r="D247" s="44"/>
      <c r="E247" s="44"/>
      <c r="F247" s="44"/>
      <c r="G247" s="44"/>
    </row>
    <row r="248" spans="1:7" ht="15.75">
      <c r="A248" s="22"/>
      <c r="C248" s="44"/>
      <c r="D248" s="44"/>
      <c r="E248" s="44"/>
      <c r="F248" s="44"/>
      <c r="G248" s="44"/>
    </row>
    <row r="249" spans="1:7" ht="15.75">
      <c r="A249" s="22"/>
      <c r="C249" s="44"/>
      <c r="D249" s="44"/>
      <c r="E249" s="44"/>
      <c r="F249" s="44"/>
      <c r="G249" s="44"/>
    </row>
    <row r="250" spans="1:7" ht="15.75">
      <c r="A250" s="22"/>
      <c r="C250" s="44"/>
      <c r="D250" s="44"/>
      <c r="E250" s="44"/>
      <c r="F250" s="44"/>
      <c r="G250" s="44"/>
    </row>
    <row r="251" spans="1:7" ht="15.75">
      <c r="A251" s="22"/>
      <c r="C251" s="44"/>
      <c r="D251" s="44"/>
      <c r="E251" s="44"/>
      <c r="F251" s="44"/>
      <c r="G251" s="44"/>
    </row>
    <row r="252" spans="1:7" ht="15.75">
      <c r="A252" s="22"/>
      <c r="C252" s="44"/>
      <c r="D252" s="44"/>
      <c r="E252" s="44"/>
      <c r="F252" s="44"/>
      <c r="G252" s="44"/>
    </row>
    <row r="253" spans="1:7" ht="15.75">
      <c r="A253" s="22"/>
      <c r="C253" s="44"/>
      <c r="D253" s="44"/>
      <c r="E253" s="44"/>
      <c r="F253" s="44"/>
      <c r="G253" s="44"/>
    </row>
    <row r="254" spans="1:7" ht="15.75">
      <c r="A254" s="22"/>
      <c r="C254" s="44"/>
      <c r="D254" s="44"/>
      <c r="E254" s="44"/>
      <c r="F254" s="44"/>
      <c r="G254" s="44"/>
    </row>
    <row r="255" spans="1:7" ht="15.75">
      <c r="A255" s="22"/>
      <c r="C255" s="44"/>
      <c r="D255" s="44"/>
      <c r="E255" s="44"/>
      <c r="F255" s="44"/>
      <c r="G255" s="44"/>
    </row>
    <row r="256" spans="1:7" ht="15.75">
      <c r="A256" s="22"/>
      <c r="C256" s="44"/>
      <c r="D256" s="44"/>
      <c r="E256" s="44"/>
      <c r="F256" s="44"/>
      <c r="G256" s="44"/>
    </row>
    <row r="257" spans="1:7" ht="15.75">
      <c r="A257" s="22"/>
      <c r="C257" s="44"/>
      <c r="D257" s="44"/>
      <c r="E257" s="44"/>
      <c r="F257" s="44"/>
      <c r="G257" s="44"/>
    </row>
    <row r="258" spans="1:7" ht="15.75">
      <c r="A258" s="22"/>
      <c r="C258" s="44"/>
      <c r="D258" s="44"/>
      <c r="E258" s="44"/>
      <c r="F258" s="44"/>
      <c r="G258" s="44"/>
    </row>
    <row r="259" spans="1:7" ht="15.75">
      <c r="A259" s="22"/>
      <c r="C259" s="44"/>
      <c r="D259" s="44"/>
      <c r="E259" s="44"/>
      <c r="F259" s="44"/>
      <c r="G259" s="44"/>
    </row>
    <row r="260" spans="1:7" ht="15.75">
      <c r="A260" s="22"/>
      <c r="C260" s="44"/>
      <c r="D260" s="44"/>
      <c r="E260" s="44"/>
      <c r="F260" s="44"/>
      <c r="G260" s="44"/>
    </row>
    <row r="261" spans="1:7" ht="15.75">
      <c r="A261" s="22"/>
      <c r="C261" s="44"/>
      <c r="D261" s="44"/>
      <c r="E261" s="44"/>
      <c r="F261" s="44"/>
      <c r="G261" s="44"/>
    </row>
    <row r="262" spans="1:7" ht="15.75">
      <c r="A262" s="22"/>
      <c r="C262" s="44"/>
      <c r="D262" s="44"/>
      <c r="E262" s="44"/>
      <c r="F262" s="44"/>
      <c r="G262" s="44"/>
    </row>
    <row r="263" spans="1:7" ht="15.75">
      <c r="A263" s="22"/>
      <c r="C263" s="44"/>
      <c r="D263" s="44"/>
      <c r="E263" s="44"/>
      <c r="F263" s="44"/>
      <c r="G263" s="44"/>
    </row>
    <row r="264" spans="1:7" ht="15.75">
      <c r="A264" s="22"/>
      <c r="C264" s="44"/>
      <c r="D264" s="44"/>
      <c r="E264" s="44"/>
      <c r="F264" s="44"/>
      <c r="G264" s="44"/>
    </row>
    <row r="265" spans="1:7" ht="15.75">
      <c r="A265" s="22"/>
      <c r="C265" s="44"/>
      <c r="D265" s="44"/>
      <c r="E265" s="44"/>
      <c r="F265" s="44"/>
      <c r="G265" s="44"/>
    </row>
    <row r="266" spans="1:7" ht="15.75">
      <c r="A266" s="22"/>
      <c r="C266" s="44"/>
      <c r="D266" s="44"/>
      <c r="E266" s="44"/>
      <c r="F266" s="44"/>
      <c r="G266" s="44"/>
    </row>
    <row r="267" spans="1:7" ht="15.75">
      <c r="A267" s="22"/>
      <c r="C267" s="44"/>
      <c r="D267" s="44"/>
      <c r="E267" s="44"/>
      <c r="F267" s="44"/>
      <c r="G267" s="44"/>
    </row>
    <row r="268" spans="1:7" ht="15.75">
      <c r="A268" s="22"/>
      <c r="C268" s="44"/>
      <c r="D268" s="44"/>
      <c r="E268" s="44"/>
      <c r="F268" s="44"/>
      <c r="G268" s="44"/>
    </row>
    <row r="269" spans="1:7" ht="15.75">
      <c r="A269" s="22"/>
      <c r="C269" s="44"/>
      <c r="D269" s="44"/>
      <c r="E269" s="44"/>
      <c r="F269" s="44"/>
      <c r="G269" s="44"/>
    </row>
    <row r="270" spans="1:7" ht="15.75">
      <c r="A270" s="22"/>
      <c r="C270" s="44"/>
      <c r="D270" s="44"/>
      <c r="E270" s="44"/>
      <c r="F270" s="44"/>
      <c r="G270" s="44"/>
    </row>
    <row r="271" spans="1:7" ht="15.75">
      <c r="A271" s="22"/>
      <c r="C271" s="44"/>
      <c r="D271" s="44"/>
      <c r="E271" s="44"/>
      <c r="F271" s="44"/>
      <c r="G271" s="44"/>
    </row>
    <row r="272" spans="1:7" ht="15.75">
      <c r="A272" s="22"/>
      <c r="C272" s="44"/>
      <c r="D272" s="44"/>
      <c r="E272" s="44"/>
      <c r="F272" s="44"/>
      <c r="G272" s="44"/>
    </row>
    <row r="273" spans="1:7" ht="15.75">
      <c r="A273" s="22"/>
      <c r="C273" s="44"/>
      <c r="D273" s="44"/>
      <c r="E273" s="44"/>
      <c r="F273" s="44"/>
      <c r="G273" s="44"/>
    </row>
    <row r="274" spans="1:7" ht="15.75">
      <c r="A274" s="22"/>
      <c r="C274" s="44"/>
      <c r="D274" s="44"/>
      <c r="E274" s="44"/>
      <c r="F274" s="44"/>
      <c r="G274" s="44"/>
    </row>
    <row r="275" spans="1:7" ht="15.75">
      <c r="A275" s="22"/>
      <c r="C275" s="44"/>
      <c r="D275" s="44"/>
      <c r="E275" s="44"/>
      <c r="F275" s="44"/>
      <c r="G275" s="44"/>
    </row>
    <row r="276" spans="1:7" ht="15.75">
      <c r="A276" s="22"/>
      <c r="C276" s="44"/>
      <c r="D276" s="44"/>
      <c r="E276" s="44"/>
      <c r="F276" s="44"/>
      <c r="G276" s="44"/>
    </row>
    <row r="277" spans="1:7" ht="15.75">
      <c r="A277" s="22"/>
      <c r="C277" s="44"/>
      <c r="D277" s="44"/>
      <c r="E277" s="44"/>
      <c r="F277" s="44"/>
      <c r="G277" s="44"/>
    </row>
    <row r="278" spans="1:7" ht="15.75">
      <c r="A278" s="22"/>
      <c r="C278" s="44"/>
      <c r="D278" s="44"/>
      <c r="E278" s="44"/>
      <c r="F278" s="44"/>
      <c r="G278" s="44"/>
    </row>
    <row r="279" spans="1:7" ht="15.75">
      <c r="A279" s="22"/>
      <c r="C279" s="44"/>
      <c r="D279" s="44"/>
      <c r="E279" s="44"/>
      <c r="F279" s="44"/>
      <c r="G279" s="44"/>
    </row>
    <row r="280" spans="1:7" ht="15.75">
      <c r="A280" s="22"/>
      <c r="C280" s="44"/>
      <c r="D280" s="44"/>
      <c r="E280" s="44"/>
      <c r="F280" s="44"/>
      <c r="G280" s="44"/>
    </row>
    <row r="281" spans="1:7" ht="15.75">
      <c r="A281" s="22"/>
      <c r="C281" s="44"/>
      <c r="D281" s="44"/>
      <c r="E281" s="44"/>
      <c r="F281" s="44"/>
      <c r="G281" s="44"/>
    </row>
    <row r="282" spans="1:7" ht="15.75">
      <c r="A282" s="22"/>
    </row>
    <row r="283" spans="1:7" ht="15.75">
      <c r="A283" s="22"/>
    </row>
    <row r="284" spans="1:7" ht="15.75">
      <c r="A284" s="22"/>
    </row>
    <row r="285" spans="1:7" ht="15.75">
      <c r="A285" s="22"/>
    </row>
    <row r="286" spans="1:7" ht="15.75">
      <c r="A286" s="22"/>
    </row>
    <row r="287" spans="1:7" ht="15.75">
      <c r="A287" s="22"/>
    </row>
    <row r="288" spans="1:7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  <row r="654" spans="1:1" ht="15.75">
      <c r="A654" s="22"/>
    </row>
    <row r="655" spans="1:1" ht="15.75">
      <c r="A655" s="22"/>
    </row>
    <row r="656" spans="1:1" ht="15.75">
      <c r="A656" s="22"/>
    </row>
    <row r="657" spans="1:1" ht="15.75">
      <c r="A657" s="22"/>
    </row>
    <row r="658" spans="1:1" ht="15.75">
      <c r="A658" s="22"/>
    </row>
    <row r="659" spans="1:1" ht="15.75">
      <c r="A659" s="22"/>
    </row>
    <row r="660" spans="1:1" ht="15.75">
      <c r="A660" s="22"/>
    </row>
    <row r="661" spans="1:1" ht="15.75">
      <c r="A661" s="22"/>
    </row>
    <row r="662" spans="1:1" ht="15.75">
      <c r="A662" s="22"/>
    </row>
    <row r="663" spans="1:1" ht="15.75">
      <c r="A663" s="22"/>
    </row>
    <row r="664" spans="1:1" ht="15.75">
      <c r="A664" s="22"/>
    </row>
    <row r="665" spans="1:1" ht="15.75">
      <c r="A665" s="22"/>
    </row>
  </sheetData>
  <mergeCells count="4">
    <mergeCell ref="A2:O2"/>
    <mergeCell ref="A3:O3"/>
    <mergeCell ref="A4:O4"/>
    <mergeCell ref="A5:O5"/>
  </mergeCells>
  <pageMargins left="1.1200000000000001" right="0.25" top="0.73" bottom="0.64" header="0.5" footer="0.5"/>
  <pageSetup scale="56" orientation="landscape" horizontalDpi="300" r:id="rId1"/>
  <headerFooter alignWithMargins="0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4">
    <pageSetUpPr fitToPage="1"/>
  </sheetPr>
  <dimension ref="A1:O682"/>
  <sheetViews>
    <sheetView showGridLines="0" topLeftCell="A2" zoomScale="70" zoomScaleNormal="70" workbookViewId="0">
      <selection activeCell="S7" sqref="S7"/>
    </sheetView>
  </sheetViews>
  <sheetFormatPr defaultRowHeight="15"/>
  <cols>
    <col min="1" max="1" width="51.140625" style="23" customWidth="1"/>
    <col min="2" max="14" width="10.28515625" style="529" customWidth="1"/>
    <col min="15" max="15" width="1.7109375" style="171" customWidth="1"/>
    <col min="16" max="256" width="9.140625" style="529"/>
    <col min="257" max="257" width="51.140625" style="529" customWidth="1"/>
    <col min="258" max="270" width="10.28515625" style="529" customWidth="1"/>
    <col min="271" max="271" width="1.7109375" style="529" customWidth="1"/>
    <col min="272" max="512" width="9.140625" style="529"/>
    <col min="513" max="513" width="51.140625" style="529" customWidth="1"/>
    <col min="514" max="526" width="10.28515625" style="529" customWidth="1"/>
    <col min="527" max="527" width="1.7109375" style="529" customWidth="1"/>
    <col min="528" max="768" width="9.140625" style="529"/>
    <col min="769" max="769" width="51.140625" style="529" customWidth="1"/>
    <col min="770" max="782" width="10.28515625" style="529" customWidth="1"/>
    <col min="783" max="783" width="1.7109375" style="529" customWidth="1"/>
    <col min="784" max="1024" width="9.140625" style="529"/>
    <col min="1025" max="1025" width="51.140625" style="529" customWidth="1"/>
    <col min="1026" max="1038" width="10.28515625" style="529" customWidth="1"/>
    <col min="1039" max="1039" width="1.7109375" style="529" customWidth="1"/>
    <col min="1040" max="1280" width="9.140625" style="529"/>
    <col min="1281" max="1281" width="51.140625" style="529" customWidth="1"/>
    <col min="1282" max="1294" width="10.28515625" style="529" customWidth="1"/>
    <col min="1295" max="1295" width="1.7109375" style="529" customWidth="1"/>
    <col min="1296" max="1536" width="9.140625" style="529"/>
    <col min="1537" max="1537" width="51.140625" style="529" customWidth="1"/>
    <col min="1538" max="1550" width="10.28515625" style="529" customWidth="1"/>
    <col min="1551" max="1551" width="1.7109375" style="529" customWidth="1"/>
    <col min="1552" max="1792" width="9.140625" style="529"/>
    <col min="1793" max="1793" width="51.140625" style="529" customWidth="1"/>
    <col min="1794" max="1806" width="10.28515625" style="529" customWidth="1"/>
    <col min="1807" max="1807" width="1.7109375" style="529" customWidth="1"/>
    <col min="1808" max="2048" width="9.140625" style="529"/>
    <col min="2049" max="2049" width="51.140625" style="529" customWidth="1"/>
    <col min="2050" max="2062" width="10.28515625" style="529" customWidth="1"/>
    <col min="2063" max="2063" width="1.7109375" style="529" customWidth="1"/>
    <col min="2064" max="2304" width="9.140625" style="529"/>
    <col min="2305" max="2305" width="51.140625" style="529" customWidth="1"/>
    <col min="2306" max="2318" width="10.28515625" style="529" customWidth="1"/>
    <col min="2319" max="2319" width="1.7109375" style="529" customWidth="1"/>
    <col min="2320" max="2560" width="9.140625" style="529"/>
    <col min="2561" max="2561" width="51.140625" style="529" customWidth="1"/>
    <col min="2562" max="2574" width="10.28515625" style="529" customWidth="1"/>
    <col min="2575" max="2575" width="1.7109375" style="529" customWidth="1"/>
    <col min="2576" max="2816" width="9.140625" style="529"/>
    <col min="2817" max="2817" width="51.140625" style="529" customWidth="1"/>
    <col min="2818" max="2830" width="10.28515625" style="529" customWidth="1"/>
    <col min="2831" max="2831" width="1.7109375" style="529" customWidth="1"/>
    <col min="2832" max="3072" width="9.140625" style="529"/>
    <col min="3073" max="3073" width="51.140625" style="529" customWidth="1"/>
    <col min="3074" max="3086" width="10.28515625" style="529" customWidth="1"/>
    <col min="3087" max="3087" width="1.7109375" style="529" customWidth="1"/>
    <col min="3088" max="3328" width="9.140625" style="529"/>
    <col min="3329" max="3329" width="51.140625" style="529" customWidth="1"/>
    <col min="3330" max="3342" width="10.28515625" style="529" customWidth="1"/>
    <col min="3343" max="3343" width="1.7109375" style="529" customWidth="1"/>
    <col min="3344" max="3584" width="9.140625" style="529"/>
    <col min="3585" max="3585" width="51.140625" style="529" customWidth="1"/>
    <col min="3586" max="3598" width="10.28515625" style="529" customWidth="1"/>
    <col min="3599" max="3599" width="1.7109375" style="529" customWidth="1"/>
    <col min="3600" max="3840" width="9.140625" style="529"/>
    <col min="3841" max="3841" width="51.140625" style="529" customWidth="1"/>
    <col min="3842" max="3854" width="10.28515625" style="529" customWidth="1"/>
    <col min="3855" max="3855" width="1.7109375" style="529" customWidth="1"/>
    <col min="3856" max="4096" width="9.140625" style="529"/>
    <col min="4097" max="4097" width="51.140625" style="529" customWidth="1"/>
    <col min="4098" max="4110" width="10.28515625" style="529" customWidth="1"/>
    <col min="4111" max="4111" width="1.7109375" style="529" customWidth="1"/>
    <col min="4112" max="4352" width="9.140625" style="529"/>
    <col min="4353" max="4353" width="51.140625" style="529" customWidth="1"/>
    <col min="4354" max="4366" width="10.28515625" style="529" customWidth="1"/>
    <col min="4367" max="4367" width="1.7109375" style="529" customWidth="1"/>
    <col min="4368" max="4608" width="9.140625" style="529"/>
    <col min="4609" max="4609" width="51.140625" style="529" customWidth="1"/>
    <col min="4610" max="4622" width="10.28515625" style="529" customWidth="1"/>
    <col min="4623" max="4623" width="1.7109375" style="529" customWidth="1"/>
    <col min="4624" max="4864" width="9.140625" style="529"/>
    <col min="4865" max="4865" width="51.140625" style="529" customWidth="1"/>
    <col min="4866" max="4878" width="10.28515625" style="529" customWidth="1"/>
    <col min="4879" max="4879" width="1.7109375" style="529" customWidth="1"/>
    <col min="4880" max="5120" width="9.140625" style="529"/>
    <col min="5121" max="5121" width="51.140625" style="529" customWidth="1"/>
    <col min="5122" max="5134" width="10.28515625" style="529" customWidth="1"/>
    <col min="5135" max="5135" width="1.7109375" style="529" customWidth="1"/>
    <col min="5136" max="5376" width="9.140625" style="529"/>
    <col min="5377" max="5377" width="51.140625" style="529" customWidth="1"/>
    <col min="5378" max="5390" width="10.28515625" style="529" customWidth="1"/>
    <col min="5391" max="5391" width="1.7109375" style="529" customWidth="1"/>
    <col min="5392" max="5632" width="9.140625" style="529"/>
    <col min="5633" max="5633" width="51.140625" style="529" customWidth="1"/>
    <col min="5634" max="5646" width="10.28515625" style="529" customWidth="1"/>
    <col min="5647" max="5647" width="1.7109375" style="529" customWidth="1"/>
    <col min="5648" max="5888" width="9.140625" style="529"/>
    <col min="5889" max="5889" width="51.140625" style="529" customWidth="1"/>
    <col min="5890" max="5902" width="10.28515625" style="529" customWidth="1"/>
    <col min="5903" max="5903" width="1.7109375" style="529" customWidth="1"/>
    <col min="5904" max="6144" width="9.140625" style="529"/>
    <col min="6145" max="6145" width="51.140625" style="529" customWidth="1"/>
    <col min="6146" max="6158" width="10.28515625" style="529" customWidth="1"/>
    <col min="6159" max="6159" width="1.7109375" style="529" customWidth="1"/>
    <col min="6160" max="6400" width="9.140625" style="529"/>
    <col min="6401" max="6401" width="51.140625" style="529" customWidth="1"/>
    <col min="6402" max="6414" width="10.28515625" style="529" customWidth="1"/>
    <col min="6415" max="6415" width="1.7109375" style="529" customWidth="1"/>
    <col min="6416" max="6656" width="9.140625" style="529"/>
    <col min="6657" max="6657" width="51.140625" style="529" customWidth="1"/>
    <col min="6658" max="6670" width="10.28515625" style="529" customWidth="1"/>
    <col min="6671" max="6671" width="1.7109375" style="529" customWidth="1"/>
    <col min="6672" max="6912" width="9.140625" style="529"/>
    <col min="6913" max="6913" width="51.140625" style="529" customWidth="1"/>
    <col min="6914" max="6926" width="10.28515625" style="529" customWidth="1"/>
    <col min="6927" max="6927" width="1.7109375" style="529" customWidth="1"/>
    <col min="6928" max="7168" width="9.140625" style="529"/>
    <col min="7169" max="7169" width="51.140625" style="529" customWidth="1"/>
    <col min="7170" max="7182" width="10.28515625" style="529" customWidth="1"/>
    <col min="7183" max="7183" width="1.7109375" style="529" customWidth="1"/>
    <col min="7184" max="7424" width="9.140625" style="529"/>
    <col min="7425" max="7425" width="51.140625" style="529" customWidth="1"/>
    <col min="7426" max="7438" width="10.28515625" style="529" customWidth="1"/>
    <col min="7439" max="7439" width="1.7109375" style="529" customWidth="1"/>
    <col min="7440" max="7680" width="9.140625" style="529"/>
    <col min="7681" max="7681" width="51.140625" style="529" customWidth="1"/>
    <col min="7682" max="7694" width="10.28515625" style="529" customWidth="1"/>
    <col min="7695" max="7695" width="1.7109375" style="529" customWidth="1"/>
    <col min="7696" max="7936" width="9.140625" style="529"/>
    <col min="7937" max="7937" width="51.140625" style="529" customWidth="1"/>
    <col min="7938" max="7950" width="10.28515625" style="529" customWidth="1"/>
    <col min="7951" max="7951" width="1.7109375" style="529" customWidth="1"/>
    <col min="7952" max="8192" width="9.140625" style="529"/>
    <col min="8193" max="8193" width="51.140625" style="529" customWidth="1"/>
    <col min="8194" max="8206" width="10.28515625" style="529" customWidth="1"/>
    <col min="8207" max="8207" width="1.7109375" style="529" customWidth="1"/>
    <col min="8208" max="8448" width="9.140625" style="529"/>
    <col min="8449" max="8449" width="51.140625" style="529" customWidth="1"/>
    <col min="8450" max="8462" width="10.28515625" style="529" customWidth="1"/>
    <col min="8463" max="8463" width="1.7109375" style="529" customWidth="1"/>
    <col min="8464" max="8704" width="9.140625" style="529"/>
    <col min="8705" max="8705" width="51.140625" style="529" customWidth="1"/>
    <col min="8706" max="8718" width="10.28515625" style="529" customWidth="1"/>
    <col min="8719" max="8719" width="1.7109375" style="529" customWidth="1"/>
    <col min="8720" max="8960" width="9.140625" style="529"/>
    <col min="8961" max="8961" width="51.140625" style="529" customWidth="1"/>
    <col min="8962" max="8974" width="10.28515625" style="529" customWidth="1"/>
    <col min="8975" max="8975" width="1.7109375" style="529" customWidth="1"/>
    <col min="8976" max="9216" width="9.140625" style="529"/>
    <col min="9217" max="9217" width="51.140625" style="529" customWidth="1"/>
    <col min="9218" max="9230" width="10.28515625" style="529" customWidth="1"/>
    <col min="9231" max="9231" width="1.7109375" style="529" customWidth="1"/>
    <col min="9232" max="9472" width="9.140625" style="529"/>
    <col min="9473" max="9473" width="51.140625" style="529" customWidth="1"/>
    <col min="9474" max="9486" width="10.28515625" style="529" customWidth="1"/>
    <col min="9487" max="9487" width="1.7109375" style="529" customWidth="1"/>
    <col min="9488" max="9728" width="9.140625" style="529"/>
    <col min="9729" max="9729" width="51.140625" style="529" customWidth="1"/>
    <col min="9730" max="9742" width="10.28515625" style="529" customWidth="1"/>
    <col min="9743" max="9743" width="1.7109375" style="529" customWidth="1"/>
    <col min="9744" max="9984" width="9.140625" style="529"/>
    <col min="9985" max="9985" width="51.140625" style="529" customWidth="1"/>
    <col min="9986" max="9998" width="10.28515625" style="529" customWidth="1"/>
    <col min="9999" max="9999" width="1.7109375" style="529" customWidth="1"/>
    <col min="10000" max="10240" width="9.140625" style="529"/>
    <col min="10241" max="10241" width="51.140625" style="529" customWidth="1"/>
    <col min="10242" max="10254" width="10.28515625" style="529" customWidth="1"/>
    <col min="10255" max="10255" width="1.7109375" style="529" customWidth="1"/>
    <col min="10256" max="10496" width="9.140625" style="529"/>
    <col min="10497" max="10497" width="51.140625" style="529" customWidth="1"/>
    <col min="10498" max="10510" width="10.28515625" style="529" customWidth="1"/>
    <col min="10511" max="10511" width="1.7109375" style="529" customWidth="1"/>
    <col min="10512" max="10752" width="9.140625" style="529"/>
    <col min="10753" max="10753" width="51.140625" style="529" customWidth="1"/>
    <col min="10754" max="10766" width="10.28515625" style="529" customWidth="1"/>
    <col min="10767" max="10767" width="1.7109375" style="529" customWidth="1"/>
    <col min="10768" max="11008" width="9.140625" style="529"/>
    <col min="11009" max="11009" width="51.140625" style="529" customWidth="1"/>
    <col min="11010" max="11022" width="10.28515625" style="529" customWidth="1"/>
    <col min="11023" max="11023" width="1.7109375" style="529" customWidth="1"/>
    <col min="11024" max="11264" width="9.140625" style="529"/>
    <col min="11265" max="11265" width="51.140625" style="529" customWidth="1"/>
    <col min="11266" max="11278" width="10.28515625" style="529" customWidth="1"/>
    <col min="11279" max="11279" width="1.7109375" style="529" customWidth="1"/>
    <col min="11280" max="11520" width="9.140625" style="529"/>
    <col min="11521" max="11521" width="51.140625" style="529" customWidth="1"/>
    <col min="11522" max="11534" width="10.28515625" style="529" customWidth="1"/>
    <col min="11535" max="11535" width="1.7109375" style="529" customWidth="1"/>
    <col min="11536" max="11776" width="9.140625" style="529"/>
    <col min="11777" max="11777" width="51.140625" style="529" customWidth="1"/>
    <col min="11778" max="11790" width="10.28515625" style="529" customWidth="1"/>
    <col min="11791" max="11791" width="1.7109375" style="529" customWidth="1"/>
    <col min="11792" max="12032" width="9.140625" style="529"/>
    <col min="12033" max="12033" width="51.140625" style="529" customWidth="1"/>
    <col min="12034" max="12046" width="10.28515625" style="529" customWidth="1"/>
    <col min="12047" max="12047" width="1.7109375" style="529" customWidth="1"/>
    <col min="12048" max="12288" width="9.140625" style="529"/>
    <col min="12289" max="12289" width="51.140625" style="529" customWidth="1"/>
    <col min="12290" max="12302" width="10.28515625" style="529" customWidth="1"/>
    <col min="12303" max="12303" width="1.7109375" style="529" customWidth="1"/>
    <col min="12304" max="12544" width="9.140625" style="529"/>
    <col min="12545" max="12545" width="51.140625" style="529" customWidth="1"/>
    <col min="12546" max="12558" width="10.28515625" style="529" customWidth="1"/>
    <col min="12559" max="12559" width="1.7109375" style="529" customWidth="1"/>
    <col min="12560" max="12800" width="9.140625" style="529"/>
    <col min="12801" max="12801" width="51.140625" style="529" customWidth="1"/>
    <col min="12802" max="12814" width="10.28515625" style="529" customWidth="1"/>
    <col min="12815" max="12815" width="1.7109375" style="529" customWidth="1"/>
    <col min="12816" max="13056" width="9.140625" style="529"/>
    <col min="13057" max="13057" width="51.140625" style="529" customWidth="1"/>
    <col min="13058" max="13070" width="10.28515625" style="529" customWidth="1"/>
    <col min="13071" max="13071" width="1.7109375" style="529" customWidth="1"/>
    <col min="13072" max="13312" width="9.140625" style="529"/>
    <col min="13313" max="13313" width="51.140625" style="529" customWidth="1"/>
    <col min="13314" max="13326" width="10.28515625" style="529" customWidth="1"/>
    <col min="13327" max="13327" width="1.7109375" style="529" customWidth="1"/>
    <col min="13328" max="13568" width="9.140625" style="529"/>
    <col min="13569" max="13569" width="51.140625" style="529" customWidth="1"/>
    <col min="13570" max="13582" width="10.28515625" style="529" customWidth="1"/>
    <col min="13583" max="13583" width="1.7109375" style="529" customWidth="1"/>
    <col min="13584" max="13824" width="9.140625" style="529"/>
    <col min="13825" max="13825" width="51.140625" style="529" customWidth="1"/>
    <col min="13826" max="13838" width="10.28515625" style="529" customWidth="1"/>
    <col min="13839" max="13839" width="1.7109375" style="529" customWidth="1"/>
    <col min="13840" max="14080" width="9.140625" style="529"/>
    <col min="14081" max="14081" width="51.140625" style="529" customWidth="1"/>
    <col min="14082" max="14094" width="10.28515625" style="529" customWidth="1"/>
    <col min="14095" max="14095" width="1.7109375" style="529" customWidth="1"/>
    <col min="14096" max="14336" width="9.140625" style="529"/>
    <col min="14337" max="14337" width="51.140625" style="529" customWidth="1"/>
    <col min="14338" max="14350" width="10.28515625" style="529" customWidth="1"/>
    <col min="14351" max="14351" width="1.7109375" style="529" customWidth="1"/>
    <col min="14352" max="14592" width="9.140625" style="529"/>
    <col min="14593" max="14593" width="51.140625" style="529" customWidth="1"/>
    <col min="14594" max="14606" width="10.28515625" style="529" customWidth="1"/>
    <col min="14607" max="14607" width="1.7109375" style="529" customWidth="1"/>
    <col min="14608" max="14848" width="9.140625" style="529"/>
    <col min="14849" max="14849" width="51.140625" style="529" customWidth="1"/>
    <col min="14850" max="14862" width="10.28515625" style="529" customWidth="1"/>
    <col min="14863" max="14863" width="1.7109375" style="529" customWidth="1"/>
    <col min="14864" max="15104" width="9.140625" style="529"/>
    <col min="15105" max="15105" width="51.140625" style="529" customWidth="1"/>
    <col min="15106" max="15118" width="10.28515625" style="529" customWidth="1"/>
    <col min="15119" max="15119" width="1.7109375" style="529" customWidth="1"/>
    <col min="15120" max="15360" width="9.140625" style="529"/>
    <col min="15361" max="15361" width="51.140625" style="529" customWidth="1"/>
    <col min="15362" max="15374" width="10.28515625" style="529" customWidth="1"/>
    <col min="15375" max="15375" width="1.7109375" style="529" customWidth="1"/>
    <col min="15376" max="15616" width="9.140625" style="529"/>
    <col min="15617" max="15617" width="51.140625" style="529" customWidth="1"/>
    <col min="15618" max="15630" width="10.28515625" style="529" customWidth="1"/>
    <col min="15631" max="15631" width="1.7109375" style="529" customWidth="1"/>
    <col min="15632" max="15872" width="9.140625" style="529"/>
    <col min="15873" max="15873" width="51.140625" style="529" customWidth="1"/>
    <col min="15874" max="15886" width="10.28515625" style="529" customWidth="1"/>
    <col min="15887" max="15887" width="1.7109375" style="529" customWidth="1"/>
    <col min="15888" max="16128" width="9.140625" style="529"/>
    <col min="16129" max="16129" width="51.140625" style="529" customWidth="1"/>
    <col min="16130" max="16142" width="10.28515625" style="529" customWidth="1"/>
    <col min="16143" max="16143" width="1.7109375" style="529" customWidth="1"/>
    <col min="16144" max="16384" width="9.140625" style="529"/>
  </cols>
  <sheetData>
    <row r="1" spans="1:15" s="1" customFormat="1" ht="3.75" hidden="1" customHeight="1">
      <c r="A1" s="445"/>
      <c r="B1" s="446"/>
      <c r="C1" s="446"/>
      <c r="D1" s="446"/>
      <c r="E1" s="446"/>
      <c r="F1" s="446"/>
      <c r="G1" s="446"/>
      <c r="H1" s="446"/>
      <c r="I1" s="446"/>
      <c r="J1" s="446"/>
      <c r="K1" s="446"/>
      <c r="L1" s="446"/>
      <c r="M1" s="446"/>
      <c r="N1" s="446"/>
    </row>
    <row r="2" spans="1:15" s="1" customFormat="1" ht="39" customHeight="1">
      <c r="A2" s="709" t="s">
        <v>766</v>
      </c>
      <c r="B2" s="709"/>
      <c r="C2" s="709"/>
      <c r="D2" s="709"/>
      <c r="E2" s="709"/>
      <c r="F2" s="709"/>
      <c r="G2" s="709"/>
      <c r="H2" s="709"/>
      <c r="I2" s="709"/>
      <c r="J2" s="709"/>
      <c r="K2" s="709"/>
      <c r="L2" s="709"/>
      <c r="M2" s="709"/>
      <c r="N2" s="709"/>
    </row>
    <row r="3" spans="1:15" s="1" customFormat="1" ht="24.75" customHeight="1">
      <c r="A3" s="709" t="s">
        <v>232</v>
      </c>
      <c r="B3" s="709"/>
      <c r="C3" s="709"/>
      <c r="D3" s="709"/>
      <c r="E3" s="709"/>
      <c r="F3" s="709"/>
      <c r="G3" s="709"/>
      <c r="H3" s="709"/>
      <c r="I3" s="709"/>
      <c r="J3" s="709"/>
      <c r="K3" s="709"/>
      <c r="L3" s="709"/>
      <c r="M3" s="709"/>
      <c r="N3" s="709"/>
    </row>
    <row r="4" spans="1:15" s="1" customFormat="1" ht="20.25" customHeight="1">
      <c r="A4" s="709" t="s">
        <v>806</v>
      </c>
      <c r="B4" s="709"/>
      <c r="C4" s="709"/>
      <c r="D4" s="709"/>
      <c r="E4" s="709"/>
      <c r="F4" s="709"/>
      <c r="G4" s="709"/>
      <c r="H4" s="709"/>
      <c r="I4" s="709"/>
      <c r="J4" s="709"/>
      <c r="K4" s="709"/>
      <c r="L4" s="709"/>
      <c r="M4" s="709"/>
      <c r="N4" s="709"/>
    </row>
    <row r="5" spans="1:15" s="1" customFormat="1" ht="39" customHeight="1">
      <c r="A5" s="730" t="s">
        <v>725</v>
      </c>
      <c r="B5" s="730"/>
      <c r="C5" s="730"/>
      <c r="D5" s="730"/>
      <c r="E5" s="730"/>
      <c r="F5" s="730"/>
      <c r="G5" s="730"/>
      <c r="H5" s="730"/>
      <c r="I5" s="730"/>
      <c r="J5" s="730"/>
      <c r="K5" s="730"/>
      <c r="L5" s="730"/>
      <c r="M5" s="730"/>
      <c r="N5" s="730"/>
    </row>
    <row r="6" spans="1:15" ht="7.5" customHeight="1">
      <c r="A6" s="140"/>
      <c r="O6" s="529"/>
    </row>
    <row r="7" spans="1:15" ht="37.5" customHeight="1">
      <c r="A7" s="141"/>
      <c r="B7" s="174"/>
      <c r="C7" s="142"/>
      <c r="D7" s="142"/>
      <c r="E7" s="142"/>
      <c r="F7" s="142"/>
      <c r="G7" s="142"/>
      <c r="H7" s="143"/>
      <c r="I7" s="143"/>
      <c r="J7" s="143"/>
      <c r="K7" s="144"/>
      <c r="L7" s="143"/>
      <c r="M7" s="143"/>
      <c r="N7" s="143"/>
      <c r="O7" s="529"/>
    </row>
    <row r="8" spans="1:15" s="180" customFormat="1" ht="39" customHeight="1">
      <c r="A8" s="447"/>
      <c r="B8" s="447" t="s">
        <v>65</v>
      </c>
      <c r="C8" s="447" t="s">
        <v>66</v>
      </c>
      <c r="D8" s="447" t="s">
        <v>67</v>
      </c>
      <c r="E8" s="447" t="s">
        <v>69</v>
      </c>
      <c r="F8" s="447" t="s">
        <v>70</v>
      </c>
      <c r="G8" s="447" t="s">
        <v>72</v>
      </c>
      <c r="H8" s="447" t="s">
        <v>73</v>
      </c>
      <c r="I8" s="447" t="s">
        <v>74</v>
      </c>
      <c r="J8" s="447" t="s">
        <v>75</v>
      </c>
      <c r="K8" s="447" t="s">
        <v>76</v>
      </c>
      <c r="L8" s="447" t="s">
        <v>82</v>
      </c>
      <c r="M8" s="447" t="s">
        <v>84</v>
      </c>
      <c r="N8" s="448" t="s">
        <v>81</v>
      </c>
    </row>
    <row r="9" spans="1:15" ht="27" customHeight="1">
      <c r="A9" s="329" t="s">
        <v>234</v>
      </c>
      <c r="B9" s="329">
        <v>3071.7401</v>
      </c>
      <c r="C9" s="330">
        <v>0</v>
      </c>
      <c r="D9" s="330">
        <v>0</v>
      </c>
      <c r="E9" s="330">
        <v>0</v>
      </c>
      <c r="F9" s="330">
        <v>0</v>
      </c>
      <c r="G9" s="330">
        <v>0</v>
      </c>
      <c r="H9" s="329">
        <v>0</v>
      </c>
      <c r="I9" s="329">
        <v>0</v>
      </c>
      <c r="J9" s="329">
        <v>0</v>
      </c>
      <c r="K9" s="329">
        <v>0</v>
      </c>
      <c r="L9" s="329">
        <v>0</v>
      </c>
      <c r="M9" s="329">
        <v>0</v>
      </c>
      <c r="N9" s="329">
        <v>0</v>
      </c>
      <c r="O9" s="529"/>
    </row>
    <row r="10" spans="1:15" ht="27" customHeight="1">
      <c r="A10" s="148" t="s">
        <v>235</v>
      </c>
      <c r="B10" s="148">
        <v>3071.7401</v>
      </c>
      <c r="C10" s="149">
        <v>0</v>
      </c>
      <c r="D10" s="149">
        <v>0</v>
      </c>
      <c r="E10" s="149">
        <v>0</v>
      </c>
      <c r="F10" s="149">
        <v>0</v>
      </c>
      <c r="G10" s="149">
        <v>0</v>
      </c>
      <c r="H10" s="148">
        <v>0</v>
      </c>
      <c r="I10" s="148">
        <v>0</v>
      </c>
      <c r="J10" s="148">
        <v>0</v>
      </c>
      <c r="K10" s="148">
        <v>0</v>
      </c>
      <c r="L10" s="148">
        <v>0</v>
      </c>
      <c r="M10" s="148">
        <v>0</v>
      </c>
      <c r="N10" s="148">
        <v>0</v>
      </c>
      <c r="O10" s="529"/>
    </row>
    <row r="11" spans="1:15" ht="27" customHeight="1">
      <c r="A11" s="148" t="s">
        <v>236</v>
      </c>
      <c r="B11" s="148">
        <v>2944.7028700000001</v>
      </c>
      <c r="C11" s="149">
        <v>0</v>
      </c>
      <c r="D11" s="149">
        <v>0</v>
      </c>
      <c r="E11" s="149">
        <v>0</v>
      </c>
      <c r="F11" s="149">
        <v>0</v>
      </c>
      <c r="G11" s="149">
        <v>0</v>
      </c>
      <c r="H11" s="148">
        <v>0</v>
      </c>
      <c r="I11" s="148">
        <v>0</v>
      </c>
      <c r="J11" s="148">
        <v>0</v>
      </c>
      <c r="K11" s="148">
        <v>0</v>
      </c>
      <c r="L11" s="148">
        <v>0</v>
      </c>
      <c r="M11" s="148">
        <v>0</v>
      </c>
      <c r="N11" s="148">
        <v>0</v>
      </c>
      <c r="O11" s="529"/>
    </row>
    <row r="12" spans="1:15" ht="27" customHeight="1">
      <c r="A12" s="148" t="s">
        <v>237</v>
      </c>
      <c r="B12" s="148">
        <v>127.03722999999999</v>
      </c>
      <c r="C12" s="149">
        <v>0</v>
      </c>
      <c r="D12" s="149">
        <v>0</v>
      </c>
      <c r="E12" s="149">
        <v>0</v>
      </c>
      <c r="F12" s="149">
        <v>0</v>
      </c>
      <c r="G12" s="149">
        <v>0</v>
      </c>
      <c r="H12" s="148">
        <v>0</v>
      </c>
      <c r="I12" s="148">
        <v>0</v>
      </c>
      <c r="J12" s="148">
        <v>0</v>
      </c>
      <c r="K12" s="148">
        <v>0</v>
      </c>
      <c r="L12" s="148">
        <v>0</v>
      </c>
      <c r="M12" s="148">
        <v>0</v>
      </c>
      <c r="N12" s="148">
        <v>0</v>
      </c>
      <c r="O12" s="529"/>
    </row>
    <row r="13" spans="1:15" ht="27" customHeight="1">
      <c r="A13" s="148" t="s">
        <v>238</v>
      </c>
      <c r="B13" s="148">
        <v>0</v>
      </c>
      <c r="C13" s="149">
        <v>0</v>
      </c>
      <c r="D13" s="149">
        <v>0</v>
      </c>
      <c r="E13" s="149">
        <v>0</v>
      </c>
      <c r="F13" s="149">
        <v>0</v>
      </c>
      <c r="G13" s="149">
        <v>0</v>
      </c>
      <c r="H13" s="148">
        <v>0</v>
      </c>
      <c r="I13" s="148">
        <v>0</v>
      </c>
      <c r="J13" s="148">
        <v>0</v>
      </c>
      <c r="K13" s="148">
        <v>0</v>
      </c>
      <c r="L13" s="148">
        <v>0</v>
      </c>
      <c r="M13" s="148">
        <v>0</v>
      </c>
      <c r="N13" s="148">
        <v>0</v>
      </c>
      <c r="O13" s="529"/>
    </row>
    <row r="14" spans="1:15" ht="27" customHeight="1">
      <c r="A14" s="148" t="s">
        <v>236</v>
      </c>
      <c r="B14" s="148">
        <v>0</v>
      </c>
      <c r="C14" s="149">
        <v>0</v>
      </c>
      <c r="D14" s="149">
        <v>0</v>
      </c>
      <c r="E14" s="149">
        <v>0</v>
      </c>
      <c r="F14" s="149">
        <v>0</v>
      </c>
      <c r="G14" s="149">
        <v>0</v>
      </c>
      <c r="H14" s="148">
        <v>0</v>
      </c>
      <c r="I14" s="148">
        <v>0</v>
      </c>
      <c r="J14" s="148">
        <v>0</v>
      </c>
      <c r="K14" s="148">
        <v>0</v>
      </c>
      <c r="L14" s="148">
        <v>0</v>
      </c>
      <c r="M14" s="148">
        <v>0</v>
      </c>
      <c r="N14" s="148">
        <v>0</v>
      </c>
      <c r="O14" s="529"/>
    </row>
    <row r="15" spans="1:15" ht="27" customHeight="1">
      <c r="A15" s="148" t="s">
        <v>237</v>
      </c>
      <c r="B15" s="148">
        <v>0</v>
      </c>
      <c r="C15" s="149">
        <v>0</v>
      </c>
      <c r="D15" s="149">
        <v>0</v>
      </c>
      <c r="E15" s="149">
        <v>0</v>
      </c>
      <c r="F15" s="149">
        <v>0</v>
      </c>
      <c r="G15" s="149">
        <v>0</v>
      </c>
      <c r="H15" s="148">
        <v>0</v>
      </c>
      <c r="I15" s="148">
        <v>0</v>
      </c>
      <c r="J15" s="148">
        <v>0</v>
      </c>
      <c r="K15" s="148">
        <v>0</v>
      </c>
      <c r="L15" s="148">
        <v>0</v>
      </c>
      <c r="M15" s="148">
        <v>0</v>
      </c>
      <c r="N15" s="148">
        <v>0</v>
      </c>
      <c r="O15" s="529"/>
    </row>
    <row r="16" spans="1:15" ht="27" customHeight="1">
      <c r="A16" s="329" t="s">
        <v>239</v>
      </c>
      <c r="B16" s="329">
        <v>165250.19837</v>
      </c>
      <c r="C16" s="330">
        <v>79295.701419999998</v>
      </c>
      <c r="D16" s="330">
        <v>38719.72524</v>
      </c>
      <c r="E16" s="330">
        <v>0</v>
      </c>
      <c r="F16" s="330">
        <v>0</v>
      </c>
      <c r="G16" s="330">
        <v>6644.75857</v>
      </c>
      <c r="H16" s="329">
        <v>622.08600000000001</v>
      </c>
      <c r="I16" s="329">
        <v>1278.2421200000001</v>
      </c>
      <c r="J16" s="329">
        <v>0</v>
      </c>
      <c r="K16" s="329">
        <v>624.25281999999993</v>
      </c>
      <c r="L16" s="329">
        <v>0</v>
      </c>
      <c r="M16" s="329">
        <v>0</v>
      </c>
      <c r="N16" s="329">
        <v>941.13614000000007</v>
      </c>
      <c r="O16" s="529"/>
    </row>
    <row r="17" spans="1:15" ht="27" customHeight="1">
      <c r="A17" s="148" t="s">
        <v>235</v>
      </c>
      <c r="B17" s="148">
        <v>46004.874459999999</v>
      </c>
      <c r="C17" s="149">
        <v>15508.155070000001</v>
      </c>
      <c r="D17" s="149">
        <v>8460.5137899999991</v>
      </c>
      <c r="E17" s="149">
        <v>0</v>
      </c>
      <c r="F17" s="149">
        <v>0</v>
      </c>
      <c r="G17" s="149">
        <v>1321.8475700000001</v>
      </c>
      <c r="H17" s="148">
        <v>36.239809999999999</v>
      </c>
      <c r="I17" s="148">
        <v>0</v>
      </c>
      <c r="J17" s="148">
        <v>0</v>
      </c>
      <c r="K17" s="148">
        <v>360.8657</v>
      </c>
      <c r="L17" s="148">
        <v>0</v>
      </c>
      <c r="M17" s="148">
        <v>0</v>
      </c>
      <c r="N17" s="148">
        <v>686.55509999999992</v>
      </c>
      <c r="O17" s="529"/>
    </row>
    <row r="18" spans="1:15" ht="27" customHeight="1">
      <c r="A18" s="148" t="s">
        <v>236</v>
      </c>
      <c r="B18" s="148">
        <v>40979.64329</v>
      </c>
      <c r="C18" s="149">
        <v>14155.332560000001</v>
      </c>
      <c r="D18" s="149">
        <v>5374.6488200000003</v>
      </c>
      <c r="E18" s="149">
        <v>0</v>
      </c>
      <c r="F18" s="149">
        <v>0</v>
      </c>
      <c r="G18" s="149">
        <v>1183.3097</v>
      </c>
      <c r="H18" s="148">
        <v>36.239809999999999</v>
      </c>
      <c r="I18" s="148">
        <v>0</v>
      </c>
      <c r="J18" s="148">
        <v>0</v>
      </c>
      <c r="K18" s="148">
        <v>360.8657</v>
      </c>
      <c r="L18" s="148">
        <v>0</v>
      </c>
      <c r="M18" s="148">
        <v>0</v>
      </c>
      <c r="N18" s="148">
        <v>677.66645999999992</v>
      </c>
      <c r="O18" s="529"/>
    </row>
    <row r="19" spans="1:15" ht="27" customHeight="1">
      <c r="A19" s="148" t="s">
        <v>237</v>
      </c>
      <c r="B19" s="148">
        <v>5025.23117</v>
      </c>
      <c r="C19" s="149">
        <v>1352.82251</v>
      </c>
      <c r="D19" s="149">
        <v>3085.8649700000001</v>
      </c>
      <c r="E19" s="149">
        <v>0</v>
      </c>
      <c r="F19" s="149">
        <v>0</v>
      </c>
      <c r="G19" s="149">
        <v>138.53787</v>
      </c>
      <c r="H19" s="148">
        <v>0</v>
      </c>
      <c r="I19" s="148">
        <v>0</v>
      </c>
      <c r="J19" s="148">
        <v>0</v>
      </c>
      <c r="K19" s="148">
        <v>0</v>
      </c>
      <c r="L19" s="148">
        <v>0</v>
      </c>
      <c r="M19" s="148">
        <v>0</v>
      </c>
      <c r="N19" s="148">
        <v>8.8886399999999988</v>
      </c>
      <c r="O19" s="529"/>
    </row>
    <row r="20" spans="1:15" ht="27" customHeight="1">
      <c r="A20" s="148" t="s">
        <v>238</v>
      </c>
      <c r="B20" s="148">
        <v>119245.32390999999</v>
      </c>
      <c r="C20" s="149">
        <v>63787.546350000004</v>
      </c>
      <c r="D20" s="149">
        <v>30259.211449999999</v>
      </c>
      <c r="E20" s="149">
        <v>0</v>
      </c>
      <c r="F20" s="149">
        <v>0</v>
      </c>
      <c r="G20" s="149">
        <v>5322.9110000000001</v>
      </c>
      <c r="H20" s="148">
        <v>585.84618999999998</v>
      </c>
      <c r="I20" s="148">
        <v>1278.2421200000001</v>
      </c>
      <c r="J20" s="148">
        <v>0</v>
      </c>
      <c r="K20" s="148">
        <v>263.38711999999998</v>
      </c>
      <c r="L20" s="148">
        <v>0</v>
      </c>
      <c r="M20" s="148">
        <v>0</v>
      </c>
      <c r="N20" s="148">
        <v>254.58104</v>
      </c>
      <c r="O20" s="529"/>
    </row>
    <row r="21" spans="1:15" ht="27" customHeight="1">
      <c r="A21" s="148" t="s">
        <v>236</v>
      </c>
      <c r="B21" s="148">
        <v>112063.80935</v>
      </c>
      <c r="C21" s="149">
        <v>53231.136639999997</v>
      </c>
      <c r="D21" s="149">
        <v>12768.03167</v>
      </c>
      <c r="E21" s="149">
        <v>0</v>
      </c>
      <c r="F21" s="149">
        <v>0</v>
      </c>
      <c r="G21" s="149">
        <v>4057.2002000000002</v>
      </c>
      <c r="H21" s="148">
        <v>585.84618999999998</v>
      </c>
      <c r="I21" s="148">
        <v>1278.2421200000001</v>
      </c>
      <c r="J21" s="148">
        <v>0</v>
      </c>
      <c r="K21" s="148">
        <v>263.38711999999998</v>
      </c>
      <c r="L21" s="148">
        <v>0</v>
      </c>
      <c r="M21" s="148">
        <v>0</v>
      </c>
      <c r="N21" s="148">
        <v>254.58104</v>
      </c>
      <c r="O21" s="529"/>
    </row>
    <row r="22" spans="1:15" ht="27" customHeight="1">
      <c r="A22" s="148" t="s">
        <v>237</v>
      </c>
      <c r="B22" s="148">
        <v>7181.5145599999996</v>
      </c>
      <c r="C22" s="149">
        <v>10556.409710000002</v>
      </c>
      <c r="D22" s="149">
        <v>17491.179780000002</v>
      </c>
      <c r="E22" s="149">
        <v>0</v>
      </c>
      <c r="F22" s="149">
        <v>0</v>
      </c>
      <c r="G22" s="149">
        <v>1265.7108000000001</v>
      </c>
      <c r="H22" s="148">
        <v>0</v>
      </c>
      <c r="I22" s="148">
        <v>0</v>
      </c>
      <c r="J22" s="148">
        <v>0</v>
      </c>
      <c r="K22" s="148">
        <v>0</v>
      </c>
      <c r="L22" s="148">
        <v>0</v>
      </c>
      <c r="M22" s="148">
        <v>0</v>
      </c>
      <c r="N22" s="148">
        <v>0</v>
      </c>
      <c r="O22" s="529"/>
    </row>
    <row r="23" spans="1:15" ht="27" customHeight="1">
      <c r="A23" s="329" t="s">
        <v>240</v>
      </c>
      <c r="B23" s="329">
        <v>303899.07975999999</v>
      </c>
      <c r="C23" s="330">
        <v>344241.86012999999</v>
      </c>
      <c r="D23" s="330">
        <v>214222.11636000001</v>
      </c>
      <c r="E23" s="330">
        <v>5484.7024000000001</v>
      </c>
      <c r="F23" s="330">
        <v>50629.419390000003</v>
      </c>
      <c r="G23" s="330">
        <v>78901.826870000004</v>
      </c>
      <c r="H23" s="329">
        <v>71226.358919999999</v>
      </c>
      <c r="I23" s="329">
        <v>78833.105890000006</v>
      </c>
      <c r="J23" s="329">
        <v>97620.525519999996</v>
      </c>
      <c r="K23" s="329">
        <v>55198.669979999999</v>
      </c>
      <c r="L23" s="329">
        <v>24251.573809999998</v>
      </c>
      <c r="M23" s="329">
        <v>30384.6865</v>
      </c>
      <c r="N23" s="329">
        <v>45175.495329999998</v>
      </c>
      <c r="O23" s="529"/>
    </row>
    <row r="24" spans="1:15" ht="27" customHeight="1">
      <c r="A24" s="148" t="s">
        <v>235</v>
      </c>
      <c r="B24" s="148">
        <v>41745.157619999998</v>
      </c>
      <c r="C24" s="149">
        <v>36843.560239999999</v>
      </c>
      <c r="D24" s="149">
        <v>23831.33653</v>
      </c>
      <c r="E24" s="149">
        <v>2346.4328700000001</v>
      </c>
      <c r="F24" s="149">
        <v>15093.981330000001</v>
      </c>
      <c r="G24" s="149">
        <v>14060.74271</v>
      </c>
      <c r="H24" s="148">
        <v>9020.6813699999984</v>
      </c>
      <c r="I24" s="148">
        <v>16773.823759999999</v>
      </c>
      <c r="J24" s="148">
        <v>33100.229269999996</v>
      </c>
      <c r="K24" s="148">
        <v>19748.926190000002</v>
      </c>
      <c r="L24" s="148">
        <v>2824.7304300000001</v>
      </c>
      <c r="M24" s="148">
        <v>1421.0816399999999</v>
      </c>
      <c r="N24" s="148">
        <v>8926.3476199999986</v>
      </c>
      <c r="O24" s="529"/>
    </row>
    <row r="25" spans="1:15" ht="27" customHeight="1">
      <c r="A25" s="148" t="s">
        <v>236</v>
      </c>
      <c r="B25" s="148">
        <v>38593.289140000001</v>
      </c>
      <c r="C25" s="149">
        <v>29900.197329999999</v>
      </c>
      <c r="D25" s="149">
        <v>17363.192469999998</v>
      </c>
      <c r="E25" s="149">
        <v>2346.4328700000001</v>
      </c>
      <c r="F25" s="149">
        <v>10711.966480000001</v>
      </c>
      <c r="G25" s="149">
        <v>12580.862090000001</v>
      </c>
      <c r="H25" s="148">
        <v>6733.1084600000004</v>
      </c>
      <c r="I25" s="148">
        <v>15507.88565</v>
      </c>
      <c r="J25" s="148">
        <v>32090.426780000002</v>
      </c>
      <c r="K25" s="148">
        <v>19018.013280000003</v>
      </c>
      <c r="L25" s="148">
        <v>1667.5727400000001</v>
      </c>
      <c r="M25" s="148">
        <v>18.861709999999999</v>
      </c>
      <c r="N25" s="148">
        <v>8558.9690200000005</v>
      </c>
      <c r="O25" s="529"/>
    </row>
    <row r="26" spans="1:15" ht="27" customHeight="1">
      <c r="A26" s="148" t="s">
        <v>237</v>
      </c>
      <c r="B26" s="148">
        <v>3151.8684800000001</v>
      </c>
      <c r="C26" s="149">
        <v>6943.3629099999998</v>
      </c>
      <c r="D26" s="149">
        <v>6468.1440599999996</v>
      </c>
      <c r="E26" s="149">
        <v>0</v>
      </c>
      <c r="F26" s="149">
        <v>4382.0148499999996</v>
      </c>
      <c r="G26" s="149">
        <v>1479.8806200000001</v>
      </c>
      <c r="H26" s="148">
        <v>2287.5729100000003</v>
      </c>
      <c r="I26" s="148">
        <v>1265.9381100000001</v>
      </c>
      <c r="J26" s="148">
        <v>1009.80249</v>
      </c>
      <c r="K26" s="148">
        <v>730.91291000000001</v>
      </c>
      <c r="L26" s="148">
        <v>1157.15769</v>
      </c>
      <c r="M26" s="148">
        <v>1402.21993</v>
      </c>
      <c r="N26" s="148">
        <v>367.37859999999995</v>
      </c>
      <c r="O26" s="529"/>
    </row>
    <row r="27" spans="1:15" ht="27" customHeight="1">
      <c r="A27" s="148" t="s">
        <v>238</v>
      </c>
      <c r="B27" s="148">
        <v>262153.92213999998</v>
      </c>
      <c r="C27" s="149">
        <v>307398.29988999997</v>
      </c>
      <c r="D27" s="149">
        <v>190390.77983000001</v>
      </c>
      <c r="E27" s="149">
        <v>3138.2695299999996</v>
      </c>
      <c r="F27" s="149">
        <v>35535.43806</v>
      </c>
      <c r="G27" s="149">
        <v>64841.084159999999</v>
      </c>
      <c r="H27" s="148">
        <v>62205.67755</v>
      </c>
      <c r="I27" s="148">
        <v>62059.28213</v>
      </c>
      <c r="J27" s="148">
        <v>64520.296249999999</v>
      </c>
      <c r="K27" s="148">
        <v>35449.74379</v>
      </c>
      <c r="L27" s="148">
        <v>21426.843379999998</v>
      </c>
      <c r="M27" s="148">
        <v>28963.604859999999</v>
      </c>
      <c r="N27" s="148">
        <v>36249.147709999997</v>
      </c>
      <c r="O27" s="529"/>
    </row>
    <row r="28" spans="1:15" ht="27" customHeight="1">
      <c r="A28" s="148" t="s">
        <v>236</v>
      </c>
      <c r="B28" s="148">
        <v>249513.94566999999</v>
      </c>
      <c r="C28" s="149">
        <v>253695.57312000002</v>
      </c>
      <c r="D28" s="149">
        <v>146667.27188999997</v>
      </c>
      <c r="E28" s="149">
        <v>3049.2499500000004</v>
      </c>
      <c r="F28" s="149">
        <v>22608.59778</v>
      </c>
      <c r="G28" s="149">
        <v>45387.861389999998</v>
      </c>
      <c r="H28" s="148">
        <v>40965.356879999999</v>
      </c>
      <c r="I28" s="148">
        <v>58300.829090000007</v>
      </c>
      <c r="J28" s="148">
        <v>60780.226840000003</v>
      </c>
      <c r="K28" s="148">
        <v>34398.021999999997</v>
      </c>
      <c r="L28" s="148">
        <v>12250.031550000002</v>
      </c>
      <c r="M28" s="148">
        <v>28728.19428</v>
      </c>
      <c r="N28" s="148">
        <v>34628.716</v>
      </c>
      <c r="O28" s="529"/>
    </row>
    <row r="29" spans="1:15" ht="27" customHeight="1">
      <c r="A29" s="148" t="s">
        <v>237</v>
      </c>
      <c r="B29" s="148">
        <v>12639.976470000001</v>
      </c>
      <c r="C29" s="149">
        <v>53702.726770000001</v>
      </c>
      <c r="D29" s="149">
        <v>43723.507939999996</v>
      </c>
      <c r="E29" s="149">
        <v>89.019580000000005</v>
      </c>
      <c r="F29" s="149">
        <v>12926.840279999999</v>
      </c>
      <c r="G29" s="149">
        <v>19453.22277</v>
      </c>
      <c r="H29" s="148">
        <v>21240.320670000001</v>
      </c>
      <c r="I29" s="148">
        <v>3758.4530399999999</v>
      </c>
      <c r="J29" s="148">
        <v>3740.0694100000001</v>
      </c>
      <c r="K29" s="148">
        <v>1051.7217900000001</v>
      </c>
      <c r="L29" s="148">
        <v>9176.8118300000006</v>
      </c>
      <c r="M29" s="148">
        <v>235.41057999999998</v>
      </c>
      <c r="N29" s="148">
        <v>1620.4317100000001</v>
      </c>
      <c r="O29" s="529"/>
    </row>
    <row r="30" spans="1:15" ht="27" customHeight="1">
      <c r="A30" s="329" t="s">
        <v>241</v>
      </c>
      <c r="B30" s="329">
        <v>168486.54790999999</v>
      </c>
      <c r="C30" s="329">
        <v>63614.618310000005</v>
      </c>
      <c r="D30" s="329">
        <v>55021.925990000003</v>
      </c>
      <c r="E30" s="329">
        <v>32830.910369999998</v>
      </c>
      <c r="F30" s="329">
        <v>63954.808810000002</v>
      </c>
      <c r="G30" s="329">
        <v>44734.899469999997</v>
      </c>
      <c r="H30" s="329">
        <v>14533.164150000001</v>
      </c>
      <c r="I30" s="329">
        <v>32534.147989999998</v>
      </c>
      <c r="J30" s="329">
        <v>10022.45861</v>
      </c>
      <c r="K30" s="329">
        <v>8601.5921799999996</v>
      </c>
      <c r="L30" s="329">
        <v>18373.155500000001</v>
      </c>
      <c r="M30" s="329">
        <v>7360.7999</v>
      </c>
      <c r="N30" s="329">
        <v>45176.633729999994</v>
      </c>
      <c r="O30" s="529"/>
    </row>
    <row r="31" spans="1:15" ht="27" customHeight="1">
      <c r="A31" s="148" t="s">
        <v>242</v>
      </c>
      <c r="B31" s="148">
        <v>165311.59093000001</v>
      </c>
      <c r="C31" s="149">
        <v>62274.380880000004</v>
      </c>
      <c r="D31" s="149">
        <v>54785.707479999997</v>
      </c>
      <c r="E31" s="149">
        <v>21740.460070000001</v>
      </c>
      <c r="F31" s="149">
        <v>63954.808810000002</v>
      </c>
      <c r="G31" s="149">
        <v>44621.285149999996</v>
      </c>
      <c r="H31" s="148">
        <v>14305.37066</v>
      </c>
      <c r="I31" s="148">
        <v>31899.17065</v>
      </c>
      <c r="J31" s="148">
        <v>9553.4673000000003</v>
      </c>
      <c r="K31" s="148">
        <v>1661.6111100000001</v>
      </c>
      <c r="L31" s="148">
        <v>17457.748370000001</v>
      </c>
      <c r="M31" s="148">
        <v>6292.8335800000004</v>
      </c>
      <c r="N31" s="148">
        <v>38322.185579999998</v>
      </c>
      <c r="O31" s="529"/>
    </row>
    <row r="32" spans="1:15" ht="27" customHeight="1">
      <c r="A32" s="148" t="s">
        <v>243</v>
      </c>
      <c r="B32" s="148">
        <v>4239.5332199999993</v>
      </c>
      <c r="C32" s="148">
        <v>616.31752000000006</v>
      </c>
      <c r="D32" s="148">
        <v>0</v>
      </c>
      <c r="E32" s="148">
        <v>7294.6243600000007</v>
      </c>
      <c r="F32" s="148">
        <v>0</v>
      </c>
      <c r="G32" s="148">
        <v>727.57354000000009</v>
      </c>
      <c r="H32" s="148">
        <v>932.26879000000008</v>
      </c>
      <c r="I32" s="148">
        <v>1098.31123</v>
      </c>
      <c r="J32" s="148">
        <v>159.04552999999999</v>
      </c>
      <c r="K32" s="148">
        <v>27.272729999999999</v>
      </c>
      <c r="L32" s="148">
        <v>0</v>
      </c>
      <c r="M32" s="148">
        <v>0</v>
      </c>
      <c r="N32" s="148">
        <v>474.95267999999999</v>
      </c>
      <c r="O32" s="529"/>
    </row>
    <row r="33" spans="1:15" ht="27" customHeight="1">
      <c r="A33" s="148" t="s">
        <v>244</v>
      </c>
      <c r="B33" s="148">
        <v>35780.667740000004</v>
      </c>
      <c r="C33" s="149">
        <v>22730.966130000001</v>
      </c>
      <c r="D33" s="149">
        <v>20230.487079999999</v>
      </c>
      <c r="E33" s="149">
        <v>9307.2878499999988</v>
      </c>
      <c r="F33" s="149">
        <v>34237.382819999999</v>
      </c>
      <c r="G33" s="149">
        <v>30704.428980000001</v>
      </c>
      <c r="H33" s="148">
        <v>1771.5128200000001</v>
      </c>
      <c r="I33" s="148">
        <v>25403.105809999997</v>
      </c>
      <c r="J33" s="148">
        <v>5178.9030599999996</v>
      </c>
      <c r="K33" s="148">
        <v>984.78717000000006</v>
      </c>
      <c r="L33" s="148">
        <v>11320.521419999999</v>
      </c>
      <c r="M33" s="148">
        <v>5912.6508099999992</v>
      </c>
      <c r="N33" s="148">
        <v>27575.19974</v>
      </c>
      <c r="O33" s="529"/>
    </row>
    <row r="34" spans="1:15" ht="27" customHeight="1">
      <c r="A34" s="148" t="s">
        <v>245</v>
      </c>
      <c r="B34" s="148">
        <v>86803.165379999991</v>
      </c>
      <c r="C34" s="149">
        <v>10681.935230000001</v>
      </c>
      <c r="D34" s="149">
        <v>13551.78441</v>
      </c>
      <c r="E34" s="149">
        <v>3502.68298</v>
      </c>
      <c r="F34" s="149">
        <v>20036.102629999998</v>
      </c>
      <c r="G34" s="149">
        <v>3676.8559500000001</v>
      </c>
      <c r="H34" s="148">
        <v>3741.60862</v>
      </c>
      <c r="I34" s="148">
        <v>1395.15077</v>
      </c>
      <c r="J34" s="148">
        <v>1466.3291899999999</v>
      </c>
      <c r="K34" s="148">
        <v>0</v>
      </c>
      <c r="L34" s="148">
        <v>1731.6973600000001</v>
      </c>
      <c r="M34" s="148">
        <v>380.18277</v>
      </c>
      <c r="N34" s="148">
        <v>5488.9867000000004</v>
      </c>
      <c r="O34" s="529"/>
    </row>
    <row r="35" spans="1:15" ht="27" customHeight="1">
      <c r="A35" s="148" t="s">
        <v>246</v>
      </c>
      <c r="B35" s="148">
        <v>38488.224590000005</v>
      </c>
      <c r="C35" s="149">
        <v>28245.162</v>
      </c>
      <c r="D35" s="149">
        <v>21003.435989999998</v>
      </c>
      <c r="E35" s="149">
        <v>1635.8648799999999</v>
      </c>
      <c r="F35" s="149">
        <v>9681.3233599999985</v>
      </c>
      <c r="G35" s="149">
        <v>9512.4266800000005</v>
      </c>
      <c r="H35" s="148">
        <v>7859.9804299999996</v>
      </c>
      <c r="I35" s="148">
        <v>4002.60284</v>
      </c>
      <c r="J35" s="148">
        <v>2749.1895199999999</v>
      </c>
      <c r="K35" s="148">
        <v>649.55120999999997</v>
      </c>
      <c r="L35" s="148">
        <v>4405.5295900000001</v>
      </c>
      <c r="M35" s="148">
        <v>0</v>
      </c>
      <c r="N35" s="148">
        <v>4783.0464599999996</v>
      </c>
      <c r="O35" s="529"/>
    </row>
    <row r="36" spans="1:15" ht="27" customHeight="1">
      <c r="A36" s="148" t="s">
        <v>18</v>
      </c>
      <c r="B36" s="148">
        <v>2346.3128700000002</v>
      </c>
      <c r="C36" s="149">
        <v>340.39860999999996</v>
      </c>
      <c r="D36" s="149">
        <v>0</v>
      </c>
      <c r="E36" s="149">
        <v>0</v>
      </c>
      <c r="F36" s="149">
        <v>0</v>
      </c>
      <c r="G36" s="149">
        <v>113.61432000000001</v>
      </c>
      <c r="H36" s="148">
        <v>0</v>
      </c>
      <c r="I36" s="148">
        <v>282.34510999999998</v>
      </c>
      <c r="J36" s="148">
        <v>468.99131</v>
      </c>
      <c r="K36" s="148">
        <v>6354.6922699999996</v>
      </c>
      <c r="L36" s="148">
        <v>783.24881000000005</v>
      </c>
      <c r="M36" s="148">
        <v>0</v>
      </c>
      <c r="N36" s="148">
        <v>5433.2874599999996</v>
      </c>
      <c r="O36" s="529"/>
    </row>
    <row r="37" spans="1:15" ht="27" customHeight="1">
      <c r="A37" s="148" t="s">
        <v>244</v>
      </c>
      <c r="B37" s="148">
        <v>1031.2194300000001</v>
      </c>
      <c r="C37" s="149">
        <v>67.827929999999995</v>
      </c>
      <c r="D37" s="149">
        <v>0</v>
      </c>
      <c r="E37" s="149">
        <v>0</v>
      </c>
      <c r="F37" s="149">
        <v>0</v>
      </c>
      <c r="G37" s="149">
        <v>113.61432000000001</v>
      </c>
      <c r="H37" s="148">
        <v>0</v>
      </c>
      <c r="I37" s="148">
        <v>65.923869999999994</v>
      </c>
      <c r="J37" s="148">
        <v>348.75387999999998</v>
      </c>
      <c r="K37" s="148">
        <v>1935.79567</v>
      </c>
      <c r="L37" s="148">
        <v>486.16212000000002</v>
      </c>
      <c r="M37" s="148">
        <v>0</v>
      </c>
      <c r="N37" s="148">
        <v>3286.3238700000002</v>
      </c>
      <c r="O37" s="529"/>
    </row>
    <row r="38" spans="1:15" ht="27" customHeight="1">
      <c r="A38" s="148" t="s">
        <v>246</v>
      </c>
      <c r="B38" s="148">
        <v>1315.0934399999999</v>
      </c>
      <c r="C38" s="149">
        <v>272.57067999999998</v>
      </c>
      <c r="D38" s="149">
        <v>0</v>
      </c>
      <c r="E38" s="149">
        <v>0</v>
      </c>
      <c r="F38" s="149">
        <v>0</v>
      </c>
      <c r="G38" s="149">
        <v>0</v>
      </c>
      <c r="H38" s="148">
        <v>0</v>
      </c>
      <c r="I38" s="148">
        <v>216.42123999999998</v>
      </c>
      <c r="J38" s="148">
        <v>120.23742999999999</v>
      </c>
      <c r="K38" s="148">
        <v>4418.8966</v>
      </c>
      <c r="L38" s="148">
        <v>297.08668999999998</v>
      </c>
      <c r="M38" s="148">
        <v>0</v>
      </c>
      <c r="N38" s="148">
        <v>2119.0526099999997</v>
      </c>
      <c r="O38" s="529"/>
    </row>
    <row r="39" spans="1:15" ht="27" customHeight="1">
      <c r="A39" s="148" t="s">
        <v>247</v>
      </c>
      <c r="B39" s="148">
        <v>0</v>
      </c>
      <c r="C39" s="149">
        <v>0</v>
      </c>
      <c r="D39" s="149">
        <v>0</v>
      </c>
      <c r="E39" s="149">
        <v>0</v>
      </c>
      <c r="F39" s="149">
        <v>0</v>
      </c>
      <c r="G39" s="149">
        <v>0</v>
      </c>
      <c r="H39" s="148">
        <v>0</v>
      </c>
      <c r="I39" s="148">
        <v>0</v>
      </c>
      <c r="J39" s="148">
        <v>0</v>
      </c>
      <c r="K39" s="148">
        <v>0</v>
      </c>
      <c r="L39" s="148">
        <v>0</v>
      </c>
      <c r="M39" s="148">
        <v>0</v>
      </c>
      <c r="N39" s="148">
        <v>27.910979999999999</v>
      </c>
      <c r="O39" s="529"/>
    </row>
    <row r="40" spans="1:15" ht="50.25" customHeight="1">
      <c r="A40" s="331" t="s">
        <v>248</v>
      </c>
      <c r="B40" s="148">
        <v>0</v>
      </c>
      <c r="C40" s="149">
        <v>0</v>
      </c>
      <c r="D40" s="149">
        <v>0</v>
      </c>
      <c r="E40" s="149">
        <v>0</v>
      </c>
      <c r="F40" s="149">
        <v>0</v>
      </c>
      <c r="G40" s="149">
        <v>0</v>
      </c>
      <c r="H40" s="148">
        <v>0</v>
      </c>
      <c r="I40" s="148">
        <v>0</v>
      </c>
      <c r="J40" s="148">
        <v>0</v>
      </c>
      <c r="K40" s="148">
        <v>0</v>
      </c>
      <c r="L40" s="148">
        <v>0</v>
      </c>
      <c r="M40" s="148">
        <v>0</v>
      </c>
      <c r="N40" s="148">
        <v>0</v>
      </c>
      <c r="O40" s="529"/>
    </row>
    <row r="41" spans="1:15" ht="27" customHeight="1">
      <c r="A41" s="148" t="s">
        <v>244</v>
      </c>
      <c r="B41" s="148">
        <v>0</v>
      </c>
      <c r="C41" s="149">
        <v>0</v>
      </c>
      <c r="D41" s="149">
        <v>0</v>
      </c>
      <c r="E41" s="149">
        <v>0</v>
      </c>
      <c r="F41" s="149">
        <v>0</v>
      </c>
      <c r="G41" s="149">
        <v>0</v>
      </c>
      <c r="H41" s="148">
        <v>0</v>
      </c>
      <c r="I41" s="148">
        <v>0</v>
      </c>
      <c r="J41" s="148">
        <v>0</v>
      </c>
      <c r="K41" s="148">
        <v>0</v>
      </c>
      <c r="L41" s="148">
        <v>0</v>
      </c>
      <c r="M41" s="148">
        <v>0</v>
      </c>
      <c r="N41" s="148">
        <v>0</v>
      </c>
      <c r="O41" s="529"/>
    </row>
    <row r="42" spans="1:15" ht="27" customHeight="1">
      <c r="A42" s="148" t="s">
        <v>246</v>
      </c>
      <c r="B42" s="148">
        <v>0</v>
      </c>
      <c r="C42" s="149">
        <v>0</v>
      </c>
      <c r="D42" s="149">
        <v>0</v>
      </c>
      <c r="E42" s="149">
        <v>0</v>
      </c>
      <c r="F42" s="149">
        <v>0</v>
      </c>
      <c r="G42" s="149">
        <v>0</v>
      </c>
      <c r="H42" s="148">
        <v>0</v>
      </c>
      <c r="I42" s="148">
        <v>0</v>
      </c>
      <c r="J42" s="148">
        <v>0</v>
      </c>
      <c r="K42" s="148">
        <v>0</v>
      </c>
      <c r="L42" s="148">
        <v>0</v>
      </c>
      <c r="M42" s="148">
        <v>0</v>
      </c>
      <c r="N42" s="148">
        <v>0</v>
      </c>
      <c r="O42" s="529"/>
    </row>
    <row r="43" spans="1:15" ht="27" customHeight="1">
      <c r="A43" s="148" t="s">
        <v>217</v>
      </c>
      <c r="B43" s="148">
        <v>790.39412000000004</v>
      </c>
      <c r="C43" s="149">
        <v>999.83881999999994</v>
      </c>
      <c r="D43" s="149">
        <v>236.21851000000001</v>
      </c>
      <c r="E43" s="149">
        <v>11090.4503</v>
      </c>
      <c r="F43" s="149">
        <v>0</v>
      </c>
      <c r="G43" s="149">
        <v>0</v>
      </c>
      <c r="H43" s="148">
        <v>227.79348999999999</v>
      </c>
      <c r="I43" s="148">
        <v>352.63222999999999</v>
      </c>
      <c r="J43" s="148">
        <v>0</v>
      </c>
      <c r="K43" s="148">
        <v>487.04340000000002</v>
      </c>
      <c r="L43" s="148">
        <v>90.01258</v>
      </c>
      <c r="M43" s="148">
        <v>1067.96632</v>
      </c>
      <c r="N43" s="148">
        <v>1421.1606899999999</v>
      </c>
      <c r="O43" s="529"/>
    </row>
    <row r="44" spans="1:15" ht="27" customHeight="1">
      <c r="A44" s="148" t="s">
        <v>243</v>
      </c>
      <c r="B44" s="148">
        <v>0</v>
      </c>
      <c r="C44" s="149">
        <v>0</v>
      </c>
      <c r="D44" s="149">
        <v>0</v>
      </c>
      <c r="E44" s="149">
        <v>1554.4812199999999</v>
      </c>
      <c r="F44" s="149">
        <v>0</v>
      </c>
      <c r="G44" s="149">
        <v>0</v>
      </c>
      <c r="H44" s="148">
        <v>0</v>
      </c>
      <c r="I44" s="148">
        <v>0</v>
      </c>
      <c r="J44" s="148">
        <v>0</v>
      </c>
      <c r="K44" s="148">
        <v>0</v>
      </c>
      <c r="L44" s="148">
        <v>0</v>
      </c>
      <c r="M44" s="148">
        <v>0</v>
      </c>
      <c r="N44" s="148">
        <v>0</v>
      </c>
      <c r="O44" s="529"/>
    </row>
    <row r="45" spans="1:15" ht="27" customHeight="1">
      <c r="A45" s="148" t="s">
        <v>244</v>
      </c>
      <c r="B45" s="148">
        <v>272.76627000000002</v>
      </c>
      <c r="C45" s="149">
        <v>0</v>
      </c>
      <c r="D45" s="149">
        <v>236.21851000000001</v>
      </c>
      <c r="E45" s="149">
        <v>1449.4094700000001</v>
      </c>
      <c r="F45" s="149">
        <v>0</v>
      </c>
      <c r="G45" s="149">
        <v>0</v>
      </c>
      <c r="H45" s="148">
        <v>54.443779999999997</v>
      </c>
      <c r="I45" s="148">
        <v>217.00749999999999</v>
      </c>
      <c r="J45" s="148">
        <v>0</v>
      </c>
      <c r="K45" s="148">
        <v>487.04340000000002</v>
      </c>
      <c r="L45" s="148">
        <v>90.01258</v>
      </c>
      <c r="M45" s="148">
        <v>707.16009999999994</v>
      </c>
      <c r="N45" s="148">
        <v>1126.0931499999999</v>
      </c>
      <c r="O45" s="529"/>
    </row>
    <row r="46" spans="1:15" ht="27" customHeight="1">
      <c r="A46" s="148" t="s">
        <v>245</v>
      </c>
      <c r="B46" s="148">
        <v>232.96547000000001</v>
      </c>
      <c r="C46" s="149">
        <v>211.41657000000001</v>
      </c>
      <c r="D46" s="149">
        <v>0</v>
      </c>
      <c r="E46" s="149">
        <v>7647.8092699999997</v>
      </c>
      <c r="F46" s="149">
        <v>0</v>
      </c>
      <c r="G46" s="149">
        <v>0</v>
      </c>
      <c r="H46" s="148">
        <v>173.34970999999999</v>
      </c>
      <c r="I46" s="148">
        <v>135.62473</v>
      </c>
      <c r="J46" s="148">
        <v>0</v>
      </c>
      <c r="K46" s="148">
        <v>0</v>
      </c>
      <c r="L46" s="148">
        <v>0</v>
      </c>
      <c r="M46" s="148">
        <v>0</v>
      </c>
      <c r="N46" s="148">
        <v>295.06753999999995</v>
      </c>
      <c r="O46" s="529"/>
    </row>
    <row r="47" spans="1:15" ht="27" customHeight="1">
      <c r="A47" s="148" t="s">
        <v>246</v>
      </c>
      <c r="B47" s="148">
        <v>284.66237999999998</v>
      </c>
      <c r="C47" s="149">
        <v>788.42224999999996</v>
      </c>
      <c r="D47" s="149">
        <v>0</v>
      </c>
      <c r="E47" s="149">
        <v>438.75034000000005</v>
      </c>
      <c r="F47" s="149">
        <v>0</v>
      </c>
      <c r="G47" s="149">
        <v>0</v>
      </c>
      <c r="H47" s="148">
        <v>0</v>
      </c>
      <c r="I47" s="148">
        <v>0</v>
      </c>
      <c r="J47" s="148">
        <v>0</v>
      </c>
      <c r="K47" s="148">
        <v>0</v>
      </c>
      <c r="L47" s="148">
        <v>0</v>
      </c>
      <c r="M47" s="148">
        <v>360.80622</v>
      </c>
      <c r="N47" s="148">
        <v>0</v>
      </c>
      <c r="O47" s="529"/>
    </row>
    <row r="48" spans="1:15" ht="27" customHeight="1">
      <c r="A48" s="148" t="s">
        <v>20</v>
      </c>
      <c r="B48" s="148">
        <v>38.249989999999997</v>
      </c>
      <c r="C48" s="149">
        <v>0</v>
      </c>
      <c r="D48" s="149">
        <v>0</v>
      </c>
      <c r="E48" s="149">
        <v>0</v>
      </c>
      <c r="F48" s="149">
        <v>0</v>
      </c>
      <c r="G48" s="149">
        <v>0</v>
      </c>
      <c r="H48" s="148">
        <v>0</v>
      </c>
      <c r="I48" s="148">
        <v>0</v>
      </c>
      <c r="J48" s="148">
        <v>0</v>
      </c>
      <c r="K48" s="148">
        <v>98.245399999999989</v>
      </c>
      <c r="L48" s="148">
        <v>42.145739999999996</v>
      </c>
      <c r="M48" s="148">
        <v>0</v>
      </c>
      <c r="N48" s="148">
        <v>0</v>
      </c>
      <c r="O48" s="529"/>
    </row>
    <row r="49" spans="1:15" ht="27" customHeight="1">
      <c r="A49" s="148" t="s">
        <v>244</v>
      </c>
      <c r="B49" s="148">
        <v>0</v>
      </c>
      <c r="C49" s="149">
        <v>0</v>
      </c>
      <c r="D49" s="149">
        <v>0</v>
      </c>
      <c r="E49" s="149">
        <v>0</v>
      </c>
      <c r="F49" s="149">
        <v>0</v>
      </c>
      <c r="G49" s="149">
        <v>0</v>
      </c>
      <c r="H49" s="148">
        <v>0</v>
      </c>
      <c r="I49" s="148">
        <v>0</v>
      </c>
      <c r="J49" s="148">
        <v>0</v>
      </c>
      <c r="K49" s="148">
        <v>0</v>
      </c>
      <c r="L49" s="148">
        <v>42.145739999999996</v>
      </c>
      <c r="M49" s="148">
        <v>0</v>
      </c>
      <c r="N49" s="148">
        <v>0</v>
      </c>
      <c r="O49" s="529"/>
    </row>
    <row r="50" spans="1:15" ht="27" customHeight="1">
      <c r="A50" s="148" t="s">
        <v>246</v>
      </c>
      <c r="B50" s="148">
        <v>38.249989999999997</v>
      </c>
      <c r="C50" s="149">
        <v>0</v>
      </c>
      <c r="D50" s="149">
        <v>0</v>
      </c>
      <c r="E50" s="149">
        <v>0</v>
      </c>
      <c r="F50" s="149">
        <v>0</v>
      </c>
      <c r="G50" s="149">
        <v>0</v>
      </c>
      <c r="H50" s="148">
        <v>0</v>
      </c>
      <c r="I50" s="148">
        <v>0</v>
      </c>
      <c r="J50" s="148">
        <v>0</v>
      </c>
      <c r="K50" s="148">
        <v>98.245399999999989</v>
      </c>
      <c r="L50" s="148">
        <v>0</v>
      </c>
      <c r="M50" s="148">
        <v>0</v>
      </c>
      <c r="N50" s="148">
        <v>0</v>
      </c>
      <c r="O50" s="529"/>
    </row>
    <row r="51" spans="1:15" ht="27" customHeight="1">
      <c r="A51" s="148" t="s">
        <v>247</v>
      </c>
      <c r="B51" s="148">
        <v>0</v>
      </c>
      <c r="C51" s="149">
        <v>0</v>
      </c>
      <c r="D51" s="149">
        <v>0</v>
      </c>
      <c r="E51" s="149">
        <v>0</v>
      </c>
      <c r="F51" s="149">
        <v>0</v>
      </c>
      <c r="G51" s="149">
        <v>0</v>
      </c>
      <c r="H51" s="148">
        <v>0</v>
      </c>
      <c r="I51" s="148">
        <v>0</v>
      </c>
      <c r="J51" s="148">
        <v>0</v>
      </c>
      <c r="K51" s="148">
        <v>0</v>
      </c>
      <c r="L51" s="148">
        <v>0</v>
      </c>
      <c r="M51" s="148">
        <v>0</v>
      </c>
      <c r="N51" s="148">
        <v>0</v>
      </c>
      <c r="O51" s="529"/>
    </row>
    <row r="52" spans="1:15" ht="27" customHeight="1">
      <c r="A52" s="329" t="s">
        <v>249</v>
      </c>
      <c r="B52" s="329">
        <v>515771.80682999996</v>
      </c>
      <c r="C52" s="330">
        <v>212810.41378999999</v>
      </c>
      <c r="D52" s="330">
        <v>59902.211189999995</v>
      </c>
      <c r="E52" s="330">
        <v>56653.146919999999</v>
      </c>
      <c r="F52" s="330">
        <v>27663.24338</v>
      </c>
      <c r="G52" s="330">
        <v>97589.212480000002</v>
      </c>
      <c r="H52" s="329">
        <v>74514.922680000003</v>
      </c>
      <c r="I52" s="329">
        <v>36008.649509999996</v>
      </c>
      <c r="J52" s="329">
        <v>31155.397530000002</v>
      </c>
      <c r="K52" s="329">
        <v>38436.835270000003</v>
      </c>
      <c r="L52" s="329">
        <v>34025.945469999999</v>
      </c>
      <c r="M52" s="329">
        <v>15831.256039999998</v>
      </c>
      <c r="N52" s="329">
        <v>67847.306949999998</v>
      </c>
      <c r="O52" s="529"/>
    </row>
    <row r="53" spans="1:15" ht="27" customHeight="1">
      <c r="A53" s="148" t="s">
        <v>250</v>
      </c>
      <c r="B53" s="148">
        <v>0</v>
      </c>
      <c r="C53" s="149">
        <v>0</v>
      </c>
      <c r="D53" s="149">
        <v>0</v>
      </c>
      <c r="E53" s="149">
        <v>0</v>
      </c>
      <c r="F53" s="149">
        <v>0</v>
      </c>
      <c r="G53" s="149">
        <v>0</v>
      </c>
      <c r="H53" s="148">
        <v>0</v>
      </c>
      <c r="I53" s="148">
        <v>0</v>
      </c>
      <c r="J53" s="148">
        <v>0</v>
      </c>
      <c r="K53" s="148">
        <v>0</v>
      </c>
      <c r="L53" s="148">
        <v>0</v>
      </c>
      <c r="M53" s="148">
        <v>0</v>
      </c>
      <c r="N53" s="148">
        <v>0</v>
      </c>
      <c r="O53" s="529"/>
    </row>
    <row r="54" spans="1:15" ht="27" customHeight="1">
      <c r="A54" s="148" t="s">
        <v>251</v>
      </c>
      <c r="B54" s="148">
        <v>224153.82912000001</v>
      </c>
      <c r="C54" s="149">
        <v>89510.870750000002</v>
      </c>
      <c r="D54" s="149">
        <v>142.73899</v>
      </c>
      <c r="E54" s="149">
        <v>3506.7260099999999</v>
      </c>
      <c r="F54" s="149">
        <v>27351.345010000001</v>
      </c>
      <c r="G54" s="149">
        <v>3538.1044100000004</v>
      </c>
      <c r="H54" s="148">
        <v>19738.150170000001</v>
      </c>
      <c r="I54" s="148">
        <v>15220.09908</v>
      </c>
      <c r="J54" s="148">
        <v>4387.4339500000006</v>
      </c>
      <c r="K54" s="148">
        <v>624.64774</v>
      </c>
      <c r="L54" s="148">
        <v>0</v>
      </c>
      <c r="M54" s="148">
        <v>0</v>
      </c>
      <c r="N54" s="148">
        <v>27485.02924</v>
      </c>
      <c r="O54" s="529"/>
    </row>
    <row r="55" spans="1:15" ht="27" customHeight="1">
      <c r="A55" s="148" t="s">
        <v>252</v>
      </c>
      <c r="B55" s="148">
        <v>256024.77721</v>
      </c>
      <c r="C55" s="149">
        <v>123299.54304</v>
      </c>
      <c r="D55" s="149">
        <v>59759.472200000004</v>
      </c>
      <c r="E55" s="149">
        <v>53146.420909999993</v>
      </c>
      <c r="F55" s="149">
        <v>311.89837</v>
      </c>
      <c r="G55" s="149">
        <v>94051.108069999987</v>
      </c>
      <c r="H55" s="148">
        <v>54776.772509999995</v>
      </c>
      <c r="I55" s="148">
        <v>20788.550429999999</v>
      </c>
      <c r="J55" s="148">
        <v>26767.96358</v>
      </c>
      <c r="K55" s="148">
        <v>37812.187530000003</v>
      </c>
      <c r="L55" s="148">
        <v>33951.01253</v>
      </c>
      <c r="M55" s="148">
        <v>15831.256039999998</v>
      </c>
      <c r="N55" s="148">
        <v>40362.277710000002</v>
      </c>
      <c r="O55" s="529"/>
    </row>
    <row r="56" spans="1:15" ht="27" customHeight="1">
      <c r="A56" s="148" t="s">
        <v>253</v>
      </c>
      <c r="B56" s="148">
        <v>35593.200499999999</v>
      </c>
      <c r="C56" s="149">
        <v>0</v>
      </c>
      <c r="D56" s="149">
        <v>0</v>
      </c>
      <c r="E56" s="149">
        <v>0</v>
      </c>
      <c r="F56" s="149">
        <v>0</v>
      </c>
      <c r="G56" s="149">
        <v>0</v>
      </c>
      <c r="H56" s="148">
        <v>0</v>
      </c>
      <c r="I56" s="148">
        <v>0</v>
      </c>
      <c r="J56" s="148">
        <v>0</v>
      </c>
      <c r="K56" s="148">
        <v>0</v>
      </c>
      <c r="L56" s="148">
        <v>74.932940000000002</v>
      </c>
      <c r="M56" s="148">
        <v>0</v>
      </c>
      <c r="N56" s="148">
        <v>0</v>
      </c>
      <c r="O56" s="529"/>
    </row>
    <row r="57" spans="1:15" s="412" customFormat="1" ht="24" customHeight="1">
      <c r="A57" s="449" t="s">
        <v>194</v>
      </c>
      <c r="B57" s="450">
        <v>1156479.3729700001</v>
      </c>
      <c r="C57" s="450">
        <v>699962.59364999994</v>
      </c>
      <c r="D57" s="450">
        <v>367865.97877999995</v>
      </c>
      <c r="E57" s="450">
        <v>94968.759689999992</v>
      </c>
      <c r="F57" s="450">
        <v>142247.47158000001</v>
      </c>
      <c r="G57" s="450">
        <v>227870.69738999999</v>
      </c>
      <c r="H57" s="450">
        <v>160896.53174999999</v>
      </c>
      <c r="I57" s="450">
        <v>148654.14551</v>
      </c>
      <c r="J57" s="450">
        <v>138798.38165999998</v>
      </c>
      <c r="K57" s="450">
        <v>102861.35025</v>
      </c>
      <c r="L57" s="450">
        <v>76650.674780000001</v>
      </c>
      <c r="M57" s="450">
        <v>53576.742439999995</v>
      </c>
      <c r="N57" s="450">
        <v>159140.57214999999</v>
      </c>
    </row>
    <row r="58" spans="1:15" ht="27" customHeight="1">
      <c r="A58" s="184"/>
      <c r="B58" s="178"/>
      <c r="C58" s="178"/>
      <c r="D58" s="178"/>
      <c r="E58" s="178"/>
      <c r="F58" s="178"/>
      <c r="G58" s="178"/>
      <c r="H58" s="178"/>
      <c r="I58" s="178"/>
      <c r="J58" s="178"/>
      <c r="K58" s="178"/>
      <c r="L58" s="178"/>
      <c r="M58" s="178"/>
      <c r="N58" s="178"/>
      <c r="O58" s="529"/>
    </row>
    <row r="59" spans="1:15" ht="8.25" customHeight="1" thickBot="1">
      <c r="A59" s="185"/>
      <c r="B59" s="186"/>
      <c r="C59" s="187"/>
      <c r="D59" s="187"/>
      <c r="E59" s="187"/>
      <c r="F59" s="187"/>
      <c r="G59" s="187"/>
      <c r="H59" s="188"/>
      <c r="I59" s="188"/>
      <c r="J59" s="188"/>
      <c r="K59" s="188"/>
      <c r="L59" s="188"/>
      <c r="M59" s="188"/>
      <c r="N59" s="188"/>
      <c r="O59" s="529"/>
    </row>
    <row r="60" spans="1:15" ht="15" customHeight="1" thickTop="1">
      <c r="A60" s="38" t="s">
        <v>730</v>
      </c>
      <c r="B60" s="160"/>
      <c r="C60" s="191"/>
      <c r="D60" s="191"/>
      <c r="E60" s="191"/>
      <c r="F60" s="191"/>
      <c r="G60" s="191"/>
      <c r="H60" s="192"/>
      <c r="I60" s="192"/>
      <c r="J60" s="192"/>
      <c r="K60" s="192"/>
      <c r="L60" s="192"/>
      <c r="M60" s="192"/>
      <c r="N60" s="192"/>
      <c r="O60" s="529"/>
    </row>
    <row r="61" spans="1:15" ht="9" customHeight="1">
      <c r="C61" s="21"/>
      <c r="D61" s="21"/>
      <c r="E61" s="21"/>
      <c r="F61" s="21"/>
      <c r="G61" s="21"/>
      <c r="H61" s="20"/>
      <c r="I61" s="20"/>
      <c r="J61" s="20"/>
      <c r="K61" s="20"/>
      <c r="L61" s="20"/>
      <c r="M61" s="20"/>
      <c r="N61" s="20"/>
      <c r="O61" s="529"/>
    </row>
    <row r="62" spans="1:15" ht="9" customHeight="1">
      <c r="A62" s="19"/>
      <c r="C62" s="21"/>
      <c r="D62" s="21"/>
      <c r="E62" s="21"/>
      <c r="F62" s="21"/>
      <c r="G62" s="21"/>
      <c r="H62" s="20"/>
      <c r="I62" s="20"/>
      <c r="J62" s="20"/>
      <c r="K62" s="20"/>
      <c r="L62" s="20"/>
      <c r="M62" s="20"/>
      <c r="N62" s="20"/>
      <c r="O62" s="529"/>
    </row>
    <row r="63" spans="1:15" ht="9" customHeight="1">
      <c r="A63" s="168"/>
      <c r="C63" s="21"/>
      <c r="D63" s="21"/>
      <c r="E63" s="21"/>
      <c r="F63" s="21"/>
      <c r="G63" s="21"/>
      <c r="H63" s="20"/>
      <c r="I63" s="20"/>
      <c r="J63" s="20"/>
      <c r="K63" s="20"/>
      <c r="L63" s="20"/>
      <c r="M63" s="20"/>
      <c r="N63" s="20"/>
      <c r="O63" s="529"/>
    </row>
    <row r="64" spans="1:15" ht="9" customHeight="1">
      <c r="A64" s="19"/>
      <c r="C64" s="21"/>
      <c r="D64" s="21"/>
      <c r="E64" s="21"/>
      <c r="F64" s="21"/>
      <c r="G64" s="21"/>
      <c r="H64" s="20"/>
      <c r="I64" s="20"/>
      <c r="J64" s="20"/>
      <c r="K64" s="20"/>
      <c r="L64" s="20"/>
      <c r="M64" s="20"/>
      <c r="N64" s="20"/>
      <c r="O64" s="529"/>
    </row>
    <row r="65" spans="1:15" ht="9" customHeight="1">
      <c r="A65" s="19"/>
      <c r="C65" s="21"/>
      <c r="D65" s="21"/>
      <c r="E65" s="21"/>
      <c r="F65" s="21"/>
      <c r="G65" s="21"/>
      <c r="H65" s="20"/>
      <c r="I65" s="20"/>
      <c r="J65" s="20"/>
      <c r="K65" s="20"/>
      <c r="L65" s="20"/>
      <c r="M65" s="20"/>
      <c r="N65" s="20"/>
      <c r="O65" s="529"/>
    </row>
    <row r="66" spans="1:15" ht="9" customHeight="1">
      <c r="A66" s="19"/>
      <c r="B66" s="195"/>
      <c r="C66" s="21"/>
      <c r="D66" s="21"/>
      <c r="E66" s="21"/>
      <c r="F66" s="21"/>
      <c r="G66" s="21"/>
      <c r="H66" s="20"/>
      <c r="I66" s="20"/>
      <c r="J66" s="20"/>
      <c r="K66" s="20"/>
      <c r="L66" s="20"/>
      <c r="M66" s="20"/>
      <c r="N66" s="20"/>
      <c r="O66" s="529"/>
    </row>
    <row r="67" spans="1:15" ht="9" customHeight="1">
      <c r="A67" s="19"/>
      <c r="B67" s="195"/>
      <c r="C67" s="21"/>
      <c r="D67" s="21"/>
      <c r="E67" s="21"/>
      <c r="F67" s="21"/>
      <c r="G67" s="21"/>
      <c r="H67" s="20"/>
      <c r="I67" s="20"/>
      <c r="J67" s="20"/>
      <c r="K67" s="20"/>
      <c r="L67" s="20"/>
      <c r="M67" s="20"/>
      <c r="N67" s="20"/>
      <c r="O67" s="529"/>
    </row>
    <row r="68" spans="1:15" ht="9" customHeight="1">
      <c r="A68" s="19"/>
      <c r="B68" s="195"/>
      <c r="C68" s="21"/>
      <c r="D68" s="21"/>
      <c r="E68" s="21"/>
      <c r="F68" s="21"/>
      <c r="G68" s="21"/>
      <c r="H68" s="20"/>
      <c r="I68" s="20"/>
      <c r="J68" s="20"/>
      <c r="K68" s="20"/>
      <c r="L68" s="20"/>
      <c r="M68" s="20"/>
      <c r="N68" s="20"/>
      <c r="O68" s="529"/>
    </row>
    <row r="69" spans="1:15" ht="9" customHeight="1">
      <c r="A69" s="165"/>
      <c r="B69" s="195"/>
      <c r="C69" s="21"/>
      <c r="D69" s="21"/>
      <c r="E69" s="21"/>
      <c r="F69" s="21"/>
      <c r="G69" s="21"/>
      <c r="H69" s="20"/>
      <c r="I69" s="20"/>
      <c r="J69" s="20"/>
      <c r="K69" s="20"/>
      <c r="L69" s="20"/>
      <c r="M69" s="20"/>
      <c r="N69" s="20"/>
      <c r="O69" s="529"/>
    </row>
    <row r="70" spans="1:15" ht="9" customHeight="1">
      <c r="A70" s="19"/>
      <c r="B70" s="195"/>
      <c r="C70" s="21"/>
      <c r="D70" s="21"/>
      <c r="E70" s="21"/>
      <c r="F70" s="21"/>
      <c r="G70" s="21"/>
      <c r="H70" s="20"/>
      <c r="I70" s="20"/>
      <c r="J70" s="20"/>
      <c r="K70" s="20"/>
      <c r="L70" s="20"/>
      <c r="M70" s="20"/>
      <c r="N70" s="20"/>
      <c r="O70" s="529"/>
    </row>
    <row r="71" spans="1:15" ht="9" customHeight="1">
      <c r="A71" s="19"/>
      <c r="B71" s="195"/>
      <c r="C71" s="21"/>
      <c r="D71" s="21"/>
      <c r="E71" s="21"/>
      <c r="F71" s="21"/>
      <c r="G71" s="21"/>
      <c r="H71" s="20"/>
      <c r="I71" s="20"/>
      <c r="J71" s="20"/>
      <c r="K71" s="20"/>
      <c r="L71" s="20"/>
      <c r="M71" s="20"/>
      <c r="N71" s="20"/>
      <c r="O71" s="529"/>
    </row>
    <row r="72" spans="1:15" ht="9" customHeight="1">
      <c r="A72" s="19"/>
      <c r="B72" s="195"/>
      <c r="C72" s="21"/>
      <c r="D72" s="21"/>
      <c r="E72" s="21"/>
      <c r="F72" s="21"/>
      <c r="G72" s="21"/>
      <c r="H72" s="20"/>
      <c r="I72" s="20"/>
      <c r="J72" s="20"/>
      <c r="K72" s="20"/>
      <c r="L72" s="20"/>
      <c r="M72" s="20"/>
      <c r="N72" s="20"/>
      <c r="O72" s="529"/>
    </row>
    <row r="73" spans="1:15" ht="9" customHeight="1">
      <c r="A73" s="19"/>
      <c r="C73" s="21"/>
      <c r="D73" s="21"/>
      <c r="E73" s="21"/>
      <c r="F73" s="21"/>
      <c r="G73" s="21"/>
      <c r="H73" s="20"/>
      <c r="I73" s="20"/>
      <c r="J73" s="20"/>
      <c r="K73" s="20"/>
      <c r="L73" s="20"/>
      <c r="M73" s="20"/>
      <c r="N73" s="20"/>
      <c r="O73" s="529"/>
    </row>
    <row r="74" spans="1:15" ht="9" customHeight="1">
      <c r="A74" s="19"/>
      <c r="C74" s="21"/>
      <c r="D74" s="21"/>
      <c r="E74" s="21"/>
      <c r="F74" s="21"/>
      <c r="G74" s="21"/>
      <c r="H74" s="20"/>
      <c r="I74" s="20"/>
      <c r="J74" s="20"/>
      <c r="K74" s="20"/>
      <c r="L74" s="20"/>
      <c r="M74" s="20"/>
      <c r="N74" s="20"/>
      <c r="O74" s="529"/>
    </row>
    <row r="75" spans="1:15" ht="9" customHeight="1">
      <c r="A75" s="165"/>
      <c r="C75" s="21"/>
      <c r="D75" s="21"/>
      <c r="E75" s="21"/>
      <c r="F75" s="21"/>
      <c r="G75" s="21"/>
      <c r="H75" s="20"/>
      <c r="I75" s="20"/>
      <c r="J75" s="20"/>
      <c r="K75" s="20"/>
      <c r="L75" s="20"/>
      <c r="M75" s="20"/>
      <c r="N75" s="20"/>
      <c r="O75" s="529"/>
    </row>
    <row r="76" spans="1:15" ht="9" customHeight="1">
      <c r="A76" s="19"/>
      <c r="C76" s="21"/>
      <c r="D76" s="21"/>
      <c r="E76" s="21"/>
      <c r="F76" s="21"/>
      <c r="G76" s="21"/>
      <c r="H76" s="20"/>
      <c r="I76" s="20"/>
      <c r="J76" s="20"/>
      <c r="K76" s="20"/>
      <c r="L76" s="20"/>
      <c r="M76" s="20"/>
      <c r="N76" s="20"/>
      <c r="O76" s="529"/>
    </row>
    <row r="77" spans="1:15" ht="9" customHeight="1">
      <c r="A77" s="19"/>
      <c r="C77" s="21"/>
      <c r="D77" s="21"/>
      <c r="E77" s="21"/>
      <c r="F77" s="21"/>
      <c r="G77" s="21"/>
      <c r="H77" s="20"/>
      <c r="I77" s="20"/>
      <c r="J77" s="20"/>
      <c r="K77" s="20"/>
      <c r="L77" s="20"/>
      <c r="M77" s="20"/>
      <c r="N77" s="20"/>
      <c r="O77" s="529"/>
    </row>
    <row r="78" spans="1:15" ht="9" customHeight="1">
      <c r="A78" s="19"/>
      <c r="C78" s="21"/>
      <c r="D78" s="21"/>
      <c r="E78" s="21"/>
      <c r="F78" s="21"/>
      <c r="G78" s="21"/>
      <c r="H78" s="20"/>
      <c r="I78" s="20"/>
      <c r="J78" s="20"/>
      <c r="K78" s="20"/>
      <c r="L78" s="20"/>
      <c r="M78" s="20"/>
      <c r="N78" s="20"/>
      <c r="O78" s="529"/>
    </row>
    <row r="79" spans="1:15" ht="9" customHeight="1">
      <c r="A79" s="19"/>
      <c r="C79" s="21"/>
      <c r="D79" s="21"/>
      <c r="E79" s="21"/>
      <c r="F79" s="21"/>
      <c r="G79" s="21"/>
      <c r="H79" s="20"/>
      <c r="I79" s="20"/>
      <c r="J79" s="20"/>
      <c r="K79" s="20"/>
      <c r="L79" s="20"/>
      <c r="M79" s="20"/>
      <c r="N79" s="20"/>
      <c r="O79" s="529"/>
    </row>
    <row r="80" spans="1:15" ht="9" customHeight="1">
      <c r="A80" s="19"/>
      <c r="C80" s="21"/>
      <c r="D80" s="21"/>
      <c r="E80" s="21"/>
      <c r="F80" s="21"/>
      <c r="G80" s="21"/>
      <c r="H80" s="20"/>
      <c r="I80" s="20"/>
      <c r="J80" s="20"/>
      <c r="K80" s="20"/>
      <c r="L80" s="20"/>
      <c r="M80" s="20"/>
      <c r="N80" s="20"/>
      <c r="O80" s="529"/>
    </row>
    <row r="81" spans="1:15" ht="9" customHeight="1">
      <c r="A81" s="165"/>
      <c r="C81" s="21"/>
      <c r="D81" s="21"/>
      <c r="E81" s="21"/>
      <c r="F81" s="21"/>
      <c r="G81" s="21"/>
      <c r="H81" s="20"/>
      <c r="I81" s="20"/>
      <c r="J81" s="20"/>
      <c r="K81" s="20"/>
      <c r="L81" s="20"/>
      <c r="M81" s="20"/>
      <c r="N81" s="20"/>
      <c r="O81" s="529"/>
    </row>
    <row r="82" spans="1:15" ht="9" customHeight="1">
      <c r="A82" s="19"/>
      <c r="C82" s="21"/>
      <c r="D82" s="21"/>
      <c r="E82" s="21"/>
      <c r="F82" s="21"/>
      <c r="G82" s="21"/>
      <c r="H82" s="20"/>
      <c r="I82" s="20"/>
      <c r="J82" s="20"/>
      <c r="K82" s="20"/>
      <c r="L82" s="20"/>
      <c r="M82" s="20"/>
      <c r="N82" s="20"/>
      <c r="O82" s="529"/>
    </row>
    <row r="83" spans="1:15" ht="9" customHeight="1">
      <c r="A83" s="19"/>
      <c r="C83" s="21"/>
      <c r="D83" s="21"/>
      <c r="E83" s="21"/>
      <c r="F83" s="21"/>
      <c r="G83" s="21"/>
      <c r="H83" s="20"/>
      <c r="I83" s="20"/>
      <c r="J83" s="20"/>
      <c r="K83" s="20"/>
      <c r="L83" s="20"/>
      <c r="M83" s="20"/>
      <c r="N83" s="20"/>
      <c r="O83" s="529"/>
    </row>
    <row r="84" spans="1:15" ht="9" customHeight="1">
      <c r="A84" s="19"/>
      <c r="C84" s="21"/>
      <c r="D84" s="21"/>
      <c r="E84" s="21"/>
      <c r="F84" s="21"/>
      <c r="G84" s="21"/>
      <c r="H84" s="20"/>
      <c r="I84" s="20"/>
      <c r="J84" s="20"/>
      <c r="K84" s="20"/>
      <c r="L84" s="20"/>
      <c r="M84" s="20"/>
      <c r="N84" s="20"/>
      <c r="O84" s="529"/>
    </row>
    <row r="85" spans="1:15" ht="9" customHeight="1">
      <c r="A85" s="19"/>
      <c r="C85" s="21"/>
      <c r="D85" s="21"/>
      <c r="E85" s="21"/>
      <c r="F85" s="21"/>
      <c r="G85" s="21"/>
      <c r="H85" s="20"/>
      <c r="I85" s="20"/>
      <c r="J85" s="20"/>
      <c r="K85" s="20"/>
      <c r="L85" s="20"/>
      <c r="M85" s="20"/>
      <c r="N85" s="20"/>
      <c r="O85" s="529"/>
    </row>
    <row r="86" spans="1:15" ht="9" customHeight="1">
      <c r="A86" s="165"/>
      <c r="C86" s="21"/>
      <c r="D86" s="21"/>
      <c r="E86" s="21"/>
      <c r="F86" s="21"/>
      <c r="G86" s="21"/>
      <c r="H86" s="20"/>
      <c r="I86" s="20"/>
      <c r="J86" s="20"/>
      <c r="K86" s="20"/>
      <c r="L86" s="20"/>
      <c r="M86" s="20"/>
      <c r="N86" s="20"/>
      <c r="O86" s="529"/>
    </row>
    <row r="87" spans="1:15" ht="9" customHeight="1">
      <c r="A87" s="166"/>
      <c r="C87" s="21"/>
      <c r="D87" s="21"/>
      <c r="E87" s="21"/>
      <c r="F87" s="21"/>
      <c r="G87" s="21"/>
      <c r="H87" s="20"/>
      <c r="I87" s="20"/>
      <c r="J87" s="20"/>
      <c r="K87" s="20"/>
      <c r="L87" s="20"/>
      <c r="M87" s="20"/>
      <c r="N87" s="20"/>
      <c r="O87" s="529"/>
    </row>
    <row r="88" spans="1:15" ht="9" customHeight="1">
      <c r="A88" s="166"/>
      <c r="C88" s="21"/>
      <c r="D88" s="21"/>
      <c r="E88" s="21"/>
      <c r="F88" s="21"/>
      <c r="G88" s="21"/>
      <c r="H88" s="20"/>
      <c r="I88" s="20"/>
      <c r="J88" s="20"/>
      <c r="K88" s="20"/>
      <c r="L88" s="20"/>
      <c r="M88" s="20"/>
      <c r="N88" s="20"/>
      <c r="O88" s="529"/>
    </row>
    <row r="89" spans="1:15" ht="9" customHeight="1">
      <c r="A89" s="166"/>
      <c r="C89" s="21"/>
      <c r="D89" s="21"/>
      <c r="E89" s="21"/>
      <c r="F89" s="21"/>
      <c r="G89" s="21"/>
      <c r="H89" s="20"/>
      <c r="I89" s="20"/>
      <c r="J89" s="20"/>
      <c r="K89" s="20"/>
      <c r="L89" s="20"/>
      <c r="M89" s="20"/>
      <c r="N89" s="20"/>
      <c r="O89" s="529"/>
    </row>
    <row r="90" spans="1:15" ht="9" customHeight="1">
      <c r="A90" s="166"/>
      <c r="C90" s="21"/>
      <c r="D90" s="21"/>
      <c r="E90" s="21"/>
      <c r="F90" s="21"/>
      <c r="G90" s="21"/>
      <c r="H90" s="20"/>
      <c r="I90" s="20"/>
      <c r="J90" s="20"/>
      <c r="K90" s="20"/>
      <c r="L90" s="20"/>
      <c r="M90" s="20"/>
      <c r="N90" s="20"/>
      <c r="O90" s="529"/>
    </row>
    <row r="91" spans="1:15" ht="9" customHeight="1">
      <c r="A91" s="167"/>
      <c r="C91" s="21"/>
      <c r="D91" s="21"/>
      <c r="E91" s="21"/>
      <c r="F91" s="21"/>
      <c r="G91" s="21"/>
      <c r="H91" s="20"/>
      <c r="I91" s="20"/>
      <c r="J91" s="20"/>
      <c r="K91" s="20"/>
      <c r="L91" s="20"/>
      <c r="M91" s="20"/>
      <c r="N91" s="20"/>
      <c r="O91" s="529"/>
    </row>
    <row r="92" spans="1:15" ht="9" customHeight="1">
      <c r="A92" s="167"/>
      <c r="C92" s="21"/>
      <c r="D92" s="21"/>
      <c r="E92" s="21"/>
      <c r="F92" s="21"/>
      <c r="G92" s="21"/>
      <c r="H92" s="20"/>
      <c r="I92" s="20"/>
      <c r="J92" s="20"/>
      <c r="K92" s="20"/>
      <c r="L92" s="20"/>
      <c r="M92" s="20"/>
      <c r="N92" s="20"/>
      <c r="O92" s="529"/>
    </row>
    <row r="93" spans="1:15" ht="9" customHeight="1">
      <c r="A93" s="168"/>
      <c r="C93" s="21"/>
      <c r="D93" s="21"/>
      <c r="E93" s="21"/>
      <c r="F93" s="21"/>
      <c r="G93" s="21"/>
      <c r="H93" s="20"/>
      <c r="I93" s="20"/>
      <c r="J93" s="20"/>
      <c r="K93" s="20"/>
      <c r="L93" s="20"/>
      <c r="M93" s="20"/>
      <c r="N93" s="20"/>
      <c r="O93" s="529"/>
    </row>
    <row r="94" spans="1:15" ht="9" customHeight="1">
      <c r="A94" s="19"/>
      <c r="C94" s="21"/>
      <c r="D94" s="21"/>
      <c r="E94" s="21"/>
      <c r="F94" s="21"/>
      <c r="G94" s="21"/>
      <c r="H94" s="20"/>
      <c r="I94" s="20"/>
      <c r="J94" s="20"/>
      <c r="K94" s="20"/>
      <c r="L94" s="20"/>
      <c r="M94" s="20"/>
      <c r="N94" s="20"/>
      <c r="O94" s="529"/>
    </row>
    <row r="95" spans="1:15" ht="9" customHeight="1">
      <c r="A95" s="19"/>
      <c r="C95" s="21"/>
      <c r="D95" s="21"/>
      <c r="E95" s="21"/>
      <c r="F95" s="21"/>
      <c r="G95" s="21"/>
      <c r="H95" s="20"/>
      <c r="I95" s="20"/>
      <c r="J95" s="20"/>
      <c r="K95" s="20"/>
      <c r="L95" s="20"/>
      <c r="M95" s="20"/>
      <c r="N95" s="20"/>
      <c r="O95" s="529"/>
    </row>
    <row r="96" spans="1:15" ht="9" customHeight="1">
      <c r="A96" s="19"/>
      <c r="C96" s="21"/>
      <c r="D96" s="21"/>
      <c r="E96" s="21"/>
      <c r="F96" s="21"/>
      <c r="G96" s="21"/>
      <c r="H96" s="20"/>
      <c r="I96" s="20"/>
      <c r="J96" s="20"/>
      <c r="K96" s="20"/>
      <c r="L96" s="20"/>
      <c r="M96" s="20"/>
      <c r="N96" s="20"/>
      <c r="O96" s="529"/>
    </row>
    <row r="97" spans="1:15" ht="9" customHeight="1">
      <c r="A97" s="19"/>
      <c r="C97" s="21"/>
      <c r="D97" s="21"/>
      <c r="E97" s="21"/>
      <c r="F97" s="21"/>
      <c r="G97" s="21"/>
      <c r="H97" s="20"/>
      <c r="I97" s="20"/>
      <c r="J97" s="20"/>
      <c r="K97" s="20"/>
      <c r="L97" s="20"/>
      <c r="M97" s="20"/>
      <c r="N97" s="20"/>
      <c r="O97" s="529"/>
    </row>
    <row r="98" spans="1:15" ht="9" customHeight="1">
      <c r="A98" s="166"/>
      <c r="C98" s="21"/>
      <c r="D98" s="21"/>
      <c r="E98" s="21"/>
      <c r="F98" s="21"/>
      <c r="G98" s="21"/>
      <c r="H98" s="20"/>
      <c r="I98" s="20"/>
      <c r="J98" s="20"/>
      <c r="K98" s="20"/>
      <c r="L98" s="20"/>
      <c r="M98" s="20"/>
      <c r="N98" s="20"/>
      <c r="O98" s="529"/>
    </row>
    <row r="99" spans="1:15" ht="9" customHeight="1">
      <c r="A99" s="168"/>
      <c r="C99" s="21"/>
      <c r="D99" s="21"/>
      <c r="E99" s="21"/>
      <c r="F99" s="21"/>
      <c r="G99" s="21"/>
      <c r="H99" s="20"/>
      <c r="I99" s="20"/>
      <c r="J99" s="20"/>
      <c r="K99" s="20"/>
      <c r="L99" s="20"/>
      <c r="M99" s="20"/>
      <c r="N99" s="20"/>
      <c r="O99" s="529"/>
    </row>
    <row r="100" spans="1:15" ht="9" customHeight="1">
      <c r="A100" s="19"/>
      <c r="C100" s="21"/>
      <c r="D100" s="21"/>
      <c r="E100" s="21"/>
      <c r="F100" s="21"/>
      <c r="G100" s="21"/>
      <c r="H100" s="20"/>
      <c r="I100" s="20"/>
      <c r="J100" s="20"/>
      <c r="K100" s="20"/>
      <c r="L100" s="20"/>
      <c r="M100" s="20"/>
      <c r="N100" s="20"/>
      <c r="O100" s="529"/>
    </row>
    <row r="101" spans="1:15" ht="9" customHeight="1">
      <c r="A101" s="19"/>
      <c r="C101" s="21"/>
      <c r="D101" s="21"/>
      <c r="E101" s="21"/>
      <c r="F101" s="21"/>
      <c r="G101" s="21"/>
      <c r="H101" s="20"/>
      <c r="I101" s="20"/>
      <c r="J101" s="20"/>
      <c r="K101" s="20"/>
      <c r="L101" s="20"/>
      <c r="M101" s="20"/>
      <c r="N101" s="20"/>
      <c r="O101" s="529"/>
    </row>
    <row r="102" spans="1:15" ht="9" customHeight="1">
      <c r="A102" s="19"/>
      <c r="C102" s="21"/>
      <c r="D102" s="21"/>
      <c r="E102" s="21"/>
      <c r="F102" s="21"/>
      <c r="G102" s="21"/>
      <c r="H102" s="20"/>
      <c r="I102" s="20"/>
      <c r="J102" s="20"/>
      <c r="K102" s="20"/>
      <c r="L102" s="20"/>
      <c r="M102" s="20"/>
      <c r="N102" s="20"/>
      <c r="O102" s="529"/>
    </row>
    <row r="103" spans="1:15" ht="9" customHeight="1">
      <c r="A103" s="19"/>
      <c r="C103" s="21"/>
      <c r="D103" s="21"/>
      <c r="E103" s="21"/>
      <c r="F103" s="21"/>
      <c r="G103" s="21"/>
      <c r="H103" s="20"/>
      <c r="I103" s="20"/>
      <c r="J103" s="20"/>
      <c r="K103" s="20"/>
      <c r="L103" s="20"/>
      <c r="M103" s="20"/>
      <c r="N103" s="20"/>
      <c r="O103" s="529"/>
    </row>
    <row r="104" spans="1:15" ht="9" customHeight="1">
      <c r="A104" s="166"/>
      <c r="C104" s="21"/>
      <c r="D104" s="21"/>
      <c r="E104" s="21"/>
      <c r="F104" s="21"/>
      <c r="G104" s="21"/>
      <c r="H104" s="20"/>
      <c r="I104" s="20"/>
      <c r="J104" s="20"/>
      <c r="K104" s="20"/>
      <c r="L104" s="20"/>
      <c r="M104" s="20"/>
      <c r="N104" s="20"/>
      <c r="O104" s="529"/>
    </row>
    <row r="105" spans="1:15" ht="9" customHeight="1">
      <c r="A105" s="168"/>
      <c r="C105" s="21"/>
      <c r="D105" s="21"/>
      <c r="E105" s="21"/>
      <c r="F105" s="21"/>
      <c r="G105" s="21"/>
      <c r="H105" s="20"/>
      <c r="I105" s="20"/>
      <c r="J105" s="20"/>
      <c r="K105" s="20"/>
      <c r="L105" s="20"/>
      <c r="M105" s="20"/>
      <c r="N105" s="20"/>
      <c r="O105" s="529"/>
    </row>
    <row r="106" spans="1:15" ht="9" customHeight="1">
      <c r="A106" s="19"/>
      <c r="C106" s="21"/>
      <c r="D106" s="21"/>
      <c r="E106" s="21"/>
      <c r="F106" s="21"/>
      <c r="G106" s="21"/>
      <c r="H106" s="20"/>
      <c r="I106" s="20"/>
      <c r="J106" s="20"/>
      <c r="K106" s="20"/>
      <c r="L106" s="20"/>
      <c r="M106" s="20"/>
      <c r="N106" s="20"/>
      <c r="O106" s="529"/>
    </row>
    <row r="107" spans="1:15" ht="9" customHeight="1">
      <c r="A107" s="19"/>
      <c r="C107" s="21"/>
      <c r="D107" s="21"/>
      <c r="E107" s="21"/>
      <c r="F107" s="21"/>
      <c r="G107" s="21"/>
      <c r="H107" s="20"/>
      <c r="I107" s="20"/>
      <c r="J107" s="20"/>
      <c r="K107" s="20"/>
      <c r="L107" s="20"/>
      <c r="M107" s="20"/>
      <c r="N107" s="20"/>
      <c r="O107" s="529"/>
    </row>
    <row r="108" spans="1:15" ht="9" customHeight="1">
      <c r="A108" s="19"/>
      <c r="C108" s="44"/>
      <c r="D108" s="44"/>
      <c r="E108" s="44"/>
      <c r="F108" s="44"/>
      <c r="G108" s="44"/>
      <c r="O108" s="529"/>
    </row>
    <row r="109" spans="1:15" ht="9" customHeight="1">
      <c r="A109" s="19"/>
      <c r="C109" s="44"/>
      <c r="D109" s="44"/>
      <c r="E109" s="44"/>
      <c r="F109" s="44"/>
      <c r="G109" s="44"/>
      <c r="O109" s="529"/>
    </row>
    <row r="110" spans="1:15" ht="9" customHeight="1">
      <c r="A110" s="19"/>
      <c r="C110" s="44"/>
      <c r="D110" s="44"/>
      <c r="E110" s="44"/>
      <c r="F110" s="44"/>
      <c r="G110" s="44"/>
      <c r="O110" s="529"/>
    </row>
    <row r="111" spans="1:15" ht="9" customHeight="1">
      <c r="A111" s="19"/>
      <c r="C111" s="44"/>
      <c r="D111" s="44"/>
      <c r="E111" s="44"/>
      <c r="F111" s="44"/>
      <c r="G111" s="44"/>
      <c r="O111" s="529"/>
    </row>
    <row r="112" spans="1:15" ht="9" customHeight="1">
      <c r="A112" s="19"/>
      <c r="C112" s="44"/>
      <c r="D112" s="44"/>
      <c r="E112" s="44"/>
      <c r="F112" s="44"/>
      <c r="G112" s="44"/>
      <c r="O112" s="529"/>
    </row>
    <row r="113" spans="1:15" ht="9" customHeight="1">
      <c r="A113" s="19"/>
      <c r="C113" s="44"/>
      <c r="D113" s="44"/>
      <c r="E113" s="44"/>
      <c r="F113" s="44"/>
      <c r="G113" s="44"/>
      <c r="O113" s="529"/>
    </row>
    <row r="114" spans="1:15" ht="9" customHeight="1">
      <c r="A114" s="166"/>
      <c r="C114" s="44"/>
      <c r="D114" s="44"/>
      <c r="E114" s="44"/>
      <c r="F114" s="44"/>
      <c r="G114" s="44"/>
      <c r="O114" s="529"/>
    </row>
    <row r="115" spans="1:15" ht="9" customHeight="1">
      <c r="A115" s="168"/>
      <c r="C115" s="44"/>
      <c r="D115" s="44"/>
      <c r="E115" s="44"/>
      <c r="F115" s="44"/>
      <c r="G115" s="44"/>
      <c r="O115" s="529"/>
    </row>
    <row r="116" spans="1:15" ht="9" customHeight="1">
      <c r="A116" s="19"/>
      <c r="C116" s="44"/>
      <c r="D116" s="44"/>
      <c r="E116" s="44"/>
      <c r="F116" s="44"/>
      <c r="G116" s="44"/>
      <c r="O116" s="529"/>
    </row>
    <row r="117" spans="1:15" ht="9" customHeight="1">
      <c r="A117" s="19"/>
      <c r="C117" s="44"/>
      <c r="D117" s="44"/>
      <c r="E117" s="44"/>
      <c r="F117" s="44"/>
      <c r="G117" s="44"/>
      <c r="O117" s="529"/>
    </row>
    <row r="118" spans="1:15" ht="9" customHeight="1">
      <c r="A118" s="19"/>
      <c r="C118" s="44"/>
      <c r="D118" s="44"/>
      <c r="E118" s="44"/>
      <c r="F118" s="44"/>
      <c r="G118" s="44"/>
      <c r="O118" s="529"/>
    </row>
    <row r="119" spans="1:15" ht="9" customHeight="1">
      <c r="A119" s="19"/>
      <c r="C119" s="44"/>
      <c r="D119" s="44"/>
      <c r="E119" s="44"/>
      <c r="F119" s="44"/>
      <c r="G119" s="44"/>
      <c r="O119" s="529"/>
    </row>
    <row r="120" spans="1:15" ht="9" customHeight="1">
      <c r="A120" s="19"/>
      <c r="C120" s="44"/>
      <c r="D120" s="44"/>
      <c r="E120" s="44"/>
      <c r="F120" s="44"/>
      <c r="G120" s="44"/>
      <c r="O120" s="529"/>
    </row>
    <row r="121" spans="1:15" ht="9" customHeight="1">
      <c r="A121" s="19"/>
      <c r="C121" s="44"/>
      <c r="D121" s="44"/>
      <c r="E121" s="44"/>
      <c r="F121" s="44"/>
      <c r="G121" s="44"/>
      <c r="O121" s="529"/>
    </row>
    <row r="122" spans="1:15" ht="9" customHeight="1">
      <c r="A122" s="19"/>
      <c r="C122" s="44"/>
      <c r="D122" s="44"/>
      <c r="E122" s="44"/>
      <c r="F122" s="44"/>
      <c r="G122" s="44"/>
      <c r="O122" s="529"/>
    </row>
    <row r="123" spans="1:15" ht="9" customHeight="1">
      <c r="A123" s="19"/>
      <c r="C123" s="44"/>
      <c r="D123" s="44"/>
      <c r="E123" s="44"/>
      <c r="F123" s="44"/>
      <c r="G123" s="44"/>
      <c r="O123" s="529"/>
    </row>
    <row r="124" spans="1:15" ht="9" customHeight="1">
      <c r="A124" s="19"/>
      <c r="C124" s="44"/>
      <c r="D124" s="44"/>
      <c r="E124" s="44"/>
      <c r="F124" s="44"/>
      <c r="G124" s="44"/>
      <c r="O124" s="529"/>
    </row>
    <row r="125" spans="1:15" ht="9" customHeight="1">
      <c r="A125" s="168"/>
      <c r="C125" s="44"/>
      <c r="D125" s="44"/>
      <c r="E125" s="44"/>
      <c r="F125" s="44"/>
      <c r="G125" s="44"/>
      <c r="O125" s="529"/>
    </row>
    <row r="126" spans="1:15" ht="9" customHeight="1">
      <c r="A126" s="19"/>
      <c r="C126" s="44"/>
      <c r="D126" s="44"/>
      <c r="E126" s="44"/>
      <c r="F126" s="44"/>
      <c r="G126" s="44"/>
      <c r="O126" s="529"/>
    </row>
    <row r="127" spans="1:15" ht="9" customHeight="1">
      <c r="A127" s="19"/>
      <c r="C127" s="44"/>
      <c r="D127" s="44"/>
      <c r="E127" s="44"/>
      <c r="F127" s="44"/>
      <c r="G127" s="44"/>
      <c r="O127" s="529"/>
    </row>
    <row r="128" spans="1:15" ht="9" customHeight="1">
      <c r="A128" s="19"/>
      <c r="C128" s="44"/>
      <c r="D128" s="44"/>
      <c r="E128" s="44"/>
      <c r="F128" s="44"/>
      <c r="G128" s="44"/>
      <c r="O128" s="529"/>
    </row>
    <row r="129" spans="1:15">
      <c r="A129" s="169"/>
      <c r="C129" s="44"/>
      <c r="D129" s="44"/>
      <c r="E129" s="44"/>
      <c r="F129" s="44"/>
      <c r="G129" s="44"/>
      <c r="O129" s="529"/>
    </row>
    <row r="130" spans="1:15">
      <c r="A130" s="169"/>
      <c r="C130" s="44"/>
      <c r="D130" s="44"/>
      <c r="E130" s="44"/>
      <c r="F130" s="44"/>
      <c r="G130" s="44"/>
      <c r="O130" s="529"/>
    </row>
    <row r="131" spans="1:15">
      <c r="A131" s="169"/>
      <c r="C131" s="44"/>
      <c r="D131" s="44"/>
      <c r="E131" s="44"/>
      <c r="F131" s="44"/>
      <c r="G131" s="44"/>
      <c r="O131" s="529"/>
    </row>
    <row r="132" spans="1:15">
      <c r="A132" s="169"/>
      <c r="C132" s="44"/>
      <c r="D132" s="44"/>
      <c r="E132" s="44"/>
      <c r="F132" s="44"/>
      <c r="G132" s="44"/>
      <c r="O132" s="529"/>
    </row>
    <row r="133" spans="1:15">
      <c r="A133" s="169"/>
      <c r="C133" s="44"/>
      <c r="D133" s="44"/>
      <c r="E133" s="44"/>
      <c r="F133" s="44"/>
      <c r="G133" s="44"/>
      <c r="O133" s="529"/>
    </row>
    <row r="134" spans="1:15">
      <c r="A134" s="169"/>
      <c r="C134" s="44"/>
      <c r="D134" s="44"/>
      <c r="E134" s="44"/>
      <c r="F134" s="44"/>
      <c r="G134" s="44"/>
      <c r="O134" s="529"/>
    </row>
    <row r="135" spans="1:15">
      <c r="A135" s="169"/>
      <c r="C135" s="44"/>
      <c r="D135" s="44"/>
      <c r="E135" s="44"/>
      <c r="F135" s="44"/>
      <c r="G135" s="44"/>
      <c r="O135" s="529"/>
    </row>
    <row r="136" spans="1:15" ht="15.75">
      <c r="A136" s="170"/>
      <c r="C136" s="44"/>
      <c r="D136" s="44"/>
      <c r="E136" s="44"/>
      <c r="F136" s="44"/>
      <c r="G136" s="44"/>
      <c r="O136" s="529"/>
    </row>
    <row r="137" spans="1:15" ht="15.75">
      <c r="A137" s="170"/>
      <c r="C137" s="44"/>
      <c r="D137" s="44"/>
      <c r="E137" s="44"/>
      <c r="F137" s="44"/>
      <c r="G137" s="44"/>
      <c r="O137" s="529"/>
    </row>
    <row r="138" spans="1:15" ht="15.75">
      <c r="A138" s="170"/>
      <c r="C138" s="44"/>
      <c r="D138" s="44"/>
      <c r="E138" s="44"/>
      <c r="F138" s="44"/>
      <c r="G138" s="44"/>
      <c r="O138" s="529"/>
    </row>
    <row r="139" spans="1:15" ht="15.75">
      <c r="A139" s="170"/>
      <c r="C139" s="44"/>
      <c r="D139" s="44"/>
      <c r="E139" s="44"/>
      <c r="F139" s="44"/>
      <c r="G139" s="44"/>
      <c r="O139" s="529"/>
    </row>
    <row r="140" spans="1:15" ht="15.75">
      <c r="A140" s="170"/>
      <c r="C140" s="44"/>
      <c r="D140" s="44"/>
      <c r="E140" s="44"/>
      <c r="F140" s="44"/>
      <c r="G140" s="44"/>
      <c r="O140" s="529"/>
    </row>
    <row r="141" spans="1:15" ht="15.75">
      <c r="A141" s="170"/>
      <c r="C141" s="44"/>
      <c r="D141" s="44"/>
      <c r="E141" s="44"/>
      <c r="F141" s="44"/>
      <c r="G141" s="44"/>
      <c r="O141" s="529"/>
    </row>
    <row r="142" spans="1:15" ht="15.75">
      <c r="A142" s="170"/>
      <c r="C142" s="44"/>
      <c r="D142" s="44"/>
      <c r="E142" s="44"/>
      <c r="F142" s="44"/>
      <c r="G142" s="44"/>
      <c r="O142" s="529"/>
    </row>
    <row r="143" spans="1:15" ht="15.75">
      <c r="A143" s="170"/>
      <c r="C143" s="44"/>
      <c r="D143" s="44"/>
      <c r="E143" s="44"/>
      <c r="F143" s="44"/>
      <c r="G143" s="44"/>
      <c r="O143" s="529"/>
    </row>
    <row r="144" spans="1:15" ht="15.75">
      <c r="A144" s="170"/>
      <c r="C144" s="44"/>
      <c r="D144" s="44"/>
      <c r="E144" s="44"/>
      <c r="F144" s="44"/>
      <c r="G144" s="44"/>
      <c r="O144" s="529"/>
    </row>
    <row r="145" spans="1:15" ht="15.75">
      <c r="A145" s="170"/>
      <c r="C145" s="44"/>
      <c r="D145" s="44"/>
      <c r="E145" s="44"/>
      <c r="F145" s="44"/>
      <c r="G145" s="44"/>
      <c r="O145" s="529"/>
    </row>
    <row r="146" spans="1:15" ht="15.75">
      <c r="A146" s="170"/>
      <c r="C146" s="44"/>
      <c r="D146" s="44"/>
      <c r="E146" s="44"/>
      <c r="F146" s="44"/>
      <c r="G146" s="44"/>
      <c r="O146" s="529"/>
    </row>
    <row r="147" spans="1:15" ht="15.75">
      <c r="A147" s="170"/>
      <c r="C147" s="44"/>
      <c r="D147" s="44"/>
      <c r="E147" s="44"/>
      <c r="F147" s="44"/>
      <c r="G147" s="44"/>
      <c r="O147" s="529"/>
    </row>
    <row r="148" spans="1:15" ht="15.75">
      <c r="A148" s="170"/>
      <c r="C148" s="44"/>
      <c r="D148" s="44"/>
      <c r="E148" s="44"/>
      <c r="F148" s="44"/>
      <c r="G148" s="44"/>
      <c r="O148" s="529"/>
    </row>
    <row r="149" spans="1:15" ht="15.75">
      <c r="A149" s="170"/>
      <c r="C149" s="44"/>
      <c r="D149" s="44"/>
      <c r="E149" s="44"/>
      <c r="F149" s="44"/>
      <c r="G149" s="44"/>
      <c r="O149" s="529"/>
    </row>
    <row r="150" spans="1:15" ht="15.75">
      <c r="A150" s="170"/>
      <c r="C150" s="44"/>
      <c r="D150" s="44"/>
      <c r="E150" s="44"/>
      <c r="F150" s="44"/>
      <c r="G150" s="44"/>
      <c r="O150" s="529"/>
    </row>
    <row r="151" spans="1:15" ht="15.75">
      <c r="A151" s="170"/>
      <c r="C151" s="44"/>
      <c r="D151" s="44"/>
      <c r="E151" s="44"/>
      <c r="F151" s="44"/>
      <c r="G151" s="44"/>
      <c r="O151" s="529"/>
    </row>
    <row r="152" spans="1:15" ht="15.75">
      <c r="A152" s="170"/>
      <c r="C152" s="44"/>
      <c r="D152" s="44"/>
      <c r="E152" s="44"/>
      <c r="F152" s="44"/>
      <c r="G152" s="44"/>
      <c r="O152" s="529"/>
    </row>
    <row r="153" spans="1:15" ht="15.75">
      <c r="A153" s="170"/>
      <c r="C153" s="44"/>
      <c r="D153" s="44"/>
      <c r="E153" s="44"/>
      <c r="F153" s="44"/>
      <c r="G153" s="44"/>
      <c r="O153" s="529"/>
    </row>
    <row r="154" spans="1:15" ht="15.75">
      <c r="A154" s="170"/>
      <c r="C154" s="44"/>
      <c r="D154" s="44"/>
      <c r="E154" s="44"/>
      <c r="F154" s="44"/>
      <c r="G154" s="44"/>
      <c r="O154" s="529"/>
    </row>
    <row r="155" spans="1:15" ht="15.75">
      <c r="A155" s="170"/>
      <c r="C155" s="44"/>
      <c r="D155" s="44"/>
      <c r="E155" s="44"/>
      <c r="F155" s="44"/>
      <c r="G155" s="44"/>
      <c r="O155" s="529"/>
    </row>
    <row r="156" spans="1:15" ht="15.75">
      <c r="A156" s="170"/>
      <c r="C156" s="44"/>
      <c r="D156" s="44"/>
      <c r="E156" s="44"/>
      <c r="F156" s="44"/>
      <c r="G156" s="44"/>
      <c r="O156" s="529"/>
    </row>
    <row r="157" spans="1:15" ht="15.75">
      <c r="A157" s="170"/>
      <c r="C157" s="44"/>
      <c r="D157" s="44"/>
      <c r="E157" s="44"/>
      <c r="F157" s="44"/>
      <c r="G157" s="44"/>
      <c r="O157" s="529"/>
    </row>
    <row r="158" spans="1:15" ht="15.75">
      <c r="A158" s="170"/>
      <c r="C158" s="44"/>
      <c r="D158" s="44"/>
      <c r="E158" s="44"/>
      <c r="F158" s="44"/>
      <c r="G158" s="44"/>
      <c r="O158" s="529"/>
    </row>
    <row r="159" spans="1:15" ht="15.75">
      <c r="A159" s="170"/>
      <c r="C159" s="44"/>
      <c r="D159" s="44"/>
      <c r="E159" s="44"/>
      <c r="F159" s="44"/>
      <c r="G159" s="44"/>
      <c r="O159" s="529"/>
    </row>
    <row r="160" spans="1:15" ht="15.75">
      <c r="A160" s="170"/>
      <c r="C160" s="44"/>
      <c r="D160" s="44"/>
      <c r="E160" s="44"/>
      <c r="F160" s="44"/>
      <c r="G160" s="44"/>
      <c r="O160" s="529"/>
    </row>
    <row r="161" spans="1:15" ht="15.75">
      <c r="A161" s="170"/>
      <c r="C161" s="44"/>
      <c r="D161" s="44"/>
      <c r="E161" s="44"/>
      <c r="F161" s="44"/>
      <c r="G161" s="44"/>
      <c r="O161" s="529"/>
    </row>
    <row r="162" spans="1:15" ht="15.75">
      <c r="A162" s="170"/>
      <c r="C162" s="44"/>
      <c r="D162" s="44"/>
      <c r="E162" s="44"/>
      <c r="F162" s="44"/>
      <c r="G162" s="44"/>
      <c r="O162" s="529"/>
    </row>
    <row r="163" spans="1:15" ht="15.75">
      <c r="A163" s="170"/>
      <c r="C163" s="44"/>
      <c r="D163" s="44"/>
      <c r="E163" s="44"/>
      <c r="F163" s="44"/>
      <c r="G163" s="44"/>
      <c r="O163" s="529"/>
    </row>
    <row r="164" spans="1:15" ht="15.75">
      <c r="A164" s="170"/>
      <c r="C164" s="44"/>
      <c r="D164" s="44"/>
      <c r="E164" s="44"/>
      <c r="F164" s="44"/>
      <c r="G164" s="44"/>
      <c r="O164" s="529"/>
    </row>
    <row r="165" spans="1:15" ht="15.75">
      <c r="A165" s="170"/>
      <c r="C165" s="44"/>
      <c r="D165" s="44"/>
      <c r="E165" s="44"/>
      <c r="F165" s="44"/>
      <c r="G165" s="44"/>
      <c r="O165" s="529"/>
    </row>
    <row r="166" spans="1:15" ht="15.75">
      <c r="A166" s="170"/>
      <c r="C166" s="44"/>
      <c r="D166" s="44"/>
      <c r="E166" s="44"/>
      <c r="F166" s="44"/>
      <c r="G166" s="44"/>
      <c r="O166" s="529"/>
    </row>
    <row r="167" spans="1:15" ht="15.75">
      <c r="A167" s="170"/>
      <c r="C167" s="44"/>
      <c r="D167" s="44"/>
      <c r="E167" s="44"/>
      <c r="F167" s="44"/>
      <c r="G167" s="44"/>
      <c r="O167" s="529"/>
    </row>
    <row r="168" spans="1:15" ht="15.75">
      <c r="A168" s="170"/>
      <c r="C168" s="44"/>
      <c r="D168" s="44"/>
      <c r="E168" s="44"/>
      <c r="F168" s="44"/>
      <c r="G168" s="44"/>
      <c r="O168" s="529"/>
    </row>
    <row r="169" spans="1:15" ht="15.75">
      <c r="A169" s="170"/>
      <c r="C169" s="44"/>
      <c r="D169" s="44"/>
      <c r="E169" s="44"/>
      <c r="F169" s="44"/>
      <c r="G169" s="44"/>
      <c r="O169" s="529"/>
    </row>
    <row r="170" spans="1:15" ht="15.75">
      <c r="A170" s="170"/>
      <c r="C170" s="44"/>
      <c r="D170" s="44"/>
      <c r="E170" s="44"/>
      <c r="F170" s="44"/>
      <c r="G170" s="44"/>
      <c r="O170" s="529"/>
    </row>
    <row r="171" spans="1:15" ht="15.75">
      <c r="A171" s="170"/>
      <c r="C171" s="44"/>
      <c r="D171" s="44"/>
      <c r="E171" s="44"/>
      <c r="F171" s="44"/>
      <c r="G171" s="44"/>
      <c r="O171" s="529"/>
    </row>
    <row r="172" spans="1:15" ht="15.75">
      <c r="A172" s="170"/>
      <c r="C172" s="44"/>
      <c r="D172" s="44"/>
      <c r="E172" s="44"/>
      <c r="F172" s="44"/>
      <c r="G172" s="44"/>
      <c r="O172" s="529"/>
    </row>
    <row r="173" spans="1:15" ht="15.75">
      <c r="A173" s="170"/>
      <c r="C173" s="44"/>
      <c r="D173" s="44"/>
      <c r="E173" s="44"/>
      <c r="F173" s="44"/>
      <c r="G173" s="44"/>
      <c r="O173" s="529"/>
    </row>
    <row r="174" spans="1:15" ht="15.75">
      <c r="A174" s="170"/>
      <c r="C174" s="44"/>
      <c r="D174" s="44"/>
      <c r="E174" s="44"/>
      <c r="F174" s="44"/>
      <c r="G174" s="44"/>
      <c r="O174" s="529"/>
    </row>
    <row r="175" spans="1:15" ht="15.75">
      <c r="A175" s="170"/>
      <c r="C175" s="44"/>
      <c r="D175" s="44"/>
      <c r="E175" s="44"/>
      <c r="F175" s="44"/>
      <c r="G175" s="44"/>
      <c r="O175" s="529"/>
    </row>
    <row r="176" spans="1:15" ht="15.75">
      <c r="A176" s="170"/>
      <c r="C176" s="44"/>
      <c r="D176" s="44"/>
      <c r="E176" s="44"/>
      <c r="F176" s="44"/>
      <c r="G176" s="44"/>
      <c r="O176" s="529"/>
    </row>
    <row r="177" spans="1:15" ht="15.75">
      <c r="A177" s="170"/>
      <c r="C177" s="44"/>
      <c r="D177" s="44"/>
      <c r="E177" s="44"/>
      <c r="F177" s="44"/>
      <c r="G177" s="44"/>
      <c r="O177" s="529"/>
    </row>
    <row r="178" spans="1:15" ht="15.75">
      <c r="A178" s="170"/>
      <c r="C178" s="44"/>
      <c r="D178" s="44"/>
      <c r="E178" s="44"/>
      <c r="F178" s="44"/>
      <c r="G178" s="44"/>
      <c r="O178" s="529"/>
    </row>
    <row r="179" spans="1:15" ht="15.75">
      <c r="A179" s="170"/>
      <c r="C179" s="44"/>
      <c r="D179" s="44"/>
      <c r="E179" s="44"/>
      <c r="F179" s="44"/>
      <c r="G179" s="44"/>
      <c r="O179" s="529"/>
    </row>
    <row r="180" spans="1:15" ht="15.75">
      <c r="A180" s="170"/>
      <c r="C180" s="44"/>
      <c r="D180" s="44"/>
      <c r="E180" s="44"/>
      <c r="F180" s="44"/>
      <c r="G180" s="44"/>
      <c r="O180" s="529"/>
    </row>
    <row r="181" spans="1:15" ht="15.75">
      <c r="A181" s="170"/>
      <c r="C181" s="44"/>
      <c r="D181" s="44"/>
      <c r="E181" s="44"/>
      <c r="F181" s="44"/>
      <c r="G181" s="44"/>
      <c r="O181" s="529"/>
    </row>
    <row r="182" spans="1:15" ht="15.75">
      <c r="A182" s="170"/>
      <c r="C182" s="44"/>
      <c r="D182" s="44"/>
      <c r="E182" s="44"/>
      <c r="F182" s="44"/>
      <c r="G182" s="44"/>
      <c r="O182" s="529"/>
    </row>
    <row r="183" spans="1:15" ht="15.75">
      <c r="A183" s="170"/>
      <c r="C183" s="44"/>
      <c r="D183" s="44"/>
      <c r="E183" s="44"/>
      <c r="F183" s="44"/>
      <c r="G183" s="44"/>
      <c r="O183" s="529"/>
    </row>
    <row r="184" spans="1:15" ht="15.75">
      <c r="A184" s="170"/>
      <c r="C184" s="44"/>
      <c r="D184" s="44"/>
      <c r="E184" s="44"/>
      <c r="F184" s="44"/>
      <c r="G184" s="44"/>
      <c r="O184" s="529"/>
    </row>
    <row r="185" spans="1:15" ht="15.75">
      <c r="A185" s="170"/>
      <c r="C185" s="44"/>
      <c r="D185" s="44"/>
      <c r="E185" s="44"/>
      <c r="F185" s="44"/>
      <c r="G185" s="44"/>
      <c r="O185" s="529"/>
    </row>
    <row r="186" spans="1:15" ht="15.75">
      <c r="A186" s="170"/>
      <c r="C186" s="44"/>
      <c r="D186" s="44"/>
      <c r="E186" s="44"/>
      <c r="F186" s="44"/>
      <c r="G186" s="44"/>
      <c r="O186" s="529"/>
    </row>
    <row r="187" spans="1:15" ht="15.75">
      <c r="A187" s="170"/>
      <c r="C187" s="44"/>
      <c r="D187" s="44"/>
      <c r="E187" s="44"/>
      <c r="F187" s="44"/>
      <c r="G187" s="44"/>
      <c r="O187" s="529"/>
    </row>
    <row r="188" spans="1:15" ht="15.75">
      <c r="A188" s="170"/>
      <c r="C188" s="44"/>
      <c r="D188" s="44"/>
      <c r="E188" s="44"/>
      <c r="F188" s="44"/>
      <c r="G188" s="44"/>
      <c r="O188" s="529"/>
    </row>
    <row r="189" spans="1:15" ht="15.75">
      <c r="A189" s="170"/>
      <c r="C189" s="44"/>
      <c r="D189" s="44"/>
      <c r="E189" s="44"/>
      <c r="F189" s="44"/>
      <c r="G189" s="44"/>
      <c r="O189" s="529"/>
    </row>
    <row r="190" spans="1:15" ht="15.75">
      <c r="A190" s="170"/>
      <c r="C190" s="44"/>
      <c r="D190" s="44"/>
      <c r="E190" s="44"/>
      <c r="F190" s="44"/>
      <c r="G190" s="44"/>
      <c r="O190" s="529"/>
    </row>
    <row r="191" spans="1:15" ht="15.75">
      <c r="A191" s="170"/>
      <c r="C191" s="44"/>
      <c r="D191" s="44"/>
      <c r="E191" s="44"/>
      <c r="F191" s="44"/>
      <c r="G191" s="44"/>
      <c r="O191" s="529"/>
    </row>
    <row r="192" spans="1:15" ht="15.75">
      <c r="A192" s="170"/>
      <c r="C192" s="44"/>
      <c r="D192" s="44"/>
      <c r="E192" s="44"/>
      <c r="F192" s="44"/>
      <c r="G192" s="44"/>
      <c r="O192" s="529"/>
    </row>
    <row r="193" spans="1:15" ht="15.75">
      <c r="A193" s="170"/>
      <c r="C193" s="44"/>
      <c r="D193" s="44"/>
      <c r="E193" s="44"/>
      <c r="F193" s="44"/>
      <c r="G193" s="44"/>
      <c r="O193" s="529"/>
    </row>
    <row r="194" spans="1:15" ht="15.75">
      <c r="A194" s="170"/>
      <c r="C194" s="44"/>
      <c r="D194" s="44"/>
      <c r="E194" s="44"/>
      <c r="F194" s="44"/>
      <c r="G194" s="44"/>
      <c r="O194" s="529"/>
    </row>
    <row r="195" spans="1:15" ht="15.75">
      <c r="A195" s="170"/>
      <c r="C195" s="44"/>
      <c r="D195" s="44"/>
      <c r="E195" s="44"/>
      <c r="F195" s="44"/>
      <c r="G195" s="44"/>
      <c r="O195" s="529"/>
    </row>
    <row r="196" spans="1:15" ht="15.75">
      <c r="A196" s="170"/>
      <c r="C196" s="44"/>
      <c r="D196" s="44"/>
      <c r="E196" s="44"/>
      <c r="F196" s="44"/>
      <c r="G196" s="44"/>
      <c r="O196" s="529"/>
    </row>
    <row r="197" spans="1:15" ht="15.75">
      <c r="A197" s="170"/>
      <c r="C197" s="44"/>
      <c r="D197" s="44"/>
      <c r="E197" s="44"/>
      <c r="F197" s="44"/>
      <c r="G197" s="44"/>
      <c r="O197" s="529"/>
    </row>
    <row r="198" spans="1:15" ht="15.75">
      <c r="A198" s="170"/>
      <c r="C198" s="44"/>
      <c r="D198" s="44"/>
      <c r="E198" s="44"/>
      <c r="F198" s="44"/>
      <c r="G198" s="44"/>
      <c r="O198" s="529"/>
    </row>
    <row r="199" spans="1:15" ht="15.75">
      <c r="A199" s="170"/>
      <c r="C199" s="44"/>
      <c r="D199" s="44"/>
      <c r="E199" s="44"/>
      <c r="F199" s="44"/>
      <c r="G199" s="44"/>
      <c r="O199" s="529"/>
    </row>
    <row r="200" spans="1:15" ht="15.75">
      <c r="A200" s="170"/>
      <c r="C200" s="44"/>
      <c r="D200" s="44"/>
      <c r="E200" s="44"/>
      <c r="F200" s="44"/>
      <c r="G200" s="44"/>
      <c r="O200" s="529"/>
    </row>
    <row r="201" spans="1:15" ht="15.75">
      <c r="A201" s="170"/>
      <c r="C201" s="44"/>
      <c r="D201" s="44"/>
      <c r="E201" s="44"/>
      <c r="F201" s="44"/>
      <c r="G201" s="44"/>
      <c r="O201" s="529"/>
    </row>
    <row r="202" spans="1:15" ht="15.75">
      <c r="A202" s="170"/>
      <c r="C202" s="44"/>
      <c r="D202" s="44"/>
      <c r="E202" s="44"/>
      <c r="F202" s="44"/>
      <c r="G202" s="44"/>
      <c r="O202" s="529"/>
    </row>
    <row r="203" spans="1:15" ht="15.75">
      <c r="A203" s="170"/>
      <c r="C203" s="44"/>
      <c r="D203" s="44"/>
      <c r="E203" s="44"/>
      <c r="F203" s="44"/>
      <c r="G203" s="44"/>
      <c r="O203" s="529"/>
    </row>
    <row r="204" spans="1:15" ht="15.75">
      <c r="A204" s="170"/>
      <c r="C204" s="44"/>
      <c r="D204" s="44"/>
      <c r="E204" s="44"/>
      <c r="F204" s="44"/>
      <c r="G204" s="44"/>
      <c r="O204" s="529"/>
    </row>
    <row r="205" spans="1:15" ht="15.75">
      <c r="A205" s="170"/>
      <c r="C205" s="44"/>
      <c r="D205" s="44"/>
      <c r="E205" s="44"/>
      <c r="F205" s="44"/>
      <c r="G205" s="44"/>
      <c r="O205" s="529"/>
    </row>
    <row r="206" spans="1:15" ht="15.75">
      <c r="A206" s="170"/>
      <c r="C206" s="44"/>
      <c r="D206" s="44"/>
      <c r="E206" s="44"/>
      <c r="F206" s="44"/>
      <c r="G206" s="44"/>
      <c r="O206" s="529"/>
    </row>
    <row r="207" spans="1:15" ht="15.75">
      <c r="A207" s="170"/>
      <c r="C207" s="44"/>
      <c r="D207" s="44"/>
      <c r="E207" s="44"/>
      <c r="F207" s="44"/>
      <c r="G207" s="44"/>
      <c r="O207" s="529"/>
    </row>
    <row r="208" spans="1:15" ht="15.75">
      <c r="A208" s="170"/>
      <c r="C208" s="44"/>
      <c r="D208" s="44"/>
      <c r="E208" s="44"/>
      <c r="F208" s="44"/>
      <c r="G208" s="44"/>
      <c r="O208" s="529"/>
    </row>
    <row r="209" spans="1:15" ht="15.75">
      <c r="A209" s="170"/>
      <c r="C209" s="44"/>
      <c r="D209" s="44"/>
      <c r="E209" s="44"/>
      <c r="F209" s="44"/>
      <c r="G209" s="44"/>
      <c r="O209" s="529"/>
    </row>
    <row r="210" spans="1:15" ht="15.75">
      <c r="A210" s="170"/>
      <c r="C210" s="44"/>
      <c r="D210" s="44"/>
      <c r="E210" s="44"/>
      <c r="F210" s="44"/>
      <c r="G210" s="44"/>
      <c r="O210" s="529"/>
    </row>
    <row r="211" spans="1:15" ht="15.75">
      <c r="A211" s="170"/>
      <c r="C211" s="44"/>
      <c r="D211" s="44"/>
      <c r="E211" s="44"/>
      <c r="F211" s="44"/>
      <c r="G211" s="44"/>
      <c r="O211" s="529"/>
    </row>
    <row r="212" spans="1:15" ht="15.75">
      <c r="A212" s="170"/>
      <c r="C212" s="44"/>
      <c r="D212" s="44"/>
      <c r="E212" s="44"/>
      <c r="F212" s="44"/>
      <c r="G212" s="44"/>
      <c r="O212" s="529"/>
    </row>
    <row r="213" spans="1:15" ht="15.75">
      <c r="A213" s="170"/>
      <c r="C213" s="44"/>
      <c r="D213" s="44"/>
      <c r="E213" s="44"/>
      <c r="F213" s="44"/>
      <c r="G213" s="44"/>
      <c r="O213" s="529"/>
    </row>
    <row r="214" spans="1:15" ht="15.75">
      <c r="A214" s="170"/>
      <c r="C214" s="44"/>
      <c r="D214" s="44"/>
      <c r="E214" s="44"/>
      <c r="F214" s="44"/>
      <c r="G214" s="44"/>
      <c r="O214" s="529"/>
    </row>
    <row r="215" spans="1:15" ht="15.75">
      <c r="A215" s="170"/>
      <c r="C215" s="44"/>
      <c r="D215" s="44"/>
      <c r="E215" s="44"/>
      <c r="F215" s="44"/>
      <c r="G215" s="44"/>
      <c r="O215" s="529"/>
    </row>
    <row r="216" spans="1:15" ht="15.75">
      <c r="A216" s="170"/>
      <c r="C216" s="44"/>
      <c r="D216" s="44"/>
      <c r="E216" s="44"/>
      <c r="F216" s="44"/>
      <c r="G216" s="44"/>
      <c r="O216" s="529"/>
    </row>
    <row r="217" spans="1:15" ht="15.75">
      <c r="A217" s="170"/>
      <c r="C217" s="44"/>
      <c r="D217" s="44"/>
      <c r="E217" s="44"/>
      <c r="F217" s="44"/>
      <c r="G217" s="44"/>
      <c r="O217" s="529"/>
    </row>
    <row r="218" spans="1:15" ht="15.75">
      <c r="A218" s="170"/>
      <c r="C218" s="44"/>
      <c r="D218" s="44"/>
      <c r="E218" s="44"/>
      <c r="F218" s="44"/>
      <c r="G218" s="44"/>
      <c r="O218" s="529"/>
    </row>
    <row r="219" spans="1:15" ht="15.75">
      <c r="A219" s="170"/>
      <c r="C219" s="44"/>
      <c r="D219" s="44"/>
      <c r="E219" s="44"/>
      <c r="F219" s="44"/>
      <c r="G219" s="44"/>
    </row>
    <row r="220" spans="1:15" ht="15.75">
      <c r="A220" s="170"/>
      <c r="C220" s="44"/>
      <c r="D220" s="44"/>
      <c r="E220" s="44"/>
      <c r="F220" s="44"/>
      <c r="G220" s="44"/>
    </row>
    <row r="221" spans="1:15" ht="15.75">
      <c r="A221" s="170"/>
      <c r="C221" s="44"/>
      <c r="D221" s="44"/>
      <c r="E221" s="44"/>
      <c r="F221" s="44"/>
      <c r="G221" s="44"/>
    </row>
    <row r="222" spans="1:15" ht="15.75">
      <c r="A222" s="170"/>
      <c r="C222" s="44"/>
      <c r="D222" s="44"/>
      <c r="E222" s="44"/>
      <c r="F222" s="44"/>
      <c r="G222" s="44"/>
    </row>
    <row r="223" spans="1:15" ht="15.75">
      <c r="A223" s="170"/>
      <c r="C223" s="44"/>
      <c r="D223" s="44"/>
      <c r="E223" s="44"/>
      <c r="F223" s="44"/>
      <c r="G223" s="44"/>
    </row>
    <row r="224" spans="1:15" ht="15.75">
      <c r="A224" s="170"/>
      <c r="C224" s="44"/>
      <c r="D224" s="44"/>
      <c r="E224" s="44"/>
      <c r="F224" s="44"/>
      <c r="G224" s="44"/>
    </row>
    <row r="225" spans="1:7" ht="15.75">
      <c r="A225" s="170"/>
      <c r="C225" s="44"/>
      <c r="D225" s="44"/>
      <c r="E225" s="44"/>
      <c r="F225" s="44"/>
      <c r="G225" s="44"/>
    </row>
    <row r="226" spans="1:7" ht="15.75">
      <c r="A226" s="170"/>
      <c r="C226" s="44"/>
      <c r="D226" s="44"/>
      <c r="E226" s="44"/>
      <c r="F226" s="44"/>
      <c r="G226" s="44"/>
    </row>
    <row r="227" spans="1:7" ht="15.75">
      <c r="A227" s="22"/>
      <c r="C227" s="44"/>
      <c r="D227" s="44"/>
      <c r="E227" s="44"/>
      <c r="F227" s="44"/>
      <c r="G227" s="44"/>
    </row>
    <row r="228" spans="1:7" ht="15.75">
      <c r="A228" s="22"/>
      <c r="C228" s="44"/>
      <c r="D228" s="44"/>
      <c r="E228" s="44"/>
      <c r="F228" s="44"/>
      <c r="G228" s="44"/>
    </row>
    <row r="229" spans="1:7" ht="15.75">
      <c r="A229" s="22"/>
      <c r="C229" s="44"/>
      <c r="D229" s="44"/>
      <c r="E229" s="44"/>
      <c r="F229" s="44"/>
      <c r="G229" s="44"/>
    </row>
    <row r="230" spans="1:7" ht="15.75">
      <c r="A230" s="22"/>
      <c r="C230" s="44"/>
      <c r="D230" s="44"/>
      <c r="E230" s="44"/>
      <c r="F230" s="44"/>
      <c r="G230" s="44"/>
    </row>
    <row r="231" spans="1:7" ht="15.75">
      <c r="A231" s="22"/>
      <c r="C231" s="44"/>
      <c r="D231" s="44"/>
      <c r="E231" s="44"/>
      <c r="F231" s="44"/>
      <c r="G231" s="44"/>
    </row>
    <row r="232" spans="1:7" ht="15.75">
      <c r="A232" s="22"/>
      <c r="C232" s="44"/>
      <c r="D232" s="44"/>
      <c r="E232" s="44"/>
      <c r="F232" s="44"/>
      <c r="G232" s="44"/>
    </row>
    <row r="233" spans="1:7" ht="15.75">
      <c r="A233" s="22"/>
      <c r="C233" s="44"/>
      <c r="D233" s="44"/>
      <c r="E233" s="44"/>
      <c r="F233" s="44"/>
      <c r="G233" s="44"/>
    </row>
    <row r="234" spans="1:7" ht="15.75">
      <c r="A234" s="22"/>
      <c r="C234" s="44"/>
      <c r="D234" s="44"/>
      <c r="E234" s="44"/>
      <c r="F234" s="44"/>
      <c r="G234" s="44"/>
    </row>
    <row r="235" spans="1:7" ht="15.75">
      <c r="A235" s="22"/>
      <c r="C235" s="44"/>
      <c r="D235" s="44"/>
      <c r="E235" s="44"/>
      <c r="F235" s="44"/>
      <c r="G235" s="44"/>
    </row>
    <row r="236" spans="1:7" ht="15.75">
      <c r="A236" s="22"/>
      <c r="C236" s="44"/>
      <c r="D236" s="44"/>
      <c r="E236" s="44"/>
      <c r="F236" s="44"/>
      <c r="G236" s="44"/>
    </row>
    <row r="237" spans="1:7" ht="15.75">
      <c r="A237" s="22"/>
      <c r="C237" s="44"/>
      <c r="D237" s="44"/>
      <c r="E237" s="44"/>
      <c r="F237" s="44"/>
      <c r="G237" s="44"/>
    </row>
    <row r="238" spans="1:7" ht="15.75">
      <c r="A238" s="22"/>
      <c r="C238" s="44"/>
      <c r="D238" s="44"/>
      <c r="E238" s="44"/>
      <c r="F238" s="44"/>
      <c r="G238" s="44"/>
    </row>
    <row r="239" spans="1:7" ht="15.75">
      <c r="A239" s="22"/>
      <c r="C239" s="44"/>
      <c r="D239" s="44"/>
      <c r="E239" s="44"/>
      <c r="F239" s="44"/>
      <c r="G239" s="44"/>
    </row>
    <row r="240" spans="1:7" ht="15.75">
      <c r="A240" s="22"/>
      <c r="C240" s="44"/>
      <c r="D240" s="44"/>
      <c r="E240" s="44"/>
      <c r="F240" s="44"/>
      <c r="G240" s="44"/>
    </row>
    <row r="241" spans="1:7" ht="15.75">
      <c r="A241" s="22"/>
      <c r="C241" s="44"/>
      <c r="D241" s="44"/>
      <c r="E241" s="44"/>
      <c r="F241" s="44"/>
      <c r="G241" s="44"/>
    </row>
    <row r="242" spans="1:7" ht="15.75">
      <c r="A242" s="22"/>
      <c r="C242" s="44"/>
      <c r="D242" s="44"/>
      <c r="E242" s="44"/>
      <c r="F242" s="44"/>
      <c r="G242" s="44"/>
    </row>
    <row r="243" spans="1:7" ht="15.75">
      <c r="A243" s="22"/>
      <c r="C243" s="44"/>
      <c r="D243" s="44"/>
      <c r="E243" s="44"/>
      <c r="F243" s="44"/>
      <c r="G243" s="44"/>
    </row>
    <row r="244" spans="1:7" ht="15.75">
      <c r="A244" s="22"/>
      <c r="C244" s="44"/>
      <c r="D244" s="44"/>
      <c r="E244" s="44"/>
      <c r="F244" s="44"/>
      <c r="G244" s="44"/>
    </row>
    <row r="245" spans="1:7" ht="15.75">
      <c r="A245" s="22"/>
      <c r="C245" s="44"/>
      <c r="D245" s="44"/>
      <c r="E245" s="44"/>
      <c r="F245" s="44"/>
      <c r="G245" s="44"/>
    </row>
    <row r="246" spans="1:7" ht="15.75">
      <c r="A246" s="22"/>
      <c r="C246" s="44"/>
      <c r="D246" s="44"/>
      <c r="E246" s="44"/>
      <c r="F246" s="44"/>
      <c r="G246" s="44"/>
    </row>
    <row r="247" spans="1:7" ht="15.75">
      <c r="A247" s="22"/>
      <c r="C247" s="44"/>
      <c r="D247" s="44"/>
      <c r="E247" s="44"/>
      <c r="F247" s="44"/>
      <c r="G247" s="44"/>
    </row>
    <row r="248" spans="1:7" ht="15.75">
      <c r="A248" s="22"/>
      <c r="C248" s="44"/>
      <c r="D248" s="44"/>
      <c r="E248" s="44"/>
      <c r="F248" s="44"/>
      <c r="G248" s="44"/>
    </row>
    <row r="249" spans="1:7" ht="15.75">
      <c r="A249" s="22"/>
      <c r="C249" s="44"/>
      <c r="D249" s="44"/>
      <c r="E249" s="44"/>
      <c r="F249" s="44"/>
      <c r="G249" s="44"/>
    </row>
    <row r="250" spans="1:7" ht="15.75">
      <c r="A250" s="22"/>
      <c r="C250" s="44"/>
      <c r="D250" s="44"/>
      <c r="E250" s="44"/>
      <c r="F250" s="44"/>
      <c r="G250" s="44"/>
    </row>
    <row r="251" spans="1:7" ht="15.75">
      <c r="A251" s="22"/>
      <c r="C251" s="44"/>
      <c r="D251" s="44"/>
      <c r="E251" s="44"/>
      <c r="F251" s="44"/>
      <c r="G251" s="44"/>
    </row>
    <row r="252" spans="1:7" ht="15.75">
      <c r="A252" s="22"/>
      <c r="C252" s="44"/>
      <c r="D252" s="44"/>
      <c r="E252" s="44"/>
      <c r="F252" s="44"/>
      <c r="G252" s="44"/>
    </row>
    <row r="253" spans="1:7" ht="15.75">
      <c r="A253" s="22"/>
      <c r="C253" s="44"/>
      <c r="D253" s="44"/>
      <c r="E253" s="44"/>
      <c r="F253" s="44"/>
      <c r="G253" s="44"/>
    </row>
    <row r="254" spans="1:7" ht="15.75">
      <c r="A254" s="22"/>
      <c r="C254" s="44"/>
      <c r="D254" s="44"/>
      <c r="E254" s="44"/>
      <c r="F254" s="44"/>
      <c r="G254" s="44"/>
    </row>
    <row r="255" spans="1:7" ht="15.75">
      <c r="A255" s="22"/>
      <c r="C255" s="44"/>
      <c r="D255" s="44"/>
      <c r="E255" s="44"/>
      <c r="F255" s="44"/>
      <c r="G255" s="44"/>
    </row>
    <row r="256" spans="1:7" ht="15.75">
      <c r="A256" s="22"/>
      <c r="C256" s="44"/>
      <c r="D256" s="44"/>
      <c r="E256" s="44"/>
      <c r="F256" s="44"/>
      <c r="G256" s="44"/>
    </row>
    <row r="257" spans="1:7" ht="15.75">
      <c r="A257" s="22"/>
      <c r="C257" s="44"/>
      <c r="D257" s="44"/>
      <c r="E257" s="44"/>
      <c r="F257" s="44"/>
      <c r="G257" s="44"/>
    </row>
    <row r="258" spans="1:7" ht="15.75">
      <c r="A258" s="22"/>
      <c r="C258" s="44"/>
      <c r="D258" s="44"/>
      <c r="E258" s="44"/>
      <c r="F258" s="44"/>
      <c r="G258" s="44"/>
    </row>
    <row r="259" spans="1:7" ht="15.75">
      <c r="A259" s="22"/>
      <c r="C259" s="44"/>
      <c r="D259" s="44"/>
      <c r="E259" s="44"/>
      <c r="F259" s="44"/>
      <c r="G259" s="44"/>
    </row>
    <row r="260" spans="1:7" ht="15.75">
      <c r="A260" s="22"/>
      <c r="C260" s="44"/>
      <c r="D260" s="44"/>
      <c r="E260" s="44"/>
      <c r="F260" s="44"/>
      <c r="G260" s="44"/>
    </row>
    <row r="261" spans="1:7" ht="15.75">
      <c r="A261" s="22"/>
      <c r="C261" s="44"/>
      <c r="D261" s="44"/>
      <c r="E261" s="44"/>
      <c r="F261" s="44"/>
      <c r="G261" s="44"/>
    </row>
    <row r="262" spans="1:7" ht="15.75">
      <c r="A262" s="22"/>
      <c r="C262" s="44"/>
      <c r="D262" s="44"/>
      <c r="E262" s="44"/>
      <c r="F262" s="44"/>
      <c r="G262" s="44"/>
    </row>
    <row r="263" spans="1:7" ht="15.75">
      <c r="A263" s="22"/>
      <c r="C263" s="44"/>
      <c r="D263" s="44"/>
      <c r="E263" s="44"/>
      <c r="F263" s="44"/>
      <c r="G263" s="44"/>
    </row>
    <row r="264" spans="1:7" ht="15.75">
      <c r="A264" s="22"/>
      <c r="C264" s="44"/>
      <c r="D264" s="44"/>
      <c r="E264" s="44"/>
      <c r="F264" s="44"/>
      <c r="G264" s="44"/>
    </row>
    <row r="265" spans="1:7" ht="15.75">
      <c r="A265" s="22"/>
      <c r="C265" s="44"/>
      <c r="D265" s="44"/>
      <c r="E265" s="44"/>
      <c r="F265" s="44"/>
      <c r="G265" s="44"/>
    </row>
    <row r="266" spans="1:7" ht="15.75">
      <c r="A266" s="22"/>
      <c r="C266" s="44"/>
      <c r="D266" s="44"/>
      <c r="E266" s="44"/>
      <c r="F266" s="44"/>
      <c r="G266" s="44"/>
    </row>
    <row r="267" spans="1:7" ht="15.75">
      <c r="A267" s="22"/>
      <c r="C267" s="44"/>
      <c r="D267" s="44"/>
      <c r="E267" s="44"/>
      <c r="F267" s="44"/>
      <c r="G267" s="44"/>
    </row>
    <row r="268" spans="1:7" ht="15.75">
      <c r="A268" s="22"/>
      <c r="C268" s="44"/>
      <c r="D268" s="44"/>
      <c r="E268" s="44"/>
      <c r="F268" s="44"/>
      <c r="G268" s="44"/>
    </row>
    <row r="269" spans="1:7" ht="15.75">
      <c r="A269" s="22"/>
      <c r="C269" s="44"/>
      <c r="D269" s="44"/>
      <c r="E269" s="44"/>
      <c r="F269" s="44"/>
      <c r="G269" s="44"/>
    </row>
    <row r="270" spans="1:7" ht="15.75">
      <c r="A270" s="22"/>
      <c r="C270" s="44"/>
      <c r="D270" s="44"/>
      <c r="E270" s="44"/>
      <c r="F270" s="44"/>
      <c r="G270" s="44"/>
    </row>
    <row r="271" spans="1:7" ht="15.75">
      <c r="A271" s="22"/>
      <c r="C271" s="44"/>
      <c r="D271" s="44"/>
      <c r="E271" s="44"/>
      <c r="F271" s="44"/>
      <c r="G271" s="44"/>
    </row>
    <row r="272" spans="1:7" ht="15.75">
      <c r="A272" s="22"/>
      <c r="C272" s="44"/>
      <c r="D272" s="44"/>
      <c r="E272" s="44"/>
      <c r="F272" s="44"/>
      <c r="G272" s="44"/>
    </row>
    <row r="273" spans="1:7" ht="15.75">
      <c r="A273" s="22"/>
      <c r="C273" s="44"/>
      <c r="D273" s="44"/>
      <c r="E273" s="44"/>
      <c r="F273" s="44"/>
      <c r="G273" s="44"/>
    </row>
    <row r="274" spans="1:7" ht="15.75">
      <c r="A274" s="22"/>
      <c r="C274" s="44"/>
      <c r="D274" s="44"/>
      <c r="E274" s="44"/>
      <c r="F274" s="44"/>
      <c r="G274" s="44"/>
    </row>
    <row r="275" spans="1:7" ht="15.75">
      <c r="A275" s="22"/>
      <c r="C275" s="44"/>
      <c r="D275" s="44"/>
      <c r="E275" s="44"/>
      <c r="F275" s="44"/>
      <c r="G275" s="44"/>
    </row>
    <row r="276" spans="1:7" ht="15.75">
      <c r="A276" s="22"/>
      <c r="C276" s="44"/>
      <c r="D276" s="44"/>
      <c r="E276" s="44"/>
      <c r="F276" s="44"/>
      <c r="G276" s="44"/>
    </row>
    <row r="277" spans="1:7" ht="15.75">
      <c r="A277" s="22"/>
      <c r="C277" s="44"/>
      <c r="D277" s="44"/>
      <c r="E277" s="44"/>
      <c r="F277" s="44"/>
      <c r="G277" s="44"/>
    </row>
    <row r="278" spans="1:7" ht="15.75">
      <c r="A278" s="22"/>
      <c r="C278" s="44"/>
      <c r="D278" s="44"/>
      <c r="E278" s="44"/>
      <c r="F278" s="44"/>
      <c r="G278" s="44"/>
    </row>
    <row r="279" spans="1:7" ht="15.75">
      <c r="A279" s="22"/>
      <c r="C279" s="44"/>
      <c r="D279" s="44"/>
      <c r="E279" s="44"/>
      <c r="F279" s="44"/>
      <c r="G279" s="44"/>
    </row>
    <row r="280" spans="1:7" ht="15.75">
      <c r="A280" s="22"/>
      <c r="C280" s="44"/>
      <c r="D280" s="44"/>
      <c r="E280" s="44"/>
      <c r="F280" s="44"/>
      <c r="G280" s="44"/>
    </row>
    <row r="281" spans="1:7" ht="15.75">
      <c r="A281" s="22"/>
      <c r="C281" s="44"/>
      <c r="D281" s="44"/>
      <c r="E281" s="44"/>
      <c r="F281" s="44"/>
      <c r="G281" s="44"/>
    </row>
    <row r="282" spans="1:7" ht="15.75">
      <c r="A282" s="22"/>
      <c r="C282" s="44"/>
      <c r="D282" s="44"/>
      <c r="E282" s="44"/>
      <c r="F282" s="44"/>
      <c r="G282" s="44"/>
    </row>
    <row r="283" spans="1:7" ht="15.75">
      <c r="A283" s="22"/>
      <c r="C283" s="44"/>
      <c r="D283" s="44"/>
      <c r="E283" s="44"/>
      <c r="F283" s="44"/>
      <c r="G283" s="44"/>
    </row>
    <row r="284" spans="1:7" ht="15.75">
      <c r="A284" s="22"/>
      <c r="C284" s="44"/>
      <c r="D284" s="44"/>
      <c r="E284" s="44"/>
      <c r="F284" s="44"/>
      <c r="G284" s="44"/>
    </row>
    <row r="285" spans="1:7" ht="15.75">
      <c r="A285" s="22"/>
      <c r="C285" s="44"/>
      <c r="D285" s="44"/>
      <c r="E285" s="44"/>
      <c r="F285" s="44"/>
      <c r="G285" s="44"/>
    </row>
    <row r="286" spans="1:7" ht="15.75">
      <c r="A286" s="22"/>
      <c r="C286" s="44"/>
      <c r="D286" s="44"/>
      <c r="E286" s="44"/>
      <c r="F286" s="44"/>
      <c r="G286" s="44"/>
    </row>
    <row r="287" spans="1:7" ht="15.75">
      <c r="A287" s="22"/>
      <c r="C287" s="44"/>
      <c r="D287" s="44"/>
      <c r="E287" s="44"/>
      <c r="F287" s="44"/>
      <c r="G287" s="44"/>
    </row>
    <row r="288" spans="1:7" ht="15.75">
      <c r="A288" s="22"/>
      <c r="C288" s="44"/>
      <c r="D288" s="44"/>
      <c r="E288" s="44"/>
      <c r="F288" s="44"/>
      <c r="G288" s="44"/>
    </row>
    <row r="289" spans="1:7" ht="15.75">
      <c r="A289" s="22"/>
      <c r="C289" s="44"/>
      <c r="D289" s="44"/>
      <c r="E289" s="44"/>
      <c r="F289" s="44"/>
      <c r="G289" s="44"/>
    </row>
    <row r="290" spans="1:7" ht="15.75">
      <c r="A290" s="22"/>
      <c r="C290" s="44"/>
      <c r="D290" s="44"/>
      <c r="E290" s="44"/>
      <c r="F290" s="44"/>
      <c r="G290" s="44"/>
    </row>
    <row r="291" spans="1:7" ht="15.75">
      <c r="A291" s="22"/>
      <c r="C291" s="44"/>
      <c r="D291" s="44"/>
      <c r="E291" s="44"/>
      <c r="F291" s="44"/>
      <c r="G291" s="44"/>
    </row>
    <row r="292" spans="1:7" ht="15.75">
      <c r="A292" s="22"/>
      <c r="C292" s="44"/>
      <c r="D292" s="44"/>
      <c r="E292" s="44"/>
      <c r="F292" s="44"/>
      <c r="G292" s="44"/>
    </row>
    <row r="293" spans="1:7" ht="15.75">
      <c r="A293" s="22"/>
      <c r="C293" s="44"/>
      <c r="D293" s="44"/>
      <c r="E293" s="44"/>
      <c r="F293" s="44"/>
      <c r="G293" s="44"/>
    </row>
    <row r="294" spans="1:7" ht="15.75">
      <c r="A294" s="22"/>
      <c r="C294" s="44"/>
      <c r="D294" s="44"/>
      <c r="E294" s="44"/>
      <c r="F294" s="44"/>
      <c r="G294" s="44"/>
    </row>
    <row r="295" spans="1:7" ht="15.75">
      <c r="A295" s="22"/>
      <c r="C295" s="44"/>
      <c r="D295" s="44"/>
      <c r="E295" s="44"/>
      <c r="F295" s="44"/>
      <c r="G295" s="44"/>
    </row>
    <row r="296" spans="1:7" ht="15.75">
      <c r="A296" s="22"/>
      <c r="C296" s="44"/>
      <c r="D296" s="44"/>
      <c r="E296" s="44"/>
      <c r="F296" s="44"/>
      <c r="G296" s="44"/>
    </row>
    <row r="297" spans="1:7" ht="15.75">
      <c r="A297" s="22"/>
      <c r="C297" s="44"/>
      <c r="D297" s="44"/>
      <c r="E297" s="44"/>
      <c r="F297" s="44"/>
      <c r="G297" s="44"/>
    </row>
    <row r="298" spans="1:7" ht="15.75">
      <c r="A298" s="22"/>
      <c r="C298" s="44"/>
      <c r="D298" s="44"/>
      <c r="E298" s="44"/>
      <c r="F298" s="44"/>
      <c r="G298" s="44"/>
    </row>
    <row r="299" spans="1:7" ht="15.75">
      <c r="A299" s="22"/>
    </row>
    <row r="300" spans="1:7" ht="15.75">
      <c r="A300" s="22"/>
    </row>
    <row r="301" spans="1:7" ht="15.75">
      <c r="A301" s="22"/>
    </row>
    <row r="302" spans="1:7" ht="15.75">
      <c r="A302" s="22"/>
    </row>
    <row r="303" spans="1:7" ht="15.75">
      <c r="A303" s="22"/>
    </row>
    <row r="304" spans="1:7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  <row r="654" spans="1:1" ht="15.75">
      <c r="A654" s="22"/>
    </row>
    <row r="655" spans="1:1" ht="15.75">
      <c r="A655" s="22"/>
    </row>
    <row r="656" spans="1:1" ht="15.75">
      <c r="A656" s="22"/>
    </row>
    <row r="657" spans="1:1" ht="15.75">
      <c r="A657" s="22"/>
    </row>
    <row r="658" spans="1:1" ht="15.75">
      <c r="A658" s="22"/>
    </row>
    <row r="659" spans="1:1" ht="15.75">
      <c r="A659" s="22"/>
    </row>
    <row r="660" spans="1:1" ht="15.75">
      <c r="A660" s="22"/>
    </row>
    <row r="661" spans="1:1" ht="15.75">
      <c r="A661" s="22"/>
    </row>
    <row r="662" spans="1:1" ht="15.75">
      <c r="A662" s="22"/>
    </row>
    <row r="663" spans="1:1" ht="15.75">
      <c r="A663" s="22"/>
    </row>
    <row r="664" spans="1:1" ht="15.75">
      <c r="A664" s="22"/>
    </row>
    <row r="665" spans="1:1" ht="15.75">
      <c r="A665" s="22"/>
    </row>
    <row r="666" spans="1:1" ht="15.75">
      <c r="A666" s="22"/>
    </row>
    <row r="667" spans="1:1" ht="15.75">
      <c r="A667" s="22"/>
    </row>
    <row r="668" spans="1:1" ht="15.75">
      <c r="A668" s="22"/>
    </row>
    <row r="669" spans="1:1" ht="15.75">
      <c r="A669" s="22"/>
    </row>
    <row r="670" spans="1:1" ht="15.75">
      <c r="A670" s="22"/>
    </row>
    <row r="671" spans="1:1" ht="15.75">
      <c r="A671" s="22"/>
    </row>
    <row r="672" spans="1:1" ht="15.75">
      <c r="A672" s="22"/>
    </row>
    <row r="673" spans="1:1" ht="15.75">
      <c r="A673" s="22"/>
    </row>
    <row r="674" spans="1:1" ht="15.75">
      <c r="A674" s="22"/>
    </row>
    <row r="675" spans="1:1" ht="15.75">
      <c r="A675" s="22"/>
    </row>
    <row r="676" spans="1:1" ht="15.75">
      <c r="A676" s="22"/>
    </row>
    <row r="677" spans="1:1" ht="15.75">
      <c r="A677" s="22"/>
    </row>
    <row r="678" spans="1:1" ht="15.75">
      <c r="A678" s="22"/>
    </row>
    <row r="679" spans="1:1" ht="15.75">
      <c r="A679" s="22"/>
    </row>
    <row r="680" spans="1:1" ht="15.75">
      <c r="A680" s="22"/>
    </row>
    <row r="681" spans="1:1" ht="15.75">
      <c r="A681" s="22"/>
    </row>
    <row r="682" spans="1:1" ht="15.75">
      <c r="A682" s="22"/>
    </row>
  </sheetData>
  <mergeCells count="4">
    <mergeCell ref="A2:N2"/>
    <mergeCell ref="A3:N3"/>
    <mergeCell ref="A4:N4"/>
    <mergeCell ref="A5:N5"/>
  </mergeCells>
  <pageMargins left="0.53" right="0.35" top="0.74803149606299213" bottom="0.82677165354330717" header="0.51181102362204722" footer="0.51181102362204722"/>
  <pageSetup scale="44" orientation="portrait" horizontalDpi="300" r:id="rId1"/>
  <headerFooter alignWithMargins="0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5">
    <pageSetUpPr fitToPage="1"/>
  </sheetPr>
  <dimension ref="A1:AA682"/>
  <sheetViews>
    <sheetView showGridLines="0" topLeftCell="A2" zoomScale="70" zoomScaleNormal="70" workbookViewId="0">
      <selection activeCell="S8" sqref="S8"/>
    </sheetView>
  </sheetViews>
  <sheetFormatPr defaultRowHeight="15"/>
  <cols>
    <col min="1" max="1" width="51.140625" style="23" customWidth="1"/>
    <col min="2" max="14" width="10.7109375" style="529" customWidth="1"/>
    <col min="15" max="15" width="12" style="529" customWidth="1"/>
    <col min="16" max="16" width="6.140625" style="529" customWidth="1"/>
    <col min="17" max="17" width="2.5703125" style="171" customWidth="1"/>
    <col min="18" max="256" width="9.140625" style="529"/>
    <col min="257" max="257" width="51.140625" style="529" customWidth="1"/>
    <col min="258" max="270" width="10.7109375" style="529" customWidth="1"/>
    <col min="271" max="271" width="12" style="529" customWidth="1"/>
    <col min="272" max="272" width="6.140625" style="529" customWidth="1"/>
    <col min="273" max="273" width="2.5703125" style="529" customWidth="1"/>
    <col min="274" max="512" width="9.140625" style="529"/>
    <col min="513" max="513" width="51.140625" style="529" customWidth="1"/>
    <col min="514" max="526" width="10.7109375" style="529" customWidth="1"/>
    <col min="527" max="527" width="12" style="529" customWidth="1"/>
    <col min="528" max="528" width="6.140625" style="529" customWidth="1"/>
    <col min="529" max="529" width="2.5703125" style="529" customWidth="1"/>
    <col min="530" max="768" width="9.140625" style="529"/>
    <col min="769" max="769" width="51.140625" style="529" customWidth="1"/>
    <col min="770" max="782" width="10.7109375" style="529" customWidth="1"/>
    <col min="783" max="783" width="12" style="529" customWidth="1"/>
    <col min="784" max="784" width="6.140625" style="529" customWidth="1"/>
    <col min="785" max="785" width="2.5703125" style="529" customWidth="1"/>
    <col min="786" max="1024" width="9.140625" style="529"/>
    <col min="1025" max="1025" width="51.140625" style="529" customWidth="1"/>
    <col min="1026" max="1038" width="10.7109375" style="529" customWidth="1"/>
    <col min="1039" max="1039" width="12" style="529" customWidth="1"/>
    <col min="1040" max="1040" width="6.140625" style="529" customWidth="1"/>
    <col min="1041" max="1041" width="2.5703125" style="529" customWidth="1"/>
    <col min="1042" max="1280" width="9.140625" style="529"/>
    <col min="1281" max="1281" width="51.140625" style="529" customWidth="1"/>
    <col min="1282" max="1294" width="10.7109375" style="529" customWidth="1"/>
    <col min="1295" max="1295" width="12" style="529" customWidth="1"/>
    <col min="1296" max="1296" width="6.140625" style="529" customWidth="1"/>
    <col min="1297" max="1297" width="2.5703125" style="529" customWidth="1"/>
    <col min="1298" max="1536" width="9.140625" style="529"/>
    <col min="1537" max="1537" width="51.140625" style="529" customWidth="1"/>
    <col min="1538" max="1550" width="10.7109375" style="529" customWidth="1"/>
    <col min="1551" max="1551" width="12" style="529" customWidth="1"/>
    <col min="1552" max="1552" width="6.140625" style="529" customWidth="1"/>
    <col min="1553" max="1553" width="2.5703125" style="529" customWidth="1"/>
    <col min="1554" max="1792" width="9.140625" style="529"/>
    <col min="1793" max="1793" width="51.140625" style="529" customWidth="1"/>
    <col min="1794" max="1806" width="10.7109375" style="529" customWidth="1"/>
    <col min="1807" max="1807" width="12" style="529" customWidth="1"/>
    <col min="1808" max="1808" width="6.140625" style="529" customWidth="1"/>
    <col min="1809" max="1809" width="2.5703125" style="529" customWidth="1"/>
    <col min="1810" max="2048" width="9.140625" style="529"/>
    <col min="2049" max="2049" width="51.140625" style="529" customWidth="1"/>
    <col min="2050" max="2062" width="10.7109375" style="529" customWidth="1"/>
    <col min="2063" max="2063" width="12" style="529" customWidth="1"/>
    <col min="2064" max="2064" width="6.140625" style="529" customWidth="1"/>
    <col min="2065" max="2065" width="2.5703125" style="529" customWidth="1"/>
    <col min="2066" max="2304" width="9.140625" style="529"/>
    <col min="2305" max="2305" width="51.140625" style="529" customWidth="1"/>
    <col min="2306" max="2318" width="10.7109375" style="529" customWidth="1"/>
    <col min="2319" max="2319" width="12" style="529" customWidth="1"/>
    <col min="2320" max="2320" width="6.140625" style="529" customWidth="1"/>
    <col min="2321" max="2321" width="2.5703125" style="529" customWidth="1"/>
    <col min="2322" max="2560" width="9.140625" style="529"/>
    <col min="2561" max="2561" width="51.140625" style="529" customWidth="1"/>
    <col min="2562" max="2574" width="10.7109375" style="529" customWidth="1"/>
    <col min="2575" max="2575" width="12" style="529" customWidth="1"/>
    <col min="2576" max="2576" width="6.140625" style="529" customWidth="1"/>
    <col min="2577" max="2577" width="2.5703125" style="529" customWidth="1"/>
    <col min="2578" max="2816" width="9.140625" style="529"/>
    <col min="2817" max="2817" width="51.140625" style="529" customWidth="1"/>
    <col min="2818" max="2830" width="10.7109375" style="529" customWidth="1"/>
    <col min="2831" max="2831" width="12" style="529" customWidth="1"/>
    <col min="2832" max="2832" width="6.140625" style="529" customWidth="1"/>
    <col min="2833" max="2833" width="2.5703125" style="529" customWidth="1"/>
    <col min="2834" max="3072" width="9.140625" style="529"/>
    <col min="3073" max="3073" width="51.140625" style="529" customWidth="1"/>
    <col min="3074" max="3086" width="10.7109375" style="529" customWidth="1"/>
    <col min="3087" max="3087" width="12" style="529" customWidth="1"/>
    <col min="3088" max="3088" width="6.140625" style="529" customWidth="1"/>
    <col min="3089" max="3089" width="2.5703125" style="529" customWidth="1"/>
    <col min="3090" max="3328" width="9.140625" style="529"/>
    <col min="3329" max="3329" width="51.140625" style="529" customWidth="1"/>
    <col min="3330" max="3342" width="10.7109375" style="529" customWidth="1"/>
    <col min="3343" max="3343" width="12" style="529" customWidth="1"/>
    <col min="3344" max="3344" width="6.140625" style="529" customWidth="1"/>
    <col min="3345" max="3345" width="2.5703125" style="529" customWidth="1"/>
    <col min="3346" max="3584" width="9.140625" style="529"/>
    <col min="3585" max="3585" width="51.140625" style="529" customWidth="1"/>
    <col min="3586" max="3598" width="10.7109375" style="529" customWidth="1"/>
    <col min="3599" max="3599" width="12" style="529" customWidth="1"/>
    <col min="3600" max="3600" width="6.140625" style="529" customWidth="1"/>
    <col min="3601" max="3601" width="2.5703125" style="529" customWidth="1"/>
    <col min="3602" max="3840" width="9.140625" style="529"/>
    <col min="3841" max="3841" width="51.140625" style="529" customWidth="1"/>
    <col min="3842" max="3854" width="10.7109375" style="529" customWidth="1"/>
    <col min="3855" max="3855" width="12" style="529" customWidth="1"/>
    <col min="3856" max="3856" width="6.140625" style="529" customWidth="1"/>
    <col min="3857" max="3857" width="2.5703125" style="529" customWidth="1"/>
    <col min="3858" max="4096" width="9.140625" style="529"/>
    <col min="4097" max="4097" width="51.140625" style="529" customWidth="1"/>
    <col min="4098" max="4110" width="10.7109375" style="529" customWidth="1"/>
    <col min="4111" max="4111" width="12" style="529" customWidth="1"/>
    <col min="4112" max="4112" width="6.140625" style="529" customWidth="1"/>
    <col min="4113" max="4113" width="2.5703125" style="529" customWidth="1"/>
    <col min="4114" max="4352" width="9.140625" style="529"/>
    <col min="4353" max="4353" width="51.140625" style="529" customWidth="1"/>
    <col min="4354" max="4366" width="10.7109375" style="529" customWidth="1"/>
    <col min="4367" max="4367" width="12" style="529" customWidth="1"/>
    <col min="4368" max="4368" width="6.140625" style="529" customWidth="1"/>
    <col min="4369" max="4369" width="2.5703125" style="529" customWidth="1"/>
    <col min="4370" max="4608" width="9.140625" style="529"/>
    <col min="4609" max="4609" width="51.140625" style="529" customWidth="1"/>
    <col min="4610" max="4622" width="10.7109375" style="529" customWidth="1"/>
    <col min="4623" max="4623" width="12" style="529" customWidth="1"/>
    <col min="4624" max="4624" width="6.140625" style="529" customWidth="1"/>
    <col min="4625" max="4625" width="2.5703125" style="529" customWidth="1"/>
    <col min="4626" max="4864" width="9.140625" style="529"/>
    <col min="4865" max="4865" width="51.140625" style="529" customWidth="1"/>
    <col min="4866" max="4878" width="10.7109375" style="529" customWidth="1"/>
    <col min="4879" max="4879" width="12" style="529" customWidth="1"/>
    <col min="4880" max="4880" width="6.140625" style="529" customWidth="1"/>
    <col min="4881" max="4881" width="2.5703125" style="529" customWidth="1"/>
    <col min="4882" max="5120" width="9.140625" style="529"/>
    <col min="5121" max="5121" width="51.140625" style="529" customWidth="1"/>
    <col min="5122" max="5134" width="10.7109375" style="529" customWidth="1"/>
    <col min="5135" max="5135" width="12" style="529" customWidth="1"/>
    <col min="5136" max="5136" width="6.140625" style="529" customWidth="1"/>
    <col min="5137" max="5137" width="2.5703125" style="529" customWidth="1"/>
    <col min="5138" max="5376" width="9.140625" style="529"/>
    <col min="5377" max="5377" width="51.140625" style="529" customWidth="1"/>
    <col min="5378" max="5390" width="10.7109375" style="529" customWidth="1"/>
    <col min="5391" max="5391" width="12" style="529" customWidth="1"/>
    <col min="5392" max="5392" width="6.140625" style="529" customWidth="1"/>
    <col min="5393" max="5393" width="2.5703125" style="529" customWidth="1"/>
    <col min="5394" max="5632" width="9.140625" style="529"/>
    <col min="5633" max="5633" width="51.140625" style="529" customWidth="1"/>
    <col min="5634" max="5646" width="10.7109375" style="529" customWidth="1"/>
    <col min="5647" max="5647" width="12" style="529" customWidth="1"/>
    <col min="5648" max="5648" width="6.140625" style="529" customWidth="1"/>
    <col min="5649" max="5649" width="2.5703125" style="529" customWidth="1"/>
    <col min="5650" max="5888" width="9.140625" style="529"/>
    <col min="5889" max="5889" width="51.140625" style="529" customWidth="1"/>
    <col min="5890" max="5902" width="10.7109375" style="529" customWidth="1"/>
    <col min="5903" max="5903" width="12" style="529" customWidth="1"/>
    <col min="5904" max="5904" width="6.140625" style="529" customWidth="1"/>
    <col min="5905" max="5905" width="2.5703125" style="529" customWidth="1"/>
    <col min="5906" max="6144" width="9.140625" style="529"/>
    <col min="6145" max="6145" width="51.140625" style="529" customWidth="1"/>
    <col min="6146" max="6158" width="10.7109375" style="529" customWidth="1"/>
    <col min="6159" max="6159" width="12" style="529" customWidth="1"/>
    <col min="6160" max="6160" width="6.140625" style="529" customWidth="1"/>
    <col min="6161" max="6161" width="2.5703125" style="529" customWidth="1"/>
    <col min="6162" max="6400" width="9.140625" style="529"/>
    <col min="6401" max="6401" width="51.140625" style="529" customWidth="1"/>
    <col min="6402" max="6414" width="10.7109375" style="529" customWidth="1"/>
    <col min="6415" max="6415" width="12" style="529" customWidth="1"/>
    <col min="6416" max="6416" width="6.140625" style="529" customWidth="1"/>
    <col min="6417" max="6417" width="2.5703125" style="529" customWidth="1"/>
    <col min="6418" max="6656" width="9.140625" style="529"/>
    <col min="6657" max="6657" width="51.140625" style="529" customWidth="1"/>
    <col min="6658" max="6670" width="10.7109375" style="529" customWidth="1"/>
    <col min="6671" max="6671" width="12" style="529" customWidth="1"/>
    <col min="6672" max="6672" width="6.140625" style="529" customWidth="1"/>
    <col min="6673" max="6673" width="2.5703125" style="529" customWidth="1"/>
    <col min="6674" max="6912" width="9.140625" style="529"/>
    <col min="6913" max="6913" width="51.140625" style="529" customWidth="1"/>
    <col min="6914" max="6926" width="10.7109375" style="529" customWidth="1"/>
    <col min="6927" max="6927" width="12" style="529" customWidth="1"/>
    <col min="6928" max="6928" width="6.140625" style="529" customWidth="1"/>
    <col min="6929" max="6929" width="2.5703125" style="529" customWidth="1"/>
    <col min="6930" max="7168" width="9.140625" style="529"/>
    <col min="7169" max="7169" width="51.140625" style="529" customWidth="1"/>
    <col min="7170" max="7182" width="10.7109375" style="529" customWidth="1"/>
    <col min="7183" max="7183" width="12" style="529" customWidth="1"/>
    <col min="7184" max="7184" width="6.140625" style="529" customWidth="1"/>
    <col min="7185" max="7185" width="2.5703125" style="529" customWidth="1"/>
    <col min="7186" max="7424" width="9.140625" style="529"/>
    <col min="7425" max="7425" width="51.140625" style="529" customWidth="1"/>
    <col min="7426" max="7438" width="10.7109375" style="529" customWidth="1"/>
    <col min="7439" max="7439" width="12" style="529" customWidth="1"/>
    <col min="7440" max="7440" width="6.140625" style="529" customWidth="1"/>
    <col min="7441" max="7441" width="2.5703125" style="529" customWidth="1"/>
    <col min="7442" max="7680" width="9.140625" style="529"/>
    <col min="7681" max="7681" width="51.140625" style="529" customWidth="1"/>
    <col min="7682" max="7694" width="10.7109375" style="529" customWidth="1"/>
    <col min="7695" max="7695" width="12" style="529" customWidth="1"/>
    <col min="7696" max="7696" width="6.140625" style="529" customWidth="1"/>
    <col min="7697" max="7697" width="2.5703125" style="529" customWidth="1"/>
    <col min="7698" max="7936" width="9.140625" style="529"/>
    <col min="7937" max="7937" width="51.140625" style="529" customWidth="1"/>
    <col min="7938" max="7950" width="10.7109375" style="529" customWidth="1"/>
    <col min="7951" max="7951" width="12" style="529" customWidth="1"/>
    <col min="7952" max="7952" width="6.140625" style="529" customWidth="1"/>
    <col min="7953" max="7953" width="2.5703125" style="529" customWidth="1"/>
    <col min="7954" max="8192" width="9.140625" style="529"/>
    <col min="8193" max="8193" width="51.140625" style="529" customWidth="1"/>
    <col min="8194" max="8206" width="10.7109375" style="529" customWidth="1"/>
    <col min="8207" max="8207" width="12" style="529" customWidth="1"/>
    <col min="8208" max="8208" width="6.140625" style="529" customWidth="1"/>
    <col min="8209" max="8209" width="2.5703125" style="529" customWidth="1"/>
    <col min="8210" max="8448" width="9.140625" style="529"/>
    <col min="8449" max="8449" width="51.140625" style="529" customWidth="1"/>
    <col min="8450" max="8462" width="10.7109375" style="529" customWidth="1"/>
    <col min="8463" max="8463" width="12" style="529" customWidth="1"/>
    <col min="8464" max="8464" width="6.140625" style="529" customWidth="1"/>
    <col min="8465" max="8465" width="2.5703125" style="529" customWidth="1"/>
    <col min="8466" max="8704" width="9.140625" style="529"/>
    <col min="8705" max="8705" width="51.140625" style="529" customWidth="1"/>
    <col min="8706" max="8718" width="10.7109375" style="529" customWidth="1"/>
    <col min="8719" max="8719" width="12" style="529" customWidth="1"/>
    <col min="8720" max="8720" width="6.140625" style="529" customWidth="1"/>
    <col min="8721" max="8721" width="2.5703125" style="529" customWidth="1"/>
    <col min="8722" max="8960" width="9.140625" style="529"/>
    <col min="8961" max="8961" width="51.140625" style="529" customWidth="1"/>
    <col min="8962" max="8974" width="10.7109375" style="529" customWidth="1"/>
    <col min="8975" max="8975" width="12" style="529" customWidth="1"/>
    <col min="8976" max="8976" width="6.140625" style="529" customWidth="1"/>
    <col min="8977" max="8977" width="2.5703125" style="529" customWidth="1"/>
    <col min="8978" max="9216" width="9.140625" style="529"/>
    <col min="9217" max="9217" width="51.140625" style="529" customWidth="1"/>
    <col min="9218" max="9230" width="10.7109375" style="529" customWidth="1"/>
    <col min="9231" max="9231" width="12" style="529" customWidth="1"/>
    <col min="9232" max="9232" width="6.140625" style="529" customWidth="1"/>
    <col min="9233" max="9233" width="2.5703125" style="529" customWidth="1"/>
    <col min="9234" max="9472" width="9.140625" style="529"/>
    <col min="9473" max="9473" width="51.140625" style="529" customWidth="1"/>
    <col min="9474" max="9486" width="10.7109375" style="529" customWidth="1"/>
    <col min="9487" max="9487" width="12" style="529" customWidth="1"/>
    <col min="9488" max="9488" width="6.140625" style="529" customWidth="1"/>
    <col min="9489" max="9489" width="2.5703125" style="529" customWidth="1"/>
    <col min="9490" max="9728" width="9.140625" style="529"/>
    <col min="9729" max="9729" width="51.140625" style="529" customWidth="1"/>
    <col min="9730" max="9742" width="10.7109375" style="529" customWidth="1"/>
    <col min="9743" max="9743" width="12" style="529" customWidth="1"/>
    <col min="9744" max="9744" width="6.140625" style="529" customWidth="1"/>
    <col min="9745" max="9745" width="2.5703125" style="529" customWidth="1"/>
    <col min="9746" max="9984" width="9.140625" style="529"/>
    <col min="9985" max="9985" width="51.140625" style="529" customWidth="1"/>
    <col min="9986" max="9998" width="10.7109375" style="529" customWidth="1"/>
    <col min="9999" max="9999" width="12" style="529" customWidth="1"/>
    <col min="10000" max="10000" width="6.140625" style="529" customWidth="1"/>
    <col min="10001" max="10001" width="2.5703125" style="529" customWidth="1"/>
    <col min="10002" max="10240" width="9.140625" style="529"/>
    <col min="10241" max="10241" width="51.140625" style="529" customWidth="1"/>
    <col min="10242" max="10254" width="10.7109375" style="529" customWidth="1"/>
    <col min="10255" max="10255" width="12" style="529" customWidth="1"/>
    <col min="10256" max="10256" width="6.140625" style="529" customWidth="1"/>
    <col min="10257" max="10257" width="2.5703125" style="529" customWidth="1"/>
    <col min="10258" max="10496" width="9.140625" style="529"/>
    <col min="10497" max="10497" width="51.140625" style="529" customWidth="1"/>
    <col min="10498" max="10510" width="10.7109375" style="529" customWidth="1"/>
    <col min="10511" max="10511" width="12" style="529" customWidth="1"/>
    <col min="10512" max="10512" width="6.140625" style="529" customWidth="1"/>
    <col min="10513" max="10513" width="2.5703125" style="529" customWidth="1"/>
    <col min="10514" max="10752" width="9.140625" style="529"/>
    <col min="10753" max="10753" width="51.140625" style="529" customWidth="1"/>
    <col min="10754" max="10766" width="10.7109375" style="529" customWidth="1"/>
    <col min="10767" max="10767" width="12" style="529" customWidth="1"/>
    <col min="10768" max="10768" width="6.140625" style="529" customWidth="1"/>
    <col min="10769" max="10769" width="2.5703125" style="529" customWidth="1"/>
    <col min="10770" max="11008" width="9.140625" style="529"/>
    <col min="11009" max="11009" width="51.140625" style="529" customWidth="1"/>
    <col min="11010" max="11022" width="10.7109375" style="529" customWidth="1"/>
    <col min="11023" max="11023" width="12" style="529" customWidth="1"/>
    <col min="11024" max="11024" width="6.140625" style="529" customWidth="1"/>
    <col min="11025" max="11025" width="2.5703125" style="529" customWidth="1"/>
    <col min="11026" max="11264" width="9.140625" style="529"/>
    <col min="11265" max="11265" width="51.140625" style="529" customWidth="1"/>
    <col min="11266" max="11278" width="10.7109375" style="529" customWidth="1"/>
    <col min="11279" max="11279" width="12" style="529" customWidth="1"/>
    <col min="11280" max="11280" width="6.140625" style="529" customWidth="1"/>
    <col min="11281" max="11281" width="2.5703125" style="529" customWidth="1"/>
    <col min="11282" max="11520" width="9.140625" style="529"/>
    <col min="11521" max="11521" width="51.140625" style="529" customWidth="1"/>
    <col min="11522" max="11534" width="10.7109375" style="529" customWidth="1"/>
    <col min="11535" max="11535" width="12" style="529" customWidth="1"/>
    <col min="11536" max="11536" width="6.140625" style="529" customWidth="1"/>
    <col min="11537" max="11537" width="2.5703125" style="529" customWidth="1"/>
    <col min="11538" max="11776" width="9.140625" style="529"/>
    <col min="11777" max="11777" width="51.140625" style="529" customWidth="1"/>
    <col min="11778" max="11790" width="10.7109375" style="529" customWidth="1"/>
    <col min="11791" max="11791" width="12" style="529" customWidth="1"/>
    <col min="11792" max="11792" width="6.140625" style="529" customWidth="1"/>
    <col min="11793" max="11793" width="2.5703125" style="529" customWidth="1"/>
    <col min="11794" max="12032" width="9.140625" style="529"/>
    <col min="12033" max="12033" width="51.140625" style="529" customWidth="1"/>
    <col min="12034" max="12046" width="10.7109375" style="529" customWidth="1"/>
    <col min="12047" max="12047" width="12" style="529" customWidth="1"/>
    <col min="12048" max="12048" width="6.140625" style="529" customWidth="1"/>
    <col min="12049" max="12049" width="2.5703125" style="529" customWidth="1"/>
    <col min="12050" max="12288" width="9.140625" style="529"/>
    <col min="12289" max="12289" width="51.140625" style="529" customWidth="1"/>
    <col min="12290" max="12302" width="10.7109375" style="529" customWidth="1"/>
    <col min="12303" max="12303" width="12" style="529" customWidth="1"/>
    <col min="12304" max="12304" width="6.140625" style="529" customWidth="1"/>
    <col min="12305" max="12305" width="2.5703125" style="529" customWidth="1"/>
    <col min="12306" max="12544" width="9.140625" style="529"/>
    <col min="12545" max="12545" width="51.140625" style="529" customWidth="1"/>
    <col min="12546" max="12558" width="10.7109375" style="529" customWidth="1"/>
    <col min="12559" max="12559" width="12" style="529" customWidth="1"/>
    <col min="12560" max="12560" width="6.140625" style="529" customWidth="1"/>
    <col min="12561" max="12561" width="2.5703125" style="529" customWidth="1"/>
    <col min="12562" max="12800" width="9.140625" style="529"/>
    <col min="12801" max="12801" width="51.140625" style="529" customWidth="1"/>
    <col min="12802" max="12814" width="10.7109375" style="529" customWidth="1"/>
    <col min="12815" max="12815" width="12" style="529" customWidth="1"/>
    <col min="12816" max="12816" width="6.140625" style="529" customWidth="1"/>
    <col min="12817" max="12817" width="2.5703125" style="529" customWidth="1"/>
    <col min="12818" max="13056" width="9.140625" style="529"/>
    <col min="13057" max="13057" width="51.140625" style="529" customWidth="1"/>
    <col min="13058" max="13070" width="10.7109375" style="529" customWidth="1"/>
    <col min="13071" max="13071" width="12" style="529" customWidth="1"/>
    <col min="13072" max="13072" width="6.140625" style="529" customWidth="1"/>
    <col min="13073" max="13073" width="2.5703125" style="529" customWidth="1"/>
    <col min="13074" max="13312" width="9.140625" style="529"/>
    <col min="13313" max="13313" width="51.140625" style="529" customWidth="1"/>
    <col min="13314" max="13326" width="10.7109375" style="529" customWidth="1"/>
    <col min="13327" max="13327" width="12" style="529" customWidth="1"/>
    <col min="13328" max="13328" width="6.140625" style="529" customWidth="1"/>
    <col min="13329" max="13329" width="2.5703125" style="529" customWidth="1"/>
    <col min="13330" max="13568" width="9.140625" style="529"/>
    <col min="13569" max="13569" width="51.140625" style="529" customWidth="1"/>
    <col min="13570" max="13582" width="10.7109375" style="529" customWidth="1"/>
    <col min="13583" max="13583" width="12" style="529" customWidth="1"/>
    <col min="13584" max="13584" width="6.140625" style="529" customWidth="1"/>
    <col min="13585" max="13585" width="2.5703125" style="529" customWidth="1"/>
    <col min="13586" max="13824" width="9.140625" style="529"/>
    <col min="13825" max="13825" width="51.140625" style="529" customWidth="1"/>
    <col min="13826" max="13838" width="10.7109375" style="529" customWidth="1"/>
    <col min="13839" max="13839" width="12" style="529" customWidth="1"/>
    <col min="13840" max="13840" width="6.140625" style="529" customWidth="1"/>
    <col min="13841" max="13841" width="2.5703125" style="529" customWidth="1"/>
    <col min="13842" max="14080" width="9.140625" style="529"/>
    <col min="14081" max="14081" width="51.140625" style="529" customWidth="1"/>
    <col min="14082" max="14094" width="10.7109375" style="529" customWidth="1"/>
    <col min="14095" max="14095" width="12" style="529" customWidth="1"/>
    <col min="14096" max="14096" width="6.140625" style="529" customWidth="1"/>
    <col min="14097" max="14097" width="2.5703125" style="529" customWidth="1"/>
    <col min="14098" max="14336" width="9.140625" style="529"/>
    <col min="14337" max="14337" width="51.140625" style="529" customWidth="1"/>
    <col min="14338" max="14350" width="10.7109375" style="529" customWidth="1"/>
    <col min="14351" max="14351" width="12" style="529" customWidth="1"/>
    <col min="14352" max="14352" width="6.140625" style="529" customWidth="1"/>
    <col min="14353" max="14353" width="2.5703125" style="529" customWidth="1"/>
    <col min="14354" max="14592" width="9.140625" style="529"/>
    <col min="14593" max="14593" width="51.140625" style="529" customWidth="1"/>
    <col min="14594" max="14606" width="10.7109375" style="529" customWidth="1"/>
    <col min="14607" max="14607" width="12" style="529" customWidth="1"/>
    <col min="14608" max="14608" width="6.140625" style="529" customWidth="1"/>
    <col min="14609" max="14609" width="2.5703125" style="529" customWidth="1"/>
    <col min="14610" max="14848" width="9.140625" style="529"/>
    <col min="14849" max="14849" width="51.140625" style="529" customWidth="1"/>
    <col min="14850" max="14862" width="10.7109375" style="529" customWidth="1"/>
    <col min="14863" max="14863" width="12" style="529" customWidth="1"/>
    <col min="14864" max="14864" width="6.140625" style="529" customWidth="1"/>
    <col min="14865" max="14865" width="2.5703125" style="529" customWidth="1"/>
    <col min="14866" max="15104" width="9.140625" style="529"/>
    <col min="15105" max="15105" width="51.140625" style="529" customWidth="1"/>
    <col min="15106" max="15118" width="10.7109375" style="529" customWidth="1"/>
    <col min="15119" max="15119" width="12" style="529" customWidth="1"/>
    <col min="15120" max="15120" width="6.140625" style="529" customWidth="1"/>
    <col min="15121" max="15121" width="2.5703125" style="529" customWidth="1"/>
    <col min="15122" max="15360" width="9.140625" style="529"/>
    <col min="15361" max="15361" width="51.140625" style="529" customWidth="1"/>
    <col min="15362" max="15374" width="10.7109375" style="529" customWidth="1"/>
    <col min="15375" max="15375" width="12" style="529" customWidth="1"/>
    <col min="15376" max="15376" width="6.140625" style="529" customWidth="1"/>
    <col min="15377" max="15377" width="2.5703125" style="529" customWidth="1"/>
    <col min="15378" max="15616" width="9.140625" style="529"/>
    <col min="15617" max="15617" width="51.140625" style="529" customWidth="1"/>
    <col min="15618" max="15630" width="10.7109375" style="529" customWidth="1"/>
    <col min="15631" max="15631" width="12" style="529" customWidth="1"/>
    <col min="15632" max="15632" width="6.140625" style="529" customWidth="1"/>
    <col min="15633" max="15633" width="2.5703125" style="529" customWidth="1"/>
    <col min="15634" max="15872" width="9.140625" style="529"/>
    <col min="15873" max="15873" width="51.140625" style="529" customWidth="1"/>
    <col min="15874" max="15886" width="10.7109375" style="529" customWidth="1"/>
    <col min="15887" max="15887" width="12" style="529" customWidth="1"/>
    <col min="15888" max="15888" width="6.140625" style="529" customWidth="1"/>
    <col min="15889" max="15889" width="2.5703125" style="529" customWidth="1"/>
    <col min="15890" max="16128" width="9.140625" style="529"/>
    <col min="16129" max="16129" width="51.140625" style="529" customWidth="1"/>
    <col min="16130" max="16142" width="10.7109375" style="529" customWidth="1"/>
    <col min="16143" max="16143" width="12" style="529" customWidth="1"/>
    <col min="16144" max="16144" width="6.140625" style="529" customWidth="1"/>
    <col min="16145" max="16145" width="2.5703125" style="529" customWidth="1"/>
    <col min="16146" max="16384" width="9.140625" style="529"/>
  </cols>
  <sheetData>
    <row r="1" spans="1:22" s="1" customFormat="1" ht="3.75" hidden="1" customHeight="1">
      <c r="A1" s="445"/>
      <c r="B1" s="446"/>
      <c r="C1" s="446"/>
      <c r="D1" s="446"/>
      <c r="E1" s="446"/>
      <c r="F1" s="446"/>
      <c r="G1" s="446"/>
      <c r="H1" s="446"/>
      <c r="I1" s="446"/>
      <c r="J1" s="446"/>
      <c r="K1" s="446"/>
      <c r="L1" s="446"/>
      <c r="M1" s="446"/>
      <c r="N1" s="446"/>
      <c r="O1" s="446"/>
      <c r="P1" s="446"/>
      <c r="Q1" s="197"/>
    </row>
    <row r="2" spans="1:22" s="1" customFormat="1" ht="39" customHeight="1">
      <c r="A2" s="709" t="s">
        <v>766</v>
      </c>
      <c r="B2" s="709"/>
      <c r="C2" s="709"/>
      <c r="D2" s="709"/>
      <c r="E2" s="709"/>
      <c r="F2" s="709"/>
      <c r="G2" s="709"/>
      <c r="H2" s="709"/>
      <c r="I2" s="709"/>
      <c r="J2" s="709"/>
      <c r="K2" s="709"/>
      <c r="L2" s="709"/>
      <c r="M2" s="709"/>
      <c r="N2" s="709"/>
      <c r="O2" s="709"/>
      <c r="P2" s="461"/>
      <c r="Q2" s="197"/>
    </row>
    <row r="3" spans="1:22" s="1" customFormat="1" ht="24.75" customHeight="1">
      <c r="A3" s="709" t="s">
        <v>232</v>
      </c>
      <c r="B3" s="709"/>
      <c r="C3" s="709"/>
      <c r="D3" s="709"/>
      <c r="E3" s="709"/>
      <c r="F3" s="709"/>
      <c r="G3" s="709"/>
      <c r="H3" s="709"/>
      <c r="I3" s="709"/>
      <c r="J3" s="709"/>
      <c r="K3" s="709"/>
      <c r="L3" s="709"/>
      <c r="M3" s="709"/>
      <c r="N3" s="709"/>
      <c r="O3" s="709"/>
      <c r="P3" s="461"/>
      <c r="Q3" s="197"/>
    </row>
    <row r="4" spans="1:22" s="1" customFormat="1" ht="20.25" customHeight="1">
      <c r="A4" s="709" t="s">
        <v>806</v>
      </c>
      <c r="B4" s="709"/>
      <c r="C4" s="709"/>
      <c r="D4" s="709"/>
      <c r="E4" s="709"/>
      <c r="F4" s="709"/>
      <c r="G4" s="709"/>
      <c r="H4" s="709"/>
      <c r="I4" s="709"/>
      <c r="J4" s="709"/>
      <c r="K4" s="709"/>
      <c r="L4" s="709"/>
      <c r="M4" s="709"/>
      <c r="N4" s="709"/>
      <c r="O4" s="709"/>
      <c r="P4" s="461"/>
      <c r="Q4" s="197"/>
    </row>
    <row r="5" spans="1:22" s="1" customFormat="1" ht="39" customHeight="1">
      <c r="A5" s="730" t="s">
        <v>725</v>
      </c>
      <c r="B5" s="730"/>
      <c r="C5" s="730"/>
      <c r="D5" s="730"/>
      <c r="E5" s="730"/>
      <c r="F5" s="730"/>
      <c r="G5" s="730"/>
      <c r="H5" s="730"/>
      <c r="I5" s="730"/>
      <c r="J5" s="730"/>
      <c r="K5" s="730"/>
      <c r="L5" s="730"/>
      <c r="M5" s="730"/>
      <c r="N5" s="730"/>
      <c r="O5" s="730"/>
      <c r="P5" s="462"/>
      <c r="Q5" s="197"/>
    </row>
    <row r="6" spans="1:22" ht="7.5" customHeight="1">
      <c r="A6" s="140"/>
      <c r="P6" s="18"/>
    </row>
    <row r="7" spans="1:22" ht="25.5" customHeight="1">
      <c r="A7" s="141"/>
      <c r="B7" s="174"/>
      <c r="C7" s="142"/>
      <c r="D7" s="142"/>
      <c r="E7" s="142"/>
      <c r="F7" s="142"/>
      <c r="G7" s="142"/>
      <c r="H7" s="142"/>
      <c r="I7" s="142"/>
      <c r="J7" s="143"/>
      <c r="K7" s="143"/>
      <c r="L7" s="143"/>
      <c r="M7" s="143"/>
      <c r="N7" s="143"/>
      <c r="O7" s="143"/>
      <c r="P7" s="463"/>
      <c r="Q7" s="198"/>
      <c r="R7" s="20"/>
      <c r="S7" s="20"/>
      <c r="T7" s="20"/>
      <c r="U7" s="20"/>
      <c r="V7" s="20"/>
    </row>
    <row r="8" spans="1:22" ht="34.5" customHeight="1">
      <c r="A8" s="176"/>
      <c r="B8" s="176" t="s">
        <v>78</v>
      </c>
      <c r="C8" s="176" t="s">
        <v>80</v>
      </c>
      <c r="D8" s="176" t="s">
        <v>77</v>
      </c>
      <c r="E8" s="176" t="s">
        <v>89</v>
      </c>
      <c r="F8" s="176" t="s">
        <v>88</v>
      </c>
      <c r="G8" s="176" t="s">
        <v>87</v>
      </c>
      <c r="H8" s="176" t="s">
        <v>85</v>
      </c>
      <c r="I8" s="176" t="s">
        <v>86</v>
      </c>
      <c r="J8" s="176" t="s">
        <v>71</v>
      </c>
      <c r="K8" s="176" t="s">
        <v>79</v>
      </c>
      <c r="L8" s="176" t="s">
        <v>83</v>
      </c>
      <c r="M8" s="176" t="s">
        <v>68</v>
      </c>
      <c r="N8" s="176" t="s">
        <v>90</v>
      </c>
      <c r="O8" s="176" t="s">
        <v>143</v>
      </c>
      <c r="P8" s="464"/>
      <c r="Q8" s="198">
        <v>1</v>
      </c>
    </row>
    <row r="9" spans="1:22" ht="27" customHeight="1">
      <c r="A9" s="329" t="s">
        <v>234</v>
      </c>
      <c r="B9" s="329">
        <v>0</v>
      </c>
      <c r="C9" s="330">
        <v>0</v>
      </c>
      <c r="D9" s="330">
        <v>0</v>
      </c>
      <c r="E9" s="330">
        <v>0</v>
      </c>
      <c r="F9" s="330">
        <v>0</v>
      </c>
      <c r="G9" s="330">
        <v>0</v>
      </c>
      <c r="H9" s="330">
        <v>0</v>
      </c>
      <c r="I9" s="330">
        <v>0</v>
      </c>
      <c r="J9" s="329">
        <v>0</v>
      </c>
      <c r="K9" s="329">
        <v>0</v>
      </c>
      <c r="L9" s="329">
        <v>0</v>
      </c>
      <c r="M9" s="329">
        <v>0</v>
      </c>
      <c r="N9" s="329">
        <v>0</v>
      </c>
      <c r="O9" s="329">
        <v>3071.7401</v>
      </c>
      <c r="P9" s="178"/>
      <c r="Q9" s="381"/>
      <c r="R9" s="20"/>
      <c r="S9" s="20"/>
      <c r="T9" s="20"/>
      <c r="U9" s="20"/>
      <c r="V9" s="20"/>
    </row>
    <row r="10" spans="1:22" ht="27" customHeight="1">
      <c r="A10" s="148" t="s">
        <v>235</v>
      </c>
      <c r="B10" s="148">
        <v>0</v>
      </c>
      <c r="C10" s="149">
        <v>0</v>
      </c>
      <c r="D10" s="149">
        <v>0</v>
      </c>
      <c r="E10" s="149">
        <v>0</v>
      </c>
      <c r="F10" s="149">
        <v>0</v>
      </c>
      <c r="G10" s="149">
        <v>0</v>
      </c>
      <c r="H10" s="149">
        <v>0</v>
      </c>
      <c r="I10" s="149">
        <v>0</v>
      </c>
      <c r="J10" s="148">
        <v>0</v>
      </c>
      <c r="K10" s="148">
        <v>0</v>
      </c>
      <c r="L10" s="148">
        <v>0</v>
      </c>
      <c r="M10" s="148">
        <v>0</v>
      </c>
      <c r="N10" s="148">
        <v>0</v>
      </c>
      <c r="O10" s="148">
        <v>3071.7401</v>
      </c>
      <c r="P10" s="178"/>
      <c r="Q10" s="381"/>
      <c r="R10" s="20"/>
      <c r="S10" s="20"/>
      <c r="T10" s="20"/>
      <c r="U10" s="20"/>
      <c r="V10" s="20"/>
    </row>
    <row r="11" spans="1:22" ht="27" customHeight="1">
      <c r="A11" s="148" t="s">
        <v>236</v>
      </c>
      <c r="B11" s="148">
        <v>0</v>
      </c>
      <c r="C11" s="149">
        <v>0</v>
      </c>
      <c r="D11" s="149">
        <v>0</v>
      </c>
      <c r="E11" s="149">
        <v>0</v>
      </c>
      <c r="F11" s="149">
        <v>0</v>
      </c>
      <c r="G11" s="149">
        <v>0</v>
      </c>
      <c r="H11" s="149">
        <v>0</v>
      </c>
      <c r="I11" s="149">
        <v>0</v>
      </c>
      <c r="J11" s="148">
        <v>0</v>
      </c>
      <c r="K11" s="148">
        <v>0</v>
      </c>
      <c r="L11" s="148">
        <v>0</v>
      </c>
      <c r="M11" s="148">
        <v>0</v>
      </c>
      <c r="N11" s="148">
        <v>0</v>
      </c>
      <c r="O11" s="148">
        <v>2944.7028700000001</v>
      </c>
      <c r="P11" s="178"/>
      <c r="Q11" s="381"/>
      <c r="R11" s="20"/>
      <c r="S11" s="20"/>
      <c r="T11" s="20"/>
      <c r="U11" s="20"/>
      <c r="V11" s="20"/>
    </row>
    <row r="12" spans="1:22" ht="27" customHeight="1">
      <c r="A12" s="148" t="s">
        <v>237</v>
      </c>
      <c r="B12" s="148">
        <v>0</v>
      </c>
      <c r="C12" s="149">
        <v>0</v>
      </c>
      <c r="D12" s="149">
        <v>0</v>
      </c>
      <c r="E12" s="149">
        <v>0</v>
      </c>
      <c r="F12" s="149">
        <v>0</v>
      </c>
      <c r="G12" s="149">
        <v>0</v>
      </c>
      <c r="H12" s="149">
        <v>0</v>
      </c>
      <c r="I12" s="149">
        <v>0</v>
      </c>
      <c r="J12" s="148">
        <v>0</v>
      </c>
      <c r="K12" s="148">
        <v>0</v>
      </c>
      <c r="L12" s="148">
        <v>0</v>
      </c>
      <c r="M12" s="148">
        <v>0</v>
      </c>
      <c r="N12" s="148">
        <v>0</v>
      </c>
      <c r="O12" s="148">
        <v>127.03722999999999</v>
      </c>
      <c r="P12" s="178"/>
      <c r="Q12" s="381"/>
      <c r="R12" s="20"/>
      <c r="S12" s="20"/>
      <c r="T12" s="20"/>
      <c r="U12" s="20"/>
      <c r="V12" s="20"/>
    </row>
    <row r="13" spans="1:22" ht="27" customHeight="1">
      <c r="A13" s="148" t="s">
        <v>238</v>
      </c>
      <c r="B13" s="148">
        <v>0</v>
      </c>
      <c r="C13" s="149">
        <v>0</v>
      </c>
      <c r="D13" s="149">
        <v>0</v>
      </c>
      <c r="E13" s="149">
        <v>0</v>
      </c>
      <c r="F13" s="149">
        <v>0</v>
      </c>
      <c r="G13" s="149">
        <v>0</v>
      </c>
      <c r="H13" s="149">
        <v>0</v>
      </c>
      <c r="I13" s="149">
        <v>0</v>
      </c>
      <c r="J13" s="148">
        <v>0</v>
      </c>
      <c r="K13" s="148">
        <v>0</v>
      </c>
      <c r="L13" s="148">
        <v>0</v>
      </c>
      <c r="M13" s="148">
        <v>0</v>
      </c>
      <c r="N13" s="148">
        <v>0</v>
      </c>
      <c r="O13" s="148">
        <v>0</v>
      </c>
      <c r="P13" s="178"/>
      <c r="Q13" s="381"/>
      <c r="R13" s="20"/>
      <c r="S13" s="20"/>
      <c r="T13" s="20"/>
      <c r="U13" s="20"/>
      <c r="V13" s="20"/>
    </row>
    <row r="14" spans="1:22" ht="27" customHeight="1">
      <c r="A14" s="148" t="s">
        <v>236</v>
      </c>
      <c r="B14" s="148">
        <v>0</v>
      </c>
      <c r="C14" s="149">
        <v>0</v>
      </c>
      <c r="D14" s="149">
        <v>0</v>
      </c>
      <c r="E14" s="149">
        <v>0</v>
      </c>
      <c r="F14" s="149">
        <v>0</v>
      </c>
      <c r="G14" s="149">
        <v>0</v>
      </c>
      <c r="H14" s="149">
        <v>0</v>
      </c>
      <c r="I14" s="149">
        <v>0</v>
      </c>
      <c r="J14" s="148">
        <v>0</v>
      </c>
      <c r="K14" s="148">
        <v>0</v>
      </c>
      <c r="L14" s="148">
        <v>0</v>
      </c>
      <c r="M14" s="148">
        <v>0</v>
      </c>
      <c r="N14" s="148">
        <v>0</v>
      </c>
      <c r="O14" s="148">
        <v>0</v>
      </c>
      <c r="P14" s="178"/>
      <c r="Q14" s="381"/>
      <c r="R14" s="20"/>
      <c r="S14" s="20"/>
      <c r="T14" s="20"/>
      <c r="U14" s="20"/>
      <c r="V14" s="20"/>
    </row>
    <row r="15" spans="1:22" ht="27" customHeight="1">
      <c r="A15" s="148" t="s">
        <v>237</v>
      </c>
      <c r="B15" s="148">
        <v>0</v>
      </c>
      <c r="C15" s="149">
        <v>0</v>
      </c>
      <c r="D15" s="149">
        <v>0</v>
      </c>
      <c r="E15" s="149">
        <v>0</v>
      </c>
      <c r="F15" s="149">
        <v>0</v>
      </c>
      <c r="G15" s="149">
        <v>0</v>
      </c>
      <c r="H15" s="149">
        <v>0</v>
      </c>
      <c r="I15" s="149">
        <v>0</v>
      </c>
      <c r="J15" s="148">
        <v>0</v>
      </c>
      <c r="K15" s="148">
        <v>0</v>
      </c>
      <c r="L15" s="148">
        <v>0</v>
      </c>
      <c r="M15" s="148">
        <v>0</v>
      </c>
      <c r="N15" s="148">
        <v>0</v>
      </c>
      <c r="O15" s="148">
        <v>0</v>
      </c>
      <c r="P15" s="178"/>
      <c r="Q15" s="381"/>
      <c r="R15" s="20"/>
      <c r="S15" s="20"/>
      <c r="T15" s="20"/>
      <c r="U15" s="20"/>
      <c r="V15" s="20"/>
    </row>
    <row r="16" spans="1:22" ht="27" customHeight="1">
      <c r="A16" s="329" t="s">
        <v>239</v>
      </c>
      <c r="B16" s="329">
        <v>0</v>
      </c>
      <c r="C16" s="330">
        <v>0</v>
      </c>
      <c r="D16" s="330">
        <v>0</v>
      </c>
      <c r="E16" s="330">
        <v>0</v>
      </c>
      <c r="F16" s="330">
        <v>0</v>
      </c>
      <c r="G16" s="330">
        <v>0</v>
      </c>
      <c r="H16" s="330">
        <v>1023.9419</v>
      </c>
      <c r="I16" s="330">
        <v>0</v>
      </c>
      <c r="J16" s="329">
        <v>1234.57754</v>
      </c>
      <c r="K16" s="329">
        <v>0</v>
      </c>
      <c r="L16" s="329">
        <v>0</v>
      </c>
      <c r="M16" s="329">
        <v>17026.367320000001</v>
      </c>
      <c r="N16" s="329">
        <v>0</v>
      </c>
      <c r="O16" s="329">
        <v>312660.98744</v>
      </c>
      <c r="P16" s="178"/>
      <c r="Q16" s="381"/>
      <c r="R16" s="20"/>
      <c r="S16" s="20"/>
      <c r="T16" s="20"/>
      <c r="U16" s="20"/>
      <c r="V16" s="20"/>
    </row>
    <row r="17" spans="1:22" ht="27" customHeight="1">
      <c r="A17" s="148" t="s">
        <v>235</v>
      </c>
      <c r="B17" s="148">
        <v>0</v>
      </c>
      <c r="C17" s="149">
        <v>0</v>
      </c>
      <c r="D17" s="149">
        <v>0</v>
      </c>
      <c r="E17" s="149">
        <v>0</v>
      </c>
      <c r="F17" s="149">
        <v>0</v>
      </c>
      <c r="G17" s="149">
        <v>0</v>
      </c>
      <c r="H17" s="149">
        <v>662.95276999999999</v>
      </c>
      <c r="I17" s="149">
        <v>0</v>
      </c>
      <c r="J17" s="148">
        <v>543.36325999999997</v>
      </c>
      <c r="K17" s="148">
        <v>0</v>
      </c>
      <c r="L17" s="148">
        <v>0</v>
      </c>
      <c r="M17" s="148">
        <v>5668.7016199999998</v>
      </c>
      <c r="N17" s="148">
        <v>0</v>
      </c>
      <c r="O17" s="148">
        <v>79254.06915000001</v>
      </c>
      <c r="P17" s="178"/>
      <c r="Q17" s="381"/>
      <c r="R17" s="20"/>
      <c r="S17" s="20"/>
      <c r="T17" s="20"/>
      <c r="U17" s="20"/>
      <c r="V17" s="20"/>
    </row>
    <row r="18" spans="1:22" ht="27" customHeight="1">
      <c r="A18" s="148" t="s">
        <v>236</v>
      </c>
      <c r="B18" s="148">
        <v>0</v>
      </c>
      <c r="C18" s="149">
        <v>0</v>
      </c>
      <c r="D18" s="149">
        <v>0</v>
      </c>
      <c r="E18" s="149">
        <v>0</v>
      </c>
      <c r="F18" s="149">
        <v>0</v>
      </c>
      <c r="G18" s="149">
        <v>0</v>
      </c>
      <c r="H18" s="149">
        <v>662.95276999999999</v>
      </c>
      <c r="I18" s="149">
        <v>0</v>
      </c>
      <c r="J18" s="148">
        <v>543.36325999999997</v>
      </c>
      <c r="K18" s="148">
        <v>0</v>
      </c>
      <c r="L18" s="148">
        <v>0</v>
      </c>
      <c r="M18" s="148">
        <v>3956.7039799999998</v>
      </c>
      <c r="N18" s="148">
        <v>0</v>
      </c>
      <c r="O18" s="148">
        <v>67930.726349999997</v>
      </c>
      <c r="P18" s="178"/>
      <c r="Q18" s="381"/>
      <c r="R18" s="20"/>
      <c r="S18" s="20"/>
      <c r="T18" s="20"/>
      <c r="U18" s="20"/>
      <c r="V18" s="20"/>
    </row>
    <row r="19" spans="1:22" ht="27" customHeight="1">
      <c r="A19" s="148" t="s">
        <v>237</v>
      </c>
      <c r="B19" s="148">
        <v>0</v>
      </c>
      <c r="C19" s="149">
        <v>0</v>
      </c>
      <c r="D19" s="149">
        <v>0</v>
      </c>
      <c r="E19" s="149">
        <v>0</v>
      </c>
      <c r="F19" s="149">
        <v>0</v>
      </c>
      <c r="G19" s="149">
        <v>0</v>
      </c>
      <c r="H19" s="149">
        <v>0</v>
      </c>
      <c r="I19" s="149">
        <v>0</v>
      </c>
      <c r="J19" s="148">
        <v>0</v>
      </c>
      <c r="K19" s="148">
        <v>0</v>
      </c>
      <c r="L19" s="148">
        <v>0</v>
      </c>
      <c r="M19" s="148">
        <v>1711.9976399999998</v>
      </c>
      <c r="N19" s="148">
        <v>0</v>
      </c>
      <c r="O19" s="148">
        <v>11323.3428</v>
      </c>
      <c r="P19" s="178"/>
      <c r="Q19" s="381"/>
      <c r="R19" s="20"/>
      <c r="S19" s="20"/>
      <c r="T19" s="20"/>
      <c r="U19" s="20"/>
      <c r="V19" s="20"/>
    </row>
    <row r="20" spans="1:22" ht="27" customHeight="1">
      <c r="A20" s="148" t="s">
        <v>238</v>
      </c>
      <c r="B20" s="148">
        <v>0</v>
      </c>
      <c r="C20" s="149">
        <v>0</v>
      </c>
      <c r="D20" s="149">
        <v>0</v>
      </c>
      <c r="E20" s="149">
        <v>0</v>
      </c>
      <c r="F20" s="149">
        <v>0</v>
      </c>
      <c r="G20" s="149">
        <v>0</v>
      </c>
      <c r="H20" s="149">
        <v>360.98912999999999</v>
      </c>
      <c r="I20" s="149">
        <v>0</v>
      </c>
      <c r="J20" s="148">
        <v>691.21428000000003</v>
      </c>
      <c r="K20" s="148">
        <v>0</v>
      </c>
      <c r="L20" s="148">
        <v>0</v>
      </c>
      <c r="M20" s="148">
        <v>11357.6657</v>
      </c>
      <c r="N20" s="148">
        <v>0</v>
      </c>
      <c r="O20" s="148">
        <v>233406.91829</v>
      </c>
      <c r="P20" s="178"/>
      <c r="Q20" s="381"/>
      <c r="R20" s="20"/>
      <c r="S20" s="20"/>
      <c r="T20" s="20"/>
      <c r="U20" s="20"/>
      <c r="V20" s="20"/>
    </row>
    <row r="21" spans="1:22" ht="27" customHeight="1">
      <c r="A21" s="148" t="s">
        <v>236</v>
      </c>
      <c r="B21" s="148">
        <v>0</v>
      </c>
      <c r="C21" s="149">
        <v>0</v>
      </c>
      <c r="D21" s="149">
        <v>0</v>
      </c>
      <c r="E21" s="149">
        <v>0</v>
      </c>
      <c r="F21" s="149">
        <v>0</v>
      </c>
      <c r="G21" s="149">
        <v>0</v>
      </c>
      <c r="H21" s="149">
        <v>360.98912999999999</v>
      </c>
      <c r="I21" s="149">
        <v>0</v>
      </c>
      <c r="J21" s="148">
        <v>663.13449000000003</v>
      </c>
      <c r="K21" s="148">
        <v>0</v>
      </c>
      <c r="L21" s="148">
        <v>0</v>
      </c>
      <c r="M21" s="148">
        <v>8472.9021999999986</v>
      </c>
      <c r="N21" s="148">
        <v>0</v>
      </c>
      <c r="O21" s="148">
        <v>193999.26015000002</v>
      </c>
      <c r="P21" s="178"/>
      <c r="Q21" s="381"/>
      <c r="R21" s="20"/>
      <c r="S21" s="20"/>
      <c r="T21" s="20"/>
      <c r="U21" s="20"/>
      <c r="V21" s="20"/>
    </row>
    <row r="22" spans="1:22" ht="27" customHeight="1">
      <c r="A22" s="148" t="s">
        <v>237</v>
      </c>
      <c r="B22" s="148">
        <v>0</v>
      </c>
      <c r="C22" s="149">
        <v>0</v>
      </c>
      <c r="D22" s="149">
        <v>0</v>
      </c>
      <c r="E22" s="149">
        <v>0</v>
      </c>
      <c r="F22" s="149">
        <v>0</v>
      </c>
      <c r="G22" s="149">
        <v>0</v>
      </c>
      <c r="H22" s="149">
        <v>0</v>
      </c>
      <c r="I22" s="149">
        <v>0</v>
      </c>
      <c r="J22" s="148">
        <v>28.079789999999999</v>
      </c>
      <c r="K22" s="148">
        <v>0</v>
      </c>
      <c r="L22" s="148">
        <v>0</v>
      </c>
      <c r="M22" s="148">
        <v>2884.7635</v>
      </c>
      <c r="N22" s="148">
        <v>0</v>
      </c>
      <c r="O22" s="148">
        <v>39407.65814</v>
      </c>
      <c r="P22" s="178"/>
      <c r="Q22" s="381"/>
      <c r="R22" s="20"/>
      <c r="S22" s="20"/>
      <c r="T22" s="20"/>
      <c r="U22" s="20"/>
      <c r="V22" s="20"/>
    </row>
    <row r="23" spans="1:22" ht="27" customHeight="1">
      <c r="A23" s="329" t="s">
        <v>240</v>
      </c>
      <c r="B23" s="329">
        <v>54285.736490000003</v>
      </c>
      <c r="C23" s="330">
        <v>35921.623799999994</v>
      </c>
      <c r="D23" s="330">
        <v>10438.277749999999</v>
      </c>
      <c r="E23" s="330">
        <v>23005.919249999999</v>
      </c>
      <c r="F23" s="330">
        <v>12867.773019999999</v>
      </c>
      <c r="G23" s="330">
        <v>25768.886409999999</v>
      </c>
      <c r="H23" s="330">
        <v>19668.00459</v>
      </c>
      <c r="I23" s="330">
        <v>22860.62041</v>
      </c>
      <c r="J23" s="329">
        <v>22853.750459999999</v>
      </c>
      <c r="K23" s="329">
        <v>45459.267810000005</v>
      </c>
      <c r="L23" s="329">
        <v>18067.856179999999</v>
      </c>
      <c r="M23" s="329">
        <v>103456.37907</v>
      </c>
      <c r="N23" s="329">
        <v>37895.546630000004</v>
      </c>
      <c r="O23" s="329">
        <v>1832619.0627300001</v>
      </c>
      <c r="P23" s="178"/>
      <c r="Q23" s="381"/>
      <c r="R23" s="20"/>
      <c r="S23" s="20"/>
      <c r="T23" s="20"/>
      <c r="U23" s="20"/>
      <c r="V23" s="20"/>
    </row>
    <row r="24" spans="1:22" ht="27" customHeight="1">
      <c r="A24" s="148" t="s">
        <v>235</v>
      </c>
      <c r="B24" s="148">
        <v>33914.197310000003</v>
      </c>
      <c r="C24" s="149">
        <v>20943.907239999997</v>
      </c>
      <c r="D24" s="149">
        <v>3241.7324800000001</v>
      </c>
      <c r="E24" s="149">
        <v>6640.4632599999995</v>
      </c>
      <c r="F24" s="149">
        <v>1386.44066</v>
      </c>
      <c r="G24" s="149">
        <v>5263.1790300000002</v>
      </c>
      <c r="H24" s="149">
        <v>3187.0780099999997</v>
      </c>
      <c r="I24" s="149">
        <v>3851.5795499999999</v>
      </c>
      <c r="J24" s="148">
        <v>3542.90337</v>
      </c>
      <c r="K24" s="148">
        <v>11350.69166</v>
      </c>
      <c r="L24" s="148">
        <v>2652.2271499999997</v>
      </c>
      <c r="M24" s="148">
        <v>29445.948100000001</v>
      </c>
      <c r="N24" s="148">
        <v>6425.5156399999996</v>
      </c>
      <c r="O24" s="148">
        <v>357582.89504000003</v>
      </c>
      <c r="P24" s="178"/>
      <c r="Q24" s="381"/>
      <c r="R24" s="20"/>
      <c r="S24" s="20"/>
      <c r="T24" s="20"/>
      <c r="U24" s="20"/>
      <c r="V24" s="20"/>
    </row>
    <row r="25" spans="1:22" ht="27" customHeight="1">
      <c r="A25" s="148" t="s">
        <v>236</v>
      </c>
      <c r="B25" s="148">
        <v>30315.50172</v>
      </c>
      <c r="C25" s="149">
        <v>20042.045190000001</v>
      </c>
      <c r="D25" s="149">
        <v>1694.77622</v>
      </c>
      <c r="E25" s="149">
        <v>6636.4249300000001</v>
      </c>
      <c r="F25" s="149">
        <v>1008.6971500000001</v>
      </c>
      <c r="G25" s="149">
        <v>4719.1480700000002</v>
      </c>
      <c r="H25" s="149">
        <v>2639.9336499999999</v>
      </c>
      <c r="I25" s="149">
        <v>2425.27574</v>
      </c>
      <c r="J25" s="148">
        <v>3465.9118900000003</v>
      </c>
      <c r="K25" s="148">
        <v>10137.876460000001</v>
      </c>
      <c r="L25" s="148">
        <v>1397.81637</v>
      </c>
      <c r="M25" s="148">
        <v>24184.617850000002</v>
      </c>
      <c r="N25" s="148">
        <v>6177.4343099999996</v>
      </c>
      <c r="O25" s="148">
        <v>309936.23757</v>
      </c>
      <c r="P25" s="178"/>
      <c r="Q25" s="381"/>
      <c r="R25" s="20"/>
      <c r="S25" s="20"/>
      <c r="T25" s="20"/>
      <c r="U25" s="20"/>
      <c r="V25" s="20"/>
    </row>
    <row r="26" spans="1:22" ht="27" customHeight="1">
      <c r="A26" s="148" t="s">
        <v>237</v>
      </c>
      <c r="B26" s="148">
        <v>3598.6955899999998</v>
      </c>
      <c r="C26" s="149">
        <v>901.86205000000007</v>
      </c>
      <c r="D26" s="149">
        <v>1546.9562599999999</v>
      </c>
      <c r="E26" s="149">
        <v>4.0383300000000002</v>
      </c>
      <c r="F26" s="149">
        <v>377.74351000000001</v>
      </c>
      <c r="G26" s="149">
        <v>544.03095999999994</v>
      </c>
      <c r="H26" s="149">
        <v>547.14436000000001</v>
      </c>
      <c r="I26" s="149">
        <v>1426.3038100000001</v>
      </c>
      <c r="J26" s="148">
        <v>76.991479999999996</v>
      </c>
      <c r="K26" s="148">
        <v>1212.8152</v>
      </c>
      <c r="L26" s="148">
        <v>1254.4107799999999</v>
      </c>
      <c r="M26" s="148">
        <v>5261.33025</v>
      </c>
      <c r="N26" s="148">
        <v>248.08132999999998</v>
      </c>
      <c r="O26" s="148">
        <v>47646.657469999998</v>
      </c>
      <c r="P26" s="178"/>
      <c r="Q26" s="381"/>
      <c r="R26" s="20"/>
      <c r="S26" s="20"/>
      <c r="T26" s="20"/>
      <c r="U26" s="20"/>
      <c r="V26" s="20"/>
    </row>
    <row r="27" spans="1:22" ht="27" customHeight="1">
      <c r="A27" s="148" t="s">
        <v>238</v>
      </c>
      <c r="B27" s="148">
        <v>20371.53918</v>
      </c>
      <c r="C27" s="149">
        <v>14977.716560000001</v>
      </c>
      <c r="D27" s="149">
        <v>7196.5452699999996</v>
      </c>
      <c r="E27" s="149">
        <v>16365.45599</v>
      </c>
      <c r="F27" s="149">
        <v>11481.332359999999</v>
      </c>
      <c r="G27" s="149">
        <v>20505.70738</v>
      </c>
      <c r="H27" s="149">
        <v>16480.926579999999</v>
      </c>
      <c r="I27" s="149">
        <v>19009.040860000001</v>
      </c>
      <c r="J27" s="148">
        <v>19310.847089999999</v>
      </c>
      <c r="K27" s="148">
        <v>34108.576150000001</v>
      </c>
      <c r="L27" s="148">
        <v>15415.62903</v>
      </c>
      <c r="M27" s="148">
        <v>74010.430970000001</v>
      </c>
      <c r="N27" s="148">
        <v>31470.030989999999</v>
      </c>
      <c r="O27" s="148">
        <v>1475036.16769</v>
      </c>
      <c r="P27" s="178"/>
      <c r="Q27" s="381"/>
      <c r="R27" s="20"/>
      <c r="S27" s="20"/>
      <c r="T27" s="20"/>
      <c r="U27" s="20"/>
      <c r="V27" s="20"/>
    </row>
    <row r="28" spans="1:22" ht="27" customHeight="1">
      <c r="A28" s="148" t="s">
        <v>236</v>
      </c>
      <c r="B28" s="148">
        <v>19885.180379999998</v>
      </c>
      <c r="C28" s="149">
        <v>14852.062089999999</v>
      </c>
      <c r="D28" s="149">
        <v>4938.4760500000002</v>
      </c>
      <c r="E28" s="149">
        <v>16330.56415</v>
      </c>
      <c r="F28" s="149">
        <v>10995.881019999999</v>
      </c>
      <c r="G28" s="149">
        <v>18347.295120000002</v>
      </c>
      <c r="H28" s="149">
        <v>12522.92885</v>
      </c>
      <c r="I28" s="149">
        <v>14093.31374</v>
      </c>
      <c r="J28" s="148">
        <v>18986.729420000003</v>
      </c>
      <c r="K28" s="148">
        <v>31134.95593</v>
      </c>
      <c r="L28" s="148">
        <v>13821.791289999999</v>
      </c>
      <c r="M28" s="148">
        <v>63153.927299999996</v>
      </c>
      <c r="N28" s="148">
        <v>30894.211719999999</v>
      </c>
      <c r="O28" s="148">
        <v>1260931.1935000001</v>
      </c>
      <c r="P28" s="178"/>
      <c r="Q28" s="381"/>
      <c r="R28" s="20"/>
      <c r="S28" s="20"/>
      <c r="T28" s="20"/>
      <c r="U28" s="20"/>
      <c r="V28" s="20"/>
    </row>
    <row r="29" spans="1:22" ht="27" customHeight="1">
      <c r="A29" s="148" t="s">
        <v>237</v>
      </c>
      <c r="B29" s="148">
        <v>486.35879999999997</v>
      </c>
      <c r="C29" s="149">
        <v>125.65447</v>
      </c>
      <c r="D29" s="149">
        <v>2258.0692200000003</v>
      </c>
      <c r="E29" s="149">
        <v>34.891839999999995</v>
      </c>
      <c r="F29" s="149">
        <v>485.45134000000002</v>
      </c>
      <c r="G29" s="149">
        <v>2158.4122599999996</v>
      </c>
      <c r="H29" s="149">
        <v>3957.99773</v>
      </c>
      <c r="I29" s="149">
        <v>4915.7271200000005</v>
      </c>
      <c r="J29" s="148">
        <v>324.11766999999998</v>
      </c>
      <c r="K29" s="148">
        <v>2973.6202200000002</v>
      </c>
      <c r="L29" s="148">
        <v>1593.8377399999999</v>
      </c>
      <c r="M29" s="148">
        <v>10856.50367</v>
      </c>
      <c r="N29" s="148">
        <v>575.81927000000007</v>
      </c>
      <c r="O29" s="148">
        <v>214104.97419000001</v>
      </c>
      <c r="P29" s="178"/>
      <c r="Q29" s="381"/>
      <c r="R29" s="20"/>
      <c r="S29" s="20"/>
      <c r="T29" s="20"/>
      <c r="U29" s="20"/>
      <c r="V29" s="20"/>
    </row>
    <row r="30" spans="1:22" ht="27" customHeight="1">
      <c r="A30" s="329" t="s">
        <v>241</v>
      </c>
      <c r="B30" s="329">
        <v>19604.222979999999</v>
      </c>
      <c r="C30" s="330">
        <v>12745.146419999999</v>
      </c>
      <c r="D30" s="330">
        <v>12331.702289999999</v>
      </c>
      <c r="E30" s="330">
        <v>19424.816649999997</v>
      </c>
      <c r="F30" s="330">
        <v>11696.80421</v>
      </c>
      <c r="G30" s="330">
        <v>6543.7596800000001</v>
      </c>
      <c r="H30" s="330">
        <v>80455.200870000001</v>
      </c>
      <c r="I30" s="330">
        <v>48845.990140000002</v>
      </c>
      <c r="J30" s="329">
        <v>9820.9190799999997</v>
      </c>
      <c r="K30" s="329">
        <v>19781.964949999998</v>
      </c>
      <c r="L30" s="329">
        <v>3718.5657299999998</v>
      </c>
      <c r="M30" s="329">
        <v>40719.77377</v>
      </c>
      <c r="N30" s="329">
        <v>24328.071609999999</v>
      </c>
      <c r="O30" s="329">
        <v>875262.60129999998</v>
      </c>
      <c r="P30" s="178"/>
      <c r="Q30" s="381"/>
      <c r="R30" s="20"/>
      <c r="S30" s="20"/>
      <c r="T30" s="20"/>
      <c r="U30" s="20"/>
      <c r="V30" s="20"/>
    </row>
    <row r="31" spans="1:22" ht="27" customHeight="1">
      <c r="A31" s="148" t="s">
        <v>242</v>
      </c>
      <c r="B31" s="148">
        <v>18706.26467</v>
      </c>
      <c r="C31" s="149">
        <v>12733.8693</v>
      </c>
      <c r="D31" s="149">
        <v>11068.92467</v>
      </c>
      <c r="E31" s="149">
        <v>17131.629920000003</v>
      </c>
      <c r="F31" s="149">
        <v>9538.0746899999995</v>
      </c>
      <c r="G31" s="149">
        <v>6224.9401600000001</v>
      </c>
      <c r="H31" s="149">
        <v>65962.180729999993</v>
      </c>
      <c r="I31" s="149">
        <v>45662.256549999998</v>
      </c>
      <c r="J31" s="148">
        <v>9383.5584799999997</v>
      </c>
      <c r="K31" s="148">
        <v>17935.709010000002</v>
      </c>
      <c r="L31" s="148">
        <v>3179.4511200000002</v>
      </c>
      <c r="M31" s="148">
        <v>39705.40825</v>
      </c>
      <c r="N31" s="148">
        <v>23053.363739999997</v>
      </c>
      <c r="O31" s="148">
        <v>812466.25185999996</v>
      </c>
      <c r="P31" s="178"/>
      <c r="Q31" s="381"/>
      <c r="R31" s="20"/>
      <c r="S31" s="20"/>
      <c r="T31" s="20"/>
      <c r="U31" s="20"/>
      <c r="V31" s="20"/>
    </row>
    <row r="32" spans="1:22" ht="27" customHeight="1">
      <c r="A32" s="148" t="s">
        <v>243</v>
      </c>
      <c r="B32" s="148">
        <v>94.970780000000005</v>
      </c>
      <c r="C32" s="149">
        <v>24.974209999999999</v>
      </c>
      <c r="D32" s="149">
        <v>227.88156000000001</v>
      </c>
      <c r="E32" s="149">
        <v>76.962740000000011</v>
      </c>
      <c r="F32" s="149">
        <v>127.0025</v>
      </c>
      <c r="G32" s="149">
        <v>0</v>
      </c>
      <c r="H32" s="149">
        <v>1250.1991799999998</v>
      </c>
      <c r="I32" s="149">
        <v>158.37866</v>
      </c>
      <c r="J32" s="148">
        <v>241.96187</v>
      </c>
      <c r="K32" s="148">
        <v>299.56034999999997</v>
      </c>
      <c r="L32" s="148">
        <v>28.34751</v>
      </c>
      <c r="M32" s="148">
        <v>661.38197000000002</v>
      </c>
      <c r="N32" s="148">
        <v>762.24555000000009</v>
      </c>
      <c r="O32" s="148">
        <v>19523.766480000002</v>
      </c>
      <c r="P32" s="178"/>
      <c r="Q32" s="381"/>
      <c r="R32" s="20"/>
      <c r="S32" s="20"/>
      <c r="T32" s="20"/>
      <c r="U32" s="20"/>
      <c r="V32" s="20"/>
    </row>
    <row r="33" spans="1:22" ht="27" customHeight="1">
      <c r="A33" s="148" t="s">
        <v>244</v>
      </c>
      <c r="B33" s="148">
        <v>10021.889580000001</v>
      </c>
      <c r="C33" s="149">
        <v>7942.4455599999992</v>
      </c>
      <c r="D33" s="149">
        <v>4044.0447300000001</v>
      </c>
      <c r="E33" s="149">
        <v>15529.666160000001</v>
      </c>
      <c r="F33" s="149">
        <v>8733.1109700000015</v>
      </c>
      <c r="G33" s="149">
        <v>3805.1396400000003</v>
      </c>
      <c r="H33" s="149">
        <v>45430.72408</v>
      </c>
      <c r="I33" s="149">
        <v>38787.284930000002</v>
      </c>
      <c r="J33" s="148">
        <v>6022.68487</v>
      </c>
      <c r="K33" s="148">
        <v>10989.828009999999</v>
      </c>
      <c r="L33" s="148">
        <v>2285.8618099999999</v>
      </c>
      <c r="M33" s="148">
        <v>8778.1366699999999</v>
      </c>
      <c r="N33" s="148">
        <v>7400.9420499999997</v>
      </c>
      <c r="O33" s="148">
        <v>400909.66049000004</v>
      </c>
      <c r="P33" s="178"/>
      <c r="Q33" s="381"/>
      <c r="R33" s="20"/>
      <c r="S33" s="20"/>
      <c r="T33" s="20"/>
      <c r="U33" s="20"/>
      <c r="V33" s="20"/>
    </row>
    <row r="34" spans="1:22" ht="27" customHeight="1">
      <c r="A34" s="148" t="s">
        <v>245</v>
      </c>
      <c r="B34" s="148">
        <v>4064.48884</v>
      </c>
      <c r="C34" s="149">
        <v>2431.2119600000001</v>
      </c>
      <c r="D34" s="149">
        <v>1791.27082</v>
      </c>
      <c r="E34" s="149">
        <v>1144.6703500000001</v>
      </c>
      <c r="F34" s="149">
        <v>0</v>
      </c>
      <c r="G34" s="149">
        <v>0</v>
      </c>
      <c r="H34" s="149">
        <v>16099.950570000001</v>
      </c>
      <c r="I34" s="149">
        <v>3901.1799799999999</v>
      </c>
      <c r="J34" s="148">
        <v>492.63011</v>
      </c>
      <c r="K34" s="148">
        <v>2406.8519900000001</v>
      </c>
      <c r="L34" s="148">
        <v>207.56068999999999</v>
      </c>
      <c r="M34" s="148">
        <v>13077.076060000001</v>
      </c>
      <c r="N34" s="148">
        <v>2203.4056399999999</v>
      </c>
      <c r="O34" s="148">
        <v>200276.77900000001</v>
      </c>
      <c r="P34" s="178"/>
      <c r="Q34" s="381"/>
      <c r="R34" s="20"/>
      <c r="S34" s="20"/>
      <c r="T34" s="20"/>
      <c r="U34" s="20"/>
      <c r="V34" s="20"/>
    </row>
    <row r="35" spans="1:22" ht="27" customHeight="1">
      <c r="A35" s="148" t="s">
        <v>246</v>
      </c>
      <c r="B35" s="148">
        <v>4524.9154699999999</v>
      </c>
      <c r="C35" s="149">
        <v>2335.2375699999998</v>
      </c>
      <c r="D35" s="149">
        <v>5005.7275599999994</v>
      </c>
      <c r="E35" s="149">
        <v>380.33067</v>
      </c>
      <c r="F35" s="149">
        <v>677.96122000000003</v>
      </c>
      <c r="G35" s="149">
        <v>2419.8005200000002</v>
      </c>
      <c r="H35" s="149">
        <v>3181.3069</v>
      </c>
      <c r="I35" s="149">
        <v>2815.4129800000001</v>
      </c>
      <c r="J35" s="148">
        <v>2626.28163</v>
      </c>
      <c r="K35" s="148">
        <v>4239.4686600000005</v>
      </c>
      <c r="L35" s="148">
        <v>657.68110999999999</v>
      </c>
      <c r="M35" s="148">
        <v>17188.813549999999</v>
      </c>
      <c r="N35" s="148">
        <v>12686.770500000001</v>
      </c>
      <c r="O35" s="148">
        <v>191756.04588999998</v>
      </c>
      <c r="P35" s="178"/>
      <c r="Q35" s="381"/>
      <c r="R35" s="20"/>
      <c r="S35" s="20"/>
      <c r="T35" s="20"/>
      <c r="U35" s="20"/>
      <c r="V35" s="20"/>
    </row>
    <row r="36" spans="1:22" ht="27" customHeight="1">
      <c r="A36" s="148" t="s">
        <v>18</v>
      </c>
      <c r="B36" s="148">
        <v>305.09512999999998</v>
      </c>
      <c r="C36" s="149">
        <v>11.27712</v>
      </c>
      <c r="D36" s="149">
        <v>139.90648000000002</v>
      </c>
      <c r="E36" s="149">
        <v>1873.4761799999999</v>
      </c>
      <c r="F36" s="149">
        <v>927.72910999999999</v>
      </c>
      <c r="G36" s="149">
        <v>234.29641000000001</v>
      </c>
      <c r="H36" s="149">
        <v>0</v>
      </c>
      <c r="I36" s="149">
        <v>0</v>
      </c>
      <c r="J36" s="148">
        <v>246.89717000000002</v>
      </c>
      <c r="K36" s="148">
        <v>83.21199</v>
      </c>
      <c r="L36" s="148">
        <v>44.516169999999995</v>
      </c>
      <c r="M36" s="148">
        <v>338.18986999999998</v>
      </c>
      <c r="N36" s="148">
        <v>1022.82839</v>
      </c>
      <c r="O36" s="148">
        <v>21350.314780000001</v>
      </c>
      <c r="P36" s="178"/>
      <c r="Q36" s="381"/>
      <c r="R36" s="20"/>
      <c r="S36" s="20"/>
      <c r="T36" s="20"/>
      <c r="U36" s="20"/>
      <c r="V36" s="20"/>
    </row>
    <row r="37" spans="1:22" ht="27" customHeight="1">
      <c r="A37" s="148" t="s">
        <v>244</v>
      </c>
      <c r="B37" s="148">
        <v>214.74856</v>
      </c>
      <c r="C37" s="149">
        <v>0</v>
      </c>
      <c r="D37" s="149">
        <v>51.30462</v>
      </c>
      <c r="E37" s="149">
        <v>1347.76512</v>
      </c>
      <c r="F37" s="149">
        <v>656.57236</v>
      </c>
      <c r="G37" s="149">
        <v>75.153630000000007</v>
      </c>
      <c r="H37" s="149">
        <v>0</v>
      </c>
      <c r="I37" s="149">
        <v>0</v>
      </c>
      <c r="J37" s="148">
        <v>197.90801000000002</v>
      </c>
      <c r="K37" s="148">
        <v>8.55124</v>
      </c>
      <c r="L37" s="148">
        <v>13.574719999999999</v>
      </c>
      <c r="M37" s="148">
        <v>27.246209999999998</v>
      </c>
      <c r="N37" s="148">
        <v>187.29924</v>
      </c>
      <c r="O37" s="148">
        <v>10115.7448</v>
      </c>
      <c r="P37" s="178"/>
      <c r="Q37" s="381"/>
      <c r="R37" s="20"/>
      <c r="S37" s="20"/>
      <c r="T37" s="20"/>
      <c r="U37" s="20"/>
      <c r="V37" s="20"/>
    </row>
    <row r="38" spans="1:22" ht="27" customHeight="1">
      <c r="A38" s="148" t="s">
        <v>246</v>
      </c>
      <c r="B38" s="148">
        <v>90.346570000000014</v>
      </c>
      <c r="C38" s="149">
        <v>11.27712</v>
      </c>
      <c r="D38" s="149">
        <v>88.601860000000002</v>
      </c>
      <c r="E38" s="149">
        <v>525.71106000000009</v>
      </c>
      <c r="F38" s="149">
        <v>192.81512000000001</v>
      </c>
      <c r="G38" s="149">
        <v>159.14277999999999</v>
      </c>
      <c r="H38" s="149">
        <v>0</v>
      </c>
      <c r="I38" s="149">
        <v>0</v>
      </c>
      <c r="J38" s="148">
        <v>48.989160000000005</v>
      </c>
      <c r="K38" s="148">
        <v>74.660749999999993</v>
      </c>
      <c r="L38" s="148">
        <v>30.94145</v>
      </c>
      <c r="M38" s="148">
        <v>310.94365999999997</v>
      </c>
      <c r="N38" s="148">
        <v>835.52915000000007</v>
      </c>
      <c r="O38" s="148">
        <v>11128.317369999999</v>
      </c>
      <c r="P38" s="178"/>
      <c r="Q38" s="381"/>
      <c r="R38" s="20"/>
      <c r="S38" s="20"/>
      <c r="T38" s="20"/>
      <c r="U38" s="20"/>
      <c r="V38" s="20"/>
    </row>
    <row r="39" spans="1:22" ht="27" customHeight="1">
      <c r="A39" s="148" t="s">
        <v>247</v>
      </c>
      <c r="B39" s="148">
        <v>0</v>
      </c>
      <c r="C39" s="149">
        <v>0</v>
      </c>
      <c r="D39" s="149">
        <v>0</v>
      </c>
      <c r="E39" s="149">
        <v>0</v>
      </c>
      <c r="F39" s="149">
        <v>78.341630000000009</v>
      </c>
      <c r="G39" s="149">
        <v>0</v>
      </c>
      <c r="H39" s="149">
        <v>0</v>
      </c>
      <c r="I39" s="149">
        <v>0</v>
      </c>
      <c r="J39" s="148">
        <v>0</v>
      </c>
      <c r="K39" s="148">
        <v>0</v>
      </c>
      <c r="L39" s="148">
        <v>0</v>
      </c>
      <c r="M39" s="148">
        <v>0</v>
      </c>
      <c r="N39" s="148">
        <v>0</v>
      </c>
      <c r="O39" s="148">
        <v>106.25261</v>
      </c>
      <c r="P39" s="178"/>
      <c r="Q39" s="381"/>
      <c r="R39" s="20"/>
      <c r="S39" s="20"/>
      <c r="T39" s="20"/>
      <c r="U39" s="20"/>
      <c r="V39" s="20"/>
    </row>
    <row r="40" spans="1:22" ht="51" customHeight="1">
      <c r="A40" s="331" t="s">
        <v>248</v>
      </c>
      <c r="B40" s="148">
        <v>0</v>
      </c>
      <c r="C40" s="149">
        <v>0</v>
      </c>
      <c r="D40" s="149">
        <v>0</v>
      </c>
      <c r="E40" s="149">
        <v>0</v>
      </c>
      <c r="F40" s="149">
        <v>0</v>
      </c>
      <c r="G40" s="149">
        <v>0</v>
      </c>
      <c r="H40" s="149">
        <v>134.61482999999998</v>
      </c>
      <c r="I40" s="149">
        <v>0</v>
      </c>
      <c r="J40" s="148">
        <v>0</v>
      </c>
      <c r="K40" s="148">
        <v>0</v>
      </c>
      <c r="L40" s="148">
        <v>0</v>
      </c>
      <c r="M40" s="148">
        <v>0</v>
      </c>
      <c r="N40" s="148">
        <v>80.660389999999992</v>
      </c>
      <c r="O40" s="148">
        <v>215.27521999999999</v>
      </c>
      <c r="P40" s="178"/>
      <c r="Q40" s="381"/>
      <c r="R40" s="20"/>
      <c r="S40" s="20"/>
      <c r="T40" s="20"/>
      <c r="U40" s="20"/>
      <c r="V40" s="20"/>
    </row>
    <row r="41" spans="1:22" ht="27" customHeight="1">
      <c r="A41" s="148" t="s">
        <v>244</v>
      </c>
      <c r="B41" s="148">
        <v>0</v>
      </c>
      <c r="C41" s="149">
        <v>0</v>
      </c>
      <c r="D41" s="149">
        <v>0</v>
      </c>
      <c r="E41" s="149">
        <v>0</v>
      </c>
      <c r="F41" s="149">
        <v>0</v>
      </c>
      <c r="G41" s="149">
        <v>0</v>
      </c>
      <c r="H41" s="149">
        <v>124.25694</v>
      </c>
      <c r="I41" s="149">
        <v>0</v>
      </c>
      <c r="J41" s="148">
        <v>0</v>
      </c>
      <c r="K41" s="148">
        <v>0</v>
      </c>
      <c r="L41" s="148">
        <v>0</v>
      </c>
      <c r="M41" s="148">
        <v>0</v>
      </c>
      <c r="N41" s="148">
        <v>0</v>
      </c>
      <c r="O41" s="148">
        <v>124.25694</v>
      </c>
      <c r="P41" s="178"/>
      <c r="Q41" s="381"/>
      <c r="R41" s="20"/>
      <c r="S41" s="20"/>
      <c r="T41" s="20"/>
      <c r="U41" s="20"/>
      <c r="V41" s="20"/>
    </row>
    <row r="42" spans="1:22" ht="27" customHeight="1">
      <c r="A42" s="148" t="s">
        <v>246</v>
      </c>
      <c r="B42" s="148">
        <v>0</v>
      </c>
      <c r="C42" s="149">
        <v>0</v>
      </c>
      <c r="D42" s="149">
        <v>0</v>
      </c>
      <c r="E42" s="149">
        <v>0</v>
      </c>
      <c r="F42" s="149">
        <v>0</v>
      </c>
      <c r="G42" s="149">
        <v>0</v>
      </c>
      <c r="H42" s="149">
        <v>10.357889999999999</v>
      </c>
      <c r="I42" s="149">
        <v>0</v>
      </c>
      <c r="J42" s="148">
        <v>0</v>
      </c>
      <c r="K42" s="148">
        <v>0</v>
      </c>
      <c r="L42" s="148">
        <v>0</v>
      </c>
      <c r="M42" s="148">
        <v>0</v>
      </c>
      <c r="N42" s="148">
        <v>80.660389999999992</v>
      </c>
      <c r="O42" s="148">
        <v>91.018280000000004</v>
      </c>
      <c r="P42" s="178"/>
      <c r="Q42" s="381"/>
      <c r="R42" s="20"/>
      <c r="S42" s="20"/>
      <c r="T42" s="20"/>
      <c r="U42" s="20"/>
      <c r="V42" s="20"/>
    </row>
    <row r="43" spans="1:22" ht="27" customHeight="1">
      <c r="A43" s="148" t="s">
        <v>217</v>
      </c>
      <c r="B43" s="148">
        <v>592.86318000000006</v>
      </c>
      <c r="C43" s="149">
        <v>0</v>
      </c>
      <c r="D43" s="149">
        <v>1122.87114</v>
      </c>
      <c r="E43" s="149">
        <v>419.71055000000001</v>
      </c>
      <c r="F43" s="149">
        <v>1186.13192</v>
      </c>
      <c r="G43" s="149">
        <v>84.523110000000003</v>
      </c>
      <c r="H43" s="149">
        <v>14025.066789999999</v>
      </c>
      <c r="I43" s="149">
        <v>3183.7335899999998</v>
      </c>
      <c r="J43" s="148">
        <v>190.46342999999999</v>
      </c>
      <c r="K43" s="148">
        <v>1763.04395</v>
      </c>
      <c r="L43" s="148">
        <v>494.59843999999998</v>
      </c>
      <c r="M43" s="148">
        <v>481.17959999999999</v>
      </c>
      <c r="N43" s="148">
        <v>123.66668</v>
      </c>
      <c r="O43" s="148">
        <v>40431.362840000002</v>
      </c>
      <c r="P43" s="178"/>
      <c r="Q43" s="381"/>
      <c r="R43" s="20"/>
      <c r="S43" s="20"/>
      <c r="T43" s="20"/>
      <c r="U43" s="20"/>
      <c r="V43" s="20"/>
    </row>
    <row r="44" spans="1:22" ht="27" customHeight="1">
      <c r="A44" s="148" t="s">
        <v>243</v>
      </c>
      <c r="B44" s="148">
        <v>0</v>
      </c>
      <c r="C44" s="149">
        <v>0</v>
      </c>
      <c r="D44" s="149">
        <v>0</v>
      </c>
      <c r="E44" s="149">
        <v>0</v>
      </c>
      <c r="F44" s="149">
        <v>0</v>
      </c>
      <c r="G44" s="149">
        <v>0</v>
      </c>
      <c r="H44" s="149">
        <v>452.71484999999996</v>
      </c>
      <c r="I44" s="149">
        <v>0</v>
      </c>
      <c r="J44" s="148">
        <v>0</v>
      </c>
      <c r="K44" s="148">
        <v>0</v>
      </c>
      <c r="L44" s="148">
        <v>0</v>
      </c>
      <c r="M44" s="148">
        <v>0</v>
      </c>
      <c r="N44" s="148">
        <v>123.66668</v>
      </c>
      <c r="O44" s="148">
        <v>2130.8627499999998</v>
      </c>
      <c r="P44" s="178"/>
      <c r="Q44" s="381"/>
      <c r="R44" s="20"/>
      <c r="S44" s="20"/>
      <c r="T44" s="20"/>
      <c r="U44" s="20"/>
      <c r="V44" s="20"/>
    </row>
    <row r="45" spans="1:22" ht="27" customHeight="1">
      <c r="A45" s="148" t="s">
        <v>244</v>
      </c>
      <c r="B45" s="148">
        <v>164.26340999999999</v>
      </c>
      <c r="C45" s="149">
        <v>0</v>
      </c>
      <c r="D45" s="149">
        <v>584.25406999999996</v>
      </c>
      <c r="E45" s="149">
        <v>238.55757</v>
      </c>
      <c r="F45" s="149">
        <v>1186.13192</v>
      </c>
      <c r="G45" s="149">
        <v>84.523110000000003</v>
      </c>
      <c r="H45" s="149">
        <v>9786.8622500000001</v>
      </c>
      <c r="I45" s="149">
        <v>2633.4049300000001</v>
      </c>
      <c r="J45" s="148">
        <v>0</v>
      </c>
      <c r="K45" s="148">
        <v>1725.9783</v>
      </c>
      <c r="L45" s="148">
        <v>152.00836999999999</v>
      </c>
      <c r="M45" s="148">
        <v>0</v>
      </c>
      <c r="N45" s="148">
        <v>0</v>
      </c>
      <c r="O45" s="148">
        <v>21196.13869</v>
      </c>
      <c r="P45" s="178"/>
      <c r="Q45" s="381"/>
      <c r="R45" s="20"/>
      <c r="S45" s="20"/>
      <c r="T45" s="20"/>
      <c r="U45" s="20"/>
      <c r="V45" s="20"/>
    </row>
    <row r="46" spans="1:22" ht="27" customHeight="1">
      <c r="A46" s="148" t="s">
        <v>245</v>
      </c>
      <c r="B46" s="148">
        <v>428.59977000000003</v>
      </c>
      <c r="C46" s="149">
        <v>0</v>
      </c>
      <c r="D46" s="149">
        <v>210.02631</v>
      </c>
      <c r="E46" s="149">
        <v>181.15298000000001</v>
      </c>
      <c r="F46" s="149">
        <v>0</v>
      </c>
      <c r="G46" s="149">
        <v>0</v>
      </c>
      <c r="H46" s="149">
        <v>3741.72163</v>
      </c>
      <c r="I46" s="149">
        <v>523.98984000000007</v>
      </c>
      <c r="J46" s="148">
        <v>0</v>
      </c>
      <c r="K46" s="148">
        <v>0</v>
      </c>
      <c r="L46" s="148">
        <v>235.58357999999998</v>
      </c>
      <c r="M46" s="148">
        <v>391.02332000000001</v>
      </c>
      <c r="N46" s="148">
        <v>0</v>
      </c>
      <c r="O46" s="148">
        <v>14408.33072</v>
      </c>
      <c r="P46" s="178"/>
      <c r="Q46" s="381"/>
      <c r="R46" s="20"/>
      <c r="S46" s="20"/>
      <c r="T46" s="20"/>
      <c r="U46" s="20"/>
      <c r="V46" s="20"/>
    </row>
    <row r="47" spans="1:22" ht="27" customHeight="1">
      <c r="A47" s="148" t="s">
        <v>246</v>
      </c>
      <c r="B47" s="148">
        <v>0</v>
      </c>
      <c r="C47" s="149">
        <v>0</v>
      </c>
      <c r="D47" s="149">
        <v>328.59075999999999</v>
      </c>
      <c r="E47" s="149">
        <v>0</v>
      </c>
      <c r="F47" s="149">
        <v>0</v>
      </c>
      <c r="G47" s="149">
        <v>0</v>
      </c>
      <c r="H47" s="149">
        <v>43.768059999999998</v>
      </c>
      <c r="I47" s="149">
        <v>26.338819999999998</v>
      </c>
      <c r="J47" s="148">
        <v>190.46342999999999</v>
      </c>
      <c r="K47" s="148">
        <v>37.065649999999998</v>
      </c>
      <c r="L47" s="148">
        <v>107.00649</v>
      </c>
      <c r="M47" s="148">
        <v>90.156279999999995</v>
      </c>
      <c r="N47" s="148">
        <v>0</v>
      </c>
      <c r="O47" s="148">
        <v>2696.0306800000003</v>
      </c>
      <c r="P47" s="178"/>
      <c r="Q47" s="381"/>
      <c r="R47" s="20"/>
      <c r="S47" s="20"/>
      <c r="T47" s="20"/>
      <c r="U47" s="20"/>
      <c r="V47" s="20"/>
    </row>
    <row r="48" spans="1:22" ht="27" customHeight="1">
      <c r="A48" s="148" t="s">
        <v>20</v>
      </c>
      <c r="B48" s="148">
        <v>0</v>
      </c>
      <c r="C48" s="149">
        <v>0</v>
      </c>
      <c r="D48" s="149">
        <v>0</v>
      </c>
      <c r="E48" s="149">
        <v>0</v>
      </c>
      <c r="F48" s="149">
        <v>44.868490000000001</v>
      </c>
      <c r="G48" s="149">
        <v>0</v>
      </c>
      <c r="H48" s="149">
        <v>333.33852000000002</v>
      </c>
      <c r="I48" s="149">
        <v>0</v>
      </c>
      <c r="J48" s="148">
        <v>0</v>
      </c>
      <c r="K48" s="148">
        <v>0</v>
      </c>
      <c r="L48" s="148">
        <v>0</v>
      </c>
      <c r="M48" s="148">
        <v>194.99605</v>
      </c>
      <c r="N48" s="148">
        <v>47.552410000000002</v>
      </c>
      <c r="O48" s="148">
        <v>799.39659999999992</v>
      </c>
      <c r="P48" s="178"/>
      <c r="Q48" s="381"/>
      <c r="R48" s="20"/>
      <c r="S48" s="20"/>
      <c r="T48" s="20"/>
      <c r="U48" s="20"/>
      <c r="V48" s="20"/>
    </row>
    <row r="49" spans="1:27" ht="27" customHeight="1">
      <c r="A49" s="148" t="s">
        <v>244</v>
      </c>
      <c r="B49" s="148">
        <v>0</v>
      </c>
      <c r="C49" s="149">
        <v>0</v>
      </c>
      <c r="D49" s="149">
        <v>0</v>
      </c>
      <c r="E49" s="149">
        <v>0</v>
      </c>
      <c r="F49" s="149">
        <v>44.868490000000001</v>
      </c>
      <c r="G49" s="149">
        <v>0</v>
      </c>
      <c r="H49" s="149">
        <v>0</v>
      </c>
      <c r="I49" s="149">
        <v>0</v>
      </c>
      <c r="J49" s="148">
        <v>0</v>
      </c>
      <c r="K49" s="148">
        <v>0</v>
      </c>
      <c r="L49" s="148">
        <v>0</v>
      </c>
      <c r="M49" s="148">
        <v>0</v>
      </c>
      <c r="N49" s="148">
        <v>0</v>
      </c>
      <c r="O49" s="148">
        <v>87.014229999999998</v>
      </c>
      <c r="P49" s="178"/>
      <c r="Q49" s="381"/>
      <c r="R49" s="20"/>
      <c r="S49" s="20"/>
      <c r="T49" s="20"/>
      <c r="U49" s="20"/>
      <c r="V49" s="20"/>
    </row>
    <row r="50" spans="1:27" ht="27" customHeight="1">
      <c r="A50" s="148" t="s">
        <v>246</v>
      </c>
      <c r="B50" s="148">
        <v>0</v>
      </c>
      <c r="C50" s="149">
        <v>0</v>
      </c>
      <c r="D50" s="149">
        <v>0</v>
      </c>
      <c r="E50" s="149">
        <v>0</v>
      </c>
      <c r="F50" s="149">
        <v>0</v>
      </c>
      <c r="G50" s="149">
        <v>0</v>
      </c>
      <c r="H50" s="149">
        <v>216.82400000000001</v>
      </c>
      <c r="I50" s="149">
        <v>0</v>
      </c>
      <c r="J50" s="148">
        <v>0</v>
      </c>
      <c r="K50" s="148">
        <v>0</v>
      </c>
      <c r="L50" s="148">
        <v>0</v>
      </c>
      <c r="M50" s="148">
        <v>0</v>
      </c>
      <c r="N50" s="148">
        <v>0</v>
      </c>
      <c r="O50" s="148">
        <v>353.31939</v>
      </c>
      <c r="P50" s="178"/>
      <c r="Q50" s="381"/>
      <c r="R50" s="20"/>
      <c r="S50" s="20"/>
      <c r="T50" s="20"/>
      <c r="U50" s="20"/>
      <c r="V50" s="20"/>
    </row>
    <row r="51" spans="1:27" ht="27" customHeight="1">
      <c r="A51" s="148" t="s">
        <v>247</v>
      </c>
      <c r="B51" s="148">
        <v>0</v>
      </c>
      <c r="C51" s="149">
        <v>0</v>
      </c>
      <c r="D51" s="149">
        <v>0</v>
      </c>
      <c r="E51" s="149">
        <v>0</v>
      </c>
      <c r="F51" s="149">
        <v>0</v>
      </c>
      <c r="G51" s="149">
        <v>0</v>
      </c>
      <c r="H51" s="149">
        <v>116.51452</v>
      </c>
      <c r="I51" s="149">
        <v>0</v>
      </c>
      <c r="J51" s="148">
        <v>0</v>
      </c>
      <c r="K51" s="148">
        <v>0</v>
      </c>
      <c r="L51" s="148">
        <v>0</v>
      </c>
      <c r="M51" s="148">
        <v>194.99605</v>
      </c>
      <c r="N51" s="148">
        <v>47.552410000000002</v>
      </c>
      <c r="O51" s="148">
        <v>359.06297999999998</v>
      </c>
      <c r="P51" s="178"/>
      <c r="Q51" s="381"/>
      <c r="R51" s="20"/>
      <c r="S51" s="20"/>
      <c r="T51" s="20"/>
      <c r="U51" s="20"/>
      <c r="V51" s="20"/>
    </row>
    <row r="52" spans="1:27" ht="27" customHeight="1">
      <c r="A52" s="329" t="s">
        <v>249</v>
      </c>
      <c r="B52" s="329">
        <v>23977.80545</v>
      </c>
      <c r="C52" s="330">
        <v>18320.87887</v>
      </c>
      <c r="D52" s="330">
        <v>28393.71112</v>
      </c>
      <c r="E52" s="330">
        <v>31006.74238</v>
      </c>
      <c r="F52" s="330">
        <v>90023.795989999999</v>
      </c>
      <c r="G52" s="330">
        <v>23787.184539999998</v>
      </c>
      <c r="H52" s="330">
        <v>43834.095999999998</v>
      </c>
      <c r="I52" s="330">
        <v>105125.19418999999</v>
      </c>
      <c r="J52" s="329">
        <v>64627.864560000002</v>
      </c>
      <c r="K52" s="329">
        <v>65383.862390000002</v>
      </c>
      <c r="L52" s="329">
        <v>58099.257840000006</v>
      </c>
      <c r="M52" s="329">
        <v>69427.491479999997</v>
      </c>
      <c r="N52" s="329">
        <v>18818.445299999999</v>
      </c>
      <c r="O52" s="329">
        <v>1909036.6781500001</v>
      </c>
      <c r="P52" s="178"/>
      <c r="Q52" s="381"/>
      <c r="R52" s="20"/>
      <c r="S52" s="20"/>
      <c r="T52" s="20"/>
      <c r="U52" s="20"/>
      <c r="V52" s="20"/>
    </row>
    <row r="53" spans="1:27" ht="27" customHeight="1">
      <c r="A53" s="148" t="s">
        <v>250</v>
      </c>
      <c r="B53" s="148">
        <v>0</v>
      </c>
      <c r="C53" s="149">
        <v>0</v>
      </c>
      <c r="D53" s="149">
        <v>21.374749999999999</v>
      </c>
      <c r="E53" s="149">
        <v>0</v>
      </c>
      <c r="F53" s="149">
        <v>117.64127000000001</v>
      </c>
      <c r="G53" s="149">
        <v>0</v>
      </c>
      <c r="H53" s="149">
        <v>0</v>
      </c>
      <c r="I53" s="149">
        <v>0</v>
      </c>
      <c r="J53" s="148">
        <v>0</v>
      </c>
      <c r="K53" s="148">
        <v>0</v>
      </c>
      <c r="L53" s="148">
        <v>0</v>
      </c>
      <c r="M53" s="148">
        <v>0</v>
      </c>
      <c r="N53" s="148">
        <v>0</v>
      </c>
      <c r="O53" s="148">
        <v>139.01602</v>
      </c>
      <c r="P53" s="178"/>
      <c r="Q53" s="381"/>
      <c r="R53" s="20"/>
      <c r="S53" s="20"/>
      <c r="T53" s="20"/>
      <c r="U53" s="20"/>
      <c r="V53" s="20"/>
    </row>
    <row r="54" spans="1:27" ht="27" customHeight="1">
      <c r="A54" s="148" t="s">
        <v>251</v>
      </c>
      <c r="B54" s="148">
        <v>0</v>
      </c>
      <c r="C54" s="149">
        <v>1006.78661</v>
      </c>
      <c r="D54" s="149">
        <v>522.32033000000001</v>
      </c>
      <c r="E54" s="149">
        <v>633.53930000000003</v>
      </c>
      <c r="F54" s="149">
        <v>5135.44164</v>
      </c>
      <c r="G54" s="149">
        <v>0</v>
      </c>
      <c r="H54" s="149">
        <v>7598.8100199999999</v>
      </c>
      <c r="I54" s="149">
        <v>4307.7251999999999</v>
      </c>
      <c r="J54" s="148">
        <v>3446.0981099999999</v>
      </c>
      <c r="K54" s="148">
        <v>10175.398640000001</v>
      </c>
      <c r="L54" s="148">
        <v>10090.148080000001</v>
      </c>
      <c r="M54" s="148">
        <v>64.170820000000006</v>
      </c>
      <c r="N54" s="148">
        <v>404.13107000000002</v>
      </c>
      <c r="O54" s="148">
        <v>459043.54429000005</v>
      </c>
      <c r="P54" s="178"/>
      <c r="Q54" s="381"/>
      <c r="R54" s="20"/>
      <c r="S54" s="20"/>
      <c r="T54" s="20"/>
      <c r="U54" s="20"/>
      <c r="V54" s="20"/>
    </row>
    <row r="55" spans="1:27" ht="27" customHeight="1">
      <c r="A55" s="148" t="s">
        <v>252</v>
      </c>
      <c r="B55" s="148">
        <v>23977.80545</v>
      </c>
      <c r="C55" s="149">
        <v>17314.092260000001</v>
      </c>
      <c r="D55" s="149">
        <v>7545.6328800000001</v>
      </c>
      <c r="E55" s="149">
        <v>30373.203079999999</v>
      </c>
      <c r="F55" s="149">
        <v>84770.713080000001</v>
      </c>
      <c r="G55" s="149">
        <v>23787.184539999998</v>
      </c>
      <c r="H55" s="149">
        <v>33331.179539999997</v>
      </c>
      <c r="I55" s="149">
        <v>100817.46898999999</v>
      </c>
      <c r="J55" s="148">
        <v>61181.766450000003</v>
      </c>
      <c r="K55" s="148">
        <v>55208.463750000003</v>
      </c>
      <c r="L55" s="148">
        <v>48009.109759999999</v>
      </c>
      <c r="M55" s="148">
        <v>69363.320659999998</v>
      </c>
      <c r="N55" s="148">
        <v>18414.31423</v>
      </c>
      <c r="O55" s="148">
        <v>1390977.4948</v>
      </c>
      <c r="P55" s="178"/>
      <c r="Q55" s="381"/>
      <c r="R55" s="20"/>
      <c r="S55" s="20"/>
      <c r="T55" s="20"/>
      <c r="U55" s="20"/>
      <c r="V55" s="20"/>
    </row>
    <row r="56" spans="1:27" ht="27" customHeight="1">
      <c r="A56" s="148" t="s">
        <v>253</v>
      </c>
      <c r="B56" s="148">
        <v>0</v>
      </c>
      <c r="C56" s="149">
        <v>0</v>
      </c>
      <c r="D56" s="149">
        <v>20304.383160000001</v>
      </c>
      <c r="E56" s="149">
        <v>0</v>
      </c>
      <c r="F56" s="149">
        <v>0</v>
      </c>
      <c r="G56" s="149">
        <v>0</v>
      </c>
      <c r="H56" s="149">
        <v>2904.10644</v>
      </c>
      <c r="I56" s="149">
        <v>0</v>
      </c>
      <c r="J56" s="148">
        <v>0</v>
      </c>
      <c r="K56" s="148">
        <v>0</v>
      </c>
      <c r="L56" s="148">
        <v>0</v>
      </c>
      <c r="M56" s="148">
        <v>0</v>
      </c>
      <c r="N56" s="148">
        <v>0</v>
      </c>
      <c r="O56" s="148">
        <v>58876.623039999999</v>
      </c>
      <c r="P56" s="178"/>
      <c r="Q56" s="381"/>
      <c r="R56" s="20"/>
      <c r="S56" s="20"/>
      <c r="T56" s="20"/>
      <c r="U56" s="20"/>
      <c r="V56" s="20"/>
    </row>
    <row r="57" spans="1:27" s="180" customFormat="1" ht="24" customHeight="1">
      <c r="A57" s="383" t="s">
        <v>194</v>
      </c>
      <c r="B57" s="384">
        <v>97867.764920000001</v>
      </c>
      <c r="C57" s="384">
        <v>66987.649090000006</v>
      </c>
      <c r="D57" s="384">
        <v>51163.691159999995</v>
      </c>
      <c r="E57" s="384">
        <v>73437.478279999996</v>
      </c>
      <c r="F57" s="384">
        <v>114588.37321999999</v>
      </c>
      <c r="G57" s="384">
        <v>56099.830630000004</v>
      </c>
      <c r="H57" s="384">
        <v>144981.24336000002</v>
      </c>
      <c r="I57" s="384">
        <v>176831.80474000002</v>
      </c>
      <c r="J57" s="384">
        <v>98537.111640000003</v>
      </c>
      <c r="K57" s="384">
        <v>130625.09515000001</v>
      </c>
      <c r="L57" s="384">
        <v>79885.679749999996</v>
      </c>
      <c r="M57" s="384">
        <v>230630.01163999998</v>
      </c>
      <c r="N57" s="384">
        <v>81042.063540000003</v>
      </c>
      <c r="O57" s="384">
        <v>4932651.06972</v>
      </c>
      <c r="P57" s="465"/>
      <c r="Q57" s="382">
        <v>1</v>
      </c>
      <c r="R57" s="301"/>
      <c r="S57" s="301"/>
      <c r="T57" s="301"/>
      <c r="U57" s="301"/>
      <c r="V57" s="301"/>
      <c r="AA57" s="529"/>
    </row>
    <row r="58" spans="1:27" ht="27" customHeight="1">
      <c r="A58" s="184"/>
      <c r="B58" s="178"/>
      <c r="C58" s="178"/>
      <c r="D58" s="178"/>
      <c r="E58" s="178"/>
      <c r="F58" s="178"/>
      <c r="G58" s="178"/>
      <c r="H58" s="178"/>
      <c r="I58" s="178"/>
      <c r="J58" s="178"/>
      <c r="K58" s="178"/>
      <c r="L58" s="178"/>
      <c r="M58" s="178"/>
      <c r="N58" s="178"/>
      <c r="O58" s="178"/>
      <c r="P58" s="178"/>
      <c r="Q58" s="381"/>
      <c r="R58" s="20"/>
      <c r="S58" s="20"/>
      <c r="T58" s="20"/>
      <c r="U58" s="20"/>
      <c r="V58" s="20"/>
    </row>
    <row r="59" spans="1:27" ht="14.25" customHeight="1" thickBot="1">
      <c r="A59" s="185"/>
      <c r="B59" s="186"/>
      <c r="C59" s="187"/>
      <c r="D59" s="187"/>
      <c r="E59" s="187"/>
      <c r="F59" s="187"/>
      <c r="G59" s="187"/>
      <c r="H59" s="187"/>
      <c r="I59" s="187"/>
      <c r="J59" s="188"/>
      <c r="K59" s="188"/>
      <c r="L59" s="188"/>
      <c r="M59" s="188"/>
      <c r="N59" s="188"/>
      <c r="O59" s="188"/>
      <c r="P59" s="466"/>
      <c r="Q59" s="358"/>
      <c r="R59" s="20"/>
      <c r="S59" s="20"/>
      <c r="T59" s="20"/>
      <c r="U59" s="20"/>
      <c r="V59" s="20"/>
    </row>
    <row r="60" spans="1:27" ht="15" customHeight="1" thickTop="1">
      <c r="A60" s="38" t="s">
        <v>730</v>
      </c>
      <c r="B60" s="160"/>
      <c r="C60" s="191"/>
      <c r="D60" s="191"/>
      <c r="E60" s="191"/>
      <c r="F60" s="191"/>
      <c r="G60" s="191"/>
      <c r="H60" s="191"/>
      <c r="I60" s="191"/>
      <c r="J60" s="192"/>
      <c r="K60" s="192"/>
      <c r="L60" s="192"/>
      <c r="M60" s="192"/>
      <c r="N60" s="192"/>
      <c r="O60" s="192"/>
      <c r="P60" s="466"/>
      <c r="Q60" s="386"/>
      <c r="R60" s="192"/>
      <c r="S60" s="20"/>
      <c r="T60" s="20"/>
      <c r="U60" s="20"/>
      <c r="V60" s="20"/>
    </row>
    <row r="61" spans="1:27" ht="9" customHeight="1">
      <c r="C61" s="21"/>
      <c r="D61" s="21"/>
      <c r="E61" s="21"/>
      <c r="F61" s="21"/>
      <c r="G61" s="21"/>
      <c r="H61" s="21"/>
      <c r="I61" s="21"/>
      <c r="J61" s="20"/>
      <c r="K61" s="20"/>
      <c r="L61" s="20"/>
      <c r="M61" s="20"/>
      <c r="N61" s="20"/>
      <c r="O61" s="20"/>
      <c r="P61" s="192"/>
      <c r="Q61" s="358"/>
      <c r="R61" s="20"/>
      <c r="S61" s="20"/>
      <c r="T61" s="20"/>
      <c r="U61" s="20"/>
      <c r="V61" s="20"/>
    </row>
    <row r="62" spans="1:27" ht="9" customHeight="1">
      <c r="A62" s="19"/>
      <c r="C62" s="21"/>
      <c r="D62" s="21"/>
      <c r="E62" s="21"/>
      <c r="F62" s="21"/>
      <c r="G62" s="21"/>
      <c r="H62" s="21"/>
      <c r="I62" s="21"/>
      <c r="J62" s="20"/>
      <c r="K62" s="20"/>
      <c r="L62" s="20"/>
      <c r="M62" s="20"/>
      <c r="N62" s="20"/>
      <c r="O62" s="20"/>
      <c r="P62" s="192"/>
      <c r="Q62" s="358"/>
      <c r="R62" s="20"/>
      <c r="S62" s="20"/>
      <c r="T62" s="20"/>
      <c r="U62" s="20"/>
      <c r="V62" s="20"/>
    </row>
    <row r="63" spans="1:27" ht="9" customHeight="1">
      <c r="A63" s="168"/>
      <c r="C63" s="21"/>
      <c r="D63" s="21"/>
      <c r="E63" s="21"/>
      <c r="F63" s="21"/>
      <c r="G63" s="21"/>
      <c r="H63" s="21"/>
      <c r="I63" s="21"/>
      <c r="J63" s="20"/>
      <c r="K63" s="20"/>
      <c r="L63" s="20"/>
      <c r="M63" s="20"/>
      <c r="N63" s="20"/>
      <c r="O63" s="20"/>
      <c r="P63" s="192"/>
      <c r="Q63" s="358"/>
      <c r="R63" s="20"/>
      <c r="S63" s="20"/>
      <c r="T63" s="20"/>
      <c r="U63" s="20"/>
      <c r="V63" s="20"/>
    </row>
    <row r="64" spans="1:27" ht="9" customHeight="1">
      <c r="A64" s="19"/>
      <c r="C64" s="21"/>
      <c r="D64" s="21"/>
      <c r="E64" s="21"/>
      <c r="F64" s="21"/>
      <c r="G64" s="21"/>
      <c r="H64" s="21"/>
      <c r="I64" s="21"/>
      <c r="J64" s="20"/>
      <c r="K64" s="20"/>
      <c r="L64" s="20"/>
      <c r="M64" s="20"/>
      <c r="N64" s="20"/>
      <c r="O64" s="20"/>
      <c r="P64" s="192"/>
      <c r="Q64" s="358"/>
      <c r="R64" s="20"/>
      <c r="S64" s="20"/>
      <c r="T64" s="20"/>
      <c r="U64" s="20"/>
      <c r="V64" s="20"/>
    </row>
    <row r="65" spans="1:22" ht="9" customHeight="1">
      <c r="A65" s="19"/>
      <c r="C65" s="21"/>
      <c r="D65" s="21"/>
      <c r="E65" s="21"/>
      <c r="F65" s="21"/>
      <c r="G65" s="21"/>
      <c r="H65" s="21"/>
      <c r="I65" s="21"/>
      <c r="J65" s="20"/>
      <c r="K65" s="20"/>
      <c r="L65" s="20"/>
      <c r="M65" s="20"/>
      <c r="N65" s="20"/>
      <c r="O65" s="20"/>
      <c r="P65" s="192"/>
      <c r="Q65" s="358"/>
      <c r="R65" s="20"/>
      <c r="S65" s="20"/>
      <c r="T65" s="20"/>
      <c r="U65" s="20"/>
      <c r="V65" s="20"/>
    </row>
    <row r="66" spans="1:22" ht="9" customHeight="1">
      <c r="A66" s="19"/>
      <c r="B66" s="195"/>
      <c r="C66" s="21"/>
      <c r="D66" s="21"/>
      <c r="E66" s="21"/>
      <c r="F66" s="21"/>
      <c r="G66" s="21"/>
      <c r="H66" s="21"/>
      <c r="I66" s="21"/>
      <c r="J66" s="20"/>
      <c r="K66" s="20"/>
      <c r="L66" s="20"/>
      <c r="M66" s="20"/>
      <c r="N66" s="20"/>
      <c r="O66" s="20"/>
      <c r="P66" s="192"/>
      <c r="Q66" s="358"/>
      <c r="R66" s="20"/>
      <c r="S66" s="20"/>
      <c r="T66" s="20"/>
      <c r="U66" s="20"/>
      <c r="V66" s="20"/>
    </row>
    <row r="67" spans="1:22" ht="9" customHeight="1">
      <c r="A67" s="19"/>
      <c r="B67" s="195"/>
      <c r="C67" s="21"/>
      <c r="D67" s="21"/>
      <c r="E67" s="21"/>
      <c r="F67" s="21"/>
      <c r="G67" s="21"/>
      <c r="H67" s="21"/>
      <c r="I67" s="21"/>
      <c r="J67" s="20"/>
      <c r="K67" s="20"/>
      <c r="L67" s="20"/>
      <c r="M67" s="20"/>
      <c r="N67" s="20"/>
      <c r="O67" s="20"/>
      <c r="P67" s="192"/>
      <c r="Q67" s="358"/>
      <c r="R67" s="20"/>
      <c r="S67" s="20"/>
      <c r="T67" s="20"/>
      <c r="U67" s="20"/>
      <c r="V67" s="20"/>
    </row>
    <row r="68" spans="1:22" ht="9" customHeight="1">
      <c r="A68" s="19"/>
      <c r="B68" s="195"/>
      <c r="C68" s="21"/>
      <c r="D68" s="21"/>
      <c r="E68" s="21"/>
      <c r="F68" s="21"/>
      <c r="G68" s="21"/>
      <c r="H68" s="21"/>
      <c r="I68" s="21"/>
      <c r="J68" s="20"/>
      <c r="K68" s="20"/>
      <c r="L68" s="20"/>
      <c r="M68" s="20"/>
      <c r="N68" s="20"/>
      <c r="O68" s="20"/>
      <c r="P68" s="192"/>
      <c r="Q68" s="358"/>
      <c r="R68" s="20"/>
      <c r="S68" s="20"/>
      <c r="T68" s="20"/>
      <c r="U68" s="20"/>
      <c r="V68" s="20"/>
    </row>
    <row r="69" spans="1:22" ht="9" customHeight="1">
      <c r="A69" s="165"/>
      <c r="B69" s="195"/>
      <c r="C69" s="21"/>
      <c r="D69" s="21"/>
      <c r="E69" s="21"/>
      <c r="F69" s="21"/>
      <c r="G69" s="21"/>
      <c r="H69" s="21"/>
      <c r="I69" s="21"/>
      <c r="J69" s="20"/>
      <c r="K69" s="20"/>
      <c r="L69" s="20"/>
      <c r="M69" s="20"/>
      <c r="N69" s="20"/>
      <c r="O69" s="20"/>
      <c r="P69" s="192"/>
      <c r="Q69" s="358"/>
      <c r="R69" s="20"/>
      <c r="S69" s="20"/>
      <c r="T69" s="20"/>
      <c r="U69" s="20"/>
      <c r="V69" s="20"/>
    </row>
    <row r="70" spans="1:22" ht="9" customHeight="1">
      <c r="A70" s="19"/>
      <c r="B70" s="195"/>
      <c r="C70" s="21"/>
      <c r="D70" s="21"/>
      <c r="E70" s="21"/>
      <c r="F70" s="21"/>
      <c r="G70" s="21"/>
      <c r="H70" s="21"/>
      <c r="I70" s="21"/>
      <c r="J70" s="20"/>
      <c r="K70" s="20"/>
      <c r="L70" s="20"/>
      <c r="M70" s="20"/>
      <c r="N70" s="20"/>
      <c r="O70" s="20"/>
      <c r="P70" s="192"/>
      <c r="Q70" s="358"/>
      <c r="R70" s="20"/>
      <c r="S70" s="20"/>
      <c r="T70" s="20"/>
      <c r="U70" s="20"/>
      <c r="V70" s="20"/>
    </row>
    <row r="71" spans="1:22" ht="9" customHeight="1">
      <c r="A71" s="19"/>
      <c r="B71" s="195"/>
      <c r="C71" s="21"/>
      <c r="D71" s="21"/>
      <c r="E71" s="21"/>
      <c r="F71" s="21"/>
      <c r="G71" s="21"/>
      <c r="H71" s="21"/>
      <c r="I71" s="21"/>
      <c r="J71" s="20"/>
      <c r="K71" s="20"/>
      <c r="L71" s="20"/>
      <c r="M71" s="20"/>
      <c r="N71" s="20"/>
      <c r="O71" s="20"/>
      <c r="P71" s="192"/>
      <c r="Q71" s="358"/>
      <c r="R71" s="20"/>
      <c r="S71" s="20"/>
      <c r="T71" s="20"/>
      <c r="U71" s="20"/>
      <c r="V71" s="20"/>
    </row>
    <row r="72" spans="1:22" ht="9" customHeight="1">
      <c r="A72" s="19"/>
      <c r="B72" s="195"/>
      <c r="C72" s="21"/>
      <c r="D72" s="21"/>
      <c r="E72" s="21"/>
      <c r="F72" s="21"/>
      <c r="G72" s="21"/>
      <c r="H72" s="21"/>
      <c r="I72" s="21"/>
      <c r="J72" s="20"/>
      <c r="K72" s="20"/>
      <c r="L72" s="20"/>
      <c r="M72" s="20"/>
      <c r="N72" s="20"/>
      <c r="O72" s="20"/>
      <c r="P72" s="192"/>
      <c r="Q72" s="358"/>
      <c r="R72" s="20"/>
      <c r="S72" s="20"/>
      <c r="T72" s="20"/>
      <c r="U72" s="20"/>
      <c r="V72" s="20"/>
    </row>
    <row r="73" spans="1:22" ht="9" customHeight="1">
      <c r="A73" s="19"/>
      <c r="C73" s="21"/>
      <c r="D73" s="21"/>
      <c r="E73" s="21"/>
      <c r="F73" s="21"/>
      <c r="G73" s="21"/>
      <c r="H73" s="21"/>
      <c r="I73" s="21"/>
      <c r="J73" s="20"/>
      <c r="K73" s="20"/>
      <c r="L73" s="20"/>
      <c r="M73" s="20"/>
      <c r="N73" s="20"/>
      <c r="O73" s="20"/>
      <c r="P73" s="192"/>
      <c r="Q73" s="358"/>
      <c r="R73" s="20"/>
      <c r="S73" s="20"/>
      <c r="T73" s="20"/>
      <c r="U73" s="20"/>
      <c r="V73" s="20"/>
    </row>
    <row r="74" spans="1:22" ht="9" customHeight="1">
      <c r="A74" s="19"/>
      <c r="C74" s="21"/>
      <c r="D74" s="21"/>
      <c r="E74" s="21"/>
      <c r="F74" s="21"/>
      <c r="G74" s="21"/>
      <c r="H74" s="21"/>
      <c r="I74" s="21"/>
      <c r="J74" s="20"/>
      <c r="K74" s="20"/>
      <c r="L74" s="20"/>
      <c r="M74" s="20"/>
      <c r="N74" s="20"/>
      <c r="O74" s="20"/>
      <c r="P74" s="192"/>
      <c r="Q74" s="358"/>
      <c r="R74" s="20"/>
      <c r="S74" s="20"/>
      <c r="T74" s="20"/>
      <c r="U74" s="20"/>
      <c r="V74" s="20"/>
    </row>
    <row r="75" spans="1:22" ht="9" customHeight="1">
      <c r="A75" s="165"/>
      <c r="C75" s="21"/>
      <c r="D75" s="21"/>
      <c r="E75" s="21"/>
      <c r="F75" s="21"/>
      <c r="G75" s="21"/>
      <c r="H75" s="21"/>
      <c r="I75" s="21"/>
      <c r="J75" s="20"/>
      <c r="K75" s="20"/>
      <c r="L75" s="20"/>
      <c r="M75" s="20"/>
      <c r="N75" s="20"/>
      <c r="O75" s="20"/>
      <c r="P75" s="192"/>
      <c r="Q75" s="358"/>
      <c r="R75" s="20"/>
      <c r="S75" s="20"/>
      <c r="T75" s="20"/>
      <c r="U75" s="20"/>
      <c r="V75" s="20"/>
    </row>
    <row r="76" spans="1:22" ht="9" customHeight="1">
      <c r="A76" s="19"/>
      <c r="C76" s="21"/>
      <c r="D76" s="21"/>
      <c r="E76" s="21"/>
      <c r="F76" s="21"/>
      <c r="G76" s="21"/>
      <c r="H76" s="21"/>
      <c r="I76" s="21"/>
      <c r="J76" s="20"/>
      <c r="K76" s="20"/>
      <c r="L76" s="20"/>
      <c r="M76" s="20"/>
      <c r="N76" s="20"/>
      <c r="O76" s="20"/>
      <c r="P76" s="192"/>
      <c r="Q76" s="358"/>
      <c r="R76" s="20"/>
      <c r="S76" s="20"/>
      <c r="T76" s="20"/>
      <c r="U76" s="20"/>
      <c r="V76" s="20"/>
    </row>
    <row r="77" spans="1:22" ht="9" customHeight="1">
      <c r="A77" s="19"/>
      <c r="C77" s="21"/>
      <c r="D77" s="21"/>
      <c r="E77" s="21"/>
      <c r="F77" s="21"/>
      <c r="G77" s="21"/>
      <c r="H77" s="21"/>
      <c r="I77" s="21"/>
      <c r="J77" s="20"/>
      <c r="K77" s="20"/>
      <c r="L77" s="20"/>
      <c r="M77" s="20"/>
      <c r="N77" s="20"/>
      <c r="O77" s="20"/>
      <c r="P77" s="192"/>
      <c r="Q77" s="358"/>
      <c r="R77" s="20"/>
      <c r="S77" s="20"/>
      <c r="T77" s="20"/>
      <c r="U77" s="20"/>
      <c r="V77" s="20"/>
    </row>
    <row r="78" spans="1:22" ht="9" customHeight="1">
      <c r="A78" s="19"/>
      <c r="C78" s="21"/>
      <c r="D78" s="21"/>
      <c r="E78" s="21"/>
      <c r="F78" s="21"/>
      <c r="G78" s="21"/>
      <c r="H78" s="21"/>
      <c r="I78" s="21"/>
      <c r="J78" s="20"/>
      <c r="K78" s="20"/>
      <c r="L78" s="20"/>
      <c r="M78" s="20"/>
      <c r="N78" s="20"/>
      <c r="O78" s="20"/>
      <c r="P78" s="192"/>
      <c r="Q78" s="358"/>
      <c r="R78" s="20"/>
      <c r="S78" s="20"/>
      <c r="T78" s="20"/>
      <c r="U78" s="20"/>
      <c r="V78" s="20"/>
    </row>
    <row r="79" spans="1:22" ht="9" customHeight="1">
      <c r="A79" s="19"/>
      <c r="C79" s="21"/>
      <c r="D79" s="21"/>
      <c r="E79" s="21"/>
      <c r="F79" s="21"/>
      <c r="G79" s="21"/>
      <c r="H79" s="21"/>
      <c r="I79" s="21"/>
      <c r="J79" s="20"/>
      <c r="K79" s="20"/>
      <c r="L79" s="20"/>
      <c r="M79" s="20"/>
      <c r="N79" s="20"/>
      <c r="O79" s="20"/>
      <c r="P79" s="192"/>
      <c r="Q79" s="358"/>
      <c r="R79" s="20"/>
      <c r="S79" s="20"/>
      <c r="T79" s="20"/>
      <c r="U79" s="20"/>
      <c r="V79" s="20"/>
    </row>
    <row r="80" spans="1:22" ht="9" customHeight="1">
      <c r="A80" s="19"/>
      <c r="C80" s="21"/>
      <c r="D80" s="21"/>
      <c r="E80" s="21"/>
      <c r="F80" s="21"/>
      <c r="G80" s="21"/>
      <c r="H80" s="21"/>
      <c r="I80" s="21"/>
      <c r="J80" s="20"/>
      <c r="K80" s="20"/>
      <c r="L80" s="20"/>
      <c r="M80" s="20"/>
      <c r="N80" s="20"/>
      <c r="O80" s="20"/>
      <c r="P80" s="192"/>
      <c r="Q80" s="358"/>
      <c r="R80" s="20"/>
      <c r="S80" s="20"/>
      <c r="T80" s="20"/>
      <c r="U80" s="20"/>
      <c r="V80" s="20"/>
    </row>
    <row r="81" spans="1:22" ht="9" customHeight="1">
      <c r="A81" s="165"/>
      <c r="C81" s="21"/>
      <c r="D81" s="21"/>
      <c r="E81" s="21"/>
      <c r="F81" s="21"/>
      <c r="G81" s="21"/>
      <c r="H81" s="21"/>
      <c r="I81" s="21"/>
      <c r="J81" s="20"/>
      <c r="K81" s="20"/>
      <c r="L81" s="20"/>
      <c r="M81" s="20"/>
      <c r="N81" s="20"/>
      <c r="O81" s="20"/>
      <c r="P81" s="192"/>
      <c r="Q81" s="358"/>
      <c r="R81" s="20"/>
      <c r="S81" s="20"/>
      <c r="T81" s="20"/>
      <c r="U81" s="20"/>
      <c r="V81" s="20"/>
    </row>
    <row r="82" spans="1:22" ht="9" customHeight="1">
      <c r="A82" s="19"/>
      <c r="C82" s="21"/>
      <c r="D82" s="21"/>
      <c r="E82" s="21"/>
      <c r="F82" s="21"/>
      <c r="G82" s="21"/>
      <c r="H82" s="21"/>
      <c r="I82" s="21"/>
      <c r="J82" s="20"/>
      <c r="K82" s="20"/>
      <c r="L82" s="20"/>
      <c r="M82" s="20"/>
      <c r="N82" s="20"/>
      <c r="O82" s="20"/>
      <c r="P82" s="192"/>
      <c r="Q82" s="358"/>
      <c r="R82" s="20"/>
      <c r="S82" s="20"/>
      <c r="T82" s="20"/>
      <c r="U82" s="20"/>
      <c r="V82" s="20"/>
    </row>
    <row r="83" spans="1:22" ht="9" customHeight="1">
      <c r="A83" s="19"/>
      <c r="C83" s="21"/>
      <c r="D83" s="21"/>
      <c r="E83" s="21"/>
      <c r="F83" s="21"/>
      <c r="G83" s="21"/>
      <c r="H83" s="21"/>
      <c r="I83" s="21"/>
      <c r="J83" s="20"/>
      <c r="K83" s="20"/>
      <c r="L83" s="20"/>
      <c r="M83" s="20"/>
      <c r="N83" s="20"/>
      <c r="O83" s="20"/>
      <c r="P83" s="192"/>
      <c r="Q83" s="358"/>
      <c r="R83" s="20"/>
      <c r="S83" s="20"/>
      <c r="T83" s="20"/>
      <c r="U83" s="20"/>
      <c r="V83" s="20"/>
    </row>
    <row r="84" spans="1:22" ht="9" customHeight="1">
      <c r="A84" s="19"/>
      <c r="C84" s="21"/>
      <c r="D84" s="21"/>
      <c r="E84" s="21"/>
      <c r="F84" s="21"/>
      <c r="G84" s="21"/>
      <c r="H84" s="21"/>
      <c r="I84" s="21"/>
      <c r="J84" s="20"/>
      <c r="K84" s="20"/>
      <c r="L84" s="20"/>
      <c r="M84" s="20"/>
      <c r="N84" s="20"/>
      <c r="O84" s="20"/>
      <c r="P84" s="192"/>
      <c r="Q84" s="358"/>
      <c r="R84" s="20"/>
      <c r="S84" s="20"/>
      <c r="T84" s="20"/>
      <c r="U84" s="20"/>
      <c r="V84" s="20"/>
    </row>
    <row r="85" spans="1:22" ht="9" customHeight="1">
      <c r="A85" s="19"/>
      <c r="C85" s="21"/>
      <c r="D85" s="21"/>
      <c r="E85" s="21"/>
      <c r="F85" s="21"/>
      <c r="G85" s="21"/>
      <c r="H85" s="21"/>
      <c r="I85" s="21"/>
      <c r="J85" s="20"/>
      <c r="K85" s="20"/>
      <c r="L85" s="20"/>
      <c r="M85" s="20"/>
      <c r="N85" s="20"/>
      <c r="O85" s="20"/>
      <c r="P85" s="192"/>
      <c r="Q85" s="358"/>
      <c r="R85" s="20"/>
      <c r="S85" s="20"/>
      <c r="T85" s="20"/>
      <c r="U85" s="20"/>
      <c r="V85" s="20"/>
    </row>
    <row r="86" spans="1:22" ht="9" customHeight="1">
      <c r="A86" s="165"/>
      <c r="C86" s="21"/>
      <c r="D86" s="21"/>
      <c r="E86" s="21"/>
      <c r="F86" s="21"/>
      <c r="G86" s="21"/>
      <c r="H86" s="21"/>
      <c r="I86" s="21"/>
      <c r="J86" s="20"/>
      <c r="K86" s="20"/>
      <c r="L86" s="20"/>
      <c r="M86" s="20"/>
      <c r="N86" s="20"/>
      <c r="O86" s="20"/>
      <c r="P86" s="192"/>
      <c r="Q86" s="358"/>
      <c r="R86" s="20"/>
      <c r="S86" s="20"/>
      <c r="T86" s="20"/>
      <c r="U86" s="20"/>
      <c r="V86" s="20"/>
    </row>
    <row r="87" spans="1:22" ht="9" customHeight="1">
      <c r="A87" s="166"/>
      <c r="C87" s="21"/>
      <c r="D87" s="21"/>
      <c r="E87" s="21"/>
      <c r="F87" s="21"/>
      <c r="G87" s="21"/>
      <c r="H87" s="21"/>
      <c r="I87" s="21"/>
      <c r="J87" s="20"/>
      <c r="K87" s="20"/>
      <c r="L87" s="20"/>
      <c r="M87" s="20"/>
      <c r="N87" s="20"/>
      <c r="O87" s="20"/>
      <c r="P87" s="192"/>
      <c r="Q87" s="358"/>
      <c r="R87" s="20"/>
      <c r="S87" s="20"/>
      <c r="T87" s="20"/>
      <c r="U87" s="20"/>
      <c r="V87" s="20"/>
    </row>
    <row r="88" spans="1:22" ht="9" customHeight="1">
      <c r="A88" s="166"/>
      <c r="C88" s="21"/>
      <c r="D88" s="21"/>
      <c r="E88" s="21"/>
      <c r="F88" s="21"/>
      <c r="G88" s="21"/>
      <c r="H88" s="21"/>
      <c r="I88" s="21"/>
      <c r="J88" s="20"/>
      <c r="K88" s="20"/>
      <c r="L88" s="20"/>
      <c r="M88" s="20"/>
      <c r="N88" s="20"/>
      <c r="O88" s="20"/>
      <c r="P88" s="192"/>
      <c r="Q88" s="358"/>
      <c r="R88" s="20"/>
      <c r="S88" s="20"/>
      <c r="T88" s="20"/>
      <c r="U88" s="20"/>
      <c r="V88" s="20"/>
    </row>
    <row r="89" spans="1:22" ht="9" customHeight="1">
      <c r="A89" s="166"/>
      <c r="C89" s="21"/>
      <c r="D89" s="21"/>
      <c r="E89" s="21"/>
      <c r="F89" s="21"/>
      <c r="G89" s="21"/>
      <c r="H89" s="21"/>
      <c r="I89" s="21"/>
      <c r="J89" s="20"/>
      <c r="K89" s="20"/>
      <c r="L89" s="20"/>
      <c r="M89" s="20"/>
      <c r="N89" s="20"/>
      <c r="O89" s="20"/>
      <c r="P89" s="192"/>
      <c r="Q89" s="358"/>
      <c r="R89" s="20"/>
      <c r="S89" s="20"/>
      <c r="T89" s="20"/>
      <c r="U89" s="20"/>
      <c r="V89" s="20"/>
    </row>
    <row r="90" spans="1:22" ht="9" customHeight="1">
      <c r="A90" s="166"/>
      <c r="C90" s="21"/>
      <c r="D90" s="21"/>
      <c r="E90" s="21"/>
      <c r="F90" s="21"/>
      <c r="G90" s="21"/>
      <c r="H90" s="21"/>
      <c r="I90" s="21"/>
      <c r="J90" s="20"/>
      <c r="K90" s="20"/>
      <c r="L90" s="20"/>
      <c r="M90" s="20"/>
      <c r="N90" s="20"/>
      <c r="O90" s="20"/>
      <c r="P90" s="192"/>
      <c r="Q90" s="358"/>
      <c r="R90" s="20"/>
      <c r="S90" s="20"/>
      <c r="T90" s="20"/>
      <c r="U90" s="20"/>
      <c r="V90" s="20"/>
    </row>
    <row r="91" spans="1:22" ht="9" customHeight="1">
      <c r="A91" s="167"/>
      <c r="C91" s="21"/>
      <c r="D91" s="21"/>
      <c r="E91" s="21"/>
      <c r="F91" s="21"/>
      <c r="G91" s="21"/>
      <c r="H91" s="21"/>
      <c r="I91" s="21"/>
      <c r="J91" s="20"/>
      <c r="K91" s="20"/>
      <c r="L91" s="20"/>
      <c r="M91" s="20"/>
      <c r="N91" s="20"/>
      <c r="O91" s="20"/>
      <c r="P91" s="192"/>
      <c r="Q91" s="358"/>
      <c r="R91" s="20"/>
      <c r="S91" s="20"/>
      <c r="T91" s="20"/>
      <c r="U91" s="20"/>
      <c r="V91" s="20"/>
    </row>
    <row r="92" spans="1:22" ht="9" customHeight="1">
      <c r="A92" s="167"/>
      <c r="C92" s="21"/>
      <c r="D92" s="21"/>
      <c r="E92" s="21"/>
      <c r="F92" s="21"/>
      <c r="G92" s="21"/>
      <c r="H92" s="21"/>
      <c r="I92" s="21"/>
      <c r="J92" s="20"/>
      <c r="K92" s="20"/>
      <c r="L92" s="20"/>
      <c r="M92" s="20"/>
      <c r="N92" s="20"/>
      <c r="O92" s="20"/>
      <c r="P92" s="192"/>
      <c r="Q92" s="358"/>
      <c r="R92" s="20"/>
      <c r="S92" s="20"/>
      <c r="T92" s="20"/>
      <c r="U92" s="20"/>
      <c r="V92" s="20"/>
    </row>
    <row r="93" spans="1:22" ht="9" customHeight="1">
      <c r="A93" s="168"/>
      <c r="C93" s="21"/>
      <c r="D93" s="21"/>
      <c r="E93" s="21"/>
      <c r="F93" s="21"/>
      <c r="G93" s="21"/>
      <c r="H93" s="21"/>
      <c r="I93" s="21"/>
      <c r="J93" s="20"/>
      <c r="K93" s="20"/>
      <c r="L93" s="20"/>
      <c r="M93" s="20"/>
      <c r="N93" s="20"/>
      <c r="O93" s="20"/>
      <c r="P93" s="192"/>
      <c r="Q93" s="358"/>
      <c r="R93" s="20"/>
      <c r="S93" s="20"/>
      <c r="T93" s="20"/>
      <c r="U93" s="20"/>
      <c r="V93" s="20"/>
    </row>
    <row r="94" spans="1:22" ht="9" customHeight="1">
      <c r="A94" s="19"/>
      <c r="C94" s="21"/>
      <c r="D94" s="21"/>
      <c r="E94" s="21"/>
      <c r="F94" s="21"/>
      <c r="G94" s="21"/>
      <c r="H94" s="21"/>
      <c r="I94" s="21"/>
      <c r="J94" s="20"/>
      <c r="K94" s="20"/>
      <c r="L94" s="20"/>
      <c r="M94" s="20"/>
      <c r="N94" s="20"/>
      <c r="O94" s="20"/>
      <c r="P94" s="192"/>
      <c r="Q94" s="358"/>
      <c r="R94" s="20"/>
      <c r="S94" s="20"/>
      <c r="T94" s="20"/>
      <c r="U94" s="20"/>
      <c r="V94" s="20"/>
    </row>
    <row r="95" spans="1:22" ht="9" customHeight="1">
      <c r="A95" s="19"/>
      <c r="C95" s="21"/>
      <c r="D95" s="21"/>
      <c r="E95" s="21"/>
      <c r="F95" s="21"/>
      <c r="G95" s="21"/>
      <c r="H95" s="21"/>
      <c r="I95" s="21"/>
      <c r="J95" s="20"/>
      <c r="K95" s="20"/>
      <c r="L95" s="20"/>
      <c r="M95" s="20"/>
      <c r="N95" s="20"/>
      <c r="O95" s="20"/>
      <c r="P95" s="192"/>
      <c r="Q95" s="358"/>
      <c r="R95" s="20"/>
      <c r="S95" s="20"/>
      <c r="T95" s="20"/>
      <c r="U95" s="20"/>
      <c r="V95" s="20"/>
    </row>
    <row r="96" spans="1:22" ht="9" customHeight="1">
      <c r="A96" s="19"/>
      <c r="C96" s="21"/>
      <c r="D96" s="21"/>
      <c r="E96" s="21"/>
      <c r="F96" s="21"/>
      <c r="G96" s="21"/>
      <c r="H96" s="21"/>
      <c r="I96" s="21"/>
      <c r="J96" s="20"/>
      <c r="K96" s="20"/>
      <c r="L96" s="20"/>
      <c r="M96" s="20"/>
      <c r="N96" s="20"/>
      <c r="O96" s="20"/>
      <c r="P96" s="192"/>
      <c r="Q96" s="358"/>
      <c r="R96" s="20"/>
      <c r="S96" s="20"/>
      <c r="T96" s="20"/>
      <c r="U96" s="20"/>
      <c r="V96" s="20"/>
    </row>
    <row r="97" spans="1:22" ht="9" customHeight="1">
      <c r="A97" s="19"/>
      <c r="C97" s="21"/>
      <c r="D97" s="21"/>
      <c r="E97" s="21"/>
      <c r="F97" s="21"/>
      <c r="G97" s="21"/>
      <c r="H97" s="21"/>
      <c r="I97" s="21"/>
      <c r="J97" s="20"/>
      <c r="K97" s="20"/>
      <c r="L97" s="20"/>
      <c r="M97" s="20"/>
      <c r="N97" s="20"/>
      <c r="O97" s="20"/>
      <c r="P97" s="192"/>
      <c r="Q97" s="358"/>
      <c r="R97" s="20"/>
      <c r="S97" s="20"/>
      <c r="T97" s="20"/>
      <c r="U97" s="20"/>
      <c r="V97" s="20"/>
    </row>
    <row r="98" spans="1:22" ht="9" customHeight="1">
      <c r="A98" s="166"/>
      <c r="C98" s="21"/>
      <c r="D98" s="21"/>
      <c r="E98" s="21"/>
      <c r="F98" s="21"/>
      <c r="G98" s="21"/>
      <c r="H98" s="21"/>
      <c r="I98" s="21"/>
      <c r="J98" s="20"/>
      <c r="K98" s="20"/>
      <c r="L98" s="20"/>
      <c r="M98" s="20"/>
      <c r="N98" s="20"/>
      <c r="O98" s="20"/>
      <c r="P98" s="192"/>
      <c r="Q98" s="358"/>
      <c r="R98" s="20"/>
      <c r="S98" s="20"/>
      <c r="T98" s="20"/>
      <c r="U98" s="20"/>
      <c r="V98" s="20"/>
    </row>
    <row r="99" spans="1:22" ht="9" customHeight="1">
      <c r="A99" s="168"/>
      <c r="C99" s="21"/>
      <c r="D99" s="21"/>
      <c r="E99" s="21"/>
      <c r="F99" s="21"/>
      <c r="G99" s="21"/>
      <c r="H99" s="21"/>
      <c r="I99" s="21"/>
      <c r="J99" s="20"/>
      <c r="K99" s="20"/>
      <c r="L99" s="20"/>
      <c r="M99" s="20"/>
      <c r="N99" s="20"/>
      <c r="O99" s="20"/>
      <c r="P99" s="192"/>
      <c r="Q99" s="358"/>
      <c r="R99" s="20"/>
      <c r="S99" s="20"/>
      <c r="T99" s="20"/>
      <c r="U99" s="20"/>
      <c r="V99" s="20"/>
    </row>
    <row r="100" spans="1:22" ht="9" customHeight="1">
      <c r="A100" s="19"/>
      <c r="C100" s="21"/>
      <c r="D100" s="21"/>
      <c r="E100" s="21"/>
      <c r="F100" s="21"/>
      <c r="G100" s="21"/>
      <c r="H100" s="21"/>
      <c r="I100" s="21"/>
      <c r="J100" s="20"/>
      <c r="K100" s="20"/>
      <c r="L100" s="20"/>
      <c r="M100" s="20"/>
      <c r="N100" s="20"/>
      <c r="O100" s="20"/>
      <c r="P100" s="192"/>
      <c r="Q100" s="358"/>
      <c r="R100" s="20"/>
      <c r="S100" s="20"/>
      <c r="T100" s="20"/>
      <c r="U100" s="20"/>
      <c r="V100" s="20"/>
    </row>
    <row r="101" spans="1:22" ht="9" customHeight="1">
      <c r="A101" s="19"/>
      <c r="C101" s="21"/>
      <c r="D101" s="21"/>
      <c r="E101" s="21"/>
      <c r="F101" s="21"/>
      <c r="G101" s="21"/>
      <c r="H101" s="21"/>
      <c r="I101" s="21"/>
      <c r="J101" s="20"/>
      <c r="K101" s="20"/>
      <c r="L101" s="20"/>
      <c r="M101" s="20"/>
      <c r="N101" s="20"/>
      <c r="O101" s="20"/>
      <c r="P101" s="192"/>
      <c r="Q101" s="358"/>
      <c r="R101" s="20"/>
      <c r="S101" s="20"/>
      <c r="T101" s="20"/>
      <c r="U101" s="20"/>
      <c r="V101" s="20"/>
    </row>
    <row r="102" spans="1:22" ht="9" customHeight="1">
      <c r="A102" s="19"/>
      <c r="C102" s="21"/>
      <c r="D102" s="21"/>
      <c r="E102" s="21"/>
      <c r="F102" s="21"/>
      <c r="G102" s="21"/>
      <c r="H102" s="21"/>
      <c r="I102" s="21"/>
      <c r="J102" s="20"/>
      <c r="K102" s="20"/>
      <c r="L102" s="20"/>
      <c r="M102" s="20"/>
      <c r="N102" s="20"/>
      <c r="O102" s="20"/>
      <c r="P102" s="192"/>
      <c r="Q102" s="358"/>
      <c r="R102" s="20"/>
      <c r="S102" s="20"/>
      <c r="T102" s="20"/>
      <c r="U102" s="20"/>
      <c r="V102" s="20"/>
    </row>
    <row r="103" spans="1:22" ht="9" customHeight="1">
      <c r="A103" s="19"/>
      <c r="C103" s="21"/>
      <c r="D103" s="21"/>
      <c r="E103" s="21"/>
      <c r="F103" s="21"/>
      <c r="G103" s="21"/>
      <c r="H103" s="21"/>
      <c r="I103" s="21"/>
      <c r="J103" s="20"/>
      <c r="K103" s="20"/>
      <c r="L103" s="20"/>
      <c r="M103" s="20"/>
      <c r="N103" s="20"/>
      <c r="O103" s="20"/>
      <c r="P103" s="192"/>
      <c r="Q103" s="358"/>
      <c r="R103" s="20"/>
      <c r="S103" s="20"/>
      <c r="T103" s="20"/>
      <c r="U103" s="20"/>
      <c r="V103" s="20"/>
    </row>
    <row r="104" spans="1:22" ht="9" customHeight="1">
      <c r="A104" s="166"/>
      <c r="C104" s="21"/>
      <c r="D104" s="21"/>
      <c r="E104" s="21"/>
      <c r="F104" s="21"/>
      <c r="G104" s="21"/>
      <c r="H104" s="21"/>
      <c r="I104" s="21"/>
      <c r="J104" s="20"/>
      <c r="K104" s="20"/>
      <c r="L104" s="20"/>
      <c r="M104" s="20"/>
      <c r="N104" s="20"/>
      <c r="O104" s="20"/>
      <c r="P104" s="192"/>
      <c r="Q104" s="358"/>
      <c r="R104" s="20"/>
      <c r="S104" s="20"/>
      <c r="T104" s="20"/>
      <c r="U104" s="20"/>
      <c r="V104" s="20"/>
    </row>
    <row r="105" spans="1:22" ht="9" customHeight="1">
      <c r="A105" s="168"/>
      <c r="C105" s="21"/>
      <c r="D105" s="21"/>
      <c r="E105" s="21"/>
      <c r="F105" s="21"/>
      <c r="G105" s="21"/>
      <c r="H105" s="21"/>
      <c r="I105" s="21"/>
      <c r="J105" s="20"/>
      <c r="K105" s="20"/>
      <c r="L105" s="20"/>
      <c r="M105" s="20"/>
      <c r="N105" s="20"/>
      <c r="O105" s="20"/>
      <c r="P105" s="192"/>
      <c r="Q105" s="358"/>
      <c r="R105" s="20"/>
      <c r="S105" s="20"/>
      <c r="T105" s="20"/>
      <c r="U105" s="20"/>
      <c r="V105" s="20"/>
    </row>
    <row r="106" spans="1:22" ht="9" customHeight="1">
      <c r="A106" s="19"/>
      <c r="C106" s="21"/>
      <c r="D106" s="21"/>
      <c r="E106" s="21"/>
      <c r="F106" s="21"/>
      <c r="G106" s="21"/>
      <c r="H106" s="21"/>
      <c r="I106" s="21"/>
      <c r="J106" s="20"/>
      <c r="K106" s="20"/>
      <c r="L106" s="20"/>
      <c r="M106" s="20"/>
      <c r="N106" s="20"/>
      <c r="O106" s="20"/>
      <c r="P106" s="192"/>
      <c r="Q106" s="358"/>
      <c r="R106" s="20"/>
      <c r="S106" s="20"/>
      <c r="T106" s="20"/>
      <c r="U106" s="20"/>
      <c r="V106" s="20"/>
    </row>
    <row r="107" spans="1:22" ht="9" customHeight="1">
      <c r="A107" s="19"/>
      <c r="C107" s="21"/>
      <c r="D107" s="21"/>
      <c r="E107" s="21"/>
      <c r="F107" s="21"/>
      <c r="G107" s="21"/>
      <c r="H107" s="21"/>
      <c r="I107" s="21"/>
      <c r="J107" s="20"/>
      <c r="K107" s="20"/>
      <c r="L107" s="20"/>
      <c r="M107" s="20"/>
      <c r="N107" s="20"/>
      <c r="O107" s="20"/>
      <c r="P107" s="192"/>
      <c r="Q107" s="358"/>
      <c r="R107" s="20"/>
      <c r="S107" s="20"/>
      <c r="T107" s="20"/>
      <c r="U107" s="20"/>
      <c r="V107" s="20"/>
    </row>
    <row r="108" spans="1:22" ht="9" customHeight="1">
      <c r="A108" s="19"/>
      <c r="C108" s="44"/>
      <c r="D108" s="44"/>
      <c r="E108" s="44"/>
      <c r="F108" s="44"/>
      <c r="G108" s="44"/>
      <c r="H108" s="44"/>
      <c r="I108" s="44"/>
      <c r="P108" s="160"/>
    </row>
    <row r="109" spans="1:22" ht="9" customHeight="1">
      <c r="A109" s="19"/>
      <c r="C109" s="44"/>
      <c r="D109" s="44"/>
      <c r="E109" s="44"/>
      <c r="F109" s="44"/>
      <c r="G109" s="44"/>
      <c r="H109" s="44"/>
      <c r="I109" s="44"/>
      <c r="P109" s="160"/>
    </row>
    <row r="110" spans="1:22" ht="9" customHeight="1">
      <c r="A110" s="19"/>
      <c r="C110" s="44"/>
      <c r="D110" s="44"/>
      <c r="E110" s="44"/>
      <c r="F110" s="44"/>
      <c r="G110" s="44"/>
      <c r="H110" s="44"/>
      <c r="I110" s="44"/>
      <c r="P110" s="160"/>
    </row>
    <row r="111" spans="1:22" ht="9" customHeight="1">
      <c r="A111" s="19"/>
      <c r="C111" s="44"/>
      <c r="D111" s="44"/>
      <c r="E111" s="44"/>
      <c r="F111" s="44"/>
      <c r="G111" s="44"/>
      <c r="H111" s="44"/>
      <c r="I111" s="44"/>
      <c r="P111" s="160"/>
    </row>
    <row r="112" spans="1:22" ht="9" customHeight="1">
      <c r="A112" s="19"/>
      <c r="C112" s="44"/>
      <c r="D112" s="44"/>
      <c r="E112" s="44"/>
      <c r="F112" s="44"/>
      <c r="G112" s="44"/>
      <c r="H112" s="44"/>
      <c r="I112" s="44"/>
      <c r="P112" s="160"/>
    </row>
    <row r="113" spans="1:16" ht="9" customHeight="1">
      <c r="A113" s="19"/>
      <c r="C113" s="44"/>
      <c r="D113" s="44"/>
      <c r="E113" s="44"/>
      <c r="F113" s="44"/>
      <c r="G113" s="44"/>
      <c r="H113" s="44"/>
      <c r="I113" s="44"/>
      <c r="P113" s="160"/>
    </row>
    <row r="114" spans="1:16" ht="9" customHeight="1">
      <c r="A114" s="166"/>
      <c r="C114" s="44"/>
      <c r="D114" s="44"/>
      <c r="E114" s="44"/>
      <c r="F114" s="44"/>
      <c r="G114" s="44"/>
      <c r="H114" s="44"/>
      <c r="I114" s="44"/>
      <c r="P114" s="160"/>
    </row>
    <row r="115" spans="1:16" ht="9" customHeight="1">
      <c r="A115" s="168"/>
      <c r="C115" s="44"/>
      <c r="D115" s="44"/>
      <c r="E115" s="44"/>
      <c r="F115" s="44"/>
      <c r="G115" s="44"/>
      <c r="H115" s="44"/>
      <c r="I115" s="44"/>
      <c r="P115" s="160"/>
    </row>
    <row r="116" spans="1:16" ht="9" customHeight="1">
      <c r="A116" s="19"/>
      <c r="C116" s="44"/>
      <c r="D116" s="44"/>
      <c r="E116" s="44"/>
      <c r="F116" s="44"/>
      <c r="G116" s="44"/>
      <c r="H116" s="44"/>
      <c r="I116" s="44"/>
      <c r="P116" s="160"/>
    </row>
    <row r="117" spans="1:16" ht="9" customHeight="1">
      <c r="A117" s="19"/>
      <c r="C117" s="44"/>
      <c r="D117" s="44"/>
      <c r="E117" s="44"/>
      <c r="F117" s="44"/>
      <c r="G117" s="44"/>
      <c r="H117" s="44"/>
      <c r="I117" s="44"/>
      <c r="P117" s="160"/>
    </row>
    <row r="118" spans="1:16" ht="9" customHeight="1">
      <c r="A118" s="19"/>
      <c r="C118" s="44"/>
      <c r="D118" s="44"/>
      <c r="E118" s="44"/>
      <c r="F118" s="44"/>
      <c r="G118" s="44"/>
      <c r="H118" s="44"/>
      <c r="I118" s="44"/>
      <c r="P118" s="160"/>
    </row>
    <row r="119" spans="1:16" ht="9" customHeight="1">
      <c r="A119" s="19"/>
      <c r="C119" s="44"/>
      <c r="D119" s="44"/>
      <c r="E119" s="44"/>
      <c r="F119" s="44"/>
      <c r="G119" s="44"/>
      <c r="H119" s="44"/>
      <c r="I119" s="44"/>
      <c r="P119" s="160"/>
    </row>
    <row r="120" spans="1:16" ht="9" customHeight="1">
      <c r="A120" s="19"/>
      <c r="C120" s="44"/>
      <c r="D120" s="44"/>
      <c r="E120" s="44"/>
      <c r="F120" s="44"/>
      <c r="G120" s="44"/>
      <c r="H120" s="44"/>
      <c r="I120" s="44"/>
      <c r="P120" s="160"/>
    </row>
    <row r="121" spans="1:16" ht="9" customHeight="1">
      <c r="A121" s="19"/>
      <c r="C121" s="44"/>
      <c r="D121" s="44"/>
      <c r="E121" s="44"/>
      <c r="F121" s="44"/>
      <c r="G121" s="44"/>
      <c r="H121" s="44"/>
      <c r="I121" s="44"/>
      <c r="P121" s="160"/>
    </row>
    <row r="122" spans="1:16" ht="9" customHeight="1">
      <c r="A122" s="19"/>
      <c r="C122" s="44"/>
      <c r="D122" s="44"/>
      <c r="E122" s="44"/>
      <c r="F122" s="44"/>
      <c r="G122" s="44"/>
      <c r="H122" s="44"/>
      <c r="I122" s="44"/>
      <c r="P122" s="160"/>
    </row>
    <row r="123" spans="1:16" ht="9" customHeight="1">
      <c r="A123" s="19"/>
      <c r="C123" s="44"/>
      <c r="D123" s="44"/>
      <c r="E123" s="44"/>
      <c r="F123" s="44"/>
      <c r="G123" s="44"/>
      <c r="H123" s="44"/>
      <c r="I123" s="44"/>
      <c r="P123" s="160"/>
    </row>
    <row r="124" spans="1:16" ht="9" customHeight="1">
      <c r="A124" s="19"/>
      <c r="C124" s="44"/>
      <c r="D124" s="44"/>
      <c r="E124" s="44"/>
      <c r="F124" s="44"/>
      <c r="G124" s="44"/>
      <c r="H124" s="44"/>
      <c r="I124" s="44"/>
      <c r="P124" s="160"/>
    </row>
    <row r="125" spans="1:16" ht="9" customHeight="1">
      <c r="A125" s="168"/>
      <c r="C125" s="44"/>
      <c r="D125" s="44"/>
      <c r="E125" s="44"/>
      <c r="F125" s="44"/>
      <c r="G125" s="44"/>
      <c r="H125" s="44"/>
      <c r="I125" s="44"/>
      <c r="P125" s="160"/>
    </row>
    <row r="126" spans="1:16" ht="9" customHeight="1">
      <c r="A126" s="19"/>
      <c r="C126" s="44"/>
      <c r="D126" s="44"/>
      <c r="E126" s="44"/>
      <c r="F126" s="44"/>
      <c r="G126" s="44"/>
      <c r="H126" s="44"/>
      <c r="I126" s="44"/>
      <c r="P126" s="160"/>
    </row>
    <row r="127" spans="1:16" ht="9" customHeight="1">
      <c r="A127" s="19"/>
      <c r="C127" s="44"/>
      <c r="D127" s="44"/>
      <c r="E127" s="44"/>
      <c r="F127" s="44"/>
      <c r="G127" s="44"/>
      <c r="H127" s="44"/>
      <c r="I127" s="44"/>
      <c r="P127" s="160"/>
    </row>
    <row r="128" spans="1:16" ht="9" customHeight="1">
      <c r="A128" s="19"/>
      <c r="C128" s="44"/>
      <c r="D128" s="44"/>
      <c r="E128" s="44"/>
      <c r="F128" s="44"/>
      <c r="G128" s="44"/>
      <c r="H128" s="44"/>
      <c r="I128" s="44"/>
      <c r="P128" s="160"/>
    </row>
    <row r="129" spans="1:16">
      <c r="A129" s="169"/>
      <c r="C129" s="44"/>
      <c r="D129" s="44"/>
      <c r="E129" s="44"/>
      <c r="F129" s="44"/>
      <c r="G129" s="44"/>
      <c r="H129" s="44"/>
      <c r="I129" s="44"/>
      <c r="P129" s="160"/>
    </row>
    <row r="130" spans="1:16">
      <c r="A130" s="169"/>
      <c r="C130" s="44"/>
      <c r="D130" s="44"/>
      <c r="E130" s="44"/>
      <c r="F130" s="44"/>
      <c r="G130" s="44"/>
      <c r="H130" s="44"/>
      <c r="I130" s="44"/>
      <c r="P130" s="160"/>
    </row>
    <row r="131" spans="1:16">
      <c r="A131" s="169"/>
      <c r="C131" s="44"/>
      <c r="D131" s="44"/>
      <c r="E131" s="44"/>
      <c r="F131" s="44"/>
      <c r="G131" s="44"/>
      <c r="H131" s="44"/>
      <c r="I131" s="44"/>
      <c r="P131" s="160"/>
    </row>
    <row r="132" spans="1:16">
      <c r="A132" s="169"/>
      <c r="C132" s="44"/>
      <c r="D132" s="44"/>
      <c r="E132" s="44"/>
      <c r="F132" s="44"/>
      <c r="G132" s="44"/>
      <c r="H132" s="44"/>
      <c r="I132" s="44"/>
      <c r="P132" s="160"/>
    </row>
    <row r="133" spans="1:16">
      <c r="A133" s="169"/>
      <c r="C133" s="44"/>
      <c r="D133" s="44"/>
      <c r="E133" s="44"/>
      <c r="F133" s="44"/>
      <c r="G133" s="44"/>
      <c r="H133" s="44"/>
      <c r="I133" s="44"/>
      <c r="P133" s="160"/>
    </row>
    <row r="134" spans="1:16">
      <c r="A134" s="169"/>
      <c r="C134" s="44"/>
      <c r="D134" s="44"/>
      <c r="E134" s="44"/>
      <c r="F134" s="44"/>
      <c r="G134" s="44"/>
      <c r="H134" s="44"/>
      <c r="I134" s="44"/>
      <c r="P134" s="160"/>
    </row>
    <row r="135" spans="1:16">
      <c r="A135" s="169"/>
      <c r="C135" s="44"/>
      <c r="D135" s="44"/>
      <c r="E135" s="44"/>
      <c r="F135" s="44"/>
      <c r="G135" s="44"/>
      <c r="H135" s="44"/>
      <c r="I135" s="44"/>
      <c r="P135" s="160"/>
    </row>
    <row r="136" spans="1:16" ht="15.75">
      <c r="A136" s="170"/>
      <c r="C136" s="44"/>
      <c r="D136" s="44"/>
      <c r="E136" s="44"/>
      <c r="F136" s="44"/>
      <c r="G136" s="44"/>
      <c r="H136" s="44"/>
      <c r="I136" s="44"/>
      <c r="P136" s="160"/>
    </row>
    <row r="137" spans="1:16" ht="15.75">
      <c r="A137" s="170"/>
      <c r="C137" s="44"/>
      <c r="D137" s="44"/>
      <c r="E137" s="44"/>
      <c r="F137" s="44"/>
      <c r="G137" s="44"/>
      <c r="H137" s="44"/>
      <c r="I137" s="44"/>
      <c r="P137" s="160"/>
    </row>
    <row r="138" spans="1:16" ht="15.75">
      <c r="A138" s="170"/>
      <c r="C138" s="44"/>
      <c r="D138" s="44"/>
      <c r="E138" s="44"/>
      <c r="F138" s="44"/>
      <c r="G138" s="44"/>
      <c r="H138" s="44"/>
      <c r="I138" s="44"/>
      <c r="P138" s="160"/>
    </row>
    <row r="139" spans="1:16" ht="15.75">
      <c r="A139" s="170"/>
      <c r="C139" s="44"/>
      <c r="D139" s="44"/>
      <c r="E139" s="44"/>
      <c r="F139" s="44"/>
      <c r="G139" s="44"/>
      <c r="H139" s="44"/>
      <c r="I139" s="44"/>
      <c r="P139" s="160"/>
    </row>
    <row r="140" spans="1:16" ht="15.75">
      <c r="A140" s="170"/>
      <c r="C140" s="44"/>
      <c r="D140" s="44"/>
      <c r="E140" s="44"/>
      <c r="F140" s="44"/>
      <c r="G140" s="44"/>
      <c r="H140" s="44"/>
      <c r="I140" s="44"/>
      <c r="P140" s="160"/>
    </row>
    <row r="141" spans="1:16" ht="15.75">
      <c r="A141" s="170"/>
      <c r="C141" s="44"/>
      <c r="D141" s="44"/>
      <c r="E141" s="44"/>
      <c r="F141" s="44"/>
      <c r="G141" s="44"/>
      <c r="H141" s="44"/>
      <c r="I141" s="44"/>
      <c r="P141" s="160"/>
    </row>
    <row r="142" spans="1:16" ht="15.75">
      <c r="A142" s="170"/>
      <c r="C142" s="44"/>
      <c r="D142" s="44"/>
      <c r="E142" s="44"/>
      <c r="F142" s="44"/>
      <c r="G142" s="44"/>
      <c r="H142" s="44"/>
      <c r="I142" s="44"/>
      <c r="P142" s="160"/>
    </row>
    <row r="143" spans="1:16" ht="15.75">
      <c r="A143" s="170"/>
      <c r="C143" s="44"/>
      <c r="D143" s="44"/>
      <c r="E143" s="44"/>
      <c r="F143" s="44"/>
      <c r="G143" s="44"/>
      <c r="H143" s="44"/>
      <c r="I143" s="44"/>
      <c r="P143" s="160"/>
    </row>
    <row r="144" spans="1:16" ht="15.75">
      <c r="A144" s="170"/>
      <c r="C144" s="44"/>
      <c r="D144" s="44"/>
      <c r="E144" s="44"/>
      <c r="F144" s="44"/>
      <c r="G144" s="44"/>
      <c r="H144" s="44"/>
      <c r="I144" s="44"/>
      <c r="P144" s="160"/>
    </row>
    <row r="145" spans="1:16" ht="15.75">
      <c r="A145" s="170"/>
      <c r="C145" s="44"/>
      <c r="D145" s="44"/>
      <c r="E145" s="44"/>
      <c r="F145" s="44"/>
      <c r="G145" s="44"/>
      <c r="H145" s="44"/>
      <c r="I145" s="44"/>
      <c r="P145" s="160"/>
    </row>
    <row r="146" spans="1:16" ht="15.75">
      <c r="A146" s="170"/>
      <c r="C146" s="44"/>
      <c r="D146" s="44"/>
      <c r="E146" s="44"/>
      <c r="F146" s="44"/>
      <c r="G146" s="44"/>
      <c r="H146" s="44"/>
      <c r="I146" s="44"/>
      <c r="P146" s="160"/>
    </row>
    <row r="147" spans="1:16" ht="15.75">
      <c r="A147" s="170"/>
      <c r="C147" s="44"/>
      <c r="D147" s="44"/>
      <c r="E147" s="44"/>
      <c r="F147" s="44"/>
      <c r="G147" s="44"/>
      <c r="H147" s="44"/>
      <c r="I147" s="44"/>
      <c r="P147" s="160"/>
    </row>
    <row r="148" spans="1:16" ht="15.75">
      <c r="A148" s="170"/>
      <c r="C148" s="44"/>
      <c r="D148" s="44"/>
      <c r="E148" s="44"/>
      <c r="F148" s="44"/>
      <c r="G148" s="44"/>
      <c r="H148" s="44"/>
      <c r="I148" s="44"/>
      <c r="P148" s="160"/>
    </row>
    <row r="149" spans="1:16" ht="15.75">
      <c r="A149" s="170"/>
      <c r="C149" s="44"/>
      <c r="D149" s="44"/>
      <c r="E149" s="44"/>
      <c r="F149" s="44"/>
      <c r="G149" s="44"/>
      <c r="H149" s="44"/>
      <c r="I149" s="44"/>
      <c r="P149" s="160"/>
    </row>
    <row r="150" spans="1:16" ht="15.75">
      <c r="A150" s="170"/>
      <c r="C150" s="44"/>
      <c r="D150" s="44"/>
      <c r="E150" s="44"/>
      <c r="F150" s="44"/>
      <c r="G150" s="44"/>
      <c r="H150" s="44"/>
      <c r="I150" s="44"/>
      <c r="P150" s="160"/>
    </row>
    <row r="151" spans="1:16" ht="15.75">
      <c r="A151" s="170"/>
      <c r="C151" s="44"/>
      <c r="D151" s="44"/>
      <c r="E151" s="44"/>
      <c r="F151" s="44"/>
      <c r="G151" s="44"/>
      <c r="H151" s="44"/>
      <c r="I151" s="44"/>
      <c r="P151" s="160"/>
    </row>
    <row r="152" spans="1:16" ht="15.75">
      <c r="A152" s="170"/>
      <c r="C152" s="44"/>
      <c r="D152" s="44"/>
      <c r="E152" s="44"/>
      <c r="F152" s="44"/>
      <c r="G152" s="44"/>
      <c r="H152" s="44"/>
      <c r="I152" s="44"/>
      <c r="P152" s="160"/>
    </row>
    <row r="153" spans="1:16" ht="15.75">
      <c r="A153" s="170"/>
      <c r="C153" s="44"/>
      <c r="D153" s="44"/>
      <c r="E153" s="44"/>
      <c r="F153" s="44"/>
      <c r="G153" s="44"/>
      <c r="H153" s="44"/>
      <c r="I153" s="44"/>
      <c r="P153" s="160"/>
    </row>
    <row r="154" spans="1:16" ht="15.75">
      <c r="A154" s="170"/>
      <c r="C154" s="44"/>
      <c r="D154" s="44"/>
      <c r="E154" s="44"/>
      <c r="F154" s="44"/>
      <c r="G154" s="44"/>
      <c r="H154" s="44"/>
      <c r="I154" s="44"/>
      <c r="P154" s="160"/>
    </row>
    <row r="155" spans="1:16" ht="15.75">
      <c r="A155" s="170"/>
      <c r="C155" s="44"/>
      <c r="D155" s="44"/>
      <c r="E155" s="44"/>
      <c r="F155" s="44"/>
      <c r="G155" s="44"/>
      <c r="H155" s="44"/>
      <c r="I155" s="44"/>
      <c r="P155" s="160"/>
    </row>
    <row r="156" spans="1:16" ht="15.75">
      <c r="A156" s="170"/>
      <c r="C156" s="44"/>
      <c r="D156" s="44"/>
      <c r="E156" s="44"/>
      <c r="F156" s="44"/>
      <c r="G156" s="44"/>
      <c r="H156" s="44"/>
      <c r="I156" s="44"/>
      <c r="P156" s="160"/>
    </row>
    <row r="157" spans="1:16" ht="15.75">
      <c r="A157" s="170"/>
      <c r="C157" s="44"/>
      <c r="D157" s="44"/>
      <c r="E157" s="44"/>
      <c r="F157" s="44"/>
      <c r="G157" s="44"/>
      <c r="H157" s="44"/>
      <c r="I157" s="44"/>
      <c r="P157" s="160"/>
    </row>
    <row r="158" spans="1:16" ht="15.75">
      <c r="A158" s="170"/>
      <c r="C158" s="44"/>
      <c r="D158" s="44"/>
      <c r="E158" s="44"/>
      <c r="F158" s="44"/>
      <c r="G158" s="44"/>
      <c r="H158" s="44"/>
      <c r="I158" s="44"/>
      <c r="P158" s="160"/>
    </row>
    <row r="159" spans="1:16" ht="15.75">
      <c r="A159" s="170"/>
      <c r="C159" s="44"/>
      <c r="D159" s="44"/>
      <c r="E159" s="44"/>
      <c r="F159" s="44"/>
      <c r="G159" s="44"/>
      <c r="H159" s="44"/>
      <c r="I159" s="44"/>
      <c r="P159" s="160"/>
    </row>
    <row r="160" spans="1:16" ht="15.75">
      <c r="A160" s="170"/>
      <c r="C160" s="44"/>
      <c r="D160" s="44"/>
      <c r="E160" s="44"/>
      <c r="F160" s="44"/>
      <c r="G160" s="44"/>
      <c r="H160" s="44"/>
      <c r="I160" s="44"/>
      <c r="P160" s="160"/>
    </row>
    <row r="161" spans="1:16" ht="15.75">
      <c r="A161" s="170"/>
      <c r="C161" s="44"/>
      <c r="D161" s="44"/>
      <c r="E161" s="44"/>
      <c r="F161" s="44"/>
      <c r="G161" s="44"/>
      <c r="H161" s="44"/>
      <c r="I161" s="44"/>
      <c r="P161" s="160"/>
    </row>
    <row r="162" spans="1:16" ht="15.75">
      <c r="A162" s="170"/>
      <c r="C162" s="44"/>
      <c r="D162" s="44"/>
      <c r="E162" s="44"/>
      <c r="F162" s="44"/>
      <c r="G162" s="44"/>
      <c r="H162" s="44"/>
      <c r="I162" s="44"/>
      <c r="P162" s="160"/>
    </row>
    <row r="163" spans="1:16" ht="15.75">
      <c r="A163" s="170"/>
      <c r="C163" s="44"/>
      <c r="D163" s="44"/>
      <c r="E163" s="44"/>
      <c r="F163" s="44"/>
      <c r="G163" s="44"/>
      <c r="H163" s="44"/>
      <c r="I163" s="44"/>
      <c r="P163" s="160"/>
    </row>
    <row r="164" spans="1:16" ht="15.75">
      <c r="A164" s="170"/>
      <c r="C164" s="44"/>
      <c r="D164" s="44"/>
      <c r="E164" s="44"/>
      <c r="F164" s="44"/>
      <c r="G164" s="44"/>
      <c r="H164" s="44"/>
      <c r="I164" s="44"/>
      <c r="P164" s="160"/>
    </row>
    <row r="165" spans="1:16" ht="15.75">
      <c r="A165" s="170"/>
      <c r="C165" s="44"/>
      <c r="D165" s="44"/>
      <c r="E165" s="44"/>
      <c r="F165" s="44"/>
      <c r="G165" s="44"/>
      <c r="H165" s="44"/>
      <c r="I165" s="44"/>
      <c r="P165" s="160"/>
    </row>
    <row r="166" spans="1:16" ht="15.75">
      <c r="A166" s="170"/>
      <c r="C166" s="44"/>
      <c r="D166" s="44"/>
      <c r="E166" s="44"/>
      <c r="F166" s="44"/>
      <c r="G166" s="44"/>
      <c r="H166" s="44"/>
      <c r="I166" s="44"/>
      <c r="P166" s="160"/>
    </row>
    <row r="167" spans="1:16" ht="15.75">
      <c r="A167" s="170"/>
      <c r="C167" s="44"/>
      <c r="D167" s="44"/>
      <c r="E167" s="44"/>
      <c r="F167" s="44"/>
      <c r="G167" s="44"/>
      <c r="H167" s="44"/>
      <c r="I167" s="44"/>
      <c r="P167" s="160"/>
    </row>
    <row r="168" spans="1:16" ht="15.75">
      <c r="A168" s="170"/>
      <c r="C168" s="44"/>
      <c r="D168" s="44"/>
      <c r="E168" s="44"/>
      <c r="F168" s="44"/>
      <c r="G168" s="44"/>
      <c r="H168" s="44"/>
      <c r="I168" s="44"/>
      <c r="P168" s="160"/>
    </row>
    <row r="169" spans="1:16" ht="15.75">
      <c r="A169" s="170"/>
      <c r="C169" s="44"/>
      <c r="D169" s="44"/>
      <c r="E169" s="44"/>
      <c r="F169" s="44"/>
      <c r="G169" s="44"/>
      <c r="H169" s="44"/>
      <c r="I169" s="44"/>
      <c r="P169" s="160"/>
    </row>
    <row r="170" spans="1:16" ht="15.75">
      <c r="A170" s="170"/>
      <c r="C170" s="44"/>
      <c r="D170" s="44"/>
      <c r="E170" s="44"/>
      <c r="F170" s="44"/>
      <c r="G170" s="44"/>
      <c r="H170" s="44"/>
      <c r="I170" s="44"/>
      <c r="P170" s="160"/>
    </row>
    <row r="171" spans="1:16" ht="15.75">
      <c r="A171" s="170"/>
      <c r="C171" s="44"/>
      <c r="D171" s="44"/>
      <c r="E171" s="44"/>
      <c r="F171" s="44"/>
      <c r="G171" s="44"/>
      <c r="H171" s="44"/>
      <c r="I171" s="44"/>
      <c r="P171" s="160"/>
    </row>
    <row r="172" spans="1:16" ht="15.75">
      <c r="A172" s="170"/>
      <c r="C172" s="44"/>
      <c r="D172" s="44"/>
      <c r="E172" s="44"/>
      <c r="F172" s="44"/>
      <c r="G172" s="44"/>
      <c r="H172" s="44"/>
      <c r="I172" s="44"/>
      <c r="P172" s="160"/>
    </row>
    <row r="173" spans="1:16" ht="15.75">
      <c r="A173" s="170"/>
      <c r="C173" s="44"/>
      <c r="D173" s="44"/>
      <c r="E173" s="44"/>
      <c r="F173" s="44"/>
      <c r="G173" s="44"/>
      <c r="H173" s="44"/>
      <c r="I173" s="44"/>
      <c r="P173" s="160"/>
    </row>
    <row r="174" spans="1:16" ht="15.75">
      <c r="A174" s="170"/>
      <c r="C174" s="44"/>
      <c r="D174" s="44"/>
      <c r="E174" s="44"/>
      <c r="F174" s="44"/>
      <c r="G174" s="44"/>
      <c r="H174" s="44"/>
      <c r="I174" s="44"/>
      <c r="P174" s="160"/>
    </row>
    <row r="175" spans="1:16" ht="15.75">
      <c r="A175" s="170"/>
      <c r="C175" s="44"/>
      <c r="D175" s="44"/>
      <c r="E175" s="44"/>
      <c r="F175" s="44"/>
      <c r="G175" s="44"/>
      <c r="H175" s="44"/>
      <c r="I175" s="44"/>
      <c r="P175" s="160"/>
    </row>
    <row r="176" spans="1:16" ht="15.75">
      <c r="A176" s="170"/>
      <c r="C176" s="44"/>
      <c r="D176" s="44"/>
      <c r="E176" s="44"/>
      <c r="F176" s="44"/>
      <c r="G176" s="44"/>
      <c r="H176" s="44"/>
      <c r="I176" s="44"/>
      <c r="P176" s="160"/>
    </row>
    <row r="177" spans="1:16" ht="15.75">
      <c r="A177" s="170"/>
      <c r="C177" s="44"/>
      <c r="D177" s="44"/>
      <c r="E177" s="44"/>
      <c r="F177" s="44"/>
      <c r="G177" s="44"/>
      <c r="H177" s="44"/>
      <c r="I177" s="44"/>
      <c r="P177" s="160"/>
    </row>
    <row r="178" spans="1:16" ht="15.75">
      <c r="A178" s="170"/>
      <c r="C178" s="44"/>
      <c r="D178" s="44"/>
      <c r="E178" s="44"/>
      <c r="F178" s="44"/>
      <c r="G178" s="44"/>
      <c r="H178" s="44"/>
      <c r="I178" s="44"/>
      <c r="P178" s="160"/>
    </row>
    <row r="179" spans="1:16" ht="15.75">
      <c r="A179" s="170"/>
      <c r="C179" s="44"/>
      <c r="D179" s="44"/>
      <c r="E179" s="44"/>
      <c r="F179" s="44"/>
      <c r="G179" s="44"/>
      <c r="H179" s="44"/>
      <c r="I179" s="44"/>
      <c r="P179" s="160"/>
    </row>
    <row r="180" spans="1:16" ht="15.75">
      <c r="A180" s="170"/>
      <c r="C180" s="44"/>
      <c r="D180" s="44"/>
      <c r="E180" s="44"/>
      <c r="F180" s="44"/>
      <c r="G180" s="44"/>
      <c r="H180" s="44"/>
      <c r="I180" s="44"/>
      <c r="P180" s="160"/>
    </row>
    <row r="181" spans="1:16" ht="15.75">
      <c r="A181" s="170"/>
      <c r="C181" s="44"/>
      <c r="D181" s="44"/>
      <c r="E181" s="44"/>
      <c r="F181" s="44"/>
      <c r="G181" s="44"/>
      <c r="H181" s="44"/>
      <c r="I181" s="44"/>
      <c r="P181" s="160"/>
    </row>
    <row r="182" spans="1:16" ht="15.75">
      <c r="A182" s="170"/>
      <c r="C182" s="44"/>
      <c r="D182" s="44"/>
      <c r="E182" s="44"/>
      <c r="F182" s="44"/>
      <c r="G182" s="44"/>
      <c r="H182" s="44"/>
      <c r="I182" s="44"/>
      <c r="P182" s="160"/>
    </row>
    <row r="183" spans="1:16" ht="15.75">
      <c r="A183" s="170"/>
      <c r="C183" s="44"/>
      <c r="D183" s="44"/>
      <c r="E183" s="44"/>
      <c r="F183" s="44"/>
      <c r="G183" s="44"/>
      <c r="H183" s="44"/>
      <c r="I183" s="44"/>
      <c r="P183" s="160"/>
    </row>
    <row r="184" spans="1:16" ht="15.75">
      <c r="A184" s="170"/>
      <c r="C184" s="44"/>
      <c r="D184" s="44"/>
      <c r="E184" s="44"/>
      <c r="F184" s="44"/>
      <c r="G184" s="44"/>
      <c r="H184" s="44"/>
      <c r="I184" s="44"/>
      <c r="P184" s="160"/>
    </row>
    <row r="185" spans="1:16" ht="15.75">
      <c r="A185" s="170"/>
      <c r="C185" s="44"/>
      <c r="D185" s="44"/>
      <c r="E185" s="44"/>
      <c r="F185" s="44"/>
      <c r="G185" s="44"/>
      <c r="H185" s="44"/>
      <c r="I185" s="44"/>
      <c r="P185" s="160"/>
    </row>
    <row r="186" spans="1:16" ht="15.75">
      <c r="A186" s="170"/>
      <c r="C186" s="44"/>
      <c r="D186" s="44"/>
      <c r="E186" s="44"/>
      <c r="F186" s="44"/>
      <c r="G186" s="44"/>
      <c r="H186" s="44"/>
      <c r="I186" s="44"/>
      <c r="P186" s="160"/>
    </row>
    <row r="187" spans="1:16" ht="15.75">
      <c r="A187" s="170"/>
      <c r="C187" s="44"/>
      <c r="D187" s="44"/>
      <c r="E187" s="44"/>
      <c r="F187" s="44"/>
      <c r="G187" s="44"/>
      <c r="H187" s="44"/>
      <c r="I187" s="44"/>
      <c r="P187" s="160"/>
    </row>
    <row r="188" spans="1:16" ht="15.75">
      <c r="A188" s="170"/>
      <c r="C188" s="44"/>
      <c r="D188" s="44"/>
      <c r="E188" s="44"/>
      <c r="F188" s="44"/>
      <c r="G188" s="44"/>
      <c r="H188" s="44"/>
      <c r="I188" s="44"/>
      <c r="P188" s="160"/>
    </row>
    <row r="189" spans="1:16" ht="15.75">
      <c r="A189" s="170"/>
      <c r="C189" s="44"/>
      <c r="D189" s="44"/>
      <c r="E189" s="44"/>
      <c r="F189" s="44"/>
      <c r="G189" s="44"/>
      <c r="H189" s="44"/>
      <c r="I189" s="44"/>
      <c r="P189" s="160"/>
    </row>
    <row r="190" spans="1:16" ht="15.75">
      <c r="A190" s="170"/>
      <c r="C190" s="44"/>
      <c r="D190" s="44"/>
      <c r="E190" s="44"/>
      <c r="F190" s="44"/>
      <c r="G190" s="44"/>
      <c r="H190" s="44"/>
      <c r="I190" s="44"/>
      <c r="P190" s="160"/>
    </row>
    <row r="191" spans="1:16" ht="15.75">
      <c r="A191" s="170"/>
      <c r="C191" s="44"/>
      <c r="D191" s="44"/>
      <c r="E191" s="44"/>
      <c r="F191" s="44"/>
      <c r="G191" s="44"/>
      <c r="H191" s="44"/>
      <c r="I191" s="44"/>
      <c r="P191" s="160"/>
    </row>
    <row r="192" spans="1:16" ht="15.75">
      <c r="A192" s="170"/>
      <c r="C192" s="44"/>
      <c r="D192" s="44"/>
      <c r="E192" s="44"/>
      <c r="F192" s="44"/>
      <c r="G192" s="44"/>
      <c r="H192" s="44"/>
      <c r="I192" s="44"/>
      <c r="P192" s="160"/>
    </row>
    <row r="193" spans="1:16" ht="15.75">
      <c r="A193" s="170"/>
      <c r="C193" s="44"/>
      <c r="D193" s="44"/>
      <c r="E193" s="44"/>
      <c r="F193" s="44"/>
      <c r="G193" s="44"/>
      <c r="H193" s="44"/>
      <c r="I193" s="44"/>
      <c r="P193" s="160"/>
    </row>
    <row r="194" spans="1:16" ht="15.75">
      <c r="A194" s="170"/>
      <c r="C194" s="44"/>
      <c r="D194" s="44"/>
      <c r="E194" s="44"/>
      <c r="F194" s="44"/>
      <c r="G194" s="44"/>
      <c r="H194" s="44"/>
      <c r="I194" s="44"/>
      <c r="P194" s="160"/>
    </row>
    <row r="195" spans="1:16" ht="15.75">
      <c r="A195" s="170"/>
      <c r="C195" s="44"/>
      <c r="D195" s="44"/>
      <c r="E195" s="44"/>
      <c r="F195" s="44"/>
      <c r="G195" s="44"/>
      <c r="H195" s="44"/>
      <c r="I195" s="44"/>
      <c r="P195" s="160"/>
    </row>
    <row r="196" spans="1:16" ht="15.75">
      <c r="A196" s="170"/>
      <c r="C196" s="44"/>
      <c r="D196" s="44"/>
      <c r="E196" s="44"/>
      <c r="F196" s="44"/>
      <c r="G196" s="44"/>
      <c r="H196" s="44"/>
      <c r="I196" s="44"/>
      <c r="P196" s="160"/>
    </row>
    <row r="197" spans="1:16" ht="15.75">
      <c r="A197" s="170"/>
      <c r="C197" s="44"/>
      <c r="D197" s="44"/>
      <c r="E197" s="44"/>
      <c r="F197" s="44"/>
      <c r="G197" s="44"/>
      <c r="H197" s="44"/>
      <c r="I197" s="44"/>
      <c r="P197" s="160"/>
    </row>
    <row r="198" spans="1:16" ht="15.75">
      <c r="A198" s="170"/>
      <c r="C198" s="44"/>
      <c r="D198" s="44"/>
      <c r="E198" s="44"/>
      <c r="F198" s="44"/>
      <c r="G198" s="44"/>
      <c r="H198" s="44"/>
      <c r="I198" s="44"/>
      <c r="P198" s="160"/>
    </row>
    <row r="199" spans="1:16" ht="15.75">
      <c r="A199" s="170"/>
      <c r="C199" s="44"/>
      <c r="D199" s="44"/>
      <c r="E199" s="44"/>
      <c r="F199" s="44"/>
      <c r="G199" s="44"/>
      <c r="H199" s="44"/>
      <c r="I199" s="44"/>
      <c r="P199" s="160"/>
    </row>
    <row r="200" spans="1:16" ht="15.75">
      <c r="A200" s="170"/>
      <c r="C200" s="44"/>
      <c r="D200" s="44"/>
      <c r="E200" s="44"/>
      <c r="F200" s="44"/>
      <c r="G200" s="44"/>
      <c r="H200" s="44"/>
      <c r="I200" s="44"/>
      <c r="P200" s="160"/>
    </row>
    <row r="201" spans="1:16" ht="15.75">
      <c r="A201" s="170"/>
      <c r="C201" s="44"/>
      <c r="D201" s="44"/>
      <c r="E201" s="44"/>
      <c r="F201" s="44"/>
      <c r="G201" s="44"/>
      <c r="H201" s="44"/>
      <c r="I201" s="44"/>
      <c r="P201" s="160"/>
    </row>
    <row r="202" spans="1:16" ht="15.75">
      <c r="A202" s="170"/>
      <c r="C202" s="44"/>
      <c r="D202" s="44"/>
      <c r="E202" s="44"/>
      <c r="F202" s="44"/>
      <c r="G202" s="44"/>
      <c r="H202" s="44"/>
      <c r="I202" s="44"/>
      <c r="P202" s="160"/>
    </row>
    <row r="203" spans="1:16" ht="15.75">
      <c r="A203" s="170"/>
      <c r="C203" s="44"/>
      <c r="D203" s="44"/>
      <c r="E203" s="44"/>
      <c r="F203" s="44"/>
      <c r="G203" s="44"/>
      <c r="H203" s="44"/>
      <c r="I203" s="44"/>
      <c r="P203" s="160"/>
    </row>
    <row r="204" spans="1:16" ht="15.75">
      <c r="A204" s="170"/>
      <c r="C204" s="44"/>
      <c r="D204" s="44"/>
      <c r="E204" s="44"/>
      <c r="F204" s="44"/>
      <c r="G204" s="44"/>
      <c r="H204" s="44"/>
      <c r="I204" s="44"/>
      <c r="P204" s="160"/>
    </row>
    <row r="205" spans="1:16" ht="15.75">
      <c r="A205" s="170"/>
      <c r="C205" s="44"/>
      <c r="D205" s="44"/>
      <c r="E205" s="44"/>
      <c r="F205" s="44"/>
      <c r="G205" s="44"/>
      <c r="H205" s="44"/>
      <c r="I205" s="44"/>
      <c r="P205" s="160"/>
    </row>
    <row r="206" spans="1:16" ht="15.75">
      <c r="A206" s="170"/>
      <c r="C206" s="44"/>
      <c r="D206" s="44"/>
      <c r="E206" s="44"/>
      <c r="F206" s="44"/>
      <c r="G206" s="44"/>
      <c r="H206" s="44"/>
      <c r="I206" s="44"/>
      <c r="P206" s="160"/>
    </row>
    <row r="207" spans="1:16" ht="15.75">
      <c r="A207" s="170"/>
      <c r="C207" s="44"/>
      <c r="D207" s="44"/>
      <c r="E207" s="44"/>
      <c r="F207" s="44"/>
      <c r="G207" s="44"/>
      <c r="H207" s="44"/>
      <c r="I207" s="44"/>
      <c r="P207" s="160"/>
    </row>
    <row r="208" spans="1:16" ht="15.75">
      <c r="A208" s="170"/>
      <c r="C208" s="44"/>
      <c r="D208" s="44"/>
      <c r="E208" s="44"/>
      <c r="F208" s="44"/>
      <c r="G208" s="44"/>
      <c r="H208" s="44"/>
      <c r="I208" s="44"/>
      <c r="P208" s="160"/>
    </row>
    <row r="209" spans="1:16" ht="15.75">
      <c r="A209" s="170"/>
      <c r="C209" s="44"/>
      <c r="D209" s="44"/>
      <c r="E209" s="44"/>
      <c r="F209" s="44"/>
      <c r="G209" s="44"/>
      <c r="H209" s="44"/>
      <c r="I209" s="44"/>
      <c r="P209" s="160"/>
    </row>
    <row r="210" spans="1:16" ht="15.75">
      <c r="A210" s="170"/>
      <c r="C210" s="44"/>
      <c r="D210" s="44"/>
      <c r="E210" s="44"/>
      <c r="F210" s="44"/>
      <c r="G210" s="44"/>
      <c r="H210" s="44"/>
      <c r="I210" s="44"/>
      <c r="P210" s="160"/>
    </row>
    <row r="211" spans="1:16" ht="15.75">
      <c r="A211" s="170"/>
      <c r="C211" s="44"/>
      <c r="D211" s="44"/>
      <c r="E211" s="44"/>
      <c r="F211" s="44"/>
      <c r="G211" s="44"/>
      <c r="H211" s="44"/>
      <c r="I211" s="44"/>
      <c r="P211" s="160"/>
    </row>
    <row r="212" spans="1:16" ht="15.75">
      <c r="A212" s="170"/>
      <c r="C212" s="44"/>
      <c r="D212" s="44"/>
      <c r="E212" s="44"/>
      <c r="F212" s="44"/>
      <c r="G212" s="44"/>
      <c r="H212" s="44"/>
      <c r="I212" s="44"/>
      <c r="P212" s="160"/>
    </row>
    <row r="213" spans="1:16" ht="15.75">
      <c r="A213" s="170"/>
      <c r="C213" s="44"/>
      <c r="D213" s="44"/>
      <c r="E213" s="44"/>
      <c r="F213" s="44"/>
      <c r="G213" s="44"/>
      <c r="H213" s="44"/>
      <c r="I213" s="44"/>
      <c r="P213" s="160"/>
    </row>
    <row r="214" spans="1:16" ht="15.75">
      <c r="A214" s="170"/>
      <c r="C214" s="44"/>
      <c r="D214" s="44"/>
      <c r="E214" s="44"/>
      <c r="F214" s="44"/>
      <c r="G214" s="44"/>
      <c r="H214" s="44"/>
      <c r="I214" s="44"/>
      <c r="P214" s="160"/>
    </row>
    <row r="215" spans="1:16" ht="15.75">
      <c r="A215" s="170"/>
      <c r="C215" s="44"/>
      <c r="D215" s="44"/>
      <c r="E215" s="44"/>
      <c r="F215" s="44"/>
      <c r="G215" s="44"/>
      <c r="H215" s="44"/>
      <c r="I215" s="44"/>
      <c r="P215" s="160"/>
    </row>
    <row r="216" spans="1:16" ht="15.75">
      <c r="A216" s="170"/>
      <c r="C216" s="44"/>
      <c r="D216" s="44"/>
      <c r="E216" s="44"/>
      <c r="F216" s="44"/>
      <c r="G216" s="44"/>
      <c r="H216" s="44"/>
      <c r="I216" s="44"/>
      <c r="P216" s="160"/>
    </row>
    <row r="217" spans="1:16" ht="15.75">
      <c r="A217" s="170"/>
      <c r="C217" s="44"/>
      <c r="D217" s="44"/>
      <c r="E217" s="44"/>
      <c r="F217" s="44"/>
      <c r="G217" s="44"/>
      <c r="H217" s="44"/>
      <c r="I217" s="44"/>
      <c r="P217" s="160"/>
    </row>
    <row r="218" spans="1:16" ht="15.75">
      <c r="A218" s="170"/>
      <c r="C218" s="44"/>
      <c r="D218" s="44"/>
      <c r="E218" s="44"/>
      <c r="F218" s="44"/>
      <c r="G218" s="44"/>
      <c r="H218" s="44"/>
      <c r="I218" s="44"/>
      <c r="P218" s="160"/>
    </row>
    <row r="219" spans="1:16" ht="15.75">
      <c r="A219" s="170"/>
      <c r="C219" s="44"/>
      <c r="D219" s="44"/>
      <c r="E219" s="44"/>
      <c r="F219" s="44"/>
      <c r="G219" s="44"/>
      <c r="H219" s="44"/>
      <c r="I219" s="44"/>
      <c r="P219" s="160"/>
    </row>
    <row r="220" spans="1:16" ht="15.75">
      <c r="A220" s="170"/>
      <c r="C220" s="44"/>
      <c r="D220" s="44"/>
      <c r="E220" s="44"/>
      <c r="F220" s="44"/>
      <c r="G220" s="44"/>
      <c r="H220" s="44"/>
      <c r="I220" s="44"/>
      <c r="P220" s="160"/>
    </row>
    <row r="221" spans="1:16" ht="15.75">
      <c r="A221" s="170"/>
      <c r="C221" s="44"/>
      <c r="D221" s="44"/>
      <c r="E221" s="44"/>
      <c r="F221" s="44"/>
      <c r="G221" s="44"/>
      <c r="H221" s="44"/>
      <c r="I221" s="44"/>
      <c r="P221" s="160"/>
    </row>
    <row r="222" spans="1:16" ht="15.75">
      <c r="A222" s="170"/>
      <c r="C222" s="44"/>
      <c r="D222" s="44"/>
      <c r="E222" s="44"/>
      <c r="F222" s="44"/>
      <c r="G222" s="44"/>
      <c r="H222" s="44"/>
      <c r="I222" s="44"/>
      <c r="P222" s="160"/>
    </row>
    <row r="223" spans="1:16" ht="15.75">
      <c r="A223" s="170"/>
      <c r="C223" s="44"/>
      <c r="D223" s="44"/>
      <c r="E223" s="44"/>
      <c r="F223" s="44"/>
      <c r="G223" s="44"/>
      <c r="H223" s="44"/>
      <c r="I223" s="44"/>
      <c r="P223" s="160"/>
    </row>
    <row r="224" spans="1:16" ht="15.75">
      <c r="A224" s="170"/>
      <c r="C224" s="44"/>
      <c r="D224" s="44"/>
      <c r="E224" s="44"/>
      <c r="F224" s="44"/>
      <c r="G224" s="44"/>
      <c r="H224" s="44"/>
      <c r="I224" s="44"/>
      <c r="P224" s="160"/>
    </row>
    <row r="225" spans="1:16" ht="15.75">
      <c r="A225" s="170"/>
      <c r="C225" s="44"/>
      <c r="D225" s="44"/>
      <c r="E225" s="44"/>
      <c r="F225" s="44"/>
      <c r="G225" s="44"/>
      <c r="H225" s="44"/>
      <c r="I225" s="44"/>
      <c r="P225" s="160"/>
    </row>
    <row r="226" spans="1:16" ht="15.75">
      <c r="A226" s="170"/>
      <c r="C226" s="44"/>
      <c r="D226" s="44"/>
      <c r="E226" s="44"/>
      <c r="F226" s="44"/>
      <c r="G226" s="44"/>
      <c r="H226" s="44"/>
      <c r="I226" s="44"/>
      <c r="P226" s="160"/>
    </row>
    <row r="227" spans="1:16" ht="15.75">
      <c r="A227" s="22"/>
      <c r="C227" s="44"/>
      <c r="D227" s="44"/>
      <c r="E227" s="44"/>
      <c r="F227" s="44"/>
      <c r="G227" s="44"/>
      <c r="H227" s="44"/>
      <c r="I227" s="44"/>
      <c r="P227" s="160"/>
    </row>
    <row r="228" spans="1:16" ht="15.75">
      <c r="A228" s="22"/>
      <c r="C228" s="44"/>
      <c r="D228" s="44"/>
      <c r="E228" s="44"/>
      <c r="F228" s="44"/>
      <c r="G228" s="44"/>
      <c r="H228" s="44"/>
      <c r="I228" s="44"/>
      <c r="P228" s="160"/>
    </row>
    <row r="229" spans="1:16" ht="15.75">
      <c r="A229" s="22"/>
      <c r="C229" s="44"/>
      <c r="D229" s="44"/>
      <c r="E229" s="44"/>
      <c r="F229" s="44"/>
      <c r="G229" s="44"/>
      <c r="H229" s="44"/>
      <c r="I229" s="44"/>
      <c r="P229" s="160"/>
    </row>
    <row r="230" spans="1:16" ht="15.75">
      <c r="A230" s="22"/>
      <c r="C230" s="44"/>
      <c r="D230" s="44"/>
      <c r="E230" s="44"/>
      <c r="F230" s="44"/>
      <c r="G230" s="44"/>
      <c r="H230" s="44"/>
      <c r="I230" s="44"/>
    </row>
    <row r="231" spans="1:16" ht="15.75">
      <c r="A231" s="22"/>
      <c r="C231" s="44"/>
      <c r="D231" s="44"/>
      <c r="E231" s="44"/>
      <c r="F231" s="44"/>
      <c r="G231" s="44"/>
      <c r="H231" s="44"/>
      <c r="I231" s="44"/>
    </row>
    <row r="232" spans="1:16" ht="15.75">
      <c r="A232" s="22"/>
      <c r="C232" s="44"/>
      <c r="D232" s="44"/>
      <c r="E232" s="44"/>
      <c r="F232" s="44"/>
      <c r="G232" s="44"/>
      <c r="H232" s="44"/>
      <c r="I232" s="44"/>
    </row>
    <row r="233" spans="1:16" ht="15.75">
      <c r="A233" s="22"/>
      <c r="C233" s="44"/>
      <c r="D233" s="44"/>
      <c r="E233" s="44"/>
      <c r="F233" s="44"/>
      <c r="G233" s="44"/>
      <c r="H233" s="44"/>
      <c r="I233" s="44"/>
    </row>
    <row r="234" spans="1:16" ht="15.75">
      <c r="A234" s="22"/>
      <c r="C234" s="44"/>
      <c r="D234" s="44"/>
      <c r="E234" s="44"/>
      <c r="F234" s="44"/>
      <c r="G234" s="44"/>
      <c r="H234" s="44"/>
      <c r="I234" s="44"/>
    </row>
    <row r="235" spans="1:16" ht="15.75">
      <c r="A235" s="22"/>
      <c r="C235" s="44"/>
      <c r="D235" s="44"/>
      <c r="E235" s="44"/>
      <c r="F235" s="44"/>
      <c r="G235" s="44"/>
      <c r="H235" s="44"/>
      <c r="I235" s="44"/>
    </row>
    <row r="236" spans="1:16" ht="15.75">
      <c r="A236" s="22"/>
      <c r="C236" s="44"/>
      <c r="D236" s="44"/>
      <c r="E236" s="44"/>
      <c r="F236" s="44"/>
      <c r="G236" s="44"/>
      <c r="H236" s="44"/>
      <c r="I236" s="44"/>
    </row>
    <row r="237" spans="1:16" ht="15.75">
      <c r="A237" s="22"/>
      <c r="C237" s="44"/>
      <c r="D237" s="44"/>
      <c r="E237" s="44"/>
      <c r="F237" s="44"/>
      <c r="G237" s="44"/>
      <c r="H237" s="44"/>
      <c r="I237" s="44"/>
    </row>
    <row r="238" spans="1:16" ht="15.75">
      <c r="A238" s="22"/>
      <c r="C238" s="44"/>
      <c r="D238" s="44"/>
      <c r="E238" s="44"/>
      <c r="F238" s="44"/>
      <c r="G238" s="44"/>
      <c r="H238" s="44"/>
      <c r="I238" s="44"/>
    </row>
    <row r="239" spans="1:16" ht="15.75">
      <c r="A239" s="22"/>
      <c r="C239" s="44"/>
      <c r="D239" s="44"/>
      <c r="E239" s="44"/>
      <c r="F239" s="44"/>
      <c r="G239" s="44"/>
      <c r="H239" s="44"/>
      <c r="I239" s="44"/>
    </row>
    <row r="240" spans="1:16" ht="15.75">
      <c r="A240" s="22"/>
      <c r="C240" s="44"/>
      <c r="D240" s="44"/>
      <c r="E240" s="44"/>
      <c r="F240" s="44"/>
      <c r="G240" s="44"/>
      <c r="H240" s="44"/>
      <c r="I240" s="44"/>
    </row>
    <row r="241" spans="1:9" ht="15.75">
      <c r="A241" s="22"/>
      <c r="C241" s="44"/>
      <c r="D241" s="44"/>
      <c r="E241" s="44"/>
      <c r="F241" s="44"/>
      <c r="G241" s="44"/>
      <c r="H241" s="44"/>
      <c r="I241" s="44"/>
    </row>
    <row r="242" spans="1:9" ht="15.75">
      <c r="A242" s="22"/>
      <c r="C242" s="44"/>
      <c r="D242" s="44"/>
      <c r="E242" s="44"/>
      <c r="F242" s="44"/>
      <c r="G242" s="44"/>
      <c r="H242" s="44"/>
      <c r="I242" s="44"/>
    </row>
    <row r="243" spans="1:9" ht="15.75">
      <c r="A243" s="22"/>
      <c r="C243" s="44"/>
      <c r="D243" s="44"/>
      <c r="E243" s="44"/>
      <c r="F243" s="44"/>
      <c r="G243" s="44"/>
      <c r="H243" s="44"/>
      <c r="I243" s="44"/>
    </row>
    <row r="244" spans="1:9" ht="15.75">
      <c r="A244" s="22"/>
      <c r="C244" s="44"/>
      <c r="D244" s="44"/>
      <c r="E244" s="44"/>
      <c r="F244" s="44"/>
      <c r="G244" s="44"/>
      <c r="H244" s="44"/>
      <c r="I244" s="44"/>
    </row>
    <row r="245" spans="1:9" ht="15.75">
      <c r="A245" s="22"/>
      <c r="C245" s="44"/>
      <c r="D245" s="44"/>
      <c r="E245" s="44"/>
      <c r="F245" s="44"/>
      <c r="G245" s="44"/>
      <c r="H245" s="44"/>
      <c r="I245" s="44"/>
    </row>
    <row r="246" spans="1:9" ht="15.75">
      <c r="A246" s="22"/>
      <c r="C246" s="44"/>
      <c r="D246" s="44"/>
      <c r="E246" s="44"/>
      <c r="F246" s="44"/>
      <c r="G246" s="44"/>
      <c r="H246" s="44"/>
      <c r="I246" s="44"/>
    </row>
    <row r="247" spans="1:9" ht="15.75">
      <c r="A247" s="22"/>
      <c r="C247" s="44"/>
      <c r="D247" s="44"/>
      <c r="E247" s="44"/>
      <c r="F247" s="44"/>
      <c r="G247" s="44"/>
      <c r="H247" s="44"/>
      <c r="I247" s="44"/>
    </row>
    <row r="248" spans="1:9" ht="15.75">
      <c r="A248" s="22"/>
      <c r="C248" s="44"/>
      <c r="D248" s="44"/>
      <c r="E248" s="44"/>
      <c r="F248" s="44"/>
      <c r="G248" s="44"/>
      <c r="H248" s="44"/>
      <c r="I248" s="44"/>
    </row>
    <row r="249" spans="1:9" ht="15.75">
      <c r="A249" s="22"/>
      <c r="C249" s="44"/>
      <c r="D249" s="44"/>
      <c r="E249" s="44"/>
      <c r="F249" s="44"/>
      <c r="G249" s="44"/>
      <c r="H249" s="44"/>
      <c r="I249" s="44"/>
    </row>
    <row r="250" spans="1:9" ht="15.75">
      <c r="A250" s="22"/>
      <c r="C250" s="44"/>
      <c r="D250" s="44"/>
      <c r="E250" s="44"/>
      <c r="F250" s="44"/>
      <c r="G250" s="44"/>
      <c r="H250" s="44"/>
      <c r="I250" s="44"/>
    </row>
    <row r="251" spans="1:9" ht="15.75">
      <c r="A251" s="22"/>
      <c r="C251" s="44"/>
      <c r="D251" s="44"/>
      <c r="E251" s="44"/>
      <c r="F251" s="44"/>
      <c r="G251" s="44"/>
      <c r="H251" s="44"/>
      <c r="I251" s="44"/>
    </row>
    <row r="252" spans="1:9" ht="15.75">
      <c r="A252" s="22"/>
      <c r="C252" s="44"/>
      <c r="D252" s="44"/>
      <c r="E252" s="44"/>
      <c r="F252" s="44"/>
      <c r="G252" s="44"/>
      <c r="H252" s="44"/>
      <c r="I252" s="44"/>
    </row>
    <row r="253" spans="1:9" ht="15.75">
      <c r="A253" s="22"/>
      <c r="C253" s="44"/>
      <c r="D253" s="44"/>
      <c r="E253" s="44"/>
      <c r="F253" s="44"/>
      <c r="G253" s="44"/>
      <c r="H253" s="44"/>
      <c r="I253" s="44"/>
    </row>
    <row r="254" spans="1:9" ht="15.75">
      <c r="A254" s="22"/>
      <c r="C254" s="44"/>
      <c r="D254" s="44"/>
      <c r="E254" s="44"/>
      <c r="F254" s="44"/>
      <c r="G254" s="44"/>
      <c r="H254" s="44"/>
      <c r="I254" s="44"/>
    </row>
    <row r="255" spans="1:9" ht="15.75">
      <c r="A255" s="22"/>
      <c r="C255" s="44"/>
      <c r="D255" s="44"/>
      <c r="E255" s="44"/>
      <c r="F255" s="44"/>
      <c r="G255" s="44"/>
      <c r="H255" s="44"/>
      <c r="I255" s="44"/>
    </row>
    <row r="256" spans="1:9" ht="15.75">
      <c r="A256" s="22"/>
      <c r="C256" s="44"/>
      <c r="D256" s="44"/>
      <c r="E256" s="44"/>
      <c r="F256" s="44"/>
      <c r="G256" s="44"/>
      <c r="H256" s="44"/>
      <c r="I256" s="44"/>
    </row>
    <row r="257" spans="1:9" ht="15.75">
      <c r="A257" s="22"/>
      <c r="C257" s="44"/>
      <c r="D257" s="44"/>
      <c r="E257" s="44"/>
      <c r="F257" s="44"/>
      <c r="G257" s="44"/>
      <c r="H257" s="44"/>
      <c r="I257" s="44"/>
    </row>
    <row r="258" spans="1:9" ht="15.75">
      <c r="A258" s="22"/>
      <c r="C258" s="44"/>
      <c r="D258" s="44"/>
      <c r="E258" s="44"/>
      <c r="F258" s="44"/>
      <c r="G258" s="44"/>
      <c r="H258" s="44"/>
      <c r="I258" s="44"/>
    </row>
    <row r="259" spans="1:9" ht="15.75">
      <c r="A259" s="22"/>
      <c r="C259" s="44"/>
      <c r="D259" s="44"/>
      <c r="E259" s="44"/>
      <c r="F259" s="44"/>
      <c r="G259" s="44"/>
      <c r="H259" s="44"/>
      <c r="I259" s="44"/>
    </row>
    <row r="260" spans="1:9" ht="15.75">
      <c r="A260" s="22"/>
      <c r="C260" s="44"/>
      <c r="D260" s="44"/>
      <c r="E260" s="44"/>
      <c r="F260" s="44"/>
      <c r="G260" s="44"/>
      <c r="H260" s="44"/>
      <c r="I260" s="44"/>
    </row>
    <row r="261" spans="1:9" ht="15.75">
      <c r="A261" s="22"/>
      <c r="C261" s="44"/>
      <c r="D261" s="44"/>
      <c r="E261" s="44"/>
      <c r="F261" s="44"/>
      <c r="G261" s="44"/>
      <c r="H261" s="44"/>
      <c r="I261" s="44"/>
    </row>
    <row r="262" spans="1:9" ht="15.75">
      <c r="A262" s="22"/>
      <c r="C262" s="44"/>
      <c r="D262" s="44"/>
      <c r="E262" s="44"/>
      <c r="F262" s="44"/>
      <c r="G262" s="44"/>
      <c r="H262" s="44"/>
      <c r="I262" s="44"/>
    </row>
    <row r="263" spans="1:9" ht="15.75">
      <c r="A263" s="22"/>
      <c r="C263" s="44"/>
      <c r="D263" s="44"/>
      <c r="E263" s="44"/>
      <c r="F263" s="44"/>
      <c r="G263" s="44"/>
      <c r="H263" s="44"/>
      <c r="I263" s="44"/>
    </row>
    <row r="264" spans="1:9" ht="15.75">
      <c r="A264" s="22"/>
      <c r="C264" s="44"/>
      <c r="D264" s="44"/>
      <c r="E264" s="44"/>
      <c r="F264" s="44"/>
      <c r="G264" s="44"/>
      <c r="H264" s="44"/>
      <c r="I264" s="44"/>
    </row>
    <row r="265" spans="1:9" ht="15.75">
      <c r="A265" s="22"/>
      <c r="C265" s="44"/>
      <c r="D265" s="44"/>
      <c r="E265" s="44"/>
      <c r="F265" s="44"/>
      <c r="G265" s="44"/>
      <c r="H265" s="44"/>
      <c r="I265" s="44"/>
    </row>
    <row r="266" spans="1:9" ht="15.75">
      <c r="A266" s="22"/>
      <c r="C266" s="44"/>
      <c r="D266" s="44"/>
      <c r="E266" s="44"/>
      <c r="F266" s="44"/>
      <c r="G266" s="44"/>
      <c r="H266" s="44"/>
      <c r="I266" s="44"/>
    </row>
    <row r="267" spans="1:9" ht="15.75">
      <c r="A267" s="22"/>
      <c r="C267" s="44"/>
      <c r="D267" s="44"/>
      <c r="E267" s="44"/>
      <c r="F267" s="44"/>
      <c r="G267" s="44"/>
      <c r="H267" s="44"/>
      <c r="I267" s="44"/>
    </row>
    <row r="268" spans="1:9" ht="15.75">
      <c r="A268" s="22"/>
      <c r="C268" s="44"/>
      <c r="D268" s="44"/>
      <c r="E268" s="44"/>
      <c r="F268" s="44"/>
      <c r="G268" s="44"/>
      <c r="H268" s="44"/>
      <c r="I268" s="44"/>
    </row>
    <row r="269" spans="1:9" ht="15.75">
      <c r="A269" s="22"/>
      <c r="C269" s="44"/>
      <c r="D269" s="44"/>
      <c r="E269" s="44"/>
      <c r="F269" s="44"/>
      <c r="G269" s="44"/>
      <c r="H269" s="44"/>
      <c r="I269" s="44"/>
    </row>
    <row r="270" spans="1:9" ht="15.75">
      <c r="A270" s="22"/>
      <c r="C270" s="44"/>
      <c r="D270" s="44"/>
      <c r="E270" s="44"/>
      <c r="F270" s="44"/>
      <c r="G270" s="44"/>
      <c r="H270" s="44"/>
      <c r="I270" s="44"/>
    </row>
    <row r="271" spans="1:9" ht="15.75">
      <c r="A271" s="22"/>
      <c r="C271" s="44"/>
      <c r="D271" s="44"/>
      <c r="E271" s="44"/>
      <c r="F271" s="44"/>
      <c r="G271" s="44"/>
      <c r="H271" s="44"/>
      <c r="I271" s="44"/>
    </row>
    <row r="272" spans="1:9" ht="15.75">
      <c r="A272" s="22"/>
      <c r="C272" s="44"/>
      <c r="D272" s="44"/>
      <c r="E272" s="44"/>
      <c r="F272" s="44"/>
      <c r="G272" s="44"/>
      <c r="H272" s="44"/>
      <c r="I272" s="44"/>
    </row>
    <row r="273" spans="1:9" ht="15.75">
      <c r="A273" s="22"/>
      <c r="C273" s="44"/>
      <c r="D273" s="44"/>
      <c r="E273" s="44"/>
      <c r="F273" s="44"/>
      <c r="G273" s="44"/>
      <c r="H273" s="44"/>
      <c r="I273" s="44"/>
    </row>
    <row r="274" spans="1:9" ht="15.75">
      <c r="A274" s="22"/>
      <c r="C274" s="44"/>
      <c r="D274" s="44"/>
      <c r="E274" s="44"/>
      <c r="F274" s="44"/>
      <c r="G274" s="44"/>
      <c r="H274" s="44"/>
      <c r="I274" s="44"/>
    </row>
    <row r="275" spans="1:9" ht="15.75">
      <c r="A275" s="22"/>
      <c r="C275" s="44"/>
      <c r="D275" s="44"/>
      <c r="E275" s="44"/>
      <c r="F275" s="44"/>
      <c r="G275" s="44"/>
      <c r="H275" s="44"/>
      <c r="I275" s="44"/>
    </row>
    <row r="276" spans="1:9" ht="15.75">
      <c r="A276" s="22"/>
      <c r="C276" s="44"/>
      <c r="D276" s="44"/>
      <c r="E276" s="44"/>
      <c r="F276" s="44"/>
      <c r="G276" s="44"/>
      <c r="H276" s="44"/>
      <c r="I276" s="44"/>
    </row>
    <row r="277" spans="1:9" ht="15.75">
      <c r="A277" s="22"/>
      <c r="C277" s="44"/>
      <c r="D277" s="44"/>
      <c r="E277" s="44"/>
      <c r="F277" s="44"/>
      <c r="G277" s="44"/>
      <c r="H277" s="44"/>
      <c r="I277" s="44"/>
    </row>
    <row r="278" spans="1:9" ht="15.75">
      <c r="A278" s="22"/>
      <c r="C278" s="44"/>
      <c r="D278" s="44"/>
      <c r="E278" s="44"/>
      <c r="F278" s="44"/>
      <c r="G278" s="44"/>
      <c r="H278" s="44"/>
      <c r="I278" s="44"/>
    </row>
    <row r="279" spans="1:9" ht="15.75">
      <c r="A279" s="22"/>
      <c r="C279" s="44"/>
      <c r="D279" s="44"/>
      <c r="E279" s="44"/>
      <c r="F279" s="44"/>
      <c r="G279" s="44"/>
      <c r="H279" s="44"/>
      <c r="I279" s="44"/>
    </row>
    <row r="280" spans="1:9" ht="15.75">
      <c r="A280" s="22"/>
      <c r="C280" s="44"/>
      <c r="D280" s="44"/>
      <c r="E280" s="44"/>
      <c r="F280" s="44"/>
      <c r="G280" s="44"/>
      <c r="H280" s="44"/>
      <c r="I280" s="44"/>
    </row>
    <row r="281" spans="1:9" ht="15.75">
      <c r="A281" s="22"/>
      <c r="C281" s="44"/>
      <c r="D281" s="44"/>
      <c r="E281" s="44"/>
      <c r="F281" s="44"/>
      <c r="G281" s="44"/>
      <c r="H281" s="44"/>
      <c r="I281" s="44"/>
    </row>
    <row r="282" spans="1:9" ht="15.75">
      <c r="A282" s="22"/>
      <c r="C282" s="44"/>
      <c r="D282" s="44"/>
      <c r="E282" s="44"/>
      <c r="F282" s="44"/>
      <c r="G282" s="44"/>
      <c r="H282" s="44"/>
      <c r="I282" s="44"/>
    </row>
    <row r="283" spans="1:9" ht="15.75">
      <c r="A283" s="22"/>
      <c r="C283" s="44"/>
      <c r="D283" s="44"/>
      <c r="E283" s="44"/>
      <c r="F283" s="44"/>
      <c r="G283" s="44"/>
      <c r="H283" s="44"/>
      <c r="I283" s="44"/>
    </row>
    <row r="284" spans="1:9" ht="15.75">
      <c r="A284" s="22"/>
      <c r="C284" s="44"/>
      <c r="D284" s="44"/>
      <c r="E284" s="44"/>
      <c r="F284" s="44"/>
      <c r="G284" s="44"/>
      <c r="H284" s="44"/>
      <c r="I284" s="44"/>
    </row>
    <row r="285" spans="1:9" ht="15.75">
      <c r="A285" s="22"/>
      <c r="C285" s="44"/>
      <c r="D285" s="44"/>
      <c r="E285" s="44"/>
      <c r="F285" s="44"/>
      <c r="G285" s="44"/>
      <c r="H285" s="44"/>
      <c r="I285" s="44"/>
    </row>
    <row r="286" spans="1:9" ht="15.75">
      <c r="A286" s="22"/>
      <c r="C286" s="44"/>
      <c r="D286" s="44"/>
      <c r="E286" s="44"/>
      <c r="F286" s="44"/>
      <c r="G286" s="44"/>
      <c r="H286" s="44"/>
      <c r="I286" s="44"/>
    </row>
    <row r="287" spans="1:9" ht="15.75">
      <c r="A287" s="22"/>
      <c r="C287" s="44"/>
      <c r="D287" s="44"/>
      <c r="E287" s="44"/>
      <c r="F287" s="44"/>
      <c r="G287" s="44"/>
      <c r="H287" s="44"/>
      <c r="I287" s="44"/>
    </row>
    <row r="288" spans="1:9" ht="15.75">
      <c r="A288" s="22"/>
      <c r="C288" s="44"/>
      <c r="D288" s="44"/>
      <c r="E288" s="44"/>
      <c r="F288" s="44"/>
      <c r="G288" s="44"/>
      <c r="H288" s="44"/>
      <c r="I288" s="44"/>
    </row>
    <row r="289" spans="1:9" ht="15.75">
      <c r="A289" s="22"/>
      <c r="C289" s="44"/>
      <c r="D289" s="44"/>
      <c r="E289" s="44"/>
      <c r="F289" s="44"/>
      <c r="G289" s="44"/>
      <c r="H289" s="44"/>
      <c r="I289" s="44"/>
    </row>
    <row r="290" spans="1:9" ht="15.75">
      <c r="A290" s="22"/>
      <c r="C290" s="44"/>
      <c r="D290" s="44"/>
      <c r="E290" s="44"/>
      <c r="F290" s="44"/>
      <c r="G290" s="44"/>
      <c r="H290" s="44"/>
      <c r="I290" s="44"/>
    </row>
    <row r="291" spans="1:9" ht="15.75">
      <c r="A291" s="22"/>
      <c r="C291" s="44"/>
      <c r="D291" s="44"/>
      <c r="E291" s="44"/>
      <c r="F291" s="44"/>
      <c r="G291" s="44"/>
      <c r="H291" s="44"/>
      <c r="I291" s="44"/>
    </row>
    <row r="292" spans="1:9" ht="15.75">
      <c r="A292" s="22"/>
      <c r="C292" s="44"/>
      <c r="D292" s="44"/>
      <c r="E292" s="44"/>
      <c r="F292" s="44"/>
      <c r="G292" s="44"/>
      <c r="H292" s="44"/>
      <c r="I292" s="44"/>
    </row>
    <row r="293" spans="1:9" ht="15.75">
      <c r="A293" s="22"/>
      <c r="C293" s="44"/>
      <c r="D293" s="44"/>
      <c r="E293" s="44"/>
      <c r="F293" s="44"/>
      <c r="G293" s="44"/>
      <c r="H293" s="44"/>
      <c r="I293" s="44"/>
    </row>
    <row r="294" spans="1:9" ht="15.75">
      <c r="A294" s="22"/>
      <c r="C294" s="44"/>
      <c r="D294" s="44"/>
      <c r="E294" s="44"/>
      <c r="F294" s="44"/>
      <c r="G294" s="44"/>
      <c r="H294" s="44"/>
      <c r="I294" s="44"/>
    </row>
    <row r="295" spans="1:9" ht="15.75">
      <c r="A295" s="22"/>
      <c r="C295" s="44"/>
      <c r="D295" s="44"/>
      <c r="E295" s="44"/>
      <c r="F295" s="44"/>
      <c r="G295" s="44"/>
      <c r="H295" s="44"/>
      <c r="I295" s="44"/>
    </row>
    <row r="296" spans="1:9" ht="15.75">
      <c r="A296" s="22"/>
      <c r="C296" s="44"/>
      <c r="D296" s="44"/>
      <c r="E296" s="44"/>
      <c r="F296" s="44"/>
      <c r="G296" s="44"/>
      <c r="H296" s="44"/>
      <c r="I296" s="44"/>
    </row>
    <row r="297" spans="1:9" ht="15.75">
      <c r="A297" s="22"/>
      <c r="C297" s="44"/>
      <c r="D297" s="44"/>
      <c r="E297" s="44"/>
      <c r="F297" s="44"/>
      <c r="G297" s="44"/>
      <c r="H297" s="44"/>
      <c r="I297" s="44"/>
    </row>
    <row r="298" spans="1:9" ht="15.75">
      <c r="A298" s="22"/>
      <c r="C298" s="44"/>
      <c r="D298" s="44"/>
      <c r="E298" s="44"/>
      <c r="F298" s="44"/>
      <c r="G298" s="44"/>
      <c r="H298" s="44"/>
      <c r="I298" s="44"/>
    </row>
    <row r="299" spans="1:9" ht="15.75">
      <c r="A299" s="22"/>
    </row>
    <row r="300" spans="1:9" ht="15.75">
      <c r="A300" s="22"/>
    </row>
    <row r="301" spans="1:9" ht="15.75">
      <c r="A301" s="22"/>
    </row>
    <row r="302" spans="1:9" ht="15.75">
      <c r="A302" s="22"/>
    </row>
    <row r="303" spans="1:9" ht="15.75">
      <c r="A303" s="22"/>
    </row>
    <row r="304" spans="1:9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  <row r="654" spans="1:1" ht="15.75">
      <c r="A654" s="22"/>
    </row>
    <row r="655" spans="1:1" ht="15.75">
      <c r="A655" s="22"/>
    </row>
    <row r="656" spans="1:1" ht="15.75">
      <c r="A656" s="22"/>
    </row>
    <row r="657" spans="1:1" ht="15.75">
      <c r="A657" s="22"/>
    </row>
    <row r="658" spans="1:1" ht="15.75">
      <c r="A658" s="22"/>
    </row>
    <row r="659" spans="1:1" ht="15.75">
      <c r="A659" s="22"/>
    </row>
    <row r="660" spans="1:1" ht="15.75">
      <c r="A660" s="22"/>
    </row>
    <row r="661" spans="1:1" ht="15.75">
      <c r="A661" s="22"/>
    </row>
    <row r="662" spans="1:1" ht="15.75">
      <c r="A662" s="22"/>
    </row>
    <row r="663" spans="1:1" ht="15.75">
      <c r="A663" s="22"/>
    </row>
    <row r="664" spans="1:1" ht="15.75">
      <c r="A664" s="22"/>
    </row>
    <row r="665" spans="1:1" ht="15.75">
      <c r="A665" s="22"/>
    </row>
    <row r="666" spans="1:1" ht="15.75">
      <c r="A666" s="22"/>
    </row>
    <row r="667" spans="1:1" ht="15.75">
      <c r="A667" s="22"/>
    </row>
    <row r="668" spans="1:1" ht="15.75">
      <c r="A668" s="22"/>
    </row>
    <row r="669" spans="1:1" ht="15.75">
      <c r="A669" s="22"/>
    </row>
    <row r="670" spans="1:1" ht="15.75">
      <c r="A670" s="22"/>
    </row>
    <row r="671" spans="1:1" ht="15.75">
      <c r="A671" s="22"/>
    </row>
    <row r="672" spans="1:1" ht="15.75">
      <c r="A672" s="22"/>
    </row>
    <row r="673" spans="1:1" ht="15.75">
      <c r="A673" s="22"/>
    </row>
    <row r="674" spans="1:1" ht="15.75">
      <c r="A674" s="22"/>
    </row>
    <row r="675" spans="1:1" ht="15.75">
      <c r="A675" s="22"/>
    </row>
    <row r="676" spans="1:1" ht="15.75">
      <c r="A676" s="22"/>
    </row>
    <row r="677" spans="1:1" ht="15.75">
      <c r="A677" s="22"/>
    </row>
    <row r="678" spans="1:1" ht="15.75">
      <c r="A678" s="22"/>
    </row>
    <row r="679" spans="1:1" ht="15.75">
      <c r="A679" s="22"/>
    </row>
    <row r="680" spans="1:1" ht="15.75">
      <c r="A680" s="22"/>
    </row>
    <row r="681" spans="1:1" ht="15.75">
      <c r="A681" s="22"/>
    </row>
    <row r="682" spans="1:1" ht="15.75">
      <c r="A682" s="22"/>
    </row>
  </sheetData>
  <mergeCells count="4">
    <mergeCell ref="A2:O2"/>
    <mergeCell ref="A3:O3"/>
    <mergeCell ref="A4:O4"/>
    <mergeCell ref="A5:O5"/>
  </mergeCells>
  <pageMargins left="0.79" right="0.25" top="0.74803149606299213" bottom="0.82677165354330717" header="0.51181102362204722" footer="0.51181102362204722"/>
  <pageSetup scale="44" orientation="portrait" horizontalDpi="300" r:id="rId1"/>
  <headerFooter alignWithMargins="0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6">
    <pageSetUpPr fitToPage="1"/>
  </sheetPr>
  <dimension ref="A1:O665"/>
  <sheetViews>
    <sheetView showGridLines="0" zoomScale="70" zoomScaleNormal="70" workbookViewId="0">
      <selection activeCell="P17" sqref="P17"/>
    </sheetView>
  </sheetViews>
  <sheetFormatPr defaultRowHeight="15"/>
  <cols>
    <col min="1" max="1" width="53.7109375" style="23" customWidth="1"/>
    <col min="2" max="14" width="18.140625" style="529" customWidth="1"/>
    <col min="15" max="15" width="2.5703125" style="171" customWidth="1"/>
    <col min="16" max="256" width="9.140625" style="529"/>
    <col min="257" max="257" width="53.7109375" style="529" customWidth="1"/>
    <col min="258" max="270" width="18.140625" style="529" customWidth="1"/>
    <col min="271" max="271" width="2.5703125" style="529" customWidth="1"/>
    <col min="272" max="512" width="9.140625" style="529"/>
    <col min="513" max="513" width="53.7109375" style="529" customWidth="1"/>
    <col min="514" max="526" width="18.140625" style="529" customWidth="1"/>
    <col min="527" max="527" width="2.5703125" style="529" customWidth="1"/>
    <col min="528" max="768" width="9.140625" style="529"/>
    <col min="769" max="769" width="53.7109375" style="529" customWidth="1"/>
    <col min="770" max="782" width="18.140625" style="529" customWidth="1"/>
    <col min="783" max="783" width="2.5703125" style="529" customWidth="1"/>
    <col min="784" max="1024" width="9.140625" style="529"/>
    <col min="1025" max="1025" width="53.7109375" style="529" customWidth="1"/>
    <col min="1026" max="1038" width="18.140625" style="529" customWidth="1"/>
    <col min="1039" max="1039" width="2.5703125" style="529" customWidth="1"/>
    <col min="1040" max="1280" width="9.140625" style="529"/>
    <col min="1281" max="1281" width="53.7109375" style="529" customWidth="1"/>
    <col min="1282" max="1294" width="18.140625" style="529" customWidth="1"/>
    <col min="1295" max="1295" width="2.5703125" style="529" customWidth="1"/>
    <col min="1296" max="1536" width="9.140625" style="529"/>
    <col min="1537" max="1537" width="53.7109375" style="529" customWidth="1"/>
    <col min="1538" max="1550" width="18.140625" style="529" customWidth="1"/>
    <col min="1551" max="1551" width="2.5703125" style="529" customWidth="1"/>
    <col min="1552" max="1792" width="9.140625" style="529"/>
    <col min="1793" max="1793" width="53.7109375" style="529" customWidth="1"/>
    <col min="1794" max="1806" width="18.140625" style="529" customWidth="1"/>
    <col min="1807" max="1807" width="2.5703125" style="529" customWidth="1"/>
    <col min="1808" max="2048" width="9.140625" style="529"/>
    <col min="2049" max="2049" width="53.7109375" style="529" customWidth="1"/>
    <col min="2050" max="2062" width="18.140625" style="529" customWidth="1"/>
    <col min="2063" max="2063" width="2.5703125" style="529" customWidth="1"/>
    <col min="2064" max="2304" width="9.140625" style="529"/>
    <col min="2305" max="2305" width="53.7109375" style="529" customWidth="1"/>
    <col min="2306" max="2318" width="18.140625" style="529" customWidth="1"/>
    <col min="2319" max="2319" width="2.5703125" style="529" customWidth="1"/>
    <col min="2320" max="2560" width="9.140625" style="529"/>
    <col min="2561" max="2561" width="53.7109375" style="529" customWidth="1"/>
    <col min="2562" max="2574" width="18.140625" style="529" customWidth="1"/>
    <col min="2575" max="2575" width="2.5703125" style="529" customWidth="1"/>
    <col min="2576" max="2816" width="9.140625" style="529"/>
    <col min="2817" max="2817" width="53.7109375" style="529" customWidth="1"/>
    <col min="2818" max="2830" width="18.140625" style="529" customWidth="1"/>
    <col min="2831" max="2831" width="2.5703125" style="529" customWidth="1"/>
    <col min="2832" max="3072" width="9.140625" style="529"/>
    <col min="3073" max="3073" width="53.7109375" style="529" customWidth="1"/>
    <col min="3074" max="3086" width="18.140625" style="529" customWidth="1"/>
    <col min="3087" max="3087" width="2.5703125" style="529" customWidth="1"/>
    <col min="3088" max="3328" width="9.140625" style="529"/>
    <col min="3329" max="3329" width="53.7109375" style="529" customWidth="1"/>
    <col min="3330" max="3342" width="18.140625" style="529" customWidth="1"/>
    <col min="3343" max="3343" width="2.5703125" style="529" customWidth="1"/>
    <col min="3344" max="3584" width="9.140625" style="529"/>
    <col min="3585" max="3585" width="53.7109375" style="529" customWidth="1"/>
    <col min="3586" max="3598" width="18.140625" style="529" customWidth="1"/>
    <col min="3599" max="3599" width="2.5703125" style="529" customWidth="1"/>
    <col min="3600" max="3840" width="9.140625" style="529"/>
    <col min="3841" max="3841" width="53.7109375" style="529" customWidth="1"/>
    <col min="3842" max="3854" width="18.140625" style="529" customWidth="1"/>
    <col min="3855" max="3855" width="2.5703125" style="529" customWidth="1"/>
    <col min="3856" max="4096" width="9.140625" style="529"/>
    <col min="4097" max="4097" width="53.7109375" style="529" customWidth="1"/>
    <col min="4098" max="4110" width="18.140625" style="529" customWidth="1"/>
    <col min="4111" max="4111" width="2.5703125" style="529" customWidth="1"/>
    <col min="4112" max="4352" width="9.140625" style="529"/>
    <col min="4353" max="4353" width="53.7109375" style="529" customWidth="1"/>
    <col min="4354" max="4366" width="18.140625" style="529" customWidth="1"/>
    <col min="4367" max="4367" width="2.5703125" style="529" customWidth="1"/>
    <col min="4368" max="4608" width="9.140625" style="529"/>
    <col min="4609" max="4609" width="53.7109375" style="529" customWidth="1"/>
    <col min="4610" max="4622" width="18.140625" style="529" customWidth="1"/>
    <col min="4623" max="4623" width="2.5703125" style="529" customWidth="1"/>
    <col min="4624" max="4864" width="9.140625" style="529"/>
    <col min="4865" max="4865" width="53.7109375" style="529" customWidth="1"/>
    <col min="4866" max="4878" width="18.140625" style="529" customWidth="1"/>
    <col min="4879" max="4879" width="2.5703125" style="529" customWidth="1"/>
    <col min="4880" max="5120" width="9.140625" style="529"/>
    <col min="5121" max="5121" width="53.7109375" style="529" customWidth="1"/>
    <col min="5122" max="5134" width="18.140625" style="529" customWidth="1"/>
    <col min="5135" max="5135" width="2.5703125" style="529" customWidth="1"/>
    <col min="5136" max="5376" width="9.140625" style="529"/>
    <col min="5377" max="5377" width="53.7109375" style="529" customWidth="1"/>
    <col min="5378" max="5390" width="18.140625" style="529" customWidth="1"/>
    <col min="5391" max="5391" width="2.5703125" style="529" customWidth="1"/>
    <col min="5392" max="5632" width="9.140625" style="529"/>
    <col min="5633" max="5633" width="53.7109375" style="529" customWidth="1"/>
    <col min="5634" max="5646" width="18.140625" style="529" customWidth="1"/>
    <col min="5647" max="5647" width="2.5703125" style="529" customWidth="1"/>
    <col min="5648" max="5888" width="9.140625" style="529"/>
    <col min="5889" max="5889" width="53.7109375" style="529" customWidth="1"/>
    <col min="5890" max="5902" width="18.140625" style="529" customWidth="1"/>
    <col min="5903" max="5903" width="2.5703125" style="529" customWidth="1"/>
    <col min="5904" max="6144" width="9.140625" style="529"/>
    <col min="6145" max="6145" width="53.7109375" style="529" customWidth="1"/>
    <col min="6146" max="6158" width="18.140625" style="529" customWidth="1"/>
    <col min="6159" max="6159" width="2.5703125" style="529" customWidth="1"/>
    <col min="6160" max="6400" width="9.140625" style="529"/>
    <col min="6401" max="6401" width="53.7109375" style="529" customWidth="1"/>
    <col min="6402" max="6414" width="18.140625" style="529" customWidth="1"/>
    <col min="6415" max="6415" width="2.5703125" style="529" customWidth="1"/>
    <col min="6416" max="6656" width="9.140625" style="529"/>
    <col min="6657" max="6657" width="53.7109375" style="529" customWidth="1"/>
    <col min="6658" max="6670" width="18.140625" style="529" customWidth="1"/>
    <col min="6671" max="6671" width="2.5703125" style="529" customWidth="1"/>
    <col min="6672" max="6912" width="9.140625" style="529"/>
    <col min="6913" max="6913" width="53.7109375" style="529" customWidth="1"/>
    <col min="6914" max="6926" width="18.140625" style="529" customWidth="1"/>
    <col min="6927" max="6927" width="2.5703125" style="529" customWidth="1"/>
    <col min="6928" max="7168" width="9.140625" style="529"/>
    <col min="7169" max="7169" width="53.7109375" style="529" customWidth="1"/>
    <col min="7170" max="7182" width="18.140625" style="529" customWidth="1"/>
    <col min="7183" max="7183" width="2.5703125" style="529" customWidth="1"/>
    <col min="7184" max="7424" width="9.140625" style="529"/>
    <col min="7425" max="7425" width="53.7109375" style="529" customWidth="1"/>
    <col min="7426" max="7438" width="18.140625" style="529" customWidth="1"/>
    <col min="7439" max="7439" width="2.5703125" style="529" customWidth="1"/>
    <col min="7440" max="7680" width="9.140625" style="529"/>
    <col min="7681" max="7681" width="53.7109375" style="529" customWidth="1"/>
    <col min="7682" max="7694" width="18.140625" style="529" customWidth="1"/>
    <col min="7695" max="7695" width="2.5703125" style="529" customWidth="1"/>
    <col min="7696" max="7936" width="9.140625" style="529"/>
    <col min="7937" max="7937" width="53.7109375" style="529" customWidth="1"/>
    <col min="7938" max="7950" width="18.140625" style="529" customWidth="1"/>
    <col min="7951" max="7951" width="2.5703125" style="529" customWidth="1"/>
    <col min="7952" max="8192" width="9.140625" style="529"/>
    <col min="8193" max="8193" width="53.7109375" style="529" customWidth="1"/>
    <col min="8194" max="8206" width="18.140625" style="529" customWidth="1"/>
    <col min="8207" max="8207" width="2.5703125" style="529" customWidth="1"/>
    <col min="8208" max="8448" width="9.140625" style="529"/>
    <col min="8449" max="8449" width="53.7109375" style="529" customWidth="1"/>
    <col min="8450" max="8462" width="18.140625" style="529" customWidth="1"/>
    <col min="8463" max="8463" width="2.5703125" style="529" customWidth="1"/>
    <col min="8464" max="8704" width="9.140625" style="529"/>
    <col min="8705" max="8705" width="53.7109375" style="529" customWidth="1"/>
    <col min="8706" max="8718" width="18.140625" style="529" customWidth="1"/>
    <col min="8719" max="8719" width="2.5703125" style="529" customWidth="1"/>
    <col min="8720" max="8960" width="9.140625" style="529"/>
    <col min="8961" max="8961" width="53.7109375" style="529" customWidth="1"/>
    <col min="8962" max="8974" width="18.140625" style="529" customWidth="1"/>
    <col min="8975" max="8975" width="2.5703125" style="529" customWidth="1"/>
    <col min="8976" max="9216" width="9.140625" style="529"/>
    <col min="9217" max="9217" width="53.7109375" style="529" customWidth="1"/>
    <col min="9218" max="9230" width="18.140625" style="529" customWidth="1"/>
    <col min="9231" max="9231" width="2.5703125" style="529" customWidth="1"/>
    <col min="9232" max="9472" width="9.140625" style="529"/>
    <col min="9473" max="9473" width="53.7109375" style="529" customWidth="1"/>
    <col min="9474" max="9486" width="18.140625" style="529" customWidth="1"/>
    <col min="9487" max="9487" width="2.5703125" style="529" customWidth="1"/>
    <col min="9488" max="9728" width="9.140625" style="529"/>
    <col min="9729" max="9729" width="53.7109375" style="529" customWidth="1"/>
    <col min="9730" max="9742" width="18.140625" style="529" customWidth="1"/>
    <col min="9743" max="9743" width="2.5703125" style="529" customWidth="1"/>
    <col min="9744" max="9984" width="9.140625" style="529"/>
    <col min="9985" max="9985" width="53.7109375" style="529" customWidth="1"/>
    <col min="9986" max="9998" width="18.140625" style="529" customWidth="1"/>
    <col min="9999" max="9999" width="2.5703125" style="529" customWidth="1"/>
    <col min="10000" max="10240" width="9.140625" style="529"/>
    <col min="10241" max="10241" width="53.7109375" style="529" customWidth="1"/>
    <col min="10242" max="10254" width="18.140625" style="529" customWidth="1"/>
    <col min="10255" max="10255" width="2.5703125" style="529" customWidth="1"/>
    <col min="10256" max="10496" width="9.140625" style="529"/>
    <col min="10497" max="10497" width="53.7109375" style="529" customWidth="1"/>
    <col min="10498" max="10510" width="18.140625" style="529" customWidth="1"/>
    <col min="10511" max="10511" width="2.5703125" style="529" customWidth="1"/>
    <col min="10512" max="10752" width="9.140625" style="529"/>
    <col min="10753" max="10753" width="53.7109375" style="529" customWidth="1"/>
    <col min="10754" max="10766" width="18.140625" style="529" customWidth="1"/>
    <col min="10767" max="10767" width="2.5703125" style="529" customWidth="1"/>
    <col min="10768" max="11008" width="9.140625" style="529"/>
    <col min="11009" max="11009" width="53.7109375" style="529" customWidth="1"/>
    <col min="11010" max="11022" width="18.140625" style="529" customWidth="1"/>
    <col min="11023" max="11023" width="2.5703125" style="529" customWidth="1"/>
    <col min="11024" max="11264" width="9.140625" style="529"/>
    <col min="11265" max="11265" width="53.7109375" style="529" customWidth="1"/>
    <col min="11266" max="11278" width="18.140625" style="529" customWidth="1"/>
    <col min="11279" max="11279" width="2.5703125" style="529" customWidth="1"/>
    <col min="11280" max="11520" width="9.140625" style="529"/>
    <col min="11521" max="11521" width="53.7109375" style="529" customWidth="1"/>
    <col min="11522" max="11534" width="18.140625" style="529" customWidth="1"/>
    <col min="11535" max="11535" width="2.5703125" style="529" customWidth="1"/>
    <col min="11536" max="11776" width="9.140625" style="529"/>
    <col min="11777" max="11777" width="53.7109375" style="529" customWidth="1"/>
    <col min="11778" max="11790" width="18.140625" style="529" customWidth="1"/>
    <col min="11791" max="11791" width="2.5703125" style="529" customWidth="1"/>
    <col min="11792" max="12032" width="9.140625" style="529"/>
    <col min="12033" max="12033" width="53.7109375" style="529" customWidth="1"/>
    <col min="12034" max="12046" width="18.140625" style="529" customWidth="1"/>
    <col min="12047" max="12047" width="2.5703125" style="529" customWidth="1"/>
    <col min="12048" max="12288" width="9.140625" style="529"/>
    <col min="12289" max="12289" width="53.7109375" style="529" customWidth="1"/>
    <col min="12290" max="12302" width="18.140625" style="529" customWidth="1"/>
    <col min="12303" max="12303" width="2.5703125" style="529" customWidth="1"/>
    <col min="12304" max="12544" width="9.140625" style="529"/>
    <col min="12545" max="12545" width="53.7109375" style="529" customWidth="1"/>
    <col min="12546" max="12558" width="18.140625" style="529" customWidth="1"/>
    <col min="12559" max="12559" width="2.5703125" style="529" customWidth="1"/>
    <col min="12560" max="12800" width="9.140625" style="529"/>
    <col min="12801" max="12801" width="53.7109375" style="529" customWidth="1"/>
    <col min="12802" max="12814" width="18.140625" style="529" customWidth="1"/>
    <col min="12815" max="12815" width="2.5703125" style="529" customWidth="1"/>
    <col min="12816" max="13056" width="9.140625" style="529"/>
    <col min="13057" max="13057" width="53.7109375" style="529" customWidth="1"/>
    <col min="13058" max="13070" width="18.140625" style="529" customWidth="1"/>
    <col min="13071" max="13071" width="2.5703125" style="529" customWidth="1"/>
    <col min="13072" max="13312" width="9.140625" style="529"/>
    <col min="13313" max="13313" width="53.7109375" style="529" customWidth="1"/>
    <col min="13314" max="13326" width="18.140625" style="529" customWidth="1"/>
    <col min="13327" max="13327" width="2.5703125" style="529" customWidth="1"/>
    <col min="13328" max="13568" width="9.140625" style="529"/>
    <col min="13569" max="13569" width="53.7109375" style="529" customWidth="1"/>
    <col min="13570" max="13582" width="18.140625" style="529" customWidth="1"/>
    <col min="13583" max="13583" width="2.5703125" style="529" customWidth="1"/>
    <col min="13584" max="13824" width="9.140625" style="529"/>
    <col min="13825" max="13825" width="53.7109375" style="529" customWidth="1"/>
    <col min="13826" max="13838" width="18.140625" style="529" customWidth="1"/>
    <col min="13839" max="13839" width="2.5703125" style="529" customWidth="1"/>
    <col min="13840" max="14080" width="9.140625" style="529"/>
    <col min="14081" max="14081" width="53.7109375" style="529" customWidth="1"/>
    <col min="14082" max="14094" width="18.140625" style="529" customWidth="1"/>
    <col min="14095" max="14095" width="2.5703125" style="529" customWidth="1"/>
    <col min="14096" max="14336" width="9.140625" style="529"/>
    <col min="14337" max="14337" width="53.7109375" style="529" customWidth="1"/>
    <col min="14338" max="14350" width="18.140625" style="529" customWidth="1"/>
    <col min="14351" max="14351" width="2.5703125" style="529" customWidth="1"/>
    <col min="14352" max="14592" width="9.140625" style="529"/>
    <col min="14593" max="14593" width="53.7109375" style="529" customWidth="1"/>
    <col min="14594" max="14606" width="18.140625" style="529" customWidth="1"/>
    <col min="14607" max="14607" width="2.5703125" style="529" customWidth="1"/>
    <col min="14608" max="14848" width="9.140625" style="529"/>
    <col min="14849" max="14849" width="53.7109375" style="529" customWidth="1"/>
    <col min="14850" max="14862" width="18.140625" style="529" customWidth="1"/>
    <col min="14863" max="14863" width="2.5703125" style="529" customWidth="1"/>
    <col min="14864" max="15104" width="9.140625" style="529"/>
    <col min="15105" max="15105" width="53.7109375" style="529" customWidth="1"/>
    <col min="15106" max="15118" width="18.140625" style="529" customWidth="1"/>
    <col min="15119" max="15119" width="2.5703125" style="529" customWidth="1"/>
    <col min="15120" max="15360" width="9.140625" style="529"/>
    <col min="15361" max="15361" width="53.7109375" style="529" customWidth="1"/>
    <col min="15362" max="15374" width="18.140625" style="529" customWidth="1"/>
    <col min="15375" max="15375" width="2.5703125" style="529" customWidth="1"/>
    <col min="15376" max="15616" width="9.140625" style="529"/>
    <col min="15617" max="15617" width="53.7109375" style="529" customWidth="1"/>
    <col min="15618" max="15630" width="18.140625" style="529" customWidth="1"/>
    <col min="15631" max="15631" width="2.5703125" style="529" customWidth="1"/>
    <col min="15632" max="15872" width="9.140625" style="529"/>
    <col min="15873" max="15873" width="53.7109375" style="529" customWidth="1"/>
    <col min="15874" max="15886" width="18.140625" style="529" customWidth="1"/>
    <col min="15887" max="15887" width="2.5703125" style="529" customWidth="1"/>
    <col min="15888" max="16128" width="9.140625" style="529"/>
    <col min="16129" max="16129" width="53.7109375" style="529" customWidth="1"/>
    <col min="16130" max="16142" width="18.140625" style="529" customWidth="1"/>
    <col min="16143" max="16143" width="2.5703125" style="529" customWidth="1"/>
    <col min="16144" max="16384" width="9.140625" style="529"/>
  </cols>
  <sheetData>
    <row r="1" spans="1:15" s="1" customFormat="1" ht="3.75" customHeight="1">
      <c r="A1" s="467"/>
      <c r="B1" s="468"/>
      <c r="C1" s="468"/>
      <c r="D1" s="468"/>
      <c r="E1" s="468"/>
      <c r="F1" s="468"/>
      <c r="G1" s="468"/>
      <c r="H1" s="468"/>
      <c r="I1" s="468"/>
      <c r="J1" s="468"/>
      <c r="K1" s="468"/>
      <c r="L1" s="468"/>
      <c r="M1" s="468"/>
      <c r="N1" s="468"/>
    </row>
    <row r="2" spans="1:15" s="1" customFormat="1" ht="48.75" customHeight="1">
      <c r="A2" s="756" t="s">
        <v>766</v>
      </c>
      <c r="B2" s="756"/>
      <c r="C2" s="756"/>
      <c r="D2" s="756"/>
      <c r="E2" s="756"/>
      <c r="F2" s="756"/>
      <c r="G2" s="756"/>
      <c r="H2" s="756"/>
      <c r="I2" s="756"/>
      <c r="J2" s="756"/>
      <c r="K2" s="756"/>
      <c r="L2" s="756"/>
      <c r="M2" s="756"/>
      <c r="N2" s="756"/>
    </row>
    <row r="3" spans="1:15" s="1" customFormat="1" ht="36" customHeight="1">
      <c r="A3" s="756" t="s">
        <v>254</v>
      </c>
      <c r="B3" s="756"/>
      <c r="C3" s="756"/>
      <c r="D3" s="756"/>
      <c r="E3" s="756"/>
      <c r="F3" s="756"/>
      <c r="G3" s="756"/>
      <c r="H3" s="756"/>
      <c r="I3" s="756"/>
      <c r="J3" s="756"/>
      <c r="K3" s="756"/>
      <c r="L3" s="756"/>
      <c r="M3" s="756"/>
      <c r="N3" s="756"/>
    </row>
    <row r="4" spans="1:15" s="1" customFormat="1" ht="31.5" customHeight="1">
      <c r="A4" s="756" t="s">
        <v>806</v>
      </c>
      <c r="B4" s="756"/>
      <c r="C4" s="756"/>
      <c r="D4" s="756"/>
      <c r="E4" s="756"/>
      <c r="F4" s="756"/>
      <c r="G4" s="756"/>
      <c r="H4" s="756"/>
      <c r="I4" s="756"/>
      <c r="J4" s="756"/>
      <c r="K4" s="756"/>
      <c r="L4" s="756"/>
      <c r="M4" s="756"/>
      <c r="N4" s="756"/>
    </row>
    <row r="5" spans="1:15" s="37" customFormat="1" ht="39" customHeight="1">
      <c r="A5" s="757" t="s">
        <v>725</v>
      </c>
      <c r="B5" s="757"/>
      <c r="C5" s="757"/>
      <c r="D5" s="757"/>
      <c r="E5" s="757"/>
      <c r="F5" s="757"/>
      <c r="G5" s="757"/>
      <c r="H5" s="757"/>
      <c r="I5" s="757"/>
      <c r="J5" s="757"/>
      <c r="K5" s="757"/>
      <c r="L5" s="757"/>
      <c r="M5" s="757"/>
      <c r="N5" s="757"/>
    </row>
    <row r="6" spans="1:15" ht="3.75" customHeight="1">
      <c r="A6" s="140"/>
      <c r="O6" s="529"/>
    </row>
    <row r="7" spans="1:15" ht="30.75" customHeight="1">
      <c r="A7" s="141"/>
      <c r="B7" s="174"/>
      <c r="C7" s="142"/>
      <c r="D7" s="142"/>
      <c r="E7" s="142"/>
      <c r="F7" s="142"/>
      <c r="G7" s="142"/>
      <c r="H7" s="143"/>
      <c r="I7" s="143"/>
      <c r="J7" s="143"/>
      <c r="K7" s="144"/>
      <c r="L7" s="143"/>
      <c r="M7" s="143"/>
      <c r="N7" s="143"/>
      <c r="O7" s="529"/>
    </row>
    <row r="8" spans="1:15" s="180" customFormat="1" ht="25.5" customHeight="1">
      <c r="A8" s="469" t="s">
        <v>283</v>
      </c>
      <c r="B8" s="470" t="s">
        <v>65</v>
      </c>
      <c r="C8" s="470" t="s">
        <v>66</v>
      </c>
      <c r="D8" s="470" t="s">
        <v>67</v>
      </c>
      <c r="E8" s="470" t="s">
        <v>69</v>
      </c>
      <c r="F8" s="470" t="s">
        <v>70</v>
      </c>
      <c r="G8" s="470" t="s">
        <v>72</v>
      </c>
      <c r="H8" s="470" t="s">
        <v>73</v>
      </c>
      <c r="I8" s="470" t="s">
        <v>74</v>
      </c>
      <c r="J8" s="470" t="s">
        <v>75</v>
      </c>
      <c r="K8" s="470" t="s">
        <v>76</v>
      </c>
      <c r="L8" s="470" t="s">
        <v>82</v>
      </c>
      <c r="M8" s="470" t="s">
        <v>84</v>
      </c>
      <c r="N8" s="471" t="s">
        <v>81</v>
      </c>
    </row>
    <row r="9" spans="1:15" s="180" customFormat="1" ht="35.25" customHeight="1">
      <c r="A9" s="472" t="s">
        <v>256</v>
      </c>
      <c r="B9" s="472">
        <v>0</v>
      </c>
      <c r="C9" s="473">
        <v>0</v>
      </c>
      <c r="D9" s="473">
        <v>0</v>
      </c>
      <c r="E9" s="473">
        <v>0</v>
      </c>
      <c r="F9" s="473">
        <v>0</v>
      </c>
      <c r="G9" s="473">
        <v>0</v>
      </c>
      <c r="H9" s="472">
        <v>0</v>
      </c>
      <c r="I9" s="472">
        <v>0</v>
      </c>
      <c r="J9" s="472">
        <v>0</v>
      </c>
      <c r="K9" s="472">
        <v>0</v>
      </c>
      <c r="L9" s="472">
        <v>0</v>
      </c>
      <c r="M9" s="472">
        <v>0</v>
      </c>
      <c r="N9" s="472">
        <v>0</v>
      </c>
    </row>
    <row r="10" spans="1:15" s="36" customFormat="1" ht="27" customHeight="1">
      <c r="A10" s="474" t="s">
        <v>257</v>
      </c>
      <c r="B10" s="474">
        <v>0</v>
      </c>
      <c r="C10" s="475">
        <v>0</v>
      </c>
      <c r="D10" s="475">
        <v>0</v>
      </c>
      <c r="E10" s="475">
        <v>0</v>
      </c>
      <c r="F10" s="475">
        <v>0</v>
      </c>
      <c r="G10" s="475">
        <v>0</v>
      </c>
      <c r="H10" s="474">
        <v>0</v>
      </c>
      <c r="I10" s="474">
        <v>0</v>
      </c>
      <c r="J10" s="474">
        <v>0</v>
      </c>
      <c r="K10" s="474">
        <v>0</v>
      </c>
      <c r="L10" s="474">
        <v>0</v>
      </c>
      <c r="M10" s="474">
        <v>0</v>
      </c>
      <c r="N10" s="474">
        <v>0</v>
      </c>
    </row>
    <row r="11" spans="1:15" s="36" customFormat="1" ht="27" customHeight="1">
      <c r="A11" s="474" t="s">
        <v>258</v>
      </c>
      <c r="B11" s="474">
        <v>7777.3811299999998</v>
      </c>
      <c r="C11" s="475">
        <v>0</v>
      </c>
      <c r="D11" s="475">
        <v>0</v>
      </c>
      <c r="E11" s="475">
        <v>6863.5419900000006</v>
      </c>
      <c r="F11" s="475">
        <v>0</v>
      </c>
      <c r="G11" s="475">
        <v>0</v>
      </c>
      <c r="H11" s="474">
        <v>22673.793450000001</v>
      </c>
      <c r="I11" s="474">
        <v>0</v>
      </c>
      <c r="J11" s="474">
        <v>0</v>
      </c>
      <c r="K11" s="474">
        <v>0</v>
      </c>
      <c r="L11" s="474">
        <v>0</v>
      </c>
      <c r="M11" s="474">
        <v>0</v>
      </c>
      <c r="N11" s="474">
        <v>0</v>
      </c>
    </row>
    <row r="12" spans="1:15" s="36" customFormat="1" ht="27" customHeight="1">
      <c r="A12" s="474" t="s">
        <v>259</v>
      </c>
      <c r="B12" s="474">
        <v>67379.278459999987</v>
      </c>
      <c r="C12" s="475">
        <v>18037.63913</v>
      </c>
      <c r="D12" s="475">
        <v>12294.315759999999</v>
      </c>
      <c r="E12" s="475">
        <v>16288.182989999999</v>
      </c>
      <c r="F12" s="475">
        <v>0</v>
      </c>
      <c r="G12" s="475">
        <v>0</v>
      </c>
      <c r="H12" s="474">
        <v>41029.54881</v>
      </c>
      <c r="I12" s="474">
        <v>0</v>
      </c>
      <c r="J12" s="474">
        <v>0</v>
      </c>
      <c r="K12" s="474">
        <v>0</v>
      </c>
      <c r="L12" s="474">
        <v>0</v>
      </c>
      <c r="M12" s="474">
        <v>0</v>
      </c>
      <c r="N12" s="474">
        <v>0</v>
      </c>
    </row>
    <row r="13" spans="1:15" s="36" customFormat="1" ht="27" customHeight="1">
      <c r="A13" s="474" t="s">
        <v>260</v>
      </c>
      <c r="B13" s="474">
        <v>84774.434580000001</v>
      </c>
      <c r="C13" s="475">
        <v>63042.473279999998</v>
      </c>
      <c r="D13" s="475">
        <v>51075.747969999997</v>
      </c>
      <c r="E13" s="475">
        <v>9835.5765900000006</v>
      </c>
      <c r="F13" s="475">
        <v>21406.51901</v>
      </c>
      <c r="G13" s="475">
        <v>17988.989590000001</v>
      </c>
      <c r="H13" s="474">
        <v>23126.104520000001</v>
      </c>
      <c r="I13" s="474">
        <v>881.24959000000001</v>
      </c>
      <c r="J13" s="474">
        <v>2954.9953500000001</v>
      </c>
      <c r="K13" s="474">
        <v>0</v>
      </c>
      <c r="L13" s="474">
        <v>1812.0505500000002</v>
      </c>
      <c r="M13" s="474">
        <v>0</v>
      </c>
      <c r="N13" s="474">
        <v>737.44650000000001</v>
      </c>
    </row>
    <row r="14" spans="1:15" s="36" customFormat="1" ht="27" customHeight="1">
      <c r="A14" s="474" t="s">
        <v>261</v>
      </c>
      <c r="B14" s="474">
        <v>135037.99118000001</v>
      </c>
      <c r="C14" s="475">
        <v>124832.98148</v>
      </c>
      <c r="D14" s="475">
        <v>86864.630909999993</v>
      </c>
      <c r="E14" s="475">
        <v>23859.086647199998</v>
      </c>
      <c r="F14" s="475">
        <v>42595.867770000004</v>
      </c>
      <c r="G14" s="475">
        <v>51064.247450000003</v>
      </c>
      <c r="H14" s="474">
        <v>37537.757369999999</v>
      </c>
      <c r="I14" s="474">
        <v>17163.575530000002</v>
      </c>
      <c r="J14" s="474">
        <v>17731.650409999998</v>
      </c>
      <c r="K14" s="474">
        <v>2845.1090899999999</v>
      </c>
      <c r="L14" s="474">
        <v>7849.6492600000001</v>
      </c>
      <c r="M14" s="474">
        <v>0</v>
      </c>
      <c r="N14" s="474">
        <v>12524.65927</v>
      </c>
    </row>
    <row r="15" spans="1:15" s="36" customFormat="1" ht="27" customHeight="1">
      <c r="A15" s="474" t="s">
        <v>262</v>
      </c>
      <c r="B15" s="474">
        <v>111458.95216</v>
      </c>
      <c r="C15" s="475">
        <v>98614.821779999998</v>
      </c>
      <c r="D15" s="475">
        <v>70803.853310000006</v>
      </c>
      <c r="E15" s="475">
        <v>14448.0658088</v>
      </c>
      <c r="F15" s="475">
        <v>30837.885999999999</v>
      </c>
      <c r="G15" s="475">
        <v>42612.180090000002</v>
      </c>
      <c r="H15" s="474">
        <v>20720.572609999999</v>
      </c>
      <c r="I15" s="474">
        <v>23159.04766</v>
      </c>
      <c r="J15" s="474">
        <v>20751.105829999997</v>
      </c>
      <c r="K15" s="474">
        <v>4419.0966100000005</v>
      </c>
      <c r="L15" s="474">
        <v>11843.50243</v>
      </c>
      <c r="M15" s="474">
        <v>3434.9816600000004</v>
      </c>
      <c r="N15" s="474">
        <v>11478.42949</v>
      </c>
    </row>
    <row r="16" spans="1:15" s="36" customFormat="1" ht="27" customHeight="1">
      <c r="A16" s="474" t="s">
        <v>263</v>
      </c>
      <c r="B16" s="474">
        <v>86461.019910000003</v>
      </c>
      <c r="C16" s="475">
        <v>83093.190119999999</v>
      </c>
      <c r="D16" s="475">
        <v>40879.603820000004</v>
      </c>
      <c r="E16" s="475">
        <v>6082.7481323999991</v>
      </c>
      <c r="F16" s="475">
        <v>15365.70275</v>
      </c>
      <c r="G16" s="475">
        <v>20820.514480000002</v>
      </c>
      <c r="H16" s="474">
        <v>8568.76044</v>
      </c>
      <c r="I16" s="474">
        <v>21509.508329999997</v>
      </c>
      <c r="J16" s="474">
        <v>15129.25879</v>
      </c>
      <c r="K16" s="474">
        <v>5430.852261</v>
      </c>
      <c r="L16" s="474">
        <v>7022.9317899999996</v>
      </c>
      <c r="M16" s="474">
        <v>7072.5357699999995</v>
      </c>
      <c r="N16" s="474">
        <v>17002.141960000001</v>
      </c>
    </row>
    <row r="17" spans="1:15" s="36" customFormat="1" ht="27" customHeight="1">
      <c r="A17" s="474" t="s">
        <v>264</v>
      </c>
      <c r="B17" s="474">
        <v>59851.251270000001</v>
      </c>
      <c r="C17" s="475">
        <v>50855.093670000002</v>
      </c>
      <c r="D17" s="475">
        <v>23767.669879999998</v>
      </c>
      <c r="E17" s="475">
        <v>2880.4890447999996</v>
      </c>
      <c r="F17" s="475">
        <v>7826.25432</v>
      </c>
      <c r="G17" s="475">
        <v>11832.201060000001</v>
      </c>
      <c r="H17" s="474">
        <v>2618.10664</v>
      </c>
      <c r="I17" s="474">
        <v>12798.46012</v>
      </c>
      <c r="J17" s="474">
        <v>5997.1395999999995</v>
      </c>
      <c r="K17" s="474">
        <v>11812.453240000001</v>
      </c>
      <c r="L17" s="474">
        <v>4924.6690099999996</v>
      </c>
      <c r="M17" s="474">
        <v>3862.1176399999999</v>
      </c>
      <c r="N17" s="474">
        <v>11576.02692</v>
      </c>
    </row>
    <row r="18" spans="1:15" s="36" customFormat="1" ht="27" customHeight="1">
      <c r="A18" s="474" t="s">
        <v>265</v>
      </c>
      <c r="B18" s="474">
        <v>80390.585090000008</v>
      </c>
      <c r="C18" s="475">
        <v>80555.37745</v>
      </c>
      <c r="D18" s="475">
        <v>21399.629789999999</v>
      </c>
      <c r="E18" s="475">
        <v>3746.6195704000002</v>
      </c>
      <c r="F18" s="475">
        <v>7305.0986800000001</v>
      </c>
      <c r="G18" s="475">
        <v>10646.22999</v>
      </c>
      <c r="H18" s="474">
        <v>2513.2969700000003</v>
      </c>
      <c r="I18" s="474">
        <v>15677.2847</v>
      </c>
      <c r="J18" s="474">
        <v>6998.0330100000001</v>
      </c>
      <c r="K18" s="474">
        <v>20184.707750000001</v>
      </c>
      <c r="L18" s="474">
        <v>6762.2782699999998</v>
      </c>
      <c r="M18" s="474">
        <v>4815.9319699999996</v>
      </c>
      <c r="N18" s="474">
        <v>24114.03211</v>
      </c>
    </row>
    <row r="19" spans="1:15" s="36" customFormat="1" ht="27" customHeight="1">
      <c r="A19" s="474" t="s">
        <v>266</v>
      </c>
      <c r="B19" s="474">
        <v>276766.47245</v>
      </c>
      <c r="C19" s="475">
        <v>85062.672659999997</v>
      </c>
      <c r="D19" s="475">
        <v>40555.73128</v>
      </c>
      <c r="E19" s="475">
        <v>6445.8776021999993</v>
      </c>
      <c r="F19" s="475">
        <v>10538.40526</v>
      </c>
      <c r="G19" s="475">
        <v>37197.123299999999</v>
      </c>
      <c r="H19" s="474">
        <v>1654.4658300000001</v>
      </c>
      <c r="I19" s="474">
        <v>31164.322809999998</v>
      </c>
      <c r="J19" s="474">
        <v>26080.43677</v>
      </c>
      <c r="K19" s="474">
        <v>28073.924859999999</v>
      </c>
      <c r="L19" s="474">
        <v>22145.385859999999</v>
      </c>
      <c r="M19" s="474">
        <v>20550.52809</v>
      </c>
      <c r="N19" s="474">
        <v>35459.127479999996</v>
      </c>
    </row>
    <row r="20" spans="1:15" s="36" customFormat="1" ht="27" customHeight="1">
      <c r="A20" s="474" t="s">
        <v>267</v>
      </c>
      <c r="B20" s="474">
        <v>237478.85049000001</v>
      </c>
      <c r="C20" s="475">
        <v>83575.770680000001</v>
      </c>
      <c r="D20" s="475">
        <v>19431.11594</v>
      </c>
      <c r="E20" s="475">
        <v>4371.9657337999997</v>
      </c>
      <c r="F20" s="475">
        <v>6122.3254800000004</v>
      </c>
      <c r="G20" s="475">
        <v>34266.508799999996</v>
      </c>
      <c r="H20" s="474">
        <v>442.02196999999995</v>
      </c>
      <c r="I20" s="474">
        <v>25280.86851</v>
      </c>
      <c r="J20" s="474">
        <v>39281.131139999998</v>
      </c>
      <c r="K20" s="474">
        <v>28048.025168200002</v>
      </c>
      <c r="L20" s="474">
        <v>13436.502410000001</v>
      </c>
      <c r="M20" s="474">
        <v>12609.31682</v>
      </c>
      <c r="N20" s="474">
        <v>43074.936000000002</v>
      </c>
    </row>
    <row r="21" spans="1:15" s="36" customFormat="1" ht="27" customHeight="1">
      <c r="A21" s="474" t="s">
        <v>268</v>
      </c>
      <c r="B21" s="474">
        <v>7260.1133600000003</v>
      </c>
      <c r="C21" s="475">
        <v>9647.274519999999</v>
      </c>
      <c r="D21" s="475">
        <v>624.20285999999999</v>
      </c>
      <c r="E21" s="475">
        <v>122.452372</v>
      </c>
      <c r="F21" s="475">
        <v>180.43625</v>
      </c>
      <c r="G21" s="475">
        <v>1027.1220699999999</v>
      </c>
      <c r="H21" s="474">
        <v>9.9626699999999992</v>
      </c>
      <c r="I21" s="474">
        <v>811.54521</v>
      </c>
      <c r="J21" s="474">
        <v>2837.71686</v>
      </c>
      <c r="K21" s="474">
        <v>1621.0847739999999</v>
      </c>
      <c r="L21" s="474">
        <v>658.45031000000006</v>
      </c>
      <c r="M21" s="474">
        <v>836.22006999999996</v>
      </c>
      <c r="N21" s="474">
        <v>2402.9081099999999</v>
      </c>
    </row>
    <row r="22" spans="1:15" s="36" customFormat="1" ht="35.25" customHeight="1">
      <c r="A22" s="474" t="s">
        <v>269</v>
      </c>
      <c r="B22" s="474">
        <v>1843.04294</v>
      </c>
      <c r="C22" s="475">
        <v>2645.2950900000001</v>
      </c>
      <c r="D22" s="475">
        <v>169.47560999999999</v>
      </c>
      <c r="E22" s="475">
        <v>24.153175399999999</v>
      </c>
      <c r="F22" s="475">
        <v>68.976609999999994</v>
      </c>
      <c r="G22" s="475">
        <v>415.58044000000001</v>
      </c>
      <c r="H22" s="474">
        <v>2.1404299999999998</v>
      </c>
      <c r="I22" s="474">
        <v>208.28407000000001</v>
      </c>
      <c r="J22" s="474">
        <v>1036.9138800000001</v>
      </c>
      <c r="K22" s="474">
        <v>426.09647440000003</v>
      </c>
      <c r="L22" s="474">
        <v>195.25488000000001</v>
      </c>
      <c r="M22" s="474">
        <v>395.10965999999996</v>
      </c>
      <c r="N22" s="474">
        <v>770.86493000000007</v>
      </c>
    </row>
    <row r="23" spans="1:15" s="36" customFormat="1" ht="32.25" customHeight="1">
      <c r="A23" s="474" t="s">
        <v>40</v>
      </c>
      <c r="B23" s="474">
        <v>1156479.3730200003</v>
      </c>
      <c r="C23" s="474">
        <v>699962.58986000007</v>
      </c>
      <c r="D23" s="474">
        <v>367865.97713000001</v>
      </c>
      <c r="E23" s="474">
        <v>94968.759656999973</v>
      </c>
      <c r="F23" s="474">
        <v>142247.47213000001</v>
      </c>
      <c r="G23" s="474">
        <v>227870.69727000003</v>
      </c>
      <c r="H23" s="474">
        <v>160896.53171000004</v>
      </c>
      <c r="I23" s="474">
        <v>148654.14653000003</v>
      </c>
      <c r="J23" s="474">
        <v>138798.38163999998</v>
      </c>
      <c r="K23" s="474">
        <v>102861.35022760001</v>
      </c>
      <c r="L23" s="474">
        <v>76650.674769999998</v>
      </c>
      <c r="M23" s="474">
        <v>53576.741680000006</v>
      </c>
      <c r="N23" s="474">
        <v>159140.57277</v>
      </c>
    </row>
    <row r="24" spans="1:15" s="36" customFormat="1" ht="47.25" customHeight="1">
      <c r="A24" s="474" t="s">
        <v>231</v>
      </c>
      <c r="B24" s="476">
        <v>0.23445391894132903</v>
      </c>
      <c r="C24" s="476">
        <v>0.14190393372641769</v>
      </c>
      <c r="D24" s="476">
        <v>7.4577741718025656E-2</v>
      </c>
      <c r="E24" s="476">
        <v>1.9253086910176791E-2</v>
      </c>
      <c r="F24" s="476">
        <v>2.8837935270116761E-2</v>
      </c>
      <c r="G24" s="476">
        <v>4.6196395053144435E-2</v>
      </c>
      <c r="H24" s="476">
        <v>3.2618672916723906E-2</v>
      </c>
      <c r="I24" s="476">
        <v>3.0136765111360382E-2</v>
      </c>
      <c r="J24" s="476">
        <v>2.8138698603186782E-2</v>
      </c>
      <c r="K24" s="476">
        <v>2.0853157636076852E-2</v>
      </c>
      <c r="L24" s="476">
        <v>1.5539448007961107E-2</v>
      </c>
      <c r="M24" s="476">
        <v>1.0861652480822942E-2</v>
      </c>
      <c r="N24" s="476">
        <v>3.2262686061629388E-2</v>
      </c>
    </row>
    <row r="25" spans="1:15" s="180" customFormat="1" ht="25.5" customHeight="1">
      <c r="A25" s="477" t="s">
        <v>270</v>
      </c>
      <c r="B25" s="470" t="s">
        <v>65</v>
      </c>
      <c r="C25" s="470" t="s">
        <v>66</v>
      </c>
      <c r="D25" s="470" t="s">
        <v>67</v>
      </c>
      <c r="E25" s="470" t="s">
        <v>69</v>
      </c>
      <c r="F25" s="470" t="s">
        <v>70</v>
      </c>
      <c r="G25" s="470" t="s">
        <v>72</v>
      </c>
      <c r="H25" s="470" t="s">
        <v>73</v>
      </c>
      <c r="I25" s="470" t="s">
        <v>74</v>
      </c>
      <c r="J25" s="470" t="s">
        <v>75</v>
      </c>
      <c r="K25" s="470" t="s">
        <v>76</v>
      </c>
      <c r="L25" s="470" t="s">
        <v>82</v>
      </c>
      <c r="M25" s="470" t="s">
        <v>84</v>
      </c>
      <c r="N25" s="470" t="s">
        <v>81</v>
      </c>
    </row>
    <row r="26" spans="1:15" ht="27" customHeight="1">
      <c r="A26" s="478" t="s">
        <v>256</v>
      </c>
      <c r="B26" s="478">
        <v>0</v>
      </c>
      <c r="C26" s="479">
        <v>0</v>
      </c>
      <c r="D26" s="479">
        <v>0</v>
      </c>
      <c r="E26" s="479">
        <v>0</v>
      </c>
      <c r="F26" s="479">
        <v>0</v>
      </c>
      <c r="G26" s="479">
        <v>0</v>
      </c>
      <c r="H26" s="478">
        <v>0</v>
      </c>
      <c r="I26" s="478">
        <v>0</v>
      </c>
      <c r="J26" s="478">
        <v>0</v>
      </c>
      <c r="K26" s="478">
        <v>0</v>
      </c>
      <c r="L26" s="478">
        <v>0</v>
      </c>
      <c r="M26" s="478">
        <v>0</v>
      </c>
      <c r="N26" s="478">
        <v>0</v>
      </c>
      <c r="O26" s="529"/>
    </row>
    <row r="27" spans="1:15" ht="27" customHeight="1">
      <c r="A27" s="478" t="s">
        <v>257</v>
      </c>
      <c r="B27" s="478">
        <v>0</v>
      </c>
      <c r="C27" s="478">
        <v>0</v>
      </c>
      <c r="D27" s="478">
        <v>0</v>
      </c>
      <c r="E27" s="478">
        <v>0</v>
      </c>
      <c r="F27" s="478">
        <v>0</v>
      </c>
      <c r="G27" s="478">
        <v>0</v>
      </c>
      <c r="H27" s="478">
        <v>0</v>
      </c>
      <c r="I27" s="478">
        <v>0</v>
      </c>
      <c r="J27" s="478">
        <v>0</v>
      </c>
      <c r="K27" s="478">
        <v>0</v>
      </c>
      <c r="L27" s="478">
        <v>0</v>
      </c>
      <c r="M27" s="478">
        <v>0</v>
      </c>
      <c r="N27" s="478">
        <v>0</v>
      </c>
      <c r="O27" s="529"/>
    </row>
    <row r="28" spans="1:15" ht="27" customHeight="1">
      <c r="A28" s="478" t="s">
        <v>258</v>
      </c>
      <c r="B28" s="478">
        <v>2</v>
      </c>
      <c r="C28" s="478">
        <v>0</v>
      </c>
      <c r="D28" s="478">
        <v>0</v>
      </c>
      <c r="E28" s="478">
        <v>10</v>
      </c>
      <c r="F28" s="478">
        <v>0</v>
      </c>
      <c r="G28" s="478">
        <v>0</v>
      </c>
      <c r="H28" s="478">
        <v>33</v>
      </c>
      <c r="I28" s="478">
        <v>0</v>
      </c>
      <c r="J28" s="478">
        <v>0</v>
      </c>
      <c r="K28" s="478">
        <v>0</v>
      </c>
      <c r="L28" s="478">
        <v>0</v>
      </c>
      <c r="M28" s="478">
        <v>0</v>
      </c>
      <c r="N28" s="478">
        <v>0</v>
      </c>
      <c r="O28" s="529"/>
    </row>
    <row r="29" spans="1:15" ht="27" customHeight="1">
      <c r="A29" s="478" t="s">
        <v>259</v>
      </c>
      <c r="B29" s="478">
        <v>36</v>
      </c>
      <c r="C29" s="479">
        <v>11</v>
      </c>
      <c r="D29" s="479">
        <v>7</v>
      </c>
      <c r="E29" s="479">
        <v>53</v>
      </c>
      <c r="F29" s="479">
        <v>0</v>
      </c>
      <c r="G29" s="479">
        <v>0</v>
      </c>
      <c r="H29" s="478">
        <v>133</v>
      </c>
      <c r="I29" s="478">
        <v>0</v>
      </c>
      <c r="J29" s="478">
        <v>0</v>
      </c>
      <c r="K29" s="478">
        <v>0</v>
      </c>
      <c r="L29" s="478">
        <v>0</v>
      </c>
      <c r="M29" s="478">
        <v>0</v>
      </c>
      <c r="N29" s="478">
        <v>0</v>
      </c>
      <c r="O29" s="529"/>
    </row>
    <row r="30" spans="1:15" ht="27" customHeight="1">
      <c r="A30" s="478" t="s">
        <v>260</v>
      </c>
      <c r="B30" s="478">
        <v>94</v>
      </c>
      <c r="C30" s="479">
        <v>70</v>
      </c>
      <c r="D30" s="479">
        <v>56</v>
      </c>
      <c r="E30" s="479">
        <v>71</v>
      </c>
      <c r="F30" s="479">
        <v>25</v>
      </c>
      <c r="G30" s="479">
        <v>20</v>
      </c>
      <c r="H30" s="478">
        <v>162</v>
      </c>
      <c r="I30" s="478">
        <v>1</v>
      </c>
      <c r="J30" s="478">
        <v>4</v>
      </c>
      <c r="K30" s="478">
        <v>0</v>
      </c>
      <c r="L30" s="478">
        <v>2</v>
      </c>
      <c r="M30" s="478">
        <v>0</v>
      </c>
      <c r="N30" s="478">
        <v>1</v>
      </c>
      <c r="O30" s="529"/>
    </row>
    <row r="31" spans="1:15" ht="27" customHeight="1">
      <c r="A31" s="478" t="s">
        <v>261</v>
      </c>
      <c r="B31" s="478">
        <v>287</v>
      </c>
      <c r="C31" s="479">
        <v>273</v>
      </c>
      <c r="D31" s="479">
        <v>180</v>
      </c>
      <c r="E31" s="479">
        <v>334</v>
      </c>
      <c r="F31" s="479">
        <v>89</v>
      </c>
      <c r="G31" s="479">
        <v>109</v>
      </c>
      <c r="H31" s="478">
        <v>595</v>
      </c>
      <c r="I31" s="478">
        <v>39</v>
      </c>
      <c r="J31" s="478">
        <v>38</v>
      </c>
      <c r="K31" s="478">
        <v>7</v>
      </c>
      <c r="L31" s="478">
        <v>17</v>
      </c>
      <c r="M31" s="478">
        <v>0</v>
      </c>
      <c r="N31" s="478">
        <v>28</v>
      </c>
      <c r="O31" s="529"/>
    </row>
    <row r="32" spans="1:15" ht="27" customHeight="1">
      <c r="A32" s="478" t="s">
        <v>262</v>
      </c>
      <c r="B32" s="478">
        <v>415</v>
      </c>
      <c r="C32" s="479">
        <v>373</v>
      </c>
      <c r="D32" s="479">
        <v>269</v>
      </c>
      <c r="E32" s="479">
        <v>293</v>
      </c>
      <c r="F32" s="479">
        <v>116</v>
      </c>
      <c r="G32" s="479">
        <v>159</v>
      </c>
      <c r="H32" s="478">
        <v>517</v>
      </c>
      <c r="I32" s="478">
        <v>89</v>
      </c>
      <c r="J32" s="478">
        <v>79</v>
      </c>
      <c r="K32" s="478">
        <v>17</v>
      </c>
      <c r="L32" s="478">
        <v>46</v>
      </c>
      <c r="M32" s="478">
        <v>15</v>
      </c>
      <c r="N32" s="478">
        <v>46</v>
      </c>
      <c r="O32" s="529"/>
    </row>
    <row r="33" spans="1:15" ht="27" customHeight="1">
      <c r="A33" s="478" t="s">
        <v>263</v>
      </c>
      <c r="B33" s="478">
        <v>507</v>
      </c>
      <c r="C33" s="479">
        <v>493</v>
      </c>
      <c r="D33" s="479">
        <v>242</v>
      </c>
      <c r="E33" s="479">
        <v>177</v>
      </c>
      <c r="F33" s="479">
        <v>90</v>
      </c>
      <c r="G33" s="479">
        <v>123</v>
      </c>
      <c r="H33" s="478">
        <v>343</v>
      </c>
      <c r="I33" s="478">
        <v>129</v>
      </c>
      <c r="J33" s="478">
        <v>89</v>
      </c>
      <c r="K33" s="478">
        <v>33</v>
      </c>
      <c r="L33" s="478">
        <v>41</v>
      </c>
      <c r="M33" s="478">
        <v>42</v>
      </c>
      <c r="N33" s="478">
        <v>102</v>
      </c>
      <c r="O33" s="529"/>
    </row>
    <row r="34" spans="1:15" ht="27" customHeight="1">
      <c r="A34" s="478" t="s">
        <v>264</v>
      </c>
      <c r="B34" s="478">
        <v>498</v>
      </c>
      <c r="C34" s="479">
        <v>434</v>
      </c>
      <c r="D34" s="479">
        <v>199</v>
      </c>
      <c r="E34" s="479">
        <v>85</v>
      </c>
      <c r="F34" s="479">
        <v>66</v>
      </c>
      <c r="G34" s="479">
        <v>100</v>
      </c>
      <c r="H34" s="478">
        <v>150</v>
      </c>
      <c r="I34" s="478">
        <v>107</v>
      </c>
      <c r="J34" s="478">
        <v>50</v>
      </c>
      <c r="K34" s="478">
        <v>102</v>
      </c>
      <c r="L34" s="478">
        <v>41</v>
      </c>
      <c r="M34" s="478">
        <v>32</v>
      </c>
      <c r="N34" s="478">
        <v>97</v>
      </c>
      <c r="O34" s="529"/>
    </row>
    <row r="35" spans="1:15" ht="27" customHeight="1">
      <c r="A35" s="478" t="s">
        <v>265</v>
      </c>
      <c r="B35" s="478">
        <v>939</v>
      </c>
      <c r="C35" s="479">
        <v>938</v>
      </c>
      <c r="D35" s="479">
        <v>252</v>
      </c>
      <c r="E35" s="479">
        <v>101</v>
      </c>
      <c r="F35" s="479">
        <v>85</v>
      </c>
      <c r="G35" s="479">
        <v>127</v>
      </c>
      <c r="H35" s="478">
        <v>202</v>
      </c>
      <c r="I35" s="478">
        <v>191</v>
      </c>
      <c r="J35" s="478">
        <v>83</v>
      </c>
      <c r="K35" s="478">
        <v>243</v>
      </c>
      <c r="L35" s="478">
        <v>82</v>
      </c>
      <c r="M35" s="478">
        <v>57</v>
      </c>
      <c r="N35" s="478">
        <v>294</v>
      </c>
      <c r="O35" s="529"/>
    </row>
    <row r="36" spans="1:15" ht="27" customHeight="1">
      <c r="A36" s="478" t="s">
        <v>266</v>
      </c>
      <c r="B36" s="478">
        <v>5339</v>
      </c>
      <c r="C36" s="479">
        <v>1686</v>
      </c>
      <c r="D36" s="479">
        <v>804</v>
      </c>
      <c r="E36" s="479">
        <v>167</v>
      </c>
      <c r="F36" s="479">
        <v>221</v>
      </c>
      <c r="G36" s="479">
        <v>762</v>
      </c>
      <c r="H36" s="478">
        <v>215</v>
      </c>
      <c r="I36" s="478">
        <v>658</v>
      </c>
      <c r="J36" s="478">
        <v>506</v>
      </c>
      <c r="K36" s="478">
        <v>565</v>
      </c>
      <c r="L36" s="478">
        <v>454</v>
      </c>
      <c r="M36" s="478">
        <v>424</v>
      </c>
      <c r="N36" s="478">
        <v>735</v>
      </c>
      <c r="O36" s="529"/>
    </row>
    <row r="37" spans="1:15" ht="27" customHeight="1">
      <c r="A37" s="478" t="s">
        <v>267</v>
      </c>
      <c r="B37" s="478">
        <v>11983</v>
      </c>
      <c r="C37" s="479">
        <v>5396</v>
      </c>
      <c r="D37" s="479">
        <v>1011</v>
      </c>
      <c r="E37" s="479">
        <v>244</v>
      </c>
      <c r="F37" s="479">
        <v>288</v>
      </c>
      <c r="G37" s="479">
        <v>1678</v>
      </c>
      <c r="H37" s="478">
        <v>136</v>
      </c>
      <c r="I37" s="478">
        <v>1250</v>
      </c>
      <c r="J37" s="478">
        <v>2036</v>
      </c>
      <c r="K37" s="478">
        <v>1551</v>
      </c>
      <c r="L37" s="478">
        <v>738</v>
      </c>
      <c r="M37" s="478">
        <v>743</v>
      </c>
      <c r="N37" s="478">
        <v>2352</v>
      </c>
      <c r="O37" s="529"/>
    </row>
    <row r="38" spans="1:15" ht="27" customHeight="1">
      <c r="A38" s="478" t="s">
        <v>268</v>
      </c>
      <c r="B38" s="478">
        <v>1402</v>
      </c>
      <c r="C38" s="479">
        <v>1874</v>
      </c>
      <c r="D38" s="479">
        <v>119</v>
      </c>
      <c r="E38" s="479">
        <v>22</v>
      </c>
      <c r="F38" s="479">
        <v>38</v>
      </c>
      <c r="G38" s="479">
        <v>203</v>
      </c>
      <c r="H38" s="478">
        <v>13</v>
      </c>
      <c r="I38" s="478">
        <v>157</v>
      </c>
      <c r="J38" s="478">
        <v>543</v>
      </c>
      <c r="K38" s="478">
        <v>311</v>
      </c>
      <c r="L38" s="478">
        <v>129</v>
      </c>
      <c r="M38" s="478">
        <v>174</v>
      </c>
      <c r="N38" s="478">
        <v>469</v>
      </c>
      <c r="O38" s="529"/>
    </row>
    <row r="39" spans="1:15" ht="27" customHeight="1">
      <c r="A39" s="478" t="s">
        <v>269</v>
      </c>
      <c r="B39" s="478">
        <v>956</v>
      </c>
      <c r="C39" s="479">
        <v>1333</v>
      </c>
      <c r="D39" s="479">
        <v>83</v>
      </c>
      <c r="E39" s="479">
        <v>16</v>
      </c>
      <c r="F39" s="479">
        <v>34</v>
      </c>
      <c r="G39" s="479">
        <v>208</v>
      </c>
      <c r="H39" s="478">
        <v>6</v>
      </c>
      <c r="I39" s="478">
        <v>104</v>
      </c>
      <c r="J39" s="478">
        <v>540</v>
      </c>
      <c r="K39" s="478">
        <v>217</v>
      </c>
      <c r="L39" s="478">
        <v>103</v>
      </c>
      <c r="M39" s="478">
        <v>198</v>
      </c>
      <c r="N39" s="478">
        <v>404</v>
      </c>
      <c r="O39" s="529"/>
    </row>
    <row r="40" spans="1:15" ht="35.25" customHeight="1">
      <c r="A40" s="478" t="s">
        <v>285</v>
      </c>
      <c r="B40" s="478">
        <v>22458</v>
      </c>
      <c r="C40" s="478">
        <v>12881</v>
      </c>
      <c r="D40" s="478">
        <v>3222</v>
      </c>
      <c r="E40" s="478">
        <v>1573</v>
      </c>
      <c r="F40" s="478">
        <v>1052</v>
      </c>
      <c r="G40" s="478">
        <v>3489</v>
      </c>
      <c r="H40" s="478">
        <v>2505</v>
      </c>
      <c r="I40" s="478">
        <v>2725</v>
      </c>
      <c r="J40" s="478">
        <v>3968</v>
      </c>
      <c r="K40" s="478">
        <v>3046</v>
      </c>
      <c r="L40" s="478">
        <v>1653</v>
      </c>
      <c r="M40" s="478">
        <v>1685</v>
      </c>
      <c r="N40" s="478">
        <v>4528</v>
      </c>
      <c r="O40" s="529"/>
    </row>
    <row r="41" spans="1:15" ht="33.75" customHeight="1">
      <c r="A41" s="478" t="s">
        <v>231</v>
      </c>
      <c r="B41" s="480">
        <v>0.2366491043203372</v>
      </c>
      <c r="C41" s="480">
        <v>0.13573234984193888</v>
      </c>
      <c r="D41" s="480">
        <v>3.3951527924130663E-2</v>
      </c>
      <c r="E41" s="480">
        <v>1.6575342465753425E-2</v>
      </c>
      <c r="F41" s="480">
        <v>1.1085353003161222E-2</v>
      </c>
      <c r="G41" s="480">
        <v>3.6765015806111696E-2</v>
      </c>
      <c r="H41" s="480">
        <v>2.6396206533192836E-2</v>
      </c>
      <c r="I41" s="480">
        <v>2.8714436248682824E-2</v>
      </c>
      <c r="J41" s="480">
        <v>4.1812434141201262E-2</v>
      </c>
      <c r="K41" s="480">
        <v>3.2096944151738672E-2</v>
      </c>
      <c r="L41" s="480">
        <v>1.7418335089567968E-2</v>
      </c>
      <c r="M41" s="480">
        <v>1.7755532139093783E-2</v>
      </c>
      <c r="N41" s="480">
        <v>4.7713382507903059E-2</v>
      </c>
      <c r="O41" s="529"/>
    </row>
    <row r="42" spans="1:15" ht="14.25" customHeight="1" thickBot="1">
      <c r="A42" s="481"/>
      <c r="B42" s="482"/>
      <c r="C42" s="483"/>
      <c r="D42" s="483"/>
      <c r="E42" s="483"/>
      <c r="F42" s="483"/>
      <c r="G42" s="483"/>
      <c r="H42" s="482"/>
      <c r="I42" s="482"/>
      <c r="J42" s="482"/>
      <c r="K42" s="482"/>
      <c r="L42" s="482"/>
      <c r="M42" s="482"/>
      <c r="N42" s="482"/>
      <c r="O42" s="529"/>
    </row>
    <row r="43" spans="1:15" ht="15" customHeight="1" thickTop="1">
      <c r="A43" s="190"/>
      <c r="B43" s="160"/>
      <c r="C43" s="191"/>
      <c r="D43" s="191"/>
      <c r="E43" s="191"/>
      <c r="F43" s="191"/>
      <c r="G43" s="191"/>
      <c r="H43" s="192"/>
      <c r="I43" s="192"/>
      <c r="J43" s="192"/>
      <c r="K43" s="192"/>
      <c r="L43" s="192"/>
      <c r="M43" s="192"/>
      <c r="N43" s="192"/>
      <c r="O43" s="529"/>
    </row>
    <row r="44" spans="1:15" ht="9" customHeight="1">
      <c r="C44" s="21"/>
      <c r="D44" s="21"/>
      <c r="E44" s="21"/>
      <c r="F44" s="21"/>
      <c r="G44" s="21"/>
      <c r="H44" s="20"/>
      <c r="I44" s="20"/>
      <c r="J44" s="20"/>
      <c r="K44" s="20"/>
      <c r="L44" s="20"/>
      <c r="M44" s="20"/>
      <c r="N44" s="20"/>
      <c r="O44" s="529"/>
    </row>
    <row r="45" spans="1:15" ht="9" customHeight="1">
      <c r="A45" s="19"/>
      <c r="C45" s="21"/>
      <c r="D45" s="21"/>
      <c r="E45" s="21"/>
      <c r="F45" s="21"/>
      <c r="G45" s="21"/>
      <c r="H45" s="20"/>
      <c r="I45" s="20"/>
      <c r="J45" s="20"/>
      <c r="K45" s="20"/>
      <c r="L45" s="20"/>
      <c r="M45" s="20"/>
      <c r="N45" s="20"/>
      <c r="O45" s="529"/>
    </row>
    <row r="46" spans="1:15" ht="9" customHeight="1">
      <c r="A46" s="168"/>
      <c r="C46" s="21"/>
      <c r="D46" s="21"/>
      <c r="E46" s="21"/>
      <c r="F46" s="21"/>
      <c r="G46" s="21"/>
      <c r="H46" s="20"/>
      <c r="I46" s="20"/>
      <c r="J46" s="20"/>
      <c r="K46" s="20"/>
      <c r="L46" s="20"/>
      <c r="M46" s="20"/>
      <c r="N46" s="20"/>
      <c r="O46" s="529"/>
    </row>
    <row r="47" spans="1:15" ht="9" customHeight="1">
      <c r="A47" s="19"/>
      <c r="C47" s="21"/>
      <c r="D47" s="21"/>
      <c r="E47" s="21"/>
      <c r="F47" s="21"/>
      <c r="G47" s="21"/>
      <c r="H47" s="20"/>
      <c r="I47" s="20"/>
      <c r="J47" s="20"/>
      <c r="K47" s="20"/>
      <c r="L47" s="20"/>
      <c r="M47" s="20"/>
      <c r="N47" s="20"/>
      <c r="O47" s="529"/>
    </row>
    <row r="48" spans="1:15" ht="9" customHeight="1">
      <c r="A48" s="19"/>
      <c r="C48" s="21"/>
      <c r="D48" s="21"/>
      <c r="E48" s="21"/>
      <c r="F48" s="21"/>
      <c r="G48" s="21"/>
      <c r="H48" s="20"/>
      <c r="I48" s="20"/>
      <c r="J48" s="20"/>
      <c r="K48" s="20"/>
      <c r="L48" s="20"/>
      <c r="M48" s="20"/>
      <c r="N48" s="20"/>
      <c r="O48" s="529"/>
    </row>
    <row r="49" spans="1:15" ht="9" customHeight="1">
      <c r="A49" s="19"/>
      <c r="B49" s="195"/>
      <c r="C49" s="21"/>
      <c r="D49" s="21"/>
      <c r="E49" s="21"/>
      <c r="F49" s="21"/>
      <c r="G49" s="21"/>
      <c r="H49" s="20"/>
      <c r="I49" s="20"/>
      <c r="J49" s="20"/>
      <c r="K49" s="20"/>
      <c r="L49" s="20"/>
      <c r="M49" s="20"/>
      <c r="N49" s="20"/>
      <c r="O49" s="529"/>
    </row>
    <row r="50" spans="1:15" ht="9" customHeight="1">
      <c r="A50" s="19"/>
      <c r="B50" s="195"/>
      <c r="C50" s="21"/>
      <c r="D50" s="21"/>
      <c r="E50" s="21"/>
      <c r="F50" s="21"/>
      <c r="G50" s="21"/>
      <c r="H50" s="20"/>
      <c r="I50" s="20"/>
      <c r="J50" s="20"/>
      <c r="K50" s="20"/>
      <c r="L50" s="20"/>
      <c r="M50" s="20"/>
      <c r="N50" s="20"/>
      <c r="O50" s="529"/>
    </row>
    <row r="51" spans="1:15" ht="9" customHeight="1">
      <c r="A51" s="19"/>
      <c r="B51" s="195"/>
      <c r="C51" s="21"/>
      <c r="D51" s="21"/>
      <c r="E51" s="21"/>
      <c r="F51" s="21"/>
      <c r="G51" s="21"/>
      <c r="H51" s="20"/>
      <c r="I51" s="20"/>
      <c r="J51" s="20"/>
      <c r="K51" s="20"/>
      <c r="L51" s="20"/>
      <c r="M51" s="20"/>
      <c r="N51" s="20"/>
      <c r="O51" s="529"/>
    </row>
    <row r="52" spans="1:15" ht="9" customHeight="1">
      <c r="A52" s="165"/>
      <c r="B52" s="195"/>
      <c r="C52" s="21"/>
      <c r="D52" s="21"/>
      <c r="E52" s="21"/>
      <c r="F52" s="21"/>
      <c r="G52" s="21"/>
      <c r="H52" s="20"/>
      <c r="I52" s="20"/>
      <c r="J52" s="20"/>
      <c r="K52" s="20"/>
      <c r="L52" s="20"/>
      <c r="M52" s="20"/>
      <c r="N52" s="20"/>
      <c r="O52" s="529"/>
    </row>
    <row r="53" spans="1:15" ht="9" customHeight="1">
      <c r="A53" s="19"/>
      <c r="B53" s="195"/>
      <c r="C53" s="21"/>
      <c r="D53" s="21"/>
      <c r="E53" s="21"/>
      <c r="F53" s="21"/>
      <c r="G53" s="21"/>
      <c r="H53" s="20"/>
      <c r="I53" s="20"/>
      <c r="J53" s="20"/>
      <c r="K53" s="20"/>
      <c r="L53" s="20"/>
      <c r="M53" s="20"/>
      <c r="N53" s="20"/>
      <c r="O53" s="529"/>
    </row>
    <row r="54" spans="1:15" ht="9" customHeight="1">
      <c r="A54" s="19"/>
      <c r="B54" s="195"/>
      <c r="C54" s="21"/>
      <c r="D54" s="21"/>
      <c r="E54" s="21"/>
      <c r="F54" s="21"/>
      <c r="G54" s="21"/>
      <c r="H54" s="20"/>
      <c r="I54" s="20"/>
      <c r="J54" s="20"/>
      <c r="K54" s="20"/>
      <c r="L54" s="20"/>
      <c r="M54" s="20"/>
      <c r="N54" s="20"/>
      <c r="O54" s="529"/>
    </row>
    <row r="55" spans="1:15" ht="9" customHeight="1">
      <c r="A55" s="19"/>
      <c r="B55" s="195"/>
      <c r="C55" s="21"/>
      <c r="D55" s="21"/>
      <c r="E55" s="21"/>
      <c r="F55" s="21"/>
      <c r="G55" s="21"/>
      <c r="H55" s="20"/>
      <c r="I55" s="20"/>
      <c r="J55" s="20"/>
      <c r="K55" s="20"/>
      <c r="L55" s="20"/>
      <c r="M55" s="20"/>
      <c r="N55" s="20"/>
      <c r="O55" s="529"/>
    </row>
    <row r="56" spans="1:15" ht="9" customHeight="1">
      <c r="A56" s="19"/>
      <c r="C56" s="21"/>
      <c r="D56" s="21"/>
      <c r="E56" s="21"/>
      <c r="F56" s="21"/>
      <c r="G56" s="21"/>
      <c r="H56" s="20"/>
      <c r="I56" s="20"/>
      <c r="J56" s="20"/>
      <c r="K56" s="20"/>
      <c r="L56" s="20"/>
      <c r="M56" s="20"/>
      <c r="N56" s="20"/>
      <c r="O56" s="529"/>
    </row>
    <row r="57" spans="1:15" ht="9" customHeight="1">
      <c r="A57" s="19"/>
      <c r="C57" s="21"/>
      <c r="D57" s="21"/>
      <c r="E57" s="21"/>
      <c r="F57" s="21"/>
      <c r="G57" s="21"/>
      <c r="H57" s="20"/>
      <c r="I57" s="20"/>
      <c r="J57" s="20"/>
      <c r="K57" s="20"/>
      <c r="L57" s="20"/>
      <c r="M57" s="20"/>
      <c r="N57" s="20"/>
      <c r="O57" s="529"/>
    </row>
    <row r="58" spans="1:15" ht="9" customHeight="1">
      <c r="A58" s="165"/>
      <c r="C58" s="21"/>
      <c r="D58" s="21"/>
      <c r="E58" s="21"/>
      <c r="F58" s="21"/>
      <c r="G58" s="21"/>
      <c r="H58" s="20"/>
      <c r="I58" s="20"/>
      <c r="J58" s="20"/>
      <c r="K58" s="20"/>
      <c r="L58" s="20"/>
      <c r="M58" s="20"/>
      <c r="N58" s="20"/>
      <c r="O58" s="529"/>
    </row>
    <row r="59" spans="1:15" ht="9" customHeight="1">
      <c r="A59" s="19"/>
      <c r="C59" s="21"/>
      <c r="D59" s="21"/>
      <c r="E59" s="21"/>
      <c r="F59" s="21"/>
      <c r="G59" s="21"/>
      <c r="H59" s="20"/>
      <c r="I59" s="20"/>
      <c r="J59" s="20"/>
      <c r="K59" s="20"/>
      <c r="L59" s="20"/>
      <c r="M59" s="20"/>
      <c r="N59" s="20"/>
      <c r="O59" s="529"/>
    </row>
    <row r="60" spans="1:15" ht="9" customHeight="1">
      <c r="A60" s="19"/>
      <c r="C60" s="21"/>
      <c r="D60" s="21"/>
      <c r="E60" s="21"/>
      <c r="F60" s="21"/>
      <c r="G60" s="21"/>
      <c r="H60" s="20"/>
      <c r="I60" s="20"/>
      <c r="J60" s="20"/>
      <c r="K60" s="20"/>
      <c r="L60" s="20"/>
      <c r="M60" s="20"/>
      <c r="N60" s="20"/>
      <c r="O60" s="529"/>
    </row>
    <row r="61" spans="1:15" ht="9" customHeight="1">
      <c r="A61" s="19"/>
      <c r="C61" s="21"/>
      <c r="D61" s="21"/>
      <c r="E61" s="21"/>
      <c r="F61" s="21"/>
      <c r="G61" s="21"/>
      <c r="H61" s="20"/>
      <c r="I61" s="20"/>
      <c r="J61" s="20"/>
      <c r="K61" s="20"/>
      <c r="L61" s="20"/>
      <c r="M61" s="20"/>
      <c r="N61" s="20"/>
      <c r="O61" s="529"/>
    </row>
    <row r="62" spans="1:15" ht="9" customHeight="1">
      <c r="A62" s="19"/>
      <c r="C62" s="21"/>
      <c r="D62" s="21"/>
      <c r="E62" s="21"/>
      <c r="F62" s="21"/>
      <c r="G62" s="21"/>
      <c r="H62" s="20"/>
      <c r="I62" s="20"/>
      <c r="J62" s="20"/>
      <c r="K62" s="20"/>
      <c r="L62" s="20"/>
      <c r="M62" s="20"/>
      <c r="N62" s="20"/>
      <c r="O62" s="529"/>
    </row>
    <row r="63" spans="1:15" ht="9" customHeight="1">
      <c r="A63" s="19"/>
      <c r="C63" s="21"/>
      <c r="D63" s="21"/>
      <c r="E63" s="21"/>
      <c r="F63" s="21"/>
      <c r="G63" s="21"/>
      <c r="H63" s="20"/>
      <c r="I63" s="20"/>
      <c r="J63" s="20"/>
      <c r="K63" s="20"/>
      <c r="L63" s="20"/>
      <c r="M63" s="20"/>
      <c r="N63" s="20"/>
      <c r="O63" s="529"/>
    </row>
    <row r="64" spans="1:15" ht="9" customHeight="1">
      <c r="A64" s="165"/>
      <c r="C64" s="21"/>
      <c r="D64" s="21"/>
      <c r="E64" s="21"/>
      <c r="F64" s="21"/>
      <c r="G64" s="21"/>
      <c r="H64" s="20"/>
      <c r="I64" s="20"/>
      <c r="J64" s="20"/>
      <c r="K64" s="20"/>
      <c r="L64" s="20"/>
      <c r="M64" s="20"/>
      <c r="N64" s="20"/>
      <c r="O64" s="529"/>
    </row>
    <row r="65" spans="1:15" ht="9" customHeight="1">
      <c r="A65" s="19"/>
      <c r="C65" s="21"/>
      <c r="D65" s="21"/>
      <c r="E65" s="21"/>
      <c r="F65" s="21"/>
      <c r="G65" s="21"/>
      <c r="H65" s="20"/>
      <c r="I65" s="20"/>
      <c r="J65" s="20"/>
      <c r="K65" s="20"/>
      <c r="L65" s="20"/>
      <c r="M65" s="20"/>
      <c r="N65" s="20"/>
      <c r="O65" s="529"/>
    </row>
    <row r="66" spans="1:15" ht="9" customHeight="1">
      <c r="A66" s="19"/>
      <c r="C66" s="21"/>
      <c r="D66" s="21"/>
      <c r="E66" s="21"/>
      <c r="F66" s="21"/>
      <c r="G66" s="21"/>
      <c r="H66" s="20"/>
      <c r="I66" s="20"/>
      <c r="J66" s="20"/>
      <c r="K66" s="20"/>
      <c r="L66" s="20"/>
      <c r="M66" s="20"/>
      <c r="N66" s="20"/>
      <c r="O66" s="529"/>
    </row>
    <row r="67" spans="1:15" ht="9" customHeight="1">
      <c r="A67" s="19"/>
      <c r="C67" s="21"/>
      <c r="D67" s="21"/>
      <c r="E67" s="21"/>
      <c r="F67" s="21"/>
      <c r="G67" s="21"/>
      <c r="H67" s="20"/>
      <c r="I67" s="20"/>
      <c r="J67" s="20"/>
      <c r="K67" s="20"/>
      <c r="L67" s="20"/>
      <c r="M67" s="20"/>
      <c r="N67" s="20"/>
      <c r="O67" s="529"/>
    </row>
    <row r="68" spans="1:15" ht="9" customHeight="1">
      <c r="A68" s="19"/>
      <c r="C68" s="21"/>
      <c r="D68" s="21"/>
      <c r="E68" s="21"/>
      <c r="F68" s="21"/>
      <c r="G68" s="21"/>
      <c r="H68" s="20"/>
      <c r="I68" s="20"/>
      <c r="J68" s="20"/>
      <c r="K68" s="20"/>
      <c r="L68" s="20"/>
      <c r="M68" s="20"/>
      <c r="N68" s="20"/>
      <c r="O68" s="529"/>
    </row>
    <row r="69" spans="1:15" ht="9" customHeight="1">
      <c r="A69" s="165"/>
      <c r="C69" s="21"/>
      <c r="D69" s="21"/>
      <c r="E69" s="21"/>
      <c r="F69" s="21"/>
      <c r="G69" s="21"/>
      <c r="H69" s="20"/>
      <c r="I69" s="20"/>
      <c r="J69" s="20"/>
      <c r="K69" s="20"/>
      <c r="L69" s="20"/>
      <c r="M69" s="20"/>
      <c r="N69" s="20"/>
      <c r="O69" s="529"/>
    </row>
    <row r="70" spans="1:15" ht="9" customHeight="1">
      <c r="A70" s="166"/>
      <c r="C70" s="21"/>
      <c r="D70" s="21"/>
      <c r="E70" s="21"/>
      <c r="F70" s="21"/>
      <c r="G70" s="21"/>
      <c r="H70" s="20"/>
      <c r="I70" s="20"/>
      <c r="J70" s="20"/>
      <c r="K70" s="20"/>
      <c r="L70" s="20"/>
      <c r="M70" s="20"/>
      <c r="N70" s="20"/>
      <c r="O70" s="529"/>
    </row>
    <row r="71" spans="1:15" ht="9" customHeight="1">
      <c r="A71" s="166"/>
      <c r="C71" s="21"/>
      <c r="D71" s="21"/>
      <c r="E71" s="21"/>
      <c r="F71" s="21"/>
      <c r="G71" s="21"/>
      <c r="H71" s="20"/>
      <c r="I71" s="20"/>
      <c r="J71" s="20"/>
      <c r="K71" s="20"/>
      <c r="L71" s="20"/>
      <c r="M71" s="20"/>
      <c r="N71" s="20"/>
      <c r="O71" s="529"/>
    </row>
    <row r="72" spans="1:15" ht="9" customHeight="1">
      <c r="A72" s="166"/>
      <c r="C72" s="21"/>
      <c r="D72" s="21"/>
      <c r="E72" s="21"/>
      <c r="F72" s="21"/>
      <c r="G72" s="21"/>
      <c r="H72" s="20"/>
      <c r="I72" s="20"/>
      <c r="J72" s="20"/>
      <c r="K72" s="20"/>
      <c r="L72" s="20"/>
      <c r="M72" s="20"/>
      <c r="N72" s="20"/>
      <c r="O72" s="529"/>
    </row>
    <row r="73" spans="1:15" ht="9" customHeight="1">
      <c r="A73" s="166"/>
      <c r="C73" s="21"/>
      <c r="D73" s="21"/>
      <c r="E73" s="21"/>
      <c r="F73" s="21"/>
      <c r="G73" s="21"/>
      <c r="H73" s="20"/>
      <c r="I73" s="20"/>
      <c r="J73" s="20"/>
      <c r="K73" s="20"/>
      <c r="L73" s="20"/>
      <c r="M73" s="20"/>
      <c r="N73" s="20"/>
      <c r="O73" s="529"/>
    </row>
    <row r="74" spans="1:15" ht="9" customHeight="1">
      <c r="A74" s="167"/>
      <c r="C74" s="21"/>
      <c r="D74" s="21"/>
      <c r="E74" s="21"/>
      <c r="F74" s="21"/>
      <c r="G74" s="21"/>
      <c r="H74" s="20"/>
      <c r="I74" s="20"/>
      <c r="J74" s="20"/>
      <c r="K74" s="20"/>
      <c r="L74" s="20"/>
      <c r="M74" s="20"/>
      <c r="N74" s="20"/>
      <c r="O74" s="529"/>
    </row>
    <row r="75" spans="1:15" ht="9" customHeight="1">
      <c r="A75" s="167"/>
      <c r="C75" s="21"/>
      <c r="D75" s="21"/>
      <c r="E75" s="21"/>
      <c r="F75" s="21"/>
      <c r="G75" s="21"/>
      <c r="H75" s="20"/>
      <c r="I75" s="20"/>
      <c r="J75" s="20"/>
      <c r="K75" s="20"/>
      <c r="L75" s="20"/>
      <c r="M75" s="20"/>
      <c r="N75" s="20"/>
      <c r="O75" s="529"/>
    </row>
    <row r="76" spans="1:15" ht="9" customHeight="1">
      <c r="A76" s="168"/>
      <c r="C76" s="21"/>
      <c r="D76" s="21"/>
      <c r="E76" s="21"/>
      <c r="F76" s="21"/>
      <c r="G76" s="21"/>
      <c r="H76" s="20"/>
      <c r="I76" s="20"/>
      <c r="J76" s="20"/>
      <c r="K76" s="20"/>
      <c r="L76" s="20"/>
      <c r="M76" s="20"/>
      <c r="N76" s="20"/>
      <c r="O76" s="529"/>
    </row>
    <row r="77" spans="1:15" ht="9" customHeight="1">
      <c r="A77" s="19"/>
      <c r="C77" s="21"/>
      <c r="D77" s="21"/>
      <c r="E77" s="21"/>
      <c r="F77" s="21"/>
      <c r="G77" s="21"/>
      <c r="H77" s="20"/>
      <c r="I77" s="20"/>
      <c r="J77" s="20"/>
      <c r="K77" s="20"/>
      <c r="L77" s="20"/>
      <c r="M77" s="20"/>
      <c r="N77" s="20"/>
      <c r="O77" s="529"/>
    </row>
    <row r="78" spans="1:15" ht="9" customHeight="1">
      <c r="A78" s="19"/>
      <c r="C78" s="21"/>
      <c r="D78" s="21"/>
      <c r="E78" s="21"/>
      <c r="F78" s="21"/>
      <c r="G78" s="21"/>
      <c r="H78" s="20"/>
      <c r="I78" s="20"/>
      <c r="J78" s="20"/>
      <c r="K78" s="20"/>
      <c r="L78" s="20"/>
      <c r="M78" s="20"/>
      <c r="N78" s="20"/>
      <c r="O78" s="529"/>
    </row>
    <row r="79" spans="1:15" ht="9" customHeight="1">
      <c r="A79" s="19"/>
      <c r="C79" s="21"/>
      <c r="D79" s="21"/>
      <c r="E79" s="21"/>
      <c r="F79" s="21"/>
      <c r="G79" s="21"/>
      <c r="H79" s="20"/>
      <c r="I79" s="20"/>
      <c r="J79" s="20"/>
      <c r="K79" s="20"/>
      <c r="L79" s="20"/>
      <c r="M79" s="20"/>
      <c r="N79" s="20"/>
      <c r="O79" s="529"/>
    </row>
    <row r="80" spans="1:15" ht="9" customHeight="1">
      <c r="A80" s="19"/>
      <c r="C80" s="21"/>
      <c r="D80" s="21"/>
      <c r="E80" s="21"/>
      <c r="F80" s="21"/>
      <c r="G80" s="21"/>
      <c r="H80" s="20"/>
      <c r="I80" s="20"/>
      <c r="J80" s="20"/>
      <c r="K80" s="20"/>
      <c r="L80" s="20"/>
      <c r="M80" s="20"/>
      <c r="N80" s="20"/>
      <c r="O80" s="529"/>
    </row>
    <row r="81" spans="1:15" ht="9" customHeight="1">
      <c r="A81" s="166"/>
      <c r="C81" s="21"/>
      <c r="D81" s="21"/>
      <c r="E81" s="21"/>
      <c r="F81" s="21"/>
      <c r="G81" s="21"/>
      <c r="H81" s="20"/>
      <c r="I81" s="20"/>
      <c r="J81" s="20"/>
      <c r="K81" s="20"/>
      <c r="L81" s="20"/>
      <c r="M81" s="20"/>
      <c r="N81" s="20"/>
      <c r="O81" s="529"/>
    </row>
    <row r="82" spans="1:15" ht="9" customHeight="1">
      <c r="A82" s="168"/>
      <c r="C82" s="21"/>
      <c r="D82" s="21"/>
      <c r="E82" s="21"/>
      <c r="F82" s="21"/>
      <c r="G82" s="21"/>
      <c r="H82" s="20"/>
      <c r="I82" s="20"/>
      <c r="J82" s="20"/>
      <c r="K82" s="20"/>
      <c r="L82" s="20"/>
      <c r="M82" s="20"/>
      <c r="N82" s="20"/>
      <c r="O82" s="529"/>
    </row>
    <row r="83" spans="1:15" ht="9" customHeight="1">
      <c r="A83" s="19"/>
      <c r="C83" s="21"/>
      <c r="D83" s="21"/>
      <c r="E83" s="21"/>
      <c r="F83" s="21"/>
      <c r="G83" s="21"/>
      <c r="H83" s="20"/>
      <c r="I83" s="20"/>
      <c r="J83" s="20"/>
      <c r="K83" s="20"/>
      <c r="L83" s="20"/>
      <c r="M83" s="20"/>
      <c r="N83" s="20"/>
      <c r="O83" s="529"/>
    </row>
    <row r="84" spans="1:15" ht="9" customHeight="1">
      <c r="A84" s="19"/>
      <c r="C84" s="21"/>
      <c r="D84" s="21"/>
      <c r="E84" s="21"/>
      <c r="F84" s="21"/>
      <c r="G84" s="21"/>
      <c r="H84" s="20"/>
      <c r="I84" s="20"/>
      <c r="J84" s="20"/>
      <c r="K84" s="20"/>
      <c r="L84" s="20"/>
      <c r="M84" s="20"/>
      <c r="N84" s="20"/>
      <c r="O84" s="529"/>
    </row>
    <row r="85" spans="1:15" ht="9" customHeight="1">
      <c r="A85" s="19"/>
      <c r="C85" s="21"/>
      <c r="D85" s="21"/>
      <c r="E85" s="21"/>
      <c r="F85" s="21"/>
      <c r="G85" s="21"/>
      <c r="H85" s="20"/>
      <c r="I85" s="20"/>
      <c r="J85" s="20"/>
      <c r="K85" s="20"/>
      <c r="L85" s="20"/>
      <c r="M85" s="20"/>
      <c r="N85" s="20"/>
      <c r="O85" s="529"/>
    </row>
    <row r="86" spans="1:15" ht="9" customHeight="1">
      <c r="A86" s="19"/>
      <c r="C86" s="21"/>
      <c r="D86" s="21"/>
      <c r="E86" s="21"/>
      <c r="F86" s="21"/>
      <c r="G86" s="21"/>
      <c r="H86" s="20"/>
      <c r="I86" s="20"/>
      <c r="J86" s="20"/>
      <c r="K86" s="20"/>
      <c r="L86" s="20"/>
      <c r="M86" s="20"/>
      <c r="N86" s="20"/>
      <c r="O86" s="529"/>
    </row>
    <row r="87" spans="1:15" ht="9" customHeight="1">
      <c r="A87" s="166"/>
      <c r="C87" s="21"/>
      <c r="D87" s="21"/>
      <c r="E87" s="21"/>
      <c r="F87" s="21"/>
      <c r="G87" s="21"/>
      <c r="H87" s="20"/>
      <c r="I87" s="20"/>
      <c r="J87" s="20"/>
      <c r="K87" s="20"/>
      <c r="L87" s="20"/>
      <c r="M87" s="20"/>
      <c r="N87" s="20"/>
      <c r="O87" s="529"/>
    </row>
    <row r="88" spans="1:15" ht="9" customHeight="1">
      <c r="A88" s="168"/>
      <c r="C88" s="21"/>
      <c r="D88" s="21"/>
      <c r="E88" s="21"/>
      <c r="F88" s="21"/>
      <c r="G88" s="21"/>
      <c r="H88" s="20"/>
      <c r="I88" s="20"/>
      <c r="J88" s="20"/>
      <c r="K88" s="20"/>
      <c r="L88" s="20"/>
      <c r="M88" s="20"/>
      <c r="N88" s="20"/>
      <c r="O88" s="529"/>
    </row>
    <row r="89" spans="1:15" ht="9" customHeight="1">
      <c r="A89" s="19"/>
      <c r="C89" s="21"/>
      <c r="D89" s="21"/>
      <c r="E89" s="21"/>
      <c r="F89" s="21"/>
      <c r="G89" s="21"/>
      <c r="H89" s="20"/>
      <c r="I89" s="20"/>
      <c r="J89" s="20"/>
      <c r="K89" s="20"/>
      <c r="L89" s="20"/>
      <c r="M89" s="20"/>
      <c r="N89" s="20"/>
      <c r="O89" s="529"/>
    </row>
    <row r="90" spans="1:15" ht="9" customHeight="1">
      <c r="A90" s="19"/>
      <c r="C90" s="21"/>
      <c r="D90" s="21"/>
      <c r="E90" s="21"/>
      <c r="F90" s="21"/>
      <c r="G90" s="21"/>
      <c r="H90" s="20"/>
      <c r="I90" s="20"/>
      <c r="J90" s="20"/>
      <c r="K90" s="20"/>
      <c r="L90" s="20"/>
      <c r="M90" s="20"/>
      <c r="N90" s="20"/>
      <c r="O90" s="529"/>
    </row>
    <row r="91" spans="1:15" ht="9" customHeight="1">
      <c r="A91" s="19"/>
      <c r="C91" s="44"/>
      <c r="D91" s="44"/>
      <c r="E91" s="44"/>
      <c r="F91" s="44"/>
      <c r="G91" s="44"/>
      <c r="O91" s="529"/>
    </row>
    <row r="92" spans="1:15" ht="9" customHeight="1">
      <c r="A92" s="19"/>
      <c r="C92" s="44"/>
      <c r="D92" s="44"/>
      <c r="E92" s="44"/>
      <c r="F92" s="44"/>
      <c r="G92" s="44"/>
      <c r="O92" s="529"/>
    </row>
    <row r="93" spans="1:15" ht="9" customHeight="1">
      <c r="A93" s="19"/>
      <c r="C93" s="44"/>
      <c r="D93" s="44"/>
      <c r="E93" s="44"/>
      <c r="F93" s="44"/>
      <c r="G93" s="44"/>
      <c r="O93" s="529"/>
    </row>
    <row r="94" spans="1:15" ht="9" customHeight="1">
      <c r="A94" s="19"/>
      <c r="C94" s="44"/>
      <c r="D94" s="44"/>
      <c r="E94" s="44"/>
      <c r="F94" s="44"/>
      <c r="G94" s="44"/>
      <c r="O94" s="529"/>
    </row>
    <row r="95" spans="1:15" ht="9" customHeight="1">
      <c r="A95" s="19"/>
      <c r="C95" s="44"/>
      <c r="D95" s="44"/>
      <c r="E95" s="44"/>
      <c r="F95" s="44"/>
      <c r="G95" s="44"/>
      <c r="O95" s="529"/>
    </row>
    <row r="96" spans="1:15" ht="9" customHeight="1">
      <c r="A96" s="19"/>
      <c r="C96" s="44"/>
      <c r="D96" s="44"/>
      <c r="E96" s="44"/>
      <c r="F96" s="44"/>
      <c r="G96" s="44"/>
      <c r="O96" s="529"/>
    </row>
    <row r="97" spans="1:15" ht="9" customHeight="1">
      <c r="A97" s="166"/>
      <c r="C97" s="44"/>
      <c r="D97" s="44"/>
      <c r="E97" s="44"/>
      <c r="F97" s="44"/>
      <c r="G97" s="44"/>
      <c r="O97" s="529"/>
    </row>
    <row r="98" spans="1:15" ht="9" customHeight="1">
      <c r="A98" s="168"/>
      <c r="C98" s="44"/>
      <c r="D98" s="44"/>
      <c r="E98" s="44"/>
      <c r="F98" s="44"/>
      <c r="G98" s="44"/>
      <c r="O98" s="529"/>
    </row>
    <row r="99" spans="1:15" ht="9" customHeight="1">
      <c r="A99" s="19"/>
      <c r="C99" s="44"/>
      <c r="D99" s="44"/>
      <c r="E99" s="44"/>
      <c r="F99" s="44"/>
      <c r="G99" s="44"/>
      <c r="O99" s="529"/>
    </row>
    <row r="100" spans="1:15" ht="9" customHeight="1">
      <c r="A100" s="19"/>
      <c r="C100" s="44"/>
      <c r="D100" s="44"/>
      <c r="E100" s="44"/>
      <c r="F100" s="44"/>
      <c r="G100" s="44"/>
      <c r="O100" s="529"/>
    </row>
    <row r="101" spans="1:15" ht="9" customHeight="1">
      <c r="A101" s="19"/>
      <c r="C101" s="44"/>
      <c r="D101" s="44"/>
      <c r="E101" s="44"/>
      <c r="F101" s="44"/>
      <c r="G101" s="44"/>
      <c r="O101" s="529"/>
    </row>
    <row r="102" spans="1:15" ht="9" customHeight="1">
      <c r="A102" s="19"/>
      <c r="C102" s="44"/>
      <c r="D102" s="44"/>
      <c r="E102" s="44"/>
      <c r="F102" s="44"/>
      <c r="G102" s="44"/>
      <c r="O102" s="529"/>
    </row>
    <row r="103" spans="1:15" ht="9" customHeight="1">
      <c r="A103" s="19"/>
      <c r="C103" s="44"/>
      <c r="D103" s="44"/>
      <c r="E103" s="44"/>
      <c r="F103" s="44"/>
      <c r="G103" s="44"/>
      <c r="O103" s="529"/>
    </row>
    <row r="104" spans="1:15" ht="9" customHeight="1">
      <c r="A104" s="19"/>
      <c r="C104" s="44"/>
      <c r="D104" s="44"/>
      <c r="E104" s="44"/>
      <c r="F104" s="44"/>
      <c r="G104" s="44"/>
      <c r="O104" s="529"/>
    </row>
    <row r="105" spans="1:15" ht="9" customHeight="1">
      <c r="A105" s="19"/>
      <c r="C105" s="44"/>
      <c r="D105" s="44"/>
      <c r="E105" s="44"/>
      <c r="F105" s="44"/>
      <c r="G105" s="44"/>
      <c r="O105" s="529"/>
    </row>
    <row r="106" spans="1:15" ht="9" customHeight="1">
      <c r="A106" s="19"/>
      <c r="C106" s="44"/>
      <c r="D106" s="44"/>
      <c r="E106" s="44"/>
      <c r="F106" s="44"/>
      <c r="G106" s="44"/>
      <c r="O106" s="529"/>
    </row>
    <row r="107" spans="1:15" ht="9" customHeight="1">
      <c r="A107" s="19"/>
      <c r="C107" s="44"/>
      <c r="D107" s="44"/>
      <c r="E107" s="44"/>
      <c r="F107" s="44"/>
      <c r="G107" s="44"/>
      <c r="O107" s="529"/>
    </row>
    <row r="108" spans="1:15" ht="9" customHeight="1">
      <c r="A108" s="168"/>
      <c r="C108" s="44"/>
      <c r="D108" s="44"/>
      <c r="E108" s="44"/>
      <c r="F108" s="44"/>
      <c r="G108" s="44"/>
      <c r="O108" s="529"/>
    </row>
    <row r="109" spans="1:15" ht="9" customHeight="1">
      <c r="A109" s="19"/>
      <c r="C109" s="44"/>
      <c r="D109" s="44"/>
      <c r="E109" s="44"/>
      <c r="F109" s="44"/>
      <c r="G109" s="44"/>
      <c r="O109" s="529"/>
    </row>
    <row r="110" spans="1:15" ht="9" customHeight="1">
      <c r="A110" s="19"/>
      <c r="C110" s="44"/>
      <c r="D110" s="44"/>
      <c r="E110" s="44"/>
      <c r="F110" s="44"/>
      <c r="G110" s="44"/>
      <c r="O110" s="529"/>
    </row>
    <row r="111" spans="1:15" ht="9" customHeight="1">
      <c r="A111" s="19"/>
      <c r="C111" s="44"/>
      <c r="D111" s="44"/>
      <c r="E111" s="44"/>
      <c r="F111" s="44"/>
      <c r="G111" s="44"/>
      <c r="O111" s="529"/>
    </row>
    <row r="112" spans="1:15">
      <c r="A112" s="169"/>
      <c r="C112" s="44"/>
      <c r="D112" s="44"/>
      <c r="E112" s="44"/>
      <c r="F112" s="44"/>
      <c r="G112" s="44"/>
      <c r="O112" s="529"/>
    </row>
    <row r="113" spans="1:15">
      <c r="A113" s="169"/>
      <c r="C113" s="44"/>
      <c r="D113" s="44"/>
      <c r="E113" s="44"/>
      <c r="F113" s="44"/>
      <c r="G113" s="44"/>
      <c r="O113" s="529"/>
    </row>
    <row r="114" spans="1:15">
      <c r="A114" s="169"/>
      <c r="C114" s="44"/>
      <c r="D114" s="44"/>
      <c r="E114" s="44"/>
      <c r="F114" s="44"/>
      <c r="G114" s="44"/>
      <c r="O114" s="529"/>
    </row>
    <row r="115" spans="1:15">
      <c r="A115" s="169"/>
      <c r="C115" s="44"/>
      <c r="D115" s="44"/>
      <c r="E115" s="44"/>
      <c r="F115" s="44"/>
      <c r="G115" s="44"/>
      <c r="O115" s="529"/>
    </row>
    <row r="116" spans="1:15">
      <c r="A116" s="169"/>
      <c r="C116" s="44"/>
      <c r="D116" s="44"/>
      <c r="E116" s="44"/>
      <c r="F116" s="44"/>
      <c r="G116" s="44"/>
      <c r="O116" s="529"/>
    </row>
    <row r="117" spans="1:15">
      <c r="A117" s="169"/>
      <c r="C117" s="44"/>
      <c r="D117" s="44"/>
      <c r="E117" s="44"/>
      <c r="F117" s="44"/>
      <c r="G117" s="44"/>
      <c r="O117" s="529"/>
    </row>
    <row r="118" spans="1:15">
      <c r="A118" s="169"/>
      <c r="C118" s="44"/>
      <c r="D118" s="44"/>
      <c r="E118" s="44"/>
      <c r="F118" s="44"/>
      <c r="G118" s="44"/>
      <c r="O118" s="529"/>
    </row>
    <row r="119" spans="1:15" ht="15.75">
      <c r="A119" s="170"/>
      <c r="C119" s="44"/>
      <c r="D119" s="44"/>
      <c r="E119" s="44"/>
      <c r="F119" s="44"/>
      <c r="G119" s="44"/>
      <c r="O119" s="529"/>
    </row>
    <row r="120" spans="1:15" ht="15.75">
      <c r="A120" s="170"/>
      <c r="C120" s="44"/>
      <c r="D120" s="44"/>
      <c r="E120" s="44"/>
      <c r="F120" s="44"/>
      <c r="G120" s="44"/>
      <c r="O120" s="529"/>
    </row>
    <row r="121" spans="1:15" ht="15.75">
      <c r="A121" s="170"/>
      <c r="C121" s="44"/>
      <c r="D121" s="44"/>
      <c r="E121" s="44"/>
      <c r="F121" s="44"/>
      <c r="G121" s="44"/>
      <c r="O121" s="529"/>
    </row>
    <row r="122" spans="1:15" ht="15.75">
      <c r="A122" s="170"/>
      <c r="C122" s="44"/>
      <c r="D122" s="44"/>
      <c r="E122" s="44"/>
      <c r="F122" s="44"/>
      <c r="G122" s="44"/>
      <c r="O122" s="529"/>
    </row>
    <row r="123" spans="1:15" ht="15.75">
      <c r="A123" s="170"/>
      <c r="C123" s="44"/>
      <c r="D123" s="44"/>
      <c r="E123" s="44"/>
      <c r="F123" s="44"/>
      <c r="G123" s="44"/>
      <c r="O123" s="529"/>
    </row>
    <row r="124" spans="1:15" ht="15.75">
      <c r="A124" s="170"/>
      <c r="C124" s="44"/>
      <c r="D124" s="44"/>
      <c r="E124" s="44"/>
      <c r="F124" s="44"/>
      <c r="G124" s="44"/>
      <c r="O124" s="529"/>
    </row>
    <row r="125" spans="1:15" ht="15.75">
      <c r="A125" s="170"/>
      <c r="C125" s="44"/>
      <c r="D125" s="44"/>
      <c r="E125" s="44"/>
      <c r="F125" s="44"/>
      <c r="G125" s="44"/>
      <c r="O125" s="529"/>
    </row>
    <row r="126" spans="1:15" ht="15.75">
      <c r="A126" s="170"/>
      <c r="C126" s="44"/>
      <c r="D126" s="44"/>
      <c r="E126" s="44"/>
      <c r="F126" s="44"/>
      <c r="G126" s="44"/>
      <c r="O126" s="529"/>
    </row>
    <row r="127" spans="1:15" ht="15.75">
      <c r="A127" s="170"/>
      <c r="C127" s="44"/>
      <c r="D127" s="44"/>
      <c r="E127" s="44"/>
      <c r="F127" s="44"/>
      <c r="G127" s="44"/>
      <c r="O127" s="529"/>
    </row>
    <row r="128" spans="1:15" ht="15.75">
      <c r="A128" s="170"/>
      <c r="C128" s="44"/>
      <c r="D128" s="44"/>
      <c r="E128" s="44"/>
      <c r="F128" s="44"/>
      <c r="G128" s="44"/>
      <c r="O128" s="529"/>
    </row>
    <row r="129" spans="1:15" ht="15.75">
      <c r="A129" s="170"/>
      <c r="C129" s="44"/>
      <c r="D129" s="44"/>
      <c r="E129" s="44"/>
      <c r="F129" s="44"/>
      <c r="G129" s="44"/>
      <c r="O129" s="529"/>
    </row>
    <row r="130" spans="1:15" ht="15.75">
      <c r="A130" s="170"/>
      <c r="C130" s="44"/>
      <c r="D130" s="44"/>
      <c r="E130" s="44"/>
      <c r="F130" s="44"/>
      <c r="G130" s="44"/>
      <c r="O130" s="529"/>
    </row>
    <row r="131" spans="1:15" ht="15.75">
      <c r="A131" s="170"/>
      <c r="C131" s="44"/>
      <c r="D131" s="44"/>
      <c r="E131" s="44"/>
      <c r="F131" s="44"/>
      <c r="G131" s="44"/>
      <c r="O131" s="529"/>
    </row>
    <row r="132" spans="1:15" ht="15.75">
      <c r="A132" s="170"/>
      <c r="C132" s="44"/>
      <c r="D132" s="44"/>
      <c r="E132" s="44"/>
      <c r="F132" s="44"/>
      <c r="G132" s="44"/>
      <c r="O132" s="529"/>
    </row>
    <row r="133" spans="1:15" ht="15.75">
      <c r="A133" s="170"/>
      <c r="C133" s="44"/>
      <c r="D133" s="44"/>
      <c r="E133" s="44"/>
      <c r="F133" s="44"/>
      <c r="G133" s="44"/>
      <c r="O133" s="529"/>
    </row>
    <row r="134" spans="1:15" ht="15.75">
      <c r="A134" s="170"/>
      <c r="C134" s="44"/>
      <c r="D134" s="44"/>
      <c r="E134" s="44"/>
      <c r="F134" s="44"/>
      <c r="G134" s="44"/>
      <c r="O134" s="529"/>
    </row>
    <row r="135" spans="1:15" ht="15.75">
      <c r="A135" s="170"/>
      <c r="C135" s="44"/>
      <c r="D135" s="44"/>
      <c r="E135" s="44"/>
      <c r="F135" s="44"/>
      <c r="G135" s="44"/>
      <c r="O135" s="529"/>
    </row>
    <row r="136" spans="1:15" ht="15.75">
      <c r="A136" s="170"/>
      <c r="C136" s="44"/>
      <c r="D136" s="44"/>
      <c r="E136" s="44"/>
      <c r="F136" s="44"/>
      <c r="G136" s="44"/>
      <c r="O136" s="529"/>
    </row>
    <row r="137" spans="1:15" ht="15.75">
      <c r="A137" s="170"/>
      <c r="C137" s="44"/>
      <c r="D137" s="44"/>
      <c r="E137" s="44"/>
      <c r="F137" s="44"/>
      <c r="G137" s="44"/>
      <c r="O137" s="529"/>
    </row>
    <row r="138" spans="1:15" ht="15.75">
      <c r="A138" s="170"/>
      <c r="C138" s="44"/>
      <c r="D138" s="44"/>
      <c r="E138" s="44"/>
      <c r="F138" s="44"/>
      <c r="G138" s="44"/>
      <c r="O138" s="529"/>
    </row>
    <row r="139" spans="1:15" ht="15.75">
      <c r="A139" s="170"/>
      <c r="C139" s="44"/>
      <c r="D139" s="44"/>
      <c r="E139" s="44"/>
      <c r="F139" s="44"/>
      <c r="G139" s="44"/>
      <c r="O139" s="529"/>
    </row>
    <row r="140" spans="1:15" ht="15.75">
      <c r="A140" s="170"/>
      <c r="C140" s="44"/>
      <c r="D140" s="44"/>
      <c r="E140" s="44"/>
      <c r="F140" s="44"/>
      <c r="G140" s="44"/>
      <c r="O140" s="529"/>
    </row>
    <row r="141" spans="1:15" ht="15.75">
      <c r="A141" s="170"/>
      <c r="C141" s="44"/>
      <c r="D141" s="44"/>
      <c r="E141" s="44"/>
      <c r="F141" s="44"/>
      <c r="G141" s="44"/>
      <c r="O141" s="529"/>
    </row>
    <row r="142" spans="1:15" ht="15.75">
      <c r="A142" s="170"/>
      <c r="C142" s="44"/>
      <c r="D142" s="44"/>
      <c r="E142" s="44"/>
      <c r="F142" s="44"/>
      <c r="G142" s="44"/>
      <c r="O142" s="529"/>
    </row>
    <row r="143" spans="1:15" ht="15.75">
      <c r="A143" s="170"/>
      <c r="C143" s="44"/>
      <c r="D143" s="44"/>
      <c r="E143" s="44"/>
      <c r="F143" s="44"/>
      <c r="G143" s="44"/>
      <c r="O143" s="529"/>
    </row>
    <row r="144" spans="1:15" ht="15.75">
      <c r="A144" s="170"/>
      <c r="C144" s="44"/>
      <c r="D144" s="44"/>
      <c r="E144" s="44"/>
      <c r="F144" s="44"/>
      <c r="G144" s="44"/>
      <c r="O144" s="529"/>
    </row>
    <row r="145" spans="1:15" ht="15.75">
      <c r="A145" s="170"/>
      <c r="C145" s="44"/>
      <c r="D145" s="44"/>
      <c r="E145" s="44"/>
      <c r="F145" s="44"/>
      <c r="G145" s="44"/>
      <c r="O145" s="529"/>
    </row>
    <row r="146" spans="1:15" ht="15.75">
      <c r="A146" s="170"/>
      <c r="C146" s="44"/>
      <c r="D146" s="44"/>
      <c r="E146" s="44"/>
      <c r="F146" s="44"/>
      <c r="G146" s="44"/>
      <c r="O146" s="529"/>
    </row>
    <row r="147" spans="1:15" ht="15.75">
      <c r="A147" s="170"/>
      <c r="C147" s="44"/>
      <c r="D147" s="44"/>
      <c r="E147" s="44"/>
      <c r="F147" s="44"/>
      <c r="G147" s="44"/>
      <c r="O147" s="529"/>
    </row>
    <row r="148" spans="1:15" ht="15.75">
      <c r="A148" s="170"/>
      <c r="C148" s="44"/>
      <c r="D148" s="44"/>
      <c r="E148" s="44"/>
      <c r="F148" s="44"/>
      <c r="G148" s="44"/>
      <c r="O148" s="529"/>
    </row>
    <row r="149" spans="1:15" ht="15.75">
      <c r="A149" s="170"/>
      <c r="C149" s="44"/>
      <c r="D149" s="44"/>
      <c r="E149" s="44"/>
      <c r="F149" s="44"/>
      <c r="G149" s="44"/>
      <c r="O149" s="529"/>
    </row>
    <row r="150" spans="1:15" ht="15.75">
      <c r="A150" s="170"/>
      <c r="C150" s="44"/>
      <c r="D150" s="44"/>
      <c r="E150" s="44"/>
      <c r="F150" s="44"/>
      <c r="G150" s="44"/>
      <c r="O150" s="529"/>
    </row>
    <row r="151" spans="1:15" ht="15.75">
      <c r="A151" s="170"/>
      <c r="C151" s="44"/>
      <c r="D151" s="44"/>
      <c r="E151" s="44"/>
      <c r="F151" s="44"/>
      <c r="G151" s="44"/>
      <c r="O151" s="529"/>
    </row>
    <row r="152" spans="1:15" ht="15.75">
      <c r="A152" s="170"/>
      <c r="C152" s="44"/>
      <c r="D152" s="44"/>
      <c r="E152" s="44"/>
      <c r="F152" s="44"/>
      <c r="G152" s="44"/>
      <c r="O152" s="529"/>
    </row>
    <row r="153" spans="1:15" ht="15.75">
      <c r="A153" s="170"/>
      <c r="C153" s="44"/>
      <c r="D153" s="44"/>
      <c r="E153" s="44"/>
      <c r="F153" s="44"/>
      <c r="G153" s="44"/>
      <c r="O153" s="529"/>
    </row>
    <row r="154" spans="1:15" ht="15.75">
      <c r="A154" s="170"/>
      <c r="C154" s="44"/>
      <c r="D154" s="44"/>
      <c r="E154" s="44"/>
      <c r="F154" s="44"/>
      <c r="G154" s="44"/>
      <c r="O154" s="529"/>
    </row>
    <row r="155" spans="1:15" ht="15.75">
      <c r="A155" s="170"/>
      <c r="C155" s="44"/>
      <c r="D155" s="44"/>
      <c r="E155" s="44"/>
      <c r="F155" s="44"/>
      <c r="G155" s="44"/>
      <c r="O155" s="529"/>
    </row>
    <row r="156" spans="1:15" ht="15.75">
      <c r="A156" s="170"/>
      <c r="C156" s="44"/>
      <c r="D156" s="44"/>
      <c r="E156" s="44"/>
      <c r="F156" s="44"/>
      <c r="G156" s="44"/>
      <c r="O156" s="529"/>
    </row>
    <row r="157" spans="1:15" ht="15.75">
      <c r="A157" s="170"/>
      <c r="C157" s="44"/>
      <c r="D157" s="44"/>
      <c r="E157" s="44"/>
      <c r="F157" s="44"/>
      <c r="G157" s="44"/>
      <c r="O157" s="529"/>
    </row>
    <row r="158" spans="1:15" ht="15.75">
      <c r="A158" s="170"/>
      <c r="C158" s="44"/>
      <c r="D158" s="44"/>
      <c r="E158" s="44"/>
      <c r="F158" s="44"/>
      <c r="G158" s="44"/>
      <c r="O158" s="529"/>
    </row>
    <row r="159" spans="1:15" ht="15.75">
      <c r="A159" s="170"/>
      <c r="C159" s="44"/>
      <c r="D159" s="44"/>
      <c r="E159" s="44"/>
      <c r="F159" s="44"/>
      <c r="G159" s="44"/>
      <c r="O159" s="529"/>
    </row>
    <row r="160" spans="1:15" ht="15.75">
      <c r="A160" s="170"/>
      <c r="C160" s="44"/>
      <c r="D160" s="44"/>
      <c r="E160" s="44"/>
      <c r="F160" s="44"/>
      <c r="G160" s="44"/>
      <c r="O160" s="529"/>
    </row>
    <row r="161" spans="1:15" ht="15.75">
      <c r="A161" s="170"/>
      <c r="C161" s="44"/>
      <c r="D161" s="44"/>
      <c r="E161" s="44"/>
      <c r="F161" s="44"/>
      <c r="G161" s="44"/>
      <c r="O161" s="529"/>
    </row>
    <row r="162" spans="1:15" ht="15.75">
      <c r="A162" s="170"/>
      <c r="C162" s="44"/>
      <c r="D162" s="44"/>
      <c r="E162" s="44"/>
      <c r="F162" s="44"/>
      <c r="G162" s="44"/>
      <c r="O162" s="529"/>
    </row>
    <row r="163" spans="1:15" ht="15.75">
      <c r="A163" s="170"/>
      <c r="C163" s="44"/>
      <c r="D163" s="44"/>
      <c r="E163" s="44"/>
      <c r="F163" s="44"/>
      <c r="G163" s="44"/>
      <c r="O163" s="529"/>
    </row>
    <row r="164" spans="1:15" ht="15.75">
      <c r="A164" s="170"/>
      <c r="C164" s="44"/>
      <c r="D164" s="44"/>
      <c r="E164" s="44"/>
      <c r="F164" s="44"/>
      <c r="G164" s="44"/>
      <c r="O164" s="529"/>
    </row>
    <row r="165" spans="1:15" ht="15.75">
      <c r="A165" s="170"/>
      <c r="C165" s="44"/>
      <c r="D165" s="44"/>
      <c r="E165" s="44"/>
      <c r="F165" s="44"/>
      <c r="G165" s="44"/>
      <c r="O165" s="529"/>
    </row>
    <row r="166" spans="1:15" ht="15.75">
      <c r="A166" s="170"/>
      <c r="C166" s="44"/>
      <c r="D166" s="44"/>
      <c r="E166" s="44"/>
      <c r="F166" s="44"/>
      <c r="G166" s="44"/>
      <c r="O166" s="529"/>
    </row>
    <row r="167" spans="1:15" ht="15.75">
      <c r="A167" s="170"/>
      <c r="C167" s="44"/>
      <c r="D167" s="44"/>
      <c r="E167" s="44"/>
      <c r="F167" s="44"/>
      <c r="G167" s="44"/>
      <c r="O167" s="529"/>
    </row>
    <row r="168" spans="1:15" ht="15.75">
      <c r="A168" s="170"/>
      <c r="C168" s="44"/>
      <c r="D168" s="44"/>
      <c r="E168" s="44"/>
      <c r="F168" s="44"/>
      <c r="G168" s="44"/>
      <c r="O168" s="529"/>
    </row>
    <row r="169" spans="1:15" ht="15.75">
      <c r="A169" s="170"/>
      <c r="C169" s="44"/>
      <c r="D169" s="44"/>
      <c r="E169" s="44"/>
      <c r="F169" s="44"/>
      <c r="G169" s="44"/>
      <c r="O169" s="529"/>
    </row>
    <row r="170" spans="1:15" ht="15.75">
      <c r="A170" s="170"/>
      <c r="C170" s="44"/>
      <c r="D170" s="44"/>
      <c r="E170" s="44"/>
      <c r="F170" s="44"/>
      <c r="G170" s="44"/>
      <c r="O170" s="529"/>
    </row>
    <row r="171" spans="1:15" ht="15.75">
      <c r="A171" s="170"/>
      <c r="C171" s="44"/>
      <c r="D171" s="44"/>
      <c r="E171" s="44"/>
      <c r="F171" s="44"/>
      <c r="G171" s="44"/>
      <c r="O171" s="529"/>
    </row>
    <row r="172" spans="1:15" ht="15.75">
      <c r="A172" s="170"/>
      <c r="C172" s="44"/>
      <c r="D172" s="44"/>
      <c r="E172" s="44"/>
      <c r="F172" s="44"/>
      <c r="G172" s="44"/>
      <c r="O172" s="529"/>
    </row>
    <row r="173" spans="1:15" ht="15.75">
      <c r="A173" s="170"/>
      <c r="C173" s="44"/>
      <c r="D173" s="44"/>
      <c r="E173" s="44"/>
      <c r="F173" s="44"/>
      <c r="G173" s="44"/>
      <c r="O173" s="529"/>
    </row>
    <row r="174" spans="1:15" ht="15.75">
      <c r="A174" s="170"/>
      <c r="C174" s="44"/>
      <c r="D174" s="44"/>
      <c r="E174" s="44"/>
      <c r="F174" s="44"/>
      <c r="G174" s="44"/>
      <c r="O174" s="529"/>
    </row>
    <row r="175" spans="1:15" ht="15.75">
      <c r="A175" s="170"/>
      <c r="C175" s="44"/>
      <c r="D175" s="44"/>
      <c r="E175" s="44"/>
      <c r="F175" s="44"/>
      <c r="G175" s="44"/>
      <c r="O175" s="529"/>
    </row>
    <row r="176" spans="1:15" ht="15.75">
      <c r="A176" s="170"/>
      <c r="C176" s="44"/>
      <c r="D176" s="44"/>
      <c r="E176" s="44"/>
      <c r="F176" s="44"/>
      <c r="G176" s="44"/>
      <c r="O176" s="529"/>
    </row>
    <row r="177" spans="1:15" ht="15.75">
      <c r="A177" s="170"/>
      <c r="C177" s="44"/>
      <c r="D177" s="44"/>
      <c r="E177" s="44"/>
      <c r="F177" s="44"/>
      <c r="G177" s="44"/>
      <c r="O177" s="529"/>
    </row>
    <row r="178" spans="1:15" ht="15.75">
      <c r="A178" s="170"/>
      <c r="C178" s="44"/>
      <c r="D178" s="44"/>
      <c r="E178" s="44"/>
      <c r="F178" s="44"/>
      <c r="G178" s="44"/>
      <c r="O178" s="529"/>
    </row>
    <row r="179" spans="1:15" ht="15.75">
      <c r="A179" s="170"/>
      <c r="C179" s="44"/>
      <c r="D179" s="44"/>
      <c r="E179" s="44"/>
      <c r="F179" s="44"/>
      <c r="G179" s="44"/>
      <c r="O179" s="529"/>
    </row>
    <row r="180" spans="1:15" ht="15.75">
      <c r="A180" s="170"/>
      <c r="C180" s="44"/>
      <c r="D180" s="44"/>
      <c r="E180" s="44"/>
      <c r="F180" s="44"/>
      <c r="G180" s="44"/>
      <c r="O180" s="529"/>
    </row>
    <row r="181" spans="1:15" ht="15.75">
      <c r="A181" s="170"/>
      <c r="C181" s="44"/>
      <c r="D181" s="44"/>
      <c r="E181" s="44"/>
      <c r="F181" s="44"/>
      <c r="G181" s="44"/>
      <c r="O181" s="529"/>
    </row>
    <row r="182" spans="1:15" ht="15.75">
      <c r="A182" s="170"/>
      <c r="C182" s="44"/>
      <c r="D182" s="44"/>
      <c r="E182" s="44"/>
      <c r="F182" s="44"/>
      <c r="G182" s="44"/>
      <c r="O182" s="529"/>
    </row>
    <row r="183" spans="1:15" ht="15.75">
      <c r="A183" s="170"/>
      <c r="C183" s="44"/>
      <c r="D183" s="44"/>
      <c r="E183" s="44"/>
      <c r="F183" s="44"/>
      <c r="G183" s="44"/>
      <c r="O183" s="529"/>
    </row>
    <row r="184" spans="1:15" ht="15.75">
      <c r="A184" s="170"/>
      <c r="C184" s="44"/>
      <c r="D184" s="44"/>
      <c r="E184" s="44"/>
      <c r="F184" s="44"/>
      <c r="G184" s="44"/>
      <c r="O184" s="529"/>
    </row>
    <row r="185" spans="1:15" ht="15.75">
      <c r="A185" s="170"/>
      <c r="C185" s="44"/>
      <c r="D185" s="44"/>
      <c r="E185" s="44"/>
      <c r="F185" s="44"/>
      <c r="G185" s="44"/>
      <c r="O185" s="529"/>
    </row>
    <row r="186" spans="1:15" ht="15.75">
      <c r="A186" s="170"/>
      <c r="C186" s="44"/>
      <c r="D186" s="44"/>
      <c r="E186" s="44"/>
      <c r="F186" s="44"/>
      <c r="G186" s="44"/>
      <c r="O186" s="529"/>
    </row>
    <row r="187" spans="1:15" ht="15.75">
      <c r="A187" s="170"/>
      <c r="C187" s="44"/>
      <c r="D187" s="44"/>
      <c r="E187" s="44"/>
      <c r="F187" s="44"/>
      <c r="G187" s="44"/>
      <c r="O187" s="529"/>
    </row>
    <row r="188" spans="1:15" ht="15.75">
      <c r="A188" s="170"/>
      <c r="C188" s="44"/>
      <c r="D188" s="44"/>
      <c r="E188" s="44"/>
      <c r="F188" s="44"/>
      <c r="G188" s="44"/>
      <c r="O188" s="529"/>
    </row>
    <row r="189" spans="1:15" ht="15.75">
      <c r="A189" s="170"/>
      <c r="C189" s="44"/>
      <c r="D189" s="44"/>
      <c r="E189" s="44"/>
      <c r="F189" s="44"/>
      <c r="G189" s="44"/>
      <c r="O189" s="529"/>
    </row>
    <row r="190" spans="1:15" ht="15.75">
      <c r="A190" s="170"/>
      <c r="C190" s="44"/>
      <c r="D190" s="44"/>
      <c r="E190" s="44"/>
      <c r="F190" s="44"/>
      <c r="G190" s="44"/>
      <c r="O190" s="529"/>
    </row>
    <row r="191" spans="1:15" ht="15.75">
      <c r="A191" s="170"/>
      <c r="C191" s="44"/>
      <c r="D191" s="44"/>
      <c r="E191" s="44"/>
      <c r="F191" s="44"/>
      <c r="G191" s="44"/>
      <c r="O191" s="529"/>
    </row>
    <row r="192" spans="1:15" ht="15.75">
      <c r="A192" s="170"/>
      <c r="C192" s="44"/>
      <c r="D192" s="44"/>
      <c r="E192" s="44"/>
      <c r="F192" s="44"/>
      <c r="G192" s="44"/>
      <c r="O192" s="529"/>
    </row>
    <row r="193" spans="1:15" ht="15.75">
      <c r="A193" s="170"/>
      <c r="C193" s="44"/>
      <c r="D193" s="44"/>
      <c r="E193" s="44"/>
      <c r="F193" s="44"/>
      <c r="G193" s="44"/>
      <c r="O193" s="529"/>
    </row>
    <row r="194" spans="1:15" ht="15.75">
      <c r="A194" s="170"/>
      <c r="C194" s="44"/>
      <c r="D194" s="44"/>
      <c r="E194" s="44"/>
      <c r="F194" s="44"/>
      <c r="G194" s="44"/>
      <c r="O194" s="529"/>
    </row>
    <row r="195" spans="1:15" ht="15.75">
      <c r="A195" s="170"/>
      <c r="C195" s="44"/>
      <c r="D195" s="44"/>
      <c r="E195" s="44"/>
      <c r="F195" s="44"/>
      <c r="G195" s="44"/>
      <c r="O195" s="529"/>
    </row>
    <row r="196" spans="1:15" ht="15.75">
      <c r="A196" s="170"/>
      <c r="C196" s="44"/>
      <c r="D196" s="44"/>
      <c r="E196" s="44"/>
      <c r="F196" s="44"/>
      <c r="G196" s="44"/>
      <c r="O196" s="529"/>
    </row>
    <row r="197" spans="1:15" ht="15.75">
      <c r="A197" s="170"/>
      <c r="C197" s="44"/>
      <c r="D197" s="44"/>
      <c r="E197" s="44"/>
      <c r="F197" s="44"/>
      <c r="G197" s="44"/>
      <c r="O197" s="529"/>
    </row>
    <row r="198" spans="1:15" ht="15.75">
      <c r="A198" s="170"/>
      <c r="C198" s="44"/>
      <c r="D198" s="44"/>
      <c r="E198" s="44"/>
      <c r="F198" s="44"/>
      <c r="G198" s="44"/>
      <c r="O198" s="529"/>
    </row>
    <row r="199" spans="1:15" ht="15.75">
      <c r="A199" s="170"/>
      <c r="C199" s="44"/>
      <c r="D199" s="44"/>
      <c r="E199" s="44"/>
      <c r="F199" s="44"/>
      <c r="G199" s="44"/>
      <c r="O199" s="529"/>
    </row>
    <row r="200" spans="1:15" ht="15.75">
      <c r="A200" s="170"/>
      <c r="C200" s="44"/>
      <c r="D200" s="44"/>
      <c r="E200" s="44"/>
      <c r="F200" s="44"/>
      <c r="G200" s="44"/>
      <c r="O200" s="529"/>
    </row>
    <row r="201" spans="1:15" ht="15.75">
      <c r="A201" s="170"/>
      <c r="C201" s="44"/>
      <c r="D201" s="44"/>
      <c r="E201" s="44"/>
      <c r="F201" s="44"/>
      <c r="G201" s="44"/>
    </row>
    <row r="202" spans="1:15" ht="15.75">
      <c r="A202" s="170"/>
      <c r="C202" s="44"/>
      <c r="D202" s="44"/>
      <c r="E202" s="44"/>
      <c r="F202" s="44"/>
      <c r="G202" s="44"/>
    </row>
    <row r="203" spans="1:15" ht="15.75">
      <c r="A203" s="170"/>
      <c r="C203" s="44"/>
      <c r="D203" s="44"/>
      <c r="E203" s="44"/>
      <c r="F203" s="44"/>
      <c r="G203" s="44"/>
    </row>
    <row r="204" spans="1:15" ht="15.75">
      <c r="A204" s="170"/>
      <c r="C204" s="44"/>
      <c r="D204" s="44"/>
      <c r="E204" s="44"/>
      <c r="F204" s="44"/>
      <c r="G204" s="44"/>
    </row>
    <row r="205" spans="1:15" ht="15.75">
      <c r="A205" s="170"/>
      <c r="C205" s="44"/>
      <c r="D205" s="44"/>
      <c r="E205" s="44"/>
      <c r="F205" s="44"/>
      <c r="G205" s="44"/>
    </row>
    <row r="206" spans="1:15" ht="15.75">
      <c r="A206" s="170"/>
      <c r="C206" s="44"/>
      <c r="D206" s="44"/>
      <c r="E206" s="44"/>
      <c r="F206" s="44"/>
      <c r="G206" s="44"/>
    </row>
    <row r="207" spans="1:15" ht="15.75">
      <c r="A207" s="170"/>
      <c r="C207" s="44"/>
      <c r="D207" s="44"/>
      <c r="E207" s="44"/>
      <c r="F207" s="44"/>
      <c r="G207" s="44"/>
    </row>
    <row r="208" spans="1:15" ht="15.75">
      <c r="A208" s="170"/>
      <c r="C208" s="44"/>
      <c r="D208" s="44"/>
      <c r="E208" s="44"/>
      <c r="F208" s="44"/>
      <c r="G208" s="44"/>
    </row>
    <row r="209" spans="1:7" ht="15.75">
      <c r="A209" s="170"/>
      <c r="C209" s="44"/>
      <c r="D209" s="44"/>
      <c r="E209" s="44"/>
      <c r="F209" s="44"/>
      <c r="G209" s="44"/>
    </row>
    <row r="210" spans="1:7" ht="15.75">
      <c r="A210" s="22"/>
      <c r="C210" s="44"/>
      <c r="D210" s="44"/>
      <c r="E210" s="44"/>
      <c r="F210" s="44"/>
      <c r="G210" s="44"/>
    </row>
    <row r="211" spans="1:7" ht="15.75">
      <c r="A211" s="22"/>
      <c r="C211" s="44"/>
      <c r="D211" s="44"/>
      <c r="E211" s="44"/>
      <c r="F211" s="44"/>
      <c r="G211" s="44"/>
    </row>
    <row r="212" spans="1:7" ht="15.75">
      <c r="A212" s="22"/>
      <c r="C212" s="44"/>
      <c r="D212" s="44"/>
      <c r="E212" s="44"/>
      <c r="F212" s="44"/>
      <c r="G212" s="44"/>
    </row>
    <row r="213" spans="1:7" ht="15.75">
      <c r="A213" s="22"/>
      <c r="C213" s="44"/>
      <c r="D213" s="44"/>
      <c r="E213" s="44"/>
      <c r="F213" s="44"/>
      <c r="G213" s="44"/>
    </row>
    <row r="214" spans="1:7" ht="15.75">
      <c r="A214" s="22"/>
      <c r="C214" s="44"/>
      <c r="D214" s="44"/>
      <c r="E214" s="44"/>
      <c r="F214" s="44"/>
      <c r="G214" s="44"/>
    </row>
    <row r="215" spans="1:7" ht="15.75">
      <c r="A215" s="22"/>
      <c r="C215" s="44"/>
      <c r="D215" s="44"/>
      <c r="E215" s="44"/>
      <c r="F215" s="44"/>
      <c r="G215" s="44"/>
    </row>
    <row r="216" spans="1:7" ht="15.75">
      <c r="A216" s="22"/>
      <c r="C216" s="44"/>
      <c r="D216" s="44"/>
      <c r="E216" s="44"/>
      <c r="F216" s="44"/>
      <c r="G216" s="44"/>
    </row>
    <row r="217" spans="1:7" ht="15.75">
      <c r="A217" s="22"/>
      <c r="C217" s="44"/>
      <c r="D217" s="44"/>
      <c r="E217" s="44"/>
      <c r="F217" s="44"/>
      <c r="G217" s="44"/>
    </row>
    <row r="218" spans="1:7" ht="15.75">
      <c r="A218" s="22"/>
      <c r="C218" s="44"/>
      <c r="D218" s="44"/>
      <c r="E218" s="44"/>
      <c r="F218" s="44"/>
      <c r="G218" s="44"/>
    </row>
    <row r="219" spans="1:7" ht="15.75">
      <c r="A219" s="22"/>
      <c r="C219" s="44"/>
      <c r="D219" s="44"/>
      <c r="E219" s="44"/>
      <c r="F219" s="44"/>
      <c r="G219" s="44"/>
    </row>
    <row r="220" spans="1:7" ht="15.75">
      <c r="A220" s="22"/>
      <c r="C220" s="44"/>
      <c r="D220" s="44"/>
      <c r="E220" s="44"/>
      <c r="F220" s="44"/>
      <c r="G220" s="44"/>
    </row>
    <row r="221" spans="1:7" ht="15.75">
      <c r="A221" s="22"/>
      <c r="C221" s="44"/>
      <c r="D221" s="44"/>
      <c r="E221" s="44"/>
      <c r="F221" s="44"/>
      <c r="G221" s="44"/>
    </row>
    <row r="222" spans="1:7" ht="15.75">
      <c r="A222" s="22"/>
      <c r="C222" s="44"/>
      <c r="D222" s="44"/>
      <c r="E222" s="44"/>
      <c r="F222" s="44"/>
      <c r="G222" s="44"/>
    </row>
    <row r="223" spans="1:7" ht="15.75">
      <c r="A223" s="22"/>
      <c r="C223" s="44"/>
      <c r="D223" s="44"/>
      <c r="E223" s="44"/>
      <c r="F223" s="44"/>
      <c r="G223" s="44"/>
    </row>
    <row r="224" spans="1:7" ht="15.75">
      <c r="A224" s="22"/>
      <c r="C224" s="44"/>
      <c r="D224" s="44"/>
      <c r="E224" s="44"/>
      <c r="F224" s="44"/>
      <c r="G224" s="44"/>
    </row>
    <row r="225" spans="1:7" ht="15.75">
      <c r="A225" s="22"/>
      <c r="C225" s="44"/>
      <c r="D225" s="44"/>
      <c r="E225" s="44"/>
      <c r="F225" s="44"/>
      <c r="G225" s="44"/>
    </row>
    <row r="226" spans="1:7" ht="15.75">
      <c r="A226" s="22"/>
      <c r="C226" s="44"/>
      <c r="D226" s="44"/>
      <c r="E226" s="44"/>
      <c r="F226" s="44"/>
      <c r="G226" s="44"/>
    </row>
    <row r="227" spans="1:7" ht="15.75">
      <c r="A227" s="22"/>
      <c r="C227" s="44"/>
      <c r="D227" s="44"/>
      <c r="E227" s="44"/>
      <c r="F227" s="44"/>
      <c r="G227" s="44"/>
    </row>
    <row r="228" spans="1:7" ht="15.75">
      <c r="A228" s="22"/>
      <c r="C228" s="44"/>
      <c r="D228" s="44"/>
      <c r="E228" s="44"/>
      <c r="F228" s="44"/>
      <c r="G228" s="44"/>
    </row>
    <row r="229" spans="1:7" ht="15.75">
      <c r="A229" s="22"/>
      <c r="C229" s="44"/>
      <c r="D229" s="44"/>
      <c r="E229" s="44"/>
      <c r="F229" s="44"/>
      <c r="G229" s="44"/>
    </row>
    <row r="230" spans="1:7" ht="15.75">
      <c r="A230" s="22"/>
      <c r="C230" s="44"/>
      <c r="D230" s="44"/>
      <c r="E230" s="44"/>
      <c r="F230" s="44"/>
      <c r="G230" s="44"/>
    </row>
    <row r="231" spans="1:7" ht="15.75">
      <c r="A231" s="22"/>
      <c r="C231" s="44"/>
      <c r="D231" s="44"/>
      <c r="E231" s="44"/>
      <c r="F231" s="44"/>
      <c r="G231" s="44"/>
    </row>
    <row r="232" spans="1:7" ht="15.75">
      <c r="A232" s="22"/>
      <c r="C232" s="44"/>
      <c r="D232" s="44"/>
      <c r="E232" s="44"/>
      <c r="F232" s="44"/>
      <c r="G232" s="44"/>
    </row>
    <row r="233" spans="1:7" ht="15.75">
      <c r="A233" s="22"/>
      <c r="C233" s="44"/>
      <c r="D233" s="44"/>
      <c r="E233" s="44"/>
      <c r="F233" s="44"/>
      <c r="G233" s="44"/>
    </row>
    <row r="234" spans="1:7" ht="15.75">
      <c r="A234" s="22"/>
      <c r="C234" s="44"/>
      <c r="D234" s="44"/>
      <c r="E234" s="44"/>
      <c r="F234" s="44"/>
      <c r="G234" s="44"/>
    </row>
    <row r="235" spans="1:7" ht="15.75">
      <c r="A235" s="22"/>
      <c r="C235" s="44"/>
      <c r="D235" s="44"/>
      <c r="E235" s="44"/>
      <c r="F235" s="44"/>
      <c r="G235" s="44"/>
    </row>
    <row r="236" spans="1:7" ht="15.75">
      <c r="A236" s="22"/>
      <c r="C236" s="44"/>
      <c r="D236" s="44"/>
      <c r="E236" s="44"/>
      <c r="F236" s="44"/>
      <c r="G236" s="44"/>
    </row>
    <row r="237" spans="1:7" ht="15.75">
      <c r="A237" s="22"/>
      <c r="C237" s="44"/>
      <c r="D237" s="44"/>
      <c r="E237" s="44"/>
      <c r="F237" s="44"/>
      <c r="G237" s="44"/>
    </row>
    <row r="238" spans="1:7" ht="15.75">
      <c r="A238" s="22"/>
      <c r="C238" s="44"/>
      <c r="D238" s="44"/>
      <c r="E238" s="44"/>
      <c r="F238" s="44"/>
      <c r="G238" s="44"/>
    </row>
    <row r="239" spans="1:7" ht="15.75">
      <c r="A239" s="22"/>
      <c r="C239" s="44"/>
      <c r="D239" s="44"/>
      <c r="E239" s="44"/>
      <c r="F239" s="44"/>
      <c r="G239" s="44"/>
    </row>
    <row r="240" spans="1:7" ht="15.75">
      <c r="A240" s="22"/>
      <c r="C240" s="44"/>
      <c r="D240" s="44"/>
      <c r="E240" s="44"/>
      <c r="F240" s="44"/>
      <c r="G240" s="44"/>
    </row>
    <row r="241" spans="1:7" ht="15.75">
      <c r="A241" s="22"/>
      <c r="C241" s="44"/>
      <c r="D241" s="44"/>
      <c r="E241" s="44"/>
      <c r="F241" s="44"/>
      <c r="G241" s="44"/>
    </row>
    <row r="242" spans="1:7" ht="15.75">
      <c r="A242" s="22"/>
      <c r="C242" s="44"/>
      <c r="D242" s="44"/>
      <c r="E242" s="44"/>
      <c r="F242" s="44"/>
      <c r="G242" s="44"/>
    </row>
    <row r="243" spans="1:7" ht="15.75">
      <c r="A243" s="22"/>
      <c r="C243" s="44"/>
      <c r="D243" s="44"/>
      <c r="E243" s="44"/>
      <c r="F243" s="44"/>
      <c r="G243" s="44"/>
    </row>
    <row r="244" spans="1:7" ht="15.75">
      <c r="A244" s="22"/>
      <c r="C244" s="44"/>
      <c r="D244" s="44"/>
      <c r="E244" s="44"/>
      <c r="F244" s="44"/>
      <c r="G244" s="44"/>
    </row>
    <row r="245" spans="1:7" ht="15.75">
      <c r="A245" s="22"/>
      <c r="C245" s="44"/>
      <c r="D245" s="44"/>
      <c r="E245" s="44"/>
      <c r="F245" s="44"/>
      <c r="G245" s="44"/>
    </row>
    <row r="246" spans="1:7" ht="15.75">
      <c r="A246" s="22"/>
      <c r="C246" s="44"/>
      <c r="D246" s="44"/>
      <c r="E246" s="44"/>
      <c r="F246" s="44"/>
      <c r="G246" s="44"/>
    </row>
    <row r="247" spans="1:7" ht="15.75">
      <c r="A247" s="22"/>
      <c r="C247" s="44"/>
      <c r="D247" s="44"/>
      <c r="E247" s="44"/>
      <c r="F247" s="44"/>
      <c r="G247" s="44"/>
    </row>
    <row r="248" spans="1:7" ht="15.75">
      <c r="A248" s="22"/>
      <c r="C248" s="44"/>
      <c r="D248" s="44"/>
      <c r="E248" s="44"/>
      <c r="F248" s="44"/>
      <c r="G248" s="44"/>
    </row>
    <row r="249" spans="1:7" ht="15.75">
      <c r="A249" s="22"/>
      <c r="C249" s="44"/>
      <c r="D249" s="44"/>
      <c r="E249" s="44"/>
      <c r="F249" s="44"/>
      <c r="G249" s="44"/>
    </row>
    <row r="250" spans="1:7" ht="15.75">
      <c r="A250" s="22"/>
      <c r="C250" s="44"/>
      <c r="D250" s="44"/>
      <c r="E250" s="44"/>
      <c r="F250" s="44"/>
      <c r="G250" s="44"/>
    </row>
    <row r="251" spans="1:7" ht="15.75">
      <c r="A251" s="22"/>
      <c r="C251" s="44"/>
      <c r="D251" s="44"/>
      <c r="E251" s="44"/>
      <c r="F251" s="44"/>
      <c r="G251" s="44"/>
    </row>
    <row r="252" spans="1:7" ht="15.75">
      <c r="A252" s="22"/>
      <c r="C252" s="44"/>
      <c r="D252" s="44"/>
      <c r="E252" s="44"/>
      <c r="F252" s="44"/>
      <c r="G252" s="44"/>
    </row>
    <row r="253" spans="1:7" ht="15.75">
      <c r="A253" s="22"/>
      <c r="C253" s="44"/>
      <c r="D253" s="44"/>
      <c r="E253" s="44"/>
      <c r="F253" s="44"/>
      <c r="G253" s="44"/>
    </row>
    <row r="254" spans="1:7" ht="15.75">
      <c r="A254" s="22"/>
      <c r="C254" s="44"/>
      <c r="D254" s="44"/>
      <c r="E254" s="44"/>
      <c r="F254" s="44"/>
      <c r="G254" s="44"/>
    </row>
    <row r="255" spans="1:7" ht="15.75">
      <c r="A255" s="22"/>
      <c r="C255" s="44"/>
      <c r="D255" s="44"/>
      <c r="E255" s="44"/>
      <c r="F255" s="44"/>
      <c r="G255" s="44"/>
    </row>
    <row r="256" spans="1:7" ht="15.75">
      <c r="A256" s="22"/>
      <c r="C256" s="44"/>
      <c r="D256" s="44"/>
      <c r="E256" s="44"/>
      <c r="F256" s="44"/>
      <c r="G256" s="44"/>
    </row>
    <row r="257" spans="1:7" ht="15.75">
      <c r="A257" s="22"/>
      <c r="C257" s="44"/>
      <c r="D257" s="44"/>
      <c r="E257" s="44"/>
      <c r="F257" s="44"/>
      <c r="G257" s="44"/>
    </row>
    <row r="258" spans="1:7" ht="15.75">
      <c r="A258" s="22"/>
      <c r="C258" s="44"/>
      <c r="D258" s="44"/>
      <c r="E258" s="44"/>
      <c r="F258" s="44"/>
      <c r="G258" s="44"/>
    </row>
    <row r="259" spans="1:7" ht="15.75">
      <c r="A259" s="22"/>
      <c r="C259" s="44"/>
      <c r="D259" s="44"/>
      <c r="E259" s="44"/>
      <c r="F259" s="44"/>
      <c r="G259" s="44"/>
    </row>
    <row r="260" spans="1:7" ht="15.75">
      <c r="A260" s="22"/>
      <c r="C260" s="44"/>
      <c r="D260" s="44"/>
      <c r="E260" s="44"/>
      <c r="F260" s="44"/>
      <c r="G260" s="44"/>
    </row>
    <row r="261" spans="1:7" ht="15.75">
      <c r="A261" s="22"/>
      <c r="C261" s="44"/>
      <c r="D261" s="44"/>
      <c r="E261" s="44"/>
      <c r="F261" s="44"/>
      <c r="G261" s="44"/>
    </row>
    <row r="262" spans="1:7" ht="15.75">
      <c r="A262" s="22"/>
      <c r="C262" s="44"/>
      <c r="D262" s="44"/>
      <c r="E262" s="44"/>
      <c r="F262" s="44"/>
      <c r="G262" s="44"/>
    </row>
    <row r="263" spans="1:7" ht="15.75">
      <c r="A263" s="22"/>
      <c r="C263" s="44"/>
      <c r="D263" s="44"/>
      <c r="E263" s="44"/>
      <c r="F263" s="44"/>
      <c r="G263" s="44"/>
    </row>
    <row r="264" spans="1:7" ht="15.75">
      <c r="A264" s="22"/>
      <c r="C264" s="44"/>
      <c r="D264" s="44"/>
      <c r="E264" s="44"/>
      <c r="F264" s="44"/>
      <c r="G264" s="44"/>
    </row>
    <row r="265" spans="1:7" ht="15.75">
      <c r="A265" s="22"/>
      <c r="C265" s="44"/>
      <c r="D265" s="44"/>
      <c r="E265" s="44"/>
      <c r="F265" s="44"/>
      <c r="G265" s="44"/>
    </row>
    <row r="266" spans="1:7" ht="15.75">
      <c r="A266" s="22"/>
      <c r="C266" s="44"/>
      <c r="D266" s="44"/>
      <c r="E266" s="44"/>
      <c r="F266" s="44"/>
      <c r="G266" s="44"/>
    </row>
    <row r="267" spans="1:7" ht="15.75">
      <c r="A267" s="22"/>
      <c r="C267" s="44"/>
      <c r="D267" s="44"/>
      <c r="E267" s="44"/>
      <c r="F267" s="44"/>
      <c r="G267" s="44"/>
    </row>
    <row r="268" spans="1:7" ht="15.75">
      <c r="A268" s="22"/>
      <c r="C268" s="44"/>
      <c r="D268" s="44"/>
      <c r="E268" s="44"/>
      <c r="F268" s="44"/>
      <c r="G268" s="44"/>
    </row>
    <row r="269" spans="1:7" ht="15.75">
      <c r="A269" s="22"/>
      <c r="C269" s="44"/>
      <c r="D269" s="44"/>
      <c r="E269" s="44"/>
      <c r="F269" s="44"/>
      <c r="G269" s="44"/>
    </row>
    <row r="270" spans="1:7" ht="15.75">
      <c r="A270" s="22"/>
      <c r="C270" s="44"/>
      <c r="D270" s="44"/>
      <c r="E270" s="44"/>
      <c r="F270" s="44"/>
      <c r="G270" s="44"/>
    </row>
    <row r="271" spans="1:7" ht="15.75">
      <c r="A271" s="22"/>
      <c r="C271" s="44"/>
      <c r="D271" s="44"/>
      <c r="E271" s="44"/>
      <c r="F271" s="44"/>
      <c r="G271" s="44"/>
    </row>
    <row r="272" spans="1:7" ht="15.75">
      <c r="A272" s="22"/>
      <c r="C272" s="44"/>
      <c r="D272" s="44"/>
      <c r="E272" s="44"/>
      <c r="F272" s="44"/>
      <c r="G272" s="44"/>
    </row>
    <row r="273" spans="1:7" ht="15.75">
      <c r="A273" s="22"/>
      <c r="C273" s="44"/>
      <c r="D273" s="44"/>
      <c r="E273" s="44"/>
      <c r="F273" s="44"/>
      <c r="G273" s="44"/>
    </row>
    <row r="274" spans="1:7" ht="15.75">
      <c r="A274" s="22"/>
      <c r="C274" s="44"/>
      <c r="D274" s="44"/>
      <c r="E274" s="44"/>
      <c r="F274" s="44"/>
      <c r="G274" s="44"/>
    </row>
    <row r="275" spans="1:7" ht="15.75">
      <c r="A275" s="22"/>
      <c r="C275" s="44"/>
      <c r="D275" s="44"/>
      <c r="E275" s="44"/>
      <c r="F275" s="44"/>
      <c r="G275" s="44"/>
    </row>
    <row r="276" spans="1:7" ht="15.75">
      <c r="A276" s="22"/>
      <c r="C276" s="44"/>
      <c r="D276" s="44"/>
      <c r="E276" s="44"/>
      <c r="F276" s="44"/>
      <c r="G276" s="44"/>
    </row>
    <row r="277" spans="1:7" ht="15.75">
      <c r="A277" s="22"/>
      <c r="C277" s="44"/>
      <c r="D277" s="44"/>
      <c r="E277" s="44"/>
      <c r="F277" s="44"/>
      <c r="G277" s="44"/>
    </row>
    <row r="278" spans="1:7" ht="15.75">
      <c r="A278" s="22"/>
      <c r="C278" s="44"/>
      <c r="D278" s="44"/>
      <c r="E278" s="44"/>
      <c r="F278" s="44"/>
      <c r="G278" s="44"/>
    </row>
    <row r="279" spans="1:7" ht="15.75">
      <c r="A279" s="22"/>
      <c r="C279" s="44"/>
      <c r="D279" s="44"/>
      <c r="E279" s="44"/>
      <c r="F279" s="44"/>
      <c r="G279" s="44"/>
    </row>
    <row r="280" spans="1:7" ht="15.75">
      <c r="A280" s="22"/>
      <c r="C280" s="44"/>
      <c r="D280" s="44"/>
      <c r="E280" s="44"/>
      <c r="F280" s="44"/>
      <c r="G280" s="44"/>
    </row>
    <row r="281" spans="1:7" ht="15.75">
      <c r="A281" s="22"/>
      <c r="C281" s="44"/>
      <c r="D281" s="44"/>
      <c r="E281" s="44"/>
      <c r="F281" s="44"/>
      <c r="G281" s="44"/>
    </row>
    <row r="282" spans="1:7" ht="15.75">
      <c r="A282" s="22"/>
    </row>
    <row r="283" spans="1:7" ht="15.75">
      <c r="A283" s="22"/>
    </row>
    <row r="284" spans="1:7" ht="15.75">
      <c r="A284" s="22"/>
    </row>
    <row r="285" spans="1:7" ht="15.75">
      <c r="A285" s="22"/>
    </row>
    <row r="286" spans="1:7" ht="15.75">
      <c r="A286" s="22"/>
    </row>
    <row r="287" spans="1:7" ht="15.75">
      <c r="A287" s="22"/>
    </row>
    <row r="288" spans="1:7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  <row r="654" spans="1:1" ht="15.75">
      <c r="A654" s="22"/>
    </row>
    <row r="655" spans="1:1" ht="15.75">
      <c r="A655" s="22"/>
    </row>
    <row r="656" spans="1:1" ht="15.75">
      <c r="A656" s="22"/>
    </row>
    <row r="657" spans="1:1" ht="15.75">
      <c r="A657" s="22"/>
    </row>
    <row r="658" spans="1:1" ht="15.75">
      <c r="A658" s="22"/>
    </row>
    <row r="659" spans="1:1" ht="15.75">
      <c r="A659" s="22"/>
    </row>
    <row r="660" spans="1:1" ht="15.75">
      <c r="A660" s="22"/>
    </row>
    <row r="661" spans="1:1" ht="15.75">
      <c r="A661" s="22"/>
    </row>
    <row r="662" spans="1:1" ht="15.75">
      <c r="A662" s="22"/>
    </row>
    <row r="663" spans="1:1" ht="15.75">
      <c r="A663" s="22"/>
    </row>
    <row r="664" spans="1:1" ht="15.75">
      <c r="A664" s="22"/>
    </row>
    <row r="665" spans="1:1" ht="15.75">
      <c r="A665" s="22"/>
    </row>
  </sheetData>
  <mergeCells count="4">
    <mergeCell ref="A2:N2"/>
    <mergeCell ref="A3:N3"/>
    <mergeCell ref="A4:N4"/>
    <mergeCell ref="A5:N5"/>
  </mergeCells>
  <pageMargins left="0.98" right="0.25" top="0.73" bottom="0.6" header="0.5" footer="0.5"/>
  <pageSetup scale="42" orientation="landscape" horizontalDpi="300" r:id="rId1"/>
  <headerFooter alignWithMargins="0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7">
    <pageSetUpPr fitToPage="1"/>
  </sheetPr>
  <dimension ref="A1:Q665"/>
  <sheetViews>
    <sheetView showGridLines="0" zoomScale="70" zoomScaleNormal="70" workbookViewId="0">
      <selection activeCell="E17" sqref="E17"/>
    </sheetView>
  </sheetViews>
  <sheetFormatPr defaultRowHeight="15"/>
  <cols>
    <col min="1" max="1" width="53.7109375" style="23" customWidth="1"/>
    <col min="2" max="16" width="18.140625" style="529" customWidth="1"/>
    <col min="17" max="17" width="2.5703125" style="171" customWidth="1"/>
    <col min="18" max="256" width="9.140625" style="529"/>
    <col min="257" max="257" width="53.7109375" style="529" customWidth="1"/>
    <col min="258" max="272" width="18.140625" style="529" customWidth="1"/>
    <col min="273" max="273" width="2.5703125" style="529" customWidth="1"/>
    <col min="274" max="512" width="9.140625" style="529"/>
    <col min="513" max="513" width="53.7109375" style="529" customWidth="1"/>
    <col min="514" max="528" width="18.140625" style="529" customWidth="1"/>
    <col min="529" max="529" width="2.5703125" style="529" customWidth="1"/>
    <col min="530" max="768" width="9.140625" style="529"/>
    <col min="769" max="769" width="53.7109375" style="529" customWidth="1"/>
    <col min="770" max="784" width="18.140625" style="529" customWidth="1"/>
    <col min="785" max="785" width="2.5703125" style="529" customWidth="1"/>
    <col min="786" max="1024" width="9.140625" style="529"/>
    <col min="1025" max="1025" width="53.7109375" style="529" customWidth="1"/>
    <col min="1026" max="1040" width="18.140625" style="529" customWidth="1"/>
    <col min="1041" max="1041" width="2.5703125" style="529" customWidth="1"/>
    <col min="1042" max="1280" width="9.140625" style="529"/>
    <col min="1281" max="1281" width="53.7109375" style="529" customWidth="1"/>
    <col min="1282" max="1296" width="18.140625" style="529" customWidth="1"/>
    <col min="1297" max="1297" width="2.5703125" style="529" customWidth="1"/>
    <col min="1298" max="1536" width="9.140625" style="529"/>
    <col min="1537" max="1537" width="53.7109375" style="529" customWidth="1"/>
    <col min="1538" max="1552" width="18.140625" style="529" customWidth="1"/>
    <col min="1553" max="1553" width="2.5703125" style="529" customWidth="1"/>
    <col min="1554" max="1792" width="9.140625" style="529"/>
    <col min="1793" max="1793" width="53.7109375" style="529" customWidth="1"/>
    <col min="1794" max="1808" width="18.140625" style="529" customWidth="1"/>
    <col min="1809" max="1809" width="2.5703125" style="529" customWidth="1"/>
    <col min="1810" max="2048" width="9.140625" style="529"/>
    <col min="2049" max="2049" width="53.7109375" style="529" customWidth="1"/>
    <col min="2050" max="2064" width="18.140625" style="529" customWidth="1"/>
    <col min="2065" max="2065" width="2.5703125" style="529" customWidth="1"/>
    <col min="2066" max="2304" width="9.140625" style="529"/>
    <col min="2305" max="2305" width="53.7109375" style="529" customWidth="1"/>
    <col min="2306" max="2320" width="18.140625" style="529" customWidth="1"/>
    <col min="2321" max="2321" width="2.5703125" style="529" customWidth="1"/>
    <col min="2322" max="2560" width="9.140625" style="529"/>
    <col min="2561" max="2561" width="53.7109375" style="529" customWidth="1"/>
    <col min="2562" max="2576" width="18.140625" style="529" customWidth="1"/>
    <col min="2577" max="2577" width="2.5703125" style="529" customWidth="1"/>
    <col min="2578" max="2816" width="9.140625" style="529"/>
    <col min="2817" max="2817" width="53.7109375" style="529" customWidth="1"/>
    <col min="2818" max="2832" width="18.140625" style="529" customWidth="1"/>
    <col min="2833" max="2833" width="2.5703125" style="529" customWidth="1"/>
    <col min="2834" max="3072" width="9.140625" style="529"/>
    <col min="3073" max="3073" width="53.7109375" style="529" customWidth="1"/>
    <col min="3074" max="3088" width="18.140625" style="529" customWidth="1"/>
    <col min="3089" max="3089" width="2.5703125" style="529" customWidth="1"/>
    <col min="3090" max="3328" width="9.140625" style="529"/>
    <col min="3329" max="3329" width="53.7109375" style="529" customWidth="1"/>
    <col min="3330" max="3344" width="18.140625" style="529" customWidth="1"/>
    <col min="3345" max="3345" width="2.5703125" style="529" customWidth="1"/>
    <col min="3346" max="3584" width="9.140625" style="529"/>
    <col min="3585" max="3585" width="53.7109375" style="529" customWidth="1"/>
    <col min="3586" max="3600" width="18.140625" style="529" customWidth="1"/>
    <col min="3601" max="3601" width="2.5703125" style="529" customWidth="1"/>
    <col min="3602" max="3840" width="9.140625" style="529"/>
    <col min="3841" max="3841" width="53.7109375" style="529" customWidth="1"/>
    <col min="3842" max="3856" width="18.140625" style="529" customWidth="1"/>
    <col min="3857" max="3857" width="2.5703125" style="529" customWidth="1"/>
    <col min="3858" max="4096" width="9.140625" style="529"/>
    <col min="4097" max="4097" width="53.7109375" style="529" customWidth="1"/>
    <col min="4098" max="4112" width="18.140625" style="529" customWidth="1"/>
    <col min="4113" max="4113" width="2.5703125" style="529" customWidth="1"/>
    <col min="4114" max="4352" width="9.140625" style="529"/>
    <col min="4353" max="4353" width="53.7109375" style="529" customWidth="1"/>
    <col min="4354" max="4368" width="18.140625" style="529" customWidth="1"/>
    <col min="4369" max="4369" width="2.5703125" style="529" customWidth="1"/>
    <col min="4370" max="4608" width="9.140625" style="529"/>
    <col min="4609" max="4609" width="53.7109375" style="529" customWidth="1"/>
    <col min="4610" max="4624" width="18.140625" style="529" customWidth="1"/>
    <col min="4625" max="4625" width="2.5703125" style="529" customWidth="1"/>
    <col min="4626" max="4864" width="9.140625" style="529"/>
    <col min="4865" max="4865" width="53.7109375" style="529" customWidth="1"/>
    <col min="4866" max="4880" width="18.140625" style="529" customWidth="1"/>
    <col min="4881" max="4881" width="2.5703125" style="529" customWidth="1"/>
    <col min="4882" max="5120" width="9.140625" style="529"/>
    <col min="5121" max="5121" width="53.7109375" style="529" customWidth="1"/>
    <col min="5122" max="5136" width="18.140625" style="529" customWidth="1"/>
    <col min="5137" max="5137" width="2.5703125" style="529" customWidth="1"/>
    <col min="5138" max="5376" width="9.140625" style="529"/>
    <col min="5377" max="5377" width="53.7109375" style="529" customWidth="1"/>
    <col min="5378" max="5392" width="18.140625" style="529" customWidth="1"/>
    <col min="5393" max="5393" width="2.5703125" style="529" customWidth="1"/>
    <col min="5394" max="5632" width="9.140625" style="529"/>
    <col min="5633" max="5633" width="53.7109375" style="529" customWidth="1"/>
    <col min="5634" max="5648" width="18.140625" style="529" customWidth="1"/>
    <col min="5649" max="5649" width="2.5703125" style="529" customWidth="1"/>
    <col min="5650" max="5888" width="9.140625" style="529"/>
    <col min="5889" max="5889" width="53.7109375" style="529" customWidth="1"/>
    <col min="5890" max="5904" width="18.140625" style="529" customWidth="1"/>
    <col min="5905" max="5905" width="2.5703125" style="529" customWidth="1"/>
    <col min="5906" max="6144" width="9.140625" style="529"/>
    <col min="6145" max="6145" width="53.7109375" style="529" customWidth="1"/>
    <col min="6146" max="6160" width="18.140625" style="529" customWidth="1"/>
    <col min="6161" max="6161" width="2.5703125" style="529" customWidth="1"/>
    <col min="6162" max="6400" width="9.140625" style="529"/>
    <col min="6401" max="6401" width="53.7109375" style="529" customWidth="1"/>
    <col min="6402" max="6416" width="18.140625" style="529" customWidth="1"/>
    <col min="6417" max="6417" width="2.5703125" style="529" customWidth="1"/>
    <col min="6418" max="6656" width="9.140625" style="529"/>
    <col min="6657" max="6657" width="53.7109375" style="529" customWidth="1"/>
    <col min="6658" max="6672" width="18.140625" style="529" customWidth="1"/>
    <col min="6673" max="6673" width="2.5703125" style="529" customWidth="1"/>
    <col min="6674" max="6912" width="9.140625" style="529"/>
    <col min="6913" max="6913" width="53.7109375" style="529" customWidth="1"/>
    <col min="6914" max="6928" width="18.140625" style="529" customWidth="1"/>
    <col min="6929" max="6929" width="2.5703125" style="529" customWidth="1"/>
    <col min="6930" max="7168" width="9.140625" style="529"/>
    <col min="7169" max="7169" width="53.7109375" style="529" customWidth="1"/>
    <col min="7170" max="7184" width="18.140625" style="529" customWidth="1"/>
    <col min="7185" max="7185" width="2.5703125" style="529" customWidth="1"/>
    <col min="7186" max="7424" width="9.140625" style="529"/>
    <col min="7425" max="7425" width="53.7109375" style="529" customWidth="1"/>
    <col min="7426" max="7440" width="18.140625" style="529" customWidth="1"/>
    <col min="7441" max="7441" width="2.5703125" style="529" customWidth="1"/>
    <col min="7442" max="7680" width="9.140625" style="529"/>
    <col min="7681" max="7681" width="53.7109375" style="529" customWidth="1"/>
    <col min="7682" max="7696" width="18.140625" style="529" customWidth="1"/>
    <col min="7697" max="7697" width="2.5703125" style="529" customWidth="1"/>
    <col min="7698" max="7936" width="9.140625" style="529"/>
    <col min="7937" max="7937" width="53.7109375" style="529" customWidth="1"/>
    <col min="7938" max="7952" width="18.140625" style="529" customWidth="1"/>
    <col min="7953" max="7953" width="2.5703125" style="529" customWidth="1"/>
    <col min="7954" max="8192" width="9.140625" style="529"/>
    <col min="8193" max="8193" width="53.7109375" style="529" customWidth="1"/>
    <col min="8194" max="8208" width="18.140625" style="529" customWidth="1"/>
    <col min="8209" max="8209" width="2.5703125" style="529" customWidth="1"/>
    <col min="8210" max="8448" width="9.140625" style="529"/>
    <col min="8449" max="8449" width="53.7109375" style="529" customWidth="1"/>
    <col min="8450" max="8464" width="18.140625" style="529" customWidth="1"/>
    <col min="8465" max="8465" width="2.5703125" style="529" customWidth="1"/>
    <col min="8466" max="8704" width="9.140625" style="529"/>
    <col min="8705" max="8705" width="53.7109375" style="529" customWidth="1"/>
    <col min="8706" max="8720" width="18.140625" style="529" customWidth="1"/>
    <col min="8721" max="8721" width="2.5703125" style="529" customWidth="1"/>
    <col min="8722" max="8960" width="9.140625" style="529"/>
    <col min="8961" max="8961" width="53.7109375" style="529" customWidth="1"/>
    <col min="8962" max="8976" width="18.140625" style="529" customWidth="1"/>
    <col min="8977" max="8977" width="2.5703125" style="529" customWidth="1"/>
    <col min="8978" max="9216" width="9.140625" style="529"/>
    <col min="9217" max="9217" width="53.7109375" style="529" customWidth="1"/>
    <col min="9218" max="9232" width="18.140625" style="529" customWidth="1"/>
    <col min="9233" max="9233" width="2.5703125" style="529" customWidth="1"/>
    <col min="9234" max="9472" width="9.140625" style="529"/>
    <col min="9473" max="9473" width="53.7109375" style="529" customWidth="1"/>
    <col min="9474" max="9488" width="18.140625" style="529" customWidth="1"/>
    <col min="9489" max="9489" width="2.5703125" style="529" customWidth="1"/>
    <col min="9490" max="9728" width="9.140625" style="529"/>
    <col min="9729" max="9729" width="53.7109375" style="529" customWidth="1"/>
    <col min="9730" max="9744" width="18.140625" style="529" customWidth="1"/>
    <col min="9745" max="9745" width="2.5703125" style="529" customWidth="1"/>
    <col min="9746" max="9984" width="9.140625" style="529"/>
    <col min="9985" max="9985" width="53.7109375" style="529" customWidth="1"/>
    <col min="9986" max="10000" width="18.140625" style="529" customWidth="1"/>
    <col min="10001" max="10001" width="2.5703125" style="529" customWidth="1"/>
    <col min="10002" max="10240" width="9.140625" style="529"/>
    <col min="10241" max="10241" width="53.7109375" style="529" customWidth="1"/>
    <col min="10242" max="10256" width="18.140625" style="529" customWidth="1"/>
    <col min="10257" max="10257" width="2.5703125" style="529" customWidth="1"/>
    <col min="10258" max="10496" width="9.140625" style="529"/>
    <col min="10497" max="10497" width="53.7109375" style="529" customWidth="1"/>
    <col min="10498" max="10512" width="18.140625" style="529" customWidth="1"/>
    <col min="10513" max="10513" width="2.5703125" style="529" customWidth="1"/>
    <col min="10514" max="10752" width="9.140625" style="529"/>
    <col min="10753" max="10753" width="53.7109375" style="529" customWidth="1"/>
    <col min="10754" max="10768" width="18.140625" style="529" customWidth="1"/>
    <col min="10769" max="10769" width="2.5703125" style="529" customWidth="1"/>
    <col min="10770" max="11008" width="9.140625" style="529"/>
    <col min="11009" max="11009" width="53.7109375" style="529" customWidth="1"/>
    <col min="11010" max="11024" width="18.140625" style="529" customWidth="1"/>
    <col min="11025" max="11025" width="2.5703125" style="529" customWidth="1"/>
    <col min="11026" max="11264" width="9.140625" style="529"/>
    <col min="11265" max="11265" width="53.7109375" style="529" customWidth="1"/>
    <col min="11266" max="11280" width="18.140625" style="529" customWidth="1"/>
    <col min="11281" max="11281" width="2.5703125" style="529" customWidth="1"/>
    <col min="11282" max="11520" width="9.140625" style="529"/>
    <col min="11521" max="11521" width="53.7109375" style="529" customWidth="1"/>
    <col min="11522" max="11536" width="18.140625" style="529" customWidth="1"/>
    <col min="11537" max="11537" width="2.5703125" style="529" customWidth="1"/>
    <col min="11538" max="11776" width="9.140625" style="529"/>
    <col min="11777" max="11777" width="53.7109375" style="529" customWidth="1"/>
    <col min="11778" max="11792" width="18.140625" style="529" customWidth="1"/>
    <col min="11793" max="11793" width="2.5703125" style="529" customWidth="1"/>
    <col min="11794" max="12032" width="9.140625" style="529"/>
    <col min="12033" max="12033" width="53.7109375" style="529" customWidth="1"/>
    <col min="12034" max="12048" width="18.140625" style="529" customWidth="1"/>
    <col min="12049" max="12049" width="2.5703125" style="529" customWidth="1"/>
    <col min="12050" max="12288" width="9.140625" style="529"/>
    <col min="12289" max="12289" width="53.7109375" style="529" customWidth="1"/>
    <col min="12290" max="12304" width="18.140625" style="529" customWidth="1"/>
    <col min="12305" max="12305" width="2.5703125" style="529" customWidth="1"/>
    <col min="12306" max="12544" width="9.140625" style="529"/>
    <col min="12545" max="12545" width="53.7109375" style="529" customWidth="1"/>
    <col min="12546" max="12560" width="18.140625" style="529" customWidth="1"/>
    <col min="12561" max="12561" width="2.5703125" style="529" customWidth="1"/>
    <col min="12562" max="12800" width="9.140625" style="529"/>
    <col min="12801" max="12801" width="53.7109375" style="529" customWidth="1"/>
    <col min="12802" max="12816" width="18.140625" style="529" customWidth="1"/>
    <col min="12817" max="12817" width="2.5703125" style="529" customWidth="1"/>
    <col min="12818" max="13056" width="9.140625" style="529"/>
    <col min="13057" max="13057" width="53.7109375" style="529" customWidth="1"/>
    <col min="13058" max="13072" width="18.140625" style="529" customWidth="1"/>
    <col min="13073" max="13073" width="2.5703125" style="529" customWidth="1"/>
    <col min="13074" max="13312" width="9.140625" style="529"/>
    <col min="13313" max="13313" width="53.7109375" style="529" customWidth="1"/>
    <col min="13314" max="13328" width="18.140625" style="529" customWidth="1"/>
    <col min="13329" max="13329" width="2.5703125" style="529" customWidth="1"/>
    <col min="13330" max="13568" width="9.140625" style="529"/>
    <col min="13569" max="13569" width="53.7109375" style="529" customWidth="1"/>
    <col min="13570" max="13584" width="18.140625" style="529" customWidth="1"/>
    <col min="13585" max="13585" width="2.5703125" style="529" customWidth="1"/>
    <col min="13586" max="13824" width="9.140625" style="529"/>
    <col min="13825" max="13825" width="53.7109375" style="529" customWidth="1"/>
    <col min="13826" max="13840" width="18.140625" style="529" customWidth="1"/>
    <col min="13841" max="13841" width="2.5703125" style="529" customWidth="1"/>
    <col min="13842" max="14080" width="9.140625" style="529"/>
    <col min="14081" max="14081" width="53.7109375" style="529" customWidth="1"/>
    <col min="14082" max="14096" width="18.140625" style="529" customWidth="1"/>
    <col min="14097" max="14097" width="2.5703125" style="529" customWidth="1"/>
    <col min="14098" max="14336" width="9.140625" style="529"/>
    <col min="14337" max="14337" width="53.7109375" style="529" customWidth="1"/>
    <col min="14338" max="14352" width="18.140625" style="529" customWidth="1"/>
    <col min="14353" max="14353" width="2.5703125" style="529" customWidth="1"/>
    <col min="14354" max="14592" width="9.140625" style="529"/>
    <col min="14593" max="14593" width="53.7109375" style="529" customWidth="1"/>
    <col min="14594" max="14608" width="18.140625" style="529" customWidth="1"/>
    <col min="14609" max="14609" width="2.5703125" style="529" customWidth="1"/>
    <col min="14610" max="14848" width="9.140625" style="529"/>
    <col min="14849" max="14849" width="53.7109375" style="529" customWidth="1"/>
    <col min="14850" max="14864" width="18.140625" style="529" customWidth="1"/>
    <col min="14865" max="14865" width="2.5703125" style="529" customWidth="1"/>
    <col min="14866" max="15104" width="9.140625" style="529"/>
    <col min="15105" max="15105" width="53.7109375" style="529" customWidth="1"/>
    <col min="15106" max="15120" width="18.140625" style="529" customWidth="1"/>
    <col min="15121" max="15121" width="2.5703125" style="529" customWidth="1"/>
    <col min="15122" max="15360" width="9.140625" style="529"/>
    <col min="15361" max="15361" width="53.7109375" style="529" customWidth="1"/>
    <col min="15362" max="15376" width="18.140625" style="529" customWidth="1"/>
    <col min="15377" max="15377" width="2.5703125" style="529" customWidth="1"/>
    <col min="15378" max="15616" width="9.140625" style="529"/>
    <col min="15617" max="15617" width="53.7109375" style="529" customWidth="1"/>
    <col min="15618" max="15632" width="18.140625" style="529" customWidth="1"/>
    <col min="15633" max="15633" width="2.5703125" style="529" customWidth="1"/>
    <col min="15634" max="15872" width="9.140625" style="529"/>
    <col min="15873" max="15873" width="53.7109375" style="529" customWidth="1"/>
    <col min="15874" max="15888" width="18.140625" style="529" customWidth="1"/>
    <col min="15889" max="15889" width="2.5703125" style="529" customWidth="1"/>
    <col min="15890" max="16128" width="9.140625" style="529"/>
    <col min="16129" max="16129" width="53.7109375" style="529" customWidth="1"/>
    <col min="16130" max="16144" width="18.140625" style="529" customWidth="1"/>
    <col min="16145" max="16145" width="2.5703125" style="529" customWidth="1"/>
    <col min="16146" max="16384" width="9.140625" style="529"/>
  </cols>
  <sheetData>
    <row r="1" spans="1:17" s="1" customFormat="1" ht="3.75" customHeight="1">
      <c r="A1" s="467"/>
      <c r="B1" s="468"/>
      <c r="C1" s="468"/>
      <c r="D1" s="468"/>
      <c r="E1" s="468"/>
      <c r="F1" s="468"/>
      <c r="G1" s="468"/>
      <c r="H1" s="468"/>
      <c r="I1" s="468"/>
      <c r="J1" s="468"/>
      <c r="K1" s="468"/>
      <c r="L1" s="468"/>
      <c r="M1" s="468"/>
      <c r="N1" s="468"/>
      <c r="O1" s="468"/>
    </row>
    <row r="2" spans="1:17" s="1" customFormat="1" ht="48.75" customHeight="1">
      <c r="A2" s="756" t="s">
        <v>766</v>
      </c>
      <c r="B2" s="756"/>
      <c r="C2" s="756"/>
      <c r="D2" s="756"/>
      <c r="E2" s="756"/>
      <c r="F2" s="756"/>
      <c r="G2" s="756"/>
      <c r="H2" s="756"/>
      <c r="I2" s="756"/>
      <c r="J2" s="756"/>
      <c r="K2" s="756"/>
      <c r="L2" s="756"/>
      <c r="M2" s="756"/>
      <c r="N2" s="756"/>
      <c r="O2" s="756"/>
    </row>
    <row r="3" spans="1:17" s="1" customFormat="1" ht="36" customHeight="1">
      <c r="A3" s="756" t="s">
        <v>254</v>
      </c>
      <c r="B3" s="756"/>
      <c r="C3" s="756"/>
      <c r="D3" s="756"/>
      <c r="E3" s="756"/>
      <c r="F3" s="756"/>
      <c r="G3" s="756"/>
      <c r="H3" s="756"/>
      <c r="I3" s="756"/>
      <c r="J3" s="756"/>
      <c r="K3" s="756"/>
      <c r="L3" s="756"/>
      <c r="M3" s="756"/>
      <c r="N3" s="756"/>
      <c r="O3" s="756"/>
    </row>
    <row r="4" spans="1:17" s="1" customFormat="1" ht="31.5" customHeight="1">
      <c r="A4" s="756" t="s">
        <v>806</v>
      </c>
      <c r="B4" s="756"/>
      <c r="C4" s="756"/>
      <c r="D4" s="756"/>
      <c r="E4" s="756"/>
      <c r="F4" s="756"/>
      <c r="G4" s="756"/>
      <c r="H4" s="756"/>
      <c r="I4" s="756"/>
      <c r="J4" s="756"/>
      <c r="K4" s="756"/>
      <c r="L4" s="756"/>
      <c r="M4" s="756"/>
      <c r="N4" s="756"/>
      <c r="O4" s="756"/>
    </row>
    <row r="5" spans="1:17" s="37" customFormat="1" ht="39" customHeight="1">
      <c r="A5" s="757" t="s">
        <v>725</v>
      </c>
      <c r="B5" s="757"/>
      <c r="C5" s="757"/>
      <c r="D5" s="757"/>
      <c r="E5" s="757"/>
      <c r="F5" s="757"/>
      <c r="G5" s="757"/>
      <c r="H5" s="757"/>
      <c r="I5" s="757"/>
      <c r="J5" s="757"/>
      <c r="K5" s="757"/>
      <c r="L5" s="757"/>
      <c r="M5" s="757"/>
      <c r="N5" s="757"/>
      <c r="O5" s="757"/>
    </row>
    <row r="6" spans="1:17" ht="3.75" customHeight="1">
      <c r="A6" s="140"/>
      <c r="Q6" s="529"/>
    </row>
    <row r="7" spans="1:17" ht="12.75" customHeight="1">
      <c r="A7" s="141"/>
      <c r="B7" s="174"/>
      <c r="C7" s="142"/>
      <c r="D7" s="142"/>
      <c r="E7" s="142"/>
      <c r="F7" s="142"/>
      <c r="G7" s="142"/>
      <c r="H7" s="143"/>
      <c r="I7" s="143"/>
      <c r="J7" s="143"/>
      <c r="K7" s="144"/>
      <c r="L7" s="144"/>
      <c r="M7" s="143"/>
      <c r="N7" s="143"/>
      <c r="O7" s="143"/>
      <c r="Q7" s="529"/>
    </row>
    <row r="8" spans="1:17" s="180" customFormat="1" ht="42" customHeight="1" thickBot="1">
      <c r="A8" s="484" t="s">
        <v>283</v>
      </c>
      <c r="B8" s="485" t="s">
        <v>78</v>
      </c>
      <c r="C8" s="485" t="s">
        <v>80</v>
      </c>
      <c r="D8" s="485" t="s">
        <v>77</v>
      </c>
      <c r="E8" s="485" t="s">
        <v>89</v>
      </c>
      <c r="F8" s="485" t="s">
        <v>88</v>
      </c>
      <c r="G8" s="485" t="s">
        <v>87</v>
      </c>
      <c r="H8" s="485" t="s">
        <v>85</v>
      </c>
      <c r="I8" s="485" t="s">
        <v>86</v>
      </c>
      <c r="J8" s="485" t="s">
        <v>71</v>
      </c>
      <c r="K8" s="485" t="s">
        <v>79</v>
      </c>
      <c r="L8" s="485" t="s">
        <v>83</v>
      </c>
      <c r="M8" s="485" t="s">
        <v>68</v>
      </c>
      <c r="N8" s="485" t="s">
        <v>90</v>
      </c>
      <c r="O8" s="486" t="s">
        <v>143</v>
      </c>
    </row>
    <row r="9" spans="1:17" s="180" customFormat="1" ht="35.25" customHeight="1" thickTop="1">
      <c r="A9" s="472" t="s">
        <v>256</v>
      </c>
      <c r="B9" s="472">
        <v>0</v>
      </c>
      <c r="C9" s="473">
        <v>0</v>
      </c>
      <c r="D9" s="473">
        <v>0</v>
      </c>
      <c r="E9" s="473">
        <v>0</v>
      </c>
      <c r="F9" s="473">
        <v>0</v>
      </c>
      <c r="G9" s="473">
        <v>0</v>
      </c>
      <c r="H9" s="472">
        <v>0</v>
      </c>
      <c r="I9" s="472">
        <v>0</v>
      </c>
      <c r="J9" s="472">
        <v>0</v>
      </c>
      <c r="K9" s="472">
        <v>0</v>
      </c>
      <c r="L9" s="472">
        <v>0</v>
      </c>
      <c r="M9" s="472">
        <v>0</v>
      </c>
      <c r="N9" s="472">
        <v>0</v>
      </c>
      <c r="O9" s="472">
        <v>0</v>
      </c>
    </row>
    <row r="10" spans="1:17" s="36" customFormat="1" ht="27" customHeight="1">
      <c r="A10" s="474" t="s">
        <v>257</v>
      </c>
      <c r="B10" s="474">
        <v>0</v>
      </c>
      <c r="C10" s="475">
        <v>0</v>
      </c>
      <c r="D10" s="475">
        <v>0</v>
      </c>
      <c r="E10" s="475">
        <v>0</v>
      </c>
      <c r="F10" s="475">
        <v>0</v>
      </c>
      <c r="G10" s="475">
        <v>0</v>
      </c>
      <c r="H10" s="474">
        <v>0</v>
      </c>
      <c r="I10" s="474">
        <v>0</v>
      </c>
      <c r="J10" s="474">
        <v>0</v>
      </c>
      <c r="K10" s="474">
        <v>0</v>
      </c>
      <c r="L10" s="474">
        <v>0</v>
      </c>
      <c r="M10" s="474">
        <v>0</v>
      </c>
      <c r="N10" s="474">
        <v>0</v>
      </c>
      <c r="O10" s="474">
        <v>0</v>
      </c>
    </row>
    <row r="11" spans="1:17" s="36" customFormat="1" ht="27" customHeight="1">
      <c r="A11" s="474" t="s">
        <v>258</v>
      </c>
      <c r="B11" s="474">
        <v>0</v>
      </c>
      <c r="C11" s="475">
        <v>0</v>
      </c>
      <c r="D11" s="475">
        <v>0</v>
      </c>
      <c r="E11" s="475">
        <v>0</v>
      </c>
      <c r="F11" s="475">
        <v>0</v>
      </c>
      <c r="G11" s="475">
        <v>0</v>
      </c>
      <c r="H11" s="474">
        <v>0</v>
      </c>
      <c r="I11" s="474">
        <v>0</v>
      </c>
      <c r="J11" s="474">
        <v>0</v>
      </c>
      <c r="K11" s="474">
        <v>0</v>
      </c>
      <c r="L11" s="474">
        <v>0</v>
      </c>
      <c r="M11" s="474">
        <v>0</v>
      </c>
      <c r="N11" s="474">
        <v>522.43489339999996</v>
      </c>
      <c r="O11" s="474">
        <v>37837.151463399998</v>
      </c>
    </row>
    <row r="12" spans="1:17" s="36" customFormat="1" ht="27" customHeight="1">
      <c r="A12" s="474" t="s">
        <v>259</v>
      </c>
      <c r="B12" s="474">
        <v>0</v>
      </c>
      <c r="C12" s="475">
        <v>0</v>
      </c>
      <c r="D12" s="475">
        <v>0</v>
      </c>
      <c r="E12" s="475">
        <v>0</v>
      </c>
      <c r="F12" s="475">
        <v>0</v>
      </c>
      <c r="G12" s="475">
        <v>0</v>
      </c>
      <c r="H12" s="474">
        <v>0</v>
      </c>
      <c r="I12" s="474">
        <v>0</v>
      </c>
      <c r="J12" s="474">
        <v>0</v>
      </c>
      <c r="K12" s="474">
        <v>0</v>
      </c>
      <c r="L12" s="474">
        <v>0</v>
      </c>
      <c r="M12" s="474">
        <v>0</v>
      </c>
      <c r="N12" s="474">
        <v>25158.114227400001</v>
      </c>
      <c r="O12" s="474">
        <v>180187.07937740002</v>
      </c>
    </row>
    <row r="13" spans="1:17" s="36" customFormat="1" ht="27" customHeight="1">
      <c r="A13" s="474" t="s">
        <v>260</v>
      </c>
      <c r="B13" s="474">
        <v>709.55106999999998</v>
      </c>
      <c r="C13" s="475">
        <v>0</v>
      </c>
      <c r="D13" s="475">
        <v>0</v>
      </c>
      <c r="E13" s="475">
        <v>0</v>
      </c>
      <c r="F13" s="475">
        <v>0</v>
      </c>
      <c r="G13" s="475">
        <v>0</v>
      </c>
      <c r="H13" s="474">
        <v>2237.65065</v>
      </c>
      <c r="I13" s="474">
        <v>913.88562999999999</v>
      </c>
      <c r="J13" s="474">
        <v>0</v>
      </c>
      <c r="K13" s="474">
        <v>0</v>
      </c>
      <c r="L13" s="474">
        <v>0</v>
      </c>
      <c r="M13" s="474">
        <v>0</v>
      </c>
      <c r="N13" s="474">
        <v>18483.0535882</v>
      </c>
      <c r="O13" s="474">
        <v>299979.72846820002</v>
      </c>
    </row>
    <row r="14" spans="1:17" s="36" customFormat="1" ht="27" customHeight="1">
      <c r="A14" s="474" t="s">
        <v>261</v>
      </c>
      <c r="B14" s="474">
        <v>5485.7731100000001</v>
      </c>
      <c r="C14" s="475">
        <v>2298.0762500000001</v>
      </c>
      <c r="D14" s="475">
        <v>787.84091000000001</v>
      </c>
      <c r="E14" s="475">
        <v>1914.9929399999999</v>
      </c>
      <c r="F14" s="475">
        <v>1384.1601000000001</v>
      </c>
      <c r="G14" s="475">
        <v>2227.6375800000001</v>
      </c>
      <c r="H14" s="474">
        <v>27071.994770000001</v>
      </c>
      <c r="I14" s="474">
        <v>8121.8480899999995</v>
      </c>
      <c r="J14" s="474">
        <v>5666.6367300000002</v>
      </c>
      <c r="K14" s="474">
        <v>17705.611980000001</v>
      </c>
      <c r="L14" s="474">
        <v>711.45722000000001</v>
      </c>
      <c r="M14" s="474">
        <v>47265.454729999998</v>
      </c>
      <c r="N14" s="474">
        <v>22176.7907442</v>
      </c>
      <c r="O14" s="474">
        <v>702725.48152139992</v>
      </c>
    </row>
    <row r="15" spans="1:17" s="36" customFormat="1" ht="27" customHeight="1">
      <c r="A15" s="474" t="s">
        <v>262</v>
      </c>
      <c r="B15" s="474">
        <v>13918.012869999999</v>
      </c>
      <c r="C15" s="475">
        <v>11981.90245</v>
      </c>
      <c r="D15" s="475">
        <v>2214.7202400000001</v>
      </c>
      <c r="E15" s="475">
        <v>9650.1239600000008</v>
      </c>
      <c r="F15" s="475">
        <v>5743.9304499999998</v>
      </c>
      <c r="G15" s="475">
        <v>5320.8653600000007</v>
      </c>
      <c r="H15" s="474">
        <v>28908.896670000002</v>
      </c>
      <c r="I15" s="474">
        <v>20524.38481</v>
      </c>
      <c r="J15" s="474">
        <v>7488.9286400000001</v>
      </c>
      <c r="K15" s="474">
        <v>16706.420460000001</v>
      </c>
      <c r="L15" s="474">
        <v>1416.83079</v>
      </c>
      <c r="M15" s="474">
        <v>42712.363360000003</v>
      </c>
      <c r="N15" s="474">
        <v>7493.8501428</v>
      </c>
      <c r="O15" s="474">
        <v>638663.72564159997</v>
      </c>
    </row>
    <row r="16" spans="1:17" s="36" customFormat="1" ht="27" customHeight="1">
      <c r="A16" s="474" t="s">
        <v>263</v>
      </c>
      <c r="B16" s="474">
        <v>11711.750300000002</v>
      </c>
      <c r="C16" s="475">
        <v>10501.9503</v>
      </c>
      <c r="D16" s="475">
        <v>4045.8951195999998</v>
      </c>
      <c r="E16" s="475">
        <v>11746.17549</v>
      </c>
      <c r="F16" s="475">
        <v>2655.43246</v>
      </c>
      <c r="G16" s="475">
        <v>8451.4625799999994</v>
      </c>
      <c r="H16" s="474">
        <v>18258.575949999999</v>
      </c>
      <c r="I16" s="474">
        <v>16179.29429</v>
      </c>
      <c r="J16" s="474">
        <v>9312.8734600000007</v>
      </c>
      <c r="K16" s="474">
        <v>9955.4392399999997</v>
      </c>
      <c r="L16" s="474">
        <v>1824.19481</v>
      </c>
      <c r="M16" s="474">
        <v>41344.90135</v>
      </c>
      <c r="N16" s="474">
        <v>3896.9466830000001</v>
      </c>
      <c r="O16" s="474">
        <v>484323.66058600001</v>
      </c>
    </row>
    <row r="17" spans="1:17" s="36" customFormat="1" ht="27" customHeight="1">
      <c r="A17" s="474" t="s">
        <v>264</v>
      </c>
      <c r="B17" s="474">
        <v>10122.724189999999</v>
      </c>
      <c r="C17" s="475">
        <v>6748.1202599999997</v>
      </c>
      <c r="D17" s="475">
        <v>5364.3846513999997</v>
      </c>
      <c r="E17" s="475">
        <v>5512.12374</v>
      </c>
      <c r="F17" s="475">
        <v>24048.369620000001</v>
      </c>
      <c r="G17" s="475">
        <v>5916.0389599999999</v>
      </c>
      <c r="H17" s="474">
        <v>11671.1819</v>
      </c>
      <c r="I17" s="474">
        <v>10810.226869999999</v>
      </c>
      <c r="J17" s="474">
        <v>7866.9097699999993</v>
      </c>
      <c r="K17" s="474">
        <v>8512.4829000000009</v>
      </c>
      <c r="L17" s="474">
        <v>8139.1939400000001</v>
      </c>
      <c r="M17" s="474">
        <v>22461.981030000003</v>
      </c>
      <c r="N17" s="474">
        <v>1408.1249657999999</v>
      </c>
      <c r="O17" s="474">
        <v>339183.79521200003</v>
      </c>
    </row>
    <row r="18" spans="1:17" s="36" customFormat="1" ht="27" customHeight="1">
      <c r="A18" s="474" t="s">
        <v>265</v>
      </c>
      <c r="B18" s="474">
        <v>11103.42251</v>
      </c>
      <c r="C18" s="475">
        <v>6533.4564600000003</v>
      </c>
      <c r="D18" s="475">
        <v>6395.7493512000001</v>
      </c>
      <c r="E18" s="475">
        <v>7092.8779999999997</v>
      </c>
      <c r="F18" s="475">
        <v>25644.135760000001</v>
      </c>
      <c r="G18" s="475">
        <v>7219.2697300000009</v>
      </c>
      <c r="H18" s="474">
        <v>14466.327519999999</v>
      </c>
      <c r="I18" s="474">
        <v>24756.439280000002</v>
      </c>
      <c r="J18" s="474">
        <v>19003.089680000001</v>
      </c>
      <c r="K18" s="474">
        <v>18434.059530000002</v>
      </c>
      <c r="L18" s="474">
        <v>15279.86852</v>
      </c>
      <c r="M18" s="474">
        <v>28797.075649999999</v>
      </c>
      <c r="N18" s="474">
        <v>816.59951580000006</v>
      </c>
      <c r="O18" s="474">
        <v>470651.47685739998</v>
      </c>
    </row>
    <row r="19" spans="1:17" s="36" customFormat="1" ht="27" customHeight="1">
      <c r="A19" s="474" t="s">
        <v>266</v>
      </c>
      <c r="B19" s="474">
        <v>24883.189030000001</v>
      </c>
      <c r="C19" s="475">
        <v>14080.185949999999</v>
      </c>
      <c r="D19" s="475">
        <v>9956.6638254000009</v>
      </c>
      <c r="E19" s="475">
        <v>16248.07869</v>
      </c>
      <c r="F19" s="475">
        <v>32211.224200000001</v>
      </c>
      <c r="G19" s="475">
        <v>10421.689710000001</v>
      </c>
      <c r="H19" s="474">
        <v>22372.275289999998</v>
      </c>
      <c r="I19" s="474">
        <v>56335.09031</v>
      </c>
      <c r="J19" s="474">
        <v>28800.7592</v>
      </c>
      <c r="K19" s="474">
        <v>29872.196600000003</v>
      </c>
      <c r="L19" s="474">
        <v>24195.55731</v>
      </c>
      <c r="M19" s="474">
        <v>26110.222129999998</v>
      </c>
      <c r="N19" s="474">
        <v>831.17413260000001</v>
      </c>
      <c r="O19" s="474">
        <v>918012.78063020005</v>
      </c>
    </row>
    <row r="20" spans="1:17" s="36" customFormat="1" ht="27" customHeight="1">
      <c r="A20" s="474" t="s">
        <v>267</v>
      </c>
      <c r="B20" s="474">
        <v>18940.371159999999</v>
      </c>
      <c r="C20" s="475">
        <v>14248.15033</v>
      </c>
      <c r="D20" s="475">
        <v>21065.369821600001</v>
      </c>
      <c r="E20" s="475">
        <v>19779.26986</v>
      </c>
      <c r="F20" s="475">
        <v>21677.91359</v>
      </c>
      <c r="G20" s="475">
        <v>15305.940619999999</v>
      </c>
      <c r="H20" s="474">
        <v>18948.5802</v>
      </c>
      <c r="I20" s="474">
        <v>36813.963340000002</v>
      </c>
      <c r="J20" s="474">
        <v>19663.824079999999</v>
      </c>
      <c r="K20" s="474">
        <v>28134.739160000001</v>
      </c>
      <c r="L20" s="474">
        <v>27124.53988</v>
      </c>
      <c r="M20" s="474">
        <v>20248.544850000002</v>
      </c>
      <c r="N20" s="474">
        <v>244.0747514</v>
      </c>
      <c r="O20" s="474">
        <v>809614.62078499992</v>
      </c>
    </row>
    <row r="21" spans="1:17" s="36" customFormat="1" ht="27" customHeight="1">
      <c r="A21" s="474" t="s">
        <v>268</v>
      </c>
      <c r="B21" s="474">
        <v>755.87116000000003</v>
      </c>
      <c r="C21" s="475">
        <v>490.98149999999998</v>
      </c>
      <c r="D21" s="475">
        <v>1030.6900600000001</v>
      </c>
      <c r="E21" s="475">
        <v>1148.8371999999999</v>
      </c>
      <c r="F21" s="475">
        <v>938.59931999999992</v>
      </c>
      <c r="G21" s="475">
        <v>965.90301999999997</v>
      </c>
      <c r="H21" s="474">
        <v>839.27711999999997</v>
      </c>
      <c r="I21" s="474">
        <v>1814.7920100000001</v>
      </c>
      <c r="J21" s="474">
        <v>568.72775000000001</v>
      </c>
      <c r="K21" s="474">
        <v>1065.1937800000001</v>
      </c>
      <c r="L21" s="474">
        <v>977.63899000000004</v>
      </c>
      <c r="M21" s="474">
        <v>1469.0444399999999</v>
      </c>
      <c r="N21" s="474">
        <v>9.7700120000000013</v>
      </c>
      <c r="O21" s="474">
        <v>40114.815798000003</v>
      </c>
    </row>
    <row r="22" spans="1:17" s="36" customFormat="1" ht="35.25" customHeight="1">
      <c r="A22" s="474" t="s">
        <v>269</v>
      </c>
      <c r="B22" s="474">
        <v>237.09860999999998</v>
      </c>
      <c r="C22" s="475">
        <v>104.82560000000001</v>
      </c>
      <c r="D22" s="475">
        <v>302.37718060000003</v>
      </c>
      <c r="E22" s="475">
        <v>344.99700999999999</v>
      </c>
      <c r="F22" s="475">
        <v>284.60771</v>
      </c>
      <c r="G22" s="475">
        <v>271.02461</v>
      </c>
      <c r="H22" s="474">
        <v>206.48326999999998</v>
      </c>
      <c r="I22" s="474">
        <v>561.88085000000001</v>
      </c>
      <c r="J22" s="474">
        <v>165.36237</v>
      </c>
      <c r="K22" s="474">
        <v>238.95142999999999</v>
      </c>
      <c r="L22" s="474">
        <v>216.39834999999999</v>
      </c>
      <c r="M22" s="474">
        <v>220.42417</v>
      </c>
      <c r="N22" s="474">
        <v>1.1295676000000001</v>
      </c>
      <c r="O22" s="474">
        <v>11356.748917999999</v>
      </c>
    </row>
    <row r="23" spans="1:17" s="36" customFormat="1" ht="32.25" customHeight="1">
      <c r="A23" s="474" t="s">
        <v>40</v>
      </c>
      <c r="B23" s="474">
        <v>97867.764009999999</v>
      </c>
      <c r="C23" s="474">
        <v>66987.649099999995</v>
      </c>
      <c r="D23" s="474">
        <v>51163.691159800008</v>
      </c>
      <c r="E23" s="474">
        <v>73437.476890000005</v>
      </c>
      <c r="F23" s="474">
        <v>114588.37320999999</v>
      </c>
      <c r="G23" s="474">
        <v>56099.832170000001</v>
      </c>
      <c r="H23" s="474">
        <v>144981.24333999999</v>
      </c>
      <c r="I23" s="474">
        <v>176831.80547999998</v>
      </c>
      <c r="J23" s="474">
        <v>98537.111680000002</v>
      </c>
      <c r="K23" s="474">
        <v>130625.09508000001</v>
      </c>
      <c r="L23" s="474">
        <v>79885.679810000001</v>
      </c>
      <c r="M23" s="474">
        <v>230630.01171000002</v>
      </c>
      <c r="N23" s="474">
        <v>81042.063224199999</v>
      </c>
      <c r="O23" s="474">
        <v>4932651.0652586007</v>
      </c>
    </row>
    <row r="24" spans="1:17" s="36" customFormat="1" ht="45.75" customHeight="1">
      <c r="A24" s="474" t="s">
        <v>231</v>
      </c>
      <c r="B24" s="476">
        <v>1.9840804207558346E-2</v>
      </c>
      <c r="C24" s="476">
        <v>1.3580455664460847E-2</v>
      </c>
      <c r="D24" s="476">
        <v>1.0372452963509528E-2</v>
      </c>
      <c r="E24" s="476">
        <v>1.4888034024387238E-2</v>
      </c>
      <c r="F24" s="476">
        <v>2.3230585681817843E-2</v>
      </c>
      <c r="G24" s="476">
        <v>1.1373160482629617E-2</v>
      </c>
      <c r="H24" s="476">
        <v>2.9392154730166212E-2</v>
      </c>
      <c r="I24" s="476">
        <v>3.5849242758210255E-2</v>
      </c>
      <c r="J24" s="476">
        <v>1.9976501555930365E-2</v>
      </c>
      <c r="K24" s="476">
        <v>2.6481722171676016E-2</v>
      </c>
      <c r="L24" s="476">
        <v>1.6195282973216329E-2</v>
      </c>
      <c r="M24" s="476">
        <v>4.6755792911110559E-2</v>
      </c>
      <c r="N24" s="476">
        <v>1.6429717438355081E-2</v>
      </c>
      <c r="O24" s="476">
        <v>1</v>
      </c>
    </row>
    <row r="25" spans="1:17" s="180" customFormat="1" ht="42" customHeight="1" thickBot="1">
      <c r="A25" s="484" t="s">
        <v>270</v>
      </c>
      <c r="B25" s="485" t="s">
        <v>78</v>
      </c>
      <c r="C25" s="485" t="s">
        <v>80</v>
      </c>
      <c r="D25" s="485" t="s">
        <v>77</v>
      </c>
      <c r="E25" s="485" t="s">
        <v>89</v>
      </c>
      <c r="F25" s="485" t="s">
        <v>88</v>
      </c>
      <c r="G25" s="485" t="s">
        <v>87</v>
      </c>
      <c r="H25" s="485" t="s">
        <v>85</v>
      </c>
      <c r="I25" s="485" t="s">
        <v>86</v>
      </c>
      <c r="J25" s="485" t="s">
        <v>71</v>
      </c>
      <c r="K25" s="485" t="s">
        <v>79</v>
      </c>
      <c r="L25" s="485" t="s">
        <v>83</v>
      </c>
      <c r="M25" s="485" t="s">
        <v>68</v>
      </c>
      <c r="N25" s="485" t="s">
        <v>90</v>
      </c>
      <c r="O25" s="486" t="s">
        <v>143</v>
      </c>
    </row>
    <row r="26" spans="1:17" ht="27" customHeight="1" thickTop="1">
      <c r="A26" s="478" t="s">
        <v>256</v>
      </c>
      <c r="B26" s="478">
        <v>0</v>
      </c>
      <c r="C26" s="479">
        <v>0</v>
      </c>
      <c r="D26" s="479">
        <v>0</v>
      </c>
      <c r="E26" s="479">
        <v>0</v>
      </c>
      <c r="F26" s="479">
        <v>0</v>
      </c>
      <c r="G26" s="479">
        <v>0</v>
      </c>
      <c r="H26" s="478">
        <v>0</v>
      </c>
      <c r="I26" s="478">
        <v>0</v>
      </c>
      <c r="J26" s="478">
        <v>0</v>
      </c>
      <c r="K26" s="478">
        <v>0</v>
      </c>
      <c r="L26" s="478">
        <v>0</v>
      </c>
      <c r="M26" s="478">
        <v>0</v>
      </c>
      <c r="N26" s="478">
        <v>0</v>
      </c>
      <c r="O26" s="478">
        <v>0</v>
      </c>
      <c r="Q26" s="529"/>
    </row>
    <row r="27" spans="1:17" ht="27" customHeight="1">
      <c r="A27" s="478" t="s">
        <v>257</v>
      </c>
      <c r="B27" s="478">
        <v>0</v>
      </c>
      <c r="C27" s="478">
        <v>0</v>
      </c>
      <c r="D27" s="478">
        <v>0</v>
      </c>
      <c r="E27" s="478">
        <v>0</v>
      </c>
      <c r="F27" s="478">
        <v>0</v>
      </c>
      <c r="G27" s="478">
        <v>0</v>
      </c>
      <c r="H27" s="478">
        <v>0</v>
      </c>
      <c r="I27" s="478">
        <v>0</v>
      </c>
      <c r="J27" s="478">
        <v>0</v>
      </c>
      <c r="K27" s="478">
        <v>0</v>
      </c>
      <c r="L27" s="478">
        <v>0</v>
      </c>
      <c r="M27" s="478">
        <v>0</v>
      </c>
      <c r="N27" s="478">
        <v>0</v>
      </c>
      <c r="O27" s="478">
        <v>0</v>
      </c>
      <c r="Q27" s="529"/>
    </row>
    <row r="28" spans="1:17" ht="27" customHeight="1">
      <c r="A28" s="478" t="s">
        <v>258</v>
      </c>
      <c r="B28" s="478">
        <v>0</v>
      </c>
      <c r="C28" s="478">
        <v>0</v>
      </c>
      <c r="D28" s="478">
        <v>0</v>
      </c>
      <c r="E28" s="478">
        <v>0</v>
      </c>
      <c r="F28" s="478">
        <v>0</v>
      </c>
      <c r="G28" s="478">
        <v>0</v>
      </c>
      <c r="H28" s="478">
        <v>0</v>
      </c>
      <c r="I28" s="478">
        <v>0</v>
      </c>
      <c r="J28" s="478">
        <v>0</v>
      </c>
      <c r="K28" s="478">
        <v>0</v>
      </c>
      <c r="L28" s="478">
        <v>0</v>
      </c>
      <c r="M28" s="478">
        <v>0</v>
      </c>
      <c r="N28" s="478">
        <v>1</v>
      </c>
      <c r="O28" s="478">
        <v>46</v>
      </c>
      <c r="Q28" s="529"/>
    </row>
    <row r="29" spans="1:17" ht="27" customHeight="1">
      <c r="A29" s="478" t="s">
        <v>259</v>
      </c>
      <c r="B29" s="478">
        <v>0</v>
      </c>
      <c r="C29" s="479">
        <v>0</v>
      </c>
      <c r="D29" s="479">
        <v>0</v>
      </c>
      <c r="E29" s="479">
        <v>0</v>
      </c>
      <c r="F29" s="479">
        <v>0</v>
      </c>
      <c r="G29" s="479">
        <v>0</v>
      </c>
      <c r="H29" s="478">
        <v>0</v>
      </c>
      <c r="I29" s="478">
        <v>0</v>
      </c>
      <c r="J29" s="478">
        <v>0</v>
      </c>
      <c r="K29" s="478">
        <v>0</v>
      </c>
      <c r="L29" s="478">
        <v>0</v>
      </c>
      <c r="M29" s="478">
        <v>0</v>
      </c>
      <c r="N29" s="478">
        <v>100</v>
      </c>
      <c r="O29" s="478">
        <v>340</v>
      </c>
      <c r="Q29" s="529"/>
    </row>
    <row r="30" spans="1:17" ht="27" customHeight="1">
      <c r="A30" s="478" t="s">
        <v>260</v>
      </c>
      <c r="B30" s="478">
        <v>1</v>
      </c>
      <c r="C30" s="479">
        <v>0</v>
      </c>
      <c r="D30" s="479">
        <v>0</v>
      </c>
      <c r="E30" s="479">
        <v>0</v>
      </c>
      <c r="F30" s="479">
        <v>0</v>
      </c>
      <c r="G30" s="479">
        <v>0</v>
      </c>
      <c r="H30" s="478">
        <v>3</v>
      </c>
      <c r="I30" s="478">
        <v>1</v>
      </c>
      <c r="J30" s="478">
        <v>0</v>
      </c>
      <c r="K30" s="478">
        <v>0</v>
      </c>
      <c r="L30" s="478">
        <v>0</v>
      </c>
      <c r="M30" s="478">
        <v>0</v>
      </c>
      <c r="N30" s="478">
        <v>136</v>
      </c>
      <c r="O30" s="478">
        <v>647</v>
      </c>
      <c r="Q30" s="529"/>
    </row>
    <row r="31" spans="1:17" ht="27" customHeight="1">
      <c r="A31" s="478" t="s">
        <v>261</v>
      </c>
      <c r="B31" s="478">
        <v>13</v>
      </c>
      <c r="C31" s="479">
        <v>6</v>
      </c>
      <c r="D31" s="479">
        <v>2</v>
      </c>
      <c r="E31" s="479">
        <v>5</v>
      </c>
      <c r="F31" s="479">
        <v>4</v>
      </c>
      <c r="G31" s="479">
        <v>6</v>
      </c>
      <c r="H31" s="478">
        <v>58</v>
      </c>
      <c r="I31" s="478">
        <v>19</v>
      </c>
      <c r="J31" s="478">
        <v>13</v>
      </c>
      <c r="K31" s="478">
        <v>40</v>
      </c>
      <c r="L31" s="478">
        <v>2</v>
      </c>
      <c r="M31" s="478">
        <v>100</v>
      </c>
      <c r="N31" s="478">
        <v>304</v>
      </c>
      <c r="O31" s="478">
        <v>2568</v>
      </c>
      <c r="Q31" s="529"/>
    </row>
    <row r="32" spans="1:17" ht="27" customHeight="1">
      <c r="A32" s="478" t="s">
        <v>262</v>
      </c>
      <c r="B32" s="478">
        <v>54</v>
      </c>
      <c r="C32" s="479">
        <v>45</v>
      </c>
      <c r="D32" s="479">
        <v>9</v>
      </c>
      <c r="E32" s="479">
        <v>37</v>
      </c>
      <c r="F32" s="479">
        <v>21</v>
      </c>
      <c r="G32" s="479">
        <v>20</v>
      </c>
      <c r="H32" s="478">
        <v>110</v>
      </c>
      <c r="I32" s="478">
        <v>79</v>
      </c>
      <c r="J32" s="478">
        <v>28</v>
      </c>
      <c r="K32" s="478">
        <v>64</v>
      </c>
      <c r="L32" s="478">
        <v>6</v>
      </c>
      <c r="M32" s="478">
        <v>140</v>
      </c>
      <c r="N32" s="478">
        <v>197</v>
      </c>
      <c r="O32" s="478">
        <v>3244</v>
      </c>
      <c r="Q32" s="529"/>
    </row>
    <row r="33" spans="1:17" ht="27" customHeight="1">
      <c r="A33" s="478" t="s">
        <v>263</v>
      </c>
      <c r="B33" s="478">
        <v>68</v>
      </c>
      <c r="C33" s="479">
        <v>63</v>
      </c>
      <c r="D33" s="479">
        <v>25</v>
      </c>
      <c r="E33" s="479">
        <v>71</v>
      </c>
      <c r="F33" s="479">
        <v>16</v>
      </c>
      <c r="G33" s="479">
        <v>49</v>
      </c>
      <c r="H33" s="478">
        <v>110</v>
      </c>
      <c r="I33" s="478">
        <v>97</v>
      </c>
      <c r="J33" s="478">
        <v>57</v>
      </c>
      <c r="K33" s="478">
        <v>59</v>
      </c>
      <c r="L33" s="478">
        <v>11</v>
      </c>
      <c r="M33" s="478">
        <v>210</v>
      </c>
      <c r="N33" s="478">
        <v>160</v>
      </c>
      <c r="O33" s="478">
        <v>3407</v>
      </c>
      <c r="Q33" s="529"/>
    </row>
    <row r="34" spans="1:17" ht="27" customHeight="1">
      <c r="A34" s="478" t="s">
        <v>264</v>
      </c>
      <c r="B34" s="478">
        <v>88</v>
      </c>
      <c r="C34" s="479">
        <v>56</v>
      </c>
      <c r="D34" s="479">
        <v>45</v>
      </c>
      <c r="E34" s="479">
        <v>47</v>
      </c>
      <c r="F34" s="479">
        <v>214</v>
      </c>
      <c r="G34" s="479">
        <v>49</v>
      </c>
      <c r="H34" s="478">
        <v>100</v>
      </c>
      <c r="I34" s="478">
        <v>91</v>
      </c>
      <c r="J34" s="478">
        <v>65</v>
      </c>
      <c r="K34" s="478">
        <v>73</v>
      </c>
      <c r="L34" s="478">
        <v>75</v>
      </c>
      <c r="M34" s="478">
        <v>170</v>
      </c>
      <c r="N34" s="478">
        <v>84</v>
      </c>
      <c r="O34" s="478">
        <v>3118</v>
      </c>
      <c r="Q34" s="529"/>
    </row>
    <row r="35" spans="1:17" ht="27" customHeight="1">
      <c r="A35" s="478" t="s">
        <v>265</v>
      </c>
      <c r="B35" s="478">
        <v>134</v>
      </c>
      <c r="C35" s="479">
        <v>77</v>
      </c>
      <c r="D35" s="479">
        <v>74</v>
      </c>
      <c r="E35" s="479">
        <v>84</v>
      </c>
      <c r="F35" s="479">
        <v>306</v>
      </c>
      <c r="G35" s="479">
        <v>86</v>
      </c>
      <c r="H35" s="478">
        <v>173</v>
      </c>
      <c r="I35" s="478">
        <v>304</v>
      </c>
      <c r="J35" s="478">
        <v>233</v>
      </c>
      <c r="K35" s="478">
        <v>221</v>
      </c>
      <c r="L35" s="478">
        <v>185</v>
      </c>
      <c r="M35" s="478">
        <v>288</v>
      </c>
      <c r="N35" s="478">
        <v>65</v>
      </c>
      <c r="O35" s="478">
        <v>5824</v>
      </c>
      <c r="Q35" s="529"/>
    </row>
    <row r="36" spans="1:17" ht="27" customHeight="1">
      <c r="A36" s="478" t="s">
        <v>266</v>
      </c>
      <c r="B36" s="478">
        <v>488</v>
      </c>
      <c r="C36" s="479">
        <v>308</v>
      </c>
      <c r="D36" s="479">
        <v>210</v>
      </c>
      <c r="E36" s="479">
        <v>330</v>
      </c>
      <c r="F36" s="479">
        <v>617</v>
      </c>
      <c r="G36" s="479">
        <v>212</v>
      </c>
      <c r="H36" s="478">
        <v>462</v>
      </c>
      <c r="I36" s="478">
        <v>1122</v>
      </c>
      <c r="J36" s="478">
        <v>583</v>
      </c>
      <c r="K36" s="478">
        <v>632</v>
      </c>
      <c r="L36" s="478">
        <v>495</v>
      </c>
      <c r="M36" s="478">
        <v>452</v>
      </c>
      <c r="N36" s="478">
        <v>113</v>
      </c>
      <c r="O36" s="478">
        <v>18560</v>
      </c>
      <c r="Q36" s="529"/>
    </row>
    <row r="37" spans="1:17" ht="27" customHeight="1">
      <c r="A37" s="478" t="s">
        <v>267</v>
      </c>
      <c r="B37" s="478">
        <v>1098</v>
      </c>
      <c r="C37" s="479">
        <v>739</v>
      </c>
      <c r="D37" s="479">
        <v>1178</v>
      </c>
      <c r="E37" s="479">
        <v>1115</v>
      </c>
      <c r="F37" s="479">
        <v>1119</v>
      </c>
      <c r="G37" s="479">
        <v>854</v>
      </c>
      <c r="H37" s="478">
        <v>1043</v>
      </c>
      <c r="I37" s="478">
        <v>2013</v>
      </c>
      <c r="J37" s="478">
        <v>1004</v>
      </c>
      <c r="K37" s="478">
        <v>1388</v>
      </c>
      <c r="L37" s="478">
        <v>1411</v>
      </c>
      <c r="M37" s="478">
        <v>1116</v>
      </c>
      <c r="N37" s="478">
        <v>77</v>
      </c>
      <c r="O37" s="478">
        <v>43561</v>
      </c>
      <c r="Q37" s="529"/>
    </row>
    <row r="38" spans="1:17" ht="27" customHeight="1">
      <c r="A38" s="478" t="s">
        <v>268</v>
      </c>
      <c r="B38" s="478">
        <v>155</v>
      </c>
      <c r="C38" s="479">
        <v>95</v>
      </c>
      <c r="D38" s="479">
        <v>203</v>
      </c>
      <c r="E38" s="479">
        <v>220</v>
      </c>
      <c r="F38" s="479">
        <v>178</v>
      </c>
      <c r="G38" s="479">
        <v>188</v>
      </c>
      <c r="H38" s="478">
        <v>163</v>
      </c>
      <c r="I38" s="478">
        <v>352</v>
      </c>
      <c r="J38" s="478">
        <v>109</v>
      </c>
      <c r="K38" s="478">
        <v>207</v>
      </c>
      <c r="L38" s="478">
        <v>189</v>
      </c>
      <c r="M38" s="478">
        <v>260</v>
      </c>
      <c r="N38" s="478">
        <v>12</v>
      </c>
      <c r="O38" s="478">
        <v>7785</v>
      </c>
      <c r="Q38" s="529"/>
    </row>
    <row r="39" spans="1:17" ht="27" customHeight="1">
      <c r="A39" s="478" t="s">
        <v>269</v>
      </c>
      <c r="B39" s="478">
        <v>104</v>
      </c>
      <c r="C39" s="479">
        <v>53</v>
      </c>
      <c r="D39" s="479">
        <v>158</v>
      </c>
      <c r="E39" s="479">
        <v>163</v>
      </c>
      <c r="F39" s="479">
        <v>151</v>
      </c>
      <c r="G39" s="479">
        <v>132</v>
      </c>
      <c r="H39" s="478">
        <v>114</v>
      </c>
      <c r="I39" s="478">
        <v>298</v>
      </c>
      <c r="J39" s="478">
        <v>84</v>
      </c>
      <c r="K39" s="478">
        <v>122</v>
      </c>
      <c r="L39" s="478">
        <v>116</v>
      </c>
      <c r="M39" s="478">
        <v>100</v>
      </c>
      <c r="N39" s="478">
        <v>3</v>
      </c>
      <c r="O39" s="478">
        <v>5800</v>
      </c>
      <c r="Q39" s="529"/>
    </row>
    <row r="40" spans="1:17" ht="35.25" customHeight="1">
      <c r="A40" s="478" t="s">
        <v>285</v>
      </c>
      <c r="B40" s="478">
        <v>2203</v>
      </c>
      <c r="C40" s="478">
        <v>1442</v>
      </c>
      <c r="D40" s="478">
        <v>1904</v>
      </c>
      <c r="E40" s="478">
        <v>2072</v>
      </c>
      <c r="F40" s="478">
        <v>2626</v>
      </c>
      <c r="G40" s="478">
        <v>1596</v>
      </c>
      <c r="H40" s="478">
        <v>2336</v>
      </c>
      <c r="I40" s="478">
        <v>4376</v>
      </c>
      <c r="J40" s="478">
        <v>2176</v>
      </c>
      <c r="K40" s="478">
        <v>2806</v>
      </c>
      <c r="L40" s="478">
        <v>2490</v>
      </c>
      <c r="M40" s="478">
        <v>2836</v>
      </c>
      <c r="N40" s="478">
        <v>1252</v>
      </c>
      <c r="O40" s="478">
        <v>94900</v>
      </c>
      <c r="Q40" s="529"/>
    </row>
    <row r="41" spans="1:17" ht="33.75" customHeight="1">
      <c r="A41" s="478" t="s">
        <v>231</v>
      </c>
      <c r="B41" s="480">
        <v>2.321390937829294E-2</v>
      </c>
      <c r="C41" s="480">
        <v>1.5194942044257113E-2</v>
      </c>
      <c r="D41" s="480">
        <v>2.0063224446786092E-2</v>
      </c>
      <c r="E41" s="480">
        <v>2.183350895679663E-2</v>
      </c>
      <c r="F41" s="480">
        <v>2.7671232876712328E-2</v>
      </c>
      <c r="G41" s="480">
        <v>1.6817702845100105E-2</v>
      </c>
      <c r="H41" s="480">
        <v>2.4615384615384615E-2</v>
      </c>
      <c r="I41" s="480">
        <v>4.6111696522655427E-2</v>
      </c>
      <c r="J41" s="480">
        <v>2.2929399367755531E-2</v>
      </c>
      <c r="K41" s="480">
        <v>2.9567966280295049E-2</v>
      </c>
      <c r="L41" s="480">
        <v>2.6238145416227609E-2</v>
      </c>
      <c r="M41" s="480">
        <v>2.9884088514225502E-2</v>
      </c>
      <c r="N41" s="480">
        <v>1.3192834562697577E-2</v>
      </c>
      <c r="O41" s="480">
        <v>1</v>
      </c>
      <c r="Q41" s="529"/>
    </row>
    <row r="42" spans="1:17" ht="14.25" customHeight="1" thickBot="1">
      <c r="A42" s="481"/>
      <c r="B42" s="482"/>
      <c r="C42" s="483"/>
      <c r="D42" s="483"/>
      <c r="E42" s="483"/>
      <c r="F42" s="483"/>
      <c r="G42" s="483"/>
      <c r="H42" s="482"/>
      <c r="I42" s="482"/>
      <c r="J42" s="482"/>
      <c r="K42" s="482"/>
      <c r="L42" s="482"/>
      <c r="M42" s="482"/>
      <c r="N42" s="482"/>
      <c r="O42" s="482"/>
      <c r="Q42" s="529"/>
    </row>
    <row r="43" spans="1:17" ht="15" customHeight="1" thickTop="1">
      <c r="A43" s="190"/>
      <c r="B43" s="160"/>
      <c r="C43" s="191"/>
      <c r="D43" s="191"/>
      <c r="E43" s="191"/>
      <c r="F43" s="191"/>
      <c r="G43" s="191"/>
      <c r="H43" s="192"/>
      <c r="I43" s="192"/>
      <c r="J43" s="192"/>
      <c r="K43" s="192"/>
      <c r="L43" s="192"/>
      <c r="M43" s="192"/>
      <c r="N43" s="192"/>
      <c r="O43" s="192"/>
      <c r="Q43" s="529"/>
    </row>
    <row r="44" spans="1:17" ht="9" customHeight="1">
      <c r="C44" s="21"/>
      <c r="D44" s="21"/>
      <c r="E44" s="21"/>
      <c r="F44" s="21"/>
      <c r="G44" s="21"/>
      <c r="H44" s="20"/>
      <c r="I44" s="20"/>
      <c r="J44" s="20"/>
      <c r="K44" s="20"/>
      <c r="L44" s="20"/>
      <c r="M44" s="20"/>
      <c r="N44" s="20"/>
      <c r="O44" s="20"/>
      <c r="Q44" s="529"/>
    </row>
    <row r="45" spans="1:17" ht="9" customHeight="1">
      <c r="A45" s="19"/>
      <c r="C45" s="21"/>
      <c r="D45" s="21"/>
      <c r="E45" s="21"/>
      <c r="F45" s="21"/>
      <c r="G45" s="21"/>
      <c r="H45" s="20"/>
      <c r="I45" s="20"/>
      <c r="J45" s="20"/>
      <c r="K45" s="20"/>
      <c r="L45" s="20"/>
      <c r="M45" s="20"/>
      <c r="N45" s="20"/>
      <c r="O45" s="20"/>
      <c r="Q45" s="529"/>
    </row>
    <row r="46" spans="1:17" ht="9" customHeight="1">
      <c r="A46" s="168"/>
      <c r="C46" s="21"/>
      <c r="D46" s="21"/>
      <c r="E46" s="21"/>
      <c r="F46" s="21"/>
      <c r="G46" s="21"/>
      <c r="H46" s="20"/>
      <c r="I46" s="20"/>
      <c r="J46" s="20"/>
      <c r="K46" s="20"/>
      <c r="L46" s="20"/>
      <c r="M46" s="20"/>
      <c r="N46" s="20"/>
      <c r="O46" s="20"/>
      <c r="Q46" s="529"/>
    </row>
    <row r="47" spans="1:17" ht="9" customHeight="1">
      <c r="A47" s="19"/>
      <c r="C47" s="21"/>
      <c r="D47" s="21"/>
      <c r="E47" s="21"/>
      <c r="F47" s="21"/>
      <c r="G47" s="21"/>
      <c r="H47" s="20"/>
      <c r="I47" s="20"/>
      <c r="J47" s="20"/>
      <c r="K47" s="20"/>
      <c r="L47" s="20"/>
      <c r="M47" s="20"/>
      <c r="N47" s="20"/>
      <c r="O47" s="20"/>
      <c r="Q47" s="529"/>
    </row>
    <row r="48" spans="1:17" ht="9" customHeight="1">
      <c r="A48" s="19"/>
      <c r="C48" s="21"/>
      <c r="D48" s="21"/>
      <c r="E48" s="21"/>
      <c r="F48" s="21"/>
      <c r="G48" s="21"/>
      <c r="H48" s="20"/>
      <c r="I48" s="20"/>
      <c r="J48" s="20"/>
      <c r="K48" s="20"/>
      <c r="L48" s="20"/>
      <c r="M48" s="20"/>
      <c r="N48" s="20"/>
      <c r="O48" s="20"/>
      <c r="Q48" s="529"/>
    </row>
    <row r="49" spans="1:17" ht="9" customHeight="1">
      <c r="A49" s="19"/>
      <c r="B49" s="195"/>
      <c r="C49" s="21"/>
      <c r="D49" s="21"/>
      <c r="E49" s="21"/>
      <c r="F49" s="21"/>
      <c r="G49" s="21"/>
      <c r="H49" s="20"/>
      <c r="I49" s="20"/>
      <c r="J49" s="20"/>
      <c r="K49" s="20"/>
      <c r="L49" s="20"/>
      <c r="M49" s="20"/>
      <c r="N49" s="20"/>
      <c r="O49" s="20"/>
      <c r="Q49" s="529"/>
    </row>
    <row r="50" spans="1:17" ht="9" customHeight="1">
      <c r="A50" s="19"/>
      <c r="B50" s="195"/>
      <c r="C50" s="21"/>
      <c r="D50" s="21"/>
      <c r="E50" s="21"/>
      <c r="F50" s="21"/>
      <c r="G50" s="21"/>
      <c r="H50" s="20"/>
      <c r="I50" s="20"/>
      <c r="J50" s="20"/>
      <c r="K50" s="20"/>
      <c r="L50" s="20"/>
      <c r="M50" s="20"/>
      <c r="N50" s="20"/>
      <c r="O50" s="20"/>
      <c r="Q50" s="529"/>
    </row>
    <row r="51" spans="1:17" ht="9" customHeight="1">
      <c r="A51" s="19"/>
      <c r="B51" s="195"/>
      <c r="C51" s="21"/>
      <c r="D51" s="21"/>
      <c r="E51" s="21"/>
      <c r="F51" s="21"/>
      <c r="G51" s="21"/>
      <c r="H51" s="20"/>
      <c r="I51" s="20"/>
      <c r="J51" s="20"/>
      <c r="K51" s="20"/>
      <c r="L51" s="20"/>
      <c r="M51" s="20"/>
      <c r="N51" s="20"/>
      <c r="O51" s="20"/>
      <c r="Q51" s="529"/>
    </row>
    <row r="52" spans="1:17" ht="9" customHeight="1">
      <c r="A52" s="165"/>
      <c r="B52" s="195"/>
      <c r="C52" s="21"/>
      <c r="D52" s="21"/>
      <c r="E52" s="21"/>
      <c r="F52" s="21"/>
      <c r="G52" s="21"/>
      <c r="H52" s="20"/>
      <c r="I52" s="20"/>
      <c r="J52" s="20"/>
      <c r="K52" s="20"/>
      <c r="L52" s="20"/>
      <c r="M52" s="20"/>
      <c r="N52" s="20"/>
      <c r="O52" s="20"/>
      <c r="Q52" s="529"/>
    </row>
    <row r="53" spans="1:17" ht="9" customHeight="1">
      <c r="A53" s="19"/>
      <c r="B53" s="195"/>
      <c r="C53" s="21"/>
      <c r="D53" s="21"/>
      <c r="E53" s="21"/>
      <c r="F53" s="21"/>
      <c r="G53" s="21"/>
      <c r="H53" s="20"/>
      <c r="I53" s="20"/>
      <c r="J53" s="20"/>
      <c r="K53" s="20"/>
      <c r="L53" s="20"/>
      <c r="M53" s="20"/>
      <c r="N53" s="20"/>
      <c r="O53" s="20"/>
      <c r="Q53" s="529"/>
    </row>
    <row r="54" spans="1:17" ht="9" customHeight="1">
      <c r="A54" s="19"/>
      <c r="B54" s="195"/>
      <c r="C54" s="21"/>
      <c r="D54" s="21"/>
      <c r="E54" s="21"/>
      <c r="F54" s="21"/>
      <c r="G54" s="21"/>
      <c r="H54" s="20"/>
      <c r="I54" s="20"/>
      <c r="J54" s="20"/>
      <c r="K54" s="20"/>
      <c r="L54" s="20"/>
      <c r="M54" s="20"/>
      <c r="N54" s="20"/>
      <c r="O54" s="20"/>
      <c r="Q54" s="529"/>
    </row>
    <row r="55" spans="1:17" ht="9" customHeight="1">
      <c r="A55" s="19"/>
      <c r="B55" s="195"/>
      <c r="C55" s="21"/>
      <c r="D55" s="21"/>
      <c r="E55" s="21"/>
      <c r="F55" s="21"/>
      <c r="G55" s="21"/>
      <c r="H55" s="20"/>
      <c r="I55" s="20"/>
      <c r="J55" s="20"/>
      <c r="K55" s="20"/>
      <c r="L55" s="20"/>
      <c r="M55" s="20"/>
      <c r="N55" s="20"/>
      <c r="O55" s="20"/>
      <c r="Q55" s="529"/>
    </row>
    <row r="56" spans="1:17" ht="9" customHeight="1">
      <c r="A56" s="19"/>
      <c r="C56" s="21"/>
      <c r="D56" s="21"/>
      <c r="E56" s="21"/>
      <c r="F56" s="21"/>
      <c r="G56" s="21"/>
      <c r="H56" s="20"/>
      <c r="I56" s="20"/>
      <c r="J56" s="20"/>
      <c r="K56" s="20"/>
      <c r="L56" s="20"/>
      <c r="M56" s="20"/>
      <c r="N56" s="20"/>
      <c r="O56" s="20"/>
      <c r="Q56" s="529"/>
    </row>
    <row r="57" spans="1:17" ht="9" customHeight="1">
      <c r="A57" s="19"/>
      <c r="C57" s="21"/>
      <c r="D57" s="21"/>
      <c r="E57" s="21"/>
      <c r="F57" s="21"/>
      <c r="G57" s="21"/>
      <c r="H57" s="20"/>
      <c r="I57" s="20"/>
      <c r="J57" s="20"/>
      <c r="K57" s="20"/>
      <c r="L57" s="20"/>
      <c r="M57" s="20"/>
      <c r="N57" s="20"/>
      <c r="O57" s="20"/>
      <c r="Q57" s="529"/>
    </row>
    <row r="58" spans="1:17" ht="9" customHeight="1">
      <c r="A58" s="165"/>
      <c r="C58" s="21"/>
      <c r="D58" s="21"/>
      <c r="E58" s="21"/>
      <c r="F58" s="21"/>
      <c r="G58" s="21"/>
      <c r="H58" s="20"/>
      <c r="I58" s="20"/>
      <c r="J58" s="20"/>
      <c r="K58" s="20"/>
      <c r="L58" s="20"/>
      <c r="M58" s="20"/>
      <c r="N58" s="20"/>
      <c r="O58" s="20"/>
      <c r="Q58" s="529"/>
    </row>
    <row r="59" spans="1:17" ht="9" customHeight="1">
      <c r="A59" s="19"/>
      <c r="C59" s="21"/>
      <c r="D59" s="21"/>
      <c r="E59" s="21"/>
      <c r="F59" s="21"/>
      <c r="G59" s="21"/>
      <c r="H59" s="20"/>
      <c r="I59" s="20"/>
      <c r="J59" s="20"/>
      <c r="K59" s="20"/>
      <c r="L59" s="20"/>
      <c r="M59" s="20"/>
      <c r="N59" s="20"/>
      <c r="O59" s="20"/>
      <c r="Q59" s="529"/>
    </row>
    <row r="60" spans="1:17" ht="9" customHeight="1">
      <c r="A60" s="19"/>
      <c r="C60" s="21"/>
      <c r="D60" s="21"/>
      <c r="E60" s="21"/>
      <c r="F60" s="21"/>
      <c r="G60" s="21"/>
      <c r="H60" s="20"/>
      <c r="I60" s="20"/>
      <c r="J60" s="20"/>
      <c r="K60" s="20"/>
      <c r="L60" s="20"/>
      <c r="M60" s="20"/>
      <c r="N60" s="20"/>
      <c r="O60" s="20"/>
      <c r="Q60" s="529"/>
    </row>
    <row r="61" spans="1:17" ht="9" customHeight="1">
      <c r="A61" s="19"/>
      <c r="C61" s="21"/>
      <c r="D61" s="21"/>
      <c r="E61" s="21"/>
      <c r="F61" s="21"/>
      <c r="G61" s="21"/>
      <c r="H61" s="20"/>
      <c r="I61" s="20"/>
      <c r="J61" s="20"/>
      <c r="K61" s="20"/>
      <c r="L61" s="20"/>
      <c r="M61" s="20"/>
      <c r="N61" s="20"/>
      <c r="O61" s="20"/>
      <c r="Q61" s="529"/>
    </row>
    <row r="62" spans="1:17" ht="9" customHeight="1">
      <c r="A62" s="19"/>
      <c r="C62" s="21"/>
      <c r="D62" s="21"/>
      <c r="E62" s="21"/>
      <c r="F62" s="21"/>
      <c r="G62" s="21"/>
      <c r="H62" s="20"/>
      <c r="I62" s="20"/>
      <c r="J62" s="20"/>
      <c r="K62" s="20"/>
      <c r="L62" s="20"/>
      <c r="M62" s="20"/>
      <c r="N62" s="20"/>
      <c r="O62" s="20"/>
      <c r="Q62" s="529"/>
    </row>
    <row r="63" spans="1:17" ht="9" customHeight="1">
      <c r="A63" s="19"/>
      <c r="C63" s="21"/>
      <c r="D63" s="21"/>
      <c r="E63" s="21"/>
      <c r="F63" s="21"/>
      <c r="G63" s="21"/>
      <c r="H63" s="20"/>
      <c r="I63" s="20"/>
      <c r="J63" s="20"/>
      <c r="K63" s="20"/>
      <c r="L63" s="20"/>
      <c r="M63" s="20"/>
      <c r="N63" s="20"/>
      <c r="O63" s="20"/>
      <c r="Q63" s="529"/>
    </row>
    <row r="64" spans="1:17" ht="9" customHeight="1">
      <c r="A64" s="165"/>
      <c r="C64" s="21"/>
      <c r="D64" s="21"/>
      <c r="E64" s="21"/>
      <c r="F64" s="21"/>
      <c r="G64" s="21"/>
      <c r="H64" s="20"/>
      <c r="I64" s="20"/>
      <c r="J64" s="20"/>
      <c r="K64" s="20"/>
      <c r="L64" s="20"/>
      <c r="M64" s="20"/>
      <c r="N64" s="20"/>
      <c r="O64" s="20"/>
      <c r="Q64" s="529"/>
    </row>
    <row r="65" spans="1:17" ht="9" customHeight="1">
      <c r="A65" s="19"/>
      <c r="C65" s="21"/>
      <c r="D65" s="21"/>
      <c r="E65" s="21"/>
      <c r="F65" s="21"/>
      <c r="G65" s="21"/>
      <c r="H65" s="20"/>
      <c r="I65" s="20"/>
      <c r="J65" s="20"/>
      <c r="K65" s="20"/>
      <c r="L65" s="20"/>
      <c r="M65" s="20"/>
      <c r="N65" s="20"/>
      <c r="O65" s="20"/>
      <c r="Q65" s="529"/>
    </row>
    <row r="66" spans="1:17" ht="9" customHeight="1">
      <c r="A66" s="19"/>
      <c r="C66" s="21"/>
      <c r="D66" s="21"/>
      <c r="E66" s="21"/>
      <c r="F66" s="21"/>
      <c r="G66" s="21"/>
      <c r="H66" s="20"/>
      <c r="I66" s="20"/>
      <c r="J66" s="20"/>
      <c r="K66" s="20"/>
      <c r="L66" s="20"/>
      <c r="M66" s="20"/>
      <c r="N66" s="20"/>
      <c r="O66" s="20"/>
      <c r="Q66" s="529"/>
    </row>
    <row r="67" spans="1:17" ht="9" customHeight="1">
      <c r="A67" s="19"/>
      <c r="C67" s="21"/>
      <c r="D67" s="21"/>
      <c r="E67" s="21"/>
      <c r="F67" s="21"/>
      <c r="G67" s="21"/>
      <c r="H67" s="20"/>
      <c r="I67" s="20"/>
      <c r="J67" s="20"/>
      <c r="K67" s="20"/>
      <c r="L67" s="20"/>
      <c r="M67" s="20"/>
      <c r="N67" s="20"/>
      <c r="O67" s="20"/>
      <c r="Q67" s="529"/>
    </row>
    <row r="68" spans="1:17" ht="9" customHeight="1">
      <c r="A68" s="19"/>
      <c r="C68" s="21"/>
      <c r="D68" s="21"/>
      <c r="E68" s="21"/>
      <c r="F68" s="21"/>
      <c r="G68" s="21"/>
      <c r="H68" s="20"/>
      <c r="I68" s="20"/>
      <c r="J68" s="20"/>
      <c r="K68" s="20"/>
      <c r="L68" s="20"/>
      <c r="M68" s="20"/>
      <c r="N68" s="20"/>
      <c r="O68" s="20"/>
      <c r="Q68" s="529"/>
    </row>
    <row r="69" spans="1:17" ht="9" customHeight="1">
      <c r="A69" s="165"/>
      <c r="C69" s="21"/>
      <c r="D69" s="21"/>
      <c r="E69" s="21"/>
      <c r="F69" s="21"/>
      <c r="G69" s="21"/>
      <c r="H69" s="20"/>
      <c r="I69" s="20"/>
      <c r="J69" s="20"/>
      <c r="K69" s="20"/>
      <c r="L69" s="20"/>
      <c r="M69" s="20"/>
      <c r="N69" s="20"/>
      <c r="O69" s="20"/>
      <c r="Q69" s="529"/>
    </row>
    <row r="70" spans="1:17" ht="9" customHeight="1">
      <c r="A70" s="166"/>
      <c r="C70" s="21"/>
      <c r="D70" s="21"/>
      <c r="E70" s="21"/>
      <c r="F70" s="21"/>
      <c r="G70" s="21"/>
      <c r="H70" s="20"/>
      <c r="I70" s="20"/>
      <c r="J70" s="20"/>
      <c r="K70" s="20"/>
      <c r="L70" s="20"/>
      <c r="M70" s="20"/>
      <c r="N70" s="20"/>
      <c r="O70" s="20"/>
      <c r="Q70" s="529"/>
    </row>
    <row r="71" spans="1:17" ht="9" customHeight="1">
      <c r="A71" s="166"/>
      <c r="C71" s="21"/>
      <c r="D71" s="21"/>
      <c r="E71" s="21"/>
      <c r="F71" s="21"/>
      <c r="G71" s="21"/>
      <c r="H71" s="20"/>
      <c r="I71" s="20"/>
      <c r="J71" s="20"/>
      <c r="K71" s="20"/>
      <c r="L71" s="20"/>
      <c r="M71" s="20"/>
      <c r="N71" s="20"/>
      <c r="O71" s="20"/>
      <c r="Q71" s="529"/>
    </row>
    <row r="72" spans="1:17" ht="9" customHeight="1">
      <c r="A72" s="166"/>
      <c r="C72" s="21"/>
      <c r="D72" s="21"/>
      <c r="E72" s="21"/>
      <c r="F72" s="21"/>
      <c r="G72" s="21"/>
      <c r="H72" s="20"/>
      <c r="I72" s="20"/>
      <c r="J72" s="20"/>
      <c r="K72" s="20"/>
      <c r="L72" s="20"/>
      <c r="M72" s="20"/>
      <c r="N72" s="20"/>
      <c r="O72" s="20"/>
      <c r="Q72" s="529"/>
    </row>
    <row r="73" spans="1:17" ht="9" customHeight="1">
      <c r="A73" s="166"/>
      <c r="C73" s="21"/>
      <c r="D73" s="21"/>
      <c r="E73" s="21"/>
      <c r="F73" s="21"/>
      <c r="G73" s="21"/>
      <c r="H73" s="20"/>
      <c r="I73" s="20"/>
      <c r="J73" s="20"/>
      <c r="K73" s="20"/>
      <c r="L73" s="20"/>
      <c r="M73" s="20"/>
      <c r="N73" s="20"/>
      <c r="O73" s="20"/>
      <c r="Q73" s="529"/>
    </row>
    <row r="74" spans="1:17" ht="9" customHeight="1">
      <c r="A74" s="167"/>
      <c r="C74" s="21"/>
      <c r="D74" s="21"/>
      <c r="E74" s="21"/>
      <c r="F74" s="21"/>
      <c r="G74" s="21"/>
      <c r="H74" s="20"/>
      <c r="I74" s="20"/>
      <c r="J74" s="20"/>
      <c r="K74" s="20"/>
      <c r="L74" s="20"/>
      <c r="M74" s="20"/>
      <c r="N74" s="20"/>
      <c r="O74" s="20"/>
      <c r="Q74" s="529"/>
    </row>
    <row r="75" spans="1:17" ht="9" customHeight="1">
      <c r="A75" s="167"/>
      <c r="C75" s="21"/>
      <c r="D75" s="21"/>
      <c r="E75" s="21"/>
      <c r="F75" s="21"/>
      <c r="G75" s="21"/>
      <c r="H75" s="20"/>
      <c r="I75" s="20"/>
      <c r="J75" s="20"/>
      <c r="K75" s="20"/>
      <c r="L75" s="20"/>
      <c r="M75" s="20"/>
      <c r="N75" s="20"/>
      <c r="O75" s="20"/>
      <c r="Q75" s="529"/>
    </row>
    <row r="76" spans="1:17" ht="9" customHeight="1">
      <c r="A76" s="168"/>
      <c r="C76" s="21"/>
      <c r="D76" s="21"/>
      <c r="E76" s="21"/>
      <c r="F76" s="21"/>
      <c r="G76" s="21"/>
      <c r="H76" s="20"/>
      <c r="I76" s="20"/>
      <c r="J76" s="20"/>
      <c r="K76" s="20"/>
      <c r="L76" s="20"/>
      <c r="M76" s="20"/>
      <c r="N76" s="20"/>
      <c r="O76" s="20"/>
      <c r="Q76" s="529"/>
    </row>
    <row r="77" spans="1:17" ht="9" customHeight="1">
      <c r="A77" s="19"/>
      <c r="C77" s="21"/>
      <c r="D77" s="21"/>
      <c r="E77" s="21"/>
      <c r="F77" s="21"/>
      <c r="G77" s="21"/>
      <c r="H77" s="20"/>
      <c r="I77" s="20"/>
      <c r="J77" s="20"/>
      <c r="K77" s="20"/>
      <c r="L77" s="20"/>
      <c r="M77" s="20"/>
      <c r="N77" s="20"/>
      <c r="O77" s="20"/>
      <c r="Q77" s="529"/>
    </row>
    <row r="78" spans="1:17" ht="9" customHeight="1">
      <c r="A78" s="19"/>
      <c r="C78" s="21"/>
      <c r="D78" s="21"/>
      <c r="E78" s="21"/>
      <c r="F78" s="21"/>
      <c r="G78" s="21"/>
      <c r="H78" s="20"/>
      <c r="I78" s="20"/>
      <c r="J78" s="20"/>
      <c r="K78" s="20"/>
      <c r="L78" s="20"/>
      <c r="M78" s="20"/>
      <c r="N78" s="20"/>
      <c r="O78" s="20"/>
      <c r="Q78" s="529"/>
    </row>
    <row r="79" spans="1:17" ht="9" customHeight="1">
      <c r="A79" s="19"/>
      <c r="C79" s="21"/>
      <c r="D79" s="21"/>
      <c r="E79" s="21"/>
      <c r="F79" s="21"/>
      <c r="G79" s="21"/>
      <c r="H79" s="20"/>
      <c r="I79" s="20"/>
      <c r="J79" s="20"/>
      <c r="K79" s="20"/>
      <c r="L79" s="20"/>
      <c r="M79" s="20"/>
      <c r="N79" s="20"/>
      <c r="O79" s="20"/>
      <c r="Q79" s="529"/>
    </row>
    <row r="80" spans="1:17" ht="9" customHeight="1">
      <c r="A80" s="19"/>
      <c r="C80" s="21"/>
      <c r="D80" s="21"/>
      <c r="E80" s="21"/>
      <c r="F80" s="21"/>
      <c r="G80" s="21"/>
      <c r="H80" s="20"/>
      <c r="I80" s="20"/>
      <c r="J80" s="20"/>
      <c r="K80" s="20"/>
      <c r="L80" s="20"/>
      <c r="M80" s="20"/>
      <c r="N80" s="20"/>
      <c r="O80" s="20"/>
      <c r="Q80" s="529"/>
    </row>
    <row r="81" spans="1:17" ht="9" customHeight="1">
      <c r="A81" s="166"/>
      <c r="C81" s="21"/>
      <c r="D81" s="21"/>
      <c r="E81" s="21"/>
      <c r="F81" s="21"/>
      <c r="G81" s="21"/>
      <c r="H81" s="20"/>
      <c r="I81" s="20"/>
      <c r="J81" s="20"/>
      <c r="K81" s="20"/>
      <c r="L81" s="20"/>
      <c r="M81" s="20"/>
      <c r="N81" s="20"/>
      <c r="O81" s="20"/>
      <c r="Q81" s="529"/>
    </row>
    <row r="82" spans="1:17" ht="9" customHeight="1">
      <c r="A82" s="168"/>
      <c r="C82" s="21"/>
      <c r="D82" s="21"/>
      <c r="E82" s="21"/>
      <c r="F82" s="21"/>
      <c r="G82" s="21"/>
      <c r="H82" s="20"/>
      <c r="I82" s="20"/>
      <c r="J82" s="20"/>
      <c r="K82" s="20"/>
      <c r="L82" s="20"/>
      <c r="M82" s="20"/>
      <c r="N82" s="20"/>
      <c r="O82" s="20"/>
      <c r="Q82" s="529"/>
    </row>
    <row r="83" spans="1:17" ht="9" customHeight="1">
      <c r="A83" s="19"/>
      <c r="C83" s="21"/>
      <c r="D83" s="21"/>
      <c r="E83" s="21"/>
      <c r="F83" s="21"/>
      <c r="G83" s="21"/>
      <c r="H83" s="20"/>
      <c r="I83" s="20"/>
      <c r="J83" s="20"/>
      <c r="K83" s="20"/>
      <c r="L83" s="20"/>
      <c r="M83" s="20"/>
      <c r="N83" s="20"/>
      <c r="O83" s="20"/>
      <c r="Q83" s="529"/>
    </row>
    <row r="84" spans="1:17" ht="9" customHeight="1">
      <c r="A84" s="19"/>
      <c r="C84" s="21"/>
      <c r="D84" s="21"/>
      <c r="E84" s="21"/>
      <c r="F84" s="21"/>
      <c r="G84" s="21"/>
      <c r="H84" s="20"/>
      <c r="I84" s="20"/>
      <c r="J84" s="20"/>
      <c r="K84" s="20"/>
      <c r="L84" s="20"/>
      <c r="M84" s="20"/>
      <c r="N84" s="20"/>
      <c r="O84" s="20"/>
      <c r="Q84" s="529"/>
    </row>
    <row r="85" spans="1:17" ht="9" customHeight="1">
      <c r="A85" s="19"/>
      <c r="C85" s="21"/>
      <c r="D85" s="21"/>
      <c r="E85" s="21"/>
      <c r="F85" s="21"/>
      <c r="G85" s="21"/>
      <c r="H85" s="20"/>
      <c r="I85" s="20"/>
      <c r="J85" s="20"/>
      <c r="K85" s="20"/>
      <c r="L85" s="20"/>
      <c r="M85" s="20"/>
      <c r="N85" s="20"/>
      <c r="O85" s="20"/>
      <c r="Q85" s="529"/>
    </row>
    <row r="86" spans="1:17" ht="9" customHeight="1">
      <c r="A86" s="19"/>
      <c r="C86" s="21"/>
      <c r="D86" s="21"/>
      <c r="E86" s="21"/>
      <c r="F86" s="21"/>
      <c r="G86" s="21"/>
      <c r="H86" s="20"/>
      <c r="I86" s="20"/>
      <c r="J86" s="20"/>
      <c r="K86" s="20"/>
      <c r="L86" s="20"/>
      <c r="M86" s="20"/>
      <c r="N86" s="20"/>
      <c r="O86" s="20"/>
      <c r="Q86" s="529"/>
    </row>
    <row r="87" spans="1:17" ht="9" customHeight="1">
      <c r="A87" s="166"/>
      <c r="C87" s="21"/>
      <c r="D87" s="21"/>
      <c r="E87" s="21"/>
      <c r="F87" s="21"/>
      <c r="G87" s="21"/>
      <c r="H87" s="20"/>
      <c r="I87" s="20"/>
      <c r="J87" s="20"/>
      <c r="K87" s="20"/>
      <c r="L87" s="20"/>
      <c r="M87" s="20"/>
      <c r="N87" s="20"/>
      <c r="O87" s="20"/>
      <c r="Q87" s="529"/>
    </row>
    <row r="88" spans="1:17" ht="9" customHeight="1">
      <c r="A88" s="168"/>
      <c r="C88" s="21"/>
      <c r="D88" s="21"/>
      <c r="E88" s="21"/>
      <c r="F88" s="21"/>
      <c r="G88" s="21"/>
      <c r="H88" s="20"/>
      <c r="I88" s="20"/>
      <c r="J88" s="20"/>
      <c r="K88" s="20"/>
      <c r="L88" s="20"/>
      <c r="M88" s="20"/>
      <c r="N88" s="20"/>
      <c r="O88" s="20"/>
      <c r="Q88" s="529"/>
    </row>
    <row r="89" spans="1:17" ht="9" customHeight="1">
      <c r="A89" s="19"/>
      <c r="C89" s="21"/>
      <c r="D89" s="21"/>
      <c r="E89" s="21"/>
      <c r="F89" s="21"/>
      <c r="G89" s="21"/>
      <c r="H89" s="20"/>
      <c r="I89" s="20"/>
      <c r="J89" s="20"/>
      <c r="K89" s="20"/>
      <c r="L89" s="20"/>
      <c r="M89" s="20"/>
      <c r="N89" s="20"/>
      <c r="O89" s="20"/>
      <c r="Q89" s="529"/>
    </row>
    <row r="90" spans="1:17" ht="9" customHeight="1">
      <c r="A90" s="19"/>
      <c r="C90" s="21"/>
      <c r="D90" s="21"/>
      <c r="E90" s="21"/>
      <c r="F90" s="21"/>
      <c r="G90" s="21"/>
      <c r="H90" s="20"/>
      <c r="I90" s="20"/>
      <c r="J90" s="20"/>
      <c r="K90" s="20"/>
      <c r="L90" s="20"/>
      <c r="M90" s="20"/>
      <c r="N90" s="20"/>
      <c r="O90" s="20"/>
      <c r="Q90" s="529"/>
    </row>
    <row r="91" spans="1:17" ht="9" customHeight="1">
      <c r="A91" s="19"/>
      <c r="C91" s="44"/>
      <c r="D91" s="44"/>
      <c r="E91" s="44"/>
      <c r="F91" s="44"/>
      <c r="G91" s="44"/>
      <c r="Q91" s="529"/>
    </row>
    <row r="92" spans="1:17" ht="9" customHeight="1">
      <c r="A92" s="19"/>
      <c r="C92" s="44"/>
      <c r="D92" s="44"/>
      <c r="E92" s="44"/>
      <c r="F92" s="44"/>
      <c r="G92" s="44"/>
      <c r="Q92" s="529"/>
    </row>
    <row r="93" spans="1:17" ht="9" customHeight="1">
      <c r="A93" s="19"/>
      <c r="C93" s="44"/>
      <c r="D93" s="44"/>
      <c r="E93" s="44"/>
      <c r="F93" s="44"/>
      <c r="G93" s="44"/>
      <c r="Q93" s="529"/>
    </row>
    <row r="94" spans="1:17" ht="9" customHeight="1">
      <c r="A94" s="19"/>
      <c r="C94" s="44"/>
      <c r="D94" s="44"/>
      <c r="E94" s="44"/>
      <c r="F94" s="44"/>
      <c r="G94" s="44"/>
      <c r="Q94" s="529"/>
    </row>
    <row r="95" spans="1:17" ht="9" customHeight="1">
      <c r="A95" s="19"/>
      <c r="C95" s="44"/>
      <c r="D95" s="44"/>
      <c r="E95" s="44"/>
      <c r="F95" s="44"/>
      <c r="G95" s="44"/>
      <c r="Q95" s="529"/>
    </row>
    <row r="96" spans="1:17" ht="9" customHeight="1">
      <c r="A96" s="19"/>
      <c r="C96" s="44"/>
      <c r="D96" s="44"/>
      <c r="E96" s="44"/>
      <c r="F96" s="44"/>
      <c r="G96" s="44"/>
      <c r="Q96" s="529"/>
    </row>
    <row r="97" spans="1:17" ht="9" customHeight="1">
      <c r="A97" s="166"/>
      <c r="C97" s="44"/>
      <c r="D97" s="44"/>
      <c r="E97" s="44"/>
      <c r="F97" s="44"/>
      <c r="G97" s="44"/>
      <c r="Q97" s="529"/>
    </row>
    <row r="98" spans="1:17" ht="9" customHeight="1">
      <c r="A98" s="168"/>
      <c r="C98" s="44"/>
      <c r="D98" s="44"/>
      <c r="E98" s="44"/>
      <c r="F98" s="44"/>
      <c r="G98" s="44"/>
      <c r="Q98" s="529"/>
    </row>
    <row r="99" spans="1:17" ht="9" customHeight="1">
      <c r="A99" s="19"/>
      <c r="C99" s="44"/>
      <c r="D99" s="44"/>
      <c r="E99" s="44"/>
      <c r="F99" s="44"/>
      <c r="G99" s="44"/>
      <c r="Q99" s="529"/>
    </row>
    <row r="100" spans="1:17" ht="9" customHeight="1">
      <c r="A100" s="19"/>
      <c r="C100" s="44"/>
      <c r="D100" s="44"/>
      <c r="E100" s="44"/>
      <c r="F100" s="44"/>
      <c r="G100" s="44"/>
      <c r="Q100" s="529"/>
    </row>
    <row r="101" spans="1:17" ht="9" customHeight="1">
      <c r="A101" s="19"/>
      <c r="C101" s="44"/>
      <c r="D101" s="44"/>
      <c r="E101" s="44"/>
      <c r="F101" s="44"/>
      <c r="G101" s="44"/>
      <c r="Q101" s="529"/>
    </row>
    <row r="102" spans="1:17" ht="9" customHeight="1">
      <c r="A102" s="19"/>
      <c r="C102" s="44"/>
      <c r="D102" s="44"/>
      <c r="E102" s="44"/>
      <c r="F102" s="44"/>
      <c r="G102" s="44"/>
      <c r="Q102" s="529"/>
    </row>
    <row r="103" spans="1:17" ht="9" customHeight="1">
      <c r="A103" s="19"/>
      <c r="C103" s="44"/>
      <c r="D103" s="44"/>
      <c r="E103" s="44"/>
      <c r="F103" s="44"/>
      <c r="G103" s="44"/>
      <c r="Q103" s="529"/>
    </row>
    <row r="104" spans="1:17" ht="9" customHeight="1">
      <c r="A104" s="19"/>
      <c r="C104" s="44"/>
      <c r="D104" s="44"/>
      <c r="E104" s="44"/>
      <c r="F104" s="44"/>
      <c r="G104" s="44"/>
      <c r="Q104" s="529"/>
    </row>
    <row r="105" spans="1:17" ht="9" customHeight="1">
      <c r="A105" s="19"/>
      <c r="C105" s="44"/>
      <c r="D105" s="44"/>
      <c r="E105" s="44"/>
      <c r="F105" s="44"/>
      <c r="G105" s="44"/>
      <c r="Q105" s="529"/>
    </row>
    <row r="106" spans="1:17" ht="9" customHeight="1">
      <c r="A106" s="19"/>
      <c r="C106" s="44"/>
      <c r="D106" s="44"/>
      <c r="E106" s="44"/>
      <c r="F106" s="44"/>
      <c r="G106" s="44"/>
      <c r="Q106" s="529"/>
    </row>
    <row r="107" spans="1:17" ht="9" customHeight="1">
      <c r="A107" s="19"/>
      <c r="C107" s="44"/>
      <c r="D107" s="44"/>
      <c r="E107" s="44"/>
      <c r="F107" s="44"/>
      <c r="G107" s="44"/>
      <c r="Q107" s="529"/>
    </row>
    <row r="108" spans="1:17" ht="9" customHeight="1">
      <c r="A108" s="168"/>
      <c r="C108" s="44"/>
      <c r="D108" s="44"/>
      <c r="E108" s="44"/>
      <c r="F108" s="44"/>
      <c r="G108" s="44"/>
      <c r="Q108" s="529"/>
    </row>
    <row r="109" spans="1:17" ht="9" customHeight="1">
      <c r="A109" s="19"/>
      <c r="C109" s="44"/>
      <c r="D109" s="44"/>
      <c r="E109" s="44"/>
      <c r="F109" s="44"/>
      <c r="G109" s="44"/>
      <c r="Q109" s="529"/>
    </row>
    <row r="110" spans="1:17" ht="9" customHeight="1">
      <c r="A110" s="19"/>
      <c r="C110" s="44"/>
      <c r="D110" s="44"/>
      <c r="E110" s="44"/>
      <c r="F110" s="44"/>
      <c r="G110" s="44"/>
      <c r="Q110" s="529"/>
    </row>
    <row r="111" spans="1:17" ht="9" customHeight="1">
      <c r="A111" s="19"/>
      <c r="C111" s="44"/>
      <c r="D111" s="44"/>
      <c r="E111" s="44"/>
      <c r="F111" s="44"/>
      <c r="G111" s="44"/>
      <c r="Q111" s="529"/>
    </row>
    <row r="112" spans="1:17">
      <c r="A112" s="169"/>
      <c r="C112" s="44"/>
      <c r="D112" s="44"/>
      <c r="E112" s="44"/>
      <c r="F112" s="44"/>
      <c r="G112" s="44"/>
      <c r="Q112" s="529"/>
    </row>
    <row r="113" spans="1:17">
      <c r="A113" s="169"/>
      <c r="C113" s="44"/>
      <c r="D113" s="44"/>
      <c r="E113" s="44"/>
      <c r="F113" s="44"/>
      <c r="G113" s="44"/>
      <c r="Q113" s="529"/>
    </row>
    <row r="114" spans="1:17">
      <c r="A114" s="169"/>
      <c r="C114" s="44"/>
      <c r="D114" s="44"/>
      <c r="E114" s="44"/>
      <c r="F114" s="44"/>
      <c r="G114" s="44"/>
      <c r="Q114" s="529"/>
    </row>
    <row r="115" spans="1:17">
      <c r="A115" s="169"/>
      <c r="C115" s="44"/>
      <c r="D115" s="44"/>
      <c r="E115" s="44"/>
      <c r="F115" s="44"/>
      <c r="G115" s="44"/>
      <c r="Q115" s="529"/>
    </row>
    <row r="116" spans="1:17">
      <c r="A116" s="169"/>
      <c r="C116" s="44"/>
      <c r="D116" s="44"/>
      <c r="E116" s="44"/>
      <c r="F116" s="44"/>
      <c r="G116" s="44"/>
      <c r="Q116" s="529"/>
    </row>
    <row r="117" spans="1:17">
      <c r="A117" s="169"/>
      <c r="C117" s="44"/>
      <c r="D117" s="44"/>
      <c r="E117" s="44"/>
      <c r="F117" s="44"/>
      <c r="G117" s="44"/>
      <c r="Q117" s="529"/>
    </row>
    <row r="118" spans="1:17">
      <c r="A118" s="169"/>
      <c r="C118" s="44"/>
      <c r="D118" s="44"/>
      <c r="E118" s="44"/>
      <c r="F118" s="44"/>
      <c r="G118" s="44"/>
      <c r="Q118" s="529"/>
    </row>
    <row r="119" spans="1:17" ht="15.75">
      <c r="A119" s="170"/>
      <c r="C119" s="44"/>
      <c r="D119" s="44"/>
      <c r="E119" s="44"/>
      <c r="F119" s="44"/>
      <c r="G119" s="44"/>
      <c r="Q119" s="529"/>
    </row>
    <row r="120" spans="1:17" ht="15.75">
      <c r="A120" s="170"/>
      <c r="C120" s="44"/>
      <c r="D120" s="44"/>
      <c r="E120" s="44"/>
      <c r="F120" s="44"/>
      <c r="G120" s="44"/>
      <c r="Q120" s="529"/>
    </row>
    <row r="121" spans="1:17" ht="15.75">
      <c r="A121" s="170"/>
      <c r="C121" s="44"/>
      <c r="D121" s="44"/>
      <c r="E121" s="44"/>
      <c r="F121" s="44"/>
      <c r="G121" s="44"/>
      <c r="Q121" s="529"/>
    </row>
    <row r="122" spans="1:17" ht="15.75">
      <c r="A122" s="170"/>
      <c r="C122" s="44"/>
      <c r="D122" s="44"/>
      <c r="E122" s="44"/>
      <c r="F122" s="44"/>
      <c r="G122" s="44"/>
      <c r="Q122" s="529"/>
    </row>
    <row r="123" spans="1:17" ht="15.75">
      <c r="A123" s="170"/>
      <c r="C123" s="44"/>
      <c r="D123" s="44"/>
      <c r="E123" s="44"/>
      <c r="F123" s="44"/>
      <c r="G123" s="44"/>
      <c r="Q123" s="529"/>
    </row>
    <row r="124" spans="1:17" ht="15.75">
      <c r="A124" s="170"/>
      <c r="C124" s="44"/>
      <c r="D124" s="44"/>
      <c r="E124" s="44"/>
      <c r="F124" s="44"/>
      <c r="G124" s="44"/>
      <c r="Q124" s="529"/>
    </row>
    <row r="125" spans="1:17" ht="15.75">
      <c r="A125" s="170"/>
      <c r="C125" s="44"/>
      <c r="D125" s="44"/>
      <c r="E125" s="44"/>
      <c r="F125" s="44"/>
      <c r="G125" s="44"/>
      <c r="Q125" s="529"/>
    </row>
    <row r="126" spans="1:17" ht="15.75">
      <c r="A126" s="170"/>
      <c r="C126" s="44"/>
      <c r="D126" s="44"/>
      <c r="E126" s="44"/>
      <c r="F126" s="44"/>
      <c r="G126" s="44"/>
      <c r="Q126" s="529"/>
    </row>
    <row r="127" spans="1:17" ht="15.75">
      <c r="A127" s="170"/>
      <c r="C127" s="44"/>
      <c r="D127" s="44"/>
      <c r="E127" s="44"/>
      <c r="F127" s="44"/>
      <c r="G127" s="44"/>
      <c r="Q127" s="529"/>
    </row>
    <row r="128" spans="1:17" ht="15.75">
      <c r="A128" s="170"/>
      <c r="C128" s="44"/>
      <c r="D128" s="44"/>
      <c r="E128" s="44"/>
      <c r="F128" s="44"/>
      <c r="G128" s="44"/>
      <c r="Q128" s="529"/>
    </row>
    <row r="129" spans="1:17" ht="15.75">
      <c r="A129" s="170"/>
      <c r="C129" s="44"/>
      <c r="D129" s="44"/>
      <c r="E129" s="44"/>
      <c r="F129" s="44"/>
      <c r="G129" s="44"/>
      <c r="Q129" s="529"/>
    </row>
    <row r="130" spans="1:17" ht="15.75">
      <c r="A130" s="170"/>
      <c r="C130" s="44"/>
      <c r="D130" s="44"/>
      <c r="E130" s="44"/>
      <c r="F130" s="44"/>
      <c r="G130" s="44"/>
      <c r="Q130" s="529"/>
    </row>
    <row r="131" spans="1:17" ht="15.75">
      <c r="A131" s="170"/>
      <c r="C131" s="44"/>
      <c r="D131" s="44"/>
      <c r="E131" s="44"/>
      <c r="F131" s="44"/>
      <c r="G131" s="44"/>
      <c r="Q131" s="529"/>
    </row>
    <row r="132" spans="1:17" ht="15.75">
      <c r="A132" s="170"/>
      <c r="C132" s="44"/>
      <c r="D132" s="44"/>
      <c r="E132" s="44"/>
      <c r="F132" s="44"/>
      <c r="G132" s="44"/>
      <c r="Q132" s="529"/>
    </row>
    <row r="133" spans="1:17" ht="15.75">
      <c r="A133" s="170"/>
      <c r="C133" s="44"/>
      <c r="D133" s="44"/>
      <c r="E133" s="44"/>
      <c r="F133" s="44"/>
      <c r="G133" s="44"/>
      <c r="Q133" s="529"/>
    </row>
    <row r="134" spans="1:17" ht="15.75">
      <c r="A134" s="170"/>
      <c r="C134" s="44"/>
      <c r="D134" s="44"/>
      <c r="E134" s="44"/>
      <c r="F134" s="44"/>
      <c r="G134" s="44"/>
      <c r="Q134" s="529"/>
    </row>
    <row r="135" spans="1:17" ht="15.75">
      <c r="A135" s="170"/>
      <c r="C135" s="44"/>
      <c r="D135" s="44"/>
      <c r="E135" s="44"/>
      <c r="F135" s="44"/>
      <c r="G135" s="44"/>
      <c r="Q135" s="529"/>
    </row>
    <row r="136" spans="1:17" ht="15.75">
      <c r="A136" s="170"/>
      <c r="C136" s="44"/>
      <c r="D136" s="44"/>
      <c r="E136" s="44"/>
      <c r="F136" s="44"/>
      <c r="G136" s="44"/>
      <c r="Q136" s="529"/>
    </row>
    <row r="137" spans="1:17" ht="15.75">
      <c r="A137" s="170"/>
      <c r="C137" s="44"/>
      <c r="D137" s="44"/>
      <c r="E137" s="44"/>
      <c r="F137" s="44"/>
      <c r="G137" s="44"/>
      <c r="Q137" s="529"/>
    </row>
    <row r="138" spans="1:17" ht="15.75">
      <c r="A138" s="170"/>
      <c r="C138" s="44"/>
      <c r="D138" s="44"/>
      <c r="E138" s="44"/>
      <c r="F138" s="44"/>
      <c r="G138" s="44"/>
      <c r="Q138" s="529"/>
    </row>
    <row r="139" spans="1:17" ht="15.75">
      <c r="A139" s="170"/>
      <c r="C139" s="44"/>
      <c r="D139" s="44"/>
      <c r="E139" s="44"/>
      <c r="F139" s="44"/>
      <c r="G139" s="44"/>
      <c r="Q139" s="529"/>
    </row>
    <row r="140" spans="1:17" ht="15.75">
      <c r="A140" s="170"/>
      <c r="C140" s="44"/>
      <c r="D140" s="44"/>
      <c r="E140" s="44"/>
      <c r="F140" s="44"/>
      <c r="G140" s="44"/>
      <c r="Q140" s="529"/>
    </row>
    <row r="141" spans="1:17" ht="15.75">
      <c r="A141" s="170"/>
      <c r="C141" s="44"/>
      <c r="D141" s="44"/>
      <c r="E141" s="44"/>
      <c r="F141" s="44"/>
      <c r="G141" s="44"/>
      <c r="Q141" s="529"/>
    </row>
    <row r="142" spans="1:17" ht="15.75">
      <c r="A142" s="170"/>
      <c r="C142" s="44"/>
      <c r="D142" s="44"/>
      <c r="E142" s="44"/>
      <c r="F142" s="44"/>
      <c r="G142" s="44"/>
      <c r="Q142" s="529"/>
    </row>
    <row r="143" spans="1:17" ht="15.75">
      <c r="A143" s="170"/>
      <c r="C143" s="44"/>
      <c r="D143" s="44"/>
      <c r="E143" s="44"/>
      <c r="F143" s="44"/>
      <c r="G143" s="44"/>
      <c r="Q143" s="529"/>
    </row>
    <row r="144" spans="1:17" ht="15.75">
      <c r="A144" s="170"/>
      <c r="C144" s="44"/>
      <c r="D144" s="44"/>
      <c r="E144" s="44"/>
      <c r="F144" s="44"/>
      <c r="G144" s="44"/>
      <c r="Q144" s="529"/>
    </row>
    <row r="145" spans="1:17" ht="15.75">
      <c r="A145" s="170"/>
      <c r="C145" s="44"/>
      <c r="D145" s="44"/>
      <c r="E145" s="44"/>
      <c r="F145" s="44"/>
      <c r="G145" s="44"/>
      <c r="Q145" s="529"/>
    </row>
    <row r="146" spans="1:17" ht="15.75">
      <c r="A146" s="170"/>
      <c r="C146" s="44"/>
      <c r="D146" s="44"/>
      <c r="E146" s="44"/>
      <c r="F146" s="44"/>
      <c r="G146" s="44"/>
      <c r="Q146" s="529"/>
    </row>
    <row r="147" spans="1:17" ht="15.75">
      <c r="A147" s="170"/>
      <c r="C147" s="44"/>
      <c r="D147" s="44"/>
      <c r="E147" s="44"/>
      <c r="F147" s="44"/>
      <c r="G147" s="44"/>
      <c r="Q147" s="529"/>
    </row>
    <row r="148" spans="1:17" ht="15.75">
      <c r="A148" s="170"/>
      <c r="C148" s="44"/>
      <c r="D148" s="44"/>
      <c r="E148" s="44"/>
      <c r="F148" s="44"/>
      <c r="G148" s="44"/>
      <c r="Q148" s="529"/>
    </row>
    <row r="149" spans="1:17" ht="15.75">
      <c r="A149" s="170"/>
      <c r="C149" s="44"/>
      <c r="D149" s="44"/>
      <c r="E149" s="44"/>
      <c r="F149" s="44"/>
      <c r="G149" s="44"/>
      <c r="Q149" s="529"/>
    </row>
    <row r="150" spans="1:17" ht="15.75">
      <c r="A150" s="170"/>
      <c r="C150" s="44"/>
      <c r="D150" s="44"/>
      <c r="E150" s="44"/>
      <c r="F150" s="44"/>
      <c r="G150" s="44"/>
      <c r="Q150" s="529"/>
    </row>
    <row r="151" spans="1:17" ht="15.75">
      <c r="A151" s="170"/>
      <c r="C151" s="44"/>
      <c r="D151" s="44"/>
      <c r="E151" s="44"/>
      <c r="F151" s="44"/>
      <c r="G151" s="44"/>
      <c r="Q151" s="529"/>
    </row>
    <row r="152" spans="1:17" ht="15.75">
      <c r="A152" s="170"/>
      <c r="C152" s="44"/>
      <c r="D152" s="44"/>
      <c r="E152" s="44"/>
      <c r="F152" s="44"/>
      <c r="G152" s="44"/>
      <c r="Q152" s="529"/>
    </row>
    <row r="153" spans="1:17" ht="15.75">
      <c r="A153" s="170"/>
      <c r="C153" s="44"/>
      <c r="D153" s="44"/>
      <c r="E153" s="44"/>
      <c r="F153" s="44"/>
      <c r="G153" s="44"/>
      <c r="Q153" s="529"/>
    </row>
    <row r="154" spans="1:17" ht="15.75">
      <c r="A154" s="170"/>
      <c r="C154" s="44"/>
      <c r="D154" s="44"/>
      <c r="E154" s="44"/>
      <c r="F154" s="44"/>
      <c r="G154" s="44"/>
      <c r="Q154" s="529"/>
    </row>
    <row r="155" spans="1:17" ht="15.75">
      <c r="A155" s="170"/>
      <c r="C155" s="44"/>
      <c r="D155" s="44"/>
      <c r="E155" s="44"/>
      <c r="F155" s="44"/>
      <c r="G155" s="44"/>
      <c r="Q155" s="529"/>
    </row>
    <row r="156" spans="1:17" ht="15.75">
      <c r="A156" s="170"/>
      <c r="C156" s="44"/>
      <c r="D156" s="44"/>
      <c r="E156" s="44"/>
      <c r="F156" s="44"/>
      <c r="G156" s="44"/>
      <c r="Q156" s="529"/>
    </row>
    <row r="157" spans="1:17" ht="15.75">
      <c r="A157" s="170"/>
      <c r="C157" s="44"/>
      <c r="D157" s="44"/>
      <c r="E157" s="44"/>
      <c r="F157" s="44"/>
      <c r="G157" s="44"/>
      <c r="Q157" s="529"/>
    </row>
    <row r="158" spans="1:17" ht="15.75">
      <c r="A158" s="170"/>
      <c r="C158" s="44"/>
      <c r="D158" s="44"/>
      <c r="E158" s="44"/>
      <c r="F158" s="44"/>
      <c r="G158" s="44"/>
      <c r="Q158" s="529"/>
    </row>
    <row r="159" spans="1:17" ht="15.75">
      <c r="A159" s="170"/>
      <c r="C159" s="44"/>
      <c r="D159" s="44"/>
      <c r="E159" s="44"/>
      <c r="F159" s="44"/>
      <c r="G159" s="44"/>
      <c r="Q159" s="529"/>
    </row>
    <row r="160" spans="1:17" ht="15.75">
      <c r="A160" s="170"/>
      <c r="C160" s="44"/>
      <c r="D160" s="44"/>
      <c r="E160" s="44"/>
      <c r="F160" s="44"/>
      <c r="G160" s="44"/>
      <c r="Q160" s="529"/>
    </row>
    <row r="161" spans="1:17" ht="15.75">
      <c r="A161" s="170"/>
      <c r="C161" s="44"/>
      <c r="D161" s="44"/>
      <c r="E161" s="44"/>
      <c r="F161" s="44"/>
      <c r="G161" s="44"/>
      <c r="Q161" s="529"/>
    </row>
    <row r="162" spans="1:17" ht="15.75">
      <c r="A162" s="170"/>
      <c r="C162" s="44"/>
      <c r="D162" s="44"/>
      <c r="E162" s="44"/>
      <c r="F162" s="44"/>
      <c r="G162" s="44"/>
      <c r="Q162" s="529"/>
    </row>
    <row r="163" spans="1:17" ht="15.75">
      <c r="A163" s="170"/>
      <c r="C163" s="44"/>
      <c r="D163" s="44"/>
      <c r="E163" s="44"/>
      <c r="F163" s="44"/>
      <c r="G163" s="44"/>
      <c r="Q163" s="529"/>
    </row>
    <row r="164" spans="1:17" ht="15.75">
      <c r="A164" s="170"/>
      <c r="C164" s="44"/>
      <c r="D164" s="44"/>
      <c r="E164" s="44"/>
      <c r="F164" s="44"/>
      <c r="G164" s="44"/>
      <c r="Q164" s="529"/>
    </row>
    <row r="165" spans="1:17" ht="15.75">
      <c r="A165" s="170"/>
      <c r="C165" s="44"/>
      <c r="D165" s="44"/>
      <c r="E165" s="44"/>
      <c r="F165" s="44"/>
      <c r="G165" s="44"/>
      <c r="Q165" s="529"/>
    </row>
    <row r="166" spans="1:17" ht="15.75">
      <c r="A166" s="170"/>
      <c r="C166" s="44"/>
      <c r="D166" s="44"/>
      <c r="E166" s="44"/>
      <c r="F166" s="44"/>
      <c r="G166" s="44"/>
      <c r="Q166" s="529"/>
    </row>
    <row r="167" spans="1:17" ht="15.75">
      <c r="A167" s="170"/>
      <c r="C167" s="44"/>
      <c r="D167" s="44"/>
      <c r="E167" s="44"/>
      <c r="F167" s="44"/>
      <c r="G167" s="44"/>
      <c r="Q167" s="529"/>
    </row>
    <row r="168" spans="1:17" ht="15.75">
      <c r="A168" s="170"/>
      <c r="C168" s="44"/>
      <c r="D168" s="44"/>
      <c r="E168" s="44"/>
      <c r="F168" s="44"/>
      <c r="G168" s="44"/>
      <c r="Q168" s="529"/>
    </row>
    <row r="169" spans="1:17" ht="15.75">
      <c r="A169" s="170"/>
      <c r="C169" s="44"/>
      <c r="D169" s="44"/>
      <c r="E169" s="44"/>
      <c r="F169" s="44"/>
      <c r="G169" s="44"/>
      <c r="Q169" s="529"/>
    </row>
    <row r="170" spans="1:17" ht="15.75">
      <c r="A170" s="170"/>
      <c r="C170" s="44"/>
      <c r="D170" s="44"/>
      <c r="E170" s="44"/>
      <c r="F170" s="44"/>
      <c r="G170" s="44"/>
      <c r="Q170" s="529"/>
    </row>
    <row r="171" spans="1:17" ht="15.75">
      <c r="A171" s="170"/>
      <c r="C171" s="44"/>
      <c r="D171" s="44"/>
      <c r="E171" s="44"/>
      <c r="F171" s="44"/>
      <c r="G171" s="44"/>
      <c r="Q171" s="529"/>
    </row>
    <row r="172" spans="1:17" ht="15.75">
      <c r="A172" s="170"/>
      <c r="C172" s="44"/>
      <c r="D172" s="44"/>
      <c r="E172" s="44"/>
      <c r="F172" s="44"/>
      <c r="G172" s="44"/>
      <c r="Q172" s="529"/>
    </row>
    <row r="173" spans="1:17" ht="15.75">
      <c r="A173" s="170"/>
      <c r="C173" s="44"/>
      <c r="D173" s="44"/>
      <c r="E173" s="44"/>
      <c r="F173" s="44"/>
      <c r="G173" s="44"/>
      <c r="Q173" s="529"/>
    </row>
    <row r="174" spans="1:17" ht="15.75">
      <c r="A174" s="170"/>
      <c r="C174" s="44"/>
      <c r="D174" s="44"/>
      <c r="E174" s="44"/>
      <c r="F174" s="44"/>
      <c r="G174" s="44"/>
      <c r="Q174" s="529"/>
    </row>
    <row r="175" spans="1:17" ht="15.75">
      <c r="A175" s="170"/>
      <c r="C175" s="44"/>
      <c r="D175" s="44"/>
      <c r="E175" s="44"/>
      <c r="F175" s="44"/>
      <c r="G175" s="44"/>
      <c r="Q175" s="529"/>
    </row>
    <row r="176" spans="1:17" ht="15.75">
      <c r="A176" s="170"/>
      <c r="C176" s="44"/>
      <c r="D176" s="44"/>
      <c r="E176" s="44"/>
      <c r="F176" s="44"/>
      <c r="G176" s="44"/>
      <c r="Q176" s="529"/>
    </row>
    <row r="177" spans="1:17" ht="15.75">
      <c r="A177" s="170"/>
      <c r="C177" s="44"/>
      <c r="D177" s="44"/>
      <c r="E177" s="44"/>
      <c r="F177" s="44"/>
      <c r="G177" s="44"/>
      <c r="Q177" s="529"/>
    </row>
    <row r="178" spans="1:17" ht="15.75">
      <c r="A178" s="170"/>
      <c r="C178" s="44"/>
      <c r="D178" s="44"/>
      <c r="E178" s="44"/>
      <c r="F178" s="44"/>
      <c r="G178" s="44"/>
      <c r="Q178" s="529"/>
    </row>
    <row r="179" spans="1:17" ht="15.75">
      <c r="A179" s="170"/>
      <c r="C179" s="44"/>
      <c r="D179" s="44"/>
      <c r="E179" s="44"/>
      <c r="F179" s="44"/>
      <c r="G179" s="44"/>
      <c r="Q179" s="529"/>
    </row>
    <row r="180" spans="1:17" ht="15.75">
      <c r="A180" s="170"/>
      <c r="C180" s="44"/>
      <c r="D180" s="44"/>
      <c r="E180" s="44"/>
      <c r="F180" s="44"/>
      <c r="G180" s="44"/>
      <c r="Q180" s="529"/>
    </row>
    <row r="181" spans="1:17" ht="15.75">
      <c r="A181" s="170"/>
      <c r="C181" s="44"/>
      <c r="D181" s="44"/>
      <c r="E181" s="44"/>
      <c r="F181" s="44"/>
      <c r="G181" s="44"/>
      <c r="Q181" s="529"/>
    </row>
    <row r="182" spans="1:17" ht="15.75">
      <c r="A182" s="170"/>
      <c r="C182" s="44"/>
      <c r="D182" s="44"/>
      <c r="E182" s="44"/>
      <c r="F182" s="44"/>
      <c r="G182" s="44"/>
      <c r="Q182" s="529"/>
    </row>
    <row r="183" spans="1:17" ht="15.75">
      <c r="A183" s="170"/>
      <c r="C183" s="44"/>
      <c r="D183" s="44"/>
      <c r="E183" s="44"/>
      <c r="F183" s="44"/>
      <c r="G183" s="44"/>
      <c r="Q183" s="529"/>
    </row>
    <row r="184" spans="1:17" ht="15.75">
      <c r="A184" s="170"/>
      <c r="C184" s="44"/>
      <c r="D184" s="44"/>
      <c r="E184" s="44"/>
      <c r="F184" s="44"/>
      <c r="G184" s="44"/>
      <c r="Q184" s="529"/>
    </row>
    <row r="185" spans="1:17" ht="15.75">
      <c r="A185" s="170"/>
      <c r="C185" s="44"/>
      <c r="D185" s="44"/>
      <c r="E185" s="44"/>
      <c r="F185" s="44"/>
      <c r="G185" s="44"/>
      <c r="Q185" s="529"/>
    </row>
    <row r="186" spans="1:17" ht="15.75">
      <c r="A186" s="170"/>
      <c r="C186" s="44"/>
      <c r="D186" s="44"/>
      <c r="E186" s="44"/>
      <c r="F186" s="44"/>
      <c r="G186" s="44"/>
      <c r="Q186" s="529"/>
    </row>
    <row r="187" spans="1:17" ht="15.75">
      <c r="A187" s="170"/>
      <c r="C187" s="44"/>
      <c r="D187" s="44"/>
      <c r="E187" s="44"/>
      <c r="F187" s="44"/>
      <c r="G187" s="44"/>
      <c r="Q187" s="529"/>
    </row>
    <row r="188" spans="1:17" ht="15.75">
      <c r="A188" s="170"/>
      <c r="C188" s="44"/>
      <c r="D188" s="44"/>
      <c r="E188" s="44"/>
      <c r="F188" s="44"/>
      <c r="G188" s="44"/>
      <c r="Q188" s="529"/>
    </row>
    <row r="189" spans="1:17" ht="15.75">
      <c r="A189" s="170"/>
      <c r="C189" s="44"/>
      <c r="D189" s="44"/>
      <c r="E189" s="44"/>
      <c r="F189" s="44"/>
      <c r="G189" s="44"/>
      <c r="Q189" s="529"/>
    </row>
    <row r="190" spans="1:17" ht="15.75">
      <c r="A190" s="170"/>
      <c r="C190" s="44"/>
      <c r="D190" s="44"/>
      <c r="E190" s="44"/>
      <c r="F190" s="44"/>
      <c r="G190" s="44"/>
      <c r="Q190" s="529"/>
    </row>
    <row r="191" spans="1:17" ht="15.75">
      <c r="A191" s="170"/>
      <c r="C191" s="44"/>
      <c r="D191" s="44"/>
      <c r="E191" s="44"/>
      <c r="F191" s="44"/>
      <c r="G191" s="44"/>
      <c r="Q191" s="529"/>
    </row>
    <row r="192" spans="1:17" ht="15.75">
      <c r="A192" s="170"/>
      <c r="C192" s="44"/>
      <c r="D192" s="44"/>
      <c r="E192" s="44"/>
      <c r="F192" s="44"/>
      <c r="G192" s="44"/>
      <c r="Q192" s="529"/>
    </row>
    <row r="193" spans="1:17" ht="15.75">
      <c r="A193" s="170"/>
      <c r="C193" s="44"/>
      <c r="D193" s="44"/>
      <c r="E193" s="44"/>
      <c r="F193" s="44"/>
      <c r="G193" s="44"/>
      <c r="Q193" s="529"/>
    </row>
    <row r="194" spans="1:17" ht="15.75">
      <c r="A194" s="170"/>
      <c r="C194" s="44"/>
      <c r="D194" s="44"/>
      <c r="E194" s="44"/>
      <c r="F194" s="44"/>
      <c r="G194" s="44"/>
      <c r="Q194" s="529"/>
    </row>
    <row r="195" spans="1:17" ht="15.75">
      <c r="A195" s="170"/>
      <c r="C195" s="44"/>
      <c r="D195" s="44"/>
      <c r="E195" s="44"/>
      <c r="F195" s="44"/>
      <c r="G195" s="44"/>
      <c r="Q195" s="529"/>
    </row>
    <row r="196" spans="1:17" ht="15.75">
      <c r="A196" s="170"/>
      <c r="C196" s="44"/>
      <c r="D196" s="44"/>
      <c r="E196" s="44"/>
      <c r="F196" s="44"/>
      <c r="G196" s="44"/>
      <c r="Q196" s="529"/>
    </row>
    <row r="197" spans="1:17" ht="15.75">
      <c r="A197" s="170"/>
      <c r="C197" s="44"/>
      <c r="D197" s="44"/>
      <c r="E197" s="44"/>
      <c r="F197" s="44"/>
      <c r="G197" s="44"/>
      <c r="Q197" s="529"/>
    </row>
    <row r="198" spans="1:17" ht="15.75">
      <c r="A198" s="170"/>
      <c r="C198" s="44"/>
      <c r="D198" s="44"/>
      <c r="E198" s="44"/>
      <c r="F198" s="44"/>
      <c r="G198" s="44"/>
      <c r="Q198" s="529"/>
    </row>
    <row r="199" spans="1:17" ht="15.75">
      <c r="A199" s="170"/>
      <c r="C199" s="44"/>
      <c r="D199" s="44"/>
      <c r="E199" s="44"/>
      <c r="F199" s="44"/>
      <c r="G199" s="44"/>
      <c r="Q199" s="529"/>
    </row>
    <row r="200" spans="1:17" ht="15.75">
      <c r="A200" s="170"/>
      <c r="C200" s="44"/>
      <c r="D200" s="44"/>
      <c r="E200" s="44"/>
      <c r="F200" s="44"/>
      <c r="G200" s="44"/>
      <c r="Q200" s="529"/>
    </row>
    <row r="201" spans="1:17" ht="15.75">
      <c r="A201" s="170"/>
      <c r="C201" s="44"/>
      <c r="D201" s="44"/>
      <c r="E201" s="44"/>
      <c r="F201" s="44"/>
      <c r="G201" s="44"/>
    </row>
    <row r="202" spans="1:17" ht="15.75">
      <c r="A202" s="170"/>
      <c r="C202" s="44"/>
      <c r="D202" s="44"/>
      <c r="E202" s="44"/>
      <c r="F202" s="44"/>
      <c r="G202" s="44"/>
    </row>
    <row r="203" spans="1:17" ht="15.75">
      <c r="A203" s="170"/>
      <c r="C203" s="44"/>
      <c r="D203" s="44"/>
      <c r="E203" s="44"/>
      <c r="F203" s="44"/>
      <c r="G203" s="44"/>
    </row>
    <row r="204" spans="1:17" ht="15.75">
      <c r="A204" s="170"/>
      <c r="C204" s="44"/>
      <c r="D204" s="44"/>
      <c r="E204" s="44"/>
      <c r="F204" s="44"/>
      <c r="G204" s="44"/>
    </row>
    <row r="205" spans="1:17" ht="15.75">
      <c r="A205" s="170"/>
      <c r="C205" s="44"/>
      <c r="D205" s="44"/>
      <c r="E205" s="44"/>
      <c r="F205" s="44"/>
      <c r="G205" s="44"/>
    </row>
    <row r="206" spans="1:17" ht="15.75">
      <c r="A206" s="170"/>
      <c r="C206" s="44"/>
      <c r="D206" s="44"/>
      <c r="E206" s="44"/>
      <c r="F206" s="44"/>
      <c r="G206" s="44"/>
    </row>
    <row r="207" spans="1:17" ht="15.75">
      <c r="A207" s="170"/>
      <c r="C207" s="44"/>
      <c r="D207" s="44"/>
      <c r="E207" s="44"/>
      <c r="F207" s="44"/>
      <c r="G207" s="44"/>
    </row>
    <row r="208" spans="1:17" ht="15.75">
      <c r="A208" s="170"/>
      <c r="C208" s="44"/>
      <c r="D208" s="44"/>
      <c r="E208" s="44"/>
      <c r="F208" s="44"/>
      <c r="G208" s="44"/>
    </row>
    <row r="209" spans="1:7" ht="15.75">
      <c r="A209" s="170"/>
      <c r="C209" s="44"/>
      <c r="D209" s="44"/>
      <c r="E209" s="44"/>
      <c r="F209" s="44"/>
      <c r="G209" s="44"/>
    </row>
    <row r="210" spans="1:7" ht="15.75">
      <c r="A210" s="22"/>
      <c r="C210" s="44"/>
      <c r="D210" s="44"/>
      <c r="E210" s="44"/>
      <c r="F210" s="44"/>
      <c r="G210" s="44"/>
    </row>
    <row r="211" spans="1:7" ht="15.75">
      <c r="A211" s="22"/>
      <c r="C211" s="44"/>
      <c r="D211" s="44"/>
      <c r="E211" s="44"/>
      <c r="F211" s="44"/>
      <c r="G211" s="44"/>
    </row>
    <row r="212" spans="1:7" ht="15.75">
      <c r="A212" s="22"/>
      <c r="C212" s="44"/>
      <c r="D212" s="44"/>
      <c r="E212" s="44"/>
      <c r="F212" s="44"/>
      <c r="G212" s="44"/>
    </row>
    <row r="213" spans="1:7" ht="15.75">
      <c r="A213" s="22"/>
      <c r="C213" s="44"/>
      <c r="D213" s="44"/>
      <c r="E213" s="44"/>
      <c r="F213" s="44"/>
      <c r="G213" s="44"/>
    </row>
    <row r="214" spans="1:7" ht="15.75">
      <c r="A214" s="22"/>
      <c r="C214" s="44"/>
      <c r="D214" s="44"/>
      <c r="E214" s="44"/>
      <c r="F214" s="44"/>
      <c r="G214" s="44"/>
    </row>
    <row r="215" spans="1:7" ht="15.75">
      <c r="A215" s="22"/>
      <c r="C215" s="44"/>
      <c r="D215" s="44"/>
      <c r="E215" s="44"/>
      <c r="F215" s="44"/>
      <c r="G215" s="44"/>
    </row>
    <row r="216" spans="1:7" ht="15.75">
      <c r="A216" s="22"/>
      <c r="C216" s="44"/>
      <c r="D216" s="44"/>
      <c r="E216" s="44"/>
      <c r="F216" s="44"/>
      <c r="G216" s="44"/>
    </row>
    <row r="217" spans="1:7" ht="15.75">
      <c r="A217" s="22"/>
      <c r="C217" s="44"/>
      <c r="D217" s="44"/>
      <c r="E217" s="44"/>
      <c r="F217" s="44"/>
      <c r="G217" s="44"/>
    </row>
    <row r="218" spans="1:7" ht="15.75">
      <c r="A218" s="22"/>
      <c r="C218" s="44"/>
      <c r="D218" s="44"/>
      <c r="E218" s="44"/>
      <c r="F218" s="44"/>
      <c r="G218" s="44"/>
    </row>
    <row r="219" spans="1:7" ht="15.75">
      <c r="A219" s="22"/>
      <c r="C219" s="44"/>
      <c r="D219" s="44"/>
      <c r="E219" s="44"/>
      <c r="F219" s="44"/>
      <c r="G219" s="44"/>
    </row>
    <row r="220" spans="1:7" ht="15.75">
      <c r="A220" s="22"/>
      <c r="C220" s="44"/>
      <c r="D220" s="44"/>
      <c r="E220" s="44"/>
      <c r="F220" s="44"/>
      <c r="G220" s="44"/>
    </row>
    <row r="221" spans="1:7" ht="15.75">
      <c r="A221" s="22"/>
      <c r="C221" s="44"/>
      <c r="D221" s="44"/>
      <c r="E221" s="44"/>
      <c r="F221" s="44"/>
      <c r="G221" s="44"/>
    </row>
    <row r="222" spans="1:7" ht="15.75">
      <c r="A222" s="22"/>
      <c r="C222" s="44"/>
      <c r="D222" s="44"/>
      <c r="E222" s="44"/>
      <c r="F222" s="44"/>
      <c r="G222" s="44"/>
    </row>
    <row r="223" spans="1:7" ht="15.75">
      <c r="A223" s="22"/>
      <c r="C223" s="44"/>
      <c r="D223" s="44"/>
      <c r="E223" s="44"/>
      <c r="F223" s="44"/>
      <c r="G223" s="44"/>
    </row>
    <row r="224" spans="1:7" ht="15.75">
      <c r="A224" s="22"/>
      <c r="C224" s="44"/>
      <c r="D224" s="44"/>
      <c r="E224" s="44"/>
      <c r="F224" s="44"/>
      <c r="G224" s="44"/>
    </row>
    <row r="225" spans="1:7" ht="15.75">
      <c r="A225" s="22"/>
      <c r="C225" s="44"/>
      <c r="D225" s="44"/>
      <c r="E225" s="44"/>
      <c r="F225" s="44"/>
      <c r="G225" s="44"/>
    </row>
    <row r="226" spans="1:7" ht="15.75">
      <c r="A226" s="22"/>
      <c r="C226" s="44"/>
      <c r="D226" s="44"/>
      <c r="E226" s="44"/>
      <c r="F226" s="44"/>
      <c r="G226" s="44"/>
    </row>
    <row r="227" spans="1:7" ht="15.75">
      <c r="A227" s="22"/>
      <c r="C227" s="44"/>
      <c r="D227" s="44"/>
      <c r="E227" s="44"/>
      <c r="F227" s="44"/>
      <c r="G227" s="44"/>
    </row>
    <row r="228" spans="1:7" ht="15.75">
      <c r="A228" s="22"/>
      <c r="C228" s="44"/>
      <c r="D228" s="44"/>
      <c r="E228" s="44"/>
      <c r="F228" s="44"/>
      <c r="G228" s="44"/>
    </row>
    <row r="229" spans="1:7" ht="15.75">
      <c r="A229" s="22"/>
      <c r="C229" s="44"/>
      <c r="D229" s="44"/>
      <c r="E229" s="44"/>
      <c r="F229" s="44"/>
      <c r="G229" s="44"/>
    </row>
    <row r="230" spans="1:7" ht="15.75">
      <c r="A230" s="22"/>
      <c r="C230" s="44"/>
      <c r="D230" s="44"/>
      <c r="E230" s="44"/>
      <c r="F230" s="44"/>
      <c r="G230" s="44"/>
    </row>
    <row r="231" spans="1:7" ht="15.75">
      <c r="A231" s="22"/>
      <c r="C231" s="44"/>
      <c r="D231" s="44"/>
      <c r="E231" s="44"/>
      <c r="F231" s="44"/>
      <c r="G231" s="44"/>
    </row>
    <row r="232" spans="1:7" ht="15.75">
      <c r="A232" s="22"/>
      <c r="C232" s="44"/>
      <c r="D232" s="44"/>
      <c r="E232" s="44"/>
      <c r="F232" s="44"/>
      <c r="G232" s="44"/>
    </row>
    <row r="233" spans="1:7" ht="15.75">
      <c r="A233" s="22"/>
      <c r="C233" s="44"/>
      <c r="D233" s="44"/>
      <c r="E233" s="44"/>
      <c r="F233" s="44"/>
      <c r="G233" s="44"/>
    </row>
    <row r="234" spans="1:7" ht="15.75">
      <c r="A234" s="22"/>
      <c r="C234" s="44"/>
      <c r="D234" s="44"/>
      <c r="E234" s="44"/>
      <c r="F234" s="44"/>
      <c r="G234" s="44"/>
    </row>
    <row r="235" spans="1:7" ht="15.75">
      <c r="A235" s="22"/>
      <c r="C235" s="44"/>
      <c r="D235" s="44"/>
      <c r="E235" s="44"/>
      <c r="F235" s="44"/>
      <c r="G235" s="44"/>
    </row>
    <row r="236" spans="1:7" ht="15.75">
      <c r="A236" s="22"/>
      <c r="C236" s="44"/>
      <c r="D236" s="44"/>
      <c r="E236" s="44"/>
      <c r="F236" s="44"/>
      <c r="G236" s="44"/>
    </row>
    <row r="237" spans="1:7" ht="15.75">
      <c r="A237" s="22"/>
      <c r="C237" s="44"/>
      <c r="D237" s="44"/>
      <c r="E237" s="44"/>
      <c r="F237" s="44"/>
      <c r="G237" s="44"/>
    </row>
    <row r="238" spans="1:7" ht="15.75">
      <c r="A238" s="22"/>
      <c r="C238" s="44"/>
      <c r="D238" s="44"/>
      <c r="E238" s="44"/>
      <c r="F238" s="44"/>
      <c r="G238" s="44"/>
    </row>
    <row r="239" spans="1:7" ht="15.75">
      <c r="A239" s="22"/>
      <c r="C239" s="44"/>
      <c r="D239" s="44"/>
      <c r="E239" s="44"/>
      <c r="F239" s="44"/>
      <c r="G239" s="44"/>
    </row>
    <row r="240" spans="1:7" ht="15.75">
      <c r="A240" s="22"/>
      <c r="C240" s="44"/>
      <c r="D240" s="44"/>
      <c r="E240" s="44"/>
      <c r="F240" s="44"/>
      <c r="G240" s="44"/>
    </row>
    <row r="241" spans="1:7" ht="15.75">
      <c r="A241" s="22"/>
      <c r="C241" s="44"/>
      <c r="D241" s="44"/>
      <c r="E241" s="44"/>
      <c r="F241" s="44"/>
      <c r="G241" s="44"/>
    </row>
    <row r="242" spans="1:7" ht="15.75">
      <c r="A242" s="22"/>
      <c r="C242" s="44"/>
      <c r="D242" s="44"/>
      <c r="E242" s="44"/>
      <c r="F242" s="44"/>
      <c r="G242" s="44"/>
    </row>
    <row r="243" spans="1:7" ht="15.75">
      <c r="A243" s="22"/>
      <c r="C243" s="44"/>
      <c r="D243" s="44"/>
      <c r="E243" s="44"/>
      <c r="F243" s="44"/>
      <c r="G243" s="44"/>
    </row>
    <row r="244" spans="1:7" ht="15.75">
      <c r="A244" s="22"/>
      <c r="C244" s="44"/>
      <c r="D244" s="44"/>
      <c r="E244" s="44"/>
      <c r="F244" s="44"/>
      <c r="G244" s="44"/>
    </row>
    <row r="245" spans="1:7" ht="15.75">
      <c r="A245" s="22"/>
      <c r="C245" s="44"/>
      <c r="D245" s="44"/>
      <c r="E245" s="44"/>
      <c r="F245" s="44"/>
      <c r="G245" s="44"/>
    </row>
    <row r="246" spans="1:7" ht="15.75">
      <c r="A246" s="22"/>
      <c r="C246" s="44"/>
      <c r="D246" s="44"/>
      <c r="E246" s="44"/>
      <c r="F246" s="44"/>
      <c r="G246" s="44"/>
    </row>
    <row r="247" spans="1:7" ht="15.75">
      <c r="A247" s="22"/>
      <c r="C247" s="44"/>
      <c r="D247" s="44"/>
      <c r="E247" s="44"/>
      <c r="F247" s="44"/>
      <c r="G247" s="44"/>
    </row>
    <row r="248" spans="1:7" ht="15.75">
      <c r="A248" s="22"/>
      <c r="C248" s="44"/>
      <c r="D248" s="44"/>
      <c r="E248" s="44"/>
      <c r="F248" s="44"/>
      <c r="G248" s="44"/>
    </row>
    <row r="249" spans="1:7" ht="15.75">
      <c r="A249" s="22"/>
      <c r="C249" s="44"/>
      <c r="D249" s="44"/>
      <c r="E249" s="44"/>
      <c r="F249" s="44"/>
      <c r="G249" s="44"/>
    </row>
    <row r="250" spans="1:7" ht="15.75">
      <c r="A250" s="22"/>
      <c r="C250" s="44"/>
      <c r="D250" s="44"/>
      <c r="E250" s="44"/>
      <c r="F250" s="44"/>
      <c r="G250" s="44"/>
    </row>
    <row r="251" spans="1:7" ht="15.75">
      <c r="A251" s="22"/>
      <c r="C251" s="44"/>
      <c r="D251" s="44"/>
      <c r="E251" s="44"/>
      <c r="F251" s="44"/>
      <c r="G251" s="44"/>
    </row>
    <row r="252" spans="1:7" ht="15.75">
      <c r="A252" s="22"/>
      <c r="C252" s="44"/>
      <c r="D252" s="44"/>
      <c r="E252" s="44"/>
      <c r="F252" s="44"/>
      <c r="G252" s="44"/>
    </row>
    <row r="253" spans="1:7" ht="15.75">
      <c r="A253" s="22"/>
      <c r="C253" s="44"/>
      <c r="D253" s="44"/>
      <c r="E253" s="44"/>
      <c r="F253" s="44"/>
      <c r="G253" s="44"/>
    </row>
    <row r="254" spans="1:7" ht="15.75">
      <c r="A254" s="22"/>
      <c r="C254" s="44"/>
      <c r="D254" s="44"/>
      <c r="E254" s="44"/>
      <c r="F254" s="44"/>
      <c r="G254" s="44"/>
    </row>
    <row r="255" spans="1:7" ht="15.75">
      <c r="A255" s="22"/>
      <c r="C255" s="44"/>
      <c r="D255" s="44"/>
      <c r="E255" s="44"/>
      <c r="F255" s="44"/>
      <c r="G255" s="44"/>
    </row>
    <row r="256" spans="1:7" ht="15.75">
      <c r="A256" s="22"/>
      <c r="C256" s="44"/>
      <c r="D256" s="44"/>
      <c r="E256" s="44"/>
      <c r="F256" s="44"/>
      <c r="G256" s="44"/>
    </row>
    <row r="257" spans="1:7" ht="15.75">
      <c r="A257" s="22"/>
      <c r="C257" s="44"/>
      <c r="D257" s="44"/>
      <c r="E257" s="44"/>
      <c r="F257" s="44"/>
      <c r="G257" s="44"/>
    </row>
    <row r="258" spans="1:7" ht="15.75">
      <c r="A258" s="22"/>
      <c r="C258" s="44"/>
      <c r="D258" s="44"/>
      <c r="E258" s="44"/>
      <c r="F258" s="44"/>
      <c r="G258" s="44"/>
    </row>
    <row r="259" spans="1:7" ht="15.75">
      <c r="A259" s="22"/>
      <c r="C259" s="44"/>
      <c r="D259" s="44"/>
      <c r="E259" s="44"/>
      <c r="F259" s="44"/>
      <c r="G259" s="44"/>
    </row>
    <row r="260" spans="1:7" ht="15.75">
      <c r="A260" s="22"/>
      <c r="C260" s="44"/>
      <c r="D260" s="44"/>
      <c r="E260" s="44"/>
      <c r="F260" s="44"/>
      <c r="G260" s="44"/>
    </row>
    <row r="261" spans="1:7" ht="15.75">
      <c r="A261" s="22"/>
      <c r="C261" s="44"/>
      <c r="D261" s="44"/>
      <c r="E261" s="44"/>
      <c r="F261" s="44"/>
      <c r="G261" s="44"/>
    </row>
    <row r="262" spans="1:7" ht="15.75">
      <c r="A262" s="22"/>
      <c r="C262" s="44"/>
      <c r="D262" s="44"/>
      <c r="E262" s="44"/>
      <c r="F262" s="44"/>
      <c r="G262" s="44"/>
    </row>
    <row r="263" spans="1:7" ht="15.75">
      <c r="A263" s="22"/>
      <c r="C263" s="44"/>
      <c r="D263" s="44"/>
      <c r="E263" s="44"/>
      <c r="F263" s="44"/>
      <c r="G263" s="44"/>
    </row>
    <row r="264" spans="1:7" ht="15.75">
      <c r="A264" s="22"/>
      <c r="C264" s="44"/>
      <c r="D264" s="44"/>
      <c r="E264" s="44"/>
      <c r="F264" s="44"/>
      <c r="G264" s="44"/>
    </row>
    <row r="265" spans="1:7" ht="15.75">
      <c r="A265" s="22"/>
      <c r="C265" s="44"/>
      <c r="D265" s="44"/>
      <c r="E265" s="44"/>
      <c r="F265" s="44"/>
      <c r="G265" s="44"/>
    </row>
    <row r="266" spans="1:7" ht="15.75">
      <c r="A266" s="22"/>
      <c r="C266" s="44"/>
      <c r="D266" s="44"/>
      <c r="E266" s="44"/>
      <c r="F266" s="44"/>
      <c r="G266" s="44"/>
    </row>
    <row r="267" spans="1:7" ht="15.75">
      <c r="A267" s="22"/>
      <c r="C267" s="44"/>
      <c r="D267" s="44"/>
      <c r="E267" s="44"/>
      <c r="F267" s="44"/>
      <c r="G267" s="44"/>
    </row>
    <row r="268" spans="1:7" ht="15.75">
      <c r="A268" s="22"/>
      <c r="C268" s="44"/>
      <c r="D268" s="44"/>
      <c r="E268" s="44"/>
      <c r="F268" s="44"/>
      <c r="G268" s="44"/>
    </row>
    <row r="269" spans="1:7" ht="15.75">
      <c r="A269" s="22"/>
      <c r="C269" s="44"/>
      <c r="D269" s="44"/>
      <c r="E269" s="44"/>
      <c r="F269" s="44"/>
      <c r="G269" s="44"/>
    </row>
    <row r="270" spans="1:7" ht="15.75">
      <c r="A270" s="22"/>
      <c r="C270" s="44"/>
      <c r="D270" s="44"/>
      <c r="E270" s="44"/>
      <c r="F270" s="44"/>
      <c r="G270" s="44"/>
    </row>
    <row r="271" spans="1:7" ht="15.75">
      <c r="A271" s="22"/>
      <c r="C271" s="44"/>
      <c r="D271" s="44"/>
      <c r="E271" s="44"/>
      <c r="F271" s="44"/>
      <c r="G271" s="44"/>
    </row>
    <row r="272" spans="1:7" ht="15.75">
      <c r="A272" s="22"/>
      <c r="C272" s="44"/>
      <c r="D272" s="44"/>
      <c r="E272" s="44"/>
      <c r="F272" s="44"/>
      <c r="G272" s="44"/>
    </row>
    <row r="273" spans="1:7" ht="15.75">
      <c r="A273" s="22"/>
      <c r="C273" s="44"/>
      <c r="D273" s="44"/>
      <c r="E273" s="44"/>
      <c r="F273" s="44"/>
      <c r="G273" s="44"/>
    </row>
    <row r="274" spans="1:7" ht="15.75">
      <c r="A274" s="22"/>
      <c r="C274" s="44"/>
      <c r="D274" s="44"/>
      <c r="E274" s="44"/>
      <c r="F274" s="44"/>
      <c r="G274" s="44"/>
    </row>
    <row r="275" spans="1:7" ht="15.75">
      <c r="A275" s="22"/>
      <c r="C275" s="44"/>
      <c r="D275" s="44"/>
      <c r="E275" s="44"/>
      <c r="F275" s="44"/>
      <c r="G275" s="44"/>
    </row>
    <row r="276" spans="1:7" ht="15.75">
      <c r="A276" s="22"/>
      <c r="C276" s="44"/>
      <c r="D276" s="44"/>
      <c r="E276" s="44"/>
      <c r="F276" s="44"/>
      <c r="G276" s="44"/>
    </row>
    <row r="277" spans="1:7" ht="15.75">
      <c r="A277" s="22"/>
      <c r="C277" s="44"/>
      <c r="D277" s="44"/>
      <c r="E277" s="44"/>
      <c r="F277" s="44"/>
      <c r="G277" s="44"/>
    </row>
    <row r="278" spans="1:7" ht="15.75">
      <c r="A278" s="22"/>
      <c r="C278" s="44"/>
      <c r="D278" s="44"/>
      <c r="E278" s="44"/>
      <c r="F278" s="44"/>
      <c r="G278" s="44"/>
    </row>
    <row r="279" spans="1:7" ht="15.75">
      <c r="A279" s="22"/>
      <c r="C279" s="44"/>
      <c r="D279" s="44"/>
      <c r="E279" s="44"/>
      <c r="F279" s="44"/>
      <c r="G279" s="44"/>
    </row>
    <row r="280" spans="1:7" ht="15.75">
      <c r="A280" s="22"/>
      <c r="C280" s="44"/>
      <c r="D280" s="44"/>
      <c r="E280" s="44"/>
      <c r="F280" s="44"/>
      <c r="G280" s="44"/>
    </row>
    <row r="281" spans="1:7" ht="15.75">
      <c r="A281" s="22"/>
      <c r="C281" s="44"/>
      <c r="D281" s="44"/>
      <c r="E281" s="44"/>
      <c r="F281" s="44"/>
      <c r="G281" s="44"/>
    </row>
    <row r="282" spans="1:7" ht="15.75">
      <c r="A282" s="22"/>
    </row>
    <row r="283" spans="1:7" ht="15.75">
      <c r="A283" s="22"/>
    </row>
    <row r="284" spans="1:7" ht="15.75">
      <c r="A284" s="22"/>
    </row>
    <row r="285" spans="1:7" ht="15.75">
      <c r="A285" s="22"/>
    </row>
    <row r="286" spans="1:7" ht="15.75">
      <c r="A286" s="22"/>
    </row>
    <row r="287" spans="1:7" ht="15.75">
      <c r="A287" s="22"/>
    </row>
    <row r="288" spans="1:7" ht="15.75">
      <c r="A288" s="22"/>
    </row>
    <row r="289" spans="1:1" ht="15.75">
      <c r="A289" s="22"/>
    </row>
    <row r="290" spans="1:1" ht="15.75">
      <c r="A290" s="22"/>
    </row>
    <row r="291" spans="1:1" ht="15.75">
      <c r="A291" s="22"/>
    </row>
    <row r="292" spans="1:1" ht="15.75">
      <c r="A292" s="22"/>
    </row>
    <row r="293" spans="1:1" ht="15.75">
      <c r="A293" s="22"/>
    </row>
    <row r="294" spans="1:1" ht="15.75">
      <c r="A294" s="22"/>
    </row>
    <row r="295" spans="1:1" ht="15.75">
      <c r="A295" s="22"/>
    </row>
    <row r="296" spans="1:1" ht="15.75">
      <c r="A296" s="22"/>
    </row>
    <row r="297" spans="1:1" ht="15.75">
      <c r="A297" s="22"/>
    </row>
    <row r="298" spans="1:1" ht="15.75">
      <c r="A298" s="22"/>
    </row>
    <row r="299" spans="1:1" ht="15.75">
      <c r="A299" s="22"/>
    </row>
    <row r="300" spans="1:1" ht="15.75">
      <c r="A300" s="22"/>
    </row>
    <row r="301" spans="1:1" ht="15.75">
      <c r="A301" s="22"/>
    </row>
    <row r="302" spans="1:1" ht="15.75">
      <c r="A302" s="22"/>
    </row>
    <row r="303" spans="1:1" ht="15.75">
      <c r="A303" s="22"/>
    </row>
    <row r="304" spans="1:1" ht="15.75">
      <c r="A304" s="22"/>
    </row>
    <row r="305" spans="1:1" ht="15.75">
      <c r="A305" s="22"/>
    </row>
    <row r="306" spans="1:1" ht="15.75">
      <c r="A306" s="22"/>
    </row>
    <row r="307" spans="1:1" ht="15.75">
      <c r="A307" s="22"/>
    </row>
    <row r="308" spans="1:1" ht="15.75">
      <c r="A308" s="22"/>
    </row>
    <row r="309" spans="1:1" ht="15.75">
      <c r="A309" s="22"/>
    </row>
    <row r="310" spans="1:1" ht="15.75">
      <c r="A310" s="22"/>
    </row>
    <row r="311" spans="1:1" ht="15.75">
      <c r="A311" s="22"/>
    </row>
    <row r="312" spans="1:1" ht="15.75">
      <c r="A312" s="22"/>
    </row>
    <row r="313" spans="1:1" ht="15.75">
      <c r="A313" s="22"/>
    </row>
    <row r="314" spans="1:1" ht="15.75">
      <c r="A314" s="22"/>
    </row>
    <row r="315" spans="1:1" ht="15.75">
      <c r="A315" s="22"/>
    </row>
    <row r="316" spans="1:1" ht="15.75">
      <c r="A316" s="22"/>
    </row>
    <row r="317" spans="1:1" ht="15.75">
      <c r="A317" s="22"/>
    </row>
    <row r="318" spans="1:1" ht="15.75">
      <c r="A318" s="22"/>
    </row>
    <row r="319" spans="1:1" ht="15.75">
      <c r="A319" s="22"/>
    </row>
    <row r="320" spans="1:1" ht="15.75">
      <c r="A320" s="22"/>
    </row>
    <row r="321" spans="1:1" ht="15.75">
      <c r="A321" s="22"/>
    </row>
    <row r="322" spans="1:1" ht="15.75">
      <c r="A322" s="22"/>
    </row>
    <row r="323" spans="1:1" ht="15.75">
      <c r="A323" s="22"/>
    </row>
    <row r="324" spans="1:1" ht="15.75">
      <c r="A324" s="22"/>
    </row>
    <row r="325" spans="1:1" ht="15.75">
      <c r="A325" s="22"/>
    </row>
    <row r="326" spans="1:1" ht="15.75">
      <c r="A326" s="22"/>
    </row>
    <row r="327" spans="1:1" ht="15.75">
      <c r="A327" s="22"/>
    </row>
    <row r="328" spans="1:1" ht="15.75">
      <c r="A328" s="22"/>
    </row>
    <row r="329" spans="1:1" ht="15.75">
      <c r="A329" s="22"/>
    </row>
    <row r="330" spans="1:1" ht="15.75">
      <c r="A330" s="22"/>
    </row>
    <row r="331" spans="1:1" ht="15.75">
      <c r="A331" s="22"/>
    </row>
    <row r="332" spans="1:1" ht="15.75">
      <c r="A332" s="22"/>
    </row>
    <row r="333" spans="1:1" ht="15.75">
      <c r="A333" s="22"/>
    </row>
    <row r="334" spans="1:1" ht="15.75">
      <c r="A334" s="22"/>
    </row>
    <row r="335" spans="1:1" ht="15.75">
      <c r="A335" s="22"/>
    </row>
    <row r="336" spans="1:1" ht="15.75">
      <c r="A336" s="22"/>
    </row>
    <row r="337" spans="1:1" ht="15.75">
      <c r="A337" s="22"/>
    </row>
    <row r="338" spans="1:1" ht="15.75">
      <c r="A338" s="22"/>
    </row>
    <row r="339" spans="1:1" ht="15.75">
      <c r="A339" s="22"/>
    </row>
    <row r="340" spans="1:1" ht="15.75">
      <c r="A340" s="22"/>
    </row>
    <row r="341" spans="1:1" ht="15.75">
      <c r="A341" s="22"/>
    </row>
    <row r="342" spans="1:1" ht="15.75">
      <c r="A342" s="22"/>
    </row>
    <row r="343" spans="1:1" ht="15.75">
      <c r="A343" s="22"/>
    </row>
    <row r="344" spans="1:1" ht="15.75">
      <c r="A344" s="22"/>
    </row>
    <row r="345" spans="1:1" ht="15.75">
      <c r="A345" s="22"/>
    </row>
    <row r="346" spans="1:1" ht="15.75">
      <c r="A346" s="22"/>
    </row>
    <row r="347" spans="1:1" ht="15.75">
      <c r="A347" s="22"/>
    </row>
    <row r="348" spans="1:1" ht="15.75">
      <c r="A348" s="22"/>
    </row>
    <row r="349" spans="1:1" ht="15.75">
      <c r="A349" s="22"/>
    </row>
    <row r="350" spans="1:1" ht="15.75">
      <c r="A350" s="22"/>
    </row>
    <row r="351" spans="1:1" ht="15.75">
      <c r="A351" s="22"/>
    </row>
    <row r="352" spans="1:1" ht="15.75">
      <c r="A352" s="22"/>
    </row>
    <row r="353" spans="1:1" ht="15.75">
      <c r="A353" s="22"/>
    </row>
    <row r="354" spans="1:1" ht="15.75">
      <c r="A354" s="22"/>
    </row>
    <row r="355" spans="1:1" ht="15.75">
      <c r="A355" s="22"/>
    </row>
    <row r="356" spans="1:1" ht="15.75">
      <c r="A356" s="22"/>
    </row>
    <row r="357" spans="1:1" ht="15.75">
      <c r="A357" s="22"/>
    </row>
    <row r="358" spans="1:1" ht="15.75">
      <c r="A358" s="22"/>
    </row>
    <row r="359" spans="1:1" ht="15.75">
      <c r="A359" s="22"/>
    </row>
    <row r="360" spans="1:1" ht="15.75">
      <c r="A360" s="22"/>
    </row>
    <row r="361" spans="1:1" ht="15.75">
      <c r="A361" s="22"/>
    </row>
    <row r="362" spans="1:1" ht="15.75">
      <c r="A362" s="22"/>
    </row>
    <row r="363" spans="1:1" ht="15.75">
      <c r="A363" s="22"/>
    </row>
    <row r="364" spans="1:1" ht="15.75">
      <c r="A364" s="22"/>
    </row>
    <row r="365" spans="1:1" ht="15.75">
      <c r="A365" s="22"/>
    </row>
    <row r="366" spans="1:1" ht="15.75">
      <c r="A366" s="22"/>
    </row>
    <row r="367" spans="1:1" ht="15.75">
      <c r="A367" s="22"/>
    </row>
    <row r="368" spans="1:1" ht="15.75">
      <c r="A368" s="22"/>
    </row>
    <row r="369" spans="1:1" ht="15.75">
      <c r="A369" s="22"/>
    </row>
    <row r="370" spans="1:1" ht="15.75">
      <c r="A370" s="22"/>
    </row>
    <row r="371" spans="1:1" ht="15.75">
      <c r="A371" s="22"/>
    </row>
    <row r="372" spans="1:1" ht="15.75">
      <c r="A372" s="22"/>
    </row>
    <row r="373" spans="1:1" ht="15.75">
      <c r="A373" s="22"/>
    </row>
    <row r="374" spans="1:1" ht="15.75">
      <c r="A374" s="22"/>
    </row>
    <row r="375" spans="1:1" ht="15.75">
      <c r="A375" s="22"/>
    </row>
    <row r="376" spans="1:1" ht="15.75">
      <c r="A376" s="22"/>
    </row>
    <row r="377" spans="1:1" ht="15.75">
      <c r="A377" s="22"/>
    </row>
    <row r="378" spans="1:1" ht="15.75">
      <c r="A378" s="22"/>
    </row>
    <row r="379" spans="1:1" ht="15.75">
      <c r="A379" s="22"/>
    </row>
    <row r="380" spans="1:1" ht="15.75">
      <c r="A380" s="22"/>
    </row>
    <row r="381" spans="1:1" ht="15.75">
      <c r="A381" s="22"/>
    </row>
    <row r="382" spans="1:1" ht="15.75">
      <c r="A382" s="22"/>
    </row>
    <row r="383" spans="1:1" ht="15.75">
      <c r="A383" s="22"/>
    </row>
    <row r="384" spans="1:1" ht="15.75">
      <c r="A384" s="22"/>
    </row>
    <row r="385" spans="1:1" ht="15.75">
      <c r="A385" s="22"/>
    </row>
    <row r="386" spans="1:1" ht="15.75">
      <c r="A386" s="22"/>
    </row>
    <row r="387" spans="1:1" ht="15.75">
      <c r="A387" s="22"/>
    </row>
    <row r="388" spans="1:1" ht="15.75">
      <c r="A388" s="22"/>
    </row>
    <row r="389" spans="1:1" ht="15.75">
      <c r="A389" s="22"/>
    </row>
    <row r="390" spans="1:1" ht="15.75">
      <c r="A390" s="22"/>
    </row>
    <row r="391" spans="1:1" ht="15.75">
      <c r="A391" s="22"/>
    </row>
    <row r="392" spans="1:1" ht="15.75">
      <c r="A392" s="22"/>
    </row>
    <row r="393" spans="1:1" ht="15.75">
      <c r="A393" s="22"/>
    </row>
    <row r="394" spans="1:1" ht="15.75">
      <c r="A394" s="22"/>
    </row>
    <row r="395" spans="1:1" ht="15.75">
      <c r="A395" s="22"/>
    </row>
    <row r="396" spans="1:1" ht="15.75">
      <c r="A396" s="22"/>
    </row>
    <row r="397" spans="1:1" ht="15.75">
      <c r="A397" s="22"/>
    </row>
    <row r="398" spans="1:1" ht="15.75">
      <c r="A398" s="22"/>
    </row>
    <row r="399" spans="1:1" ht="15.75">
      <c r="A399" s="22"/>
    </row>
    <row r="400" spans="1:1" ht="15.75">
      <c r="A400" s="22"/>
    </row>
    <row r="401" spans="1:1" ht="15.75">
      <c r="A401" s="22"/>
    </row>
    <row r="402" spans="1:1" ht="15.75">
      <c r="A402" s="22"/>
    </row>
    <row r="403" spans="1:1" ht="15.75">
      <c r="A403" s="22"/>
    </row>
    <row r="404" spans="1:1" ht="15.75">
      <c r="A404" s="22"/>
    </row>
    <row r="405" spans="1:1" ht="15.75">
      <c r="A405" s="22"/>
    </row>
    <row r="406" spans="1:1" ht="15.75">
      <c r="A406" s="22"/>
    </row>
    <row r="407" spans="1:1" ht="15.75">
      <c r="A407" s="22"/>
    </row>
    <row r="408" spans="1:1" ht="15.75">
      <c r="A408" s="22"/>
    </row>
    <row r="409" spans="1:1" ht="15.75">
      <c r="A409" s="22"/>
    </row>
    <row r="410" spans="1:1" ht="15.75">
      <c r="A410" s="22"/>
    </row>
    <row r="411" spans="1:1" ht="15.75">
      <c r="A411" s="22"/>
    </row>
    <row r="412" spans="1:1" ht="15.75">
      <c r="A412" s="22"/>
    </row>
    <row r="413" spans="1:1" ht="15.75">
      <c r="A413" s="22"/>
    </row>
    <row r="414" spans="1:1" ht="15.75">
      <c r="A414" s="22"/>
    </row>
    <row r="415" spans="1:1" ht="15.75">
      <c r="A415" s="22"/>
    </row>
    <row r="416" spans="1:1" ht="15.75">
      <c r="A416" s="22"/>
    </row>
    <row r="417" spans="1:1" ht="15.75">
      <c r="A417" s="22"/>
    </row>
    <row r="418" spans="1:1" ht="15.75">
      <c r="A418" s="22"/>
    </row>
    <row r="419" spans="1:1" ht="15.75">
      <c r="A419" s="22"/>
    </row>
    <row r="420" spans="1:1" ht="15.75">
      <c r="A420" s="22"/>
    </row>
    <row r="421" spans="1:1" ht="15.75">
      <c r="A421" s="22"/>
    </row>
    <row r="422" spans="1:1" ht="15.75">
      <c r="A422" s="22"/>
    </row>
    <row r="423" spans="1:1" ht="15.75">
      <c r="A423" s="22"/>
    </row>
    <row r="424" spans="1:1" ht="15.75">
      <c r="A424" s="22"/>
    </row>
    <row r="425" spans="1:1" ht="15.75">
      <c r="A425" s="22"/>
    </row>
    <row r="426" spans="1:1" ht="15.75">
      <c r="A426" s="22"/>
    </row>
    <row r="427" spans="1:1" ht="15.75">
      <c r="A427" s="22"/>
    </row>
    <row r="428" spans="1:1" ht="15.75">
      <c r="A428" s="22"/>
    </row>
    <row r="429" spans="1:1" ht="15.75">
      <c r="A429" s="22"/>
    </row>
    <row r="430" spans="1:1" ht="15.75">
      <c r="A430" s="22"/>
    </row>
    <row r="431" spans="1:1" ht="15.75">
      <c r="A431" s="22"/>
    </row>
    <row r="432" spans="1:1" ht="15.75">
      <c r="A432" s="22"/>
    </row>
    <row r="433" spans="1:1" ht="15.75">
      <c r="A433" s="22"/>
    </row>
    <row r="434" spans="1:1" ht="15.75">
      <c r="A434" s="22"/>
    </row>
    <row r="435" spans="1:1" ht="15.75">
      <c r="A435" s="22"/>
    </row>
    <row r="436" spans="1:1" ht="15.75">
      <c r="A436" s="22"/>
    </row>
    <row r="437" spans="1:1" ht="15.75">
      <c r="A437" s="22"/>
    </row>
    <row r="438" spans="1:1" ht="15.75">
      <c r="A438" s="22"/>
    </row>
    <row r="439" spans="1:1" ht="15.75">
      <c r="A439" s="22"/>
    </row>
    <row r="440" spans="1:1" ht="15.75">
      <c r="A440" s="22"/>
    </row>
    <row r="441" spans="1:1" ht="15.75">
      <c r="A441" s="22"/>
    </row>
    <row r="442" spans="1:1" ht="15.75">
      <c r="A442" s="22"/>
    </row>
    <row r="443" spans="1:1" ht="15.75">
      <c r="A443" s="22"/>
    </row>
    <row r="444" spans="1:1" ht="15.75">
      <c r="A444" s="22"/>
    </row>
    <row r="445" spans="1:1" ht="15.75">
      <c r="A445" s="22"/>
    </row>
    <row r="446" spans="1:1" ht="15.75">
      <c r="A446" s="22"/>
    </row>
    <row r="447" spans="1:1" ht="15.75">
      <c r="A447" s="22"/>
    </row>
    <row r="448" spans="1:1" ht="15.75">
      <c r="A448" s="22"/>
    </row>
    <row r="449" spans="1:1" ht="15.75">
      <c r="A449" s="22"/>
    </row>
    <row r="450" spans="1:1" ht="15.75">
      <c r="A450" s="22"/>
    </row>
    <row r="451" spans="1:1" ht="15.75">
      <c r="A451" s="22"/>
    </row>
    <row r="452" spans="1:1" ht="15.75">
      <c r="A452" s="22"/>
    </row>
    <row r="453" spans="1:1" ht="15.75">
      <c r="A453" s="22"/>
    </row>
    <row r="454" spans="1:1" ht="15.75">
      <c r="A454" s="22"/>
    </row>
    <row r="455" spans="1:1" ht="15.75">
      <c r="A455" s="22"/>
    </row>
    <row r="456" spans="1:1" ht="15.75">
      <c r="A456" s="22"/>
    </row>
    <row r="457" spans="1:1" ht="15.75">
      <c r="A457" s="22"/>
    </row>
    <row r="458" spans="1:1" ht="15.75">
      <c r="A458" s="22"/>
    </row>
    <row r="459" spans="1:1" ht="15.75">
      <c r="A459" s="22"/>
    </row>
    <row r="460" spans="1:1" ht="15.75">
      <c r="A460" s="22"/>
    </row>
    <row r="461" spans="1:1" ht="15.75">
      <c r="A461" s="22"/>
    </row>
    <row r="462" spans="1:1" ht="15.75">
      <c r="A462" s="22"/>
    </row>
    <row r="463" spans="1:1" ht="15.75">
      <c r="A463" s="22"/>
    </row>
    <row r="464" spans="1:1" ht="15.75">
      <c r="A464" s="22"/>
    </row>
    <row r="465" spans="1:1" ht="15.75">
      <c r="A465" s="22"/>
    </row>
    <row r="466" spans="1:1" ht="15.75">
      <c r="A466" s="22"/>
    </row>
    <row r="467" spans="1:1" ht="15.75">
      <c r="A467" s="22"/>
    </row>
    <row r="468" spans="1:1" ht="15.75">
      <c r="A468" s="22"/>
    </row>
    <row r="469" spans="1:1" ht="15.75">
      <c r="A469" s="22"/>
    </row>
    <row r="470" spans="1:1" ht="15.75">
      <c r="A470" s="22"/>
    </row>
    <row r="471" spans="1:1" ht="15.75">
      <c r="A471" s="22"/>
    </row>
    <row r="472" spans="1:1" ht="15.75">
      <c r="A472" s="22"/>
    </row>
    <row r="473" spans="1:1" ht="15.75">
      <c r="A473" s="22"/>
    </row>
    <row r="474" spans="1:1" ht="15.75">
      <c r="A474" s="22"/>
    </row>
    <row r="475" spans="1:1" ht="15.75">
      <c r="A475" s="22"/>
    </row>
    <row r="476" spans="1:1" ht="15.75">
      <c r="A476" s="22"/>
    </row>
    <row r="477" spans="1:1" ht="15.75">
      <c r="A477" s="22"/>
    </row>
    <row r="478" spans="1:1" ht="15.75">
      <c r="A478" s="22"/>
    </row>
    <row r="479" spans="1:1" ht="15.75">
      <c r="A479" s="22"/>
    </row>
    <row r="480" spans="1:1" ht="15.75">
      <c r="A480" s="22"/>
    </row>
    <row r="481" spans="1:1" ht="15.75">
      <c r="A481" s="22"/>
    </row>
    <row r="482" spans="1:1" ht="15.75">
      <c r="A482" s="22"/>
    </row>
    <row r="483" spans="1:1" ht="15.75">
      <c r="A483" s="22"/>
    </row>
    <row r="484" spans="1:1" ht="15.75">
      <c r="A484" s="22"/>
    </row>
    <row r="485" spans="1:1" ht="15.75">
      <c r="A485" s="22"/>
    </row>
    <row r="486" spans="1:1" ht="15.75">
      <c r="A486" s="22"/>
    </row>
    <row r="487" spans="1:1" ht="15.75">
      <c r="A487" s="22"/>
    </row>
    <row r="488" spans="1:1" ht="15.75">
      <c r="A488" s="22"/>
    </row>
    <row r="489" spans="1:1" ht="15.75">
      <c r="A489" s="22"/>
    </row>
    <row r="490" spans="1:1" ht="15.75">
      <c r="A490" s="22"/>
    </row>
    <row r="491" spans="1:1" ht="15.75">
      <c r="A491" s="22"/>
    </row>
    <row r="492" spans="1:1" ht="15.75">
      <c r="A492" s="22"/>
    </row>
    <row r="493" spans="1:1" ht="15.75">
      <c r="A493" s="22"/>
    </row>
    <row r="494" spans="1:1" ht="15.75">
      <c r="A494" s="22"/>
    </row>
    <row r="495" spans="1:1" ht="15.75">
      <c r="A495" s="22"/>
    </row>
    <row r="496" spans="1:1" ht="15.75">
      <c r="A496" s="22"/>
    </row>
    <row r="497" spans="1:1" ht="15.75">
      <c r="A497" s="22"/>
    </row>
    <row r="498" spans="1:1" ht="15.75">
      <c r="A498" s="22"/>
    </row>
    <row r="499" spans="1:1" ht="15.75">
      <c r="A499" s="22"/>
    </row>
    <row r="500" spans="1:1" ht="15.75">
      <c r="A500" s="22"/>
    </row>
    <row r="501" spans="1:1" ht="15.75">
      <c r="A501" s="22"/>
    </row>
    <row r="502" spans="1:1" ht="15.75">
      <c r="A502" s="22"/>
    </row>
    <row r="503" spans="1:1" ht="15.75">
      <c r="A503" s="22"/>
    </row>
    <row r="504" spans="1:1" ht="15.75">
      <c r="A504" s="22"/>
    </row>
    <row r="505" spans="1:1" ht="15.75">
      <c r="A505" s="22"/>
    </row>
    <row r="506" spans="1:1" ht="15.75">
      <c r="A506" s="22"/>
    </row>
    <row r="507" spans="1:1" ht="15.75">
      <c r="A507" s="22"/>
    </row>
    <row r="508" spans="1:1" ht="15.75">
      <c r="A508" s="22"/>
    </row>
    <row r="509" spans="1:1" ht="15.75">
      <c r="A509" s="22"/>
    </row>
    <row r="510" spans="1:1" ht="15.75">
      <c r="A510" s="22"/>
    </row>
    <row r="511" spans="1:1" ht="15.75">
      <c r="A511" s="22"/>
    </row>
    <row r="512" spans="1:1" ht="15.75">
      <c r="A512" s="22"/>
    </row>
    <row r="513" spans="1:1" ht="15.75">
      <c r="A513" s="22"/>
    </row>
    <row r="514" spans="1:1" ht="15.75">
      <c r="A514" s="22"/>
    </row>
    <row r="515" spans="1:1" ht="15.75">
      <c r="A515" s="22"/>
    </row>
    <row r="516" spans="1:1" ht="15.75">
      <c r="A516" s="22"/>
    </row>
    <row r="517" spans="1:1" ht="15.75">
      <c r="A517" s="22"/>
    </row>
    <row r="518" spans="1:1" ht="15.75">
      <c r="A518" s="22"/>
    </row>
    <row r="519" spans="1:1" ht="15.75">
      <c r="A519" s="22"/>
    </row>
    <row r="520" spans="1:1" ht="15.75">
      <c r="A520" s="22"/>
    </row>
    <row r="521" spans="1:1" ht="15.75">
      <c r="A521" s="22"/>
    </row>
    <row r="522" spans="1:1" ht="15.75">
      <c r="A522" s="22"/>
    </row>
    <row r="523" spans="1:1" ht="15.75">
      <c r="A523" s="22"/>
    </row>
    <row r="524" spans="1:1" ht="15.75">
      <c r="A524" s="22"/>
    </row>
    <row r="525" spans="1:1" ht="15.75">
      <c r="A525" s="22"/>
    </row>
    <row r="526" spans="1:1" ht="15.75">
      <c r="A526" s="22"/>
    </row>
    <row r="527" spans="1:1" ht="15.75">
      <c r="A527" s="22"/>
    </row>
    <row r="528" spans="1:1" ht="15.75">
      <c r="A528" s="22"/>
    </row>
    <row r="529" spans="1:1" ht="15.75">
      <c r="A529" s="22"/>
    </row>
    <row r="530" spans="1:1" ht="15.75">
      <c r="A530" s="22"/>
    </row>
    <row r="531" spans="1:1" ht="15.75">
      <c r="A531" s="22"/>
    </row>
    <row r="532" spans="1:1" ht="15.75">
      <c r="A532" s="22"/>
    </row>
    <row r="533" spans="1:1" ht="15.75">
      <c r="A533" s="22"/>
    </row>
    <row r="534" spans="1:1" ht="15.75">
      <c r="A534" s="22"/>
    </row>
    <row r="535" spans="1:1" ht="15.75">
      <c r="A535" s="22"/>
    </row>
    <row r="536" spans="1:1" ht="15.75">
      <c r="A536" s="22"/>
    </row>
    <row r="537" spans="1:1" ht="15.75">
      <c r="A537" s="22"/>
    </row>
    <row r="538" spans="1:1" ht="15.75">
      <c r="A538" s="22"/>
    </row>
    <row r="539" spans="1:1" ht="15.75">
      <c r="A539" s="22"/>
    </row>
    <row r="540" spans="1:1" ht="15.75">
      <c r="A540" s="22"/>
    </row>
    <row r="541" spans="1:1" ht="15.75">
      <c r="A541" s="22"/>
    </row>
    <row r="542" spans="1:1" ht="15.75">
      <c r="A542" s="22"/>
    </row>
    <row r="543" spans="1:1" ht="15.75">
      <c r="A543" s="22"/>
    </row>
    <row r="544" spans="1:1" ht="15.75">
      <c r="A544" s="22"/>
    </row>
    <row r="545" spans="1:1" ht="15.75">
      <c r="A545" s="22"/>
    </row>
    <row r="546" spans="1:1" ht="15.75">
      <c r="A546" s="22"/>
    </row>
    <row r="547" spans="1:1" ht="15.75">
      <c r="A547" s="22"/>
    </row>
    <row r="548" spans="1:1" ht="15.75">
      <c r="A548" s="22"/>
    </row>
    <row r="549" spans="1:1" ht="15.75">
      <c r="A549" s="22"/>
    </row>
    <row r="550" spans="1:1" ht="15.75">
      <c r="A550" s="22"/>
    </row>
    <row r="551" spans="1:1" ht="15.75">
      <c r="A551" s="22"/>
    </row>
    <row r="552" spans="1:1" ht="15.75">
      <c r="A552" s="22"/>
    </row>
    <row r="553" spans="1:1" ht="15.75">
      <c r="A553" s="22"/>
    </row>
    <row r="554" spans="1:1" ht="15.75">
      <c r="A554" s="22"/>
    </row>
    <row r="555" spans="1:1" ht="15.75">
      <c r="A555" s="22"/>
    </row>
    <row r="556" spans="1:1" ht="15.75">
      <c r="A556" s="22"/>
    </row>
    <row r="557" spans="1:1" ht="15.75">
      <c r="A557" s="22"/>
    </row>
    <row r="558" spans="1:1" ht="15.75">
      <c r="A558" s="22"/>
    </row>
    <row r="559" spans="1:1" ht="15.75">
      <c r="A559" s="22"/>
    </row>
    <row r="560" spans="1:1" ht="15.75">
      <c r="A560" s="22"/>
    </row>
    <row r="561" spans="1:1" ht="15.75">
      <c r="A561" s="22"/>
    </row>
    <row r="562" spans="1:1" ht="15.75">
      <c r="A562" s="22"/>
    </row>
    <row r="563" spans="1:1" ht="15.75">
      <c r="A563" s="22"/>
    </row>
    <row r="564" spans="1:1" ht="15.75">
      <c r="A564" s="22"/>
    </row>
    <row r="565" spans="1:1" ht="15.75">
      <c r="A565" s="22"/>
    </row>
    <row r="566" spans="1:1" ht="15.75">
      <c r="A566" s="22"/>
    </row>
    <row r="567" spans="1:1" ht="15.75">
      <c r="A567" s="22"/>
    </row>
    <row r="568" spans="1:1" ht="15.75">
      <c r="A568" s="22"/>
    </row>
    <row r="569" spans="1:1" ht="15.75">
      <c r="A569" s="22"/>
    </row>
    <row r="570" spans="1:1" ht="15.75">
      <c r="A570" s="22"/>
    </row>
    <row r="571" spans="1:1" ht="15.75">
      <c r="A571" s="22"/>
    </row>
    <row r="572" spans="1:1" ht="15.75">
      <c r="A572" s="22"/>
    </row>
    <row r="573" spans="1:1" ht="15.75">
      <c r="A573" s="22"/>
    </row>
    <row r="574" spans="1:1" ht="15.75">
      <c r="A574" s="22"/>
    </row>
    <row r="575" spans="1:1" ht="15.75">
      <c r="A575" s="22"/>
    </row>
    <row r="576" spans="1:1" ht="15.75">
      <c r="A576" s="22"/>
    </row>
    <row r="577" spans="1:1" ht="15.75">
      <c r="A577" s="22"/>
    </row>
    <row r="578" spans="1:1" ht="15.75">
      <c r="A578" s="22"/>
    </row>
    <row r="579" spans="1:1" ht="15.75">
      <c r="A579" s="22"/>
    </row>
    <row r="580" spans="1:1" ht="15.75">
      <c r="A580" s="22"/>
    </row>
    <row r="581" spans="1:1" ht="15.75">
      <c r="A581" s="22"/>
    </row>
    <row r="582" spans="1:1" ht="15.75">
      <c r="A582" s="22"/>
    </row>
    <row r="583" spans="1:1" ht="15.75">
      <c r="A583" s="22"/>
    </row>
    <row r="584" spans="1:1" ht="15.75">
      <c r="A584" s="22"/>
    </row>
    <row r="585" spans="1:1" ht="15.75">
      <c r="A585" s="22"/>
    </row>
    <row r="586" spans="1:1" ht="15.75">
      <c r="A586" s="22"/>
    </row>
    <row r="587" spans="1:1" ht="15.75">
      <c r="A587" s="22"/>
    </row>
    <row r="588" spans="1:1" ht="15.75">
      <c r="A588" s="22"/>
    </row>
    <row r="589" spans="1:1" ht="15.75">
      <c r="A589" s="22"/>
    </row>
    <row r="590" spans="1:1" ht="15.75">
      <c r="A590" s="22"/>
    </row>
    <row r="591" spans="1:1" ht="15.75">
      <c r="A591" s="22"/>
    </row>
    <row r="592" spans="1:1" ht="15.75">
      <c r="A592" s="22"/>
    </row>
    <row r="593" spans="1:1" ht="15.75">
      <c r="A593" s="22"/>
    </row>
    <row r="594" spans="1:1" ht="15.75">
      <c r="A594" s="22"/>
    </row>
    <row r="595" spans="1:1" ht="15.75">
      <c r="A595" s="22"/>
    </row>
    <row r="596" spans="1:1" ht="15.75">
      <c r="A596" s="22"/>
    </row>
    <row r="597" spans="1:1" ht="15.75">
      <c r="A597" s="22"/>
    </row>
    <row r="598" spans="1:1" ht="15.75">
      <c r="A598" s="22"/>
    </row>
    <row r="599" spans="1:1" ht="15.75">
      <c r="A599" s="22"/>
    </row>
    <row r="600" spans="1:1" ht="15.75">
      <c r="A600" s="22"/>
    </row>
    <row r="601" spans="1:1" ht="15.75">
      <c r="A601" s="22"/>
    </row>
    <row r="602" spans="1:1" ht="15.75">
      <c r="A602" s="22"/>
    </row>
    <row r="603" spans="1:1" ht="15.75">
      <c r="A603" s="22"/>
    </row>
    <row r="604" spans="1:1" ht="15.75">
      <c r="A604" s="22"/>
    </row>
    <row r="605" spans="1:1" ht="15.75">
      <c r="A605" s="22"/>
    </row>
    <row r="606" spans="1:1" ht="15.75">
      <c r="A606" s="22"/>
    </row>
    <row r="607" spans="1:1" ht="15.75">
      <c r="A607" s="22"/>
    </row>
    <row r="608" spans="1:1" ht="15.75">
      <c r="A608" s="22"/>
    </row>
    <row r="609" spans="1:1" ht="15.75">
      <c r="A609" s="22"/>
    </row>
    <row r="610" spans="1:1" ht="15.75">
      <c r="A610" s="22"/>
    </row>
    <row r="611" spans="1:1" ht="15.75">
      <c r="A611" s="22"/>
    </row>
    <row r="612" spans="1:1" ht="15.75">
      <c r="A612" s="22"/>
    </row>
    <row r="613" spans="1:1" ht="15.75">
      <c r="A613" s="22"/>
    </row>
    <row r="614" spans="1:1" ht="15.75">
      <c r="A614" s="22"/>
    </row>
    <row r="615" spans="1:1" ht="15.75">
      <c r="A615" s="22"/>
    </row>
    <row r="616" spans="1:1" ht="15.75">
      <c r="A616" s="22"/>
    </row>
    <row r="617" spans="1:1" ht="15.75">
      <c r="A617" s="22"/>
    </row>
    <row r="618" spans="1:1" ht="15.75">
      <c r="A618" s="22"/>
    </row>
    <row r="619" spans="1:1" ht="15.75">
      <c r="A619" s="22"/>
    </row>
    <row r="620" spans="1:1" ht="15.75">
      <c r="A620" s="22"/>
    </row>
    <row r="621" spans="1:1" ht="15.75">
      <c r="A621" s="22"/>
    </row>
    <row r="622" spans="1:1" ht="15.75">
      <c r="A622" s="22"/>
    </row>
    <row r="623" spans="1:1" ht="15.75">
      <c r="A623" s="22"/>
    </row>
    <row r="624" spans="1:1" ht="15.75">
      <c r="A624" s="22"/>
    </row>
    <row r="625" spans="1:1" ht="15.75">
      <c r="A625" s="22"/>
    </row>
    <row r="626" spans="1:1" ht="15.75">
      <c r="A626" s="22"/>
    </row>
    <row r="627" spans="1:1" ht="15.75">
      <c r="A627" s="22"/>
    </row>
    <row r="628" spans="1:1" ht="15.75">
      <c r="A628" s="22"/>
    </row>
    <row r="629" spans="1:1" ht="15.75">
      <c r="A629" s="22"/>
    </row>
    <row r="630" spans="1:1" ht="15.75">
      <c r="A630" s="22"/>
    </row>
    <row r="631" spans="1:1" ht="15.75">
      <c r="A631" s="22"/>
    </row>
    <row r="632" spans="1:1" ht="15.75">
      <c r="A632" s="22"/>
    </row>
    <row r="633" spans="1:1" ht="15.75">
      <c r="A633" s="22"/>
    </row>
    <row r="634" spans="1:1" ht="15.75">
      <c r="A634" s="22"/>
    </row>
    <row r="635" spans="1:1" ht="15.75">
      <c r="A635" s="22"/>
    </row>
    <row r="636" spans="1:1" ht="15.75">
      <c r="A636" s="22"/>
    </row>
    <row r="637" spans="1:1" ht="15.75">
      <c r="A637" s="22"/>
    </row>
    <row r="638" spans="1:1" ht="15.75">
      <c r="A638" s="22"/>
    </row>
    <row r="639" spans="1:1" ht="15.75">
      <c r="A639" s="22"/>
    </row>
    <row r="640" spans="1:1" ht="15.75">
      <c r="A640" s="22"/>
    </row>
    <row r="641" spans="1:1" ht="15.75">
      <c r="A641" s="22"/>
    </row>
    <row r="642" spans="1:1" ht="15.75">
      <c r="A642" s="22"/>
    </row>
    <row r="643" spans="1:1" ht="15.75">
      <c r="A643" s="22"/>
    </row>
    <row r="644" spans="1:1" ht="15.75">
      <c r="A644" s="22"/>
    </row>
    <row r="645" spans="1:1" ht="15.75">
      <c r="A645" s="22"/>
    </row>
    <row r="646" spans="1:1" ht="15.75">
      <c r="A646" s="22"/>
    </row>
    <row r="647" spans="1:1" ht="15.75">
      <c r="A647" s="22"/>
    </row>
    <row r="648" spans="1:1" ht="15.75">
      <c r="A648" s="22"/>
    </row>
    <row r="649" spans="1:1" ht="15.75">
      <c r="A649" s="22"/>
    </row>
    <row r="650" spans="1:1" ht="15.75">
      <c r="A650" s="22"/>
    </row>
    <row r="651" spans="1:1" ht="15.75">
      <c r="A651" s="22"/>
    </row>
    <row r="652" spans="1:1" ht="15.75">
      <c r="A652" s="22"/>
    </row>
    <row r="653" spans="1:1" ht="15.75">
      <c r="A653" s="22"/>
    </row>
    <row r="654" spans="1:1" ht="15.75">
      <c r="A654" s="22"/>
    </row>
    <row r="655" spans="1:1" ht="15.75">
      <c r="A655" s="22"/>
    </row>
    <row r="656" spans="1:1" ht="15.75">
      <c r="A656" s="22"/>
    </row>
    <row r="657" spans="1:1" ht="15.75">
      <c r="A657" s="22"/>
    </row>
    <row r="658" spans="1:1" ht="15.75">
      <c r="A658" s="22"/>
    </row>
    <row r="659" spans="1:1" ht="15.75">
      <c r="A659" s="22"/>
    </row>
    <row r="660" spans="1:1" ht="15.75">
      <c r="A660" s="22"/>
    </row>
    <row r="661" spans="1:1" ht="15.75">
      <c r="A661" s="22"/>
    </row>
    <row r="662" spans="1:1" ht="15.75">
      <c r="A662" s="22"/>
    </row>
    <row r="663" spans="1:1" ht="15.75">
      <c r="A663" s="22"/>
    </row>
    <row r="664" spans="1:1" ht="15.75">
      <c r="A664" s="22"/>
    </row>
    <row r="665" spans="1:1" ht="15.75">
      <c r="A665" s="22"/>
    </row>
  </sheetData>
  <mergeCells count="4">
    <mergeCell ref="A2:O2"/>
    <mergeCell ref="A3:O3"/>
    <mergeCell ref="A4:O4"/>
    <mergeCell ref="A5:O5"/>
  </mergeCells>
  <pageMargins left="0.98" right="0.25" top="0.73" bottom="0.6" header="0.5" footer="0.5"/>
  <pageSetup scale="40" orientation="landscape" horizontalDpi="300" r:id="rId1"/>
  <headerFooter alignWithMargins="0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5">
    <pageSetUpPr fitToPage="1"/>
  </sheetPr>
  <dimension ref="A1:H559"/>
  <sheetViews>
    <sheetView showGridLines="0" zoomScale="115" zoomScaleNormal="115" workbookViewId="0">
      <selection activeCell="H19" sqref="H19"/>
    </sheetView>
  </sheetViews>
  <sheetFormatPr defaultColWidth="33.140625" defaultRowHeight="9"/>
  <cols>
    <col min="1" max="1" width="45" style="79" customWidth="1"/>
    <col min="2" max="2" width="13.7109375" style="79" customWidth="1"/>
    <col min="3" max="7" width="13.7109375" style="46" customWidth="1"/>
    <col min="8" max="8" width="33.140625" style="663" customWidth="1"/>
    <col min="9" max="256" width="33.140625" style="46"/>
    <col min="257" max="257" width="45" style="46" customWidth="1"/>
    <col min="258" max="263" width="13.7109375" style="46" customWidth="1"/>
    <col min="264" max="264" width="33.140625" style="46" customWidth="1"/>
    <col min="265" max="512" width="33.140625" style="46"/>
    <col min="513" max="513" width="45" style="46" customWidth="1"/>
    <col min="514" max="519" width="13.7109375" style="46" customWidth="1"/>
    <col min="520" max="520" width="33.140625" style="46" customWidth="1"/>
    <col min="521" max="768" width="33.140625" style="46"/>
    <col min="769" max="769" width="45" style="46" customWidth="1"/>
    <col min="770" max="775" width="13.7109375" style="46" customWidth="1"/>
    <col min="776" max="776" width="33.140625" style="46" customWidth="1"/>
    <col min="777" max="1024" width="33.140625" style="46"/>
    <col min="1025" max="1025" width="45" style="46" customWidth="1"/>
    <col min="1026" max="1031" width="13.7109375" style="46" customWidth="1"/>
    <col min="1032" max="1032" width="33.140625" style="46" customWidth="1"/>
    <col min="1033" max="1280" width="33.140625" style="46"/>
    <col min="1281" max="1281" width="45" style="46" customWidth="1"/>
    <col min="1282" max="1287" width="13.7109375" style="46" customWidth="1"/>
    <col min="1288" max="1288" width="33.140625" style="46" customWidth="1"/>
    <col min="1289" max="1536" width="33.140625" style="46"/>
    <col min="1537" max="1537" width="45" style="46" customWidth="1"/>
    <col min="1538" max="1543" width="13.7109375" style="46" customWidth="1"/>
    <col min="1544" max="1544" width="33.140625" style="46" customWidth="1"/>
    <col min="1545" max="1792" width="33.140625" style="46"/>
    <col min="1793" max="1793" width="45" style="46" customWidth="1"/>
    <col min="1794" max="1799" width="13.7109375" style="46" customWidth="1"/>
    <col min="1800" max="1800" width="33.140625" style="46" customWidth="1"/>
    <col min="1801" max="2048" width="33.140625" style="46"/>
    <col min="2049" max="2049" width="45" style="46" customWidth="1"/>
    <col min="2050" max="2055" width="13.7109375" style="46" customWidth="1"/>
    <col min="2056" max="2056" width="33.140625" style="46" customWidth="1"/>
    <col min="2057" max="2304" width="33.140625" style="46"/>
    <col min="2305" max="2305" width="45" style="46" customWidth="1"/>
    <col min="2306" max="2311" width="13.7109375" style="46" customWidth="1"/>
    <col min="2312" max="2312" width="33.140625" style="46" customWidth="1"/>
    <col min="2313" max="2560" width="33.140625" style="46"/>
    <col min="2561" max="2561" width="45" style="46" customWidth="1"/>
    <col min="2562" max="2567" width="13.7109375" style="46" customWidth="1"/>
    <col min="2568" max="2568" width="33.140625" style="46" customWidth="1"/>
    <col min="2569" max="2816" width="33.140625" style="46"/>
    <col min="2817" max="2817" width="45" style="46" customWidth="1"/>
    <col min="2818" max="2823" width="13.7109375" style="46" customWidth="1"/>
    <col min="2824" max="2824" width="33.140625" style="46" customWidth="1"/>
    <col min="2825" max="3072" width="33.140625" style="46"/>
    <col min="3073" max="3073" width="45" style="46" customWidth="1"/>
    <col min="3074" max="3079" width="13.7109375" style="46" customWidth="1"/>
    <col min="3080" max="3080" width="33.140625" style="46" customWidth="1"/>
    <col min="3081" max="3328" width="33.140625" style="46"/>
    <col min="3329" max="3329" width="45" style="46" customWidth="1"/>
    <col min="3330" max="3335" width="13.7109375" style="46" customWidth="1"/>
    <col min="3336" max="3336" width="33.140625" style="46" customWidth="1"/>
    <col min="3337" max="3584" width="33.140625" style="46"/>
    <col min="3585" max="3585" width="45" style="46" customWidth="1"/>
    <col min="3586" max="3591" width="13.7109375" style="46" customWidth="1"/>
    <col min="3592" max="3592" width="33.140625" style="46" customWidth="1"/>
    <col min="3593" max="3840" width="33.140625" style="46"/>
    <col min="3841" max="3841" width="45" style="46" customWidth="1"/>
    <col min="3842" max="3847" width="13.7109375" style="46" customWidth="1"/>
    <col min="3848" max="3848" width="33.140625" style="46" customWidth="1"/>
    <col min="3849" max="4096" width="33.140625" style="46"/>
    <col min="4097" max="4097" width="45" style="46" customWidth="1"/>
    <col min="4098" max="4103" width="13.7109375" style="46" customWidth="1"/>
    <col min="4104" max="4104" width="33.140625" style="46" customWidth="1"/>
    <col min="4105" max="4352" width="33.140625" style="46"/>
    <col min="4353" max="4353" width="45" style="46" customWidth="1"/>
    <col min="4354" max="4359" width="13.7109375" style="46" customWidth="1"/>
    <col min="4360" max="4360" width="33.140625" style="46" customWidth="1"/>
    <col min="4361" max="4608" width="33.140625" style="46"/>
    <col min="4609" max="4609" width="45" style="46" customWidth="1"/>
    <col min="4610" max="4615" width="13.7109375" style="46" customWidth="1"/>
    <col min="4616" max="4616" width="33.140625" style="46" customWidth="1"/>
    <col min="4617" max="4864" width="33.140625" style="46"/>
    <col min="4865" max="4865" width="45" style="46" customWidth="1"/>
    <col min="4866" max="4871" width="13.7109375" style="46" customWidth="1"/>
    <col min="4872" max="4872" width="33.140625" style="46" customWidth="1"/>
    <col min="4873" max="5120" width="33.140625" style="46"/>
    <col min="5121" max="5121" width="45" style="46" customWidth="1"/>
    <col min="5122" max="5127" width="13.7109375" style="46" customWidth="1"/>
    <col min="5128" max="5128" width="33.140625" style="46" customWidth="1"/>
    <col min="5129" max="5376" width="33.140625" style="46"/>
    <col min="5377" max="5377" width="45" style="46" customWidth="1"/>
    <col min="5378" max="5383" width="13.7109375" style="46" customWidth="1"/>
    <col min="5384" max="5384" width="33.140625" style="46" customWidth="1"/>
    <col min="5385" max="5632" width="33.140625" style="46"/>
    <col min="5633" max="5633" width="45" style="46" customWidth="1"/>
    <col min="5634" max="5639" width="13.7109375" style="46" customWidth="1"/>
    <col min="5640" max="5640" width="33.140625" style="46" customWidth="1"/>
    <col min="5641" max="5888" width="33.140625" style="46"/>
    <col min="5889" max="5889" width="45" style="46" customWidth="1"/>
    <col min="5890" max="5895" width="13.7109375" style="46" customWidth="1"/>
    <col min="5896" max="5896" width="33.140625" style="46" customWidth="1"/>
    <col min="5897" max="6144" width="33.140625" style="46"/>
    <col min="6145" max="6145" width="45" style="46" customWidth="1"/>
    <col min="6146" max="6151" width="13.7109375" style="46" customWidth="1"/>
    <col min="6152" max="6152" width="33.140625" style="46" customWidth="1"/>
    <col min="6153" max="6400" width="33.140625" style="46"/>
    <col min="6401" max="6401" width="45" style="46" customWidth="1"/>
    <col min="6402" max="6407" width="13.7109375" style="46" customWidth="1"/>
    <col min="6408" max="6408" width="33.140625" style="46" customWidth="1"/>
    <col min="6409" max="6656" width="33.140625" style="46"/>
    <col min="6657" max="6657" width="45" style="46" customWidth="1"/>
    <col min="6658" max="6663" width="13.7109375" style="46" customWidth="1"/>
    <col min="6664" max="6664" width="33.140625" style="46" customWidth="1"/>
    <col min="6665" max="6912" width="33.140625" style="46"/>
    <col min="6913" max="6913" width="45" style="46" customWidth="1"/>
    <col min="6914" max="6919" width="13.7109375" style="46" customWidth="1"/>
    <col min="6920" max="6920" width="33.140625" style="46" customWidth="1"/>
    <col min="6921" max="7168" width="33.140625" style="46"/>
    <col min="7169" max="7169" width="45" style="46" customWidth="1"/>
    <col min="7170" max="7175" width="13.7109375" style="46" customWidth="1"/>
    <col min="7176" max="7176" width="33.140625" style="46" customWidth="1"/>
    <col min="7177" max="7424" width="33.140625" style="46"/>
    <col min="7425" max="7425" width="45" style="46" customWidth="1"/>
    <col min="7426" max="7431" width="13.7109375" style="46" customWidth="1"/>
    <col min="7432" max="7432" width="33.140625" style="46" customWidth="1"/>
    <col min="7433" max="7680" width="33.140625" style="46"/>
    <col min="7681" max="7681" width="45" style="46" customWidth="1"/>
    <col min="7682" max="7687" width="13.7109375" style="46" customWidth="1"/>
    <col min="7688" max="7688" width="33.140625" style="46" customWidth="1"/>
    <col min="7689" max="7936" width="33.140625" style="46"/>
    <col min="7937" max="7937" width="45" style="46" customWidth="1"/>
    <col min="7938" max="7943" width="13.7109375" style="46" customWidth="1"/>
    <col min="7944" max="7944" width="33.140625" style="46" customWidth="1"/>
    <col min="7945" max="8192" width="33.140625" style="46"/>
    <col min="8193" max="8193" width="45" style="46" customWidth="1"/>
    <col min="8194" max="8199" width="13.7109375" style="46" customWidth="1"/>
    <col min="8200" max="8200" width="33.140625" style="46" customWidth="1"/>
    <col min="8201" max="8448" width="33.140625" style="46"/>
    <col min="8449" max="8449" width="45" style="46" customWidth="1"/>
    <col min="8450" max="8455" width="13.7109375" style="46" customWidth="1"/>
    <col min="8456" max="8456" width="33.140625" style="46" customWidth="1"/>
    <col min="8457" max="8704" width="33.140625" style="46"/>
    <col min="8705" max="8705" width="45" style="46" customWidth="1"/>
    <col min="8706" max="8711" width="13.7109375" style="46" customWidth="1"/>
    <col min="8712" max="8712" width="33.140625" style="46" customWidth="1"/>
    <col min="8713" max="8960" width="33.140625" style="46"/>
    <col min="8961" max="8961" width="45" style="46" customWidth="1"/>
    <col min="8962" max="8967" width="13.7109375" style="46" customWidth="1"/>
    <col min="8968" max="8968" width="33.140625" style="46" customWidth="1"/>
    <col min="8969" max="9216" width="33.140625" style="46"/>
    <col min="9217" max="9217" width="45" style="46" customWidth="1"/>
    <col min="9218" max="9223" width="13.7109375" style="46" customWidth="1"/>
    <col min="9224" max="9224" width="33.140625" style="46" customWidth="1"/>
    <col min="9225" max="9472" width="33.140625" style="46"/>
    <col min="9473" max="9473" width="45" style="46" customWidth="1"/>
    <col min="9474" max="9479" width="13.7109375" style="46" customWidth="1"/>
    <col min="9480" max="9480" width="33.140625" style="46" customWidth="1"/>
    <col min="9481" max="9728" width="33.140625" style="46"/>
    <col min="9729" max="9729" width="45" style="46" customWidth="1"/>
    <col min="9730" max="9735" width="13.7109375" style="46" customWidth="1"/>
    <col min="9736" max="9736" width="33.140625" style="46" customWidth="1"/>
    <col min="9737" max="9984" width="33.140625" style="46"/>
    <col min="9985" max="9985" width="45" style="46" customWidth="1"/>
    <col min="9986" max="9991" width="13.7109375" style="46" customWidth="1"/>
    <col min="9992" max="9992" width="33.140625" style="46" customWidth="1"/>
    <col min="9993" max="10240" width="33.140625" style="46"/>
    <col min="10241" max="10241" width="45" style="46" customWidth="1"/>
    <col min="10242" max="10247" width="13.7109375" style="46" customWidth="1"/>
    <col min="10248" max="10248" width="33.140625" style="46" customWidth="1"/>
    <col min="10249" max="10496" width="33.140625" style="46"/>
    <col min="10497" max="10497" width="45" style="46" customWidth="1"/>
    <col min="10498" max="10503" width="13.7109375" style="46" customWidth="1"/>
    <col min="10504" max="10504" width="33.140625" style="46" customWidth="1"/>
    <col min="10505" max="10752" width="33.140625" style="46"/>
    <col min="10753" max="10753" width="45" style="46" customWidth="1"/>
    <col min="10754" max="10759" width="13.7109375" style="46" customWidth="1"/>
    <col min="10760" max="10760" width="33.140625" style="46" customWidth="1"/>
    <col min="10761" max="11008" width="33.140625" style="46"/>
    <col min="11009" max="11009" width="45" style="46" customWidth="1"/>
    <col min="11010" max="11015" width="13.7109375" style="46" customWidth="1"/>
    <col min="11016" max="11016" width="33.140625" style="46" customWidth="1"/>
    <col min="11017" max="11264" width="33.140625" style="46"/>
    <col min="11265" max="11265" width="45" style="46" customWidth="1"/>
    <col min="11266" max="11271" width="13.7109375" style="46" customWidth="1"/>
    <col min="11272" max="11272" width="33.140625" style="46" customWidth="1"/>
    <col min="11273" max="11520" width="33.140625" style="46"/>
    <col min="11521" max="11521" width="45" style="46" customWidth="1"/>
    <col min="11522" max="11527" width="13.7109375" style="46" customWidth="1"/>
    <col min="11528" max="11528" width="33.140625" style="46" customWidth="1"/>
    <col min="11529" max="11776" width="33.140625" style="46"/>
    <col min="11777" max="11777" width="45" style="46" customWidth="1"/>
    <col min="11778" max="11783" width="13.7109375" style="46" customWidth="1"/>
    <col min="11784" max="11784" width="33.140625" style="46" customWidth="1"/>
    <col min="11785" max="12032" width="33.140625" style="46"/>
    <col min="12033" max="12033" width="45" style="46" customWidth="1"/>
    <col min="12034" max="12039" width="13.7109375" style="46" customWidth="1"/>
    <col min="12040" max="12040" width="33.140625" style="46" customWidth="1"/>
    <col min="12041" max="12288" width="33.140625" style="46"/>
    <col min="12289" max="12289" width="45" style="46" customWidth="1"/>
    <col min="12290" max="12295" width="13.7109375" style="46" customWidth="1"/>
    <col min="12296" max="12296" width="33.140625" style="46" customWidth="1"/>
    <col min="12297" max="12544" width="33.140625" style="46"/>
    <col min="12545" max="12545" width="45" style="46" customWidth="1"/>
    <col min="12546" max="12551" width="13.7109375" style="46" customWidth="1"/>
    <col min="12552" max="12552" width="33.140625" style="46" customWidth="1"/>
    <col min="12553" max="12800" width="33.140625" style="46"/>
    <col min="12801" max="12801" width="45" style="46" customWidth="1"/>
    <col min="12802" max="12807" width="13.7109375" style="46" customWidth="1"/>
    <col min="12808" max="12808" width="33.140625" style="46" customWidth="1"/>
    <col min="12809" max="13056" width="33.140625" style="46"/>
    <col min="13057" max="13057" width="45" style="46" customWidth="1"/>
    <col min="13058" max="13063" width="13.7109375" style="46" customWidth="1"/>
    <col min="13064" max="13064" width="33.140625" style="46" customWidth="1"/>
    <col min="13065" max="13312" width="33.140625" style="46"/>
    <col min="13313" max="13313" width="45" style="46" customWidth="1"/>
    <col min="13314" max="13319" width="13.7109375" style="46" customWidth="1"/>
    <col min="13320" max="13320" width="33.140625" style="46" customWidth="1"/>
    <col min="13321" max="13568" width="33.140625" style="46"/>
    <col min="13569" max="13569" width="45" style="46" customWidth="1"/>
    <col min="13570" max="13575" width="13.7109375" style="46" customWidth="1"/>
    <col min="13576" max="13576" width="33.140625" style="46" customWidth="1"/>
    <col min="13577" max="13824" width="33.140625" style="46"/>
    <col min="13825" max="13825" width="45" style="46" customWidth="1"/>
    <col min="13826" max="13831" width="13.7109375" style="46" customWidth="1"/>
    <col min="13832" max="13832" width="33.140625" style="46" customWidth="1"/>
    <col min="13833" max="14080" width="33.140625" style="46"/>
    <col min="14081" max="14081" width="45" style="46" customWidth="1"/>
    <col min="14082" max="14087" width="13.7109375" style="46" customWidth="1"/>
    <col min="14088" max="14088" width="33.140625" style="46" customWidth="1"/>
    <col min="14089" max="14336" width="33.140625" style="46"/>
    <col min="14337" max="14337" width="45" style="46" customWidth="1"/>
    <col min="14338" max="14343" width="13.7109375" style="46" customWidth="1"/>
    <col min="14344" max="14344" width="33.140625" style="46" customWidth="1"/>
    <col min="14345" max="14592" width="33.140625" style="46"/>
    <col min="14593" max="14593" width="45" style="46" customWidth="1"/>
    <col min="14594" max="14599" width="13.7109375" style="46" customWidth="1"/>
    <col min="14600" max="14600" width="33.140625" style="46" customWidth="1"/>
    <col min="14601" max="14848" width="33.140625" style="46"/>
    <col min="14849" max="14849" width="45" style="46" customWidth="1"/>
    <col min="14850" max="14855" width="13.7109375" style="46" customWidth="1"/>
    <col min="14856" max="14856" width="33.140625" style="46" customWidth="1"/>
    <col min="14857" max="15104" width="33.140625" style="46"/>
    <col min="15105" max="15105" width="45" style="46" customWidth="1"/>
    <col min="15106" max="15111" width="13.7109375" style="46" customWidth="1"/>
    <col min="15112" max="15112" width="33.140625" style="46" customWidth="1"/>
    <col min="15113" max="15360" width="33.140625" style="46"/>
    <col min="15361" max="15361" width="45" style="46" customWidth="1"/>
    <col min="15362" max="15367" width="13.7109375" style="46" customWidth="1"/>
    <col min="15368" max="15368" width="33.140625" style="46" customWidth="1"/>
    <col min="15369" max="15616" width="33.140625" style="46"/>
    <col min="15617" max="15617" width="45" style="46" customWidth="1"/>
    <col min="15618" max="15623" width="13.7109375" style="46" customWidth="1"/>
    <col min="15624" max="15624" width="33.140625" style="46" customWidth="1"/>
    <col min="15625" max="15872" width="33.140625" style="46"/>
    <col min="15873" max="15873" width="45" style="46" customWidth="1"/>
    <col min="15874" max="15879" width="13.7109375" style="46" customWidth="1"/>
    <col min="15880" max="15880" width="33.140625" style="46" customWidth="1"/>
    <col min="15881" max="16128" width="33.140625" style="46"/>
    <col min="16129" max="16129" width="45" style="46" customWidth="1"/>
    <col min="16130" max="16135" width="13.7109375" style="46" customWidth="1"/>
    <col min="16136" max="16136" width="33.140625" style="46" customWidth="1"/>
    <col min="16137" max="16384" width="33.140625" style="46"/>
  </cols>
  <sheetData>
    <row r="1" spans="1:8" s="60" customFormat="1" ht="3.75" customHeight="1">
      <c r="A1" s="513"/>
      <c r="B1" s="513"/>
      <c r="C1" s="514"/>
      <c r="D1" s="514"/>
      <c r="E1" s="514"/>
      <c r="F1" s="514"/>
      <c r="G1" s="514"/>
      <c r="H1" s="676"/>
    </row>
    <row r="2" spans="1:8" s="60" customFormat="1" ht="16.5" customHeight="1">
      <c r="A2" s="766" t="s">
        <v>745</v>
      </c>
      <c r="B2" s="766"/>
      <c r="C2" s="766"/>
      <c r="D2" s="766"/>
      <c r="E2" s="766"/>
      <c r="F2" s="766"/>
      <c r="G2" s="766"/>
      <c r="H2" s="676"/>
    </row>
    <row r="3" spans="1:8" s="60" customFormat="1" ht="13.5" customHeight="1">
      <c r="A3" s="766" t="s">
        <v>803</v>
      </c>
      <c r="B3" s="766"/>
      <c r="C3" s="766"/>
      <c r="D3" s="766"/>
      <c r="E3" s="766"/>
      <c r="F3" s="766"/>
      <c r="G3" s="766"/>
      <c r="H3" s="676"/>
    </row>
    <row r="4" spans="1:8" s="60" customFormat="1" ht="3" customHeight="1">
      <c r="A4" s="767"/>
      <c r="B4" s="767"/>
      <c r="C4" s="767"/>
      <c r="D4" s="767"/>
      <c r="E4" s="767"/>
      <c r="F4" s="767"/>
      <c r="G4" s="668"/>
      <c r="H4" s="676"/>
    </row>
    <row r="5" spans="1:8" ht="3" customHeight="1">
      <c r="A5" s="61"/>
      <c r="B5" s="61"/>
    </row>
    <row r="6" spans="1:8" ht="2.25" customHeight="1">
      <c r="A6" s="62"/>
      <c r="B6" s="62"/>
      <c r="C6" s="63"/>
      <c r="D6" s="64"/>
      <c r="E6" s="64"/>
      <c r="F6" s="64"/>
      <c r="G6" s="64"/>
    </row>
    <row r="7" spans="1:8" ht="14.25" customHeight="1">
      <c r="A7" s="65"/>
      <c r="B7" s="66" t="s">
        <v>297</v>
      </c>
      <c r="C7" s="66" t="s">
        <v>298</v>
      </c>
      <c r="D7" s="66" t="s">
        <v>299</v>
      </c>
      <c r="E7" s="66" t="s">
        <v>300</v>
      </c>
      <c r="F7" s="66" t="s">
        <v>711</v>
      </c>
      <c r="G7" s="66" t="s">
        <v>825</v>
      </c>
      <c r="H7" s="665">
        <v>1</v>
      </c>
    </row>
    <row r="8" spans="1:8" ht="15.75" customHeight="1">
      <c r="A8" s="68" t="s">
        <v>203</v>
      </c>
      <c r="B8" s="68">
        <v>109</v>
      </c>
      <c r="C8" s="68">
        <v>120</v>
      </c>
      <c r="D8" s="68">
        <v>140</v>
      </c>
      <c r="E8" s="68">
        <v>163</v>
      </c>
      <c r="F8" s="68">
        <v>185</v>
      </c>
      <c r="G8" s="68">
        <v>214</v>
      </c>
      <c r="H8" s="665"/>
    </row>
    <row r="9" spans="1:8" ht="14.25" customHeight="1">
      <c r="A9" s="70" t="s">
        <v>301</v>
      </c>
      <c r="B9" s="70">
        <v>93</v>
      </c>
      <c r="C9" s="70">
        <v>100</v>
      </c>
      <c r="D9" s="70">
        <v>119</v>
      </c>
      <c r="E9" s="70">
        <v>136</v>
      </c>
      <c r="F9" s="70">
        <v>156</v>
      </c>
      <c r="G9" s="70">
        <v>180</v>
      </c>
      <c r="H9" s="665"/>
    </row>
    <row r="10" spans="1:8" ht="12" customHeight="1">
      <c r="A10" s="72" t="s">
        <v>746</v>
      </c>
      <c r="B10" s="72">
        <v>43</v>
      </c>
      <c r="C10" s="72">
        <v>45</v>
      </c>
      <c r="D10" s="72">
        <v>52</v>
      </c>
      <c r="E10" s="72">
        <v>54</v>
      </c>
      <c r="F10" s="72">
        <v>61</v>
      </c>
      <c r="G10" s="72">
        <v>66</v>
      </c>
      <c r="H10" s="665"/>
    </row>
    <row r="11" spans="1:8" ht="12" customHeight="1">
      <c r="A11" s="72" t="s">
        <v>303</v>
      </c>
      <c r="B11" s="72">
        <v>50</v>
      </c>
      <c r="C11" s="72">
        <v>55</v>
      </c>
      <c r="D11" s="72">
        <v>67</v>
      </c>
      <c r="E11" s="72">
        <v>82</v>
      </c>
      <c r="F11" s="72">
        <v>95</v>
      </c>
      <c r="G11" s="72">
        <v>114</v>
      </c>
      <c r="H11" s="665"/>
    </row>
    <row r="12" spans="1:8" ht="12" customHeight="1">
      <c r="A12" s="70" t="s">
        <v>304</v>
      </c>
      <c r="B12" s="70">
        <v>16</v>
      </c>
      <c r="C12" s="70">
        <v>20</v>
      </c>
      <c r="D12" s="70">
        <v>21</v>
      </c>
      <c r="E12" s="70">
        <v>27</v>
      </c>
      <c r="F12" s="70">
        <v>29</v>
      </c>
      <c r="G12" s="70">
        <v>34</v>
      </c>
      <c r="H12" s="665"/>
    </row>
    <row r="13" spans="1:8" ht="12" customHeight="1">
      <c r="A13" s="72" t="s">
        <v>746</v>
      </c>
      <c r="B13" s="72">
        <v>15</v>
      </c>
      <c r="C13" s="72">
        <v>19</v>
      </c>
      <c r="D13" s="72">
        <v>20</v>
      </c>
      <c r="E13" s="72">
        <v>25</v>
      </c>
      <c r="F13" s="72">
        <v>26</v>
      </c>
      <c r="G13" s="72">
        <v>30</v>
      </c>
      <c r="H13" s="665"/>
    </row>
    <row r="14" spans="1:8" ht="12" customHeight="1">
      <c r="A14" s="72" t="s">
        <v>303</v>
      </c>
      <c r="B14" s="72"/>
      <c r="C14" s="72"/>
      <c r="D14" s="72"/>
      <c r="E14" s="72"/>
      <c r="F14" s="72">
        <v>3</v>
      </c>
      <c r="G14" s="72">
        <v>4</v>
      </c>
      <c r="H14" s="665"/>
    </row>
    <row r="15" spans="1:8" ht="12" customHeight="1">
      <c r="A15" s="68" t="s">
        <v>204</v>
      </c>
      <c r="B15" s="68">
        <v>731</v>
      </c>
      <c r="C15" s="68">
        <v>875</v>
      </c>
      <c r="D15" s="68">
        <v>975</v>
      </c>
      <c r="E15" s="68">
        <v>1086</v>
      </c>
      <c r="F15" s="68">
        <v>1205</v>
      </c>
      <c r="G15" s="68">
        <v>1354</v>
      </c>
      <c r="H15" s="665"/>
    </row>
    <row r="16" spans="1:8" s="49" customFormat="1" ht="12" customHeight="1">
      <c r="A16" s="70" t="s">
        <v>306</v>
      </c>
      <c r="B16" s="70">
        <v>514</v>
      </c>
      <c r="C16" s="70">
        <v>598</v>
      </c>
      <c r="D16" s="70">
        <v>639</v>
      </c>
      <c r="E16" s="70">
        <v>697</v>
      </c>
      <c r="F16" s="70">
        <v>759</v>
      </c>
      <c r="G16" s="70">
        <v>856</v>
      </c>
      <c r="H16" s="677"/>
    </row>
    <row r="17" spans="1:8" s="49" customFormat="1" ht="12" customHeight="1">
      <c r="A17" s="72" t="s">
        <v>746</v>
      </c>
      <c r="B17" s="72">
        <v>211</v>
      </c>
      <c r="C17" s="72">
        <v>232</v>
      </c>
      <c r="D17" s="72">
        <v>234</v>
      </c>
      <c r="E17" s="72">
        <v>246</v>
      </c>
      <c r="F17" s="72">
        <v>259</v>
      </c>
      <c r="G17" s="72">
        <v>287</v>
      </c>
      <c r="H17" s="677"/>
    </row>
    <row r="18" spans="1:8" s="49" customFormat="1" ht="12" customHeight="1">
      <c r="A18" s="72" t="s">
        <v>303</v>
      </c>
      <c r="B18" s="72">
        <v>303</v>
      </c>
      <c r="C18" s="72">
        <v>366</v>
      </c>
      <c r="D18" s="72">
        <v>405</v>
      </c>
      <c r="E18" s="72">
        <v>451</v>
      </c>
      <c r="F18" s="72">
        <v>500</v>
      </c>
      <c r="G18" s="72">
        <v>569</v>
      </c>
      <c r="H18" s="677"/>
    </row>
    <row r="19" spans="1:8" s="49" customFormat="1" ht="12" customHeight="1">
      <c r="A19" s="70" t="s">
        <v>307</v>
      </c>
      <c r="B19" s="70">
        <v>177</v>
      </c>
      <c r="C19" s="70">
        <v>228</v>
      </c>
      <c r="D19" s="70">
        <v>269</v>
      </c>
      <c r="E19" s="70">
        <v>305</v>
      </c>
      <c r="F19" s="70">
        <v>343</v>
      </c>
      <c r="G19" s="70">
        <v>395</v>
      </c>
      <c r="H19" s="677"/>
    </row>
    <row r="20" spans="1:8" s="49" customFormat="1" ht="12" customHeight="1">
      <c r="A20" s="72" t="s">
        <v>746</v>
      </c>
      <c r="B20" s="72">
        <v>113</v>
      </c>
      <c r="C20" s="72">
        <v>134</v>
      </c>
      <c r="D20" s="72">
        <v>150</v>
      </c>
      <c r="E20" s="72">
        <v>166</v>
      </c>
      <c r="F20" s="72">
        <v>186</v>
      </c>
      <c r="G20" s="72">
        <v>209</v>
      </c>
      <c r="H20" s="677"/>
    </row>
    <row r="21" spans="1:8" ht="12" customHeight="1">
      <c r="A21" s="72" t="s">
        <v>303</v>
      </c>
      <c r="B21" s="72">
        <v>64</v>
      </c>
      <c r="C21" s="72">
        <v>94</v>
      </c>
      <c r="D21" s="72">
        <v>119</v>
      </c>
      <c r="E21" s="72">
        <v>139</v>
      </c>
      <c r="F21" s="72">
        <v>157</v>
      </c>
      <c r="G21" s="72">
        <v>186</v>
      </c>
      <c r="H21" s="665"/>
    </row>
    <row r="22" spans="1:8" ht="12" customHeight="1">
      <c r="A22" s="70" t="s">
        <v>304</v>
      </c>
      <c r="B22" s="70">
        <v>40</v>
      </c>
      <c r="C22" s="70">
        <v>49</v>
      </c>
      <c r="D22" s="70">
        <v>67</v>
      </c>
      <c r="E22" s="70">
        <v>84</v>
      </c>
      <c r="F22" s="70">
        <v>103</v>
      </c>
      <c r="G22" s="70">
        <v>103</v>
      </c>
      <c r="H22" s="665"/>
    </row>
    <row r="23" spans="1:8" ht="12" customHeight="1">
      <c r="A23" s="72" t="s">
        <v>746</v>
      </c>
      <c r="B23" s="72">
        <v>35</v>
      </c>
      <c r="C23" s="72">
        <v>41</v>
      </c>
      <c r="D23" s="72">
        <v>56</v>
      </c>
      <c r="E23" s="72">
        <v>71</v>
      </c>
      <c r="F23" s="72">
        <v>85</v>
      </c>
      <c r="G23" s="72">
        <v>80</v>
      </c>
      <c r="H23" s="665"/>
    </row>
    <row r="24" spans="1:8" ht="12" customHeight="1">
      <c r="A24" s="72" t="s">
        <v>303</v>
      </c>
      <c r="B24" s="72">
        <v>5</v>
      </c>
      <c r="C24" s="72">
        <v>8</v>
      </c>
      <c r="D24" s="72">
        <v>11</v>
      </c>
      <c r="E24" s="72">
        <v>13</v>
      </c>
      <c r="F24" s="72">
        <v>18</v>
      </c>
      <c r="G24" s="72">
        <v>23</v>
      </c>
      <c r="H24" s="665"/>
    </row>
    <row r="25" spans="1:8" ht="12" customHeight="1">
      <c r="A25" s="68" t="s">
        <v>205</v>
      </c>
      <c r="B25" s="68">
        <v>398</v>
      </c>
      <c r="C25" s="68">
        <v>496</v>
      </c>
      <c r="D25" s="68">
        <v>572</v>
      </c>
      <c r="E25" s="68">
        <v>662</v>
      </c>
      <c r="F25" s="68">
        <v>726</v>
      </c>
      <c r="G25" s="68">
        <v>763</v>
      </c>
      <c r="H25" s="665"/>
    </row>
    <row r="26" spans="1:8" ht="12" customHeight="1">
      <c r="A26" s="70" t="s">
        <v>308</v>
      </c>
      <c r="B26" s="70">
        <v>332</v>
      </c>
      <c r="C26" s="70">
        <v>396</v>
      </c>
      <c r="D26" s="70">
        <v>439</v>
      </c>
      <c r="E26" s="70">
        <v>490</v>
      </c>
      <c r="F26" s="70">
        <v>525</v>
      </c>
      <c r="G26" s="70">
        <v>558</v>
      </c>
      <c r="H26" s="665"/>
    </row>
    <row r="27" spans="1:8" ht="12" customHeight="1">
      <c r="A27" s="72" t="s">
        <v>746</v>
      </c>
      <c r="B27" s="72">
        <v>137</v>
      </c>
      <c r="C27" s="72">
        <v>158</v>
      </c>
      <c r="D27" s="72">
        <v>161</v>
      </c>
      <c r="E27" s="72">
        <v>171</v>
      </c>
      <c r="F27" s="72">
        <v>180</v>
      </c>
      <c r="G27" s="72">
        <v>184</v>
      </c>
      <c r="H27" s="665"/>
    </row>
    <row r="28" spans="1:8" ht="12" customHeight="1">
      <c r="A28" s="72" t="s">
        <v>303</v>
      </c>
      <c r="B28" s="72">
        <v>195</v>
      </c>
      <c r="C28" s="72">
        <v>238</v>
      </c>
      <c r="D28" s="72">
        <v>278</v>
      </c>
      <c r="E28" s="72">
        <v>319</v>
      </c>
      <c r="F28" s="72">
        <v>345</v>
      </c>
      <c r="G28" s="72">
        <v>374</v>
      </c>
      <c r="H28" s="665"/>
    </row>
    <row r="29" spans="1:8" ht="12" customHeight="1">
      <c r="A29" s="70" t="s">
        <v>304</v>
      </c>
      <c r="B29" s="70">
        <v>66</v>
      </c>
      <c r="C29" s="70">
        <v>100</v>
      </c>
      <c r="D29" s="70">
        <v>133</v>
      </c>
      <c r="E29" s="70">
        <v>172</v>
      </c>
      <c r="F29" s="70">
        <v>201</v>
      </c>
      <c r="G29" s="70">
        <v>205</v>
      </c>
      <c r="H29" s="665"/>
    </row>
    <row r="30" spans="1:8" ht="12" customHeight="1">
      <c r="A30" s="72" t="s">
        <v>746</v>
      </c>
      <c r="B30" s="72">
        <v>43</v>
      </c>
      <c r="C30" s="72">
        <v>64</v>
      </c>
      <c r="D30" s="72">
        <v>83</v>
      </c>
      <c r="E30" s="72">
        <v>111</v>
      </c>
      <c r="F30" s="72">
        <v>128</v>
      </c>
      <c r="G30" s="72">
        <v>120</v>
      </c>
      <c r="H30" s="665"/>
    </row>
    <row r="31" spans="1:8" ht="12" customHeight="1">
      <c r="A31" s="72" t="s">
        <v>303</v>
      </c>
      <c r="B31" s="72">
        <v>23</v>
      </c>
      <c r="C31" s="72">
        <v>36</v>
      </c>
      <c r="D31" s="72">
        <v>50</v>
      </c>
      <c r="E31" s="72">
        <v>61</v>
      </c>
      <c r="F31" s="72">
        <v>73</v>
      </c>
      <c r="G31" s="72">
        <v>85</v>
      </c>
      <c r="H31" s="665"/>
    </row>
    <row r="32" spans="1:8" ht="12" customHeight="1">
      <c r="A32" s="68" t="s">
        <v>206</v>
      </c>
      <c r="B32" s="68">
        <v>85</v>
      </c>
      <c r="C32" s="68">
        <v>98</v>
      </c>
      <c r="D32" s="68">
        <v>117</v>
      </c>
      <c r="E32" s="68">
        <v>132</v>
      </c>
      <c r="F32" s="68">
        <v>154</v>
      </c>
      <c r="G32" s="68">
        <v>163</v>
      </c>
      <c r="H32" s="665"/>
    </row>
    <row r="33" spans="1:8" ht="12" customHeight="1">
      <c r="A33" s="70" t="s">
        <v>309</v>
      </c>
      <c r="B33" s="70">
        <v>83</v>
      </c>
      <c r="C33" s="70">
        <v>91</v>
      </c>
      <c r="D33" s="70">
        <v>109</v>
      </c>
      <c r="E33" s="70">
        <v>121</v>
      </c>
      <c r="F33" s="70">
        <v>136</v>
      </c>
      <c r="G33" s="70">
        <v>143</v>
      </c>
      <c r="H33" s="665"/>
    </row>
    <row r="34" spans="1:8" ht="12" customHeight="1">
      <c r="A34" s="72" t="s">
        <v>746</v>
      </c>
      <c r="B34" s="72">
        <v>43</v>
      </c>
      <c r="C34" s="72">
        <v>43</v>
      </c>
      <c r="D34" s="72">
        <v>52</v>
      </c>
      <c r="E34" s="72">
        <v>53</v>
      </c>
      <c r="F34" s="72">
        <v>58</v>
      </c>
      <c r="G34" s="72">
        <v>60</v>
      </c>
      <c r="H34" s="665"/>
    </row>
    <row r="35" spans="1:8" ht="12" customHeight="1">
      <c r="A35" s="72" t="s">
        <v>303</v>
      </c>
      <c r="B35" s="72">
        <v>40</v>
      </c>
      <c r="C35" s="72">
        <v>48</v>
      </c>
      <c r="D35" s="72">
        <v>57</v>
      </c>
      <c r="E35" s="72">
        <v>68</v>
      </c>
      <c r="F35" s="72">
        <v>78</v>
      </c>
      <c r="G35" s="72">
        <v>83</v>
      </c>
      <c r="H35" s="665"/>
    </row>
    <row r="36" spans="1:8" ht="12" customHeight="1">
      <c r="A36" s="70" t="s">
        <v>304</v>
      </c>
      <c r="B36" s="70">
        <v>2</v>
      </c>
      <c r="C36" s="70">
        <v>7</v>
      </c>
      <c r="D36" s="70">
        <v>8</v>
      </c>
      <c r="E36" s="70">
        <v>11</v>
      </c>
      <c r="F36" s="70">
        <v>18</v>
      </c>
      <c r="G36" s="70">
        <v>20</v>
      </c>
      <c r="H36" s="665"/>
    </row>
    <row r="37" spans="1:8" ht="12" customHeight="1">
      <c r="A37" s="72" t="s">
        <v>746</v>
      </c>
      <c r="B37" s="72"/>
      <c r="C37" s="72">
        <v>7</v>
      </c>
      <c r="D37" s="72">
        <v>8</v>
      </c>
      <c r="E37" s="72">
        <v>11</v>
      </c>
      <c r="F37" s="72">
        <v>16</v>
      </c>
      <c r="G37" s="72">
        <v>17</v>
      </c>
      <c r="H37" s="665"/>
    </row>
    <row r="38" spans="1:8" ht="12" customHeight="1">
      <c r="A38" s="72" t="s">
        <v>303</v>
      </c>
      <c r="B38" s="72"/>
      <c r="C38" s="72"/>
      <c r="D38" s="72"/>
      <c r="E38" s="72"/>
      <c r="F38" s="72">
        <v>2</v>
      </c>
      <c r="G38" s="72">
        <v>3</v>
      </c>
      <c r="H38" s="665"/>
    </row>
    <row r="39" spans="1:8" ht="12" customHeight="1">
      <c r="A39" s="68" t="s">
        <v>207</v>
      </c>
      <c r="B39" s="68">
        <v>96</v>
      </c>
      <c r="C39" s="68">
        <v>111</v>
      </c>
      <c r="D39" s="68">
        <v>122</v>
      </c>
      <c r="E39" s="68">
        <v>125</v>
      </c>
      <c r="F39" s="68">
        <v>147</v>
      </c>
      <c r="G39" s="68">
        <v>158</v>
      </c>
      <c r="H39" s="665"/>
    </row>
    <row r="40" spans="1:8" ht="12" customHeight="1">
      <c r="A40" s="70" t="s">
        <v>310</v>
      </c>
      <c r="B40" s="70">
        <v>62</v>
      </c>
      <c r="C40" s="70">
        <v>69</v>
      </c>
      <c r="D40" s="70">
        <v>71</v>
      </c>
      <c r="E40" s="70">
        <v>74</v>
      </c>
      <c r="F40" s="70">
        <v>92</v>
      </c>
      <c r="G40" s="70">
        <v>103</v>
      </c>
      <c r="H40" s="665"/>
    </row>
    <row r="41" spans="1:8" ht="12" customHeight="1">
      <c r="A41" s="72" t="s">
        <v>746</v>
      </c>
      <c r="B41" s="72">
        <v>36</v>
      </c>
      <c r="C41" s="72">
        <v>37</v>
      </c>
      <c r="D41" s="72">
        <v>33</v>
      </c>
      <c r="E41" s="72">
        <v>33</v>
      </c>
      <c r="F41" s="72">
        <v>39</v>
      </c>
      <c r="G41" s="72">
        <v>42</v>
      </c>
      <c r="H41" s="665"/>
    </row>
    <row r="42" spans="1:8" ht="12" customHeight="1">
      <c r="A42" s="72" t="s">
        <v>303</v>
      </c>
      <c r="B42" s="72">
        <v>26</v>
      </c>
      <c r="C42" s="72">
        <v>32</v>
      </c>
      <c r="D42" s="72">
        <v>38</v>
      </c>
      <c r="E42" s="72">
        <v>41</v>
      </c>
      <c r="F42" s="72">
        <v>53</v>
      </c>
      <c r="G42" s="72">
        <v>61</v>
      </c>
      <c r="H42" s="665"/>
    </row>
    <row r="43" spans="1:8" ht="12" customHeight="1">
      <c r="A43" s="70" t="s">
        <v>304</v>
      </c>
      <c r="B43" s="70">
        <v>34</v>
      </c>
      <c r="C43" s="70">
        <v>42</v>
      </c>
      <c r="D43" s="70">
        <v>51</v>
      </c>
      <c r="E43" s="70">
        <v>51</v>
      </c>
      <c r="F43" s="70">
        <v>55</v>
      </c>
      <c r="G43" s="70">
        <v>55</v>
      </c>
      <c r="H43" s="665"/>
    </row>
    <row r="44" spans="1:8" ht="12" customHeight="1">
      <c r="A44" s="72" t="s">
        <v>746</v>
      </c>
      <c r="B44" s="72">
        <v>28</v>
      </c>
      <c r="C44" s="72">
        <v>31</v>
      </c>
      <c r="D44" s="72">
        <v>37</v>
      </c>
      <c r="E44" s="72">
        <v>35</v>
      </c>
      <c r="F44" s="72">
        <v>38</v>
      </c>
      <c r="G44" s="72">
        <v>39</v>
      </c>
      <c r="H44" s="665"/>
    </row>
    <row r="45" spans="1:8" ht="12" customHeight="1">
      <c r="A45" s="72" t="s">
        <v>303</v>
      </c>
      <c r="B45" s="72">
        <v>6</v>
      </c>
      <c r="C45" s="72">
        <v>11</v>
      </c>
      <c r="D45" s="72">
        <v>14</v>
      </c>
      <c r="E45" s="72">
        <v>16</v>
      </c>
      <c r="F45" s="72">
        <v>17</v>
      </c>
      <c r="G45" s="72">
        <v>16</v>
      </c>
      <c r="H45" s="665"/>
    </row>
    <row r="46" spans="1:8" ht="12" customHeight="1">
      <c r="A46" s="68" t="s">
        <v>208</v>
      </c>
      <c r="B46" s="68">
        <v>142</v>
      </c>
      <c r="C46" s="68">
        <v>167</v>
      </c>
      <c r="D46" s="68">
        <v>182</v>
      </c>
      <c r="E46" s="68">
        <v>209</v>
      </c>
      <c r="F46" s="68">
        <v>232</v>
      </c>
      <c r="G46" s="68">
        <v>246</v>
      </c>
      <c r="H46" s="665"/>
    </row>
    <row r="47" spans="1:8" ht="12" customHeight="1">
      <c r="A47" s="70" t="s">
        <v>311</v>
      </c>
      <c r="B47" s="70">
        <v>101</v>
      </c>
      <c r="C47" s="70">
        <v>115</v>
      </c>
      <c r="D47" s="70">
        <v>124</v>
      </c>
      <c r="E47" s="70">
        <v>143</v>
      </c>
      <c r="F47" s="70">
        <v>156</v>
      </c>
      <c r="G47" s="70">
        <v>167</v>
      </c>
      <c r="H47" s="665"/>
    </row>
    <row r="48" spans="1:8" ht="12" customHeight="1">
      <c r="A48" s="72" t="s">
        <v>746</v>
      </c>
      <c r="B48" s="72">
        <v>53</v>
      </c>
      <c r="C48" s="72">
        <v>59</v>
      </c>
      <c r="D48" s="72">
        <v>57</v>
      </c>
      <c r="E48" s="72">
        <v>65</v>
      </c>
      <c r="F48" s="72">
        <v>67</v>
      </c>
      <c r="G48" s="72">
        <v>63</v>
      </c>
      <c r="H48" s="665"/>
    </row>
    <row r="49" spans="1:8" ht="12" customHeight="1">
      <c r="A49" s="72" t="s">
        <v>303</v>
      </c>
      <c r="B49" s="72">
        <v>48</v>
      </c>
      <c r="C49" s="72">
        <v>56</v>
      </c>
      <c r="D49" s="72">
        <v>67</v>
      </c>
      <c r="E49" s="72">
        <v>78</v>
      </c>
      <c r="F49" s="72">
        <v>89</v>
      </c>
      <c r="G49" s="72">
        <v>104</v>
      </c>
      <c r="H49" s="665"/>
    </row>
    <row r="50" spans="1:8" ht="12" customHeight="1">
      <c r="A50" s="70" t="s">
        <v>304</v>
      </c>
      <c r="B50" s="70">
        <v>41</v>
      </c>
      <c r="C50" s="70">
        <v>52</v>
      </c>
      <c r="D50" s="70">
        <v>58</v>
      </c>
      <c r="E50" s="70">
        <v>66</v>
      </c>
      <c r="F50" s="70">
        <v>76</v>
      </c>
      <c r="G50" s="70">
        <v>79</v>
      </c>
      <c r="H50" s="665"/>
    </row>
    <row r="51" spans="1:8" ht="12" customHeight="1">
      <c r="A51" s="72" t="s">
        <v>746</v>
      </c>
      <c r="B51" s="72">
        <v>28</v>
      </c>
      <c r="C51" s="72">
        <v>36</v>
      </c>
      <c r="D51" s="72">
        <v>41</v>
      </c>
      <c r="E51" s="72">
        <v>45</v>
      </c>
      <c r="F51" s="72">
        <v>51</v>
      </c>
      <c r="G51" s="72">
        <v>53</v>
      </c>
      <c r="H51" s="665"/>
    </row>
    <row r="52" spans="1:8" ht="12" customHeight="1">
      <c r="A52" s="72" t="s">
        <v>303</v>
      </c>
      <c r="B52" s="72">
        <v>13</v>
      </c>
      <c r="C52" s="72">
        <v>16</v>
      </c>
      <c r="D52" s="72">
        <v>17</v>
      </c>
      <c r="E52" s="72">
        <v>21</v>
      </c>
      <c r="F52" s="72">
        <v>25</v>
      </c>
      <c r="G52" s="72">
        <v>26</v>
      </c>
      <c r="H52" s="665"/>
    </row>
    <row r="53" spans="1:8" ht="12" customHeight="1">
      <c r="A53" s="68" t="s">
        <v>209</v>
      </c>
      <c r="B53" s="68">
        <v>744</v>
      </c>
      <c r="C53" s="68">
        <v>921</v>
      </c>
      <c r="D53" s="68">
        <v>1025</v>
      </c>
      <c r="E53" s="68">
        <v>1219</v>
      </c>
      <c r="F53" s="68">
        <v>1375</v>
      </c>
      <c r="G53" s="68">
        <v>1486</v>
      </c>
      <c r="H53" s="665"/>
    </row>
    <row r="54" spans="1:8" ht="12" customHeight="1">
      <c r="A54" s="70" t="s">
        <v>312</v>
      </c>
      <c r="B54" s="70">
        <v>626</v>
      </c>
      <c r="C54" s="70">
        <v>753</v>
      </c>
      <c r="D54" s="70">
        <v>831</v>
      </c>
      <c r="E54" s="70">
        <v>987</v>
      </c>
      <c r="F54" s="70">
        <v>1105</v>
      </c>
      <c r="G54" s="70">
        <v>1198</v>
      </c>
      <c r="H54" s="665"/>
    </row>
    <row r="55" spans="1:8" ht="12" customHeight="1">
      <c r="A55" s="72" t="s">
        <v>746</v>
      </c>
      <c r="B55" s="72">
        <v>256</v>
      </c>
      <c r="C55" s="72">
        <v>302</v>
      </c>
      <c r="D55" s="72">
        <v>322</v>
      </c>
      <c r="E55" s="72">
        <v>382</v>
      </c>
      <c r="F55" s="72">
        <v>414</v>
      </c>
      <c r="G55" s="72">
        <v>414</v>
      </c>
      <c r="H55" s="665"/>
    </row>
    <row r="56" spans="1:8" ht="12" customHeight="1">
      <c r="A56" s="72" t="s">
        <v>303</v>
      </c>
      <c r="B56" s="72">
        <v>370</v>
      </c>
      <c r="C56" s="72">
        <v>451</v>
      </c>
      <c r="D56" s="72">
        <v>509</v>
      </c>
      <c r="E56" s="72">
        <v>605</v>
      </c>
      <c r="F56" s="72">
        <v>691</v>
      </c>
      <c r="G56" s="72">
        <v>784</v>
      </c>
      <c r="H56" s="665"/>
    </row>
    <row r="57" spans="1:8" ht="12" customHeight="1">
      <c r="A57" s="70" t="s">
        <v>304</v>
      </c>
      <c r="B57" s="70">
        <v>118</v>
      </c>
      <c r="C57" s="70">
        <v>168</v>
      </c>
      <c r="D57" s="70">
        <v>194</v>
      </c>
      <c r="E57" s="70">
        <v>232</v>
      </c>
      <c r="F57" s="70">
        <v>270</v>
      </c>
      <c r="G57" s="70">
        <v>288</v>
      </c>
      <c r="H57" s="665"/>
    </row>
    <row r="58" spans="1:8" ht="12" customHeight="1">
      <c r="A58" s="72" t="s">
        <v>746</v>
      </c>
      <c r="B58" s="72">
        <v>78</v>
      </c>
      <c r="C58" s="72">
        <v>104</v>
      </c>
      <c r="D58" s="72">
        <v>119</v>
      </c>
      <c r="E58" s="72">
        <v>144</v>
      </c>
      <c r="F58" s="72">
        <v>170</v>
      </c>
      <c r="G58" s="72">
        <v>172</v>
      </c>
      <c r="H58" s="665"/>
    </row>
    <row r="59" spans="1:8" ht="12" customHeight="1">
      <c r="A59" s="72" t="s">
        <v>303</v>
      </c>
      <c r="B59" s="72">
        <v>40</v>
      </c>
      <c r="C59" s="72">
        <v>64</v>
      </c>
      <c r="D59" s="72">
        <v>75</v>
      </c>
      <c r="E59" s="72">
        <v>88</v>
      </c>
      <c r="F59" s="72">
        <v>100</v>
      </c>
      <c r="G59" s="72">
        <v>116</v>
      </c>
      <c r="H59" s="665"/>
    </row>
    <row r="60" spans="1:8" ht="12" customHeight="1">
      <c r="A60" s="68" t="s">
        <v>210</v>
      </c>
      <c r="B60" s="68">
        <v>82</v>
      </c>
      <c r="C60" s="68">
        <v>96</v>
      </c>
      <c r="D60" s="68">
        <v>112</v>
      </c>
      <c r="E60" s="68">
        <v>124</v>
      </c>
      <c r="F60" s="68">
        <v>133</v>
      </c>
      <c r="G60" s="68">
        <v>146</v>
      </c>
      <c r="H60" s="665"/>
    </row>
    <row r="61" spans="1:8" ht="12" customHeight="1">
      <c r="A61" s="70" t="s">
        <v>313</v>
      </c>
      <c r="B61" s="70">
        <v>48</v>
      </c>
      <c r="C61" s="70">
        <v>51</v>
      </c>
      <c r="D61" s="70">
        <v>56</v>
      </c>
      <c r="E61" s="70">
        <v>61</v>
      </c>
      <c r="F61" s="70">
        <v>63</v>
      </c>
      <c r="G61" s="70">
        <v>70</v>
      </c>
      <c r="H61" s="665"/>
    </row>
    <row r="62" spans="1:8" ht="12" customHeight="1">
      <c r="A62" s="72" t="s">
        <v>746</v>
      </c>
      <c r="B62" s="72">
        <v>27</v>
      </c>
      <c r="C62" s="72">
        <v>26</v>
      </c>
      <c r="D62" s="72">
        <v>27</v>
      </c>
      <c r="E62" s="72">
        <v>25</v>
      </c>
      <c r="F62" s="72">
        <v>26</v>
      </c>
      <c r="G62" s="72">
        <v>30</v>
      </c>
      <c r="H62" s="665"/>
    </row>
    <row r="63" spans="1:8" ht="12" customHeight="1">
      <c r="A63" s="72" t="s">
        <v>303</v>
      </c>
      <c r="B63" s="72">
        <v>21</v>
      </c>
      <c r="C63" s="72">
        <v>25</v>
      </c>
      <c r="D63" s="72">
        <v>29</v>
      </c>
      <c r="E63" s="72">
        <v>36</v>
      </c>
      <c r="F63" s="72">
        <v>37</v>
      </c>
      <c r="G63" s="72">
        <v>40</v>
      </c>
      <c r="H63" s="665"/>
    </row>
    <row r="64" spans="1:8" ht="12" customHeight="1">
      <c r="A64" s="70" t="s">
        <v>304</v>
      </c>
      <c r="B64" s="70">
        <v>34</v>
      </c>
      <c r="C64" s="70">
        <v>45</v>
      </c>
      <c r="D64" s="70">
        <v>56</v>
      </c>
      <c r="E64" s="70">
        <v>63</v>
      </c>
      <c r="F64" s="70">
        <v>70</v>
      </c>
      <c r="G64" s="70">
        <v>76</v>
      </c>
      <c r="H64" s="665"/>
    </row>
    <row r="65" spans="1:8" ht="12" customHeight="1">
      <c r="A65" s="72" t="s">
        <v>746</v>
      </c>
      <c r="B65" s="72">
        <v>23</v>
      </c>
      <c r="C65" s="72">
        <v>32</v>
      </c>
      <c r="D65" s="72">
        <v>37</v>
      </c>
      <c r="E65" s="72">
        <v>41</v>
      </c>
      <c r="F65" s="72">
        <v>45</v>
      </c>
      <c r="G65" s="72">
        <v>47</v>
      </c>
      <c r="H65" s="665"/>
    </row>
    <row r="66" spans="1:8" ht="12" customHeight="1">
      <c r="A66" s="72" t="s">
        <v>303</v>
      </c>
      <c r="B66" s="72">
        <v>11</v>
      </c>
      <c r="C66" s="72">
        <v>13</v>
      </c>
      <c r="D66" s="72">
        <v>19</v>
      </c>
      <c r="E66" s="72">
        <v>22</v>
      </c>
      <c r="F66" s="72">
        <v>25</v>
      </c>
      <c r="G66" s="72">
        <v>29</v>
      </c>
      <c r="H66" s="665"/>
    </row>
    <row r="67" spans="1:8" ht="12" customHeight="1">
      <c r="A67" s="68" t="s">
        <v>211</v>
      </c>
      <c r="B67" s="68">
        <v>21</v>
      </c>
      <c r="C67" s="68">
        <v>25</v>
      </c>
      <c r="D67" s="68">
        <v>32</v>
      </c>
      <c r="E67" s="68">
        <v>37</v>
      </c>
      <c r="F67" s="68">
        <v>44</v>
      </c>
      <c r="G67" s="68">
        <v>49</v>
      </c>
      <c r="H67" s="665"/>
    </row>
    <row r="68" spans="1:8" ht="12" customHeight="1">
      <c r="A68" s="70" t="s">
        <v>314</v>
      </c>
      <c r="B68" s="70">
        <v>21</v>
      </c>
      <c r="C68" s="70">
        <v>24</v>
      </c>
      <c r="D68" s="70">
        <v>31</v>
      </c>
      <c r="E68" s="70">
        <v>36</v>
      </c>
      <c r="F68" s="70">
        <v>41</v>
      </c>
      <c r="G68" s="70">
        <v>47</v>
      </c>
      <c r="H68" s="665"/>
    </row>
    <row r="69" spans="1:8" ht="12" customHeight="1">
      <c r="A69" s="72" t="s">
        <v>746</v>
      </c>
      <c r="B69" s="72">
        <v>12</v>
      </c>
      <c r="C69" s="72">
        <v>12</v>
      </c>
      <c r="D69" s="72">
        <v>14</v>
      </c>
      <c r="E69" s="72">
        <v>16</v>
      </c>
      <c r="F69" s="72">
        <v>16</v>
      </c>
      <c r="G69" s="72">
        <v>18</v>
      </c>
      <c r="H69" s="665"/>
    </row>
    <row r="70" spans="1:8" ht="12" customHeight="1">
      <c r="A70" s="72" t="s">
        <v>303</v>
      </c>
      <c r="B70" s="72">
        <v>9</v>
      </c>
      <c r="C70" s="72">
        <v>12</v>
      </c>
      <c r="D70" s="72">
        <v>17</v>
      </c>
      <c r="E70" s="72">
        <v>20</v>
      </c>
      <c r="F70" s="72">
        <v>25</v>
      </c>
      <c r="G70" s="72">
        <v>29</v>
      </c>
      <c r="H70" s="665"/>
    </row>
    <row r="71" spans="1:8" ht="12" customHeight="1">
      <c r="A71" s="70" t="s">
        <v>304</v>
      </c>
      <c r="B71" s="70">
        <v>0</v>
      </c>
      <c r="C71" s="70">
        <v>1</v>
      </c>
      <c r="D71" s="70">
        <v>1</v>
      </c>
      <c r="E71" s="70">
        <v>1</v>
      </c>
      <c r="F71" s="70">
        <v>3</v>
      </c>
      <c r="G71" s="70">
        <v>2</v>
      </c>
      <c r="H71" s="665"/>
    </row>
    <row r="72" spans="1:8" ht="12" customHeight="1">
      <c r="A72" s="72" t="s">
        <v>746</v>
      </c>
      <c r="B72" s="72"/>
      <c r="C72" s="72"/>
      <c r="D72" s="72"/>
      <c r="E72" s="72"/>
      <c r="F72" s="72">
        <v>3</v>
      </c>
      <c r="G72" s="72">
        <v>2</v>
      </c>
      <c r="H72" s="665"/>
    </row>
    <row r="73" spans="1:8" ht="12" customHeight="1">
      <c r="A73" s="72" t="s">
        <v>303</v>
      </c>
      <c r="B73" s="72"/>
      <c r="C73" s="72"/>
      <c r="D73" s="72"/>
      <c r="E73" s="72"/>
      <c r="F73" s="72"/>
      <c r="G73" s="72">
        <v>0</v>
      </c>
      <c r="H73" s="665"/>
    </row>
    <row r="74" spans="1:8" ht="17.25" customHeight="1">
      <c r="A74" s="74" t="s">
        <v>315</v>
      </c>
      <c r="B74" s="74">
        <v>2408</v>
      </c>
      <c r="C74" s="74">
        <v>2909</v>
      </c>
      <c r="D74" s="74">
        <v>3277</v>
      </c>
      <c r="E74" s="74">
        <v>3757</v>
      </c>
      <c r="F74" s="74">
        <v>4201</v>
      </c>
      <c r="G74" s="74">
        <v>4579</v>
      </c>
      <c r="H74" s="665"/>
    </row>
    <row r="75" spans="1:8" ht="9" customHeight="1" thickBot="1">
      <c r="A75" s="55"/>
      <c r="B75" s="57"/>
      <c r="C75" s="56"/>
      <c r="D75" s="56"/>
      <c r="E75" s="56"/>
      <c r="F75" s="56"/>
      <c r="G75" s="56"/>
      <c r="H75" s="665"/>
    </row>
    <row r="76" spans="1:8" ht="15" customHeight="1" thickTop="1">
      <c r="A76" s="678" t="s">
        <v>826</v>
      </c>
      <c r="B76" s="75"/>
      <c r="D76" s="48"/>
      <c r="E76" s="48"/>
      <c r="F76" s="48"/>
      <c r="G76" s="48"/>
      <c r="H76" s="665"/>
    </row>
    <row r="77" spans="1:8">
      <c r="A77" s="678" t="s">
        <v>747</v>
      </c>
      <c r="B77" s="77"/>
      <c r="D77" s="47"/>
      <c r="E77" s="47"/>
      <c r="F77" s="47"/>
      <c r="G77" s="47"/>
    </row>
    <row r="78" spans="1:8">
      <c r="A78" s="77"/>
      <c r="B78" s="77"/>
      <c r="D78" s="47"/>
      <c r="E78" s="47"/>
      <c r="F78" s="47"/>
      <c r="G78" s="47"/>
    </row>
    <row r="79" spans="1:8">
      <c r="A79" s="77"/>
      <c r="B79" s="77"/>
      <c r="D79" s="47"/>
      <c r="E79" s="47"/>
      <c r="F79" s="47"/>
      <c r="G79" s="47"/>
    </row>
    <row r="80" spans="1:8">
      <c r="A80" s="77"/>
      <c r="B80" s="77"/>
      <c r="D80" s="47"/>
      <c r="E80" s="47"/>
      <c r="F80" s="47"/>
      <c r="G80" s="47"/>
    </row>
    <row r="81" spans="1:7">
      <c r="A81" s="77"/>
      <c r="B81" s="77"/>
      <c r="D81" s="47"/>
      <c r="E81" s="47"/>
      <c r="F81" s="47"/>
      <c r="G81" s="47"/>
    </row>
    <row r="82" spans="1:7">
      <c r="A82" s="77"/>
      <c r="B82" s="77"/>
      <c r="D82" s="47"/>
      <c r="E82" s="47"/>
      <c r="F82" s="47"/>
      <c r="G82" s="47"/>
    </row>
    <row r="83" spans="1:7">
      <c r="A83" s="77"/>
      <c r="B83" s="77"/>
      <c r="D83" s="47"/>
      <c r="E83" s="47"/>
      <c r="F83" s="47"/>
      <c r="G83" s="47"/>
    </row>
    <row r="84" spans="1:7">
      <c r="A84" s="77"/>
      <c r="B84" s="77"/>
      <c r="D84" s="47"/>
      <c r="E84" s="47"/>
      <c r="F84" s="47"/>
      <c r="G84" s="47"/>
    </row>
    <row r="85" spans="1:7">
      <c r="A85" s="77"/>
      <c r="B85" s="77"/>
      <c r="D85" s="47"/>
      <c r="E85" s="47"/>
      <c r="F85" s="47"/>
      <c r="G85" s="47"/>
    </row>
    <row r="86" spans="1:7">
      <c r="A86" s="77"/>
      <c r="B86" s="77"/>
      <c r="D86" s="47"/>
      <c r="E86" s="47"/>
      <c r="F86" s="47"/>
      <c r="G86" s="47"/>
    </row>
    <row r="87" spans="1:7">
      <c r="A87" s="77"/>
      <c r="B87" s="77"/>
      <c r="D87" s="47"/>
      <c r="E87" s="47"/>
      <c r="F87" s="47"/>
      <c r="G87" s="47"/>
    </row>
    <row r="88" spans="1:7">
      <c r="A88" s="77"/>
      <c r="B88" s="77"/>
      <c r="D88" s="47"/>
      <c r="E88" s="47"/>
      <c r="F88" s="47"/>
      <c r="G88" s="47"/>
    </row>
    <row r="89" spans="1:7">
      <c r="A89" s="77"/>
      <c r="B89" s="77"/>
      <c r="D89" s="47"/>
      <c r="E89" s="47"/>
      <c r="F89" s="47"/>
      <c r="G89" s="47"/>
    </row>
    <row r="90" spans="1:7">
      <c r="A90" s="77"/>
      <c r="B90" s="77"/>
      <c r="D90" s="47"/>
      <c r="E90" s="47"/>
      <c r="F90" s="47"/>
      <c r="G90" s="47"/>
    </row>
    <row r="91" spans="1:7">
      <c r="A91" s="77"/>
      <c r="B91" s="77"/>
      <c r="D91" s="47"/>
      <c r="E91" s="47"/>
      <c r="F91" s="47"/>
      <c r="G91" s="47"/>
    </row>
    <row r="92" spans="1:7">
      <c r="A92" s="77"/>
      <c r="B92" s="77"/>
      <c r="D92" s="47"/>
      <c r="E92" s="47"/>
      <c r="F92" s="47"/>
      <c r="G92" s="47"/>
    </row>
    <row r="93" spans="1:7">
      <c r="A93" s="77"/>
      <c r="B93" s="77"/>
      <c r="D93" s="47"/>
      <c r="E93" s="47"/>
      <c r="F93" s="47"/>
      <c r="G93" s="47"/>
    </row>
    <row r="94" spans="1:7">
      <c r="A94" s="77"/>
      <c r="B94" s="77"/>
      <c r="D94" s="47"/>
      <c r="E94" s="47"/>
      <c r="F94" s="47"/>
      <c r="G94" s="47"/>
    </row>
    <row r="95" spans="1:7">
      <c r="A95" s="77"/>
      <c r="B95" s="77"/>
      <c r="D95" s="47"/>
      <c r="E95" s="47"/>
      <c r="F95" s="47"/>
      <c r="G95" s="47"/>
    </row>
    <row r="96" spans="1:7">
      <c r="A96" s="77"/>
      <c r="B96" s="77"/>
      <c r="D96" s="47"/>
      <c r="E96" s="47"/>
      <c r="F96" s="47"/>
      <c r="G96" s="47"/>
    </row>
    <row r="97" spans="1:7">
      <c r="A97" s="77"/>
      <c r="B97" s="77"/>
      <c r="D97" s="47"/>
      <c r="E97" s="47"/>
      <c r="F97" s="47"/>
      <c r="G97" s="47"/>
    </row>
    <row r="98" spans="1:7">
      <c r="A98" s="77"/>
      <c r="B98" s="77"/>
      <c r="D98" s="47"/>
      <c r="E98" s="47"/>
      <c r="F98" s="47"/>
      <c r="G98" s="47"/>
    </row>
    <row r="99" spans="1:7">
      <c r="A99" s="77"/>
      <c r="B99" s="77"/>
      <c r="D99" s="47"/>
      <c r="E99" s="47"/>
      <c r="F99" s="47"/>
      <c r="G99" s="47"/>
    </row>
    <row r="100" spans="1:7">
      <c r="A100" s="77"/>
      <c r="B100" s="77"/>
      <c r="D100" s="47"/>
      <c r="E100" s="47"/>
      <c r="F100" s="47"/>
      <c r="G100" s="47"/>
    </row>
    <row r="101" spans="1:7">
      <c r="A101" s="77"/>
      <c r="B101" s="77"/>
      <c r="D101" s="47"/>
      <c r="E101" s="47"/>
      <c r="F101" s="47"/>
      <c r="G101" s="47"/>
    </row>
    <row r="102" spans="1:7">
      <c r="A102" s="77"/>
      <c r="B102" s="77"/>
      <c r="D102" s="47"/>
      <c r="E102" s="47"/>
      <c r="F102" s="47"/>
      <c r="G102" s="47"/>
    </row>
    <row r="103" spans="1:7">
      <c r="A103" s="77"/>
      <c r="B103" s="77"/>
      <c r="D103" s="47"/>
      <c r="E103" s="47"/>
      <c r="F103" s="47"/>
      <c r="G103" s="47"/>
    </row>
    <row r="104" spans="1:7">
      <c r="A104" s="78"/>
      <c r="B104" s="78"/>
      <c r="D104" s="47"/>
      <c r="E104" s="47"/>
      <c r="F104" s="47"/>
      <c r="G104" s="47"/>
    </row>
    <row r="105" spans="1:7">
      <c r="A105" s="78"/>
      <c r="B105" s="78"/>
      <c r="D105" s="47"/>
      <c r="E105" s="47"/>
      <c r="F105" s="47"/>
      <c r="G105" s="47"/>
    </row>
    <row r="106" spans="1:7">
      <c r="A106" s="78"/>
      <c r="B106" s="78"/>
      <c r="D106" s="47"/>
      <c r="E106" s="47"/>
      <c r="F106" s="47"/>
      <c r="G106" s="47"/>
    </row>
    <row r="107" spans="1:7">
      <c r="A107" s="78"/>
      <c r="B107" s="78"/>
      <c r="D107" s="47"/>
      <c r="E107" s="47"/>
      <c r="F107" s="47"/>
      <c r="G107" s="47"/>
    </row>
    <row r="108" spans="1:7">
      <c r="A108" s="78"/>
      <c r="B108" s="78"/>
      <c r="D108" s="47"/>
      <c r="E108" s="47"/>
      <c r="F108" s="47"/>
      <c r="G108" s="47"/>
    </row>
    <row r="109" spans="1:7">
      <c r="A109" s="78"/>
      <c r="B109" s="78"/>
      <c r="D109" s="47"/>
      <c r="E109" s="47"/>
      <c r="F109" s="47"/>
      <c r="G109" s="47"/>
    </row>
    <row r="110" spans="1:7">
      <c r="A110" s="78"/>
      <c r="B110" s="78"/>
      <c r="D110" s="47"/>
      <c r="E110" s="47"/>
      <c r="F110" s="47"/>
      <c r="G110" s="47"/>
    </row>
    <row r="111" spans="1:7">
      <c r="A111" s="78"/>
      <c r="B111" s="78"/>
      <c r="D111" s="47"/>
      <c r="E111" s="47"/>
      <c r="F111" s="47"/>
      <c r="G111" s="47"/>
    </row>
    <row r="112" spans="1:7">
      <c r="A112" s="78"/>
      <c r="B112" s="78"/>
      <c r="D112" s="47"/>
      <c r="E112" s="47"/>
      <c r="F112" s="47"/>
      <c r="G112" s="47"/>
    </row>
    <row r="113" spans="1:7">
      <c r="A113" s="78"/>
      <c r="B113" s="78"/>
      <c r="D113" s="47"/>
      <c r="E113" s="47"/>
      <c r="F113" s="47"/>
      <c r="G113" s="47"/>
    </row>
    <row r="114" spans="1:7">
      <c r="A114" s="78"/>
      <c r="B114" s="78"/>
      <c r="D114" s="47"/>
      <c r="E114" s="47"/>
      <c r="F114" s="47"/>
      <c r="G114" s="47"/>
    </row>
    <row r="115" spans="1:7">
      <c r="A115" s="78"/>
      <c r="B115" s="78"/>
      <c r="D115" s="47"/>
      <c r="E115" s="47"/>
      <c r="F115" s="47"/>
      <c r="G115" s="47"/>
    </row>
    <row r="116" spans="1:7">
      <c r="A116" s="78"/>
      <c r="B116" s="78"/>
      <c r="D116" s="47"/>
      <c r="E116" s="47"/>
      <c r="F116" s="47"/>
      <c r="G116" s="47"/>
    </row>
    <row r="117" spans="1:7">
      <c r="A117" s="78"/>
      <c r="B117" s="78"/>
      <c r="D117" s="47"/>
      <c r="E117" s="47"/>
      <c r="F117" s="47"/>
      <c r="G117" s="47"/>
    </row>
    <row r="118" spans="1:7">
      <c r="A118" s="78"/>
      <c r="B118" s="78"/>
      <c r="D118" s="47"/>
      <c r="E118" s="47"/>
      <c r="F118" s="47"/>
      <c r="G118" s="47"/>
    </row>
    <row r="119" spans="1:7">
      <c r="A119" s="78"/>
      <c r="B119" s="78"/>
      <c r="D119" s="47"/>
      <c r="E119" s="47"/>
      <c r="F119" s="47"/>
      <c r="G119" s="47"/>
    </row>
    <row r="120" spans="1:7">
      <c r="A120" s="78"/>
      <c r="B120" s="78"/>
      <c r="D120" s="47"/>
      <c r="E120" s="47"/>
      <c r="F120" s="47"/>
      <c r="G120" s="47"/>
    </row>
    <row r="121" spans="1:7">
      <c r="A121" s="78"/>
      <c r="B121" s="78"/>
      <c r="D121" s="47"/>
      <c r="E121" s="47"/>
      <c r="F121" s="47"/>
      <c r="G121" s="47"/>
    </row>
    <row r="122" spans="1:7">
      <c r="A122" s="78"/>
      <c r="B122" s="78"/>
      <c r="D122" s="47"/>
      <c r="E122" s="47"/>
      <c r="F122" s="47"/>
      <c r="G122" s="47"/>
    </row>
    <row r="123" spans="1:7">
      <c r="A123" s="78"/>
      <c r="B123" s="78"/>
      <c r="D123" s="47"/>
      <c r="E123" s="47"/>
      <c r="F123" s="47"/>
      <c r="G123" s="47"/>
    </row>
    <row r="124" spans="1:7">
      <c r="A124" s="78"/>
      <c r="B124" s="78"/>
      <c r="D124" s="47"/>
      <c r="E124" s="47"/>
      <c r="F124" s="47"/>
      <c r="G124" s="47"/>
    </row>
    <row r="125" spans="1:7">
      <c r="A125" s="78"/>
      <c r="B125" s="78"/>
      <c r="D125" s="47"/>
      <c r="E125" s="47"/>
      <c r="F125" s="47"/>
      <c r="G125" s="47"/>
    </row>
    <row r="126" spans="1:7">
      <c r="A126" s="78"/>
      <c r="B126" s="78"/>
      <c r="D126" s="47"/>
      <c r="E126" s="47"/>
      <c r="F126" s="47"/>
      <c r="G126" s="47"/>
    </row>
    <row r="127" spans="1:7">
      <c r="A127" s="78"/>
      <c r="B127" s="78"/>
      <c r="D127" s="47"/>
      <c r="E127" s="47"/>
      <c r="F127" s="47"/>
      <c r="G127" s="47"/>
    </row>
    <row r="128" spans="1:7">
      <c r="A128" s="78"/>
      <c r="B128" s="78"/>
      <c r="D128" s="47"/>
      <c r="E128" s="47"/>
      <c r="F128" s="47"/>
      <c r="G128" s="47"/>
    </row>
    <row r="129" spans="1:7">
      <c r="A129" s="78"/>
      <c r="B129" s="78"/>
      <c r="D129" s="47"/>
      <c r="E129" s="47"/>
      <c r="F129" s="47"/>
      <c r="G129" s="47"/>
    </row>
    <row r="130" spans="1:7">
      <c r="A130" s="78"/>
      <c r="B130" s="78"/>
      <c r="D130" s="47"/>
      <c r="E130" s="47"/>
      <c r="F130" s="47"/>
      <c r="G130" s="47"/>
    </row>
    <row r="131" spans="1:7">
      <c r="A131" s="78"/>
      <c r="B131" s="78"/>
      <c r="D131" s="47"/>
      <c r="E131" s="47"/>
      <c r="F131" s="47"/>
      <c r="G131" s="47"/>
    </row>
    <row r="132" spans="1:7">
      <c r="A132" s="78"/>
      <c r="B132" s="78"/>
      <c r="D132" s="47"/>
      <c r="E132" s="47"/>
      <c r="F132" s="47"/>
      <c r="G132" s="47"/>
    </row>
    <row r="133" spans="1:7">
      <c r="A133" s="78"/>
      <c r="B133" s="78"/>
      <c r="D133" s="47"/>
      <c r="E133" s="47"/>
      <c r="F133" s="47"/>
      <c r="G133" s="47"/>
    </row>
    <row r="134" spans="1:7">
      <c r="A134" s="78"/>
      <c r="B134" s="78"/>
      <c r="D134" s="47"/>
      <c r="E134" s="47"/>
      <c r="F134" s="47"/>
      <c r="G134" s="47"/>
    </row>
    <row r="135" spans="1:7">
      <c r="A135" s="78"/>
      <c r="B135" s="78"/>
      <c r="D135" s="47"/>
      <c r="E135" s="47"/>
      <c r="F135" s="47"/>
      <c r="G135" s="47"/>
    </row>
    <row r="136" spans="1:7">
      <c r="A136" s="78"/>
      <c r="B136" s="78"/>
      <c r="D136" s="47"/>
      <c r="E136" s="47"/>
      <c r="F136" s="47"/>
      <c r="G136" s="47"/>
    </row>
    <row r="137" spans="1:7">
      <c r="A137" s="78"/>
      <c r="B137" s="78"/>
      <c r="D137" s="47"/>
      <c r="E137" s="47"/>
      <c r="F137" s="47"/>
      <c r="G137" s="47"/>
    </row>
    <row r="138" spans="1:7">
      <c r="A138" s="78"/>
      <c r="B138" s="78"/>
      <c r="D138" s="47"/>
      <c r="E138" s="47"/>
      <c r="F138" s="47"/>
      <c r="G138" s="47"/>
    </row>
    <row r="139" spans="1:7">
      <c r="A139" s="78"/>
      <c r="B139" s="78"/>
      <c r="D139" s="47"/>
      <c r="E139" s="47"/>
      <c r="F139" s="47"/>
      <c r="G139" s="47"/>
    </row>
    <row r="140" spans="1:7">
      <c r="A140" s="78"/>
      <c r="B140" s="78"/>
      <c r="D140" s="47"/>
      <c r="E140" s="47"/>
      <c r="F140" s="47"/>
      <c r="G140" s="47"/>
    </row>
    <row r="141" spans="1:7">
      <c r="A141" s="78"/>
      <c r="B141" s="78"/>
      <c r="D141" s="47"/>
      <c r="E141" s="47"/>
      <c r="F141" s="47"/>
      <c r="G141" s="47"/>
    </row>
    <row r="142" spans="1:7">
      <c r="A142" s="78"/>
      <c r="B142" s="78"/>
      <c r="D142" s="47"/>
      <c r="E142" s="47"/>
      <c r="F142" s="47"/>
      <c r="G142" s="47"/>
    </row>
    <row r="143" spans="1:7">
      <c r="A143" s="78"/>
      <c r="B143" s="78"/>
      <c r="D143" s="47"/>
      <c r="E143" s="47"/>
      <c r="F143" s="47"/>
      <c r="G143" s="47"/>
    </row>
    <row r="144" spans="1:7">
      <c r="A144" s="78"/>
      <c r="B144" s="78"/>
      <c r="D144" s="47"/>
      <c r="E144" s="47"/>
      <c r="F144" s="47"/>
      <c r="G144" s="47"/>
    </row>
    <row r="145" spans="1:7">
      <c r="A145" s="78"/>
      <c r="B145" s="78"/>
      <c r="D145" s="47"/>
      <c r="E145" s="47"/>
      <c r="F145" s="47"/>
      <c r="G145" s="47"/>
    </row>
    <row r="146" spans="1:7">
      <c r="A146" s="78"/>
      <c r="B146" s="78"/>
      <c r="D146" s="47"/>
      <c r="E146" s="47"/>
      <c r="F146" s="47"/>
      <c r="G146" s="47"/>
    </row>
    <row r="147" spans="1:7">
      <c r="A147" s="78"/>
      <c r="B147" s="78"/>
      <c r="D147" s="47"/>
      <c r="E147" s="47"/>
      <c r="F147" s="47"/>
      <c r="G147" s="47"/>
    </row>
    <row r="148" spans="1:7">
      <c r="A148" s="78"/>
      <c r="B148" s="78"/>
      <c r="D148" s="47"/>
      <c r="E148" s="47"/>
      <c r="F148" s="47"/>
      <c r="G148" s="47"/>
    </row>
    <row r="149" spans="1:7">
      <c r="A149" s="78"/>
      <c r="B149" s="78"/>
      <c r="D149" s="47"/>
      <c r="E149" s="47"/>
      <c r="F149" s="47"/>
      <c r="G149" s="47"/>
    </row>
    <row r="150" spans="1:7">
      <c r="A150" s="78"/>
      <c r="B150" s="78"/>
      <c r="D150" s="47"/>
      <c r="E150" s="47"/>
      <c r="F150" s="47"/>
      <c r="G150" s="47"/>
    </row>
    <row r="151" spans="1:7">
      <c r="A151" s="78"/>
      <c r="B151" s="78"/>
      <c r="D151" s="47"/>
      <c r="E151" s="47"/>
      <c r="F151" s="47"/>
      <c r="G151" s="47"/>
    </row>
    <row r="152" spans="1:7">
      <c r="A152" s="78"/>
      <c r="B152" s="78"/>
      <c r="D152" s="47"/>
      <c r="E152" s="47"/>
      <c r="F152" s="47"/>
      <c r="G152" s="47"/>
    </row>
    <row r="153" spans="1:7">
      <c r="A153" s="78"/>
      <c r="B153" s="78"/>
      <c r="D153" s="47"/>
      <c r="E153" s="47"/>
      <c r="F153" s="47"/>
      <c r="G153" s="47"/>
    </row>
    <row r="154" spans="1:7">
      <c r="A154" s="78"/>
      <c r="B154" s="78"/>
      <c r="D154" s="47"/>
      <c r="E154" s="47"/>
      <c r="F154" s="47"/>
      <c r="G154" s="47"/>
    </row>
    <row r="155" spans="1:7">
      <c r="A155" s="78"/>
      <c r="B155" s="78"/>
      <c r="D155" s="47"/>
      <c r="E155" s="47"/>
      <c r="F155" s="47"/>
      <c r="G155" s="47"/>
    </row>
    <row r="156" spans="1:7">
      <c r="A156" s="78"/>
      <c r="B156" s="78"/>
      <c r="D156" s="47"/>
      <c r="E156" s="47"/>
      <c r="F156" s="47"/>
      <c r="G156" s="47"/>
    </row>
    <row r="157" spans="1:7">
      <c r="A157" s="78"/>
      <c r="B157" s="78"/>
      <c r="D157" s="47"/>
      <c r="E157" s="47"/>
      <c r="F157" s="47"/>
      <c r="G157" s="47"/>
    </row>
    <row r="158" spans="1:7">
      <c r="A158" s="78"/>
      <c r="B158" s="78"/>
      <c r="D158" s="47"/>
      <c r="E158" s="47"/>
      <c r="F158" s="47"/>
      <c r="G158" s="47"/>
    </row>
    <row r="159" spans="1:7">
      <c r="A159" s="78"/>
      <c r="B159" s="78"/>
      <c r="D159" s="47"/>
      <c r="E159" s="47"/>
      <c r="F159" s="47"/>
      <c r="G159" s="47"/>
    </row>
    <row r="160" spans="1:7">
      <c r="A160" s="78"/>
      <c r="B160" s="78"/>
      <c r="D160" s="47"/>
      <c r="E160" s="47"/>
      <c r="F160" s="47"/>
      <c r="G160" s="47"/>
    </row>
    <row r="161" spans="1:7">
      <c r="A161" s="78"/>
      <c r="B161" s="78"/>
      <c r="D161" s="47"/>
      <c r="E161" s="47"/>
      <c r="F161" s="47"/>
      <c r="G161" s="47"/>
    </row>
    <row r="162" spans="1:7">
      <c r="A162" s="78"/>
      <c r="B162" s="78"/>
      <c r="D162" s="47"/>
      <c r="E162" s="47"/>
      <c r="F162" s="47"/>
      <c r="G162" s="47"/>
    </row>
    <row r="163" spans="1:7">
      <c r="A163" s="78"/>
      <c r="B163" s="78"/>
      <c r="D163" s="47"/>
      <c r="E163" s="47"/>
      <c r="F163" s="47"/>
      <c r="G163" s="47"/>
    </row>
    <row r="164" spans="1:7">
      <c r="A164" s="78"/>
      <c r="B164" s="78"/>
      <c r="D164" s="47"/>
      <c r="E164" s="47"/>
      <c r="F164" s="47"/>
      <c r="G164" s="47"/>
    </row>
    <row r="165" spans="1:7">
      <c r="A165" s="78"/>
      <c r="B165" s="78"/>
      <c r="D165" s="47"/>
      <c r="E165" s="47"/>
      <c r="F165" s="47"/>
      <c r="G165" s="47"/>
    </row>
    <row r="166" spans="1:7">
      <c r="A166" s="78"/>
      <c r="B166" s="78"/>
      <c r="D166" s="47"/>
      <c r="E166" s="47"/>
      <c r="F166" s="47"/>
      <c r="G166" s="47"/>
    </row>
    <row r="167" spans="1:7">
      <c r="A167" s="78"/>
      <c r="B167" s="78"/>
      <c r="D167" s="47"/>
      <c r="E167" s="47"/>
      <c r="F167" s="47"/>
      <c r="G167" s="47"/>
    </row>
    <row r="168" spans="1:7">
      <c r="A168" s="78"/>
      <c r="B168" s="78"/>
      <c r="D168" s="47"/>
      <c r="E168" s="47"/>
      <c r="F168" s="47"/>
      <c r="G168" s="47"/>
    </row>
    <row r="169" spans="1:7">
      <c r="A169" s="78"/>
      <c r="B169" s="78"/>
      <c r="D169" s="47"/>
      <c r="E169" s="47"/>
      <c r="F169" s="47"/>
      <c r="G169" s="47"/>
    </row>
    <row r="170" spans="1:7">
      <c r="A170" s="78"/>
      <c r="B170" s="78"/>
      <c r="D170" s="47"/>
      <c r="E170" s="47"/>
      <c r="F170" s="47"/>
      <c r="G170" s="47"/>
    </row>
    <row r="171" spans="1:7">
      <c r="A171" s="78"/>
      <c r="B171" s="78"/>
      <c r="D171" s="47"/>
      <c r="E171" s="47"/>
      <c r="F171" s="47"/>
      <c r="G171" s="47"/>
    </row>
    <row r="172" spans="1:7">
      <c r="A172" s="78"/>
      <c r="B172" s="78"/>
      <c r="D172" s="47"/>
      <c r="E172" s="47"/>
      <c r="F172" s="47"/>
      <c r="G172" s="47"/>
    </row>
    <row r="173" spans="1:7">
      <c r="A173" s="78"/>
      <c r="B173" s="78"/>
      <c r="D173" s="47"/>
      <c r="E173" s="47"/>
      <c r="F173" s="47"/>
      <c r="G173" s="47"/>
    </row>
    <row r="174" spans="1:7">
      <c r="A174" s="78"/>
      <c r="B174" s="78"/>
      <c r="D174" s="47"/>
      <c r="E174" s="47"/>
      <c r="F174" s="47"/>
      <c r="G174" s="47"/>
    </row>
    <row r="175" spans="1:7">
      <c r="A175" s="78"/>
      <c r="B175" s="78"/>
      <c r="D175" s="47"/>
      <c r="E175" s="47"/>
      <c r="F175" s="47"/>
      <c r="G175" s="47"/>
    </row>
    <row r="176" spans="1:7">
      <c r="A176" s="78"/>
      <c r="B176" s="78"/>
    </row>
    <row r="177" spans="1:2">
      <c r="A177" s="78"/>
      <c r="B177" s="78"/>
    </row>
    <row r="178" spans="1:2">
      <c r="A178" s="78"/>
      <c r="B178" s="78"/>
    </row>
    <row r="179" spans="1:2">
      <c r="A179" s="78"/>
      <c r="B179" s="78"/>
    </row>
    <row r="180" spans="1:2">
      <c r="A180" s="78"/>
      <c r="B180" s="78"/>
    </row>
    <row r="181" spans="1:2">
      <c r="A181" s="78"/>
      <c r="B181" s="78"/>
    </row>
    <row r="182" spans="1:2">
      <c r="A182" s="78"/>
      <c r="B182" s="78"/>
    </row>
    <row r="183" spans="1:2">
      <c r="A183" s="78"/>
      <c r="B183" s="78"/>
    </row>
    <row r="184" spans="1:2">
      <c r="A184" s="78"/>
      <c r="B184" s="78"/>
    </row>
    <row r="185" spans="1:2">
      <c r="A185" s="78"/>
      <c r="B185" s="78"/>
    </row>
    <row r="186" spans="1:2">
      <c r="A186" s="78"/>
      <c r="B186" s="78"/>
    </row>
    <row r="187" spans="1:2">
      <c r="A187" s="78"/>
      <c r="B187" s="78"/>
    </row>
    <row r="188" spans="1:2">
      <c r="A188" s="78"/>
      <c r="B188" s="78"/>
    </row>
    <row r="189" spans="1:2">
      <c r="A189" s="78"/>
      <c r="B189" s="78"/>
    </row>
    <row r="190" spans="1:2">
      <c r="A190" s="78"/>
      <c r="B190" s="78"/>
    </row>
    <row r="191" spans="1:2">
      <c r="A191" s="78"/>
      <c r="B191" s="78"/>
    </row>
    <row r="192" spans="1:2">
      <c r="A192" s="78"/>
      <c r="B192" s="78"/>
    </row>
    <row r="193" spans="1:2">
      <c r="A193" s="78"/>
      <c r="B193" s="78"/>
    </row>
    <row r="194" spans="1:2">
      <c r="A194" s="78"/>
      <c r="B194" s="78"/>
    </row>
    <row r="195" spans="1:2">
      <c r="A195" s="78"/>
      <c r="B195" s="78"/>
    </row>
    <row r="196" spans="1:2">
      <c r="A196" s="78"/>
      <c r="B196" s="78"/>
    </row>
    <row r="197" spans="1:2">
      <c r="A197" s="78"/>
      <c r="B197" s="78"/>
    </row>
    <row r="198" spans="1:2">
      <c r="A198" s="78"/>
      <c r="B198" s="78"/>
    </row>
    <row r="199" spans="1:2">
      <c r="A199" s="78"/>
      <c r="B199" s="78"/>
    </row>
    <row r="200" spans="1:2">
      <c r="A200" s="78"/>
      <c r="B200" s="78"/>
    </row>
    <row r="201" spans="1:2">
      <c r="A201" s="78"/>
      <c r="B201" s="78"/>
    </row>
    <row r="202" spans="1:2">
      <c r="A202" s="78"/>
      <c r="B202" s="78"/>
    </row>
    <row r="203" spans="1:2">
      <c r="A203" s="78"/>
      <c r="B203" s="78"/>
    </row>
    <row r="204" spans="1:2">
      <c r="A204" s="78"/>
      <c r="B204" s="78"/>
    </row>
    <row r="205" spans="1:2">
      <c r="A205" s="78"/>
      <c r="B205" s="78"/>
    </row>
    <row r="206" spans="1:2">
      <c r="A206" s="78"/>
      <c r="B206" s="78"/>
    </row>
    <row r="207" spans="1:2">
      <c r="A207" s="78"/>
      <c r="B207" s="78"/>
    </row>
    <row r="208" spans="1:2">
      <c r="A208" s="78"/>
      <c r="B208" s="78"/>
    </row>
    <row r="209" spans="1:2">
      <c r="A209" s="78"/>
      <c r="B209" s="78"/>
    </row>
    <row r="210" spans="1:2">
      <c r="A210" s="78"/>
      <c r="B210" s="78"/>
    </row>
    <row r="211" spans="1:2">
      <c r="A211" s="78"/>
      <c r="B211" s="78"/>
    </row>
    <row r="212" spans="1:2">
      <c r="A212" s="78"/>
      <c r="B212" s="78"/>
    </row>
    <row r="213" spans="1:2">
      <c r="A213" s="78"/>
      <c r="B213" s="78"/>
    </row>
    <row r="214" spans="1:2">
      <c r="A214" s="78"/>
      <c r="B214" s="78"/>
    </row>
    <row r="215" spans="1:2">
      <c r="A215" s="78"/>
      <c r="B215" s="78"/>
    </row>
    <row r="216" spans="1:2">
      <c r="A216" s="78"/>
      <c r="B216" s="78"/>
    </row>
    <row r="217" spans="1:2">
      <c r="A217" s="78"/>
      <c r="B217" s="78"/>
    </row>
    <row r="218" spans="1:2">
      <c r="A218" s="78"/>
      <c r="B218" s="78"/>
    </row>
    <row r="219" spans="1:2">
      <c r="A219" s="78"/>
      <c r="B219" s="78"/>
    </row>
    <row r="220" spans="1:2">
      <c r="A220" s="78"/>
      <c r="B220" s="78"/>
    </row>
    <row r="221" spans="1:2">
      <c r="A221" s="78"/>
      <c r="B221" s="78"/>
    </row>
    <row r="222" spans="1:2">
      <c r="A222" s="78"/>
      <c r="B222" s="78"/>
    </row>
    <row r="223" spans="1:2">
      <c r="A223" s="78"/>
      <c r="B223" s="78"/>
    </row>
    <row r="224" spans="1:2">
      <c r="A224" s="78"/>
      <c r="B224" s="78"/>
    </row>
    <row r="225" spans="1:2">
      <c r="A225" s="78"/>
      <c r="B225" s="78"/>
    </row>
    <row r="226" spans="1:2">
      <c r="A226" s="78"/>
      <c r="B226" s="78"/>
    </row>
    <row r="227" spans="1:2">
      <c r="A227" s="78"/>
      <c r="B227" s="78"/>
    </row>
    <row r="228" spans="1:2">
      <c r="A228" s="78"/>
      <c r="B228" s="78"/>
    </row>
    <row r="229" spans="1:2">
      <c r="A229" s="78"/>
      <c r="B229" s="78"/>
    </row>
    <row r="230" spans="1:2">
      <c r="A230" s="78"/>
      <c r="B230" s="78"/>
    </row>
    <row r="231" spans="1:2">
      <c r="A231" s="78"/>
      <c r="B231" s="78"/>
    </row>
    <row r="232" spans="1:2">
      <c r="A232" s="78"/>
      <c r="B232" s="78"/>
    </row>
    <row r="233" spans="1:2">
      <c r="A233" s="78"/>
      <c r="B233" s="78"/>
    </row>
    <row r="234" spans="1:2">
      <c r="A234" s="78"/>
      <c r="B234" s="78"/>
    </row>
    <row r="235" spans="1:2">
      <c r="A235" s="78"/>
      <c r="B235" s="78"/>
    </row>
    <row r="236" spans="1:2">
      <c r="A236" s="78"/>
      <c r="B236" s="78"/>
    </row>
    <row r="237" spans="1:2">
      <c r="A237" s="78"/>
      <c r="B237" s="78"/>
    </row>
    <row r="238" spans="1:2">
      <c r="A238" s="78"/>
      <c r="B238" s="78"/>
    </row>
    <row r="239" spans="1:2">
      <c r="A239" s="78"/>
      <c r="B239" s="78"/>
    </row>
    <row r="240" spans="1:2">
      <c r="A240" s="78"/>
      <c r="B240" s="78"/>
    </row>
    <row r="241" spans="1:2">
      <c r="A241" s="78"/>
      <c r="B241" s="78"/>
    </row>
    <row r="242" spans="1:2">
      <c r="A242" s="78"/>
      <c r="B242" s="78"/>
    </row>
    <row r="243" spans="1:2">
      <c r="A243" s="78"/>
      <c r="B243" s="78"/>
    </row>
    <row r="244" spans="1:2">
      <c r="A244" s="78"/>
      <c r="B244" s="78"/>
    </row>
    <row r="245" spans="1:2">
      <c r="A245" s="78"/>
      <c r="B245" s="78"/>
    </row>
    <row r="246" spans="1:2">
      <c r="A246" s="78"/>
      <c r="B246" s="78"/>
    </row>
    <row r="247" spans="1:2">
      <c r="A247" s="78"/>
      <c r="B247" s="78"/>
    </row>
    <row r="248" spans="1:2">
      <c r="A248" s="78"/>
      <c r="B248" s="78"/>
    </row>
    <row r="249" spans="1:2">
      <c r="A249" s="78"/>
      <c r="B249" s="78"/>
    </row>
    <row r="250" spans="1:2">
      <c r="A250" s="78"/>
      <c r="B250" s="78"/>
    </row>
    <row r="251" spans="1:2">
      <c r="A251" s="78"/>
      <c r="B251" s="78"/>
    </row>
    <row r="252" spans="1:2">
      <c r="A252" s="78"/>
      <c r="B252" s="78"/>
    </row>
    <row r="253" spans="1:2">
      <c r="A253" s="78"/>
      <c r="B253" s="78"/>
    </row>
    <row r="254" spans="1:2">
      <c r="A254" s="78"/>
      <c r="B254" s="78"/>
    </row>
    <row r="255" spans="1:2">
      <c r="A255" s="78"/>
      <c r="B255" s="78"/>
    </row>
    <row r="256" spans="1:2">
      <c r="A256" s="78"/>
      <c r="B256" s="78"/>
    </row>
    <row r="257" spans="1:2">
      <c r="A257" s="78"/>
      <c r="B257" s="78"/>
    </row>
    <row r="258" spans="1:2">
      <c r="A258" s="78"/>
      <c r="B258" s="78"/>
    </row>
    <row r="259" spans="1:2">
      <c r="A259" s="78"/>
      <c r="B259" s="78"/>
    </row>
    <row r="260" spans="1:2">
      <c r="A260" s="78"/>
      <c r="B260" s="78"/>
    </row>
    <row r="261" spans="1:2">
      <c r="A261" s="78"/>
      <c r="B261" s="78"/>
    </row>
    <row r="262" spans="1:2">
      <c r="A262" s="78"/>
      <c r="B262" s="78"/>
    </row>
    <row r="263" spans="1:2">
      <c r="A263" s="78"/>
      <c r="B263" s="78"/>
    </row>
    <row r="264" spans="1:2">
      <c r="A264" s="78"/>
      <c r="B264" s="78"/>
    </row>
    <row r="265" spans="1:2">
      <c r="A265" s="78"/>
      <c r="B265" s="78"/>
    </row>
    <row r="266" spans="1:2">
      <c r="A266" s="78"/>
      <c r="B266" s="78"/>
    </row>
    <row r="267" spans="1:2">
      <c r="A267" s="78"/>
      <c r="B267" s="78"/>
    </row>
    <row r="268" spans="1:2">
      <c r="A268" s="78"/>
      <c r="B268" s="78"/>
    </row>
    <row r="269" spans="1:2">
      <c r="A269" s="78"/>
      <c r="B269" s="78"/>
    </row>
    <row r="270" spans="1:2">
      <c r="A270" s="78"/>
      <c r="B270" s="78"/>
    </row>
    <row r="271" spans="1:2">
      <c r="A271" s="78"/>
      <c r="B271" s="78"/>
    </row>
    <row r="272" spans="1:2">
      <c r="A272" s="78"/>
      <c r="B272" s="78"/>
    </row>
    <row r="273" spans="1:2">
      <c r="A273" s="78"/>
      <c r="B273" s="78"/>
    </row>
    <row r="274" spans="1:2">
      <c r="A274" s="78"/>
      <c r="B274" s="78"/>
    </row>
    <row r="275" spans="1:2">
      <c r="A275" s="78"/>
      <c r="B275" s="78"/>
    </row>
    <row r="276" spans="1:2">
      <c r="A276" s="78"/>
      <c r="B276" s="78"/>
    </row>
    <row r="277" spans="1:2">
      <c r="A277" s="78"/>
      <c r="B277" s="78"/>
    </row>
    <row r="278" spans="1:2">
      <c r="A278" s="78"/>
      <c r="B278" s="78"/>
    </row>
    <row r="279" spans="1:2">
      <c r="A279" s="78"/>
      <c r="B279" s="78"/>
    </row>
    <row r="280" spans="1:2">
      <c r="A280" s="78"/>
      <c r="B280" s="78"/>
    </row>
    <row r="281" spans="1:2">
      <c r="A281" s="78"/>
      <c r="B281" s="78"/>
    </row>
    <row r="282" spans="1:2">
      <c r="A282" s="78"/>
      <c r="B282" s="78"/>
    </row>
    <row r="283" spans="1:2">
      <c r="A283" s="78"/>
      <c r="B283" s="78"/>
    </row>
    <row r="284" spans="1:2">
      <c r="A284" s="78"/>
      <c r="B284" s="78"/>
    </row>
    <row r="285" spans="1:2">
      <c r="A285" s="78"/>
      <c r="B285" s="78"/>
    </row>
    <row r="286" spans="1:2">
      <c r="A286" s="78"/>
      <c r="B286" s="78"/>
    </row>
    <row r="287" spans="1:2">
      <c r="A287" s="78"/>
      <c r="B287" s="78"/>
    </row>
    <row r="288" spans="1:2">
      <c r="A288" s="78"/>
      <c r="B288" s="78"/>
    </row>
    <row r="289" spans="1:2">
      <c r="A289" s="78"/>
      <c r="B289" s="78"/>
    </row>
    <row r="290" spans="1:2">
      <c r="A290" s="78"/>
      <c r="B290" s="78"/>
    </row>
    <row r="291" spans="1:2">
      <c r="A291" s="78"/>
      <c r="B291" s="78"/>
    </row>
    <row r="292" spans="1:2">
      <c r="A292" s="78"/>
      <c r="B292" s="78"/>
    </row>
    <row r="293" spans="1:2">
      <c r="A293" s="78"/>
      <c r="B293" s="78"/>
    </row>
    <row r="294" spans="1:2">
      <c r="A294" s="78"/>
      <c r="B294" s="78"/>
    </row>
    <row r="295" spans="1:2">
      <c r="A295" s="78"/>
      <c r="B295" s="78"/>
    </row>
    <row r="296" spans="1:2">
      <c r="A296" s="78"/>
      <c r="B296" s="78"/>
    </row>
    <row r="297" spans="1:2">
      <c r="A297" s="78"/>
      <c r="B297" s="78"/>
    </row>
    <row r="298" spans="1:2">
      <c r="A298" s="78"/>
      <c r="B298" s="78"/>
    </row>
    <row r="299" spans="1:2">
      <c r="A299" s="78"/>
      <c r="B299" s="78"/>
    </row>
    <row r="300" spans="1:2">
      <c r="A300" s="78"/>
      <c r="B300" s="78"/>
    </row>
    <row r="301" spans="1:2">
      <c r="A301" s="78"/>
      <c r="B301" s="78"/>
    </row>
    <row r="302" spans="1:2">
      <c r="A302" s="78"/>
      <c r="B302" s="78"/>
    </row>
    <row r="303" spans="1:2">
      <c r="A303" s="78"/>
      <c r="B303" s="78"/>
    </row>
    <row r="304" spans="1:2">
      <c r="A304" s="78"/>
      <c r="B304" s="78"/>
    </row>
    <row r="305" spans="1:2">
      <c r="A305" s="78"/>
      <c r="B305" s="78"/>
    </row>
    <row r="306" spans="1:2">
      <c r="A306" s="78"/>
      <c r="B306" s="78"/>
    </row>
    <row r="307" spans="1:2">
      <c r="A307" s="78"/>
      <c r="B307" s="78"/>
    </row>
    <row r="308" spans="1:2">
      <c r="A308" s="78"/>
      <c r="B308" s="78"/>
    </row>
    <row r="309" spans="1:2">
      <c r="A309" s="78"/>
      <c r="B309" s="78"/>
    </row>
    <row r="310" spans="1:2">
      <c r="A310" s="78"/>
      <c r="B310" s="78"/>
    </row>
    <row r="311" spans="1:2">
      <c r="A311" s="78"/>
      <c r="B311" s="78"/>
    </row>
    <row r="312" spans="1:2">
      <c r="A312" s="78"/>
      <c r="B312" s="78"/>
    </row>
    <row r="313" spans="1:2">
      <c r="A313" s="78"/>
      <c r="B313" s="78"/>
    </row>
    <row r="314" spans="1:2">
      <c r="A314" s="78"/>
      <c r="B314" s="78"/>
    </row>
    <row r="315" spans="1:2">
      <c r="A315" s="78"/>
      <c r="B315" s="78"/>
    </row>
    <row r="316" spans="1:2">
      <c r="A316" s="78"/>
      <c r="B316" s="78"/>
    </row>
    <row r="317" spans="1:2">
      <c r="A317" s="78"/>
      <c r="B317" s="78"/>
    </row>
    <row r="318" spans="1:2">
      <c r="A318" s="78"/>
      <c r="B318" s="78"/>
    </row>
    <row r="319" spans="1:2">
      <c r="A319" s="78"/>
      <c r="B319" s="78"/>
    </row>
    <row r="320" spans="1:2">
      <c r="A320" s="78"/>
      <c r="B320" s="78"/>
    </row>
    <row r="321" spans="1:2">
      <c r="A321" s="78"/>
      <c r="B321" s="78"/>
    </row>
    <row r="322" spans="1:2">
      <c r="A322" s="78"/>
      <c r="B322" s="78"/>
    </row>
    <row r="323" spans="1:2">
      <c r="A323" s="78"/>
      <c r="B323" s="78"/>
    </row>
    <row r="324" spans="1:2">
      <c r="A324" s="78"/>
      <c r="B324" s="78"/>
    </row>
    <row r="325" spans="1:2">
      <c r="A325" s="78"/>
      <c r="B325" s="78"/>
    </row>
    <row r="326" spans="1:2">
      <c r="A326" s="78"/>
      <c r="B326" s="78"/>
    </row>
    <row r="327" spans="1:2">
      <c r="A327" s="78"/>
      <c r="B327" s="78"/>
    </row>
    <row r="328" spans="1:2">
      <c r="A328" s="78"/>
      <c r="B328" s="78"/>
    </row>
    <row r="329" spans="1:2">
      <c r="A329" s="78"/>
      <c r="B329" s="78"/>
    </row>
    <row r="330" spans="1:2">
      <c r="A330" s="78"/>
      <c r="B330" s="78"/>
    </row>
    <row r="331" spans="1:2">
      <c r="A331" s="78"/>
      <c r="B331" s="78"/>
    </row>
    <row r="332" spans="1:2">
      <c r="A332" s="78"/>
      <c r="B332" s="78"/>
    </row>
    <row r="333" spans="1:2">
      <c r="A333" s="78"/>
      <c r="B333" s="78"/>
    </row>
    <row r="334" spans="1:2">
      <c r="A334" s="78"/>
      <c r="B334" s="78"/>
    </row>
    <row r="335" spans="1:2">
      <c r="A335" s="78"/>
      <c r="B335" s="78"/>
    </row>
    <row r="336" spans="1:2">
      <c r="A336" s="78"/>
      <c r="B336" s="78"/>
    </row>
    <row r="337" spans="1:2">
      <c r="A337" s="78"/>
      <c r="B337" s="78"/>
    </row>
    <row r="338" spans="1:2">
      <c r="A338" s="78"/>
      <c r="B338" s="78"/>
    </row>
    <row r="339" spans="1:2">
      <c r="A339" s="78"/>
      <c r="B339" s="78"/>
    </row>
    <row r="340" spans="1:2">
      <c r="A340" s="78"/>
      <c r="B340" s="78"/>
    </row>
    <row r="341" spans="1:2">
      <c r="A341" s="78"/>
      <c r="B341" s="78"/>
    </row>
    <row r="342" spans="1:2">
      <c r="A342" s="78"/>
      <c r="B342" s="78"/>
    </row>
    <row r="343" spans="1:2">
      <c r="A343" s="78"/>
      <c r="B343" s="78"/>
    </row>
    <row r="344" spans="1:2">
      <c r="A344" s="78"/>
      <c r="B344" s="78"/>
    </row>
    <row r="345" spans="1:2">
      <c r="A345" s="78"/>
      <c r="B345" s="78"/>
    </row>
    <row r="346" spans="1:2">
      <c r="A346" s="78"/>
      <c r="B346" s="78"/>
    </row>
    <row r="347" spans="1:2">
      <c r="A347" s="78"/>
      <c r="B347" s="78"/>
    </row>
    <row r="348" spans="1:2">
      <c r="A348" s="78"/>
      <c r="B348" s="78"/>
    </row>
    <row r="349" spans="1:2">
      <c r="A349" s="78"/>
      <c r="B349" s="78"/>
    </row>
    <row r="350" spans="1:2">
      <c r="A350" s="78"/>
      <c r="B350" s="78"/>
    </row>
    <row r="351" spans="1:2">
      <c r="A351" s="78"/>
      <c r="B351" s="78"/>
    </row>
    <row r="352" spans="1:2">
      <c r="A352" s="78"/>
      <c r="B352" s="78"/>
    </row>
    <row r="353" spans="1:2">
      <c r="A353" s="78"/>
      <c r="B353" s="78"/>
    </row>
    <row r="354" spans="1:2">
      <c r="A354" s="78"/>
      <c r="B354" s="78"/>
    </row>
    <row r="355" spans="1:2">
      <c r="A355" s="78"/>
      <c r="B355" s="78"/>
    </row>
    <row r="356" spans="1:2">
      <c r="A356" s="78"/>
      <c r="B356" s="78"/>
    </row>
    <row r="357" spans="1:2">
      <c r="A357" s="78"/>
      <c r="B357" s="78"/>
    </row>
    <row r="358" spans="1:2">
      <c r="A358" s="78"/>
      <c r="B358" s="78"/>
    </row>
    <row r="359" spans="1:2">
      <c r="A359" s="78"/>
      <c r="B359" s="78"/>
    </row>
    <row r="360" spans="1:2">
      <c r="A360" s="78"/>
      <c r="B360" s="78"/>
    </row>
    <row r="361" spans="1:2">
      <c r="A361" s="78"/>
      <c r="B361" s="78"/>
    </row>
    <row r="362" spans="1:2">
      <c r="A362" s="78"/>
      <c r="B362" s="78"/>
    </row>
    <row r="363" spans="1:2">
      <c r="A363" s="78"/>
      <c r="B363" s="78"/>
    </row>
    <row r="364" spans="1:2">
      <c r="A364" s="78"/>
      <c r="B364" s="78"/>
    </row>
    <row r="365" spans="1:2">
      <c r="A365" s="78"/>
      <c r="B365" s="78"/>
    </row>
    <row r="366" spans="1:2">
      <c r="A366" s="78"/>
      <c r="B366" s="78"/>
    </row>
    <row r="367" spans="1:2">
      <c r="A367" s="78"/>
      <c r="B367" s="78"/>
    </row>
    <row r="368" spans="1:2">
      <c r="A368" s="78"/>
      <c r="B368" s="78"/>
    </row>
    <row r="369" spans="1:2">
      <c r="A369" s="78"/>
      <c r="B369" s="78"/>
    </row>
    <row r="370" spans="1:2">
      <c r="A370" s="78"/>
      <c r="B370" s="78"/>
    </row>
    <row r="371" spans="1:2">
      <c r="A371" s="78"/>
      <c r="B371" s="78"/>
    </row>
    <row r="372" spans="1:2">
      <c r="A372" s="78"/>
      <c r="B372" s="78"/>
    </row>
    <row r="373" spans="1:2">
      <c r="A373" s="78"/>
      <c r="B373" s="78"/>
    </row>
    <row r="374" spans="1:2">
      <c r="A374" s="78"/>
      <c r="B374" s="78"/>
    </row>
    <row r="375" spans="1:2">
      <c r="A375" s="78"/>
      <c r="B375" s="78"/>
    </row>
    <row r="376" spans="1:2">
      <c r="A376" s="78"/>
      <c r="B376" s="78"/>
    </row>
    <row r="377" spans="1:2">
      <c r="A377" s="78"/>
      <c r="B377" s="78"/>
    </row>
    <row r="378" spans="1:2">
      <c r="A378" s="78"/>
      <c r="B378" s="78"/>
    </row>
    <row r="379" spans="1:2">
      <c r="A379" s="78"/>
      <c r="B379" s="78"/>
    </row>
    <row r="380" spans="1:2">
      <c r="A380" s="78"/>
      <c r="B380" s="78"/>
    </row>
    <row r="381" spans="1:2">
      <c r="A381" s="78"/>
      <c r="B381" s="78"/>
    </row>
    <row r="382" spans="1:2">
      <c r="A382" s="78"/>
      <c r="B382" s="78"/>
    </row>
    <row r="383" spans="1:2">
      <c r="A383" s="78"/>
      <c r="B383" s="78"/>
    </row>
    <row r="384" spans="1:2">
      <c r="A384" s="78"/>
      <c r="B384" s="78"/>
    </row>
    <row r="385" spans="1:2">
      <c r="A385" s="78"/>
      <c r="B385" s="78"/>
    </row>
    <row r="386" spans="1:2">
      <c r="A386" s="78"/>
      <c r="B386" s="78"/>
    </row>
    <row r="387" spans="1:2">
      <c r="A387" s="78"/>
      <c r="B387" s="78"/>
    </row>
    <row r="388" spans="1:2">
      <c r="A388" s="78"/>
      <c r="B388" s="78"/>
    </row>
    <row r="389" spans="1:2">
      <c r="A389" s="78"/>
      <c r="B389" s="78"/>
    </row>
    <row r="390" spans="1:2">
      <c r="A390" s="78"/>
      <c r="B390" s="78"/>
    </row>
    <row r="391" spans="1:2">
      <c r="A391" s="78"/>
      <c r="B391" s="78"/>
    </row>
    <row r="392" spans="1:2">
      <c r="A392" s="78"/>
      <c r="B392" s="78"/>
    </row>
    <row r="393" spans="1:2">
      <c r="A393" s="78"/>
      <c r="B393" s="78"/>
    </row>
    <row r="394" spans="1:2">
      <c r="A394" s="78"/>
      <c r="B394" s="78"/>
    </row>
    <row r="395" spans="1:2">
      <c r="A395" s="78"/>
      <c r="B395" s="78"/>
    </row>
    <row r="396" spans="1:2">
      <c r="A396" s="78"/>
      <c r="B396" s="78"/>
    </row>
    <row r="397" spans="1:2">
      <c r="A397" s="78"/>
      <c r="B397" s="78"/>
    </row>
    <row r="398" spans="1:2">
      <c r="A398" s="78"/>
      <c r="B398" s="78"/>
    </row>
    <row r="399" spans="1:2">
      <c r="A399" s="78"/>
      <c r="B399" s="78"/>
    </row>
    <row r="400" spans="1:2">
      <c r="A400" s="78"/>
      <c r="B400" s="78"/>
    </row>
    <row r="401" spans="1:2">
      <c r="A401" s="78"/>
      <c r="B401" s="78"/>
    </row>
    <row r="402" spans="1:2">
      <c r="A402" s="78"/>
      <c r="B402" s="78"/>
    </row>
    <row r="403" spans="1:2">
      <c r="A403" s="78"/>
      <c r="B403" s="78"/>
    </row>
    <row r="404" spans="1:2">
      <c r="A404" s="78"/>
      <c r="B404" s="78"/>
    </row>
    <row r="405" spans="1:2">
      <c r="A405" s="78"/>
      <c r="B405" s="78"/>
    </row>
    <row r="406" spans="1:2">
      <c r="A406" s="78"/>
      <c r="B406" s="78"/>
    </row>
    <row r="407" spans="1:2">
      <c r="A407" s="78"/>
      <c r="B407" s="78"/>
    </row>
    <row r="408" spans="1:2">
      <c r="A408" s="78"/>
      <c r="B408" s="78"/>
    </row>
    <row r="409" spans="1:2">
      <c r="A409" s="78"/>
      <c r="B409" s="78"/>
    </row>
    <row r="410" spans="1:2">
      <c r="A410" s="78"/>
      <c r="B410" s="78"/>
    </row>
    <row r="411" spans="1:2">
      <c r="A411" s="78"/>
      <c r="B411" s="78"/>
    </row>
    <row r="412" spans="1:2">
      <c r="A412" s="78"/>
      <c r="B412" s="78"/>
    </row>
    <row r="413" spans="1:2">
      <c r="A413" s="78"/>
      <c r="B413" s="78"/>
    </row>
    <row r="414" spans="1:2">
      <c r="A414" s="78"/>
      <c r="B414" s="78"/>
    </row>
    <row r="415" spans="1:2">
      <c r="A415" s="78"/>
      <c r="B415" s="78"/>
    </row>
    <row r="416" spans="1:2">
      <c r="A416" s="78"/>
      <c r="B416" s="78"/>
    </row>
    <row r="417" spans="1:2">
      <c r="A417" s="78"/>
      <c r="B417" s="78"/>
    </row>
    <row r="418" spans="1:2">
      <c r="A418" s="78"/>
      <c r="B418" s="78"/>
    </row>
    <row r="419" spans="1:2">
      <c r="A419" s="78"/>
      <c r="B419" s="78"/>
    </row>
    <row r="420" spans="1:2">
      <c r="A420" s="78"/>
      <c r="B420" s="78"/>
    </row>
    <row r="421" spans="1:2">
      <c r="A421" s="78"/>
      <c r="B421" s="78"/>
    </row>
    <row r="422" spans="1:2">
      <c r="A422" s="78"/>
      <c r="B422" s="78"/>
    </row>
    <row r="423" spans="1:2">
      <c r="A423" s="78"/>
      <c r="B423" s="78"/>
    </row>
    <row r="424" spans="1:2">
      <c r="A424" s="78"/>
      <c r="B424" s="78"/>
    </row>
    <row r="425" spans="1:2">
      <c r="A425" s="78"/>
      <c r="B425" s="78"/>
    </row>
    <row r="426" spans="1:2">
      <c r="A426" s="78"/>
      <c r="B426" s="78"/>
    </row>
    <row r="427" spans="1:2">
      <c r="A427" s="78"/>
      <c r="B427" s="78"/>
    </row>
    <row r="428" spans="1:2">
      <c r="A428" s="78"/>
      <c r="B428" s="78"/>
    </row>
    <row r="429" spans="1:2">
      <c r="A429" s="78"/>
      <c r="B429" s="78"/>
    </row>
    <row r="430" spans="1:2">
      <c r="A430" s="78"/>
      <c r="B430" s="78"/>
    </row>
    <row r="431" spans="1:2">
      <c r="A431" s="78"/>
      <c r="B431" s="78"/>
    </row>
    <row r="432" spans="1:2">
      <c r="A432" s="78"/>
      <c r="B432" s="78"/>
    </row>
    <row r="433" spans="1:2">
      <c r="A433" s="78"/>
      <c r="B433" s="78"/>
    </row>
    <row r="434" spans="1:2">
      <c r="A434" s="78"/>
      <c r="B434" s="78"/>
    </row>
    <row r="435" spans="1:2">
      <c r="A435" s="78"/>
      <c r="B435" s="78"/>
    </row>
    <row r="436" spans="1:2">
      <c r="A436" s="78"/>
      <c r="B436" s="78"/>
    </row>
    <row r="437" spans="1:2">
      <c r="A437" s="78"/>
      <c r="B437" s="78"/>
    </row>
    <row r="438" spans="1:2">
      <c r="A438" s="78"/>
      <c r="B438" s="78"/>
    </row>
    <row r="439" spans="1:2">
      <c r="A439" s="78"/>
      <c r="B439" s="78"/>
    </row>
    <row r="440" spans="1:2">
      <c r="A440" s="78"/>
      <c r="B440" s="78"/>
    </row>
    <row r="441" spans="1:2">
      <c r="A441" s="78"/>
      <c r="B441" s="78"/>
    </row>
    <row r="442" spans="1:2">
      <c r="A442" s="78"/>
      <c r="B442" s="78"/>
    </row>
    <row r="443" spans="1:2">
      <c r="A443" s="78"/>
      <c r="B443" s="78"/>
    </row>
    <row r="444" spans="1:2">
      <c r="A444" s="78"/>
      <c r="B444" s="78"/>
    </row>
    <row r="445" spans="1:2">
      <c r="A445" s="78"/>
      <c r="B445" s="78"/>
    </row>
    <row r="446" spans="1:2">
      <c r="A446" s="78"/>
      <c r="B446" s="78"/>
    </row>
    <row r="447" spans="1:2">
      <c r="A447" s="78"/>
      <c r="B447" s="78"/>
    </row>
    <row r="448" spans="1:2">
      <c r="A448" s="78"/>
      <c r="B448" s="78"/>
    </row>
    <row r="449" spans="1:2">
      <c r="A449" s="78"/>
      <c r="B449" s="78"/>
    </row>
    <row r="450" spans="1:2">
      <c r="A450" s="78"/>
      <c r="B450" s="78"/>
    </row>
    <row r="451" spans="1:2">
      <c r="A451" s="78"/>
      <c r="B451" s="78"/>
    </row>
    <row r="452" spans="1:2">
      <c r="A452" s="78"/>
      <c r="B452" s="78"/>
    </row>
    <row r="453" spans="1:2">
      <c r="A453" s="78"/>
      <c r="B453" s="78"/>
    </row>
    <row r="454" spans="1:2">
      <c r="A454" s="78"/>
      <c r="B454" s="78"/>
    </row>
    <row r="455" spans="1:2">
      <c r="A455" s="78"/>
      <c r="B455" s="78"/>
    </row>
    <row r="456" spans="1:2">
      <c r="A456" s="78"/>
      <c r="B456" s="78"/>
    </row>
    <row r="457" spans="1:2">
      <c r="A457" s="78"/>
      <c r="B457" s="78"/>
    </row>
    <row r="458" spans="1:2">
      <c r="A458" s="78"/>
      <c r="B458" s="78"/>
    </row>
    <row r="459" spans="1:2">
      <c r="A459" s="78"/>
      <c r="B459" s="78"/>
    </row>
    <row r="460" spans="1:2">
      <c r="A460" s="78"/>
      <c r="B460" s="78"/>
    </row>
    <row r="461" spans="1:2">
      <c r="A461" s="78"/>
      <c r="B461" s="78"/>
    </row>
    <row r="462" spans="1:2">
      <c r="A462" s="78"/>
      <c r="B462" s="78"/>
    </row>
    <row r="463" spans="1:2">
      <c r="A463" s="78"/>
      <c r="B463" s="78"/>
    </row>
    <row r="464" spans="1:2">
      <c r="A464" s="78"/>
      <c r="B464" s="78"/>
    </row>
    <row r="465" spans="1:2">
      <c r="A465" s="78"/>
      <c r="B465" s="78"/>
    </row>
    <row r="466" spans="1:2">
      <c r="A466" s="78"/>
      <c r="B466" s="78"/>
    </row>
    <row r="467" spans="1:2">
      <c r="A467" s="78"/>
      <c r="B467" s="78"/>
    </row>
    <row r="468" spans="1:2">
      <c r="A468" s="78"/>
      <c r="B468" s="78"/>
    </row>
    <row r="469" spans="1:2">
      <c r="A469" s="78"/>
      <c r="B469" s="78"/>
    </row>
    <row r="470" spans="1:2">
      <c r="A470" s="78"/>
      <c r="B470" s="78"/>
    </row>
    <row r="471" spans="1:2">
      <c r="A471" s="78"/>
      <c r="B471" s="78"/>
    </row>
    <row r="472" spans="1:2">
      <c r="A472" s="78"/>
      <c r="B472" s="78"/>
    </row>
    <row r="473" spans="1:2">
      <c r="A473" s="78"/>
      <c r="B473" s="78"/>
    </row>
    <row r="474" spans="1:2">
      <c r="A474" s="78"/>
      <c r="B474" s="78"/>
    </row>
    <row r="475" spans="1:2">
      <c r="A475" s="78"/>
      <c r="B475" s="78"/>
    </row>
    <row r="476" spans="1:2">
      <c r="A476" s="78"/>
      <c r="B476" s="78"/>
    </row>
    <row r="477" spans="1:2">
      <c r="A477" s="78"/>
      <c r="B477" s="78"/>
    </row>
    <row r="478" spans="1:2">
      <c r="A478" s="78"/>
      <c r="B478" s="78"/>
    </row>
    <row r="479" spans="1:2">
      <c r="A479" s="78"/>
      <c r="B479" s="78"/>
    </row>
    <row r="480" spans="1:2">
      <c r="A480" s="78"/>
      <c r="B480" s="78"/>
    </row>
    <row r="481" spans="1:2">
      <c r="A481" s="78"/>
      <c r="B481" s="78"/>
    </row>
    <row r="482" spans="1:2">
      <c r="A482" s="78"/>
      <c r="B482" s="78"/>
    </row>
    <row r="483" spans="1:2">
      <c r="A483" s="78"/>
      <c r="B483" s="78"/>
    </row>
    <row r="484" spans="1:2">
      <c r="A484" s="78"/>
      <c r="B484" s="78"/>
    </row>
    <row r="485" spans="1:2">
      <c r="A485" s="78"/>
      <c r="B485" s="78"/>
    </row>
    <row r="486" spans="1:2">
      <c r="A486" s="78"/>
      <c r="B486" s="78"/>
    </row>
    <row r="487" spans="1:2">
      <c r="A487" s="78"/>
      <c r="B487" s="78"/>
    </row>
    <row r="488" spans="1:2">
      <c r="A488" s="78"/>
      <c r="B488" s="78"/>
    </row>
    <row r="489" spans="1:2">
      <c r="A489" s="78"/>
      <c r="B489" s="78"/>
    </row>
    <row r="490" spans="1:2">
      <c r="A490" s="78"/>
      <c r="B490" s="78"/>
    </row>
    <row r="491" spans="1:2">
      <c r="A491" s="78"/>
      <c r="B491" s="78"/>
    </row>
    <row r="492" spans="1:2">
      <c r="A492" s="78"/>
      <c r="B492" s="78"/>
    </row>
    <row r="493" spans="1:2">
      <c r="A493" s="78"/>
      <c r="B493" s="78"/>
    </row>
    <row r="494" spans="1:2">
      <c r="A494" s="78"/>
      <c r="B494" s="78"/>
    </row>
    <row r="495" spans="1:2">
      <c r="A495" s="78"/>
      <c r="B495" s="78"/>
    </row>
    <row r="496" spans="1:2">
      <c r="A496" s="78"/>
      <c r="B496" s="78"/>
    </row>
    <row r="497" spans="1:2">
      <c r="A497" s="78"/>
      <c r="B497" s="78"/>
    </row>
    <row r="498" spans="1:2">
      <c r="A498" s="78"/>
      <c r="B498" s="78"/>
    </row>
    <row r="499" spans="1:2">
      <c r="A499" s="78"/>
      <c r="B499" s="78"/>
    </row>
    <row r="500" spans="1:2">
      <c r="A500" s="78"/>
      <c r="B500" s="78"/>
    </row>
    <row r="501" spans="1:2">
      <c r="A501" s="78"/>
      <c r="B501" s="78"/>
    </row>
    <row r="502" spans="1:2">
      <c r="A502" s="78"/>
      <c r="B502" s="78"/>
    </row>
    <row r="503" spans="1:2">
      <c r="A503" s="78"/>
      <c r="B503" s="78"/>
    </row>
    <row r="504" spans="1:2">
      <c r="A504" s="78"/>
      <c r="B504" s="78"/>
    </row>
    <row r="505" spans="1:2">
      <c r="A505" s="78"/>
      <c r="B505" s="78"/>
    </row>
    <row r="506" spans="1:2">
      <c r="A506" s="78"/>
      <c r="B506" s="78"/>
    </row>
    <row r="507" spans="1:2">
      <c r="A507" s="78"/>
      <c r="B507" s="78"/>
    </row>
    <row r="508" spans="1:2">
      <c r="A508" s="78"/>
      <c r="B508" s="78"/>
    </row>
    <row r="509" spans="1:2">
      <c r="A509" s="78"/>
      <c r="B509" s="78"/>
    </row>
    <row r="510" spans="1:2">
      <c r="A510" s="78"/>
      <c r="B510" s="78"/>
    </row>
    <row r="511" spans="1:2">
      <c r="A511" s="78"/>
      <c r="B511" s="78"/>
    </row>
    <row r="512" spans="1:2">
      <c r="A512" s="78"/>
      <c r="B512" s="78"/>
    </row>
    <row r="513" spans="1:2">
      <c r="A513" s="78"/>
      <c r="B513" s="78"/>
    </row>
    <row r="514" spans="1:2">
      <c r="A514" s="78"/>
      <c r="B514" s="78"/>
    </row>
    <row r="515" spans="1:2">
      <c r="A515" s="78"/>
      <c r="B515" s="78"/>
    </row>
    <row r="516" spans="1:2">
      <c r="A516" s="78"/>
      <c r="B516" s="78"/>
    </row>
    <row r="517" spans="1:2">
      <c r="A517" s="78"/>
      <c r="B517" s="78"/>
    </row>
    <row r="518" spans="1:2">
      <c r="A518" s="78"/>
      <c r="B518" s="78"/>
    </row>
    <row r="519" spans="1:2">
      <c r="A519" s="78"/>
      <c r="B519" s="78"/>
    </row>
    <row r="520" spans="1:2">
      <c r="A520" s="78"/>
      <c r="B520" s="78"/>
    </row>
    <row r="521" spans="1:2">
      <c r="A521" s="78"/>
      <c r="B521" s="78"/>
    </row>
    <row r="522" spans="1:2">
      <c r="A522" s="78"/>
      <c r="B522" s="78"/>
    </row>
    <row r="523" spans="1:2">
      <c r="A523" s="78"/>
      <c r="B523" s="78"/>
    </row>
    <row r="524" spans="1:2">
      <c r="A524" s="78"/>
      <c r="B524" s="78"/>
    </row>
    <row r="525" spans="1:2">
      <c r="A525" s="78"/>
      <c r="B525" s="78"/>
    </row>
    <row r="526" spans="1:2">
      <c r="A526" s="78"/>
      <c r="B526" s="78"/>
    </row>
    <row r="527" spans="1:2">
      <c r="A527" s="78"/>
      <c r="B527" s="78"/>
    </row>
    <row r="528" spans="1:2">
      <c r="A528" s="78"/>
      <c r="B528" s="78"/>
    </row>
    <row r="529" spans="1:2">
      <c r="A529" s="78"/>
      <c r="B529" s="78"/>
    </row>
    <row r="530" spans="1:2">
      <c r="A530" s="78"/>
      <c r="B530" s="78"/>
    </row>
    <row r="531" spans="1:2">
      <c r="A531" s="78"/>
      <c r="B531" s="78"/>
    </row>
    <row r="532" spans="1:2">
      <c r="A532" s="78"/>
      <c r="B532" s="78"/>
    </row>
    <row r="533" spans="1:2">
      <c r="A533" s="78"/>
      <c r="B533" s="78"/>
    </row>
    <row r="534" spans="1:2">
      <c r="A534" s="78"/>
      <c r="B534" s="78"/>
    </row>
    <row r="535" spans="1:2">
      <c r="A535" s="78"/>
      <c r="B535" s="78"/>
    </row>
    <row r="536" spans="1:2">
      <c r="A536" s="78"/>
      <c r="B536" s="78"/>
    </row>
    <row r="537" spans="1:2">
      <c r="A537" s="78"/>
      <c r="B537" s="78"/>
    </row>
    <row r="538" spans="1:2">
      <c r="A538" s="78"/>
      <c r="B538" s="78"/>
    </row>
    <row r="539" spans="1:2">
      <c r="A539" s="78"/>
      <c r="B539" s="78"/>
    </row>
    <row r="540" spans="1:2">
      <c r="A540" s="78"/>
      <c r="B540" s="78"/>
    </row>
    <row r="541" spans="1:2">
      <c r="A541" s="78"/>
      <c r="B541" s="78"/>
    </row>
    <row r="542" spans="1:2">
      <c r="A542" s="78"/>
      <c r="B542" s="78"/>
    </row>
    <row r="543" spans="1:2">
      <c r="A543" s="78"/>
      <c r="B543" s="78"/>
    </row>
    <row r="544" spans="1:2">
      <c r="A544" s="78"/>
      <c r="B544" s="78"/>
    </row>
    <row r="545" spans="1:2">
      <c r="A545" s="78"/>
      <c r="B545" s="78"/>
    </row>
    <row r="546" spans="1:2">
      <c r="A546" s="78"/>
      <c r="B546" s="78"/>
    </row>
    <row r="547" spans="1:2">
      <c r="A547" s="78"/>
      <c r="B547" s="78"/>
    </row>
    <row r="548" spans="1:2">
      <c r="A548" s="78"/>
      <c r="B548" s="78"/>
    </row>
    <row r="549" spans="1:2">
      <c r="A549" s="78"/>
      <c r="B549" s="78"/>
    </row>
    <row r="550" spans="1:2">
      <c r="A550" s="78"/>
      <c r="B550" s="78"/>
    </row>
    <row r="551" spans="1:2">
      <c r="A551" s="78"/>
      <c r="B551" s="78"/>
    </row>
    <row r="552" spans="1:2">
      <c r="A552" s="78"/>
      <c r="B552" s="78"/>
    </row>
    <row r="553" spans="1:2">
      <c r="A553" s="78"/>
      <c r="B553" s="78"/>
    </row>
    <row r="554" spans="1:2">
      <c r="A554" s="78"/>
      <c r="B554" s="78"/>
    </row>
    <row r="555" spans="1:2">
      <c r="A555" s="78"/>
      <c r="B555" s="78"/>
    </row>
    <row r="556" spans="1:2">
      <c r="A556" s="78"/>
      <c r="B556" s="78"/>
    </row>
    <row r="557" spans="1:2">
      <c r="A557" s="78"/>
      <c r="B557" s="78"/>
    </row>
    <row r="558" spans="1:2">
      <c r="A558" s="78"/>
      <c r="B558" s="78"/>
    </row>
    <row r="559" spans="1:2">
      <c r="A559" s="78"/>
      <c r="B559" s="78"/>
    </row>
  </sheetData>
  <mergeCells count="3">
    <mergeCell ref="A2:G2"/>
    <mergeCell ref="A3:G3"/>
    <mergeCell ref="A4:F4"/>
  </mergeCells>
  <pageMargins left="0.7" right="0.7" top="0.75" bottom="0.75" header="0.3" footer="0.3"/>
  <pageSetup scale="78" orientation="portrait" r:id="rId1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6">
    <pageSetUpPr fitToPage="1"/>
  </sheetPr>
  <dimension ref="A1:S699"/>
  <sheetViews>
    <sheetView showGridLines="0" workbookViewId="0">
      <selection sqref="A1:M1"/>
    </sheetView>
  </sheetViews>
  <sheetFormatPr defaultColWidth="33.140625" defaultRowHeight="9"/>
  <cols>
    <col min="1" max="1" width="33.140625" style="79" customWidth="1"/>
    <col min="2" max="2" width="9.7109375" style="79" customWidth="1"/>
    <col min="3" max="7" width="9.7109375" style="46" customWidth="1"/>
    <col min="8" max="8" width="10.28515625" style="663" customWidth="1"/>
    <col min="9" max="13" width="10.28515625" style="46" customWidth="1"/>
    <col min="14" max="256" width="33.140625" style="46"/>
    <col min="257" max="257" width="33.140625" style="46" customWidth="1"/>
    <col min="258" max="263" width="17.28515625" style="46" customWidth="1"/>
    <col min="264" max="264" width="33.140625" style="46" customWidth="1"/>
    <col min="265" max="512" width="33.140625" style="46"/>
    <col min="513" max="513" width="33.140625" style="46" customWidth="1"/>
    <col min="514" max="519" width="17.28515625" style="46" customWidth="1"/>
    <col min="520" max="520" width="33.140625" style="46" customWidth="1"/>
    <col min="521" max="768" width="33.140625" style="46"/>
    <col min="769" max="769" width="33.140625" style="46" customWidth="1"/>
    <col min="770" max="775" width="17.28515625" style="46" customWidth="1"/>
    <col min="776" max="776" width="33.140625" style="46" customWidth="1"/>
    <col min="777" max="1024" width="33.140625" style="46"/>
    <col min="1025" max="1025" width="33.140625" style="46" customWidth="1"/>
    <col min="1026" max="1031" width="17.28515625" style="46" customWidth="1"/>
    <col min="1032" max="1032" width="33.140625" style="46" customWidth="1"/>
    <col min="1033" max="1280" width="33.140625" style="46"/>
    <col min="1281" max="1281" width="33.140625" style="46" customWidth="1"/>
    <col min="1282" max="1287" width="17.28515625" style="46" customWidth="1"/>
    <col min="1288" max="1288" width="33.140625" style="46" customWidth="1"/>
    <col min="1289" max="1536" width="33.140625" style="46"/>
    <col min="1537" max="1537" width="33.140625" style="46" customWidth="1"/>
    <col min="1538" max="1543" width="17.28515625" style="46" customWidth="1"/>
    <col min="1544" max="1544" width="33.140625" style="46" customWidth="1"/>
    <col min="1545" max="1792" width="33.140625" style="46"/>
    <col min="1793" max="1793" width="33.140625" style="46" customWidth="1"/>
    <col min="1794" max="1799" width="17.28515625" style="46" customWidth="1"/>
    <col min="1800" max="1800" width="33.140625" style="46" customWidth="1"/>
    <col min="1801" max="2048" width="33.140625" style="46"/>
    <col min="2049" max="2049" width="33.140625" style="46" customWidth="1"/>
    <col min="2050" max="2055" width="17.28515625" style="46" customWidth="1"/>
    <col min="2056" max="2056" width="33.140625" style="46" customWidth="1"/>
    <col min="2057" max="2304" width="33.140625" style="46"/>
    <col min="2305" max="2305" width="33.140625" style="46" customWidth="1"/>
    <col min="2306" max="2311" width="17.28515625" style="46" customWidth="1"/>
    <col min="2312" max="2312" width="33.140625" style="46" customWidth="1"/>
    <col min="2313" max="2560" width="33.140625" style="46"/>
    <col min="2561" max="2561" width="33.140625" style="46" customWidth="1"/>
    <col min="2562" max="2567" width="17.28515625" style="46" customWidth="1"/>
    <col min="2568" max="2568" width="33.140625" style="46" customWidth="1"/>
    <col min="2569" max="2816" width="33.140625" style="46"/>
    <col min="2817" max="2817" width="33.140625" style="46" customWidth="1"/>
    <col min="2818" max="2823" width="17.28515625" style="46" customWidth="1"/>
    <col min="2824" max="2824" width="33.140625" style="46" customWidth="1"/>
    <col min="2825" max="3072" width="33.140625" style="46"/>
    <col min="3073" max="3073" width="33.140625" style="46" customWidth="1"/>
    <col min="3074" max="3079" width="17.28515625" style="46" customWidth="1"/>
    <col min="3080" max="3080" width="33.140625" style="46" customWidth="1"/>
    <col min="3081" max="3328" width="33.140625" style="46"/>
    <col min="3329" max="3329" width="33.140625" style="46" customWidth="1"/>
    <col min="3330" max="3335" width="17.28515625" style="46" customWidth="1"/>
    <col min="3336" max="3336" width="33.140625" style="46" customWidth="1"/>
    <col min="3337" max="3584" width="33.140625" style="46"/>
    <col min="3585" max="3585" width="33.140625" style="46" customWidth="1"/>
    <col min="3586" max="3591" width="17.28515625" style="46" customWidth="1"/>
    <col min="3592" max="3592" width="33.140625" style="46" customWidth="1"/>
    <col min="3593" max="3840" width="33.140625" style="46"/>
    <col min="3841" max="3841" width="33.140625" style="46" customWidth="1"/>
    <col min="3842" max="3847" width="17.28515625" style="46" customWidth="1"/>
    <col min="3848" max="3848" width="33.140625" style="46" customWidth="1"/>
    <col min="3849" max="4096" width="33.140625" style="46"/>
    <col min="4097" max="4097" width="33.140625" style="46" customWidth="1"/>
    <col min="4098" max="4103" width="17.28515625" style="46" customWidth="1"/>
    <col min="4104" max="4104" width="33.140625" style="46" customWidth="1"/>
    <col min="4105" max="4352" width="33.140625" style="46"/>
    <col min="4353" max="4353" width="33.140625" style="46" customWidth="1"/>
    <col min="4354" max="4359" width="17.28515625" style="46" customWidth="1"/>
    <col min="4360" max="4360" width="33.140625" style="46" customWidth="1"/>
    <col min="4361" max="4608" width="33.140625" style="46"/>
    <col min="4609" max="4609" width="33.140625" style="46" customWidth="1"/>
    <col min="4610" max="4615" width="17.28515625" style="46" customWidth="1"/>
    <col min="4616" max="4616" width="33.140625" style="46" customWidth="1"/>
    <col min="4617" max="4864" width="33.140625" style="46"/>
    <col min="4865" max="4865" width="33.140625" style="46" customWidth="1"/>
    <col min="4866" max="4871" width="17.28515625" style="46" customWidth="1"/>
    <col min="4872" max="4872" width="33.140625" style="46" customWidth="1"/>
    <col min="4873" max="5120" width="33.140625" style="46"/>
    <col min="5121" max="5121" width="33.140625" style="46" customWidth="1"/>
    <col min="5122" max="5127" width="17.28515625" style="46" customWidth="1"/>
    <col min="5128" max="5128" width="33.140625" style="46" customWidth="1"/>
    <col min="5129" max="5376" width="33.140625" style="46"/>
    <col min="5377" max="5377" width="33.140625" style="46" customWidth="1"/>
    <col min="5378" max="5383" width="17.28515625" style="46" customWidth="1"/>
    <col min="5384" max="5384" width="33.140625" style="46" customWidth="1"/>
    <col min="5385" max="5632" width="33.140625" style="46"/>
    <col min="5633" max="5633" width="33.140625" style="46" customWidth="1"/>
    <col min="5634" max="5639" width="17.28515625" style="46" customWidth="1"/>
    <col min="5640" max="5640" width="33.140625" style="46" customWidth="1"/>
    <col min="5641" max="5888" width="33.140625" style="46"/>
    <col min="5889" max="5889" width="33.140625" style="46" customWidth="1"/>
    <col min="5890" max="5895" width="17.28515625" style="46" customWidth="1"/>
    <col min="5896" max="5896" width="33.140625" style="46" customWidth="1"/>
    <col min="5897" max="6144" width="33.140625" style="46"/>
    <col min="6145" max="6145" width="33.140625" style="46" customWidth="1"/>
    <col min="6146" max="6151" width="17.28515625" style="46" customWidth="1"/>
    <col min="6152" max="6152" width="33.140625" style="46" customWidth="1"/>
    <col min="6153" max="6400" width="33.140625" style="46"/>
    <col min="6401" max="6401" width="33.140625" style="46" customWidth="1"/>
    <col min="6402" max="6407" width="17.28515625" style="46" customWidth="1"/>
    <col min="6408" max="6408" width="33.140625" style="46" customWidth="1"/>
    <col min="6409" max="6656" width="33.140625" style="46"/>
    <col min="6657" max="6657" width="33.140625" style="46" customWidth="1"/>
    <col min="6658" max="6663" width="17.28515625" style="46" customWidth="1"/>
    <col min="6664" max="6664" width="33.140625" style="46" customWidth="1"/>
    <col min="6665" max="6912" width="33.140625" style="46"/>
    <col min="6913" max="6913" width="33.140625" style="46" customWidth="1"/>
    <col min="6914" max="6919" width="17.28515625" style="46" customWidth="1"/>
    <col min="6920" max="6920" width="33.140625" style="46" customWidth="1"/>
    <col min="6921" max="7168" width="33.140625" style="46"/>
    <col min="7169" max="7169" width="33.140625" style="46" customWidth="1"/>
    <col min="7170" max="7175" width="17.28515625" style="46" customWidth="1"/>
    <col min="7176" max="7176" width="33.140625" style="46" customWidth="1"/>
    <col min="7177" max="7424" width="33.140625" style="46"/>
    <col min="7425" max="7425" width="33.140625" style="46" customWidth="1"/>
    <col min="7426" max="7431" width="17.28515625" style="46" customWidth="1"/>
    <col min="7432" max="7432" width="33.140625" style="46" customWidth="1"/>
    <col min="7433" max="7680" width="33.140625" style="46"/>
    <col min="7681" max="7681" width="33.140625" style="46" customWidth="1"/>
    <col min="7682" max="7687" width="17.28515625" style="46" customWidth="1"/>
    <col min="7688" max="7688" width="33.140625" style="46" customWidth="1"/>
    <col min="7689" max="7936" width="33.140625" style="46"/>
    <col min="7937" max="7937" width="33.140625" style="46" customWidth="1"/>
    <col min="7938" max="7943" width="17.28515625" style="46" customWidth="1"/>
    <col min="7944" max="7944" width="33.140625" style="46" customWidth="1"/>
    <col min="7945" max="8192" width="33.140625" style="46"/>
    <col min="8193" max="8193" width="33.140625" style="46" customWidth="1"/>
    <col min="8194" max="8199" width="17.28515625" style="46" customWidth="1"/>
    <col min="8200" max="8200" width="33.140625" style="46" customWidth="1"/>
    <col min="8201" max="8448" width="33.140625" style="46"/>
    <col min="8449" max="8449" width="33.140625" style="46" customWidth="1"/>
    <col min="8450" max="8455" width="17.28515625" style="46" customWidth="1"/>
    <col min="8456" max="8456" width="33.140625" style="46" customWidth="1"/>
    <col min="8457" max="8704" width="33.140625" style="46"/>
    <col min="8705" max="8705" width="33.140625" style="46" customWidth="1"/>
    <col min="8706" max="8711" width="17.28515625" style="46" customWidth="1"/>
    <col min="8712" max="8712" width="33.140625" style="46" customWidth="1"/>
    <col min="8713" max="8960" width="33.140625" style="46"/>
    <col min="8961" max="8961" width="33.140625" style="46" customWidth="1"/>
    <col min="8962" max="8967" width="17.28515625" style="46" customWidth="1"/>
    <col min="8968" max="8968" width="33.140625" style="46" customWidth="1"/>
    <col min="8969" max="9216" width="33.140625" style="46"/>
    <col min="9217" max="9217" width="33.140625" style="46" customWidth="1"/>
    <col min="9218" max="9223" width="17.28515625" style="46" customWidth="1"/>
    <col min="9224" max="9224" width="33.140625" style="46" customWidth="1"/>
    <col min="9225" max="9472" width="33.140625" style="46"/>
    <col min="9473" max="9473" width="33.140625" style="46" customWidth="1"/>
    <col min="9474" max="9479" width="17.28515625" style="46" customWidth="1"/>
    <col min="9480" max="9480" width="33.140625" style="46" customWidth="1"/>
    <col min="9481" max="9728" width="33.140625" style="46"/>
    <col min="9729" max="9729" width="33.140625" style="46" customWidth="1"/>
    <col min="9730" max="9735" width="17.28515625" style="46" customWidth="1"/>
    <col min="9736" max="9736" width="33.140625" style="46" customWidth="1"/>
    <col min="9737" max="9984" width="33.140625" style="46"/>
    <col min="9985" max="9985" width="33.140625" style="46" customWidth="1"/>
    <col min="9986" max="9991" width="17.28515625" style="46" customWidth="1"/>
    <col min="9992" max="9992" width="33.140625" style="46" customWidth="1"/>
    <col min="9993" max="10240" width="33.140625" style="46"/>
    <col min="10241" max="10241" width="33.140625" style="46" customWidth="1"/>
    <col min="10242" max="10247" width="17.28515625" style="46" customWidth="1"/>
    <col min="10248" max="10248" width="33.140625" style="46" customWidth="1"/>
    <col min="10249" max="10496" width="33.140625" style="46"/>
    <col min="10497" max="10497" width="33.140625" style="46" customWidth="1"/>
    <col min="10498" max="10503" width="17.28515625" style="46" customWidth="1"/>
    <col min="10504" max="10504" width="33.140625" style="46" customWidth="1"/>
    <col min="10505" max="10752" width="33.140625" style="46"/>
    <col min="10753" max="10753" width="33.140625" style="46" customWidth="1"/>
    <col min="10754" max="10759" width="17.28515625" style="46" customWidth="1"/>
    <col min="10760" max="10760" width="33.140625" style="46" customWidth="1"/>
    <col min="10761" max="11008" width="33.140625" style="46"/>
    <col min="11009" max="11009" width="33.140625" style="46" customWidth="1"/>
    <col min="11010" max="11015" width="17.28515625" style="46" customWidth="1"/>
    <col min="11016" max="11016" width="33.140625" style="46" customWidth="1"/>
    <col min="11017" max="11264" width="33.140625" style="46"/>
    <col min="11265" max="11265" width="33.140625" style="46" customWidth="1"/>
    <col min="11266" max="11271" width="17.28515625" style="46" customWidth="1"/>
    <col min="11272" max="11272" width="33.140625" style="46" customWidth="1"/>
    <col min="11273" max="11520" width="33.140625" style="46"/>
    <col min="11521" max="11521" width="33.140625" style="46" customWidth="1"/>
    <col min="11522" max="11527" width="17.28515625" style="46" customWidth="1"/>
    <col min="11528" max="11528" width="33.140625" style="46" customWidth="1"/>
    <col min="11529" max="11776" width="33.140625" style="46"/>
    <col min="11777" max="11777" width="33.140625" style="46" customWidth="1"/>
    <col min="11778" max="11783" width="17.28515625" style="46" customWidth="1"/>
    <col min="11784" max="11784" width="33.140625" style="46" customWidth="1"/>
    <col min="11785" max="12032" width="33.140625" style="46"/>
    <col min="12033" max="12033" width="33.140625" style="46" customWidth="1"/>
    <col min="12034" max="12039" width="17.28515625" style="46" customWidth="1"/>
    <col min="12040" max="12040" width="33.140625" style="46" customWidth="1"/>
    <col min="12041" max="12288" width="33.140625" style="46"/>
    <col min="12289" max="12289" width="33.140625" style="46" customWidth="1"/>
    <col min="12290" max="12295" width="17.28515625" style="46" customWidth="1"/>
    <col min="12296" max="12296" width="33.140625" style="46" customWidth="1"/>
    <col min="12297" max="12544" width="33.140625" style="46"/>
    <col min="12545" max="12545" width="33.140625" style="46" customWidth="1"/>
    <col min="12546" max="12551" width="17.28515625" style="46" customWidth="1"/>
    <col min="12552" max="12552" width="33.140625" style="46" customWidth="1"/>
    <col min="12553" max="12800" width="33.140625" style="46"/>
    <col min="12801" max="12801" width="33.140625" style="46" customWidth="1"/>
    <col min="12802" max="12807" width="17.28515625" style="46" customWidth="1"/>
    <col min="12808" max="12808" width="33.140625" style="46" customWidth="1"/>
    <col min="12809" max="13056" width="33.140625" style="46"/>
    <col min="13057" max="13057" width="33.140625" style="46" customWidth="1"/>
    <col min="13058" max="13063" width="17.28515625" style="46" customWidth="1"/>
    <col min="13064" max="13064" width="33.140625" style="46" customWidth="1"/>
    <col min="13065" max="13312" width="33.140625" style="46"/>
    <col min="13313" max="13313" width="33.140625" style="46" customWidth="1"/>
    <col min="13314" max="13319" width="17.28515625" style="46" customWidth="1"/>
    <col min="13320" max="13320" width="33.140625" style="46" customWidth="1"/>
    <col min="13321" max="13568" width="33.140625" style="46"/>
    <col min="13569" max="13569" width="33.140625" style="46" customWidth="1"/>
    <col min="13570" max="13575" width="17.28515625" style="46" customWidth="1"/>
    <col min="13576" max="13576" width="33.140625" style="46" customWidth="1"/>
    <col min="13577" max="13824" width="33.140625" style="46"/>
    <col min="13825" max="13825" width="33.140625" style="46" customWidth="1"/>
    <col min="13826" max="13831" width="17.28515625" style="46" customWidth="1"/>
    <col min="13832" max="13832" width="33.140625" style="46" customWidth="1"/>
    <col min="13833" max="14080" width="33.140625" style="46"/>
    <col min="14081" max="14081" width="33.140625" style="46" customWidth="1"/>
    <col min="14082" max="14087" width="17.28515625" style="46" customWidth="1"/>
    <col min="14088" max="14088" width="33.140625" style="46" customWidth="1"/>
    <col min="14089" max="14336" width="33.140625" style="46"/>
    <col min="14337" max="14337" width="33.140625" style="46" customWidth="1"/>
    <col min="14338" max="14343" width="17.28515625" style="46" customWidth="1"/>
    <col min="14344" max="14344" width="33.140625" style="46" customWidth="1"/>
    <col min="14345" max="14592" width="33.140625" style="46"/>
    <col min="14593" max="14593" width="33.140625" style="46" customWidth="1"/>
    <col min="14594" max="14599" width="17.28515625" style="46" customWidth="1"/>
    <col min="14600" max="14600" width="33.140625" style="46" customWidth="1"/>
    <col min="14601" max="14848" width="33.140625" style="46"/>
    <col min="14849" max="14849" width="33.140625" style="46" customWidth="1"/>
    <col min="14850" max="14855" width="17.28515625" style="46" customWidth="1"/>
    <col min="14856" max="14856" width="33.140625" style="46" customWidth="1"/>
    <col min="14857" max="15104" width="33.140625" style="46"/>
    <col min="15105" max="15105" width="33.140625" style="46" customWidth="1"/>
    <col min="15106" max="15111" width="17.28515625" style="46" customWidth="1"/>
    <col min="15112" max="15112" width="33.140625" style="46" customWidth="1"/>
    <col min="15113" max="15360" width="33.140625" style="46"/>
    <col min="15361" max="15361" width="33.140625" style="46" customWidth="1"/>
    <col min="15362" max="15367" width="17.28515625" style="46" customWidth="1"/>
    <col min="15368" max="15368" width="33.140625" style="46" customWidth="1"/>
    <col min="15369" max="15616" width="33.140625" style="46"/>
    <col min="15617" max="15617" width="33.140625" style="46" customWidth="1"/>
    <col min="15618" max="15623" width="17.28515625" style="46" customWidth="1"/>
    <col min="15624" max="15624" width="33.140625" style="46" customWidth="1"/>
    <col min="15625" max="15872" width="33.140625" style="46"/>
    <col min="15873" max="15873" width="33.140625" style="46" customWidth="1"/>
    <col min="15874" max="15879" width="17.28515625" style="46" customWidth="1"/>
    <col min="15880" max="15880" width="33.140625" style="46" customWidth="1"/>
    <col min="15881" max="16128" width="33.140625" style="46"/>
    <col min="16129" max="16129" width="33.140625" style="46" customWidth="1"/>
    <col min="16130" max="16135" width="17.28515625" style="46" customWidth="1"/>
    <col min="16136" max="16136" width="33.140625" style="46" customWidth="1"/>
    <col min="16137" max="16384" width="33.140625" style="46"/>
  </cols>
  <sheetData>
    <row r="1" spans="1:19" s="60" customFormat="1">
      <c r="A1" s="771"/>
      <c r="B1" s="771"/>
      <c r="C1" s="771"/>
      <c r="D1" s="771"/>
      <c r="E1" s="771"/>
      <c r="F1" s="771"/>
      <c r="G1" s="771"/>
      <c r="H1" s="771"/>
      <c r="I1" s="771"/>
      <c r="J1" s="771"/>
      <c r="K1" s="771"/>
      <c r="L1" s="771"/>
      <c r="M1" s="771"/>
    </row>
    <row r="2" spans="1:19" s="60" customFormat="1" ht="16.5" customHeight="1">
      <c r="A2" s="772" t="s">
        <v>804</v>
      </c>
      <c r="B2" s="772"/>
      <c r="C2" s="772"/>
      <c r="D2" s="772"/>
      <c r="E2" s="772"/>
      <c r="F2" s="772"/>
      <c r="G2" s="772"/>
      <c r="H2" s="772"/>
      <c r="I2" s="772"/>
      <c r="J2" s="772"/>
      <c r="K2" s="772"/>
      <c r="L2" s="772"/>
      <c r="M2" s="772"/>
    </row>
    <row r="3" spans="1:19" s="60" customFormat="1" ht="13.5" customHeight="1">
      <c r="A3" s="773" t="s">
        <v>296</v>
      </c>
      <c r="B3" s="773"/>
      <c r="C3" s="773"/>
      <c r="D3" s="773"/>
      <c r="E3" s="773"/>
      <c r="F3" s="773"/>
      <c r="G3" s="773"/>
      <c r="H3" s="773"/>
      <c r="I3" s="773"/>
      <c r="J3" s="773"/>
      <c r="K3" s="773"/>
      <c r="L3" s="773"/>
      <c r="M3" s="773"/>
    </row>
    <row r="4" spans="1:19" s="60" customFormat="1" ht="3" customHeight="1">
      <c r="A4" s="767"/>
      <c r="B4" s="767"/>
      <c r="C4" s="767"/>
      <c r="D4" s="767"/>
      <c r="E4" s="767"/>
      <c r="F4" s="767"/>
      <c r="G4" s="767"/>
      <c r="H4" s="767"/>
      <c r="I4" s="767"/>
      <c r="J4" s="767"/>
      <c r="K4" s="767"/>
      <c r="L4" s="767"/>
      <c r="M4" s="767"/>
    </row>
    <row r="5" spans="1:19" ht="3" customHeight="1">
      <c r="A5" s="61"/>
      <c r="B5" s="61"/>
    </row>
    <row r="6" spans="1:19" ht="2.25" customHeight="1">
      <c r="A6" s="62"/>
      <c r="B6" s="62"/>
      <c r="C6" s="63"/>
      <c r="D6" s="64"/>
      <c r="E6" s="64"/>
      <c r="F6" s="64"/>
      <c r="G6" s="64"/>
    </row>
    <row r="7" spans="1:19" ht="18.75" customHeight="1">
      <c r="A7" s="65"/>
      <c r="B7" s="768" t="s">
        <v>827</v>
      </c>
      <c r="C7" s="768"/>
      <c r="D7" s="768"/>
      <c r="E7" s="768"/>
      <c r="F7" s="768"/>
      <c r="G7" s="769"/>
      <c r="H7" s="770" t="s">
        <v>286</v>
      </c>
      <c r="I7" s="768"/>
      <c r="J7" s="768"/>
      <c r="K7" s="768"/>
      <c r="L7" s="768"/>
      <c r="M7" s="768"/>
    </row>
    <row r="8" spans="1:19" ht="14.25" customHeight="1">
      <c r="A8" s="65"/>
      <c r="B8" s="66" t="s">
        <v>297</v>
      </c>
      <c r="C8" s="66" t="s">
        <v>298</v>
      </c>
      <c r="D8" s="66" t="s">
        <v>299</v>
      </c>
      <c r="E8" s="66" t="s">
        <v>300</v>
      </c>
      <c r="F8" s="66" t="s">
        <v>711</v>
      </c>
      <c r="G8" s="66" t="s">
        <v>825</v>
      </c>
      <c r="H8" s="66" t="s">
        <v>297</v>
      </c>
      <c r="I8" s="66" t="s">
        <v>298</v>
      </c>
      <c r="J8" s="66" t="s">
        <v>299</v>
      </c>
      <c r="K8" s="66" t="s">
        <v>300</v>
      </c>
      <c r="L8" s="66" t="s">
        <v>711</v>
      </c>
      <c r="M8" s="66" t="s">
        <v>825</v>
      </c>
      <c r="R8" s="46">
        <v>1</v>
      </c>
      <c r="S8" s="46">
        <v>1</v>
      </c>
    </row>
    <row r="9" spans="1:19" ht="15.75" customHeight="1">
      <c r="A9" s="67" t="s">
        <v>203</v>
      </c>
      <c r="B9" s="68">
        <v>4</v>
      </c>
      <c r="C9" s="68">
        <v>4</v>
      </c>
      <c r="D9" s="68">
        <v>4</v>
      </c>
      <c r="E9" s="68">
        <v>4</v>
      </c>
      <c r="F9" s="68">
        <v>3</v>
      </c>
      <c r="G9" s="68">
        <v>2</v>
      </c>
      <c r="H9" s="68">
        <v>6</v>
      </c>
      <c r="I9" s="68">
        <v>10</v>
      </c>
      <c r="J9" s="68">
        <v>11</v>
      </c>
      <c r="K9" s="68">
        <v>11</v>
      </c>
      <c r="L9" s="68">
        <v>11</v>
      </c>
      <c r="M9" s="68">
        <v>11</v>
      </c>
    </row>
    <row r="10" spans="1:19" ht="14.25" customHeight="1">
      <c r="A10" s="69" t="s">
        <v>301</v>
      </c>
      <c r="B10" s="70">
        <v>4</v>
      </c>
      <c r="C10" s="70">
        <v>4</v>
      </c>
      <c r="D10" s="70">
        <v>4</v>
      </c>
      <c r="E10" s="70">
        <v>4</v>
      </c>
      <c r="F10" s="70">
        <v>3</v>
      </c>
      <c r="G10" s="70">
        <v>2</v>
      </c>
      <c r="H10" s="70">
        <v>2</v>
      </c>
      <c r="I10" s="70">
        <v>5</v>
      </c>
      <c r="J10" s="70">
        <v>5</v>
      </c>
      <c r="K10" s="70">
        <v>5</v>
      </c>
      <c r="L10" s="70">
        <v>5</v>
      </c>
      <c r="M10" s="70">
        <v>5</v>
      </c>
    </row>
    <row r="11" spans="1:19" ht="12" customHeight="1">
      <c r="A11" s="71" t="s">
        <v>302</v>
      </c>
      <c r="B11" s="72">
        <v>2</v>
      </c>
      <c r="C11" s="72">
        <v>2</v>
      </c>
      <c r="D11" s="72">
        <v>2</v>
      </c>
      <c r="E11" s="72">
        <v>2</v>
      </c>
      <c r="F11" s="72">
        <v>2</v>
      </c>
      <c r="G11" s="72">
        <v>2</v>
      </c>
      <c r="H11" s="72">
        <v>2</v>
      </c>
      <c r="I11" s="72">
        <v>3</v>
      </c>
      <c r="J11" s="72">
        <v>3</v>
      </c>
      <c r="K11" s="72">
        <v>3</v>
      </c>
      <c r="L11" s="72">
        <v>3</v>
      </c>
      <c r="M11" s="664">
        <v>3</v>
      </c>
    </row>
    <row r="12" spans="1:19" ht="12" customHeight="1">
      <c r="A12" s="71" t="s">
        <v>303</v>
      </c>
      <c r="B12" s="72">
        <v>2</v>
      </c>
      <c r="C12" s="72">
        <v>2</v>
      </c>
      <c r="D12" s="72">
        <v>2</v>
      </c>
      <c r="E12" s="72">
        <v>2</v>
      </c>
      <c r="F12" s="72">
        <v>1</v>
      </c>
      <c r="G12" s="72">
        <v>0</v>
      </c>
      <c r="H12" s="72" t="s">
        <v>305</v>
      </c>
      <c r="I12" s="72">
        <v>2</v>
      </c>
      <c r="J12" s="72">
        <v>2</v>
      </c>
      <c r="K12" s="72">
        <v>2</v>
      </c>
      <c r="L12" s="72">
        <v>2</v>
      </c>
      <c r="M12" s="664">
        <v>2</v>
      </c>
    </row>
    <row r="13" spans="1:19" ht="12" customHeight="1">
      <c r="A13" s="69" t="s">
        <v>304</v>
      </c>
      <c r="B13" s="70">
        <v>0</v>
      </c>
      <c r="C13" s="70">
        <v>0</v>
      </c>
      <c r="D13" s="70">
        <v>0</v>
      </c>
      <c r="E13" s="70">
        <v>0</v>
      </c>
      <c r="F13" s="70">
        <v>0</v>
      </c>
      <c r="G13" s="70">
        <v>0</v>
      </c>
      <c r="H13" s="70">
        <v>4</v>
      </c>
      <c r="I13" s="70">
        <v>5</v>
      </c>
      <c r="J13" s="70">
        <v>6</v>
      </c>
      <c r="K13" s="70">
        <v>6</v>
      </c>
      <c r="L13" s="70">
        <v>6</v>
      </c>
      <c r="M13" s="70">
        <v>6</v>
      </c>
    </row>
    <row r="14" spans="1:19" ht="12" customHeight="1">
      <c r="A14" s="71" t="s">
        <v>302</v>
      </c>
      <c r="B14" s="72" t="s">
        <v>305</v>
      </c>
      <c r="C14" s="72" t="s">
        <v>305</v>
      </c>
      <c r="D14" s="72" t="s">
        <v>305</v>
      </c>
      <c r="E14" s="72" t="s">
        <v>305</v>
      </c>
      <c r="F14" s="72">
        <v>0</v>
      </c>
      <c r="G14" s="72">
        <v>0</v>
      </c>
      <c r="H14" s="72">
        <v>4</v>
      </c>
      <c r="I14" s="72">
        <v>5</v>
      </c>
      <c r="J14" s="72">
        <v>6</v>
      </c>
      <c r="K14" s="72">
        <v>6</v>
      </c>
      <c r="L14" s="72">
        <v>6</v>
      </c>
      <c r="M14" s="664">
        <v>6</v>
      </c>
    </row>
    <row r="15" spans="1:19" ht="12" customHeight="1">
      <c r="A15" s="71" t="s">
        <v>303</v>
      </c>
      <c r="B15" s="72" t="s">
        <v>305</v>
      </c>
      <c r="C15" s="72" t="s">
        <v>305</v>
      </c>
      <c r="D15" s="72" t="s">
        <v>305</v>
      </c>
      <c r="E15" s="72" t="s">
        <v>305</v>
      </c>
      <c r="F15" s="72">
        <v>0</v>
      </c>
      <c r="G15" s="72">
        <v>0</v>
      </c>
      <c r="H15" s="72" t="s">
        <v>305</v>
      </c>
      <c r="I15" s="72" t="s">
        <v>305</v>
      </c>
      <c r="J15" s="72" t="s">
        <v>305</v>
      </c>
      <c r="K15" s="72" t="s">
        <v>305</v>
      </c>
      <c r="L15" s="72">
        <v>0</v>
      </c>
      <c r="M15" s="664">
        <v>0</v>
      </c>
    </row>
    <row r="16" spans="1:19" ht="12" customHeight="1">
      <c r="A16" s="67" t="s">
        <v>204</v>
      </c>
      <c r="B16" s="68">
        <v>55</v>
      </c>
      <c r="C16" s="68">
        <v>60</v>
      </c>
      <c r="D16" s="68">
        <v>66</v>
      </c>
      <c r="E16" s="68">
        <v>65</v>
      </c>
      <c r="F16" s="68">
        <v>65</v>
      </c>
      <c r="G16" s="68">
        <v>68</v>
      </c>
      <c r="H16" s="68">
        <v>0</v>
      </c>
      <c r="I16" s="68">
        <v>0</v>
      </c>
      <c r="J16" s="68">
        <v>0</v>
      </c>
      <c r="K16" s="68">
        <v>0</v>
      </c>
      <c r="L16" s="68">
        <v>0</v>
      </c>
      <c r="M16" s="68">
        <v>0</v>
      </c>
    </row>
    <row r="17" spans="1:13" s="49" customFormat="1" ht="12" customHeight="1">
      <c r="A17" s="69" t="s">
        <v>306</v>
      </c>
      <c r="B17" s="70">
        <v>47</v>
      </c>
      <c r="C17" s="70">
        <v>52</v>
      </c>
      <c r="D17" s="70">
        <v>57</v>
      </c>
      <c r="E17" s="70">
        <v>54</v>
      </c>
      <c r="F17" s="70">
        <v>54</v>
      </c>
      <c r="G17" s="70">
        <v>57</v>
      </c>
      <c r="H17" s="70">
        <v>0</v>
      </c>
      <c r="I17" s="70">
        <v>0</v>
      </c>
      <c r="J17" s="70">
        <v>0</v>
      </c>
      <c r="K17" s="70">
        <v>0</v>
      </c>
      <c r="L17" s="70">
        <v>0</v>
      </c>
      <c r="M17" s="70">
        <v>0</v>
      </c>
    </row>
    <row r="18" spans="1:13" s="49" customFormat="1" ht="12" customHeight="1">
      <c r="A18" s="71" t="s">
        <v>302</v>
      </c>
      <c r="B18" s="72">
        <v>23</v>
      </c>
      <c r="C18" s="72">
        <v>23</v>
      </c>
      <c r="D18" s="72">
        <v>25</v>
      </c>
      <c r="E18" s="72">
        <v>23</v>
      </c>
      <c r="F18" s="72">
        <v>23</v>
      </c>
      <c r="G18" s="72">
        <v>26</v>
      </c>
      <c r="H18" s="72" t="s">
        <v>305</v>
      </c>
      <c r="I18" s="72" t="s">
        <v>305</v>
      </c>
      <c r="J18" s="72" t="s">
        <v>305</v>
      </c>
      <c r="K18" s="72" t="s">
        <v>305</v>
      </c>
      <c r="L18" s="72">
        <v>0</v>
      </c>
      <c r="M18" s="664">
        <v>0</v>
      </c>
    </row>
    <row r="19" spans="1:13" s="49" customFormat="1" ht="12" customHeight="1">
      <c r="A19" s="71" t="s">
        <v>303</v>
      </c>
      <c r="B19" s="72">
        <v>24</v>
      </c>
      <c r="C19" s="72">
        <v>29</v>
      </c>
      <c r="D19" s="72">
        <v>32</v>
      </c>
      <c r="E19" s="72">
        <v>31</v>
      </c>
      <c r="F19" s="72">
        <v>31</v>
      </c>
      <c r="G19" s="72">
        <v>31</v>
      </c>
      <c r="H19" s="72" t="s">
        <v>305</v>
      </c>
      <c r="I19" s="72" t="s">
        <v>305</v>
      </c>
      <c r="J19" s="72" t="s">
        <v>305</v>
      </c>
      <c r="K19" s="72" t="s">
        <v>305</v>
      </c>
      <c r="L19" s="72">
        <v>0</v>
      </c>
      <c r="M19" s="664">
        <v>0</v>
      </c>
    </row>
    <row r="20" spans="1:13" s="49" customFormat="1" ht="12" customHeight="1">
      <c r="A20" s="69" t="s">
        <v>307</v>
      </c>
      <c r="B20" s="70">
        <v>8</v>
      </c>
      <c r="C20" s="70">
        <v>8</v>
      </c>
      <c r="D20" s="70">
        <v>9</v>
      </c>
      <c r="E20" s="70">
        <v>11</v>
      </c>
      <c r="F20" s="70">
        <v>11</v>
      </c>
      <c r="G20" s="70">
        <v>11</v>
      </c>
      <c r="H20" s="70">
        <v>0</v>
      </c>
      <c r="I20" s="70">
        <v>0</v>
      </c>
      <c r="J20" s="70">
        <v>0</v>
      </c>
      <c r="K20" s="70">
        <v>0</v>
      </c>
      <c r="L20" s="70">
        <v>0</v>
      </c>
      <c r="M20" s="70">
        <v>0</v>
      </c>
    </row>
    <row r="21" spans="1:13" s="49" customFormat="1" ht="12" customHeight="1">
      <c r="A21" s="71" t="s">
        <v>302</v>
      </c>
      <c r="B21" s="72">
        <v>5</v>
      </c>
      <c r="C21" s="72">
        <v>5</v>
      </c>
      <c r="D21" s="72">
        <v>5</v>
      </c>
      <c r="E21" s="72">
        <v>6</v>
      </c>
      <c r="F21" s="72">
        <v>6</v>
      </c>
      <c r="G21" s="72">
        <v>6</v>
      </c>
      <c r="H21" s="72" t="s">
        <v>305</v>
      </c>
      <c r="I21" s="72" t="s">
        <v>305</v>
      </c>
      <c r="J21" s="72" t="s">
        <v>305</v>
      </c>
      <c r="K21" s="72" t="s">
        <v>305</v>
      </c>
      <c r="L21" s="72">
        <v>0</v>
      </c>
      <c r="M21" s="664">
        <v>0</v>
      </c>
    </row>
    <row r="22" spans="1:13" ht="12" customHeight="1">
      <c r="A22" s="71" t="s">
        <v>303</v>
      </c>
      <c r="B22" s="72">
        <v>3</v>
      </c>
      <c r="C22" s="72">
        <v>3</v>
      </c>
      <c r="D22" s="72">
        <v>4</v>
      </c>
      <c r="E22" s="72">
        <v>5</v>
      </c>
      <c r="F22" s="72">
        <v>5</v>
      </c>
      <c r="G22" s="72">
        <v>5</v>
      </c>
      <c r="H22" s="72" t="s">
        <v>305</v>
      </c>
      <c r="I22" s="72" t="s">
        <v>305</v>
      </c>
      <c r="J22" s="72" t="s">
        <v>305</v>
      </c>
      <c r="K22" s="72" t="s">
        <v>305</v>
      </c>
      <c r="L22" s="72">
        <v>0</v>
      </c>
      <c r="M22" s="664">
        <v>0</v>
      </c>
    </row>
    <row r="23" spans="1:13" ht="12" customHeight="1">
      <c r="A23" s="69" t="s">
        <v>304</v>
      </c>
      <c r="B23" s="70">
        <v>0</v>
      </c>
      <c r="C23" s="70">
        <v>0</v>
      </c>
      <c r="D23" s="70">
        <v>0</v>
      </c>
      <c r="E23" s="70">
        <v>0</v>
      </c>
      <c r="F23" s="70">
        <v>0</v>
      </c>
      <c r="G23" s="70">
        <v>0</v>
      </c>
      <c r="H23" s="70">
        <v>0</v>
      </c>
      <c r="I23" s="70">
        <v>0</v>
      </c>
      <c r="J23" s="70">
        <v>0</v>
      </c>
      <c r="K23" s="70">
        <v>0</v>
      </c>
      <c r="L23" s="70">
        <v>0</v>
      </c>
      <c r="M23" s="70">
        <v>0</v>
      </c>
    </row>
    <row r="24" spans="1:13" ht="12" customHeight="1">
      <c r="A24" s="71" t="s">
        <v>302</v>
      </c>
      <c r="B24" s="72" t="s">
        <v>305</v>
      </c>
      <c r="C24" s="72" t="s">
        <v>305</v>
      </c>
      <c r="D24" s="72" t="s">
        <v>305</v>
      </c>
      <c r="E24" s="72" t="s">
        <v>305</v>
      </c>
      <c r="F24" s="72">
        <v>0</v>
      </c>
      <c r="G24" s="72">
        <v>0</v>
      </c>
      <c r="H24" s="72" t="s">
        <v>305</v>
      </c>
      <c r="I24" s="72" t="s">
        <v>305</v>
      </c>
      <c r="J24" s="72" t="s">
        <v>305</v>
      </c>
      <c r="K24" s="72" t="s">
        <v>305</v>
      </c>
      <c r="L24" s="72">
        <v>0</v>
      </c>
      <c r="M24" s="664">
        <v>0</v>
      </c>
    </row>
    <row r="25" spans="1:13" ht="12" customHeight="1">
      <c r="A25" s="71" t="s">
        <v>303</v>
      </c>
      <c r="B25" s="72" t="s">
        <v>305</v>
      </c>
      <c r="C25" s="72" t="s">
        <v>305</v>
      </c>
      <c r="D25" s="72" t="s">
        <v>305</v>
      </c>
      <c r="E25" s="72" t="s">
        <v>305</v>
      </c>
      <c r="F25" s="72">
        <v>0</v>
      </c>
      <c r="G25" s="72">
        <v>0</v>
      </c>
      <c r="H25" s="72" t="s">
        <v>305</v>
      </c>
      <c r="I25" s="72" t="s">
        <v>305</v>
      </c>
      <c r="J25" s="72" t="s">
        <v>305</v>
      </c>
      <c r="K25" s="72" t="s">
        <v>305</v>
      </c>
      <c r="L25" s="72">
        <v>0</v>
      </c>
      <c r="M25" s="664">
        <v>0</v>
      </c>
    </row>
    <row r="26" spans="1:13" ht="12" customHeight="1">
      <c r="A26" s="67" t="s">
        <v>205</v>
      </c>
      <c r="B26" s="68">
        <v>4</v>
      </c>
      <c r="C26" s="68">
        <v>8</v>
      </c>
      <c r="D26" s="68">
        <v>10</v>
      </c>
      <c r="E26" s="68">
        <v>10</v>
      </c>
      <c r="F26" s="68">
        <v>12</v>
      </c>
      <c r="G26" s="68">
        <v>14</v>
      </c>
      <c r="H26" s="68">
        <v>33</v>
      </c>
      <c r="I26" s="68">
        <v>38</v>
      </c>
      <c r="J26" s="68">
        <v>50</v>
      </c>
      <c r="K26" s="68">
        <v>52</v>
      </c>
      <c r="L26" s="68">
        <v>53</v>
      </c>
      <c r="M26" s="68">
        <v>52</v>
      </c>
    </row>
    <row r="27" spans="1:13" ht="12" customHeight="1">
      <c r="A27" s="69" t="s">
        <v>308</v>
      </c>
      <c r="B27" s="70">
        <v>3</v>
      </c>
      <c r="C27" s="70">
        <v>7</v>
      </c>
      <c r="D27" s="70">
        <v>8</v>
      </c>
      <c r="E27" s="70">
        <v>8</v>
      </c>
      <c r="F27" s="70">
        <v>8</v>
      </c>
      <c r="G27" s="70">
        <v>10</v>
      </c>
      <c r="H27" s="70">
        <v>22</v>
      </c>
      <c r="I27" s="70">
        <v>23</v>
      </c>
      <c r="J27" s="70">
        <v>33</v>
      </c>
      <c r="K27" s="70">
        <v>33</v>
      </c>
      <c r="L27" s="70">
        <v>34</v>
      </c>
      <c r="M27" s="70">
        <v>32</v>
      </c>
    </row>
    <row r="28" spans="1:13" ht="12" customHeight="1">
      <c r="A28" s="71" t="s">
        <v>302</v>
      </c>
      <c r="B28" s="72">
        <v>3</v>
      </c>
      <c r="C28" s="72">
        <v>4</v>
      </c>
      <c r="D28" s="72">
        <v>4</v>
      </c>
      <c r="E28" s="72">
        <v>4</v>
      </c>
      <c r="F28" s="72">
        <v>4</v>
      </c>
      <c r="G28" s="72">
        <v>5</v>
      </c>
      <c r="H28" s="72">
        <v>22</v>
      </c>
      <c r="I28" s="72">
        <v>21</v>
      </c>
      <c r="J28" s="72">
        <v>28</v>
      </c>
      <c r="K28" s="72">
        <v>28</v>
      </c>
      <c r="L28" s="72">
        <v>29</v>
      </c>
      <c r="M28" s="664">
        <v>28</v>
      </c>
    </row>
    <row r="29" spans="1:13" ht="12" customHeight="1">
      <c r="A29" s="71" t="s">
        <v>303</v>
      </c>
      <c r="B29" s="72" t="s">
        <v>305</v>
      </c>
      <c r="C29" s="72">
        <v>3</v>
      </c>
      <c r="D29" s="72">
        <v>4</v>
      </c>
      <c r="E29" s="72">
        <v>4</v>
      </c>
      <c r="F29" s="72">
        <v>4</v>
      </c>
      <c r="G29" s="72">
        <v>5</v>
      </c>
      <c r="H29" s="72" t="s">
        <v>305</v>
      </c>
      <c r="I29" s="72">
        <v>2</v>
      </c>
      <c r="J29" s="72">
        <v>5</v>
      </c>
      <c r="K29" s="72">
        <v>5</v>
      </c>
      <c r="L29" s="72">
        <v>5</v>
      </c>
      <c r="M29" s="664">
        <v>4</v>
      </c>
    </row>
    <row r="30" spans="1:13" ht="12" customHeight="1">
      <c r="A30" s="69" t="s">
        <v>304</v>
      </c>
      <c r="B30" s="70">
        <v>1</v>
      </c>
      <c r="C30" s="70">
        <v>1</v>
      </c>
      <c r="D30" s="70">
        <v>2</v>
      </c>
      <c r="E30" s="70">
        <v>2</v>
      </c>
      <c r="F30" s="70">
        <v>4</v>
      </c>
      <c r="G30" s="70">
        <v>4</v>
      </c>
      <c r="H30" s="70">
        <v>11</v>
      </c>
      <c r="I30" s="70">
        <v>15</v>
      </c>
      <c r="J30" s="70">
        <v>17</v>
      </c>
      <c r="K30" s="70">
        <v>19</v>
      </c>
      <c r="L30" s="70">
        <v>19</v>
      </c>
      <c r="M30" s="70">
        <v>20</v>
      </c>
    </row>
    <row r="31" spans="1:13" ht="12" customHeight="1">
      <c r="A31" s="71" t="s">
        <v>302</v>
      </c>
      <c r="B31" s="72">
        <v>1</v>
      </c>
      <c r="C31" s="72">
        <v>1</v>
      </c>
      <c r="D31" s="72">
        <v>1</v>
      </c>
      <c r="E31" s="72">
        <v>1</v>
      </c>
      <c r="F31" s="72">
        <v>2</v>
      </c>
      <c r="G31" s="72">
        <v>2</v>
      </c>
      <c r="H31" s="72">
        <v>11</v>
      </c>
      <c r="I31" s="72">
        <v>13</v>
      </c>
      <c r="J31" s="72">
        <v>15</v>
      </c>
      <c r="K31" s="72">
        <v>18</v>
      </c>
      <c r="L31" s="72">
        <v>18</v>
      </c>
      <c r="M31" s="664">
        <v>19</v>
      </c>
    </row>
    <row r="32" spans="1:13" ht="12" customHeight="1">
      <c r="A32" s="71" t="s">
        <v>303</v>
      </c>
      <c r="B32" s="72" t="s">
        <v>305</v>
      </c>
      <c r="C32" s="72" t="s">
        <v>305</v>
      </c>
      <c r="D32" s="72">
        <v>1</v>
      </c>
      <c r="E32" s="72">
        <v>1</v>
      </c>
      <c r="F32" s="72">
        <v>2</v>
      </c>
      <c r="G32" s="72">
        <v>2</v>
      </c>
      <c r="H32" s="72" t="s">
        <v>305</v>
      </c>
      <c r="I32" s="72">
        <v>2</v>
      </c>
      <c r="J32" s="72">
        <v>2</v>
      </c>
      <c r="K32" s="72">
        <v>1</v>
      </c>
      <c r="L32" s="72">
        <v>1</v>
      </c>
      <c r="M32" s="664">
        <v>1</v>
      </c>
    </row>
    <row r="33" spans="1:13" ht="12" customHeight="1">
      <c r="A33" s="67" t="s">
        <v>206</v>
      </c>
      <c r="B33" s="68">
        <v>2</v>
      </c>
      <c r="C33" s="68">
        <v>2</v>
      </c>
      <c r="D33" s="68">
        <v>2</v>
      </c>
      <c r="E33" s="68">
        <v>2</v>
      </c>
      <c r="F33" s="68">
        <v>2</v>
      </c>
      <c r="G33" s="68">
        <v>2</v>
      </c>
      <c r="H33" s="68">
        <v>2</v>
      </c>
      <c r="I33" s="68">
        <v>2</v>
      </c>
      <c r="J33" s="68">
        <v>2</v>
      </c>
      <c r="K33" s="68">
        <v>2</v>
      </c>
      <c r="L33" s="68">
        <v>3</v>
      </c>
      <c r="M33" s="68">
        <v>3</v>
      </c>
    </row>
    <row r="34" spans="1:13" ht="12" customHeight="1">
      <c r="A34" s="69" t="s">
        <v>309</v>
      </c>
      <c r="B34" s="70">
        <v>2</v>
      </c>
      <c r="C34" s="70">
        <v>2</v>
      </c>
      <c r="D34" s="70">
        <v>2</v>
      </c>
      <c r="E34" s="70">
        <v>2</v>
      </c>
      <c r="F34" s="70">
        <v>2</v>
      </c>
      <c r="G34" s="70">
        <v>2</v>
      </c>
      <c r="H34" s="70">
        <v>1</v>
      </c>
      <c r="I34" s="70">
        <v>1</v>
      </c>
      <c r="J34" s="70">
        <v>1</v>
      </c>
      <c r="K34" s="70">
        <v>1</v>
      </c>
      <c r="L34" s="70">
        <v>2</v>
      </c>
      <c r="M34" s="70">
        <v>2</v>
      </c>
    </row>
    <row r="35" spans="1:13" ht="12" customHeight="1">
      <c r="A35" s="71" t="s">
        <v>302</v>
      </c>
      <c r="B35" s="72">
        <v>2</v>
      </c>
      <c r="C35" s="72">
        <v>2</v>
      </c>
      <c r="D35" s="72">
        <v>2</v>
      </c>
      <c r="E35" s="72">
        <v>2</v>
      </c>
      <c r="F35" s="72">
        <v>2</v>
      </c>
      <c r="G35" s="72">
        <v>2</v>
      </c>
      <c r="H35" s="72">
        <v>1</v>
      </c>
      <c r="I35" s="72">
        <v>1</v>
      </c>
      <c r="J35" s="72">
        <v>1</v>
      </c>
      <c r="K35" s="72">
        <v>1</v>
      </c>
      <c r="L35" s="72">
        <v>1</v>
      </c>
      <c r="M35" s="664">
        <v>1</v>
      </c>
    </row>
    <row r="36" spans="1:13" ht="12" customHeight="1">
      <c r="A36" s="71" t="s">
        <v>303</v>
      </c>
      <c r="B36" s="72" t="s">
        <v>305</v>
      </c>
      <c r="C36" s="72" t="s">
        <v>305</v>
      </c>
      <c r="D36" s="72" t="s">
        <v>305</v>
      </c>
      <c r="E36" s="72" t="s">
        <v>305</v>
      </c>
      <c r="F36" s="72">
        <v>0</v>
      </c>
      <c r="G36" s="72">
        <v>0</v>
      </c>
      <c r="H36" s="72" t="s">
        <v>305</v>
      </c>
      <c r="I36" s="72" t="s">
        <v>305</v>
      </c>
      <c r="J36" s="72" t="s">
        <v>305</v>
      </c>
      <c r="K36" s="72" t="s">
        <v>305</v>
      </c>
      <c r="L36" s="72">
        <v>1</v>
      </c>
      <c r="M36" s="664">
        <v>1</v>
      </c>
    </row>
    <row r="37" spans="1:13" ht="12" customHeight="1">
      <c r="A37" s="69" t="s">
        <v>304</v>
      </c>
      <c r="B37" s="70">
        <v>0</v>
      </c>
      <c r="C37" s="70">
        <v>0</v>
      </c>
      <c r="D37" s="70">
        <v>0</v>
      </c>
      <c r="E37" s="70">
        <v>0</v>
      </c>
      <c r="F37" s="70">
        <v>0</v>
      </c>
      <c r="G37" s="70">
        <v>0</v>
      </c>
      <c r="H37" s="70">
        <v>1</v>
      </c>
      <c r="I37" s="70">
        <v>1</v>
      </c>
      <c r="J37" s="70">
        <v>1</v>
      </c>
      <c r="K37" s="70">
        <v>1</v>
      </c>
      <c r="L37" s="70">
        <v>1</v>
      </c>
      <c r="M37" s="70">
        <v>1</v>
      </c>
    </row>
    <row r="38" spans="1:13" ht="12" customHeight="1">
      <c r="A38" s="71" t="s">
        <v>302</v>
      </c>
      <c r="B38" s="72" t="s">
        <v>305</v>
      </c>
      <c r="C38" s="72" t="s">
        <v>305</v>
      </c>
      <c r="D38" s="72" t="s">
        <v>305</v>
      </c>
      <c r="E38" s="72" t="s">
        <v>305</v>
      </c>
      <c r="F38" s="72">
        <v>0</v>
      </c>
      <c r="G38" s="72">
        <v>0</v>
      </c>
      <c r="H38" s="72">
        <v>1</v>
      </c>
      <c r="I38" s="72">
        <v>1</v>
      </c>
      <c r="J38" s="72">
        <v>1</v>
      </c>
      <c r="K38" s="72">
        <v>1</v>
      </c>
      <c r="L38" s="72">
        <v>1</v>
      </c>
      <c r="M38" s="664">
        <v>1</v>
      </c>
    </row>
    <row r="39" spans="1:13" ht="12" customHeight="1">
      <c r="A39" s="71" t="s">
        <v>303</v>
      </c>
      <c r="B39" s="72" t="s">
        <v>305</v>
      </c>
      <c r="C39" s="72" t="s">
        <v>305</v>
      </c>
      <c r="D39" s="72" t="s">
        <v>305</v>
      </c>
      <c r="E39" s="72" t="s">
        <v>305</v>
      </c>
      <c r="F39" s="72">
        <v>0</v>
      </c>
      <c r="G39" s="72">
        <v>0</v>
      </c>
      <c r="H39" s="72" t="s">
        <v>305</v>
      </c>
      <c r="I39" s="72" t="s">
        <v>305</v>
      </c>
      <c r="J39" s="72" t="s">
        <v>305</v>
      </c>
      <c r="K39" s="72" t="s">
        <v>305</v>
      </c>
      <c r="L39" s="72">
        <v>0</v>
      </c>
      <c r="M39" s="664">
        <v>0</v>
      </c>
    </row>
    <row r="40" spans="1:13" ht="12" customHeight="1">
      <c r="A40" s="67" t="s">
        <v>207</v>
      </c>
      <c r="B40" s="68">
        <v>7</v>
      </c>
      <c r="C40" s="68">
        <v>7</v>
      </c>
      <c r="D40" s="68">
        <v>7</v>
      </c>
      <c r="E40" s="68">
        <v>5</v>
      </c>
      <c r="F40" s="68">
        <v>5</v>
      </c>
      <c r="G40" s="68">
        <v>4</v>
      </c>
      <c r="H40" s="68">
        <v>10</v>
      </c>
      <c r="I40" s="68">
        <v>10</v>
      </c>
      <c r="J40" s="68">
        <v>11</v>
      </c>
      <c r="K40" s="68">
        <v>9</v>
      </c>
      <c r="L40" s="68">
        <v>12</v>
      </c>
      <c r="M40" s="68">
        <v>11</v>
      </c>
    </row>
    <row r="41" spans="1:13" ht="12" customHeight="1">
      <c r="A41" s="69" t="s">
        <v>310</v>
      </c>
      <c r="B41" s="70">
        <v>3</v>
      </c>
      <c r="C41" s="70">
        <v>3</v>
      </c>
      <c r="D41" s="70">
        <v>3</v>
      </c>
      <c r="E41" s="70">
        <v>3</v>
      </c>
      <c r="F41" s="70">
        <v>3</v>
      </c>
      <c r="G41" s="70">
        <v>2</v>
      </c>
      <c r="H41" s="70">
        <v>3</v>
      </c>
      <c r="I41" s="70">
        <v>3</v>
      </c>
      <c r="J41" s="70">
        <v>3</v>
      </c>
      <c r="K41" s="70">
        <v>2</v>
      </c>
      <c r="L41" s="70">
        <v>3</v>
      </c>
      <c r="M41" s="70">
        <v>2</v>
      </c>
    </row>
    <row r="42" spans="1:13" ht="12" customHeight="1">
      <c r="A42" s="71" t="s">
        <v>302</v>
      </c>
      <c r="B42" s="72">
        <v>1</v>
      </c>
      <c r="C42" s="72">
        <v>1</v>
      </c>
      <c r="D42" s="72">
        <v>1</v>
      </c>
      <c r="E42" s="72">
        <v>1</v>
      </c>
      <c r="F42" s="72">
        <v>1</v>
      </c>
      <c r="G42" s="72">
        <v>1</v>
      </c>
      <c r="H42" s="72">
        <v>2</v>
      </c>
      <c r="I42" s="72">
        <v>2</v>
      </c>
      <c r="J42" s="72">
        <v>2</v>
      </c>
      <c r="K42" s="72">
        <v>2</v>
      </c>
      <c r="L42" s="72">
        <v>2</v>
      </c>
      <c r="M42" s="664">
        <v>2</v>
      </c>
    </row>
    <row r="43" spans="1:13" ht="12" customHeight="1">
      <c r="A43" s="71" t="s">
        <v>303</v>
      </c>
      <c r="B43" s="72">
        <v>2</v>
      </c>
      <c r="C43" s="72">
        <v>2</v>
      </c>
      <c r="D43" s="72">
        <v>2</v>
      </c>
      <c r="E43" s="72">
        <v>2</v>
      </c>
      <c r="F43" s="72">
        <v>2</v>
      </c>
      <c r="G43" s="72">
        <v>1</v>
      </c>
      <c r="H43" s="72">
        <v>1</v>
      </c>
      <c r="I43" s="72">
        <v>1</v>
      </c>
      <c r="J43" s="72">
        <v>1</v>
      </c>
      <c r="K43" s="72" t="s">
        <v>305</v>
      </c>
      <c r="L43" s="72">
        <v>1</v>
      </c>
      <c r="M43" s="664">
        <v>0</v>
      </c>
    </row>
    <row r="44" spans="1:13" ht="12" customHeight="1">
      <c r="A44" s="69" t="s">
        <v>304</v>
      </c>
      <c r="B44" s="70">
        <v>4</v>
      </c>
      <c r="C44" s="70">
        <v>4</v>
      </c>
      <c r="D44" s="70">
        <v>4</v>
      </c>
      <c r="E44" s="70">
        <v>2</v>
      </c>
      <c r="F44" s="70">
        <v>2</v>
      </c>
      <c r="G44" s="70">
        <v>2</v>
      </c>
      <c r="H44" s="70">
        <v>7</v>
      </c>
      <c r="I44" s="70">
        <v>7</v>
      </c>
      <c r="J44" s="70">
        <v>8</v>
      </c>
      <c r="K44" s="70">
        <v>7</v>
      </c>
      <c r="L44" s="70">
        <v>9</v>
      </c>
      <c r="M44" s="70">
        <v>9</v>
      </c>
    </row>
    <row r="45" spans="1:13" ht="12" customHeight="1">
      <c r="A45" s="71" t="s">
        <v>302</v>
      </c>
      <c r="B45" s="72">
        <v>2</v>
      </c>
      <c r="C45" s="72">
        <v>2</v>
      </c>
      <c r="D45" s="72">
        <v>2</v>
      </c>
      <c r="E45" s="72">
        <v>2</v>
      </c>
      <c r="F45" s="72">
        <v>2</v>
      </c>
      <c r="G45" s="72">
        <v>2</v>
      </c>
      <c r="H45" s="72">
        <v>7</v>
      </c>
      <c r="I45" s="72">
        <v>7</v>
      </c>
      <c r="J45" s="72">
        <v>7</v>
      </c>
      <c r="K45" s="72">
        <v>7</v>
      </c>
      <c r="L45" s="72">
        <v>8</v>
      </c>
      <c r="M45" s="664">
        <v>8</v>
      </c>
    </row>
    <row r="46" spans="1:13" ht="12" customHeight="1">
      <c r="A46" s="71" t="s">
        <v>303</v>
      </c>
      <c r="B46" s="72">
        <v>2</v>
      </c>
      <c r="C46" s="72">
        <v>2</v>
      </c>
      <c r="D46" s="72">
        <v>2</v>
      </c>
      <c r="E46" s="72" t="s">
        <v>305</v>
      </c>
      <c r="F46" s="72">
        <v>0</v>
      </c>
      <c r="G46" s="72">
        <v>0</v>
      </c>
      <c r="H46" s="72" t="s">
        <v>305</v>
      </c>
      <c r="I46" s="72" t="s">
        <v>305</v>
      </c>
      <c r="J46" s="72">
        <v>1</v>
      </c>
      <c r="K46" s="72" t="s">
        <v>305</v>
      </c>
      <c r="L46" s="72">
        <v>1</v>
      </c>
      <c r="M46" s="664">
        <v>1</v>
      </c>
    </row>
    <row r="47" spans="1:13" ht="12" customHeight="1">
      <c r="A47" s="67" t="s">
        <v>208</v>
      </c>
      <c r="B47" s="68">
        <v>5</v>
      </c>
      <c r="C47" s="68">
        <v>5</v>
      </c>
      <c r="D47" s="68">
        <v>5</v>
      </c>
      <c r="E47" s="68">
        <v>5</v>
      </c>
      <c r="F47" s="68">
        <v>6</v>
      </c>
      <c r="G47" s="68">
        <v>6</v>
      </c>
      <c r="H47" s="68">
        <v>19</v>
      </c>
      <c r="I47" s="68">
        <v>21</v>
      </c>
      <c r="J47" s="68">
        <v>25</v>
      </c>
      <c r="K47" s="68">
        <v>24</v>
      </c>
      <c r="L47" s="68">
        <v>25</v>
      </c>
      <c r="M47" s="68">
        <v>25</v>
      </c>
    </row>
    <row r="48" spans="1:13" ht="12" customHeight="1">
      <c r="A48" s="69" t="s">
        <v>311</v>
      </c>
      <c r="B48" s="70">
        <v>5</v>
      </c>
      <c r="C48" s="70">
        <v>5</v>
      </c>
      <c r="D48" s="70">
        <v>5</v>
      </c>
      <c r="E48" s="70">
        <v>5</v>
      </c>
      <c r="F48" s="70">
        <v>6</v>
      </c>
      <c r="G48" s="70">
        <v>6</v>
      </c>
      <c r="H48" s="70">
        <v>6</v>
      </c>
      <c r="I48" s="70">
        <v>6</v>
      </c>
      <c r="J48" s="70">
        <v>7</v>
      </c>
      <c r="K48" s="70">
        <v>7</v>
      </c>
      <c r="L48" s="70">
        <v>8</v>
      </c>
      <c r="M48" s="70">
        <v>8</v>
      </c>
    </row>
    <row r="49" spans="1:13" ht="12" customHeight="1">
      <c r="A49" s="71" t="s">
        <v>302</v>
      </c>
      <c r="B49" s="72">
        <v>3</v>
      </c>
      <c r="C49" s="72">
        <v>3</v>
      </c>
      <c r="D49" s="72">
        <v>3</v>
      </c>
      <c r="E49" s="72">
        <v>3</v>
      </c>
      <c r="F49" s="72">
        <v>4</v>
      </c>
      <c r="G49" s="72">
        <v>4</v>
      </c>
      <c r="H49" s="72">
        <v>6</v>
      </c>
      <c r="I49" s="72">
        <v>6</v>
      </c>
      <c r="J49" s="72">
        <v>6</v>
      </c>
      <c r="K49" s="72">
        <v>7</v>
      </c>
      <c r="L49" s="72">
        <v>8</v>
      </c>
      <c r="M49" s="664">
        <v>8</v>
      </c>
    </row>
    <row r="50" spans="1:13" ht="12" customHeight="1">
      <c r="A50" s="71" t="s">
        <v>303</v>
      </c>
      <c r="B50" s="72">
        <v>2</v>
      </c>
      <c r="C50" s="72">
        <v>2</v>
      </c>
      <c r="D50" s="72">
        <v>2</v>
      </c>
      <c r="E50" s="72">
        <v>2</v>
      </c>
      <c r="F50" s="72">
        <v>2</v>
      </c>
      <c r="G50" s="72">
        <v>2</v>
      </c>
      <c r="H50" s="72" t="s">
        <v>305</v>
      </c>
      <c r="I50" s="72" t="s">
        <v>305</v>
      </c>
      <c r="J50" s="72">
        <v>1</v>
      </c>
      <c r="K50" s="72" t="s">
        <v>305</v>
      </c>
      <c r="L50" s="72">
        <v>0</v>
      </c>
      <c r="M50" s="664">
        <v>0</v>
      </c>
    </row>
    <row r="51" spans="1:13" ht="12" customHeight="1">
      <c r="A51" s="69" t="s">
        <v>304</v>
      </c>
      <c r="B51" s="70">
        <v>0</v>
      </c>
      <c r="C51" s="70">
        <v>0</v>
      </c>
      <c r="D51" s="70">
        <v>0</v>
      </c>
      <c r="E51" s="70">
        <v>0</v>
      </c>
      <c r="F51" s="70">
        <v>0</v>
      </c>
      <c r="G51" s="70">
        <v>0</v>
      </c>
      <c r="H51" s="70">
        <v>13</v>
      </c>
      <c r="I51" s="70">
        <v>15</v>
      </c>
      <c r="J51" s="70">
        <v>18</v>
      </c>
      <c r="K51" s="70">
        <v>17</v>
      </c>
      <c r="L51" s="70">
        <v>17</v>
      </c>
      <c r="M51" s="70">
        <v>17</v>
      </c>
    </row>
    <row r="52" spans="1:13" ht="12" customHeight="1">
      <c r="A52" s="71" t="s">
        <v>302</v>
      </c>
      <c r="B52" s="72" t="s">
        <v>305</v>
      </c>
      <c r="C52" s="72" t="s">
        <v>305</v>
      </c>
      <c r="D52" s="72" t="s">
        <v>305</v>
      </c>
      <c r="E52" s="72" t="s">
        <v>305</v>
      </c>
      <c r="F52" s="72">
        <v>0</v>
      </c>
      <c r="G52" s="72">
        <v>0</v>
      </c>
      <c r="H52" s="72">
        <v>10</v>
      </c>
      <c r="I52" s="72">
        <v>11</v>
      </c>
      <c r="J52" s="72">
        <v>14</v>
      </c>
      <c r="K52" s="72">
        <v>12</v>
      </c>
      <c r="L52" s="72">
        <v>12</v>
      </c>
      <c r="M52" s="664">
        <v>12</v>
      </c>
    </row>
    <row r="53" spans="1:13" ht="12" customHeight="1">
      <c r="A53" s="71" t="s">
        <v>303</v>
      </c>
      <c r="B53" s="72" t="s">
        <v>305</v>
      </c>
      <c r="C53" s="72" t="s">
        <v>305</v>
      </c>
      <c r="D53" s="72" t="s">
        <v>305</v>
      </c>
      <c r="E53" s="72" t="s">
        <v>305</v>
      </c>
      <c r="F53" s="72">
        <v>0</v>
      </c>
      <c r="G53" s="72">
        <v>0</v>
      </c>
      <c r="H53" s="72">
        <v>3</v>
      </c>
      <c r="I53" s="72">
        <v>4</v>
      </c>
      <c r="J53" s="72">
        <v>4</v>
      </c>
      <c r="K53" s="72">
        <v>5</v>
      </c>
      <c r="L53" s="72">
        <v>5</v>
      </c>
      <c r="M53" s="664">
        <v>5</v>
      </c>
    </row>
    <row r="54" spans="1:13" ht="12" customHeight="1">
      <c r="A54" s="67" t="s">
        <v>209</v>
      </c>
      <c r="B54" s="68">
        <v>3</v>
      </c>
      <c r="C54" s="68">
        <v>6</v>
      </c>
      <c r="D54" s="68">
        <v>12</v>
      </c>
      <c r="E54" s="68">
        <v>11</v>
      </c>
      <c r="F54" s="68">
        <v>11</v>
      </c>
      <c r="G54" s="68">
        <v>11</v>
      </c>
      <c r="H54" s="68">
        <v>90</v>
      </c>
      <c r="I54" s="68">
        <v>115</v>
      </c>
      <c r="J54" s="68">
        <v>120</v>
      </c>
      <c r="K54" s="68">
        <v>129</v>
      </c>
      <c r="L54" s="68">
        <v>137</v>
      </c>
      <c r="M54" s="68">
        <v>136</v>
      </c>
    </row>
    <row r="55" spans="1:13" ht="12" customHeight="1">
      <c r="A55" s="69" t="s">
        <v>312</v>
      </c>
      <c r="B55" s="70">
        <v>3</v>
      </c>
      <c r="C55" s="70">
        <v>6</v>
      </c>
      <c r="D55" s="70">
        <v>11</v>
      </c>
      <c r="E55" s="70">
        <v>11</v>
      </c>
      <c r="F55" s="70">
        <v>11</v>
      </c>
      <c r="G55" s="70">
        <v>11</v>
      </c>
      <c r="H55" s="70">
        <v>69</v>
      </c>
      <c r="I55" s="70">
        <v>79</v>
      </c>
      <c r="J55" s="70">
        <v>79</v>
      </c>
      <c r="K55" s="70">
        <v>82</v>
      </c>
      <c r="L55" s="70">
        <v>89</v>
      </c>
      <c r="M55" s="70">
        <v>88</v>
      </c>
    </row>
    <row r="56" spans="1:13" ht="12" customHeight="1">
      <c r="A56" s="71" t="s">
        <v>302</v>
      </c>
      <c r="B56" s="72">
        <v>2</v>
      </c>
      <c r="C56" s="72">
        <v>3</v>
      </c>
      <c r="D56" s="72">
        <v>5</v>
      </c>
      <c r="E56" s="72">
        <v>4</v>
      </c>
      <c r="F56" s="72">
        <v>5</v>
      </c>
      <c r="G56" s="72">
        <v>4</v>
      </c>
      <c r="H56" s="72">
        <v>40</v>
      </c>
      <c r="I56" s="72">
        <v>43</v>
      </c>
      <c r="J56" s="72">
        <v>43</v>
      </c>
      <c r="K56" s="72">
        <v>42</v>
      </c>
      <c r="L56" s="72">
        <v>43</v>
      </c>
      <c r="M56" s="664">
        <v>45</v>
      </c>
    </row>
    <row r="57" spans="1:13" ht="12" customHeight="1">
      <c r="A57" s="71" t="s">
        <v>303</v>
      </c>
      <c r="B57" s="72">
        <v>1</v>
      </c>
      <c r="C57" s="72">
        <v>3</v>
      </c>
      <c r="D57" s="72">
        <v>6</v>
      </c>
      <c r="E57" s="72">
        <v>7</v>
      </c>
      <c r="F57" s="72">
        <v>6</v>
      </c>
      <c r="G57" s="72">
        <v>7</v>
      </c>
      <c r="H57" s="72">
        <v>29</v>
      </c>
      <c r="I57" s="72">
        <v>36</v>
      </c>
      <c r="J57" s="72">
        <v>36</v>
      </c>
      <c r="K57" s="72">
        <v>40</v>
      </c>
      <c r="L57" s="72">
        <v>46</v>
      </c>
      <c r="M57" s="664">
        <v>43</v>
      </c>
    </row>
    <row r="58" spans="1:13" ht="12" customHeight="1">
      <c r="A58" s="69" t="s">
        <v>304</v>
      </c>
      <c r="B58" s="70">
        <v>0</v>
      </c>
      <c r="C58" s="70">
        <v>0</v>
      </c>
      <c r="D58" s="70">
        <v>1</v>
      </c>
      <c r="E58" s="70">
        <v>0</v>
      </c>
      <c r="F58" s="70">
        <v>0</v>
      </c>
      <c r="G58" s="70">
        <v>0</v>
      </c>
      <c r="H58" s="70">
        <v>21</v>
      </c>
      <c r="I58" s="70">
        <v>36</v>
      </c>
      <c r="J58" s="70">
        <v>41</v>
      </c>
      <c r="K58" s="70">
        <v>47</v>
      </c>
      <c r="L58" s="70">
        <v>48</v>
      </c>
      <c r="M58" s="70">
        <v>48</v>
      </c>
    </row>
    <row r="59" spans="1:13" ht="12" customHeight="1">
      <c r="A59" s="71" t="s">
        <v>302</v>
      </c>
      <c r="B59" s="72" t="s">
        <v>305</v>
      </c>
      <c r="C59" s="72" t="s">
        <v>305</v>
      </c>
      <c r="D59" s="72" t="s">
        <v>305</v>
      </c>
      <c r="E59" s="72" t="s">
        <v>305</v>
      </c>
      <c r="F59" s="72">
        <v>0</v>
      </c>
      <c r="G59" s="72">
        <v>0</v>
      </c>
      <c r="H59" s="72">
        <v>17</v>
      </c>
      <c r="I59" s="72">
        <v>31</v>
      </c>
      <c r="J59" s="72">
        <v>31</v>
      </c>
      <c r="K59" s="72">
        <v>33</v>
      </c>
      <c r="L59" s="72">
        <v>34</v>
      </c>
      <c r="M59" s="664">
        <v>33</v>
      </c>
    </row>
    <row r="60" spans="1:13" ht="12" customHeight="1">
      <c r="A60" s="71" t="s">
        <v>303</v>
      </c>
      <c r="B60" s="72" t="s">
        <v>305</v>
      </c>
      <c r="C60" s="72" t="s">
        <v>305</v>
      </c>
      <c r="D60" s="72">
        <v>1</v>
      </c>
      <c r="E60" s="72" t="s">
        <v>305</v>
      </c>
      <c r="F60" s="72">
        <v>0</v>
      </c>
      <c r="G60" s="72">
        <v>0</v>
      </c>
      <c r="H60" s="72">
        <v>4</v>
      </c>
      <c r="I60" s="72">
        <v>5</v>
      </c>
      <c r="J60" s="72">
        <v>10</v>
      </c>
      <c r="K60" s="72">
        <v>14</v>
      </c>
      <c r="L60" s="72">
        <v>14</v>
      </c>
      <c r="M60" s="664">
        <v>15</v>
      </c>
    </row>
    <row r="61" spans="1:13" ht="12" customHeight="1">
      <c r="A61" s="67" t="s">
        <v>210</v>
      </c>
      <c r="B61" s="68">
        <v>5</v>
      </c>
      <c r="C61" s="68">
        <v>6</v>
      </c>
      <c r="D61" s="68">
        <v>6</v>
      </c>
      <c r="E61" s="68">
        <v>6</v>
      </c>
      <c r="F61" s="68">
        <v>5</v>
      </c>
      <c r="G61" s="68">
        <v>5</v>
      </c>
      <c r="H61" s="68">
        <v>10</v>
      </c>
      <c r="I61" s="68">
        <v>12</v>
      </c>
      <c r="J61" s="68">
        <v>12</v>
      </c>
      <c r="K61" s="68">
        <v>12</v>
      </c>
      <c r="L61" s="68">
        <v>12</v>
      </c>
      <c r="M61" s="68">
        <v>12</v>
      </c>
    </row>
    <row r="62" spans="1:13" ht="12" customHeight="1">
      <c r="A62" s="69" t="s">
        <v>313</v>
      </c>
      <c r="B62" s="70">
        <v>4</v>
      </c>
      <c r="C62" s="70">
        <v>4</v>
      </c>
      <c r="D62" s="70">
        <v>4</v>
      </c>
      <c r="E62" s="70">
        <v>4</v>
      </c>
      <c r="F62" s="70">
        <v>3</v>
      </c>
      <c r="G62" s="70">
        <v>3</v>
      </c>
      <c r="H62" s="70">
        <v>1</v>
      </c>
      <c r="I62" s="70">
        <v>1</v>
      </c>
      <c r="J62" s="70">
        <v>1</v>
      </c>
      <c r="K62" s="70">
        <v>1</v>
      </c>
      <c r="L62" s="70">
        <v>1</v>
      </c>
      <c r="M62" s="70">
        <v>1</v>
      </c>
    </row>
    <row r="63" spans="1:13" ht="12" customHeight="1">
      <c r="A63" s="71" t="s">
        <v>302</v>
      </c>
      <c r="B63" s="72">
        <v>3</v>
      </c>
      <c r="C63" s="72">
        <v>3</v>
      </c>
      <c r="D63" s="72">
        <v>3</v>
      </c>
      <c r="E63" s="72">
        <v>3</v>
      </c>
      <c r="F63" s="72">
        <v>3</v>
      </c>
      <c r="G63" s="72">
        <v>3</v>
      </c>
      <c r="H63" s="72">
        <v>1</v>
      </c>
      <c r="I63" s="72">
        <v>1</v>
      </c>
      <c r="J63" s="72">
        <v>1</v>
      </c>
      <c r="K63" s="72">
        <v>1</v>
      </c>
      <c r="L63" s="72">
        <v>1</v>
      </c>
      <c r="M63" s="664">
        <v>1</v>
      </c>
    </row>
    <row r="64" spans="1:13" ht="12" customHeight="1">
      <c r="A64" s="71" t="s">
        <v>303</v>
      </c>
      <c r="B64" s="72">
        <v>1</v>
      </c>
      <c r="C64" s="72">
        <v>1</v>
      </c>
      <c r="D64" s="72">
        <v>1</v>
      </c>
      <c r="E64" s="72">
        <v>1</v>
      </c>
      <c r="F64" s="72">
        <v>0</v>
      </c>
      <c r="G64" s="72">
        <v>0</v>
      </c>
      <c r="H64" s="72" t="s">
        <v>305</v>
      </c>
      <c r="I64" s="72" t="s">
        <v>305</v>
      </c>
      <c r="J64" s="72" t="s">
        <v>305</v>
      </c>
      <c r="K64" s="72" t="s">
        <v>305</v>
      </c>
      <c r="L64" s="72">
        <v>0</v>
      </c>
      <c r="M64" s="664">
        <v>0</v>
      </c>
    </row>
    <row r="65" spans="1:13" ht="12" customHeight="1">
      <c r="A65" s="69" t="s">
        <v>304</v>
      </c>
      <c r="B65" s="70">
        <v>1</v>
      </c>
      <c r="C65" s="70">
        <v>2</v>
      </c>
      <c r="D65" s="70">
        <v>2</v>
      </c>
      <c r="E65" s="70">
        <v>2</v>
      </c>
      <c r="F65" s="70">
        <v>2</v>
      </c>
      <c r="G65" s="70">
        <v>2</v>
      </c>
      <c r="H65" s="70">
        <v>9</v>
      </c>
      <c r="I65" s="70">
        <v>11</v>
      </c>
      <c r="J65" s="70">
        <v>11</v>
      </c>
      <c r="K65" s="70">
        <v>11</v>
      </c>
      <c r="L65" s="70">
        <v>11</v>
      </c>
      <c r="M65" s="70">
        <v>11</v>
      </c>
    </row>
    <row r="66" spans="1:13" ht="12" customHeight="1">
      <c r="A66" s="71" t="s">
        <v>302</v>
      </c>
      <c r="B66" s="72">
        <v>1</v>
      </c>
      <c r="C66" s="72">
        <v>2</v>
      </c>
      <c r="D66" s="72">
        <v>2</v>
      </c>
      <c r="E66" s="72">
        <v>2</v>
      </c>
      <c r="F66" s="72">
        <v>2</v>
      </c>
      <c r="G66" s="72">
        <v>2</v>
      </c>
      <c r="H66" s="72">
        <v>7</v>
      </c>
      <c r="I66" s="72">
        <v>9</v>
      </c>
      <c r="J66" s="72">
        <v>9</v>
      </c>
      <c r="K66" s="72">
        <v>9</v>
      </c>
      <c r="L66" s="72">
        <v>9</v>
      </c>
      <c r="M66" s="664">
        <v>9</v>
      </c>
    </row>
    <row r="67" spans="1:13" ht="12" customHeight="1">
      <c r="A67" s="71" t="s">
        <v>303</v>
      </c>
      <c r="B67" s="72" t="s">
        <v>305</v>
      </c>
      <c r="C67" s="72" t="s">
        <v>305</v>
      </c>
      <c r="D67" s="72" t="s">
        <v>305</v>
      </c>
      <c r="E67" s="72" t="s">
        <v>305</v>
      </c>
      <c r="F67" s="72">
        <v>0</v>
      </c>
      <c r="G67" s="72">
        <v>0</v>
      </c>
      <c r="H67" s="72">
        <v>2</v>
      </c>
      <c r="I67" s="72">
        <v>2</v>
      </c>
      <c r="J67" s="72">
        <v>2</v>
      </c>
      <c r="K67" s="72">
        <v>2</v>
      </c>
      <c r="L67" s="72">
        <v>2</v>
      </c>
      <c r="M67" s="664">
        <v>2</v>
      </c>
    </row>
    <row r="68" spans="1:13" ht="12" customHeight="1">
      <c r="A68" s="67" t="s">
        <v>211</v>
      </c>
      <c r="B68" s="68">
        <v>3</v>
      </c>
      <c r="C68" s="68">
        <v>3</v>
      </c>
      <c r="D68" s="68">
        <v>3</v>
      </c>
      <c r="E68" s="68">
        <v>3</v>
      </c>
      <c r="F68" s="68">
        <v>3</v>
      </c>
      <c r="G68" s="68">
        <v>3</v>
      </c>
      <c r="H68" s="68">
        <v>2</v>
      </c>
      <c r="I68" s="68">
        <v>2</v>
      </c>
      <c r="J68" s="68">
        <v>2</v>
      </c>
      <c r="K68" s="68">
        <v>2</v>
      </c>
      <c r="L68" s="68">
        <v>2</v>
      </c>
      <c r="M68" s="68">
        <v>2</v>
      </c>
    </row>
    <row r="69" spans="1:13" ht="12" customHeight="1">
      <c r="A69" s="69" t="s">
        <v>314</v>
      </c>
      <c r="B69" s="70">
        <v>3</v>
      </c>
      <c r="C69" s="70">
        <v>3</v>
      </c>
      <c r="D69" s="70">
        <v>3</v>
      </c>
      <c r="E69" s="70">
        <v>3</v>
      </c>
      <c r="F69" s="70">
        <v>3</v>
      </c>
      <c r="G69" s="70">
        <v>3</v>
      </c>
      <c r="H69" s="70">
        <v>2</v>
      </c>
      <c r="I69" s="70">
        <v>2</v>
      </c>
      <c r="J69" s="70">
        <v>2</v>
      </c>
      <c r="K69" s="70">
        <v>2</v>
      </c>
      <c r="L69" s="70">
        <v>2</v>
      </c>
      <c r="M69" s="70">
        <v>2</v>
      </c>
    </row>
    <row r="70" spans="1:13" ht="12" customHeight="1">
      <c r="A70" s="71" t="s">
        <v>302</v>
      </c>
      <c r="B70" s="72">
        <v>2</v>
      </c>
      <c r="C70" s="72">
        <v>2</v>
      </c>
      <c r="D70" s="72">
        <v>2</v>
      </c>
      <c r="E70" s="72">
        <v>2</v>
      </c>
      <c r="F70" s="72">
        <v>2</v>
      </c>
      <c r="G70" s="72">
        <v>2</v>
      </c>
      <c r="H70" s="72">
        <v>1</v>
      </c>
      <c r="I70" s="72">
        <v>1</v>
      </c>
      <c r="J70" s="72">
        <v>1</v>
      </c>
      <c r="K70" s="72">
        <v>1</v>
      </c>
      <c r="L70" s="72">
        <v>1</v>
      </c>
      <c r="M70" s="664">
        <v>1</v>
      </c>
    </row>
    <row r="71" spans="1:13" ht="12" customHeight="1">
      <c r="A71" s="71" t="s">
        <v>303</v>
      </c>
      <c r="B71" s="72">
        <v>1</v>
      </c>
      <c r="C71" s="72">
        <v>1</v>
      </c>
      <c r="D71" s="72">
        <v>1</v>
      </c>
      <c r="E71" s="72">
        <v>1</v>
      </c>
      <c r="F71" s="72">
        <v>1</v>
      </c>
      <c r="G71" s="72">
        <v>1</v>
      </c>
      <c r="H71" s="72">
        <v>1</v>
      </c>
      <c r="I71" s="72">
        <v>1</v>
      </c>
      <c r="J71" s="72">
        <v>1</v>
      </c>
      <c r="K71" s="72">
        <v>1</v>
      </c>
      <c r="L71" s="72">
        <v>1</v>
      </c>
      <c r="M71" s="664">
        <v>1</v>
      </c>
    </row>
    <row r="72" spans="1:13" ht="12" customHeight="1">
      <c r="A72" s="69" t="s">
        <v>304</v>
      </c>
      <c r="B72" s="70">
        <v>0</v>
      </c>
      <c r="C72" s="70">
        <v>0</v>
      </c>
      <c r="D72" s="70">
        <v>0</v>
      </c>
      <c r="E72" s="70">
        <v>0</v>
      </c>
      <c r="F72" s="70">
        <v>0</v>
      </c>
      <c r="G72" s="70">
        <v>0</v>
      </c>
      <c r="H72" s="70">
        <v>0</v>
      </c>
      <c r="I72" s="70">
        <v>0</v>
      </c>
      <c r="J72" s="70">
        <v>0</v>
      </c>
      <c r="K72" s="70">
        <v>0</v>
      </c>
      <c r="L72" s="70">
        <v>0</v>
      </c>
      <c r="M72" s="70">
        <v>0</v>
      </c>
    </row>
    <row r="73" spans="1:13" ht="12" customHeight="1">
      <c r="A73" s="71" t="s">
        <v>302</v>
      </c>
      <c r="B73" s="72" t="s">
        <v>305</v>
      </c>
      <c r="C73" s="72" t="s">
        <v>305</v>
      </c>
      <c r="D73" s="72" t="s">
        <v>305</v>
      </c>
      <c r="E73" s="72" t="s">
        <v>305</v>
      </c>
      <c r="F73" s="72">
        <v>0</v>
      </c>
      <c r="G73" s="72">
        <v>0</v>
      </c>
      <c r="H73" s="72" t="s">
        <v>305</v>
      </c>
      <c r="I73" s="72" t="s">
        <v>305</v>
      </c>
      <c r="J73" s="72" t="s">
        <v>305</v>
      </c>
      <c r="K73" s="72" t="s">
        <v>305</v>
      </c>
      <c r="L73" s="72">
        <v>0</v>
      </c>
      <c r="M73" s="664">
        <v>0</v>
      </c>
    </row>
    <row r="74" spans="1:13" ht="12" customHeight="1">
      <c r="A74" s="71" t="s">
        <v>303</v>
      </c>
      <c r="B74" s="72" t="s">
        <v>305</v>
      </c>
      <c r="C74" s="72" t="s">
        <v>305</v>
      </c>
      <c r="D74" s="72" t="s">
        <v>305</v>
      </c>
      <c r="E74" s="72" t="s">
        <v>305</v>
      </c>
      <c r="F74" s="72">
        <v>0</v>
      </c>
      <c r="G74" s="72">
        <v>0</v>
      </c>
      <c r="H74" s="72" t="s">
        <v>305</v>
      </c>
      <c r="I74" s="72" t="s">
        <v>305</v>
      </c>
      <c r="J74" s="72" t="s">
        <v>305</v>
      </c>
      <c r="K74" s="72" t="s">
        <v>305</v>
      </c>
      <c r="L74" s="72">
        <v>0</v>
      </c>
      <c r="M74" s="664">
        <v>0</v>
      </c>
    </row>
    <row r="75" spans="1:13" ht="17.25" customHeight="1">
      <c r="A75" s="73" t="s">
        <v>315</v>
      </c>
      <c r="B75" s="74">
        <v>88</v>
      </c>
      <c r="C75" s="74">
        <v>101</v>
      </c>
      <c r="D75" s="74">
        <v>115</v>
      </c>
      <c r="E75" s="74">
        <v>111</v>
      </c>
      <c r="F75" s="74">
        <v>112</v>
      </c>
      <c r="G75" s="74">
        <v>115</v>
      </c>
      <c r="H75" s="74">
        <v>172</v>
      </c>
      <c r="I75" s="74">
        <v>210</v>
      </c>
      <c r="J75" s="74">
        <v>233</v>
      </c>
      <c r="K75" s="74">
        <v>241</v>
      </c>
      <c r="L75" s="74">
        <v>255</v>
      </c>
      <c r="M75" s="74">
        <v>252</v>
      </c>
    </row>
    <row r="76" spans="1:13" ht="9" customHeight="1" thickBot="1">
      <c r="A76" s="55"/>
      <c r="B76" s="57"/>
      <c r="C76" s="56"/>
      <c r="D76" s="56"/>
      <c r="E76" s="56"/>
      <c r="F76" s="56"/>
      <c r="G76" s="56"/>
      <c r="H76" s="57"/>
      <c r="I76" s="56"/>
      <c r="J76" s="56"/>
      <c r="K76" s="56"/>
      <c r="L76" s="56"/>
      <c r="M76" s="56"/>
    </row>
    <row r="77" spans="1:13" ht="15" customHeight="1" thickTop="1">
      <c r="A77" s="46" t="s">
        <v>316</v>
      </c>
      <c r="B77" s="75"/>
      <c r="C77" s="59"/>
      <c r="D77" s="58"/>
      <c r="E77" s="58"/>
      <c r="F77" s="58"/>
      <c r="G77" s="58"/>
      <c r="H77" s="665"/>
      <c r="I77" s="59"/>
    </row>
    <row r="78" spans="1:13" ht="15" customHeight="1">
      <c r="A78" s="46" t="s">
        <v>828</v>
      </c>
      <c r="B78" s="75"/>
      <c r="D78" s="48"/>
      <c r="E78" s="48"/>
      <c r="F78" s="48"/>
      <c r="G78" s="48"/>
      <c r="H78" s="665"/>
    </row>
    <row r="79" spans="1:13" ht="15" customHeight="1">
      <c r="A79" s="76"/>
      <c r="B79" s="76"/>
      <c r="D79" s="48"/>
      <c r="E79" s="48"/>
      <c r="F79" s="48"/>
      <c r="G79" s="48"/>
      <c r="H79" s="665"/>
    </row>
    <row r="80" spans="1:13" ht="9" customHeight="1">
      <c r="A80" s="54"/>
      <c r="B80" s="54"/>
      <c r="D80" s="48"/>
      <c r="E80" s="48"/>
      <c r="F80" s="48"/>
      <c r="G80" s="48"/>
      <c r="H80" s="665"/>
    </row>
    <row r="81" spans="1:8" ht="9" customHeight="1">
      <c r="A81" s="50"/>
      <c r="B81" s="50"/>
      <c r="D81" s="48"/>
      <c r="E81" s="48"/>
      <c r="F81" s="48"/>
      <c r="G81" s="48"/>
      <c r="H81" s="665"/>
    </row>
    <row r="82" spans="1:8" ht="9" customHeight="1">
      <c r="A82" s="50"/>
      <c r="B82" s="50"/>
      <c r="D82" s="48"/>
      <c r="E82" s="48"/>
      <c r="F82" s="48"/>
      <c r="G82" s="48"/>
      <c r="H82" s="665"/>
    </row>
    <row r="83" spans="1:8" ht="9" customHeight="1">
      <c r="A83" s="50"/>
      <c r="B83" s="50"/>
      <c r="D83" s="48"/>
      <c r="E83" s="48"/>
      <c r="F83" s="48"/>
      <c r="G83" s="48"/>
      <c r="H83" s="665"/>
    </row>
    <row r="84" spans="1:8" ht="9" customHeight="1">
      <c r="A84" s="50"/>
      <c r="B84" s="50"/>
      <c r="D84" s="48"/>
      <c r="E84" s="48"/>
      <c r="F84" s="48"/>
      <c r="G84" s="48"/>
      <c r="H84" s="665"/>
    </row>
    <row r="85" spans="1:8" ht="9" customHeight="1">
      <c r="A85" s="50"/>
      <c r="B85" s="50"/>
      <c r="D85" s="48"/>
      <c r="E85" s="48"/>
      <c r="F85" s="48"/>
      <c r="G85" s="48"/>
      <c r="H85" s="665"/>
    </row>
    <row r="86" spans="1:8" ht="9" customHeight="1">
      <c r="A86" s="51"/>
      <c r="B86" s="51"/>
      <c r="D86" s="48"/>
      <c r="E86" s="48"/>
      <c r="F86" s="48"/>
      <c r="G86" s="48"/>
      <c r="H86" s="665"/>
    </row>
    <row r="87" spans="1:8" ht="9" customHeight="1">
      <c r="A87" s="50"/>
      <c r="B87" s="50"/>
      <c r="D87" s="48"/>
      <c r="E87" s="48"/>
      <c r="F87" s="48"/>
      <c r="G87" s="48"/>
      <c r="H87" s="665"/>
    </row>
    <row r="88" spans="1:8" ht="9" customHeight="1">
      <c r="A88" s="50"/>
      <c r="B88" s="50"/>
      <c r="D88" s="48"/>
      <c r="E88" s="48"/>
      <c r="F88" s="48"/>
      <c r="G88" s="48"/>
      <c r="H88" s="665"/>
    </row>
    <row r="89" spans="1:8" ht="9" customHeight="1">
      <c r="A89" s="50"/>
      <c r="B89" s="50"/>
      <c r="D89" s="48"/>
      <c r="E89" s="48"/>
      <c r="F89" s="48"/>
      <c r="G89" s="48"/>
      <c r="H89" s="665"/>
    </row>
    <row r="90" spans="1:8" ht="9" customHeight="1">
      <c r="A90" s="50"/>
      <c r="B90" s="50"/>
      <c r="D90" s="48"/>
      <c r="E90" s="48"/>
      <c r="F90" s="48"/>
      <c r="G90" s="48"/>
      <c r="H90" s="665"/>
    </row>
    <row r="91" spans="1:8" ht="9" customHeight="1">
      <c r="A91" s="50"/>
      <c r="B91" s="50"/>
      <c r="D91" s="48"/>
      <c r="E91" s="48"/>
      <c r="F91" s="48"/>
      <c r="G91" s="48"/>
      <c r="H91" s="665"/>
    </row>
    <row r="92" spans="1:8" ht="9" customHeight="1">
      <c r="A92" s="51"/>
      <c r="B92" s="51"/>
      <c r="D92" s="48"/>
      <c r="E92" s="48"/>
      <c r="F92" s="48"/>
      <c r="G92" s="48"/>
      <c r="H92" s="665"/>
    </row>
    <row r="93" spans="1:8" ht="9" customHeight="1">
      <c r="A93" s="50"/>
      <c r="B93" s="50"/>
      <c r="D93" s="48"/>
      <c r="E93" s="48"/>
      <c r="F93" s="48"/>
      <c r="G93" s="48"/>
      <c r="H93" s="665"/>
    </row>
    <row r="94" spans="1:8" ht="9" customHeight="1">
      <c r="A94" s="50"/>
      <c r="B94" s="50"/>
      <c r="D94" s="48"/>
      <c r="E94" s="48"/>
      <c r="F94" s="48"/>
      <c r="G94" s="48"/>
      <c r="H94" s="665"/>
    </row>
    <row r="95" spans="1:8" ht="9" customHeight="1">
      <c r="A95" s="50"/>
      <c r="B95" s="50"/>
      <c r="D95" s="48"/>
      <c r="E95" s="48"/>
      <c r="F95" s="48"/>
      <c r="G95" s="48"/>
      <c r="H95" s="665"/>
    </row>
    <row r="96" spans="1:8" ht="9" customHeight="1">
      <c r="A96" s="50"/>
      <c r="B96" s="50"/>
      <c r="D96" s="48"/>
      <c r="E96" s="48"/>
      <c r="F96" s="48"/>
      <c r="G96" s="48"/>
      <c r="H96" s="665"/>
    </row>
    <row r="97" spans="1:8" ht="9" customHeight="1">
      <c r="A97" s="50"/>
      <c r="B97" s="50"/>
      <c r="D97" s="48"/>
      <c r="E97" s="48"/>
      <c r="F97" s="48"/>
      <c r="G97" s="48"/>
      <c r="H97" s="665"/>
    </row>
    <row r="98" spans="1:8" ht="9" customHeight="1">
      <c r="A98" s="51"/>
      <c r="B98" s="51"/>
      <c r="D98" s="48"/>
      <c r="E98" s="48"/>
      <c r="F98" s="48"/>
      <c r="G98" s="48"/>
      <c r="H98" s="665"/>
    </row>
    <row r="99" spans="1:8" ht="9" customHeight="1">
      <c r="A99" s="50"/>
      <c r="B99" s="50"/>
      <c r="D99" s="48"/>
      <c r="E99" s="48"/>
      <c r="F99" s="48"/>
      <c r="G99" s="48"/>
      <c r="H99" s="665"/>
    </row>
    <row r="100" spans="1:8" ht="9" customHeight="1">
      <c r="A100" s="50"/>
      <c r="B100" s="50"/>
      <c r="D100" s="48"/>
      <c r="E100" s="48"/>
      <c r="F100" s="48"/>
      <c r="G100" s="48"/>
      <c r="H100" s="665"/>
    </row>
    <row r="101" spans="1:8" ht="9" customHeight="1">
      <c r="A101" s="50"/>
      <c r="B101" s="50"/>
      <c r="D101" s="48"/>
      <c r="E101" s="48"/>
      <c r="F101" s="48"/>
      <c r="G101" s="48"/>
      <c r="H101" s="665"/>
    </row>
    <row r="102" spans="1:8" ht="9" customHeight="1">
      <c r="A102" s="50"/>
      <c r="B102" s="50"/>
      <c r="D102" s="48"/>
      <c r="E102" s="48"/>
      <c r="F102" s="48"/>
      <c r="G102" s="48"/>
      <c r="H102" s="665"/>
    </row>
    <row r="103" spans="1:8" ht="9" customHeight="1">
      <c r="A103" s="51"/>
      <c r="B103" s="51"/>
      <c r="D103" s="48"/>
      <c r="E103" s="48"/>
      <c r="F103" s="48"/>
      <c r="G103" s="48"/>
      <c r="H103" s="665"/>
    </row>
    <row r="104" spans="1:8" ht="9" customHeight="1">
      <c r="A104" s="52"/>
      <c r="B104" s="52"/>
      <c r="D104" s="48"/>
      <c r="E104" s="48"/>
      <c r="F104" s="48"/>
      <c r="G104" s="48"/>
      <c r="H104" s="665"/>
    </row>
    <row r="105" spans="1:8" ht="9" customHeight="1">
      <c r="A105" s="52"/>
      <c r="B105" s="52"/>
      <c r="D105" s="48"/>
      <c r="E105" s="48"/>
      <c r="F105" s="48"/>
      <c r="G105" s="48"/>
      <c r="H105" s="665"/>
    </row>
    <row r="106" spans="1:8" ht="9" customHeight="1">
      <c r="A106" s="52"/>
      <c r="B106" s="52"/>
      <c r="D106" s="48"/>
      <c r="E106" s="48"/>
      <c r="F106" s="48"/>
      <c r="G106" s="48"/>
      <c r="H106" s="665"/>
    </row>
    <row r="107" spans="1:8" ht="9" customHeight="1">
      <c r="A107" s="52"/>
      <c r="B107" s="52"/>
      <c r="D107" s="48"/>
      <c r="E107" s="48"/>
      <c r="F107" s="48"/>
      <c r="G107" s="48"/>
      <c r="H107" s="665"/>
    </row>
    <row r="108" spans="1:8" ht="9" customHeight="1">
      <c r="A108" s="53"/>
      <c r="B108" s="53"/>
      <c r="D108" s="48"/>
      <c r="E108" s="48"/>
      <c r="F108" s="48"/>
      <c r="G108" s="48"/>
      <c r="H108" s="665"/>
    </row>
    <row r="109" spans="1:8" ht="9" customHeight="1">
      <c r="A109" s="53"/>
      <c r="B109" s="53"/>
      <c r="D109" s="48"/>
      <c r="E109" s="48"/>
      <c r="F109" s="48"/>
      <c r="G109" s="48"/>
      <c r="H109" s="665"/>
    </row>
    <row r="110" spans="1:8" ht="9" customHeight="1">
      <c r="A110" s="54"/>
      <c r="B110" s="54"/>
      <c r="D110" s="48"/>
      <c r="E110" s="48"/>
      <c r="F110" s="48"/>
      <c r="G110" s="48"/>
      <c r="H110" s="665"/>
    </row>
    <row r="111" spans="1:8" ht="9" customHeight="1">
      <c r="A111" s="50"/>
      <c r="B111" s="50"/>
      <c r="D111" s="48"/>
      <c r="E111" s="48"/>
      <c r="F111" s="48"/>
      <c r="G111" s="48"/>
      <c r="H111" s="665"/>
    </row>
    <row r="112" spans="1:8" ht="9" customHeight="1">
      <c r="A112" s="50"/>
      <c r="B112" s="50"/>
      <c r="D112" s="48"/>
      <c r="E112" s="48"/>
      <c r="F112" s="48"/>
      <c r="G112" s="48"/>
      <c r="H112" s="665"/>
    </row>
    <row r="113" spans="1:8" ht="9" customHeight="1">
      <c r="A113" s="50"/>
      <c r="B113" s="50"/>
      <c r="D113" s="48"/>
      <c r="E113" s="48"/>
      <c r="F113" s="48"/>
      <c r="G113" s="48"/>
      <c r="H113" s="665"/>
    </row>
    <row r="114" spans="1:8" ht="9" customHeight="1">
      <c r="A114" s="50"/>
      <c r="B114" s="50"/>
      <c r="D114" s="48"/>
      <c r="E114" s="48"/>
      <c r="F114" s="48"/>
      <c r="G114" s="48"/>
      <c r="H114" s="665"/>
    </row>
    <row r="115" spans="1:8" ht="9" customHeight="1">
      <c r="A115" s="52"/>
      <c r="B115" s="52"/>
      <c r="D115" s="48"/>
      <c r="E115" s="48"/>
      <c r="F115" s="48"/>
      <c r="G115" s="48"/>
      <c r="H115" s="665"/>
    </row>
    <row r="116" spans="1:8" ht="9" customHeight="1">
      <c r="A116" s="54"/>
      <c r="B116" s="54"/>
      <c r="D116" s="48"/>
      <c r="E116" s="48"/>
      <c r="F116" s="48"/>
      <c r="G116" s="48"/>
      <c r="H116" s="665"/>
    </row>
    <row r="117" spans="1:8" ht="9" customHeight="1">
      <c r="A117" s="50"/>
      <c r="B117" s="50"/>
      <c r="D117" s="48"/>
      <c r="E117" s="48"/>
      <c r="F117" s="48"/>
      <c r="G117" s="48"/>
      <c r="H117" s="665"/>
    </row>
    <row r="118" spans="1:8" ht="9" customHeight="1">
      <c r="A118" s="50"/>
      <c r="B118" s="50"/>
      <c r="D118" s="48"/>
      <c r="E118" s="48"/>
      <c r="F118" s="48"/>
      <c r="G118" s="48"/>
      <c r="H118" s="665"/>
    </row>
    <row r="119" spans="1:8" ht="9" customHeight="1">
      <c r="A119" s="50"/>
      <c r="B119" s="50"/>
      <c r="D119" s="48"/>
      <c r="E119" s="48"/>
      <c r="F119" s="48"/>
      <c r="G119" s="48"/>
      <c r="H119" s="665"/>
    </row>
    <row r="120" spans="1:8" ht="9" customHeight="1">
      <c r="A120" s="50"/>
      <c r="B120" s="50"/>
      <c r="D120" s="48"/>
      <c r="E120" s="48"/>
      <c r="F120" s="48"/>
      <c r="G120" s="48"/>
      <c r="H120" s="665"/>
    </row>
    <row r="121" spans="1:8" ht="9" customHeight="1">
      <c r="A121" s="52"/>
      <c r="B121" s="52"/>
      <c r="D121" s="48"/>
      <c r="E121" s="48"/>
      <c r="F121" s="48"/>
      <c r="G121" s="48"/>
      <c r="H121" s="665"/>
    </row>
    <row r="122" spans="1:8" ht="9" customHeight="1">
      <c r="A122" s="54"/>
      <c r="B122" s="54"/>
      <c r="D122" s="48"/>
      <c r="E122" s="48"/>
      <c r="F122" s="48"/>
      <c r="G122" s="48"/>
      <c r="H122" s="665"/>
    </row>
    <row r="123" spans="1:8" ht="9" customHeight="1">
      <c r="A123" s="50"/>
      <c r="B123" s="50"/>
      <c r="D123" s="48"/>
      <c r="E123" s="48"/>
      <c r="F123" s="48"/>
      <c r="G123" s="48"/>
      <c r="H123" s="665"/>
    </row>
    <row r="124" spans="1:8" ht="9" customHeight="1">
      <c r="A124" s="50"/>
      <c r="B124" s="50"/>
      <c r="D124" s="48"/>
      <c r="E124" s="48"/>
      <c r="F124" s="48"/>
      <c r="G124" s="48"/>
      <c r="H124" s="665"/>
    </row>
    <row r="125" spans="1:8" ht="9" customHeight="1">
      <c r="A125" s="50"/>
      <c r="B125" s="50"/>
      <c r="D125" s="47"/>
      <c r="E125" s="47"/>
      <c r="F125" s="47"/>
      <c r="G125" s="47"/>
      <c r="H125" s="665"/>
    </row>
    <row r="126" spans="1:8" ht="9" customHeight="1">
      <c r="A126" s="50"/>
      <c r="B126" s="50"/>
      <c r="D126" s="47"/>
      <c r="E126" s="47"/>
      <c r="F126" s="47"/>
      <c r="G126" s="47"/>
      <c r="H126" s="665"/>
    </row>
    <row r="127" spans="1:8" ht="9" customHeight="1">
      <c r="A127" s="50"/>
      <c r="B127" s="50"/>
      <c r="D127" s="47"/>
      <c r="E127" s="47"/>
      <c r="F127" s="47"/>
      <c r="G127" s="47"/>
      <c r="H127" s="665"/>
    </row>
    <row r="128" spans="1:8" ht="9" customHeight="1">
      <c r="A128" s="50"/>
      <c r="B128" s="50"/>
      <c r="D128" s="47"/>
      <c r="E128" s="47"/>
      <c r="F128" s="47"/>
      <c r="G128" s="47"/>
      <c r="H128" s="665"/>
    </row>
    <row r="129" spans="1:8" ht="9" customHeight="1">
      <c r="A129" s="50"/>
      <c r="B129" s="50"/>
      <c r="D129" s="47"/>
      <c r="E129" s="47"/>
      <c r="F129" s="47"/>
      <c r="G129" s="47"/>
      <c r="H129" s="665"/>
    </row>
    <row r="130" spans="1:8" ht="9" customHeight="1">
      <c r="A130" s="50"/>
      <c r="B130" s="50"/>
      <c r="D130" s="47"/>
      <c r="E130" s="47"/>
      <c r="F130" s="47"/>
      <c r="G130" s="47"/>
      <c r="H130" s="665"/>
    </row>
    <row r="131" spans="1:8" ht="9" customHeight="1">
      <c r="A131" s="52"/>
      <c r="B131" s="52"/>
      <c r="D131" s="47"/>
      <c r="E131" s="47"/>
      <c r="F131" s="47"/>
      <c r="G131" s="47"/>
      <c r="H131" s="665"/>
    </row>
    <row r="132" spans="1:8" ht="9" customHeight="1">
      <c r="A132" s="54"/>
      <c r="B132" s="54"/>
      <c r="D132" s="47"/>
      <c r="E132" s="47"/>
      <c r="F132" s="47"/>
      <c r="G132" s="47"/>
      <c r="H132" s="665"/>
    </row>
    <row r="133" spans="1:8" ht="9" customHeight="1">
      <c r="A133" s="50"/>
      <c r="B133" s="50"/>
      <c r="D133" s="47"/>
      <c r="E133" s="47"/>
      <c r="F133" s="47"/>
      <c r="G133" s="47"/>
      <c r="H133" s="665"/>
    </row>
    <row r="134" spans="1:8" ht="9" customHeight="1">
      <c r="A134" s="50"/>
      <c r="B134" s="50"/>
      <c r="D134" s="47"/>
      <c r="E134" s="47"/>
      <c r="F134" s="47"/>
      <c r="G134" s="47"/>
      <c r="H134" s="665"/>
    </row>
    <row r="135" spans="1:8" ht="9" customHeight="1">
      <c r="A135" s="50"/>
      <c r="B135" s="50"/>
      <c r="D135" s="47"/>
      <c r="E135" s="47"/>
      <c r="F135" s="47"/>
      <c r="G135" s="47"/>
      <c r="H135" s="665"/>
    </row>
    <row r="136" spans="1:8" ht="9" customHeight="1">
      <c r="A136" s="50"/>
      <c r="B136" s="50"/>
      <c r="D136" s="47"/>
      <c r="E136" s="47"/>
      <c r="F136" s="47"/>
      <c r="G136" s="47"/>
      <c r="H136" s="665"/>
    </row>
    <row r="137" spans="1:8" ht="9" customHeight="1">
      <c r="A137" s="50"/>
      <c r="B137" s="50"/>
      <c r="D137" s="47"/>
      <c r="E137" s="47"/>
      <c r="F137" s="47"/>
      <c r="G137" s="47"/>
      <c r="H137" s="665"/>
    </row>
    <row r="138" spans="1:8" ht="9" customHeight="1">
      <c r="A138" s="50"/>
      <c r="B138" s="50"/>
      <c r="D138" s="47"/>
      <c r="E138" s="47"/>
      <c r="F138" s="47"/>
      <c r="G138" s="47"/>
      <c r="H138" s="665"/>
    </row>
    <row r="139" spans="1:8" ht="9" customHeight="1">
      <c r="A139" s="50"/>
      <c r="B139" s="50"/>
      <c r="D139" s="47"/>
      <c r="E139" s="47"/>
      <c r="F139" s="47"/>
      <c r="G139" s="47"/>
      <c r="H139" s="665"/>
    </row>
    <row r="140" spans="1:8" ht="9" customHeight="1">
      <c r="A140" s="50"/>
      <c r="B140" s="50"/>
      <c r="D140" s="47"/>
      <c r="E140" s="47"/>
      <c r="F140" s="47"/>
      <c r="G140" s="47"/>
      <c r="H140" s="665"/>
    </row>
    <row r="141" spans="1:8" ht="9" customHeight="1">
      <c r="A141" s="50"/>
      <c r="B141" s="50"/>
      <c r="D141" s="47"/>
      <c r="E141" s="47"/>
      <c r="F141" s="47"/>
      <c r="G141" s="47"/>
      <c r="H141" s="665"/>
    </row>
    <row r="142" spans="1:8" ht="9" customHeight="1">
      <c r="A142" s="54"/>
      <c r="B142" s="54"/>
      <c r="D142" s="47"/>
      <c r="E142" s="47"/>
      <c r="F142" s="47"/>
      <c r="G142" s="47"/>
      <c r="H142" s="665"/>
    </row>
    <row r="143" spans="1:8" ht="9" customHeight="1">
      <c r="A143" s="50"/>
      <c r="B143" s="50"/>
      <c r="D143" s="47"/>
      <c r="E143" s="47"/>
      <c r="F143" s="47"/>
      <c r="G143" s="47"/>
      <c r="H143" s="665"/>
    </row>
    <row r="144" spans="1:8" ht="9" customHeight="1">
      <c r="A144" s="50"/>
      <c r="B144" s="50"/>
      <c r="D144" s="47"/>
      <c r="E144" s="47"/>
      <c r="F144" s="47"/>
      <c r="G144" s="47"/>
      <c r="H144" s="665"/>
    </row>
    <row r="145" spans="1:8" ht="9" customHeight="1">
      <c r="A145" s="50"/>
      <c r="B145" s="50"/>
      <c r="D145" s="47"/>
      <c r="E145" s="47"/>
      <c r="F145" s="47"/>
      <c r="G145" s="47"/>
      <c r="H145" s="665"/>
    </row>
    <row r="146" spans="1:8">
      <c r="A146" s="53"/>
      <c r="B146" s="53"/>
      <c r="D146" s="47"/>
      <c r="E146" s="47"/>
      <c r="F146" s="47"/>
      <c r="G146" s="47"/>
      <c r="H146" s="665"/>
    </row>
    <row r="147" spans="1:8">
      <c r="A147" s="53"/>
      <c r="B147" s="53"/>
      <c r="D147" s="47"/>
      <c r="E147" s="47"/>
      <c r="F147" s="47"/>
      <c r="G147" s="47"/>
      <c r="H147" s="665"/>
    </row>
    <row r="148" spans="1:8">
      <c r="A148" s="53"/>
      <c r="B148" s="53"/>
      <c r="D148" s="47"/>
      <c r="E148" s="47"/>
      <c r="F148" s="47"/>
      <c r="G148" s="47"/>
      <c r="H148" s="665"/>
    </row>
    <row r="149" spans="1:8">
      <c r="A149" s="53"/>
      <c r="B149" s="53"/>
      <c r="D149" s="47"/>
      <c r="E149" s="47"/>
      <c r="F149" s="47"/>
      <c r="G149" s="47"/>
    </row>
    <row r="150" spans="1:8">
      <c r="A150" s="53"/>
      <c r="B150" s="53"/>
      <c r="D150" s="47"/>
      <c r="E150" s="47"/>
      <c r="F150" s="47"/>
      <c r="G150" s="47"/>
    </row>
    <row r="151" spans="1:8">
      <c r="A151" s="53"/>
      <c r="B151" s="53"/>
      <c r="D151" s="47"/>
      <c r="E151" s="47"/>
      <c r="F151" s="47"/>
      <c r="G151" s="47"/>
    </row>
    <row r="152" spans="1:8">
      <c r="A152" s="53"/>
      <c r="B152" s="53"/>
      <c r="D152" s="47"/>
      <c r="E152" s="47"/>
      <c r="F152" s="47"/>
      <c r="G152" s="47"/>
    </row>
    <row r="153" spans="1:8">
      <c r="A153" s="77"/>
      <c r="B153" s="77"/>
      <c r="D153" s="47"/>
      <c r="E153" s="47"/>
      <c r="F153" s="47"/>
      <c r="G153" s="47"/>
    </row>
    <row r="154" spans="1:8">
      <c r="A154" s="77"/>
      <c r="B154" s="77"/>
      <c r="D154" s="47"/>
      <c r="E154" s="47"/>
      <c r="F154" s="47"/>
      <c r="G154" s="47"/>
    </row>
    <row r="155" spans="1:8">
      <c r="A155" s="77"/>
      <c r="B155" s="77"/>
      <c r="D155" s="47"/>
      <c r="E155" s="47"/>
      <c r="F155" s="47"/>
      <c r="G155" s="47"/>
    </row>
    <row r="156" spans="1:8">
      <c r="A156" s="77"/>
      <c r="B156" s="77"/>
      <c r="D156" s="47"/>
      <c r="E156" s="47"/>
      <c r="F156" s="47"/>
      <c r="G156" s="47"/>
    </row>
    <row r="157" spans="1:8">
      <c r="A157" s="77"/>
      <c r="B157" s="77"/>
      <c r="D157" s="47"/>
      <c r="E157" s="47"/>
      <c r="F157" s="47"/>
      <c r="G157" s="47"/>
    </row>
    <row r="158" spans="1:8">
      <c r="A158" s="77"/>
      <c r="B158" s="77"/>
      <c r="D158" s="47"/>
      <c r="E158" s="47"/>
      <c r="F158" s="47"/>
      <c r="G158" s="47"/>
    </row>
    <row r="159" spans="1:8">
      <c r="A159" s="77"/>
      <c r="B159" s="77"/>
      <c r="D159" s="47"/>
      <c r="E159" s="47"/>
      <c r="F159" s="47"/>
      <c r="G159" s="47"/>
    </row>
    <row r="160" spans="1:8">
      <c r="A160" s="77"/>
      <c r="B160" s="77"/>
      <c r="D160" s="47"/>
      <c r="E160" s="47"/>
      <c r="F160" s="47"/>
      <c r="G160" s="47"/>
    </row>
    <row r="161" spans="1:19">
      <c r="A161" s="77"/>
      <c r="B161" s="77"/>
      <c r="D161" s="47"/>
      <c r="E161" s="47"/>
      <c r="F161" s="47"/>
      <c r="G161" s="47"/>
    </row>
    <row r="162" spans="1:19" s="663" customFormat="1">
      <c r="A162" s="77"/>
      <c r="B162" s="77"/>
      <c r="C162" s="46"/>
      <c r="D162" s="47"/>
      <c r="E162" s="47"/>
      <c r="F162" s="47"/>
      <c r="G162" s="47"/>
      <c r="I162" s="46"/>
      <c r="J162" s="46"/>
      <c r="K162" s="46"/>
      <c r="L162" s="46"/>
      <c r="M162" s="46"/>
      <c r="N162" s="46"/>
      <c r="O162" s="46"/>
      <c r="P162" s="46"/>
      <c r="Q162" s="46"/>
      <c r="R162" s="46"/>
      <c r="S162" s="46"/>
    </row>
    <row r="163" spans="1:19" s="663" customFormat="1">
      <c r="A163" s="77"/>
      <c r="B163" s="77"/>
      <c r="C163" s="46"/>
      <c r="D163" s="47"/>
      <c r="E163" s="47"/>
      <c r="F163" s="47"/>
      <c r="G163" s="47"/>
      <c r="I163" s="46"/>
      <c r="J163" s="46"/>
      <c r="K163" s="46"/>
      <c r="L163" s="46"/>
      <c r="M163" s="46"/>
      <c r="N163" s="46"/>
      <c r="O163" s="46"/>
      <c r="P163" s="46"/>
      <c r="Q163" s="46"/>
      <c r="R163" s="46"/>
      <c r="S163" s="46"/>
    </row>
    <row r="164" spans="1:19" s="663" customFormat="1">
      <c r="A164" s="77"/>
      <c r="B164" s="77"/>
      <c r="C164" s="46"/>
      <c r="D164" s="47"/>
      <c r="E164" s="47"/>
      <c r="F164" s="47"/>
      <c r="G164" s="47"/>
      <c r="I164" s="46"/>
      <c r="J164" s="46"/>
      <c r="K164" s="46"/>
      <c r="L164" s="46"/>
      <c r="M164" s="46"/>
      <c r="N164" s="46"/>
      <c r="O164" s="46"/>
      <c r="P164" s="46"/>
      <c r="Q164" s="46"/>
      <c r="R164" s="46"/>
      <c r="S164" s="46"/>
    </row>
    <row r="165" spans="1:19" s="663" customFormat="1">
      <c r="A165" s="77"/>
      <c r="B165" s="77"/>
      <c r="C165" s="46"/>
      <c r="D165" s="47"/>
      <c r="E165" s="47"/>
      <c r="F165" s="47"/>
      <c r="G165" s="47"/>
      <c r="I165" s="46"/>
      <c r="J165" s="46"/>
      <c r="K165" s="46"/>
      <c r="L165" s="46"/>
      <c r="M165" s="46"/>
      <c r="N165" s="46"/>
      <c r="O165" s="46"/>
      <c r="P165" s="46"/>
      <c r="Q165" s="46"/>
      <c r="R165" s="46"/>
      <c r="S165" s="46"/>
    </row>
    <row r="166" spans="1:19" s="663" customFormat="1">
      <c r="A166" s="77"/>
      <c r="B166" s="77"/>
      <c r="C166" s="46"/>
      <c r="D166" s="47"/>
      <c r="E166" s="47"/>
      <c r="F166" s="47"/>
      <c r="G166" s="47"/>
      <c r="I166" s="46"/>
      <c r="J166" s="46"/>
      <c r="K166" s="46"/>
      <c r="L166" s="46"/>
      <c r="M166" s="46"/>
      <c r="N166" s="46"/>
      <c r="O166" s="46"/>
      <c r="P166" s="46"/>
      <c r="Q166" s="46"/>
      <c r="R166" s="46"/>
      <c r="S166" s="46"/>
    </row>
    <row r="167" spans="1:19" s="663" customFormat="1">
      <c r="A167" s="77"/>
      <c r="B167" s="77"/>
      <c r="C167" s="46"/>
      <c r="D167" s="47"/>
      <c r="E167" s="47"/>
      <c r="F167" s="47"/>
      <c r="G167" s="47"/>
      <c r="I167" s="46"/>
      <c r="J167" s="46"/>
      <c r="K167" s="46"/>
      <c r="L167" s="46"/>
      <c r="M167" s="46"/>
      <c r="N167" s="46"/>
      <c r="O167" s="46"/>
      <c r="P167" s="46"/>
      <c r="Q167" s="46"/>
      <c r="R167" s="46"/>
      <c r="S167" s="46"/>
    </row>
    <row r="168" spans="1:19" s="663" customFormat="1">
      <c r="A168" s="77"/>
      <c r="B168" s="77"/>
      <c r="C168" s="46"/>
      <c r="D168" s="47"/>
      <c r="E168" s="47"/>
      <c r="F168" s="47"/>
      <c r="G168" s="47"/>
      <c r="I168" s="46"/>
      <c r="J168" s="46"/>
      <c r="K168" s="46"/>
      <c r="L168" s="46"/>
      <c r="M168" s="46"/>
      <c r="N168" s="46"/>
      <c r="O168" s="46"/>
      <c r="P168" s="46"/>
      <c r="Q168" s="46"/>
      <c r="R168" s="46"/>
      <c r="S168" s="46"/>
    </row>
    <row r="169" spans="1:19" s="663" customFormat="1">
      <c r="A169" s="77"/>
      <c r="B169" s="77"/>
      <c r="C169" s="46"/>
      <c r="D169" s="47"/>
      <c r="E169" s="47"/>
      <c r="F169" s="47"/>
      <c r="G169" s="47"/>
      <c r="I169" s="46"/>
      <c r="J169" s="46"/>
      <c r="K169" s="46"/>
      <c r="L169" s="46"/>
      <c r="M169" s="46"/>
      <c r="N169" s="46"/>
      <c r="O169" s="46"/>
      <c r="P169" s="46"/>
      <c r="Q169" s="46"/>
      <c r="R169" s="46"/>
      <c r="S169" s="46"/>
    </row>
    <row r="170" spans="1:19" s="663" customFormat="1">
      <c r="A170" s="77"/>
      <c r="B170" s="77"/>
      <c r="C170" s="46"/>
      <c r="D170" s="47"/>
      <c r="E170" s="47"/>
      <c r="F170" s="47"/>
      <c r="G170" s="47"/>
      <c r="I170" s="46"/>
      <c r="J170" s="46"/>
      <c r="K170" s="46"/>
      <c r="L170" s="46"/>
      <c r="M170" s="46"/>
      <c r="N170" s="46"/>
      <c r="O170" s="46"/>
      <c r="P170" s="46"/>
      <c r="Q170" s="46"/>
      <c r="R170" s="46"/>
      <c r="S170" s="46"/>
    </row>
    <row r="171" spans="1:19" s="663" customFormat="1">
      <c r="A171" s="77"/>
      <c r="B171" s="77"/>
      <c r="C171" s="46"/>
      <c r="D171" s="47"/>
      <c r="E171" s="47"/>
      <c r="F171" s="47"/>
      <c r="G171" s="47"/>
      <c r="I171" s="46"/>
      <c r="J171" s="46"/>
      <c r="K171" s="46"/>
      <c r="L171" s="46"/>
      <c r="M171" s="46"/>
      <c r="N171" s="46"/>
      <c r="O171" s="46"/>
      <c r="P171" s="46"/>
      <c r="Q171" s="46"/>
      <c r="R171" s="46"/>
      <c r="S171" s="46"/>
    </row>
    <row r="172" spans="1:19" s="663" customFormat="1">
      <c r="A172" s="77"/>
      <c r="B172" s="77"/>
      <c r="C172" s="46"/>
      <c r="D172" s="47"/>
      <c r="E172" s="47"/>
      <c r="F172" s="47"/>
      <c r="G172" s="47"/>
      <c r="I172" s="46"/>
      <c r="J172" s="46"/>
      <c r="K172" s="46"/>
      <c r="L172" s="46"/>
      <c r="M172" s="46"/>
      <c r="N172" s="46"/>
      <c r="O172" s="46"/>
      <c r="P172" s="46"/>
      <c r="Q172" s="46"/>
      <c r="R172" s="46"/>
      <c r="S172" s="46"/>
    </row>
    <row r="173" spans="1:19" s="663" customFormat="1">
      <c r="A173" s="77"/>
      <c r="B173" s="77"/>
      <c r="C173" s="46"/>
      <c r="D173" s="47"/>
      <c r="E173" s="47"/>
      <c r="F173" s="47"/>
      <c r="G173" s="47"/>
      <c r="I173" s="46"/>
      <c r="J173" s="46"/>
      <c r="K173" s="46"/>
      <c r="L173" s="46"/>
      <c r="M173" s="46"/>
      <c r="N173" s="46"/>
      <c r="O173" s="46"/>
      <c r="P173" s="46"/>
      <c r="Q173" s="46"/>
      <c r="R173" s="46"/>
      <c r="S173" s="46"/>
    </row>
    <row r="174" spans="1:19" s="663" customFormat="1">
      <c r="A174" s="77"/>
      <c r="B174" s="77"/>
      <c r="C174" s="46"/>
      <c r="D174" s="47"/>
      <c r="E174" s="47"/>
      <c r="F174" s="47"/>
      <c r="G174" s="47"/>
      <c r="I174" s="46"/>
      <c r="J174" s="46"/>
      <c r="K174" s="46"/>
      <c r="L174" s="46"/>
      <c r="M174" s="46"/>
      <c r="N174" s="46"/>
      <c r="O174" s="46"/>
      <c r="P174" s="46"/>
      <c r="Q174" s="46"/>
      <c r="R174" s="46"/>
      <c r="S174" s="46"/>
    </row>
    <row r="175" spans="1:19" s="663" customFormat="1">
      <c r="A175" s="77"/>
      <c r="B175" s="77"/>
      <c r="C175" s="46"/>
      <c r="D175" s="47"/>
      <c r="E175" s="47"/>
      <c r="F175" s="47"/>
      <c r="G175" s="47"/>
      <c r="I175" s="46"/>
      <c r="J175" s="46"/>
      <c r="K175" s="46"/>
      <c r="L175" s="46"/>
      <c r="M175" s="46"/>
      <c r="N175" s="46"/>
      <c r="O175" s="46"/>
      <c r="P175" s="46"/>
      <c r="Q175" s="46"/>
      <c r="R175" s="46"/>
      <c r="S175" s="46"/>
    </row>
    <row r="176" spans="1:19" s="663" customFormat="1">
      <c r="A176" s="77"/>
      <c r="B176" s="77"/>
      <c r="C176" s="46"/>
      <c r="D176" s="47"/>
      <c r="E176" s="47"/>
      <c r="F176" s="47"/>
      <c r="G176" s="47"/>
      <c r="I176" s="46"/>
      <c r="J176" s="46"/>
      <c r="K176" s="46"/>
      <c r="L176" s="46"/>
      <c r="M176" s="46"/>
      <c r="N176" s="46"/>
      <c r="O176" s="46"/>
      <c r="P176" s="46"/>
      <c r="Q176" s="46"/>
      <c r="R176" s="46"/>
      <c r="S176" s="46"/>
    </row>
    <row r="177" spans="1:19" s="663" customFormat="1">
      <c r="A177" s="77"/>
      <c r="B177" s="77"/>
      <c r="C177" s="46"/>
      <c r="D177" s="47"/>
      <c r="E177" s="47"/>
      <c r="F177" s="47"/>
      <c r="G177" s="47"/>
      <c r="I177" s="46"/>
      <c r="J177" s="46"/>
      <c r="K177" s="46"/>
      <c r="L177" s="46"/>
      <c r="M177" s="46"/>
      <c r="N177" s="46"/>
      <c r="O177" s="46"/>
      <c r="P177" s="46"/>
      <c r="Q177" s="46"/>
      <c r="R177" s="46"/>
      <c r="S177" s="46"/>
    </row>
    <row r="178" spans="1:19" s="663" customFormat="1">
      <c r="A178" s="77"/>
      <c r="B178" s="77"/>
      <c r="C178" s="46"/>
      <c r="D178" s="47"/>
      <c r="E178" s="47"/>
      <c r="F178" s="47"/>
      <c r="G178" s="47"/>
      <c r="I178" s="46"/>
      <c r="J178" s="46"/>
      <c r="K178" s="46"/>
      <c r="L178" s="46"/>
      <c r="M178" s="46"/>
      <c r="N178" s="46"/>
      <c r="O178" s="46"/>
      <c r="P178" s="46"/>
      <c r="Q178" s="46"/>
      <c r="R178" s="46"/>
      <c r="S178" s="46"/>
    </row>
    <row r="179" spans="1:19" s="663" customFormat="1">
      <c r="A179" s="77"/>
      <c r="B179" s="77"/>
      <c r="C179" s="46"/>
      <c r="D179" s="47"/>
      <c r="E179" s="47"/>
      <c r="F179" s="47"/>
      <c r="G179" s="47"/>
      <c r="I179" s="46"/>
      <c r="J179" s="46"/>
      <c r="K179" s="46"/>
      <c r="L179" s="46"/>
      <c r="M179" s="46"/>
      <c r="N179" s="46"/>
      <c r="O179" s="46"/>
      <c r="P179" s="46"/>
      <c r="Q179" s="46"/>
      <c r="R179" s="46"/>
      <c r="S179" s="46"/>
    </row>
    <row r="180" spans="1:19" s="663" customFormat="1">
      <c r="A180" s="77"/>
      <c r="B180" s="77"/>
      <c r="C180" s="46"/>
      <c r="D180" s="47"/>
      <c r="E180" s="47"/>
      <c r="F180" s="47"/>
      <c r="G180" s="47"/>
      <c r="I180" s="46"/>
      <c r="J180" s="46"/>
      <c r="K180" s="46"/>
      <c r="L180" s="46"/>
      <c r="M180" s="46"/>
      <c r="N180" s="46"/>
      <c r="O180" s="46"/>
      <c r="P180" s="46"/>
      <c r="Q180" s="46"/>
      <c r="R180" s="46"/>
      <c r="S180" s="46"/>
    </row>
    <row r="181" spans="1:19" s="663" customFormat="1">
      <c r="A181" s="77"/>
      <c r="B181" s="77"/>
      <c r="C181" s="46"/>
      <c r="D181" s="47"/>
      <c r="E181" s="47"/>
      <c r="F181" s="47"/>
      <c r="G181" s="47"/>
      <c r="I181" s="46"/>
      <c r="J181" s="46"/>
      <c r="K181" s="46"/>
      <c r="L181" s="46"/>
      <c r="M181" s="46"/>
      <c r="N181" s="46"/>
      <c r="O181" s="46"/>
      <c r="P181" s="46"/>
      <c r="Q181" s="46"/>
      <c r="R181" s="46"/>
      <c r="S181" s="46"/>
    </row>
    <row r="182" spans="1:19" s="663" customFormat="1">
      <c r="A182" s="77"/>
      <c r="B182" s="77"/>
      <c r="C182" s="46"/>
      <c r="D182" s="47"/>
      <c r="E182" s="47"/>
      <c r="F182" s="47"/>
      <c r="G182" s="47"/>
      <c r="I182" s="46"/>
      <c r="J182" s="46"/>
      <c r="K182" s="46"/>
      <c r="L182" s="46"/>
      <c r="M182" s="46"/>
      <c r="N182" s="46"/>
      <c r="O182" s="46"/>
      <c r="P182" s="46"/>
      <c r="Q182" s="46"/>
      <c r="R182" s="46"/>
      <c r="S182" s="46"/>
    </row>
    <row r="183" spans="1:19" s="663" customFormat="1">
      <c r="A183" s="77"/>
      <c r="B183" s="77"/>
      <c r="C183" s="46"/>
      <c r="D183" s="47"/>
      <c r="E183" s="47"/>
      <c r="F183" s="47"/>
      <c r="G183" s="47"/>
      <c r="I183" s="46"/>
      <c r="J183" s="46"/>
      <c r="K183" s="46"/>
      <c r="L183" s="46"/>
      <c r="M183" s="46"/>
      <c r="N183" s="46"/>
      <c r="O183" s="46"/>
      <c r="P183" s="46"/>
      <c r="Q183" s="46"/>
      <c r="R183" s="46"/>
      <c r="S183" s="46"/>
    </row>
    <row r="184" spans="1:19" s="663" customFormat="1">
      <c r="A184" s="77"/>
      <c r="B184" s="77"/>
      <c r="C184" s="46"/>
      <c r="D184" s="47"/>
      <c r="E184" s="47"/>
      <c r="F184" s="47"/>
      <c r="G184" s="47"/>
      <c r="I184" s="46"/>
      <c r="J184" s="46"/>
      <c r="K184" s="46"/>
      <c r="L184" s="46"/>
      <c r="M184" s="46"/>
      <c r="N184" s="46"/>
      <c r="O184" s="46"/>
      <c r="P184" s="46"/>
      <c r="Q184" s="46"/>
      <c r="R184" s="46"/>
      <c r="S184" s="46"/>
    </row>
    <row r="185" spans="1:19" s="663" customFormat="1">
      <c r="A185" s="77"/>
      <c r="B185" s="77"/>
      <c r="C185" s="46"/>
      <c r="D185" s="47"/>
      <c r="E185" s="47"/>
      <c r="F185" s="47"/>
      <c r="G185" s="47"/>
      <c r="I185" s="46"/>
      <c r="J185" s="46"/>
      <c r="K185" s="46"/>
      <c r="L185" s="46"/>
      <c r="M185" s="46"/>
      <c r="N185" s="46"/>
      <c r="O185" s="46"/>
      <c r="P185" s="46"/>
      <c r="Q185" s="46"/>
      <c r="R185" s="46"/>
      <c r="S185" s="46"/>
    </row>
    <row r="186" spans="1:19" s="663" customFormat="1">
      <c r="A186" s="77"/>
      <c r="B186" s="77"/>
      <c r="C186" s="46"/>
      <c r="D186" s="47"/>
      <c r="E186" s="47"/>
      <c r="F186" s="47"/>
      <c r="G186" s="47"/>
      <c r="I186" s="46"/>
      <c r="J186" s="46"/>
      <c r="K186" s="46"/>
      <c r="L186" s="46"/>
      <c r="M186" s="46"/>
      <c r="N186" s="46"/>
      <c r="O186" s="46"/>
      <c r="P186" s="46"/>
      <c r="Q186" s="46"/>
      <c r="R186" s="46"/>
      <c r="S186" s="46"/>
    </row>
    <row r="187" spans="1:19" s="663" customFormat="1">
      <c r="A187" s="77"/>
      <c r="B187" s="77"/>
      <c r="C187" s="46"/>
      <c r="D187" s="47"/>
      <c r="E187" s="47"/>
      <c r="F187" s="47"/>
      <c r="G187" s="47"/>
      <c r="I187" s="46"/>
      <c r="J187" s="46"/>
      <c r="K187" s="46"/>
      <c r="L187" s="46"/>
      <c r="M187" s="46"/>
      <c r="N187" s="46"/>
      <c r="O187" s="46"/>
      <c r="P187" s="46"/>
      <c r="Q187" s="46"/>
      <c r="R187" s="46"/>
      <c r="S187" s="46"/>
    </row>
    <row r="188" spans="1:19" s="663" customFormat="1">
      <c r="A188" s="77"/>
      <c r="B188" s="77"/>
      <c r="C188" s="46"/>
      <c r="D188" s="47"/>
      <c r="E188" s="47"/>
      <c r="F188" s="47"/>
      <c r="G188" s="47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</row>
    <row r="189" spans="1:19" s="663" customFormat="1">
      <c r="A189" s="77"/>
      <c r="B189" s="77"/>
      <c r="C189" s="46"/>
      <c r="D189" s="47"/>
      <c r="E189" s="47"/>
      <c r="F189" s="47"/>
      <c r="G189" s="47"/>
      <c r="I189" s="46"/>
      <c r="J189" s="46"/>
      <c r="K189" s="46"/>
      <c r="L189" s="46"/>
      <c r="M189" s="46"/>
      <c r="N189" s="46"/>
      <c r="O189" s="46"/>
      <c r="P189" s="46"/>
      <c r="Q189" s="46"/>
      <c r="R189" s="46"/>
      <c r="S189" s="46"/>
    </row>
    <row r="190" spans="1:19" s="663" customFormat="1">
      <c r="A190" s="77"/>
      <c r="B190" s="77"/>
      <c r="C190" s="46"/>
      <c r="D190" s="47"/>
      <c r="E190" s="47"/>
      <c r="F190" s="47"/>
      <c r="G190" s="47"/>
      <c r="I190" s="46"/>
      <c r="J190" s="46"/>
      <c r="K190" s="46"/>
      <c r="L190" s="46"/>
      <c r="M190" s="46"/>
      <c r="N190" s="46"/>
      <c r="O190" s="46"/>
      <c r="P190" s="46"/>
      <c r="Q190" s="46"/>
      <c r="R190" s="46"/>
      <c r="S190" s="46"/>
    </row>
    <row r="191" spans="1:19" s="663" customFormat="1">
      <c r="A191" s="77"/>
      <c r="B191" s="77"/>
      <c r="C191" s="46"/>
      <c r="D191" s="47"/>
      <c r="E191" s="47"/>
      <c r="F191" s="47"/>
      <c r="G191" s="47"/>
      <c r="I191" s="46"/>
      <c r="J191" s="46"/>
      <c r="K191" s="46"/>
      <c r="L191" s="46"/>
      <c r="M191" s="46"/>
      <c r="N191" s="46"/>
      <c r="O191" s="46"/>
      <c r="P191" s="46"/>
      <c r="Q191" s="46"/>
      <c r="R191" s="46"/>
      <c r="S191" s="46"/>
    </row>
    <row r="192" spans="1:19" s="663" customFormat="1">
      <c r="A192" s="77"/>
      <c r="B192" s="77"/>
      <c r="C192" s="46"/>
      <c r="D192" s="47"/>
      <c r="E192" s="47"/>
      <c r="F192" s="47"/>
      <c r="G192" s="47"/>
      <c r="I192" s="46"/>
      <c r="J192" s="46"/>
      <c r="K192" s="46"/>
      <c r="L192" s="46"/>
      <c r="M192" s="46"/>
      <c r="N192" s="46"/>
      <c r="O192" s="46"/>
      <c r="P192" s="46"/>
      <c r="Q192" s="46"/>
      <c r="R192" s="46"/>
      <c r="S192" s="46"/>
    </row>
    <row r="193" spans="1:19" s="663" customFormat="1">
      <c r="A193" s="77"/>
      <c r="B193" s="77"/>
      <c r="C193" s="46"/>
      <c r="D193" s="47"/>
      <c r="E193" s="47"/>
      <c r="F193" s="47"/>
      <c r="G193" s="47"/>
      <c r="I193" s="46"/>
      <c r="J193" s="46"/>
      <c r="K193" s="46"/>
      <c r="L193" s="46"/>
      <c r="M193" s="46"/>
      <c r="N193" s="46"/>
      <c r="O193" s="46"/>
      <c r="P193" s="46"/>
      <c r="Q193" s="46"/>
      <c r="R193" s="46"/>
      <c r="S193" s="46"/>
    </row>
    <row r="194" spans="1:19" s="663" customFormat="1">
      <c r="A194" s="77"/>
      <c r="B194" s="77"/>
      <c r="C194" s="46"/>
      <c r="D194" s="47"/>
      <c r="E194" s="47"/>
      <c r="F194" s="47"/>
      <c r="G194" s="47"/>
      <c r="I194" s="46"/>
      <c r="J194" s="46"/>
      <c r="K194" s="46"/>
      <c r="L194" s="46"/>
      <c r="M194" s="46"/>
      <c r="N194" s="46"/>
      <c r="O194" s="46"/>
      <c r="P194" s="46"/>
      <c r="Q194" s="46"/>
      <c r="R194" s="46"/>
      <c r="S194" s="46"/>
    </row>
    <row r="195" spans="1:19" s="663" customFormat="1">
      <c r="A195" s="77"/>
      <c r="B195" s="77"/>
      <c r="C195" s="46"/>
      <c r="D195" s="47"/>
      <c r="E195" s="47"/>
      <c r="F195" s="47"/>
      <c r="G195" s="47"/>
      <c r="I195" s="46"/>
      <c r="J195" s="46"/>
      <c r="K195" s="46"/>
      <c r="L195" s="46"/>
      <c r="M195" s="46"/>
      <c r="N195" s="46"/>
      <c r="O195" s="46"/>
      <c r="P195" s="46"/>
      <c r="Q195" s="46"/>
      <c r="R195" s="46"/>
      <c r="S195" s="46"/>
    </row>
    <row r="196" spans="1:19" s="663" customFormat="1">
      <c r="A196" s="77"/>
      <c r="B196" s="77"/>
      <c r="C196" s="46"/>
      <c r="D196" s="47"/>
      <c r="E196" s="47"/>
      <c r="F196" s="47"/>
      <c r="G196" s="47"/>
      <c r="I196" s="46"/>
      <c r="J196" s="46"/>
      <c r="K196" s="46"/>
      <c r="L196" s="46"/>
      <c r="M196" s="46"/>
      <c r="N196" s="46"/>
      <c r="O196" s="46"/>
      <c r="P196" s="46"/>
      <c r="Q196" s="46"/>
      <c r="R196" s="46"/>
      <c r="S196" s="46"/>
    </row>
    <row r="197" spans="1:19" s="663" customFormat="1">
      <c r="A197" s="77"/>
      <c r="B197" s="77"/>
      <c r="C197" s="46"/>
      <c r="D197" s="47"/>
      <c r="E197" s="47"/>
      <c r="F197" s="47"/>
      <c r="G197" s="47"/>
      <c r="I197" s="46"/>
      <c r="J197" s="46"/>
      <c r="K197" s="46"/>
      <c r="L197" s="46"/>
      <c r="M197" s="46"/>
      <c r="N197" s="46"/>
      <c r="O197" s="46"/>
      <c r="P197" s="46"/>
      <c r="Q197" s="46"/>
      <c r="R197" s="46"/>
      <c r="S197" s="46"/>
    </row>
    <row r="198" spans="1:19" s="663" customFormat="1">
      <c r="A198" s="77"/>
      <c r="B198" s="77"/>
      <c r="C198" s="46"/>
      <c r="D198" s="47"/>
      <c r="E198" s="47"/>
      <c r="F198" s="47"/>
      <c r="G198" s="47"/>
      <c r="I198" s="46"/>
      <c r="J198" s="46"/>
      <c r="K198" s="46"/>
      <c r="L198" s="46"/>
      <c r="M198" s="46"/>
      <c r="N198" s="46"/>
      <c r="O198" s="46"/>
      <c r="P198" s="46"/>
      <c r="Q198" s="46"/>
      <c r="R198" s="46"/>
      <c r="S198" s="46"/>
    </row>
    <row r="199" spans="1:19" s="663" customFormat="1">
      <c r="A199" s="77"/>
      <c r="B199" s="77"/>
      <c r="C199" s="46"/>
      <c r="D199" s="47"/>
      <c r="E199" s="47"/>
      <c r="F199" s="47"/>
      <c r="G199" s="47"/>
      <c r="I199" s="46"/>
      <c r="J199" s="46"/>
      <c r="K199" s="46"/>
      <c r="L199" s="46"/>
      <c r="M199" s="46"/>
      <c r="N199" s="46"/>
      <c r="O199" s="46"/>
      <c r="P199" s="46"/>
      <c r="Q199" s="46"/>
      <c r="R199" s="46"/>
      <c r="S199" s="46"/>
    </row>
    <row r="200" spans="1:19" s="663" customFormat="1">
      <c r="A200" s="77"/>
      <c r="B200" s="77"/>
      <c r="C200" s="46"/>
      <c r="D200" s="47"/>
      <c r="E200" s="47"/>
      <c r="F200" s="47"/>
      <c r="G200" s="47"/>
      <c r="I200" s="46"/>
      <c r="J200" s="46"/>
      <c r="K200" s="46"/>
      <c r="L200" s="46"/>
      <c r="M200" s="46"/>
      <c r="N200" s="46"/>
      <c r="O200" s="46"/>
      <c r="P200" s="46"/>
      <c r="Q200" s="46"/>
      <c r="R200" s="46"/>
      <c r="S200" s="46"/>
    </row>
    <row r="201" spans="1:19" s="663" customFormat="1">
      <c r="A201" s="77"/>
      <c r="B201" s="77"/>
      <c r="C201" s="46"/>
      <c r="D201" s="47"/>
      <c r="E201" s="47"/>
      <c r="F201" s="47"/>
      <c r="G201" s="47"/>
      <c r="I201" s="46"/>
      <c r="J201" s="46"/>
      <c r="K201" s="46"/>
      <c r="L201" s="46"/>
      <c r="M201" s="46"/>
      <c r="N201" s="46"/>
      <c r="O201" s="46"/>
      <c r="P201" s="46"/>
      <c r="Q201" s="46"/>
      <c r="R201" s="46"/>
      <c r="S201" s="46"/>
    </row>
    <row r="202" spans="1:19" s="663" customFormat="1">
      <c r="A202" s="77"/>
      <c r="B202" s="77"/>
      <c r="C202" s="46"/>
      <c r="D202" s="47"/>
      <c r="E202" s="47"/>
      <c r="F202" s="47"/>
      <c r="G202" s="47"/>
      <c r="I202" s="46"/>
      <c r="J202" s="46"/>
      <c r="K202" s="46"/>
      <c r="L202" s="46"/>
      <c r="M202" s="46"/>
      <c r="N202" s="46"/>
      <c r="O202" s="46"/>
      <c r="P202" s="46"/>
      <c r="Q202" s="46"/>
      <c r="R202" s="46"/>
      <c r="S202" s="46"/>
    </row>
    <row r="203" spans="1:19" s="663" customFormat="1">
      <c r="A203" s="77"/>
      <c r="B203" s="77"/>
      <c r="C203" s="46"/>
      <c r="D203" s="47"/>
      <c r="E203" s="47"/>
      <c r="F203" s="47"/>
      <c r="G203" s="47"/>
      <c r="I203" s="46"/>
      <c r="J203" s="46"/>
      <c r="K203" s="46"/>
      <c r="L203" s="46"/>
      <c r="M203" s="46"/>
      <c r="N203" s="46"/>
      <c r="O203" s="46"/>
      <c r="P203" s="46"/>
      <c r="Q203" s="46"/>
      <c r="R203" s="46"/>
      <c r="S203" s="46"/>
    </row>
    <row r="204" spans="1:19" s="663" customFormat="1">
      <c r="A204" s="77"/>
      <c r="B204" s="77"/>
      <c r="C204" s="46"/>
      <c r="D204" s="47"/>
      <c r="E204" s="47"/>
      <c r="F204" s="47"/>
      <c r="G204" s="47"/>
      <c r="I204" s="46"/>
      <c r="J204" s="46"/>
      <c r="K204" s="46"/>
      <c r="L204" s="46"/>
      <c r="M204" s="46"/>
      <c r="N204" s="46"/>
      <c r="O204" s="46"/>
      <c r="P204" s="46"/>
      <c r="Q204" s="46"/>
      <c r="R204" s="46"/>
      <c r="S204" s="46"/>
    </row>
    <row r="205" spans="1:19" s="663" customFormat="1">
      <c r="A205" s="77"/>
      <c r="B205" s="77"/>
      <c r="C205" s="46"/>
      <c r="D205" s="47"/>
      <c r="E205" s="47"/>
      <c r="F205" s="47"/>
      <c r="G205" s="47"/>
      <c r="I205" s="46"/>
      <c r="J205" s="46"/>
      <c r="K205" s="46"/>
      <c r="L205" s="46"/>
      <c r="M205" s="46"/>
      <c r="N205" s="46"/>
      <c r="O205" s="46"/>
      <c r="P205" s="46"/>
      <c r="Q205" s="46"/>
      <c r="R205" s="46"/>
      <c r="S205" s="46"/>
    </row>
    <row r="206" spans="1:19" s="663" customFormat="1">
      <c r="A206" s="77"/>
      <c r="B206" s="77"/>
      <c r="C206" s="46"/>
      <c r="D206" s="47"/>
      <c r="E206" s="47"/>
      <c r="F206" s="47"/>
      <c r="G206" s="47"/>
      <c r="I206" s="46"/>
      <c r="J206" s="46"/>
      <c r="K206" s="46"/>
      <c r="L206" s="46"/>
      <c r="M206" s="46"/>
      <c r="N206" s="46"/>
      <c r="O206" s="46"/>
      <c r="P206" s="46"/>
      <c r="Q206" s="46"/>
      <c r="R206" s="46"/>
      <c r="S206" s="46"/>
    </row>
    <row r="207" spans="1:19" s="663" customFormat="1">
      <c r="A207" s="77"/>
      <c r="B207" s="77"/>
      <c r="C207" s="46"/>
      <c r="D207" s="47"/>
      <c r="E207" s="47"/>
      <c r="F207" s="47"/>
      <c r="G207" s="47"/>
      <c r="I207" s="46"/>
      <c r="J207" s="46"/>
      <c r="K207" s="46"/>
      <c r="L207" s="46"/>
      <c r="M207" s="46"/>
      <c r="N207" s="46"/>
      <c r="O207" s="46"/>
      <c r="P207" s="46"/>
      <c r="Q207" s="46"/>
      <c r="R207" s="46"/>
      <c r="S207" s="46"/>
    </row>
    <row r="208" spans="1:19" s="663" customFormat="1">
      <c r="A208" s="77"/>
      <c r="B208" s="77"/>
      <c r="C208" s="46"/>
      <c r="D208" s="47"/>
      <c r="E208" s="47"/>
      <c r="F208" s="47"/>
      <c r="G208" s="47"/>
      <c r="I208" s="46"/>
      <c r="J208" s="46"/>
      <c r="K208" s="46"/>
      <c r="L208" s="46"/>
      <c r="M208" s="46"/>
      <c r="N208" s="46"/>
      <c r="O208" s="46"/>
      <c r="P208" s="46"/>
      <c r="Q208" s="46"/>
      <c r="R208" s="46"/>
      <c r="S208" s="46"/>
    </row>
    <row r="209" spans="1:19" s="663" customFormat="1">
      <c r="A209" s="77"/>
      <c r="B209" s="77"/>
      <c r="C209" s="46"/>
      <c r="D209" s="47"/>
      <c r="E209" s="47"/>
      <c r="F209" s="47"/>
      <c r="G209" s="47"/>
      <c r="I209" s="46"/>
      <c r="J209" s="46"/>
      <c r="K209" s="46"/>
      <c r="L209" s="46"/>
      <c r="M209" s="46"/>
      <c r="N209" s="46"/>
      <c r="O209" s="46"/>
      <c r="P209" s="46"/>
      <c r="Q209" s="46"/>
      <c r="R209" s="46"/>
      <c r="S209" s="46"/>
    </row>
    <row r="210" spans="1:19" s="663" customFormat="1">
      <c r="A210" s="77"/>
      <c r="B210" s="77"/>
      <c r="C210" s="46"/>
      <c r="D210" s="47"/>
      <c r="E210" s="47"/>
      <c r="F210" s="47"/>
      <c r="G210" s="47"/>
      <c r="I210" s="46"/>
      <c r="J210" s="46"/>
      <c r="K210" s="46"/>
      <c r="L210" s="46"/>
      <c r="M210" s="46"/>
      <c r="N210" s="46"/>
      <c r="O210" s="46"/>
      <c r="P210" s="46"/>
      <c r="Q210" s="46"/>
      <c r="R210" s="46"/>
      <c r="S210" s="46"/>
    </row>
    <row r="211" spans="1:19" s="663" customFormat="1">
      <c r="A211" s="77"/>
      <c r="B211" s="77"/>
      <c r="C211" s="46"/>
      <c r="D211" s="47"/>
      <c r="E211" s="47"/>
      <c r="F211" s="47"/>
      <c r="G211" s="47"/>
      <c r="I211" s="46"/>
      <c r="J211" s="46"/>
      <c r="K211" s="46"/>
      <c r="L211" s="46"/>
      <c r="M211" s="46"/>
      <c r="N211" s="46"/>
      <c r="O211" s="46"/>
      <c r="P211" s="46"/>
      <c r="Q211" s="46"/>
      <c r="R211" s="46"/>
      <c r="S211" s="46"/>
    </row>
    <row r="212" spans="1:19" s="663" customFormat="1">
      <c r="A212" s="77"/>
      <c r="B212" s="77"/>
      <c r="C212" s="46"/>
      <c r="D212" s="47"/>
      <c r="E212" s="47"/>
      <c r="F212" s="47"/>
      <c r="G212" s="47"/>
      <c r="I212" s="46"/>
      <c r="J212" s="46"/>
      <c r="K212" s="46"/>
      <c r="L212" s="46"/>
      <c r="M212" s="46"/>
      <c r="N212" s="46"/>
      <c r="O212" s="46"/>
      <c r="P212" s="46"/>
      <c r="Q212" s="46"/>
      <c r="R212" s="46"/>
      <c r="S212" s="46"/>
    </row>
    <row r="213" spans="1:19" s="663" customFormat="1">
      <c r="A213" s="77"/>
      <c r="B213" s="77"/>
      <c r="C213" s="46"/>
      <c r="D213" s="47"/>
      <c r="E213" s="47"/>
      <c r="F213" s="47"/>
      <c r="G213" s="47"/>
      <c r="I213" s="46"/>
      <c r="J213" s="46"/>
      <c r="K213" s="46"/>
      <c r="L213" s="46"/>
      <c r="M213" s="46"/>
      <c r="N213" s="46"/>
      <c r="O213" s="46"/>
      <c r="P213" s="46"/>
      <c r="Q213" s="46"/>
      <c r="R213" s="46"/>
      <c r="S213" s="46"/>
    </row>
    <row r="214" spans="1:19" s="663" customFormat="1">
      <c r="A214" s="77"/>
      <c r="B214" s="77"/>
      <c r="C214" s="46"/>
      <c r="D214" s="47"/>
      <c r="E214" s="47"/>
      <c r="F214" s="47"/>
      <c r="G214" s="47"/>
      <c r="I214" s="46"/>
      <c r="J214" s="46"/>
      <c r="K214" s="46"/>
      <c r="L214" s="46"/>
      <c r="M214" s="46"/>
      <c r="N214" s="46"/>
      <c r="O214" s="46"/>
      <c r="P214" s="46"/>
      <c r="Q214" s="46"/>
      <c r="R214" s="46"/>
      <c r="S214" s="46"/>
    </row>
    <row r="215" spans="1:19" s="663" customFormat="1">
      <c r="A215" s="77"/>
      <c r="B215" s="77"/>
      <c r="C215" s="46"/>
      <c r="D215" s="47"/>
      <c r="E215" s="47"/>
      <c r="F215" s="47"/>
      <c r="G215" s="47"/>
      <c r="I215" s="46"/>
      <c r="J215" s="46"/>
      <c r="K215" s="46"/>
      <c r="L215" s="46"/>
      <c r="M215" s="46"/>
      <c r="N215" s="46"/>
      <c r="O215" s="46"/>
      <c r="P215" s="46"/>
      <c r="Q215" s="46"/>
      <c r="R215" s="46"/>
      <c r="S215" s="46"/>
    </row>
    <row r="216" spans="1:19" s="663" customFormat="1">
      <c r="A216" s="77"/>
      <c r="B216" s="77"/>
      <c r="C216" s="46"/>
      <c r="D216" s="47"/>
      <c r="E216" s="47"/>
      <c r="F216" s="47"/>
      <c r="G216" s="47"/>
      <c r="I216" s="46"/>
      <c r="J216" s="46"/>
      <c r="K216" s="46"/>
      <c r="L216" s="46"/>
      <c r="M216" s="46"/>
      <c r="N216" s="46"/>
      <c r="O216" s="46"/>
      <c r="P216" s="46"/>
      <c r="Q216" s="46"/>
      <c r="R216" s="46"/>
      <c r="S216" s="46"/>
    </row>
    <row r="217" spans="1:19" s="663" customFormat="1">
      <c r="A217" s="77"/>
      <c r="B217" s="77"/>
      <c r="C217" s="46"/>
      <c r="D217" s="47"/>
      <c r="E217" s="47"/>
      <c r="F217" s="47"/>
      <c r="G217" s="47"/>
      <c r="I217" s="46"/>
      <c r="J217" s="46"/>
      <c r="K217" s="46"/>
      <c r="L217" s="46"/>
      <c r="M217" s="46"/>
      <c r="N217" s="46"/>
      <c r="O217" s="46"/>
      <c r="P217" s="46"/>
      <c r="Q217" s="46"/>
      <c r="R217" s="46"/>
      <c r="S217" s="46"/>
    </row>
    <row r="218" spans="1:19" s="663" customFormat="1">
      <c r="A218" s="77"/>
      <c r="B218" s="77"/>
      <c r="C218" s="46"/>
      <c r="D218" s="47"/>
      <c r="E218" s="47"/>
      <c r="F218" s="47"/>
      <c r="G218" s="47"/>
      <c r="I218" s="46"/>
      <c r="J218" s="46"/>
      <c r="K218" s="46"/>
      <c r="L218" s="46"/>
      <c r="M218" s="46"/>
      <c r="N218" s="46"/>
      <c r="O218" s="46"/>
      <c r="P218" s="46"/>
      <c r="Q218" s="46"/>
      <c r="R218" s="46"/>
      <c r="S218" s="46"/>
    </row>
    <row r="219" spans="1:19" s="663" customFormat="1">
      <c r="A219" s="77"/>
      <c r="B219" s="77"/>
      <c r="C219" s="46"/>
      <c r="D219" s="47"/>
      <c r="E219" s="47"/>
      <c r="F219" s="47"/>
      <c r="G219" s="47"/>
      <c r="I219" s="46"/>
      <c r="J219" s="46"/>
      <c r="K219" s="46"/>
      <c r="L219" s="46"/>
      <c r="M219" s="46"/>
      <c r="N219" s="46"/>
      <c r="O219" s="46"/>
      <c r="P219" s="46"/>
      <c r="Q219" s="46"/>
      <c r="R219" s="46"/>
      <c r="S219" s="46"/>
    </row>
    <row r="220" spans="1:19" s="663" customFormat="1">
      <c r="A220" s="77"/>
      <c r="B220" s="77"/>
      <c r="C220" s="46"/>
      <c r="D220" s="47"/>
      <c r="E220" s="47"/>
      <c r="F220" s="47"/>
      <c r="G220" s="47"/>
      <c r="I220" s="46"/>
      <c r="J220" s="46"/>
      <c r="K220" s="46"/>
      <c r="L220" s="46"/>
      <c r="M220" s="46"/>
      <c r="N220" s="46"/>
      <c r="O220" s="46"/>
      <c r="P220" s="46"/>
      <c r="Q220" s="46"/>
      <c r="R220" s="46"/>
      <c r="S220" s="46"/>
    </row>
    <row r="221" spans="1:19" s="663" customFormat="1">
      <c r="A221" s="77"/>
      <c r="B221" s="77"/>
      <c r="C221" s="46"/>
      <c r="D221" s="47"/>
      <c r="E221" s="47"/>
      <c r="F221" s="47"/>
      <c r="G221" s="47"/>
      <c r="I221" s="46"/>
      <c r="J221" s="46"/>
      <c r="K221" s="46"/>
      <c r="L221" s="46"/>
      <c r="M221" s="46"/>
      <c r="N221" s="46"/>
      <c r="O221" s="46"/>
      <c r="P221" s="46"/>
      <c r="Q221" s="46"/>
      <c r="R221" s="46"/>
      <c r="S221" s="46"/>
    </row>
    <row r="222" spans="1:19" s="663" customFormat="1">
      <c r="A222" s="77"/>
      <c r="B222" s="77"/>
      <c r="C222" s="46"/>
      <c r="D222" s="47"/>
      <c r="E222" s="47"/>
      <c r="F222" s="47"/>
      <c r="G222" s="47"/>
      <c r="I222" s="46"/>
      <c r="J222" s="46"/>
      <c r="K222" s="46"/>
      <c r="L222" s="46"/>
      <c r="M222" s="46"/>
      <c r="N222" s="46"/>
      <c r="O222" s="46"/>
      <c r="P222" s="46"/>
      <c r="Q222" s="46"/>
      <c r="R222" s="46"/>
      <c r="S222" s="46"/>
    </row>
    <row r="223" spans="1:19" s="663" customFormat="1">
      <c r="A223" s="77"/>
      <c r="B223" s="77"/>
      <c r="C223" s="46"/>
      <c r="D223" s="47"/>
      <c r="E223" s="47"/>
      <c r="F223" s="47"/>
      <c r="G223" s="47"/>
      <c r="I223" s="46"/>
      <c r="J223" s="46"/>
      <c r="K223" s="46"/>
      <c r="L223" s="46"/>
      <c r="M223" s="46"/>
      <c r="N223" s="46"/>
      <c r="O223" s="46"/>
      <c r="P223" s="46"/>
      <c r="Q223" s="46"/>
      <c r="R223" s="46"/>
      <c r="S223" s="46"/>
    </row>
    <row r="224" spans="1:19" s="663" customFormat="1">
      <c r="A224" s="77"/>
      <c r="B224" s="77"/>
      <c r="C224" s="46"/>
      <c r="D224" s="47"/>
      <c r="E224" s="47"/>
      <c r="F224" s="47"/>
      <c r="G224" s="47"/>
      <c r="I224" s="46"/>
      <c r="J224" s="46"/>
      <c r="K224" s="46"/>
      <c r="L224" s="46"/>
      <c r="M224" s="46"/>
      <c r="N224" s="46"/>
      <c r="O224" s="46"/>
      <c r="P224" s="46"/>
      <c r="Q224" s="46"/>
      <c r="R224" s="46"/>
      <c r="S224" s="46"/>
    </row>
    <row r="225" spans="1:19" s="663" customFormat="1">
      <c r="A225" s="77"/>
      <c r="B225" s="77"/>
      <c r="C225" s="46"/>
      <c r="D225" s="47"/>
      <c r="E225" s="47"/>
      <c r="F225" s="47"/>
      <c r="G225" s="47"/>
      <c r="I225" s="46"/>
      <c r="J225" s="46"/>
      <c r="K225" s="46"/>
      <c r="L225" s="46"/>
      <c r="M225" s="46"/>
      <c r="N225" s="46"/>
      <c r="O225" s="46"/>
      <c r="P225" s="46"/>
      <c r="Q225" s="46"/>
      <c r="R225" s="46"/>
      <c r="S225" s="46"/>
    </row>
    <row r="226" spans="1:19" s="663" customFormat="1">
      <c r="A226" s="77"/>
      <c r="B226" s="77"/>
      <c r="C226" s="46"/>
      <c r="D226" s="47"/>
      <c r="E226" s="47"/>
      <c r="F226" s="47"/>
      <c r="G226" s="47"/>
      <c r="I226" s="46"/>
      <c r="J226" s="46"/>
      <c r="K226" s="46"/>
      <c r="L226" s="46"/>
      <c r="M226" s="46"/>
      <c r="N226" s="46"/>
      <c r="O226" s="46"/>
      <c r="P226" s="46"/>
      <c r="Q226" s="46"/>
      <c r="R226" s="46"/>
      <c r="S226" s="46"/>
    </row>
    <row r="227" spans="1:19" s="663" customFormat="1">
      <c r="A227" s="77"/>
      <c r="B227" s="77"/>
      <c r="C227" s="46"/>
      <c r="D227" s="47"/>
      <c r="E227" s="47"/>
      <c r="F227" s="47"/>
      <c r="G227" s="47"/>
      <c r="I227" s="46"/>
      <c r="J227" s="46"/>
      <c r="K227" s="46"/>
      <c r="L227" s="46"/>
      <c r="M227" s="46"/>
      <c r="N227" s="46"/>
      <c r="O227" s="46"/>
      <c r="P227" s="46"/>
      <c r="Q227" s="46"/>
      <c r="R227" s="46"/>
      <c r="S227" s="46"/>
    </row>
    <row r="228" spans="1:19" s="663" customFormat="1">
      <c r="A228" s="77"/>
      <c r="B228" s="77"/>
      <c r="C228" s="46"/>
      <c r="D228" s="47"/>
      <c r="E228" s="47"/>
      <c r="F228" s="47"/>
      <c r="G228" s="47"/>
      <c r="I228" s="46"/>
      <c r="J228" s="46"/>
      <c r="K228" s="46"/>
      <c r="L228" s="46"/>
      <c r="M228" s="46"/>
      <c r="N228" s="46"/>
      <c r="O228" s="46"/>
      <c r="P228" s="46"/>
      <c r="Q228" s="46"/>
      <c r="R228" s="46"/>
      <c r="S228" s="46"/>
    </row>
    <row r="229" spans="1:19" s="663" customFormat="1">
      <c r="A229" s="77"/>
      <c r="B229" s="77"/>
      <c r="C229" s="46"/>
      <c r="D229" s="47"/>
      <c r="E229" s="47"/>
      <c r="F229" s="47"/>
      <c r="G229" s="47"/>
      <c r="I229" s="46"/>
      <c r="J229" s="46"/>
      <c r="K229" s="46"/>
      <c r="L229" s="46"/>
      <c r="M229" s="46"/>
      <c r="N229" s="46"/>
      <c r="O229" s="46"/>
      <c r="P229" s="46"/>
      <c r="Q229" s="46"/>
      <c r="R229" s="46"/>
      <c r="S229" s="46"/>
    </row>
    <row r="230" spans="1:19" s="663" customFormat="1">
      <c r="A230" s="77"/>
      <c r="B230" s="77"/>
      <c r="C230" s="46"/>
      <c r="D230" s="47"/>
      <c r="E230" s="47"/>
      <c r="F230" s="47"/>
      <c r="G230" s="47"/>
      <c r="I230" s="46"/>
      <c r="J230" s="46"/>
      <c r="K230" s="46"/>
      <c r="L230" s="46"/>
      <c r="M230" s="46"/>
      <c r="N230" s="46"/>
      <c r="O230" s="46"/>
      <c r="P230" s="46"/>
      <c r="Q230" s="46"/>
      <c r="R230" s="46"/>
      <c r="S230" s="46"/>
    </row>
    <row r="231" spans="1:19" s="663" customFormat="1">
      <c r="A231" s="77"/>
      <c r="B231" s="77"/>
      <c r="C231" s="46"/>
      <c r="D231" s="47"/>
      <c r="E231" s="47"/>
      <c r="F231" s="47"/>
      <c r="G231" s="47"/>
      <c r="I231" s="46"/>
      <c r="J231" s="46"/>
      <c r="K231" s="46"/>
      <c r="L231" s="46"/>
      <c r="M231" s="46"/>
      <c r="N231" s="46"/>
      <c r="O231" s="46"/>
      <c r="P231" s="46"/>
      <c r="Q231" s="46"/>
      <c r="R231" s="46"/>
      <c r="S231" s="46"/>
    </row>
    <row r="232" spans="1:19" s="663" customFormat="1">
      <c r="A232" s="77"/>
      <c r="B232" s="77"/>
      <c r="C232" s="46"/>
      <c r="D232" s="47"/>
      <c r="E232" s="47"/>
      <c r="F232" s="47"/>
      <c r="G232" s="47"/>
      <c r="I232" s="46"/>
      <c r="J232" s="46"/>
      <c r="K232" s="46"/>
      <c r="L232" s="46"/>
      <c r="M232" s="46"/>
      <c r="N232" s="46"/>
      <c r="O232" s="46"/>
      <c r="P232" s="46"/>
      <c r="Q232" s="46"/>
      <c r="R232" s="46"/>
      <c r="S232" s="46"/>
    </row>
    <row r="233" spans="1:19" s="663" customFormat="1">
      <c r="A233" s="77"/>
      <c r="B233" s="77"/>
      <c r="C233" s="46"/>
      <c r="D233" s="47"/>
      <c r="E233" s="47"/>
      <c r="F233" s="47"/>
      <c r="G233" s="47"/>
      <c r="I233" s="46"/>
      <c r="J233" s="46"/>
      <c r="K233" s="46"/>
      <c r="L233" s="46"/>
      <c r="M233" s="46"/>
      <c r="N233" s="46"/>
      <c r="O233" s="46"/>
      <c r="P233" s="46"/>
      <c r="Q233" s="46"/>
      <c r="R233" s="46"/>
      <c r="S233" s="46"/>
    </row>
    <row r="234" spans="1:19" s="663" customFormat="1">
      <c r="A234" s="77"/>
      <c r="B234" s="77"/>
      <c r="C234" s="46"/>
      <c r="D234" s="47"/>
      <c r="E234" s="47"/>
      <c r="F234" s="47"/>
      <c r="G234" s="47"/>
      <c r="I234" s="46"/>
      <c r="J234" s="46"/>
      <c r="K234" s="46"/>
      <c r="L234" s="46"/>
      <c r="M234" s="46"/>
      <c r="N234" s="46"/>
      <c r="O234" s="46"/>
      <c r="P234" s="46"/>
      <c r="Q234" s="46"/>
      <c r="R234" s="46"/>
      <c r="S234" s="46"/>
    </row>
    <row r="235" spans="1:19" s="663" customFormat="1">
      <c r="A235" s="77"/>
      <c r="B235" s="77"/>
      <c r="C235" s="46"/>
      <c r="D235" s="47"/>
      <c r="E235" s="47"/>
      <c r="F235" s="47"/>
      <c r="G235" s="47"/>
      <c r="I235" s="46"/>
      <c r="J235" s="46"/>
      <c r="K235" s="46"/>
      <c r="L235" s="46"/>
      <c r="M235" s="46"/>
      <c r="N235" s="46"/>
      <c r="O235" s="46"/>
      <c r="P235" s="46"/>
      <c r="Q235" s="46"/>
      <c r="R235" s="46"/>
      <c r="S235" s="46"/>
    </row>
    <row r="236" spans="1:19" s="663" customFormat="1">
      <c r="A236" s="77"/>
      <c r="B236" s="77"/>
      <c r="C236" s="46"/>
      <c r="D236" s="47"/>
      <c r="E236" s="47"/>
      <c r="F236" s="47"/>
      <c r="G236" s="47"/>
      <c r="I236" s="46"/>
      <c r="J236" s="46"/>
      <c r="K236" s="46"/>
      <c r="L236" s="46"/>
      <c r="M236" s="46"/>
      <c r="N236" s="46"/>
      <c r="O236" s="46"/>
      <c r="P236" s="46"/>
      <c r="Q236" s="46"/>
      <c r="R236" s="46"/>
      <c r="S236" s="46"/>
    </row>
    <row r="237" spans="1:19" s="663" customFormat="1">
      <c r="A237" s="77"/>
      <c r="B237" s="77"/>
      <c r="C237" s="46"/>
      <c r="D237" s="47"/>
      <c r="E237" s="47"/>
      <c r="F237" s="47"/>
      <c r="G237" s="47"/>
      <c r="I237" s="46"/>
      <c r="J237" s="46"/>
      <c r="K237" s="46"/>
      <c r="L237" s="46"/>
      <c r="M237" s="46"/>
      <c r="N237" s="46"/>
      <c r="O237" s="46"/>
      <c r="P237" s="46"/>
      <c r="Q237" s="46"/>
      <c r="R237" s="46"/>
      <c r="S237" s="46"/>
    </row>
    <row r="238" spans="1:19" s="663" customFormat="1">
      <c r="A238" s="77"/>
      <c r="B238" s="77"/>
      <c r="C238" s="46"/>
      <c r="D238" s="47"/>
      <c r="E238" s="47"/>
      <c r="F238" s="47"/>
      <c r="G238" s="47"/>
      <c r="I238" s="46"/>
      <c r="J238" s="46"/>
      <c r="K238" s="46"/>
      <c r="L238" s="46"/>
      <c r="M238" s="46"/>
      <c r="N238" s="46"/>
      <c r="O238" s="46"/>
      <c r="P238" s="46"/>
      <c r="Q238" s="46"/>
      <c r="R238" s="46"/>
      <c r="S238" s="46"/>
    </row>
    <row r="239" spans="1:19" s="663" customFormat="1">
      <c r="A239" s="77"/>
      <c r="B239" s="77"/>
      <c r="C239" s="46"/>
      <c r="D239" s="47"/>
      <c r="E239" s="47"/>
      <c r="F239" s="47"/>
      <c r="G239" s="47"/>
      <c r="I239" s="46"/>
      <c r="J239" s="46"/>
      <c r="K239" s="46"/>
      <c r="L239" s="46"/>
      <c r="M239" s="46"/>
      <c r="N239" s="46"/>
      <c r="O239" s="46"/>
      <c r="P239" s="46"/>
      <c r="Q239" s="46"/>
      <c r="R239" s="46"/>
      <c r="S239" s="46"/>
    </row>
    <row r="240" spans="1:19" s="663" customFormat="1">
      <c r="A240" s="77"/>
      <c r="B240" s="77"/>
      <c r="C240" s="46"/>
      <c r="D240" s="47"/>
      <c r="E240" s="47"/>
      <c r="F240" s="47"/>
      <c r="G240" s="47"/>
      <c r="I240" s="46"/>
      <c r="J240" s="46"/>
      <c r="K240" s="46"/>
      <c r="L240" s="46"/>
      <c r="M240" s="46"/>
      <c r="N240" s="46"/>
      <c r="O240" s="46"/>
      <c r="P240" s="46"/>
      <c r="Q240" s="46"/>
      <c r="R240" s="46"/>
      <c r="S240" s="46"/>
    </row>
    <row r="241" spans="1:19" s="663" customFormat="1">
      <c r="A241" s="77"/>
      <c r="B241" s="77"/>
      <c r="C241" s="46"/>
      <c r="D241" s="47"/>
      <c r="E241" s="47"/>
      <c r="F241" s="47"/>
      <c r="G241" s="47"/>
      <c r="I241" s="46"/>
      <c r="J241" s="46"/>
      <c r="K241" s="46"/>
      <c r="L241" s="46"/>
      <c r="M241" s="46"/>
      <c r="N241" s="46"/>
      <c r="O241" s="46"/>
      <c r="P241" s="46"/>
      <c r="Q241" s="46"/>
      <c r="R241" s="46"/>
      <c r="S241" s="46"/>
    </row>
    <row r="242" spans="1:19" s="663" customFormat="1">
      <c r="A242" s="77"/>
      <c r="B242" s="77"/>
      <c r="C242" s="46"/>
      <c r="D242" s="47"/>
      <c r="E242" s="47"/>
      <c r="F242" s="47"/>
      <c r="G242" s="47"/>
      <c r="I242" s="46"/>
      <c r="J242" s="46"/>
      <c r="K242" s="46"/>
      <c r="L242" s="46"/>
      <c r="M242" s="46"/>
      <c r="N242" s="46"/>
      <c r="O242" s="46"/>
      <c r="P242" s="46"/>
      <c r="Q242" s="46"/>
      <c r="R242" s="46"/>
      <c r="S242" s="46"/>
    </row>
    <row r="243" spans="1:19" s="663" customFormat="1">
      <c r="A243" s="77"/>
      <c r="B243" s="77"/>
      <c r="C243" s="46"/>
      <c r="D243" s="47"/>
      <c r="E243" s="47"/>
      <c r="F243" s="47"/>
      <c r="G243" s="47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</row>
    <row r="244" spans="1:19" s="663" customFormat="1">
      <c r="A244" s="78"/>
      <c r="B244" s="78"/>
      <c r="C244" s="46"/>
      <c r="D244" s="47"/>
      <c r="E244" s="47"/>
      <c r="F244" s="47"/>
      <c r="G244" s="47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</row>
    <row r="245" spans="1:19" s="663" customFormat="1">
      <c r="A245" s="78"/>
      <c r="B245" s="78"/>
      <c r="C245" s="46"/>
      <c r="D245" s="47"/>
      <c r="E245" s="47"/>
      <c r="F245" s="47"/>
      <c r="G245" s="47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</row>
    <row r="246" spans="1:19" s="663" customFormat="1">
      <c r="A246" s="78"/>
      <c r="B246" s="78"/>
      <c r="C246" s="46"/>
      <c r="D246" s="47"/>
      <c r="E246" s="47"/>
      <c r="F246" s="47"/>
      <c r="G246" s="47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</row>
    <row r="247" spans="1:19" s="663" customFormat="1">
      <c r="A247" s="78"/>
      <c r="B247" s="78"/>
      <c r="C247" s="46"/>
      <c r="D247" s="47"/>
      <c r="E247" s="47"/>
      <c r="F247" s="47"/>
      <c r="G247" s="47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</row>
    <row r="248" spans="1:19" s="663" customFormat="1">
      <c r="A248" s="78"/>
      <c r="B248" s="78"/>
      <c r="C248" s="46"/>
      <c r="D248" s="47"/>
      <c r="E248" s="47"/>
      <c r="F248" s="47"/>
      <c r="G248" s="47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</row>
    <row r="249" spans="1:19" s="663" customFormat="1">
      <c r="A249" s="78"/>
      <c r="B249" s="78"/>
      <c r="C249" s="46"/>
      <c r="D249" s="47"/>
      <c r="E249" s="47"/>
      <c r="F249" s="47"/>
      <c r="G249" s="47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</row>
    <row r="250" spans="1:19" s="663" customFormat="1">
      <c r="A250" s="78"/>
      <c r="B250" s="78"/>
      <c r="C250" s="46"/>
      <c r="D250" s="47"/>
      <c r="E250" s="47"/>
      <c r="F250" s="47"/>
      <c r="G250" s="47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</row>
    <row r="251" spans="1:19" s="663" customFormat="1">
      <c r="A251" s="78"/>
      <c r="B251" s="78"/>
      <c r="C251" s="46"/>
      <c r="D251" s="47"/>
      <c r="E251" s="47"/>
      <c r="F251" s="47"/>
      <c r="G251" s="47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</row>
    <row r="252" spans="1:19" s="663" customFormat="1">
      <c r="A252" s="78"/>
      <c r="B252" s="78"/>
      <c r="C252" s="46"/>
      <c r="D252" s="47"/>
      <c r="E252" s="47"/>
      <c r="F252" s="47"/>
      <c r="G252" s="47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</row>
    <row r="253" spans="1:19" s="663" customFormat="1">
      <c r="A253" s="78"/>
      <c r="B253" s="78"/>
      <c r="C253" s="46"/>
      <c r="D253" s="47"/>
      <c r="E253" s="47"/>
      <c r="F253" s="47"/>
      <c r="G253" s="47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</row>
    <row r="254" spans="1:19" s="663" customFormat="1">
      <c r="A254" s="78"/>
      <c r="B254" s="78"/>
      <c r="C254" s="46"/>
      <c r="D254" s="47"/>
      <c r="E254" s="47"/>
      <c r="F254" s="47"/>
      <c r="G254" s="47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</row>
    <row r="255" spans="1:19" s="663" customFormat="1">
      <c r="A255" s="78"/>
      <c r="B255" s="78"/>
      <c r="C255" s="46"/>
      <c r="D255" s="47"/>
      <c r="E255" s="47"/>
      <c r="F255" s="47"/>
      <c r="G255" s="47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</row>
    <row r="256" spans="1:19" s="663" customFormat="1">
      <c r="A256" s="78"/>
      <c r="B256" s="78"/>
      <c r="C256" s="46"/>
      <c r="D256" s="47"/>
      <c r="E256" s="47"/>
      <c r="F256" s="47"/>
      <c r="G256" s="47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</row>
    <row r="257" spans="1:19" s="663" customFormat="1">
      <c r="A257" s="78"/>
      <c r="B257" s="78"/>
      <c r="C257" s="46"/>
      <c r="D257" s="47"/>
      <c r="E257" s="47"/>
      <c r="F257" s="47"/>
      <c r="G257" s="47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</row>
    <row r="258" spans="1:19" s="663" customFormat="1">
      <c r="A258" s="78"/>
      <c r="B258" s="78"/>
      <c r="C258" s="46"/>
      <c r="D258" s="47"/>
      <c r="E258" s="47"/>
      <c r="F258" s="47"/>
      <c r="G258" s="47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</row>
    <row r="259" spans="1:19" s="663" customFormat="1">
      <c r="A259" s="78"/>
      <c r="B259" s="78"/>
      <c r="C259" s="46"/>
      <c r="D259" s="47"/>
      <c r="E259" s="47"/>
      <c r="F259" s="47"/>
      <c r="G259" s="47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</row>
    <row r="260" spans="1:19" s="663" customFormat="1">
      <c r="A260" s="78"/>
      <c r="B260" s="78"/>
      <c r="C260" s="46"/>
      <c r="D260" s="47"/>
      <c r="E260" s="47"/>
      <c r="F260" s="47"/>
      <c r="G260" s="47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</row>
    <row r="261" spans="1:19" s="663" customFormat="1">
      <c r="A261" s="78"/>
      <c r="B261" s="78"/>
      <c r="C261" s="46"/>
      <c r="D261" s="47"/>
      <c r="E261" s="47"/>
      <c r="F261" s="47"/>
      <c r="G261" s="47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</row>
    <row r="262" spans="1:19" s="663" customFormat="1">
      <c r="A262" s="78"/>
      <c r="B262" s="78"/>
      <c r="C262" s="46"/>
      <c r="D262" s="47"/>
      <c r="E262" s="47"/>
      <c r="F262" s="47"/>
      <c r="G262" s="47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</row>
    <row r="263" spans="1:19" s="663" customFormat="1">
      <c r="A263" s="78"/>
      <c r="B263" s="78"/>
      <c r="C263" s="46"/>
      <c r="D263" s="47"/>
      <c r="E263" s="47"/>
      <c r="F263" s="47"/>
      <c r="G263" s="47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</row>
    <row r="264" spans="1:19" s="663" customFormat="1">
      <c r="A264" s="78"/>
      <c r="B264" s="78"/>
      <c r="C264" s="46"/>
      <c r="D264" s="47"/>
      <c r="E264" s="47"/>
      <c r="F264" s="47"/>
      <c r="G264" s="47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</row>
    <row r="265" spans="1:19" s="663" customFormat="1">
      <c r="A265" s="78"/>
      <c r="B265" s="78"/>
      <c r="C265" s="46"/>
      <c r="D265" s="47"/>
      <c r="E265" s="47"/>
      <c r="F265" s="47"/>
      <c r="G265" s="47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</row>
    <row r="266" spans="1:19" s="663" customFormat="1">
      <c r="A266" s="78"/>
      <c r="B266" s="78"/>
      <c r="C266" s="46"/>
      <c r="D266" s="47"/>
      <c r="E266" s="47"/>
      <c r="F266" s="47"/>
      <c r="G266" s="47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</row>
    <row r="267" spans="1:19" s="663" customFormat="1">
      <c r="A267" s="78"/>
      <c r="B267" s="78"/>
      <c r="C267" s="46"/>
      <c r="D267" s="47"/>
      <c r="E267" s="47"/>
      <c r="F267" s="47"/>
      <c r="G267" s="47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</row>
    <row r="268" spans="1:19" s="663" customFormat="1">
      <c r="A268" s="78"/>
      <c r="B268" s="78"/>
      <c r="C268" s="46"/>
      <c r="D268" s="47"/>
      <c r="E268" s="47"/>
      <c r="F268" s="47"/>
      <c r="G268" s="47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</row>
    <row r="269" spans="1:19" s="663" customFormat="1">
      <c r="A269" s="78"/>
      <c r="B269" s="78"/>
      <c r="C269" s="46"/>
      <c r="D269" s="47"/>
      <c r="E269" s="47"/>
      <c r="F269" s="47"/>
      <c r="G269" s="47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</row>
    <row r="270" spans="1:19" s="663" customFormat="1">
      <c r="A270" s="78"/>
      <c r="B270" s="78"/>
      <c r="C270" s="46"/>
      <c r="D270" s="47"/>
      <c r="E270" s="47"/>
      <c r="F270" s="47"/>
      <c r="G270" s="47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</row>
    <row r="271" spans="1:19" s="663" customFormat="1">
      <c r="A271" s="78"/>
      <c r="B271" s="78"/>
      <c r="C271" s="46"/>
      <c r="D271" s="47"/>
      <c r="E271" s="47"/>
      <c r="F271" s="47"/>
      <c r="G271" s="47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</row>
    <row r="272" spans="1:19" s="663" customFormat="1">
      <c r="A272" s="78"/>
      <c r="B272" s="78"/>
      <c r="C272" s="46"/>
      <c r="D272" s="47"/>
      <c r="E272" s="47"/>
      <c r="F272" s="47"/>
      <c r="G272" s="47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</row>
    <row r="273" spans="1:19" s="663" customFormat="1">
      <c r="A273" s="78"/>
      <c r="B273" s="78"/>
      <c r="C273" s="46"/>
      <c r="D273" s="47"/>
      <c r="E273" s="47"/>
      <c r="F273" s="47"/>
      <c r="G273" s="47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</row>
    <row r="274" spans="1:19" s="663" customFormat="1">
      <c r="A274" s="78"/>
      <c r="B274" s="78"/>
      <c r="C274" s="46"/>
      <c r="D274" s="47"/>
      <c r="E274" s="47"/>
      <c r="F274" s="47"/>
      <c r="G274" s="47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</row>
    <row r="275" spans="1:19" s="663" customFormat="1">
      <c r="A275" s="78"/>
      <c r="B275" s="78"/>
      <c r="C275" s="46"/>
      <c r="D275" s="47"/>
      <c r="E275" s="47"/>
      <c r="F275" s="47"/>
      <c r="G275" s="47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</row>
    <row r="276" spans="1:19" s="663" customFormat="1">
      <c r="A276" s="78"/>
      <c r="B276" s="78"/>
      <c r="C276" s="46"/>
      <c r="D276" s="47"/>
      <c r="E276" s="47"/>
      <c r="F276" s="47"/>
      <c r="G276" s="47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</row>
    <row r="277" spans="1:19" s="663" customFormat="1">
      <c r="A277" s="78"/>
      <c r="B277" s="78"/>
      <c r="C277" s="46"/>
      <c r="D277" s="47"/>
      <c r="E277" s="47"/>
      <c r="F277" s="47"/>
      <c r="G277" s="47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</row>
    <row r="278" spans="1:19" s="663" customFormat="1">
      <c r="A278" s="78"/>
      <c r="B278" s="78"/>
      <c r="C278" s="46"/>
      <c r="D278" s="47"/>
      <c r="E278" s="47"/>
      <c r="F278" s="47"/>
      <c r="G278" s="47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</row>
    <row r="279" spans="1:19" s="663" customFormat="1">
      <c r="A279" s="78"/>
      <c r="B279" s="78"/>
      <c r="C279" s="46"/>
      <c r="D279" s="47"/>
      <c r="E279" s="47"/>
      <c r="F279" s="47"/>
      <c r="G279" s="47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</row>
    <row r="280" spans="1:19" s="663" customFormat="1">
      <c r="A280" s="78"/>
      <c r="B280" s="78"/>
      <c r="C280" s="46"/>
      <c r="D280" s="47"/>
      <c r="E280" s="47"/>
      <c r="F280" s="47"/>
      <c r="G280" s="47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</row>
    <row r="281" spans="1:19" s="663" customFormat="1">
      <c r="A281" s="78"/>
      <c r="B281" s="78"/>
      <c r="C281" s="46"/>
      <c r="D281" s="47"/>
      <c r="E281" s="47"/>
      <c r="F281" s="47"/>
      <c r="G281" s="47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</row>
    <row r="282" spans="1:19" s="663" customFormat="1">
      <c r="A282" s="78"/>
      <c r="B282" s="78"/>
      <c r="C282" s="46"/>
      <c r="D282" s="47"/>
      <c r="E282" s="47"/>
      <c r="F282" s="47"/>
      <c r="G282" s="47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</row>
    <row r="283" spans="1:19" s="663" customFormat="1">
      <c r="A283" s="78"/>
      <c r="B283" s="78"/>
      <c r="C283" s="46"/>
      <c r="D283" s="47"/>
      <c r="E283" s="47"/>
      <c r="F283" s="47"/>
      <c r="G283" s="47"/>
      <c r="I283" s="46"/>
      <c r="J283" s="46"/>
      <c r="K283" s="46"/>
      <c r="L283" s="46"/>
      <c r="M283" s="46"/>
      <c r="N283" s="46"/>
      <c r="O283" s="46"/>
      <c r="P283" s="46"/>
      <c r="Q283" s="46"/>
      <c r="R283" s="46"/>
      <c r="S283" s="46"/>
    </row>
    <row r="284" spans="1:19" s="663" customFormat="1">
      <c r="A284" s="78"/>
      <c r="B284" s="78"/>
      <c r="C284" s="46"/>
      <c r="D284" s="47"/>
      <c r="E284" s="47"/>
      <c r="F284" s="47"/>
      <c r="G284" s="47"/>
      <c r="I284" s="46"/>
      <c r="J284" s="46"/>
      <c r="K284" s="46"/>
      <c r="L284" s="46"/>
      <c r="M284" s="46"/>
      <c r="N284" s="46"/>
      <c r="O284" s="46"/>
      <c r="P284" s="46"/>
      <c r="Q284" s="46"/>
      <c r="R284" s="46"/>
      <c r="S284" s="46"/>
    </row>
    <row r="285" spans="1:19" s="663" customFormat="1">
      <c r="A285" s="78"/>
      <c r="B285" s="78"/>
      <c r="C285" s="46"/>
      <c r="D285" s="47"/>
      <c r="E285" s="47"/>
      <c r="F285" s="47"/>
      <c r="G285" s="47"/>
      <c r="I285" s="46"/>
      <c r="J285" s="46"/>
      <c r="K285" s="46"/>
      <c r="L285" s="46"/>
      <c r="M285" s="46"/>
      <c r="N285" s="46"/>
      <c r="O285" s="46"/>
      <c r="P285" s="46"/>
      <c r="Q285" s="46"/>
      <c r="R285" s="46"/>
      <c r="S285" s="46"/>
    </row>
    <row r="286" spans="1:19" s="663" customFormat="1">
      <c r="A286" s="78"/>
      <c r="B286" s="78"/>
      <c r="C286" s="46"/>
      <c r="D286" s="47"/>
      <c r="E286" s="47"/>
      <c r="F286" s="47"/>
      <c r="G286" s="47"/>
      <c r="I286" s="46"/>
      <c r="J286" s="46"/>
      <c r="K286" s="46"/>
      <c r="L286" s="46"/>
      <c r="M286" s="46"/>
      <c r="N286" s="46"/>
      <c r="O286" s="46"/>
      <c r="P286" s="46"/>
      <c r="Q286" s="46"/>
      <c r="R286" s="46"/>
      <c r="S286" s="46"/>
    </row>
    <row r="287" spans="1:19" s="663" customFormat="1">
      <c r="A287" s="78"/>
      <c r="B287" s="78"/>
      <c r="C287" s="46"/>
      <c r="D287" s="47"/>
      <c r="E287" s="47"/>
      <c r="F287" s="47"/>
      <c r="G287" s="47"/>
      <c r="I287" s="46"/>
      <c r="J287" s="46"/>
      <c r="K287" s="46"/>
      <c r="L287" s="46"/>
      <c r="M287" s="46"/>
      <c r="N287" s="46"/>
      <c r="O287" s="46"/>
      <c r="P287" s="46"/>
      <c r="Q287" s="46"/>
      <c r="R287" s="46"/>
      <c r="S287" s="46"/>
    </row>
    <row r="288" spans="1:19" s="663" customFormat="1">
      <c r="A288" s="78"/>
      <c r="B288" s="78"/>
      <c r="C288" s="46"/>
      <c r="D288" s="47"/>
      <c r="E288" s="47"/>
      <c r="F288" s="47"/>
      <c r="G288" s="47"/>
      <c r="I288" s="46"/>
      <c r="J288" s="46"/>
      <c r="K288" s="46"/>
      <c r="L288" s="46"/>
      <c r="M288" s="46"/>
      <c r="N288" s="46"/>
      <c r="O288" s="46"/>
      <c r="P288" s="46"/>
      <c r="Q288" s="46"/>
      <c r="R288" s="46"/>
      <c r="S288" s="46"/>
    </row>
    <row r="289" spans="1:19" s="663" customFormat="1">
      <c r="A289" s="78"/>
      <c r="B289" s="78"/>
      <c r="C289" s="46"/>
      <c r="D289" s="47"/>
      <c r="E289" s="47"/>
      <c r="F289" s="47"/>
      <c r="G289" s="47"/>
      <c r="I289" s="46"/>
      <c r="J289" s="46"/>
      <c r="K289" s="46"/>
      <c r="L289" s="46"/>
      <c r="M289" s="46"/>
      <c r="N289" s="46"/>
      <c r="O289" s="46"/>
      <c r="P289" s="46"/>
      <c r="Q289" s="46"/>
      <c r="R289" s="46"/>
      <c r="S289" s="46"/>
    </row>
    <row r="290" spans="1:19" s="663" customFormat="1">
      <c r="A290" s="78"/>
      <c r="B290" s="78"/>
      <c r="C290" s="46"/>
      <c r="D290" s="47"/>
      <c r="E290" s="47"/>
      <c r="F290" s="47"/>
      <c r="G290" s="47"/>
      <c r="I290" s="46"/>
      <c r="J290" s="46"/>
      <c r="K290" s="46"/>
      <c r="L290" s="46"/>
      <c r="M290" s="46"/>
      <c r="N290" s="46"/>
      <c r="O290" s="46"/>
      <c r="P290" s="46"/>
      <c r="Q290" s="46"/>
      <c r="R290" s="46"/>
      <c r="S290" s="46"/>
    </row>
    <row r="291" spans="1:19" s="663" customFormat="1">
      <c r="A291" s="78"/>
      <c r="B291" s="78"/>
      <c r="C291" s="46"/>
      <c r="D291" s="47"/>
      <c r="E291" s="47"/>
      <c r="F291" s="47"/>
      <c r="G291" s="47"/>
      <c r="I291" s="46"/>
      <c r="J291" s="46"/>
      <c r="K291" s="46"/>
      <c r="L291" s="46"/>
      <c r="M291" s="46"/>
      <c r="N291" s="46"/>
      <c r="O291" s="46"/>
      <c r="P291" s="46"/>
      <c r="Q291" s="46"/>
      <c r="R291" s="46"/>
      <c r="S291" s="46"/>
    </row>
    <row r="292" spans="1:19" s="663" customFormat="1">
      <c r="A292" s="78"/>
      <c r="B292" s="78"/>
      <c r="C292" s="46"/>
      <c r="D292" s="47"/>
      <c r="E292" s="47"/>
      <c r="F292" s="47"/>
      <c r="G292" s="47"/>
      <c r="I292" s="46"/>
      <c r="J292" s="46"/>
      <c r="K292" s="46"/>
      <c r="L292" s="46"/>
      <c r="M292" s="46"/>
      <c r="N292" s="46"/>
      <c r="O292" s="46"/>
      <c r="P292" s="46"/>
      <c r="Q292" s="46"/>
      <c r="R292" s="46"/>
      <c r="S292" s="46"/>
    </row>
    <row r="293" spans="1:19" s="663" customFormat="1">
      <c r="A293" s="78"/>
      <c r="B293" s="78"/>
      <c r="C293" s="46"/>
      <c r="D293" s="47"/>
      <c r="E293" s="47"/>
      <c r="F293" s="47"/>
      <c r="G293" s="47"/>
      <c r="I293" s="46"/>
      <c r="J293" s="46"/>
      <c r="K293" s="46"/>
      <c r="L293" s="46"/>
      <c r="M293" s="46"/>
      <c r="N293" s="46"/>
      <c r="O293" s="46"/>
      <c r="P293" s="46"/>
      <c r="Q293" s="46"/>
      <c r="R293" s="46"/>
      <c r="S293" s="46"/>
    </row>
    <row r="294" spans="1:19" s="663" customFormat="1">
      <c r="A294" s="78"/>
      <c r="B294" s="78"/>
      <c r="C294" s="46"/>
      <c r="D294" s="47"/>
      <c r="E294" s="47"/>
      <c r="F294" s="47"/>
      <c r="G294" s="47"/>
      <c r="I294" s="46"/>
      <c r="J294" s="46"/>
      <c r="K294" s="46"/>
      <c r="L294" s="46"/>
      <c r="M294" s="46"/>
      <c r="N294" s="46"/>
      <c r="O294" s="46"/>
      <c r="P294" s="46"/>
      <c r="Q294" s="46"/>
      <c r="R294" s="46"/>
      <c r="S294" s="46"/>
    </row>
    <row r="295" spans="1:19" s="663" customFormat="1">
      <c r="A295" s="78"/>
      <c r="B295" s="78"/>
      <c r="C295" s="46"/>
      <c r="D295" s="47"/>
      <c r="E295" s="47"/>
      <c r="F295" s="47"/>
      <c r="G295" s="47"/>
      <c r="I295" s="46"/>
      <c r="J295" s="46"/>
      <c r="K295" s="46"/>
      <c r="L295" s="46"/>
      <c r="M295" s="46"/>
      <c r="N295" s="46"/>
      <c r="O295" s="46"/>
      <c r="P295" s="46"/>
      <c r="Q295" s="46"/>
      <c r="R295" s="46"/>
      <c r="S295" s="46"/>
    </row>
    <row r="296" spans="1:19" s="663" customFormat="1">
      <c r="A296" s="78"/>
      <c r="B296" s="78"/>
      <c r="C296" s="46"/>
      <c r="D296" s="47"/>
      <c r="E296" s="47"/>
      <c r="F296" s="47"/>
      <c r="G296" s="47"/>
      <c r="I296" s="46"/>
      <c r="J296" s="46"/>
      <c r="K296" s="46"/>
      <c r="L296" s="46"/>
      <c r="M296" s="46"/>
      <c r="N296" s="46"/>
      <c r="O296" s="46"/>
      <c r="P296" s="46"/>
      <c r="Q296" s="46"/>
      <c r="R296" s="46"/>
      <c r="S296" s="46"/>
    </row>
    <row r="297" spans="1:19" s="663" customFormat="1">
      <c r="A297" s="78"/>
      <c r="B297" s="78"/>
      <c r="C297" s="46"/>
      <c r="D297" s="47"/>
      <c r="E297" s="47"/>
      <c r="F297" s="47"/>
      <c r="G297" s="47"/>
      <c r="I297" s="46"/>
      <c r="J297" s="46"/>
      <c r="K297" s="46"/>
      <c r="L297" s="46"/>
      <c r="M297" s="46"/>
      <c r="N297" s="46"/>
      <c r="O297" s="46"/>
      <c r="P297" s="46"/>
      <c r="Q297" s="46"/>
      <c r="R297" s="46"/>
      <c r="S297" s="46"/>
    </row>
    <row r="298" spans="1:19" s="663" customFormat="1">
      <c r="A298" s="78"/>
      <c r="B298" s="78"/>
      <c r="C298" s="46"/>
      <c r="D298" s="47"/>
      <c r="E298" s="47"/>
      <c r="F298" s="47"/>
      <c r="G298" s="47"/>
      <c r="I298" s="46"/>
      <c r="J298" s="46"/>
      <c r="K298" s="46"/>
      <c r="L298" s="46"/>
      <c r="M298" s="46"/>
      <c r="N298" s="46"/>
      <c r="O298" s="46"/>
      <c r="P298" s="46"/>
      <c r="Q298" s="46"/>
      <c r="R298" s="46"/>
      <c r="S298" s="46"/>
    </row>
    <row r="299" spans="1:19" s="663" customFormat="1">
      <c r="A299" s="78"/>
      <c r="B299" s="78"/>
      <c r="C299" s="46"/>
      <c r="D299" s="47"/>
      <c r="E299" s="47"/>
      <c r="F299" s="47"/>
      <c r="G299" s="47"/>
      <c r="I299" s="46"/>
      <c r="J299" s="46"/>
      <c r="K299" s="46"/>
      <c r="L299" s="46"/>
      <c r="M299" s="46"/>
      <c r="N299" s="46"/>
      <c r="O299" s="46"/>
      <c r="P299" s="46"/>
      <c r="Q299" s="46"/>
      <c r="R299" s="46"/>
      <c r="S299" s="46"/>
    </row>
    <row r="300" spans="1:19" s="663" customFormat="1">
      <c r="A300" s="78"/>
      <c r="B300" s="78"/>
      <c r="C300" s="46"/>
      <c r="D300" s="47"/>
      <c r="E300" s="47"/>
      <c r="F300" s="47"/>
      <c r="G300" s="47"/>
      <c r="I300" s="46"/>
      <c r="J300" s="46"/>
      <c r="K300" s="46"/>
      <c r="L300" s="46"/>
      <c r="M300" s="46"/>
      <c r="N300" s="46"/>
      <c r="O300" s="46"/>
      <c r="P300" s="46"/>
      <c r="Q300" s="46"/>
      <c r="R300" s="46"/>
      <c r="S300" s="46"/>
    </row>
    <row r="301" spans="1:19" s="663" customFormat="1">
      <c r="A301" s="78"/>
      <c r="B301" s="78"/>
      <c r="C301" s="46"/>
      <c r="D301" s="47"/>
      <c r="E301" s="47"/>
      <c r="F301" s="47"/>
      <c r="G301" s="47"/>
      <c r="I301" s="46"/>
      <c r="J301" s="46"/>
      <c r="K301" s="46"/>
      <c r="L301" s="46"/>
      <c r="M301" s="46"/>
      <c r="N301" s="46"/>
      <c r="O301" s="46"/>
      <c r="P301" s="46"/>
      <c r="Q301" s="46"/>
      <c r="R301" s="46"/>
      <c r="S301" s="46"/>
    </row>
    <row r="302" spans="1:19" s="663" customFormat="1">
      <c r="A302" s="78"/>
      <c r="B302" s="78"/>
      <c r="C302" s="46"/>
      <c r="D302" s="47"/>
      <c r="E302" s="47"/>
      <c r="F302" s="47"/>
      <c r="G302" s="47"/>
      <c r="I302" s="46"/>
      <c r="J302" s="46"/>
      <c r="K302" s="46"/>
      <c r="L302" s="46"/>
      <c r="M302" s="46"/>
      <c r="N302" s="46"/>
      <c r="O302" s="46"/>
      <c r="P302" s="46"/>
      <c r="Q302" s="46"/>
      <c r="R302" s="46"/>
      <c r="S302" s="46"/>
    </row>
    <row r="303" spans="1:19" s="663" customFormat="1">
      <c r="A303" s="78"/>
      <c r="B303" s="78"/>
      <c r="C303" s="46"/>
      <c r="D303" s="47"/>
      <c r="E303" s="47"/>
      <c r="F303" s="47"/>
      <c r="G303" s="47"/>
      <c r="I303" s="46"/>
      <c r="J303" s="46"/>
      <c r="K303" s="46"/>
      <c r="L303" s="46"/>
      <c r="M303" s="46"/>
      <c r="N303" s="46"/>
      <c r="O303" s="46"/>
      <c r="P303" s="46"/>
      <c r="Q303" s="46"/>
      <c r="R303" s="46"/>
      <c r="S303" s="46"/>
    </row>
    <row r="304" spans="1:19" s="663" customFormat="1">
      <c r="A304" s="78"/>
      <c r="B304" s="78"/>
      <c r="C304" s="46"/>
      <c r="D304" s="47"/>
      <c r="E304" s="47"/>
      <c r="F304" s="47"/>
      <c r="G304" s="47"/>
      <c r="I304" s="46"/>
      <c r="J304" s="46"/>
      <c r="K304" s="46"/>
      <c r="L304" s="46"/>
      <c r="M304" s="46"/>
      <c r="N304" s="46"/>
      <c r="O304" s="46"/>
      <c r="P304" s="46"/>
      <c r="Q304" s="46"/>
      <c r="R304" s="46"/>
      <c r="S304" s="46"/>
    </row>
    <row r="305" spans="1:19" s="663" customFormat="1">
      <c r="A305" s="78"/>
      <c r="B305" s="78"/>
      <c r="C305" s="46"/>
      <c r="D305" s="47"/>
      <c r="E305" s="47"/>
      <c r="F305" s="47"/>
      <c r="G305" s="47"/>
      <c r="I305" s="46"/>
      <c r="J305" s="46"/>
      <c r="K305" s="46"/>
      <c r="L305" s="46"/>
      <c r="M305" s="46"/>
      <c r="N305" s="46"/>
      <c r="O305" s="46"/>
      <c r="P305" s="46"/>
      <c r="Q305" s="46"/>
      <c r="R305" s="46"/>
      <c r="S305" s="46"/>
    </row>
    <row r="306" spans="1:19" s="663" customFormat="1">
      <c r="A306" s="78"/>
      <c r="B306" s="78"/>
      <c r="C306" s="46"/>
      <c r="D306" s="47"/>
      <c r="E306" s="47"/>
      <c r="F306" s="47"/>
      <c r="G306" s="47"/>
      <c r="I306" s="46"/>
      <c r="J306" s="46"/>
      <c r="K306" s="46"/>
      <c r="L306" s="46"/>
      <c r="M306" s="46"/>
      <c r="N306" s="46"/>
      <c r="O306" s="46"/>
      <c r="P306" s="46"/>
      <c r="Q306" s="46"/>
      <c r="R306" s="46"/>
      <c r="S306" s="46"/>
    </row>
    <row r="307" spans="1:19" s="663" customFormat="1">
      <c r="A307" s="78"/>
      <c r="B307" s="78"/>
      <c r="C307" s="46"/>
      <c r="D307" s="47"/>
      <c r="E307" s="47"/>
      <c r="F307" s="47"/>
      <c r="G307" s="47"/>
      <c r="I307" s="46"/>
      <c r="J307" s="46"/>
      <c r="K307" s="46"/>
      <c r="L307" s="46"/>
      <c r="M307" s="46"/>
      <c r="N307" s="46"/>
      <c r="O307" s="46"/>
      <c r="P307" s="46"/>
      <c r="Q307" s="46"/>
      <c r="R307" s="46"/>
      <c r="S307" s="46"/>
    </row>
    <row r="308" spans="1:19" s="663" customFormat="1">
      <c r="A308" s="78"/>
      <c r="B308" s="78"/>
      <c r="C308" s="46"/>
      <c r="D308" s="47"/>
      <c r="E308" s="47"/>
      <c r="F308" s="47"/>
      <c r="G308" s="47"/>
      <c r="I308" s="46"/>
      <c r="J308" s="46"/>
      <c r="K308" s="46"/>
      <c r="L308" s="46"/>
      <c r="M308" s="46"/>
      <c r="N308" s="46"/>
      <c r="O308" s="46"/>
      <c r="P308" s="46"/>
      <c r="Q308" s="46"/>
      <c r="R308" s="46"/>
      <c r="S308" s="46"/>
    </row>
    <row r="309" spans="1:19" s="663" customFormat="1">
      <c r="A309" s="78"/>
      <c r="B309" s="78"/>
      <c r="C309" s="46"/>
      <c r="D309" s="47"/>
      <c r="E309" s="47"/>
      <c r="F309" s="47"/>
      <c r="G309" s="47"/>
      <c r="I309" s="46"/>
      <c r="J309" s="46"/>
      <c r="K309" s="46"/>
      <c r="L309" s="46"/>
      <c r="M309" s="46"/>
      <c r="N309" s="46"/>
      <c r="O309" s="46"/>
      <c r="P309" s="46"/>
      <c r="Q309" s="46"/>
      <c r="R309" s="46"/>
      <c r="S309" s="46"/>
    </row>
    <row r="310" spans="1:19" s="663" customFormat="1">
      <c r="A310" s="78"/>
      <c r="B310" s="78"/>
      <c r="C310" s="46"/>
      <c r="D310" s="47"/>
      <c r="E310" s="47"/>
      <c r="F310" s="47"/>
      <c r="G310" s="47"/>
      <c r="I310" s="46"/>
      <c r="J310" s="46"/>
      <c r="K310" s="46"/>
      <c r="L310" s="46"/>
      <c r="M310" s="46"/>
      <c r="N310" s="46"/>
      <c r="O310" s="46"/>
      <c r="P310" s="46"/>
      <c r="Q310" s="46"/>
      <c r="R310" s="46"/>
      <c r="S310" s="46"/>
    </row>
    <row r="311" spans="1:19" s="663" customFormat="1">
      <c r="A311" s="78"/>
      <c r="B311" s="78"/>
      <c r="C311" s="46"/>
      <c r="D311" s="47"/>
      <c r="E311" s="47"/>
      <c r="F311" s="47"/>
      <c r="G311" s="47"/>
      <c r="I311" s="46"/>
      <c r="J311" s="46"/>
      <c r="K311" s="46"/>
      <c r="L311" s="46"/>
      <c r="M311" s="46"/>
      <c r="N311" s="46"/>
      <c r="O311" s="46"/>
      <c r="P311" s="46"/>
      <c r="Q311" s="46"/>
      <c r="R311" s="46"/>
      <c r="S311" s="46"/>
    </row>
    <row r="312" spans="1:19" s="663" customFormat="1">
      <c r="A312" s="78"/>
      <c r="B312" s="78"/>
      <c r="C312" s="46"/>
      <c r="D312" s="47"/>
      <c r="E312" s="47"/>
      <c r="F312" s="47"/>
      <c r="G312" s="47"/>
      <c r="I312" s="46"/>
      <c r="J312" s="46"/>
      <c r="K312" s="46"/>
      <c r="L312" s="46"/>
      <c r="M312" s="46"/>
      <c r="N312" s="46"/>
      <c r="O312" s="46"/>
      <c r="P312" s="46"/>
      <c r="Q312" s="46"/>
      <c r="R312" s="46"/>
      <c r="S312" s="46"/>
    </row>
    <row r="313" spans="1:19" s="663" customFormat="1">
      <c r="A313" s="78"/>
      <c r="B313" s="78"/>
      <c r="C313" s="46"/>
      <c r="D313" s="47"/>
      <c r="E313" s="47"/>
      <c r="F313" s="47"/>
      <c r="G313" s="47"/>
      <c r="I313" s="46"/>
      <c r="J313" s="46"/>
      <c r="K313" s="46"/>
      <c r="L313" s="46"/>
      <c r="M313" s="46"/>
      <c r="N313" s="46"/>
      <c r="O313" s="46"/>
      <c r="P313" s="46"/>
      <c r="Q313" s="46"/>
      <c r="R313" s="46"/>
      <c r="S313" s="46"/>
    </row>
    <row r="314" spans="1:19" s="663" customFormat="1">
      <c r="A314" s="78"/>
      <c r="B314" s="78"/>
      <c r="C314" s="46"/>
      <c r="D314" s="47"/>
      <c r="E314" s="47"/>
      <c r="F314" s="47"/>
      <c r="G314" s="47"/>
      <c r="I314" s="46"/>
      <c r="J314" s="46"/>
      <c r="K314" s="46"/>
      <c r="L314" s="46"/>
      <c r="M314" s="46"/>
      <c r="N314" s="46"/>
      <c r="O314" s="46"/>
      <c r="P314" s="46"/>
      <c r="Q314" s="46"/>
      <c r="R314" s="46"/>
      <c r="S314" s="46"/>
    </row>
    <row r="315" spans="1:19" s="663" customFormat="1">
      <c r="A315" s="78"/>
      <c r="B315" s="78"/>
      <c r="C315" s="46"/>
      <c r="D315" s="47"/>
      <c r="E315" s="47"/>
      <c r="F315" s="47"/>
      <c r="G315" s="47"/>
      <c r="I315" s="46"/>
      <c r="J315" s="46"/>
      <c r="K315" s="46"/>
      <c r="L315" s="46"/>
      <c r="M315" s="46"/>
      <c r="N315" s="46"/>
      <c r="O315" s="46"/>
      <c r="P315" s="46"/>
      <c r="Q315" s="46"/>
      <c r="R315" s="46"/>
      <c r="S315" s="46"/>
    </row>
    <row r="316" spans="1:19" s="663" customFormat="1">
      <c r="A316" s="78"/>
      <c r="B316" s="78"/>
      <c r="C316" s="46"/>
      <c r="D316" s="46"/>
      <c r="E316" s="46"/>
      <c r="F316" s="46"/>
      <c r="G316" s="46"/>
      <c r="I316" s="46"/>
      <c r="J316" s="46"/>
      <c r="K316" s="46"/>
      <c r="L316" s="46"/>
      <c r="M316" s="46"/>
      <c r="N316" s="46"/>
      <c r="O316" s="46"/>
      <c r="P316" s="46"/>
      <c r="Q316" s="46"/>
      <c r="R316" s="46"/>
      <c r="S316" s="46"/>
    </row>
    <row r="317" spans="1:19" s="663" customFormat="1">
      <c r="A317" s="78"/>
      <c r="B317" s="78"/>
      <c r="C317" s="46"/>
      <c r="D317" s="46"/>
      <c r="E317" s="46"/>
      <c r="F317" s="46"/>
      <c r="G317" s="46"/>
      <c r="I317" s="46"/>
      <c r="J317" s="46"/>
      <c r="K317" s="46"/>
      <c r="L317" s="46"/>
      <c r="M317" s="46"/>
      <c r="N317" s="46"/>
      <c r="O317" s="46"/>
      <c r="P317" s="46"/>
      <c r="Q317" s="46"/>
      <c r="R317" s="46"/>
      <c r="S317" s="46"/>
    </row>
    <row r="318" spans="1:19" s="663" customFormat="1">
      <c r="A318" s="78"/>
      <c r="B318" s="78"/>
      <c r="C318" s="46"/>
      <c r="D318" s="46"/>
      <c r="E318" s="46"/>
      <c r="F318" s="46"/>
      <c r="G318" s="46"/>
      <c r="I318" s="46"/>
      <c r="J318" s="46"/>
      <c r="K318" s="46"/>
      <c r="L318" s="46"/>
      <c r="M318" s="46"/>
      <c r="N318" s="46"/>
      <c r="O318" s="46"/>
      <c r="P318" s="46"/>
      <c r="Q318" s="46"/>
      <c r="R318" s="46"/>
      <c r="S318" s="46"/>
    </row>
    <row r="319" spans="1:19" s="663" customFormat="1">
      <c r="A319" s="78"/>
      <c r="B319" s="78"/>
      <c r="C319" s="46"/>
      <c r="D319" s="46"/>
      <c r="E319" s="46"/>
      <c r="F319" s="46"/>
      <c r="G319" s="46"/>
      <c r="I319" s="46"/>
      <c r="J319" s="46"/>
      <c r="K319" s="46"/>
      <c r="L319" s="46"/>
      <c r="M319" s="46"/>
      <c r="N319" s="46"/>
      <c r="O319" s="46"/>
      <c r="P319" s="46"/>
      <c r="Q319" s="46"/>
      <c r="R319" s="46"/>
      <c r="S319" s="46"/>
    </row>
    <row r="320" spans="1:19" s="663" customFormat="1">
      <c r="A320" s="78"/>
      <c r="B320" s="78"/>
      <c r="C320" s="46"/>
      <c r="D320" s="46"/>
      <c r="E320" s="46"/>
      <c r="F320" s="46"/>
      <c r="G320" s="46"/>
      <c r="I320" s="46"/>
      <c r="J320" s="46"/>
      <c r="K320" s="46"/>
      <c r="L320" s="46"/>
      <c r="M320" s="46"/>
      <c r="N320" s="46"/>
      <c r="O320" s="46"/>
      <c r="P320" s="46"/>
      <c r="Q320" s="46"/>
      <c r="R320" s="46"/>
      <c r="S320" s="46"/>
    </row>
    <row r="321" spans="1:19" s="663" customFormat="1">
      <c r="A321" s="78"/>
      <c r="B321" s="78"/>
      <c r="C321" s="46"/>
      <c r="D321" s="46"/>
      <c r="E321" s="46"/>
      <c r="F321" s="46"/>
      <c r="G321" s="46"/>
      <c r="I321" s="46"/>
      <c r="J321" s="46"/>
      <c r="K321" s="46"/>
      <c r="L321" s="46"/>
      <c r="M321" s="46"/>
      <c r="N321" s="46"/>
      <c r="O321" s="46"/>
      <c r="P321" s="46"/>
      <c r="Q321" s="46"/>
      <c r="R321" s="46"/>
      <c r="S321" s="46"/>
    </row>
    <row r="322" spans="1:19">
      <c r="A322" s="78"/>
      <c r="B322" s="78"/>
    </row>
    <row r="323" spans="1:19">
      <c r="A323" s="78"/>
      <c r="B323" s="78"/>
    </row>
    <row r="324" spans="1:19">
      <c r="A324" s="78"/>
      <c r="B324" s="78"/>
    </row>
    <row r="325" spans="1:19">
      <c r="A325" s="78"/>
      <c r="B325" s="78"/>
    </row>
    <row r="326" spans="1:19">
      <c r="A326" s="78"/>
      <c r="B326" s="78"/>
    </row>
    <row r="327" spans="1:19">
      <c r="A327" s="78"/>
      <c r="B327" s="78"/>
    </row>
    <row r="328" spans="1:19">
      <c r="A328" s="78"/>
      <c r="B328" s="78"/>
    </row>
    <row r="329" spans="1:19">
      <c r="A329" s="78"/>
      <c r="B329" s="78"/>
    </row>
    <row r="330" spans="1:19">
      <c r="A330" s="78"/>
      <c r="B330" s="78"/>
    </row>
    <row r="331" spans="1:19">
      <c r="A331" s="78"/>
      <c r="B331" s="78"/>
    </row>
    <row r="332" spans="1:19">
      <c r="A332" s="78"/>
      <c r="B332" s="78"/>
    </row>
    <row r="333" spans="1:19">
      <c r="A333" s="78"/>
      <c r="B333" s="78"/>
    </row>
    <row r="334" spans="1:19">
      <c r="A334" s="78"/>
      <c r="B334" s="78"/>
    </row>
    <row r="335" spans="1:19">
      <c r="A335" s="78"/>
      <c r="B335" s="78"/>
    </row>
    <row r="336" spans="1:19">
      <c r="A336" s="78"/>
      <c r="B336" s="78"/>
    </row>
    <row r="337" spans="1:2" s="46" customFormat="1">
      <c r="A337" s="78"/>
      <c r="B337" s="78"/>
    </row>
    <row r="338" spans="1:2" s="46" customFormat="1">
      <c r="A338" s="78"/>
      <c r="B338" s="78"/>
    </row>
    <row r="339" spans="1:2" s="46" customFormat="1">
      <c r="A339" s="78"/>
      <c r="B339" s="78"/>
    </row>
    <row r="340" spans="1:2" s="46" customFormat="1">
      <c r="A340" s="78"/>
      <c r="B340" s="78"/>
    </row>
    <row r="341" spans="1:2" s="46" customFormat="1">
      <c r="A341" s="78"/>
      <c r="B341" s="78"/>
    </row>
    <row r="342" spans="1:2" s="46" customFormat="1">
      <c r="A342" s="78"/>
      <c r="B342" s="78"/>
    </row>
    <row r="343" spans="1:2" s="46" customFormat="1">
      <c r="A343" s="78"/>
      <c r="B343" s="78"/>
    </row>
    <row r="344" spans="1:2" s="46" customFormat="1">
      <c r="A344" s="78"/>
      <c r="B344" s="78"/>
    </row>
    <row r="345" spans="1:2" s="46" customFormat="1">
      <c r="A345" s="78"/>
      <c r="B345" s="78"/>
    </row>
    <row r="346" spans="1:2" s="46" customFormat="1">
      <c r="A346" s="78"/>
      <c r="B346" s="78"/>
    </row>
    <row r="347" spans="1:2" s="46" customFormat="1">
      <c r="A347" s="78"/>
      <c r="B347" s="78"/>
    </row>
    <row r="348" spans="1:2" s="46" customFormat="1">
      <c r="A348" s="78"/>
      <c r="B348" s="78"/>
    </row>
    <row r="349" spans="1:2" s="46" customFormat="1">
      <c r="A349" s="78"/>
      <c r="B349" s="78"/>
    </row>
    <row r="350" spans="1:2" s="46" customFormat="1">
      <c r="A350" s="78"/>
      <c r="B350" s="78"/>
    </row>
    <row r="351" spans="1:2" s="46" customFormat="1">
      <c r="A351" s="78"/>
      <c r="B351" s="78"/>
    </row>
    <row r="352" spans="1:2" s="46" customFormat="1">
      <c r="A352" s="78"/>
      <c r="B352" s="78"/>
    </row>
    <row r="353" spans="1:2" s="46" customFormat="1">
      <c r="A353" s="78"/>
      <c r="B353" s="78"/>
    </row>
    <row r="354" spans="1:2" s="46" customFormat="1">
      <c r="A354" s="78"/>
      <c r="B354" s="78"/>
    </row>
    <row r="355" spans="1:2" s="46" customFormat="1">
      <c r="A355" s="78"/>
      <c r="B355" s="78"/>
    </row>
    <row r="356" spans="1:2" s="46" customFormat="1">
      <c r="A356" s="78"/>
      <c r="B356" s="78"/>
    </row>
    <row r="357" spans="1:2" s="46" customFormat="1">
      <c r="A357" s="78"/>
      <c r="B357" s="78"/>
    </row>
    <row r="358" spans="1:2" s="46" customFormat="1">
      <c r="A358" s="78"/>
      <c r="B358" s="78"/>
    </row>
    <row r="359" spans="1:2" s="46" customFormat="1">
      <c r="A359" s="78"/>
      <c r="B359" s="78"/>
    </row>
    <row r="360" spans="1:2" s="46" customFormat="1">
      <c r="A360" s="78"/>
      <c r="B360" s="78"/>
    </row>
    <row r="361" spans="1:2" s="46" customFormat="1">
      <c r="A361" s="78"/>
      <c r="B361" s="78"/>
    </row>
    <row r="362" spans="1:2" s="46" customFormat="1">
      <c r="A362" s="78"/>
      <c r="B362" s="78"/>
    </row>
    <row r="363" spans="1:2" s="46" customFormat="1">
      <c r="A363" s="78"/>
      <c r="B363" s="78"/>
    </row>
    <row r="364" spans="1:2" s="46" customFormat="1">
      <c r="A364" s="78"/>
      <c r="B364" s="78"/>
    </row>
    <row r="365" spans="1:2" s="46" customFormat="1">
      <c r="A365" s="78"/>
      <c r="B365" s="78"/>
    </row>
    <row r="366" spans="1:2" s="46" customFormat="1">
      <c r="A366" s="78"/>
      <c r="B366" s="78"/>
    </row>
    <row r="367" spans="1:2" s="46" customFormat="1">
      <c r="A367" s="78"/>
      <c r="B367" s="78"/>
    </row>
    <row r="368" spans="1:2" s="46" customFormat="1">
      <c r="A368" s="78"/>
      <c r="B368" s="78"/>
    </row>
    <row r="369" spans="1:2" s="46" customFormat="1">
      <c r="A369" s="78"/>
      <c r="B369" s="78"/>
    </row>
    <row r="370" spans="1:2" s="46" customFormat="1">
      <c r="A370" s="78"/>
      <c r="B370" s="78"/>
    </row>
    <row r="371" spans="1:2" s="46" customFormat="1">
      <c r="A371" s="78"/>
      <c r="B371" s="78"/>
    </row>
    <row r="372" spans="1:2" s="46" customFormat="1">
      <c r="A372" s="78"/>
      <c r="B372" s="78"/>
    </row>
    <row r="373" spans="1:2" s="46" customFormat="1">
      <c r="A373" s="78"/>
      <c r="B373" s="78"/>
    </row>
    <row r="374" spans="1:2" s="46" customFormat="1">
      <c r="A374" s="78"/>
      <c r="B374" s="78"/>
    </row>
    <row r="375" spans="1:2" s="46" customFormat="1">
      <c r="A375" s="78"/>
      <c r="B375" s="78"/>
    </row>
    <row r="376" spans="1:2" s="46" customFormat="1">
      <c r="A376" s="78"/>
      <c r="B376" s="78"/>
    </row>
    <row r="377" spans="1:2" s="46" customFormat="1">
      <c r="A377" s="78"/>
      <c r="B377" s="78"/>
    </row>
    <row r="378" spans="1:2" s="46" customFormat="1">
      <c r="A378" s="78"/>
      <c r="B378" s="78"/>
    </row>
    <row r="379" spans="1:2" s="46" customFormat="1">
      <c r="A379" s="78"/>
      <c r="B379" s="78"/>
    </row>
    <row r="380" spans="1:2" s="46" customFormat="1">
      <c r="A380" s="78"/>
      <c r="B380" s="78"/>
    </row>
    <row r="381" spans="1:2" s="46" customFormat="1">
      <c r="A381" s="78"/>
      <c r="B381" s="78"/>
    </row>
    <row r="382" spans="1:2" s="46" customFormat="1">
      <c r="A382" s="78"/>
      <c r="B382" s="78"/>
    </row>
    <row r="383" spans="1:2" s="46" customFormat="1">
      <c r="A383" s="78"/>
      <c r="B383" s="78"/>
    </row>
    <row r="384" spans="1:2" s="46" customFormat="1">
      <c r="A384" s="78"/>
      <c r="B384" s="78"/>
    </row>
    <row r="385" spans="1:2" s="46" customFormat="1">
      <c r="A385" s="78"/>
      <c r="B385" s="78"/>
    </row>
    <row r="386" spans="1:2" s="46" customFormat="1">
      <c r="A386" s="78"/>
      <c r="B386" s="78"/>
    </row>
    <row r="387" spans="1:2" s="46" customFormat="1">
      <c r="A387" s="78"/>
      <c r="B387" s="78"/>
    </row>
    <row r="388" spans="1:2" s="46" customFormat="1">
      <c r="A388" s="78"/>
      <c r="B388" s="78"/>
    </row>
    <row r="389" spans="1:2" s="46" customFormat="1">
      <c r="A389" s="78"/>
      <c r="B389" s="78"/>
    </row>
    <row r="390" spans="1:2" s="46" customFormat="1">
      <c r="A390" s="78"/>
      <c r="B390" s="78"/>
    </row>
    <row r="391" spans="1:2" s="46" customFormat="1">
      <c r="A391" s="78"/>
      <c r="B391" s="78"/>
    </row>
    <row r="392" spans="1:2" s="46" customFormat="1">
      <c r="A392" s="78"/>
      <c r="B392" s="78"/>
    </row>
    <row r="393" spans="1:2" s="46" customFormat="1">
      <c r="A393" s="78"/>
      <c r="B393" s="78"/>
    </row>
    <row r="394" spans="1:2" s="46" customFormat="1">
      <c r="A394" s="78"/>
      <c r="B394" s="78"/>
    </row>
    <row r="395" spans="1:2" s="46" customFormat="1">
      <c r="A395" s="78"/>
      <c r="B395" s="78"/>
    </row>
    <row r="396" spans="1:2" s="46" customFormat="1">
      <c r="A396" s="78"/>
      <c r="B396" s="78"/>
    </row>
    <row r="397" spans="1:2" s="46" customFormat="1">
      <c r="A397" s="78"/>
      <c r="B397" s="78"/>
    </row>
    <row r="398" spans="1:2" s="46" customFormat="1">
      <c r="A398" s="78"/>
      <c r="B398" s="78"/>
    </row>
    <row r="399" spans="1:2" s="46" customFormat="1">
      <c r="A399" s="78"/>
      <c r="B399" s="78"/>
    </row>
    <row r="400" spans="1:2" s="46" customFormat="1">
      <c r="A400" s="78"/>
      <c r="B400" s="78"/>
    </row>
    <row r="401" spans="1:2" s="46" customFormat="1">
      <c r="A401" s="78"/>
      <c r="B401" s="78"/>
    </row>
    <row r="402" spans="1:2" s="46" customFormat="1">
      <c r="A402" s="78"/>
      <c r="B402" s="78"/>
    </row>
    <row r="403" spans="1:2" s="46" customFormat="1">
      <c r="A403" s="78"/>
      <c r="B403" s="78"/>
    </row>
    <row r="404" spans="1:2" s="46" customFormat="1">
      <c r="A404" s="78"/>
      <c r="B404" s="78"/>
    </row>
    <row r="405" spans="1:2" s="46" customFormat="1">
      <c r="A405" s="78"/>
      <c r="B405" s="78"/>
    </row>
    <row r="406" spans="1:2" s="46" customFormat="1">
      <c r="A406" s="78"/>
      <c r="B406" s="78"/>
    </row>
    <row r="407" spans="1:2" s="46" customFormat="1">
      <c r="A407" s="78"/>
      <c r="B407" s="78"/>
    </row>
    <row r="408" spans="1:2" s="46" customFormat="1">
      <c r="A408" s="78"/>
      <c r="B408" s="78"/>
    </row>
    <row r="409" spans="1:2" s="46" customFormat="1">
      <c r="A409" s="78"/>
      <c r="B409" s="78"/>
    </row>
    <row r="410" spans="1:2" s="46" customFormat="1">
      <c r="A410" s="78"/>
      <c r="B410" s="78"/>
    </row>
    <row r="411" spans="1:2" s="46" customFormat="1">
      <c r="A411" s="78"/>
      <c r="B411" s="78"/>
    </row>
    <row r="412" spans="1:2" s="46" customFormat="1">
      <c r="A412" s="78"/>
      <c r="B412" s="78"/>
    </row>
    <row r="413" spans="1:2" s="46" customFormat="1">
      <c r="A413" s="78"/>
      <c r="B413" s="78"/>
    </row>
    <row r="414" spans="1:2" s="46" customFormat="1">
      <c r="A414" s="78"/>
      <c r="B414" s="78"/>
    </row>
    <row r="415" spans="1:2" s="46" customFormat="1">
      <c r="A415" s="78"/>
      <c r="B415" s="78"/>
    </row>
    <row r="416" spans="1:2" s="46" customFormat="1">
      <c r="A416" s="78"/>
      <c r="B416" s="78"/>
    </row>
    <row r="417" spans="1:2" s="46" customFormat="1">
      <c r="A417" s="78"/>
      <c r="B417" s="78"/>
    </row>
    <row r="418" spans="1:2" s="46" customFormat="1">
      <c r="A418" s="78"/>
      <c r="B418" s="78"/>
    </row>
    <row r="419" spans="1:2" s="46" customFormat="1">
      <c r="A419" s="78"/>
      <c r="B419" s="78"/>
    </row>
    <row r="420" spans="1:2" s="46" customFormat="1">
      <c r="A420" s="78"/>
      <c r="B420" s="78"/>
    </row>
    <row r="421" spans="1:2" s="46" customFormat="1">
      <c r="A421" s="78"/>
      <c r="B421" s="78"/>
    </row>
    <row r="422" spans="1:2" s="46" customFormat="1">
      <c r="A422" s="78"/>
      <c r="B422" s="78"/>
    </row>
    <row r="423" spans="1:2" s="46" customFormat="1">
      <c r="A423" s="78"/>
      <c r="B423" s="78"/>
    </row>
    <row r="424" spans="1:2" s="46" customFormat="1">
      <c r="A424" s="78"/>
      <c r="B424" s="78"/>
    </row>
    <row r="425" spans="1:2" s="46" customFormat="1">
      <c r="A425" s="78"/>
      <c r="B425" s="78"/>
    </row>
    <row r="426" spans="1:2" s="46" customFormat="1">
      <c r="A426" s="78"/>
      <c r="B426" s="78"/>
    </row>
    <row r="427" spans="1:2" s="46" customFormat="1">
      <c r="A427" s="78"/>
      <c r="B427" s="78"/>
    </row>
    <row r="428" spans="1:2" s="46" customFormat="1">
      <c r="A428" s="78"/>
      <c r="B428" s="78"/>
    </row>
    <row r="429" spans="1:2" s="46" customFormat="1">
      <c r="A429" s="78"/>
      <c r="B429" s="78"/>
    </row>
    <row r="430" spans="1:2" s="46" customFormat="1">
      <c r="A430" s="78"/>
      <c r="B430" s="78"/>
    </row>
    <row r="431" spans="1:2" s="46" customFormat="1">
      <c r="A431" s="78"/>
      <c r="B431" s="78"/>
    </row>
    <row r="432" spans="1:2" s="46" customFormat="1">
      <c r="A432" s="78"/>
      <c r="B432" s="78"/>
    </row>
    <row r="433" spans="1:2" s="46" customFormat="1">
      <c r="A433" s="78"/>
      <c r="B433" s="78"/>
    </row>
    <row r="434" spans="1:2" s="46" customFormat="1">
      <c r="A434" s="78"/>
      <c r="B434" s="78"/>
    </row>
    <row r="435" spans="1:2" s="46" customFormat="1">
      <c r="A435" s="78"/>
      <c r="B435" s="78"/>
    </row>
    <row r="436" spans="1:2" s="46" customFormat="1">
      <c r="A436" s="78"/>
      <c r="B436" s="78"/>
    </row>
    <row r="437" spans="1:2" s="46" customFormat="1">
      <c r="A437" s="78"/>
      <c r="B437" s="78"/>
    </row>
    <row r="438" spans="1:2" s="46" customFormat="1">
      <c r="A438" s="78"/>
      <c r="B438" s="78"/>
    </row>
    <row r="439" spans="1:2" s="46" customFormat="1">
      <c r="A439" s="78"/>
      <c r="B439" s="78"/>
    </row>
    <row r="440" spans="1:2" s="46" customFormat="1">
      <c r="A440" s="78"/>
      <c r="B440" s="78"/>
    </row>
    <row r="441" spans="1:2" s="46" customFormat="1">
      <c r="A441" s="78"/>
      <c r="B441" s="78"/>
    </row>
    <row r="442" spans="1:2" s="46" customFormat="1">
      <c r="A442" s="78"/>
      <c r="B442" s="78"/>
    </row>
    <row r="443" spans="1:2" s="46" customFormat="1">
      <c r="A443" s="78"/>
      <c r="B443" s="78"/>
    </row>
    <row r="444" spans="1:2" s="46" customFormat="1">
      <c r="A444" s="78"/>
      <c r="B444" s="78"/>
    </row>
    <row r="445" spans="1:2" s="46" customFormat="1">
      <c r="A445" s="78"/>
      <c r="B445" s="78"/>
    </row>
    <row r="446" spans="1:2" s="46" customFormat="1">
      <c r="A446" s="78"/>
      <c r="B446" s="78"/>
    </row>
    <row r="447" spans="1:2" s="46" customFormat="1">
      <c r="A447" s="78"/>
      <c r="B447" s="78"/>
    </row>
    <row r="448" spans="1:2" s="46" customFormat="1">
      <c r="A448" s="78"/>
      <c r="B448" s="78"/>
    </row>
    <row r="449" spans="1:2" s="46" customFormat="1">
      <c r="A449" s="78"/>
      <c r="B449" s="78"/>
    </row>
    <row r="450" spans="1:2" s="46" customFormat="1">
      <c r="A450" s="78"/>
      <c r="B450" s="78"/>
    </row>
    <row r="451" spans="1:2" s="46" customFormat="1">
      <c r="A451" s="78"/>
      <c r="B451" s="78"/>
    </row>
    <row r="452" spans="1:2" s="46" customFormat="1">
      <c r="A452" s="78"/>
      <c r="B452" s="78"/>
    </row>
    <row r="453" spans="1:2" s="46" customFormat="1">
      <c r="A453" s="78"/>
      <c r="B453" s="78"/>
    </row>
    <row r="454" spans="1:2" s="46" customFormat="1">
      <c r="A454" s="78"/>
      <c r="B454" s="78"/>
    </row>
    <row r="455" spans="1:2" s="46" customFormat="1">
      <c r="A455" s="78"/>
      <c r="B455" s="78"/>
    </row>
    <row r="456" spans="1:2" s="46" customFormat="1">
      <c r="A456" s="78"/>
      <c r="B456" s="78"/>
    </row>
    <row r="457" spans="1:2" s="46" customFormat="1">
      <c r="A457" s="78"/>
      <c r="B457" s="78"/>
    </row>
    <row r="458" spans="1:2" s="46" customFormat="1">
      <c r="A458" s="78"/>
      <c r="B458" s="78"/>
    </row>
    <row r="459" spans="1:2" s="46" customFormat="1">
      <c r="A459" s="78"/>
      <c r="B459" s="78"/>
    </row>
    <row r="460" spans="1:2" s="46" customFormat="1">
      <c r="A460" s="78"/>
      <c r="B460" s="78"/>
    </row>
    <row r="461" spans="1:2" s="46" customFormat="1">
      <c r="A461" s="78"/>
      <c r="B461" s="78"/>
    </row>
    <row r="462" spans="1:2" s="46" customFormat="1">
      <c r="A462" s="78"/>
      <c r="B462" s="78"/>
    </row>
    <row r="463" spans="1:2" s="46" customFormat="1">
      <c r="A463" s="78"/>
      <c r="B463" s="78"/>
    </row>
    <row r="464" spans="1:2" s="46" customFormat="1">
      <c r="A464" s="78"/>
      <c r="B464" s="78"/>
    </row>
    <row r="465" spans="1:2" s="46" customFormat="1">
      <c r="A465" s="78"/>
      <c r="B465" s="78"/>
    </row>
    <row r="466" spans="1:2" s="46" customFormat="1">
      <c r="A466" s="78"/>
      <c r="B466" s="78"/>
    </row>
    <row r="467" spans="1:2" s="46" customFormat="1">
      <c r="A467" s="78"/>
      <c r="B467" s="78"/>
    </row>
    <row r="468" spans="1:2" s="46" customFormat="1">
      <c r="A468" s="78"/>
      <c r="B468" s="78"/>
    </row>
    <row r="469" spans="1:2" s="46" customFormat="1">
      <c r="A469" s="78"/>
      <c r="B469" s="78"/>
    </row>
    <row r="470" spans="1:2" s="46" customFormat="1">
      <c r="A470" s="78"/>
      <c r="B470" s="78"/>
    </row>
    <row r="471" spans="1:2" s="46" customFormat="1">
      <c r="A471" s="78"/>
      <c r="B471" s="78"/>
    </row>
    <row r="472" spans="1:2" s="46" customFormat="1">
      <c r="A472" s="78"/>
      <c r="B472" s="78"/>
    </row>
    <row r="473" spans="1:2" s="46" customFormat="1">
      <c r="A473" s="78"/>
      <c r="B473" s="78"/>
    </row>
    <row r="474" spans="1:2" s="46" customFormat="1">
      <c r="A474" s="78"/>
      <c r="B474" s="78"/>
    </row>
    <row r="475" spans="1:2" s="46" customFormat="1">
      <c r="A475" s="78"/>
      <c r="B475" s="78"/>
    </row>
    <row r="476" spans="1:2" s="46" customFormat="1">
      <c r="A476" s="78"/>
      <c r="B476" s="78"/>
    </row>
    <row r="477" spans="1:2" s="46" customFormat="1">
      <c r="A477" s="78"/>
      <c r="B477" s="78"/>
    </row>
    <row r="478" spans="1:2" s="46" customFormat="1">
      <c r="A478" s="78"/>
      <c r="B478" s="78"/>
    </row>
    <row r="479" spans="1:2" s="46" customFormat="1">
      <c r="A479" s="78"/>
      <c r="B479" s="78"/>
    </row>
    <row r="480" spans="1:2" s="46" customFormat="1">
      <c r="A480" s="78"/>
      <c r="B480" s="78"/>
    </row>
    <row r="481" spans="1:2" s="46" customFormat="1">
      <c r="A481" s="78"/>
      <c r="B481" s="78"/>
    </row>
    <row r="482" spans="1:2" s="46" customFormat="1">
      <c r="A482" s="78"/>
      <c r="B482" s="78"/>
    </row>
    <row r="483" spans="1:2" s="46" customFormat="1">
      <c r="A483" s="78"/>
      <c r="B483" s="78"/>
    </row>
    <row r="484" spans="1:2" s="46" customFormat="1">
      <c r="A484" s="78"/>
      <c r="B484" s="78"/>
    </row>
    <row r="485" spans="1:2" s="46" customFormat="1">
      <c r="A485" s="78"/>
      <c r="B485" s="78"/>
    </row>
    <row r="486" spans="1:2" s="46" customFormat="1">
      <c r="A486" s="78"/>
      <c r="B486" s="78"/>
    </row>
    <row r="487" spans="1:2" s="46" customFormat="1">
      <c r="A487" s="78"/>
      <c r="B487" s="78"/>
    </row>
    <row r="488" spans="1:2" s="46" customFormat="1">
      <c r="A488" s="78"/>
      <c r="B488" s="78"/>
    </row>
    <row r="489" spans="1:2" s="46" customFormat="1">
      <c r="A489" s="78"/>
      <c r="B489" s="78"/>
    </row>
    <row r="490" spans="1:2" s="46" customFormat="1">
      <c r="A490" s="78"/>
      <c r="B490" s="78"/>
    </row>
    <row r="491" spans="1:2" s="46" customFormat="1">
      <c r="A491" s="78"/>
      <c r="B491" s="78"/>
    </row>
    <row r="492" spans="1:2" s="46" customFormat="1">
      <c r="A492" s="78"/>
      <c r="B492" s="78"/>
    </row>
    <row r="493" spans="1:2" s="46" customFormat="1">
      <c r="A493" s="78"/>
      <c r="B493" s="78"/>
    </row>
    <row r="494" spans="1:2" s="46" customFormat="1">
      <c r="A494" s="78"/>
      <c r="B494" s="78"/>
    </row>
    <row r="495" spans="1:2" s="46" customFormat="1">
      <c r="A495" s="78"/>
      <c r="B495" s="78"/>
    </row>
    <row r="496" spans="1:2" s="46" customFormat="1">
      <c r="A496" s="78"/>
      <c r="B496" s="78"/>
    </row>
    <row r="497" spans="1:2" s="46" customFormat="1">
      <c r="A497" s="78"/>
      <c r="B497" s="78"/>
    </row>
    <row r="498" spans="1:2" s="46" customFormat="1">
      <c r="A498" s="78"/>
      <c r="B498" s="78"/>
    </row>
    <row r="499" spans="1:2" s="46" customFormat="1">
      <c r="A499" s="78"/>
      <c r="B499" s="78"/>
    </row>
    <row r="500" spans="1:2" s="46" customFormat="1">
      <c r="A500" s="78"/>
      <c r="B500" s="78"/>
    </row>
    <row r="501" spans="1:2" s="46" customFormat="1">
      <c r="A501" s="78"/>
      <c r="B501" s="78"/>
    </row>
    <row r="502" spans="1:2" s="46" customFormat="1">
      <c r="A502" s="78"/>
      <c r="B502" s="78"/>
    </row>
    <row r="503" spans="1:2" s="46" customFormat="1">
      <c r="A503" s="78"/>
      <c r="B503" s="78"/>
    </row>
    <row r="504" spans="1:2" s="46" customFormat="1">
      <c r="A504" s="78"/>
      <c r="B504" s="78"/>
    </row>
    <row r="505" spans="1:2" s="46" customFormat="1">
      <c r="A505" s="78"/>
      <c r="B505" s="78"/>
    </row>
    <row r="506" spans="1:2" s="46" customFormat="1">
      <c r="A506" s="78"/>
      <c r="B506" s="78"/>
    </row>
    <row r="507" spans="1:2" s="46" customFormat="1">
      <c r="A507" s="78"/>
      <c r="B507" s="78"/>
    </row>
    <row r="508" spans="1:2" s="46" customFormat="1">
      <c r="A508" s="78"/>
      <c r="B508" s="78"/>
    </row>
    <row r="509" spans="1:2" s="46" customFormat="1">
      <c r="A509" s="78"/>
      <c r="B509" s="78"/>
    </row>
    <row r="510" spans="1:2" s="46" customFormat="1">
      <c r="A510" s="78"/>
      <c r="B510" s="78"/>
    </row>
    <row r="511" spans="1:2" s="46" customFormat="1">
      <c r="A511" s="78"/>
      <c r="B511" s="78"/>
    </row>
    <row r="512" spans="1:2" s="46" customFormat="1">
      <c r="A512" s="78"/>
      <c r="B512" s="78"/>
    </row>
    <row r="513" spans="1:2" s="46" customFormat="1">
      <c r="A513" s="78"/>
      <c r="B513" s="78"/>
    </row>
    <row r="514" spans="1:2" s="46" customFormat="1">
      <c r="A514" s="78"/>
      <c r="B514" s="78"/>
    </row>
    <row r="515" spans="1:2" s="46" customFormat="1">
      <c r="A515" s="78"/>
      <c r="B515" s="78"/>
    </row>
    <row r="516" spans="1:2" s="46" customFormat="1">
      <c r="A516" s="78"/>
      <c r="B516" s="78"/>
    </row>
    <row r="517" spans="1:2" s="46" customFormat="1">
      <c r="A517" s="78"/>
      <c r="B517" s="78"/>
    </row>
    <row r="518" spans="1:2" s="46" customFormat="1">
      <c r="A518" s="78"/>
      <c r="B518" s="78"/>
    </row>
    <row r="519" spans="1:2" s="46" customFormat="1">
      <c r="A519" s="78"/>
      <c r="B519" s="78"/>
    </row>
    <row r="520" spans="1:2" s="46" customFormat="1">
      <c r="A520" s="78"/>
      <c r="B520" s="78"/>
    </row>
    <row r="521" spans="1:2" s="46" customFormat="1">
      <c r="A521" s="78"/>
      <c r="B521" s="78"/>
    </row>
    <row r="522" spans="1:2" s="46" customFormat="1">
      <c r="A522" s="78"/>
      <c r="B522" s="78"/>
    </row>
    <row r="523" spans="1:2" s="46" customFormat="1">
      <c r="A523" s="78"/>
      <c r="B523" s="78"/>
    </row>
    <row r="524" spans="1:2" s="46" customFormat="1">
      <c r="A524" s="78"/>
      <c r="B524" s="78"/>
    </row>
    <row r="525" spans="1:2" s="46" customFormat="1">
      <c r="A525" s="78"/>
      <c r="B525" s="78"/>
    </row>
    <row r="526" spans="1:2" s="46" customFormat="1">
      <c r="A526" s="78"/>
      <c r="B526" s="78"/>
    </row>
    <row r="527" spans="1:2" s="46" customFormat="1">
      <c r="A527" s="78"/>
      <c r="B527" s="78"/>
    </row>
    <row r="528" spans="1:2" s="46" customFormat="1">
      <c r="A528" s="78"/>
      <c r="B528" s="78"/>
    </row>
    <row r="529" spans="1:2" s="46" customFormat="1">
      <c r="A529" s="78"/>
      <c r="B529" s="78"/>
    </row>
    <row r="530" spans="1:2" s="46" customFormat="1">
      <c r="A530" s="78"/>
      <c r="B530" s="78"/>
    </row>
    <row r="531" spans="1:2" s="46" customFormat="1">
      <c r="A531" s="78"/>
      <c r="B531" s="78"/>
    </row>
    <row r="532" spans="1:2" s="46" customFormat="1">
      <c r="A532" s="78"/>
      <c r="B532" s="78"/>
    </row>
    <row r="533" spans="1:2" s="46" customFormat="1">
      <c r="A533" s="78"/>
      <c r="B533" s="78"/>
    </row>
    <row r="534" spans="1:2" s="46" customFormat="1">
      <c r="A534" s="78"/>
      <c r="B534" s="78"/>
    </row>
    <row r="535" spans="1:2" s="46" customFormat="1">
      <c r="A535" s="78"/>
      <c r="B535" s="78"/>
    </row>
    <row r="536" spans="1:2" s="46" customFormat="1">
      <c r="A536" s="78"/>
      <c r="B536" s="78"/>
    </row>
    <row r="537" spans="1:2" s="46" customFormat="1">
      <c r="A537" s="78"/>
      <c r="B537" s="78"/>
    </row>
    <row r="538" spans="1:2" s="46" customFormat="1">
      <c r="A538" s="78"/>
      <c r="B538" s="78"/>
    </row>
    <row r="539" spans="1:2" s="46" customFormat="1">
      <c r="A539" s="78"/>
      <c r="B539" s="78"/>
    </row>
    <row r="540" spans="1:2" s="46" customFormat="1">
      <c r="A540" s="78"/>
      <c r="B540" s="78"/>
    </row>
    <row r="541" spans="1:2" s="46" customFormat="1">
      <c r="A541" s="78"/>
      <c r="B541" s="78"/>
    </row>
    <row r="542" spans="1:2" s="46" customFormat="1">
      <c r="A542" s="78"/>
      <c r="B542" s="78"/>
    </row>
    <row r="543" spans="1:2" s="46" customFormat="1">
      <c r="A543" s="78"/>
      <c r="B543" s="78"/>
    </row>
    <row r="544" spans="1:2" s="46" customFormat="1">
      <c r="A544" s="78"/>
      <c r="B544" s="78"/>
    </row>
    <row r="545" spans="1:2" s="46" customFormat="1">
      <c r="A545" s="78"/>
      <c r="B545" s="78"/>
    </row>
    <row r="546" spans="1:2" s="46" customFormat="1">
      <c r="A546" s="78"/>
      <c r="B546" s="78"/>
    </row>
    <row r="547" spans="1:2" s="46" customFormat="1">
      <c r="A547" s="78"/>
      <c r="B547" s="78"/>
    </row>
    <row r="548" spans="1:2" s="46" customFormat="1">
      <c r="A548" s="78"/>
      <c r="B548" s="78"/>
    </row>
    <row r="549" spans="1:2" s="46" customFormat="1">
      <c r="A549" s="78"/>
      <c r="B549" s="78"/>
    </row>
    <row r="550" spans="1:2" s="46" customFormat="1">
      <c r="A550" s="78"/>
      <c r="B550" s="78"/>
    </row>
    <row r="551" spans="1:2" s="46" customFormat="1">
      <c r="A551" s="78"/>
      <c r="B551" s="78"/>
    </row>
    <row r="552" spans="1:2" s="46" customFormat="1">
      <c r="A552" s="78"/>
      <c r="B552" s="78"/>
    </row>
    <row r="553" spans="1:2" s="46" customFormat="1">
      <c r="A553" s="78"/>
      <c r="B553" s="78"/>
    </row>
    <row r="554" spans="1:2" s="46" customFormat="1">
      <c r="A554" s="78"/>
      <c r="B554" s="78"/>
    </row>
    <row r="555" spans="1:2" s="46" customFormat="1">
      <c r="A555" s="78"/>
      <c r="B555" s="78"/>
    </row>
    <row r="556" spans="1:2" s="46" customFormat="1">
      <c r="A556" s="78"/>
      <c r="B556" s="78"/>
    </row>
    <row r="557" spans="1:2" s="46" customFormat="1">
      <c r="A557" s="78"/>
      <c r="B557" s="78"/>
    </row>
    <row r="558" spans="1:2" s="46" customFormat="1">
      <c r="A558" s="78"/>
      <c r="B558" s="78"/>
    </row>
    <row r="559" spans="1:2" s="46" customFormat="1">
      <c r="A559" s="78"/>
      <c r="B559" s="78"/>
    </row>
    <row r="560" spans="1:2" s="46" customFormat="1">
      <c r="A560" s="78"/>
      <c r="B560" s="78"/>
    </row>
    <row r="561" spans="1:2" s="46" customFormat="1">
      <c r="A561" s="78"/>
      <c r="B561" s="78"/>
    </row>
    <row r="562" spans="1:2" s="46" customFormat="1">
      <c r="A562" s="78"/>
      <c r="B562" s="78"/>
    </row>
    <row r="563" spans="1:2" s="46" customFormat="1">
      <c r="A563" s="78"/>
      <c r="B563" s="78"/>
    </row>
    <row r="564" spans="1:2" s="46" customFormat="1">
      <c r="A564" s="78"/>
      <c r="B564" s="78"/>
    </row>
    <row r="565" spans="1:2" s="46" customFormat="1">
      <c r="A565" s="78"/>
      <c r="B565" s="78"/>
    </row>
    <row r="566" spans="1:2" s="46" customFormat="1">
      <c r="A566" s="78"/>
      <c r="B566" s="78"/>
    </row>
    <row r="567" spans="1:2" s="46" customFormat="1">
      <c r="A567" s="78"/>
      <c r="B567" s="78"/>
    </row>
    <row r="568" spans="1:2" s="46" customFormat="1">
      <c r="A568" s="78"/>
      <c r="B568" s="78"/>
    </row>
    <row r="569" spans="1:2" s="46" customFormat="1">
      <c r="A569" s="78"/>
      <c r="B569" s="78"/>
    </row>
    <row r="570" spans="1:2" s="46" customFormat="1">
      <c r="A570" s="78"/>
      <c r="B570" s="78"/>
    </row>
    <row r="571" spans="1:2" s="46" customFormat="1">
      <c r="A571" s="78"/>
      <c r="B571" s="78"/>
    </row>
    <row r="572" spans="1:2" s="46" customFormat="1">
      <c r="A572" s="78"/>
      <c r="B572" s="78"/>
    </row>
    <row r="573" spans="1:2" s="46" customFormat="1">
      <c r="A573" s="78"/>
      <c r="B573" s="78"/>
    </row>
    <row r="574" spans="1:2" s="46" customFormat="1">
      <c r="A574" s="78"/>
      <c r="B574" s="78"/>
    </row>
    <row r="575" spans="1:2" s="46" customFormat="1">
      <c r="A575" s="78"/>
      <c r="B575" s="78"/>
    </row>
    <row r="576" spans="1:2" s="46" customFormat="1">
      <c r="A576" s="78"/>
      <c r="B576" s="78"/>
    </row>
    <row r="577" spans="1:2" s="46" customFormat="1">
      <c r="A577" s="78"/>
      <c r="B577" s="78"/>
    </row>
    <row r="578" spans="1:2" s="46" customFormat="1">
      <c r="A578" s="78"/>
      <c r="B578" s="78"/>
    </row>
    <row r="579" spans="1:2" s="46" customFormat="1">
      <c r="A579" s="78"/>
      <c r="B579" s="78"/>
    </row>
    <row r="580" spans="1:2" s="46" customFormat="1">
      <c r="A580" s="78"/>
      <c r="B580" s="78"/>
    </row>
    <row r="581" spans="1:2" s="46" customFormat="1">
      <c r="A581" s="78"/>
      <c r="B581" s="78"/>
    </row>
    <row r="582" spans="1:2" s="46" customFormat="1">
      <c r="A582" s="78"/>
      <c r="B582" s="78"/>
    </row>
    <row r="583" spans="1:2" s="46" customFormat="1">
      <c r="A583" s="78"/>
      <c r="B583" s="78"/>
    </row>
    <row r="584" spans="1:2" s="46" customFormat="1">
      <c r="A584" s="78"/>
      <c r="B584" s="78"/>
    </row>
    <row r="585" spans="1:2" s="46" customFormat="1">
      <c r="A585" s="78"/>
      <c r="B585" s="78"/>
    </row>
    <row r="586" spans="1:2" s="46" customFormat="1">
      <c r="A586" s="78"/>
      <c r="B586" s="78"/>
    </row>
    <row r="587" spans="1:2" s="46" customFormat="1">
      <c r="A587" s="78"/>
      <c r="B587" s="78"/>
    </row>
    <row r="588" spans="1:2" s="46" customFormat="1">
      <c r="A588" s="78"/>
      <c r="B588" s="78"/>
    </row>
    <row r="589" spans="1:2" s="46" customFormat="1">
      <c r="A589" s="78"/>
      <c r="B589" s="78"/>
    </row>
    <row r="590" spans="1:2" s="46" customFormat="1">
      <c r="A590" s="78"/>
      <c r="B590" s="78"/>
    </row>
    <row r="591" spans="1:2" s="46" customFormat="1">
      <c r="A591" s="78"/>
      <c r="B591" s="78"/>
    </row>
    <row r="592" spans="1:2" s="46" customFormat="1">
      <c r="A592" s="78"/>
      <c r="B592" s="78"/>
    </row>
    <row r="593" spans="1:2" s="46" customFormat="1">
      <c r="A593" s="78"/>
      <c r="B593" s="78"/>
    </row>
    <row r="594" spans="1:2" s="46" customFormat="1">
      <c r="A594" s="78"/>
      <c r="B594" s="78"/>
    </row>
    <row r="595" spans="1:2" s="46" customFormat="1">
      <c r="A595" s="78"/>
      <c r="B595" s="78"/>
    </row>
    <row r="596" spans="1:2" s="46" customFormat="1">
      <c r="A596" s="78"/>
      <c r="B596" s="78"/>
    </row>
    <row r="597" spans="1:2" s="46" customFormat="1">
      <c r="A597" s="78"/>
      <c r="B597" s="78"/>
    </row>
    <row r="598" spans="1:2" s="46" customFormat="1">
      <c r="A598" s="78"/>
      <c r="B598" s="78"/>
    </row>
    <row r="599" spans="1:2" s="46" customFormat="1">
      <c r="A599" s="78"/>
      <c r="B599" s="78"/>
    </row>
    <row r="600" spans="1:2" s="46" customFormat="1">
      <c r="A600" s="78"/>
      <c r="B600" s="78"/>
    </row>
    <row r="601" spans="1:2" s="46" customFormat="1">
      <c r="A601" s="78"/>
      <c r="B601" s="78"/>
    </row>
    <row r="602" spans="1:2" s="46" customFormat="1">
      <c r="A602" s="78"/>
      <c r="B602" s="78"/>
    </row>
    <row r="603" spans="1:2" s="46" customFormat="1">
      <c r="A603" s="78"/>
      <c r="B603" s="78"/>
    </row>
    <row r="604" spans="1:2" s="46" customFormat="1">
      <c r="A604" s="78"/>
      <c r="B604" s="78"/>
    </row>
    <row r="605" spans="1:2" s="46" customFormat="1">
      <c r="A605" s="78"/>
      <c r="B605" s="78"/>
    </row>
    <row r="606" spans="1:2" s="46" customFormat="1">
      <c r="A606" s="78"/>
      <c r="B606" s="78"/>
    </row>
    <row r="607" spans="1:2" s="46" customFormat="1">
      <c r="A607" s="78"/>
      <c r="B607" s="78"/>
    </row>
    <row r="608" spans="1:2" s="46" customFormat="1">
      <c r="A608" s="78"/>
      <c r="B608" s="78"/>
    </row>
    <row r="609" spans="1:2" s="46" customFormat="1">
      <c r="A609" s="78"/>
      <c r="B609" s="78"/>
    </row>
    <row r="610" spans="1:2" s="46" customFormat="1">
      <c r="A610" s="78"/>
      <c r="B610" s="78"/>
    </row>
    <row r="611" spans="1:2" s="46" customFormat="1">
      <c r="A611" s="78"/>
      <c r="B611" s="78"/>
    </row>
    <row r="612" spans="1:2" s="46" customFormat="1">
      <c r="A612" s="78"/>
      <c r="B612" s="78"/>
    </row>
    <row r="613" spans="1:2" s="46" customFormat="1">
      <c r="A613" s="78"/>
      <c r="B613" s="78"/>
    </row>
    <row r="614" spans="1:2" s="46" customFormat="1">
      <c r="A614" s="78"/>
      <c r="B614" s="78"/>
    </row>
    <row r="615" spans="1:2" s="46" customFormat="1">
      <c r="A615" s="78"/>
      <c r="B615" s="78"/>
    </row>
    <row r="616" spans="1:2" s="46" customFormat="1">
      <c r="A616" s="78"/>
      <c r="B616" s="78"/>
    </row>
    <row r="617" spans="1:2" s="46" customFormat="1">
      <c r="A617" s="78"/>
      <c r="B617" s="78"/>
    </row>
    <row r="618" spans="1:2" s="46" customFormat="1">
      <c r="A618" s="78"/>
      <c r="B618" s="78"/>
    </row>
    <row r="619" spans="1:2" s="46" customFormat="1">
      <c r="A619" s="78"/>
      <c r="B619" s="78"/>
    </row>
    <row r="620" spans="1:2" s="46" customFormat="1">
      <c r="A620" s="78"/>
      <c r="B620" s="78"/>
    </row>
    <row r="621" spans="1:2" s="46" customFormat="1">
      <c r="A621" s="78"/>
      <c r="B621" s="78"/>
    </row>
    <row r="622" spans="1:2" s="46" customFormat="1">
      <c r="A622" s="78"/>
      <c r="B622" s="78"/>
    </row>
    <row r="623" spans="1:2" s="46" customFormat="1">
      <c r="A623" s="78"/>
      <c r="B623" s="78"/>
    </row>
    <row r="624" spans="1:2" s="46" customFormat="1">
      <c r="A624" s="78"/>
      <c r="B624" s="78"/>
    </row>
    <row r="625" spans="1:2" s="46" customFormat="1">
      <c r="A625" s="78"/>
      <c r="B625" s="78"/>
    </row>
    <row r="626" spans="1:2" s="46" customFormat="1">
      <c r="A626" s="78"/>
      <c r="B626" s="78"/>
    </row>
    <row r="627" spans="1:2" s="46" customFormat="1">
      <c r="A627" s="78"/>
      <c r="B627" s="78"/>
    </row>
    <row r="628" spans="1:2" s="46" customFormat="1">
      <c r="A628" s="78"/>
      <c r="B628" s="78"/>
    </row>
    <row r="629" spans="1:2" s="46" customFormat="1">
      <c r="A629" s="78"/>
      <c r="B629" s="78"/>
    </row>
    <row r="630" spans="1:2" s="46" customFormat="1">
      <c r="A630" s="78"/>
      <c r="B630" s="78"/>
    </row>
    <row r="631" spans="1:2" s="46" customFormat="1">
      <c r="A631" s="78"/>
      <c r="B631" s="78"/>
    </row>
    <row r="632" spans="1:2" s="46" customFormat="1">
      <c r="A632" s="78"/>
      <c r="B632" s="78"/>
    </row>
    <row r="633" spans="1:2" s="46" customFormat="1">
      <c r="A633" s="78"/>
      <c r="B633" s="78"/>
    </row>
    <row r="634" spans="1:2" s="46" customFormat="1">
      <c r="A634" s="78"/>
      <c r="B634" s="78"/>
    </row>
    <row r="635" spans="1:2" s="46" customFormat="1">
      <c r="A635" s="78"/>
      <c r="B635" s="78"/>
    </row>
    <row r="636" spans="1:2" s="46" customFormat="1">
      <c r="A636" s="78"/>
      <c r="B636" s="78"/>
    </row>
    <row r="637" spans="1:2" s="46" customFormat="1">
      <c r="A637" s="78"/>
      <c r="B637" s="78"/>
    </row>
    <row r="638" spans="1:2" s="46" customFormat="1">
      <c r="A638" s="78"/>
      <c r="B638" s="78"/>
    </row>
    <row r="639" spans="1:2" s="46" customFormat="1">
      <c r="A639" s="78"/>
      <c r="B639" s="78"/>
    </row>
    <row r="640" spans="1:2" s="46" customFormat="1">
      <c r="A640" s="78"/>
      <c r="B640" s="78"/>
    </row>
    <row r="641" spans="1:2" s="46" customFormat="1">
      <c r="A641" s="78"/>
      <c r="B641" s="78"/>
    </row>
    <row r="642" spans="1:2" s="46" customFormat="1">
      <c r="A642" s="78"/>
      <c r="B642" s="78"/>
    </row>
    <row r="643" spans="1:2" s="46" customFormat="1">
      <c r="A643" s="78"/>
      <c r="B643" s="78"/>
    </row>
    <row r="644" spans="1:2" s="46" customFormat="1">
      <c r="A644" s="78"/>
      <c r="B644" s="78"/>
    </row>
    <row r="645" spans="1:2" s="46" customFormat="1">
      <c r="A645" s="78"/>
      <c r="B645" s="78"/>
    </row>
    <row r="646" spans="1:2" s="46" customFormat="1">
      <c r="A646" s="78"/>
      <c r="B646" s="78"/>
    </row>
    <row r="647" spans="1:2" s="46" customFormat="1">
      <c r="A647" s="78"/>
      <c r="B647" s="78"/>
    </row>
    <row r="648" spans="1:2" s="46" customFormat="1">
      <c r="A648" s="78"/>
      <c r="B648" s="78"/>
    </row>
    <row r="649" spans="1:2" s="46" customFormat="1">
      <c r="A649" s="78"/>
      <c r="B649" s="78"/>
    </row>
    <row r="650" spans="1:2" s="46" customFormat="1">
      <c r="A650" s="78"/>
      <c r="B650" s="78"/>
    </row>
    <row r="651" spans="1:2" s="46" customFormat="1">
      <c r="A651" s="78"/>
      <c r="B651" s="78"/>
    </row>
    <row r="652" spans="1:2" s="46" customFormat="1">
      <c r="A652" s="78"/>
      <c r="B652" s="78"/>
    </row>
    <row r="653" spans="1:2" s="46" customFormat="1">
      <c r="A653" s="78"/>
      <c r="B653" s="78"/>
    </row>
    <row r="654" spans="1:2" s="46" customFormat="1">
      <c r="A654" s="78"/>
      <c r="B654" s="78"/>
    </row>
    <row r="655" spans="1:2" s="46" customFormat="1">
      <c r="A655" s="78"/>
      <c r="B655" s="78"/>
    </row>
    <row r="656" spans="1:2" s="46" customFormat="1">
      <c r="A656" s="78"/>
      <c r="B656" s="78"/>
    </row>
    <row r="657" spans="1:2" s="46" customFormat="1">
      <c r="A657" s="78"/>
      <c r="B657" s="78"/>
    </row>
    <row r="658" spans="1:2" s="46" customFormat="1">
      <c r="A658" s="78"/>
      <c r="B658" s="78"/>
    </row>
    <row r="659" spans="1:2" s="46" customFormat="1">
      <c r="A659" s="78"/>
      <c r="B659" s="78"/>
    </row>
    <row r="660" spans="1:2" s="46" customFormat="1">
      <c r="A660" s="78"/>
      <c r="B660" s="78"/>
    </row>
    <row r="661" spans="1:2" s="46" customFormat="1">
      <c r="A661" s="78"/>
      <c r="B661" s="78"/>
    </row>
    <row r="662" spans="1:2" s="46" customFormat="1">
      <c r="A662" s="78"/>
      <c r="B662" s="78"/>
    </row>
    <row r="663" spans="1:2" s="46" customFormat="1">
      <c r="A663" s="78"/>
      <c r="B663" s="78"/>
    </row>
    <row r="664" spans="1:2" s="46" customFormat="1">
      <c r="A664" s="78"/>
      <c r="B664" s="78"/>
    </row>
    <row r="665" spans="1:2" s="46" customFormat="1">
      <c r="A665" s="78"/>
      <c r="B665" s="78"/>
    </row>
    <row r="666" spans="1:2" s="46" customFormat="1">
      <c r="A666" s="78"/>
      <c r="B666" s="78"/>
    </row>
    <row r="667" spans="1:2" s="46" customFormat="1">
      <c r="A667" s="78"/>
      <c r="B667" s="78"/>
    </row>
    <row r="668" spans="1:2" s="46" customFormat="1">
      <c r="A668" s="78"/>
      <c r="B668" s="78"/>
    </row>
    <row r="669" spans="1:2" s="46" customFormat="1">
      <c r="A669" s="78"/>
      <c r="B669" s="78"/>
    </row>
    <row r="670" spans="1:2" s="46" customFormat="1">
      <c r="A670" s="78"/>
      <c r="B670" s="78"/>
    </row>
    <row r="671" spans="1:2" s="46" customFormat="1">
      <c r="A671" s="78"/>
      <c r="B671" s="78"/>
    </row>
    <row r="672" spans="1:2" s="46" customFormat="1">
      <c r="A672" s="78"/>
      <c r="B672" s="78"/>
    </row>
    <row r="673" spans="1:2" s="46" customFormat="1">
      <c r="A673" s="78"/>
      <c r="B673" s="78"/>
    </row>
    <row r="674" spans="1:2" s="46" customFormat="1">
      <c r="A674" s="78"/>
      <c r="B674" s="78"/>
    </row>
    <row r="675" spans="1:2" s="46" customFormat="1">
      <c r="A675" s="78"/>
      <c r="B675" s="78"/>
    </row>
    <row r="676" spans="1:2" s="46" customFormat="1">
      <c r="A676" s="78"/>
      <c r="B676" s="78"/>
    </row>
    <row r="677" spans="1:2" s="46" customFormat="1">
      <c r="A677" s="78"/>
      <c r="B677" s="78"/>
    </row>
    <row r="678" spans="1:2" s="46" customFormat="1">
      <c r="A678" s="78"/>
      <c r="B678" s="78"/>
    </row>
    <row r="679" spans="1:2" s="46" customFormat="1">
      <c r="A679" s="78"/>
      <c r="B679" s="78"/>
    </row>
    <row r="680" spans="1:2" s="46" customFormat="1">
      <c r="A680" s="78"/>
      <c r="B680" s="78"/>
    </row>
    <row r="681" spans="1:2" s="46" customFormat="1">
      <c r="A681" s="78"/>
      <c r="B681" s="78"/>
    </row>
    <row r="682" spans="1:2" s="46" customFormat="1">
      <c r="A682" s="78"/>
      <c r="B682" s="78"/>
    </row>
    <row r="683" spans="1:2" s="46" customFormat="1">
      <c r="A683" s="78"/>
      <c r="B683" s="78"/>
    </row>
    <row r="684" spans="1:2" s="46" customFormat="1">
      <c r="A684" s="78"/>
      <c r="B684" s="78"/>
    </row>
    <row r="685" spans="1:2" s="46" customFormat="1">
      <c r="A685" s="78"/>
      <c r="B685" s="78"/>
    </row>
    <row r="686" spans="1:2" s="46" customFormat="1">
      <c r="A686" s="78"/>
      <c r="B686" s="78"/>
    </row>
    <row r="687" spans="1:2" s="46" customFormat="1">
      <c r="A687" s="78"/>
      <c r="B687" s="78"/>
    </row>
    <row r="688" spans="1:2" s="46" customFormat="1">
      <c r="A688" s="78"/>
      <c r="B688" s="78"/>
    </row>
    <row r="689" spans="1:2" s="46" customFormat="1">
      <c r="A689" s="78"/>
      <c r="B689" s="78"/>
    </row>
    <row r="690" spans="1:2" s="46" customFormat="1">
      <c r="A690" s="78"/>
      <c r="B690" s="78"/>
    </row>
    <row r="691" spans="1:2" s="46" customFormat="1">
      <c r="A691" s="78"/>
      <c r="B691" s="78"/>
    </row>
    <row r="692" spans="1:2" s="46" customFormat="1">
      <c r="A692" s="78"/>
      <c r="B692" s="78"/>
    </row>
    <row r="693" spans="1:2" s="46" customFormat="1">
      <c r="A693" s="78"/>
      <c r="B693" s="78"/>
    </row>
    <row r="694" spans="1:2" s="46" customFormat="1">
      <c r="A694" s="78"/>
      <c r="B694" s="78"/>
    </row>
    <row r="695" spans="1:2" s="46" customFormat="1">
      <c r="A695" s="78"/>
      <c r="B695" s="78"/>
    </row>
    <row r="696" spans="1:2" s="46" customFormat="1">
      <c r="A696" s="78"/>
      <c r="B696" s="78"/>
    </row>
    <row r="697" spans="1:2" s="46" customFormat="1">
      <c r="A697" s="78"/>
      <c r="B697" s="78"/>
    </row>
    <row r="698" spans="1:2" s="46" customFormat="1">
      <c r="A698" s="78"/>
      <c r="B698" s="78"/>
    </row>
    <row r="699" spans="1:2" s="46" customFormat="1">
      <c r="A699" s="78"/>
      <c r="B699" s="78"/>
    </row>
  </sheetData>
  <mergeCells count="6">
    <mergeCell ref="B7:G7"/>
    <mergeCell ref="H7:M7"/>
    <mergeCell ref="A1:M1"/>
    <mergeCell ref="A2:M2"/>
    <mergeCell ref="A3:M3"/>
    <mergeCell ref="A4:M4"/>
  </mergeCells>
  <pageMargins left="0.7" right="0.7" top="0.75" bottom="0.75" header="0.3" footer="0.3"/>
  <pageSetup scale="77" orientation="portrait" r:id="rId1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51"/>
  <sheetViews>
    <sheetView showGridLines="0" zoomScale="130" zoomScaleNormal="130" workbookViewId="0">
      <selection activeCell="S20" sqref="S20"/>
    </sheetView>
  </sheetViews>
  <sheetFormatPr defaultRowHeight="15"/>
  <cols>
    <col min="1" max="1" width="25.7109375" style="529" customWidth="1"/>
    <col min="2" max="2" width="5.7109375" style="529" bestFit="1" customWidth="1"/>
    <col min="3" max="3" width="6" style="529" bestFit="1" customWidth="1"/>
    <col min="4" max="5" width="5.7109375" style="529" bestFit="1" customWidth="1"/>
    <col min="6" max="6" width="5.42578125" style="529" bestFit="1" customWidth="1"/>
    <col min="7" max="7" width="5.140625" style="529" bestFit="1" customWidth="1"/>
    <col min="8" max="8" width="6" style="529" bestFit="1" customWidth="1"/>
    <col min="9" max="11" width="4.7109375" style="529" customWidth="1"/>
    <col min="12" max="12" width="6" style="529" bestFit="1" customWidth="1"/>
    <col min="13" max="13" width="4.7109375" style="529" customWidth="1"/>
    <col min="14" max="14" width="5.7109375" style="529" bestFit="1" customWidth="1"/>
    <col min="15" max="15" width="6" style="529" bestFit="1" customWidth="1"/>
    <col min="16" max="16" width="14" style="529" bestFit="1" customWidth="1"/>
    <col min="17" max="17" width="11.85546875" style="529" customWidth="1"/>
    <col min="18" max="18" width="11.28515625" style="529" customWidth="1"/>
    <col min="19" max="20" width="9.140625" style="529" customWidth="1"/>
    <col min="21" max="21" width="14" style="529" bestFit="1" customWidth="1"/>
    <col min="22" max="22" width="8.42578125" style="529" bestFit="1" customWidth="1"/>
    <col min="23" max="23" width="12.140625" style="529" bestFit="1" customWidth="1"/>
    <col min="24" max="24" width="7.85546875" style="529" bestFit="1" customWidth="1"/>
    <col min="25" max="29" width="9.140625" style="529" customWidth="1"/>
    <col min="30" max="38" width="9.7109375" style="529" customWidth="1"/>
    <col min="39" max="256" width="9.140625" style="529"/>
    <col min="257" max="257" width="25.7109375" style="529" customWidth="1"/>
    <col min="258" max="258" width="5.7109375" style="529" bestFit="1" customWidth="1"/>
    <col min="259" max="259" width="6" style="529" bestFit="1" customWidth="1"/>
    <col min="260" max="261" width="5.7109375" style="529" bestFit="1" customWidth="1"/>
    <col min="262" max="262" width="5.42578125" style="529" bestFit="1" customWidth="1"/>
    <col min="263" max="263" width="5.140625" style="529" bestFit="1" customWidth="1"/>
    <col min="264" max="264" width="6" style="529" bestFit="1" customWidth="1"/>
    <col min="265" max="267" width="4.7109375" style="529" customWidth="1"/>
    <col min="268" max="268" width="6" style="529" bestFit="1" customWidth="1"/>
    <col min="269" max="269" width="4.7109375" style="529" customWidth="1"/>
    <col min="270" max="270" width="5.7109375" style="529" bestFit="1" customWidth="1"/>
    <col min="271" max="271" width="6" style="529" bestFit="1" customWidth="1"/>
    <col min="272" max="272" width="14" style="529" bestFit="1" customWidth="1"/>
    <col min="273" max="273" width="11.85546875" style="529" customWidth="1"/>
    <col min="274" max="274" width="11.28515625" style="529" customWidth="1"/>
    <col min="275" max="276" width="9.140625" style="529" customWidth="1"/>
    <col min="277" max="277" width="14" style="529" bestFit="1" customWidth="1"/>
    <col min="278" max="278" width="8.42578125" style="529" bestFit="1" customWidth="1"/>
    <col min="279" max="279" width="12.140625" style="529" bestFit="1" customWidth="1"/>
    <col min="280" max="280" width="7.85546875" style="529" bestFit="1" customWidth="1"/>
    <col min="281" max="285" width="9.140625" style="529" customWidth="1"/>
    <col min="286" max="294" width="9.7109375" style="529" customWidth="1"/>
    <col min="295" max="512" width="9.140625" style="529"/>
    <col min="513" max="513" width="25.7109375" style="529" customWidth="1"/>
    <col min="514" max="514" width="5.7109375" style="529" bestFit="1" customWidth="1"/>
    <col min="515" max="515" width="6" style="529" bestFit="1" customWidth="1"/>
    <col min="516" max="517" width="5.7109375" style="529" bestFit="1" customWidth="1"/>
    <col min="518" max="518" width="5.42578125" style="529" bestFit="1" customWidth="1"/>
    <col min="519" max="519" width="5.140625" style="529" bestFit="1" customWidth="1"/>
    <col min="520" max="520" width="6" style="529" bestFit="1" customWidth="1"/>
    <col min="521" max="523" width="4.7109375" style="529" customWidth="1"/>
    <col min="524" max="524" width="6" style="529" bestFit="1" customWidth="1"/>
    <col min="525" max="525" width="4.7109375" style="529" customWidth="1"/>
    <col min="526" max="526" width="5.7109375" style="529" bestFit="1" customWidth="1"/>
    <col min="527" max="527" width="6" style="529" bestFit="1" customWidth="1"/>
    <col min="528" max="528" width="14" style="529" bestFit="1" customWidth="1"/>
    <col min="529" max="529" width="11.85546875" style="529" customWidth="1"/>
    <col min="530" max="530" width="11.28515625" style="529" customWidth="1"/>
    <col min="531" max="532" width="9.140625" style="529" customWidth="1"/>
    <col min="533" max="533" width="14" style="529" bestFit="1" customWidth="1"/>
    <col min="534" max="534" width="8.42578125" style="529" bestFit="1" customWidth="1"/>
    <col min="535" max="535" width="12.140625" style="529" bestFit="1" customWidth="1"/>
    <col min="536" max="536" width="7.85546875" style="529" bestFit="1" customWidth="1"/>
    <col min="537" max="541" width="9.140625" style="529" customWidth="1"/>
    <col min="542" max="550" width="9.7109375" style="529" customWidth="1"/>
    <col min="551" max="768" width="9.140625" style="529"/>
    <col min="769" max="769" width="25.7109375" style="529" customWidth="1"/>
    <col min="770" max="770" width="5.7109375" style="529" bestFit="1" customWidth="1"/>
    <col min="771" max="771" width="6" style="529" bestFit="1" customWidth="1"/>
    <col min="772" max="773" width="5.7109375" style="529" bestFit="1" customWidth="1"/>
    <col min="774" max="774" width="5.42578125" style="529" bestFit="1" customWidth="1"/>
    <col min="775" max="775" width="5.140625" style="529" bestFit="1" customWidth="1"/>
    <col min="776" max="776" width="6" style="529" bestFit="1" customWidth="1"/>
    <col min="777" max="779" width="4.7109375" style="529" customWidth="1"/>
    <col min="780" max="780" width="6" style="529" bestFit="1" customWidth="1"/>
    <col min="781" max="781" width="4.7109375" style="529" customWidth="1"/>
    <col min="782" max="782" width="5.7109375" style="529" bestFit="1" customWidth="1"/>
    <col min="783" max="783" width="6" style="529" bestFit="1" customWidth="1"/>
    <col min="784" max="784" width="14" style="529" bestFit="1" customWidth="1"/>
    <col min="785" max="785" width="11.85546875" style="529" customWidth="1"/>
    <col min="786" max="786" width="11.28515625" style="529" customWidth="1"/>
    <col min="787" max="788" width="9.140625" style="529" customWidth="1"/>
    <col min="789" max="789" width="14" style="529" bestFit="1" customWidth="1"/>
    <col min="790" max="790" width="8.42578125" style="529" bestFit="1" customWidth="1"/>
    <col min="791" max="791" width="12.140625" style="529" bestFit="1" customWidth="1"/>
    <col min="792" max="792" width="7.85546875" style="529" bestFit="1" customWidth="1"/>
    <col min="793" max="797" width="9.140625" style="529" customWidth="1"/>
    <col min="798" max="806" width="9.7109375" style="529" customWidth="1"/>
    <col min="807" max="1024" width="9.140625" style="529"/>
    <col min="1025" max="1025" width="25.7109375" style="529" customWidth="1"/>
    <col min="1026" max="1026" width="5.7109375" style="529" bestFit="1" customWidth="1"/>
    <col min="1027" max="1027" width="6" style="529" bestFit="1" customWidth="1"/>
    <col min="1028" max="1029" width="5.7109375" style="529" bestFit="1" customWidth="1"/>
    <col min="1030" max="1030" width="5.42578125" style="529" bestFit="1" customWidth="1"/>
    <col min="1031" max="1031" width="5.140625" style="529" bestFit="1" customWidth="1"/>
    <col min="1032" max="1032" width="6" style="529" bestFit="1" customWidth="1"/>
    <col min="1033" max="1035" width="4.7109375" style="529" customWidth="1"/>
    <col min="1036" max="1036" width="6" style="529" bestFit="1" customWidth="1"/>
    <col min="1037" max="1037" width="4.7109375" style="529" customWidth="1"/>
    <col min="1038" max="1038" width="5.7109375" style="529" bestFit="1" customWidth="1"/>
    <col min="1039" max="1039" width="6" style="529" bestFit="1" customWidth="1"/>
    <col min="1040" max="1040" width="14" style="529" bestFit="1" customWidth="1"/>
    <col min="1041" max="1041" width="11.85546875" style="529" customWidth="1"/>
    <col min="1042" max="1042" width="11.28515625" style="529" customWidth="1"/>
    <col min="1043" max="1044" width="9.140625" style="529" customWidth="1"/>
    <col min="1045" max="1045" width="14" style="529" bestFit="1" customWidth="1"/>
    <col min="1046" max="1046" width="8.42578125" style="529" bestFit="1" customWidth="1"/>
    <col min="1047" max="1047" width="12.140625" style="529" bestFit="1" customWidth="1"/>
    <col min="1048" max="1048" width="7.85546875" style="529" bestFit="1" customWidth="1"/>
    <col min="1049" max="1053" width="9.140625" style="529" customWidth="1"/>
    <col min="1054" max="1062" width="9.7109375" style="529" customWidth="1"/>
    <col min="1063" max="1280" width="9.140625" style="529"/>
    <col min="1281" max="1281" width="25.7109375" style="529" customWidth="1"/>
    <col min="1282" max="1282" width="5.7109375" style="529" bestFit="1" customWidth="1"/>
    <col min="1283" max="1283" width="6" style="529" bestFit="1" customWidth="1"/>
    <col min="1284" max="1285" width="5.7109375" style="529" bestFit="1" customWidth="1"/>
    <col min="1286" max="1286" width="5.42578125" style="529" bestFit="1" customWidth="1"/>
    <col min="1287" max="1287" width="5.140625" style="529" bestFit="1" customWidth="1"/>
    <col min="1288" max="1288" width="6" style="529" bestFit="1" customWidth="1"/>
    <col min="1289" max="1291" width="4.7109375" style="529" customWidth="1"/>
    <col min="1292" max="1292" width="6" style="529" bestFit="1" customWidth="1"/>
    <col min="1293" max="1293" width="4.7109375" style="529" customWidth="1"/>
    <col min="1294" max="1294" width="5.7109375" style="529" bestFit="1" customWidth="1"/>
    <col min="1295" max="1295" width="6" style="529" bestFit="1" customWidth="1"/>
    <col min="1296" max="1296" width="14" style="529" bestFit="1" customWidth="1"/>
    <col min="1297" max="1297" width="11.85546875" style="529" customWidth="1"/>
    <col min="1298" max="1298" width="11.28515625" style="529" customWidth="1"/>
    <col min="1299" max="1300" width="9.140625" style="529" customWidth="1"/>
    <col min="1301" max="1301" width="14" style="529" bestFit="1" customWidth="1"/>
    <col min="1302" max="1302" width="8.42578125" style="529" bestFit="1" customWidth="1"/>
    <col min="1303" max="1303" width="12.140625" style="529" bestFit="1" customWidth="1"/>
    <col min="1304" max="1304" width="7.85546875" style="529" bestFit="1" customWidth="1"/>
    <col min="1305" max="1309" width="9.140625" style="529" customWidth="1"/>
    <col min="1310" max="1318" width="9.7109375" style="529" customWidth="1"/>
    <col min="1319" max="1536" width="9.140625" style="529"/>
    <col min="1537" max="1537" width="25.7109375" style="529" customWidth="1"/>
    <col min="1538" max="1538" width="5.7109375" style="529" bestFit="1" customWidth="1"/>
    <col min="1539" max="1539" width="6" style="529" bestFit="1" customWidth="1"/>
    <col min="1540" max="1541" width="5.7109375" style="529" bestFit="1" customWidth="1"/>
    <col min="1542" max="1542" width="5.42578125" style="529" bestFit="1" customWidth="1"/>
    <col min="1543" max="1543" width="5.140625" style="529" bestFit="1" customWidth="1"/>
    <col min="1544" max="1544" width="6" style="529" bestFit="1" customWidth="1"/>
    <col min="1545" max="1547" width="4.7109375" style="529" customWidth="1"/>
    <col min="1548" max="1548" width="6" style="529" bestFit="1" customWidth="1"/>
    <col min="1549" max="1549" width="4.7109375" style="529" customWidth="1"/>
    <col min="1550" max="1550" width="5.7109375" style="529" bestFit="1" customWidth="1"/>
    <col min="1551" max="1551" width="6" style="529" bestFit="1" customWidth="1"/>
    <col min="1552" max="1552" width="14" style="529" bestFit="1" customWidth="1"/>
    <col min="1553" max="1553" width="11.85546875" style="529" customWidth="1"/>
    <col min="1554" max="1554" width="11.28515625" style="529" customWidth="1"/>
    <col min="1555" max="1556" width="9.140625" style="529" customWidth="1"/>
    <col min="1557" max="1557" width="14" style="529" bestFit="1" customWidth="1"/>
    <col min="1558" max="1558" width="8.42578125" style="529" bestFit="1" customWidth="1"/>
    <col min="1559" max="1559" width="12.140625" style="529" bestFit="1" customWidth="1"/>
    <col min="1560" max="1560" width="7.85546875" style="529" bestFit="1" customWidth="1"/>
    <col min="1561" max="1565" width="9.140625" style="529" customWidth="1"/>
    <col min="1566" max="1574" width="9.7109375" style="529" customWidth="1"/>
    <col min="1575" max="1792" width="9.140625" style="529"/>
    <col min="1793" max="1793" width="25.7109375" style="529" customWidth="1"/>
    <col min="1794" max="1794" width="5.7109375" style="529" bestFit="1" customWidth="1"/>
    <col min="1795" max="1795" width="6" style="529" bestFit="1" customWidth="1"/>
    <col min="1796" max="1797" width="5.7109375" style="529" bestFit="1" customWidth="1"/>
    <col min="1798" max="1798" width="5.42578125" style="529" bestFit="1" customWidth="1"/>
    <col min="1799" max="1799" width="5.140625" style="529" bestFit="1" customWidth="1"/>
    <col min="1800" max="1800" width="6" style="529" bestFit="1" customWidth="1"/>
    <col min="1801" max="1803" width="4.7109375" style="529" customWidth="1"/>
    <col min="1804" max="1804" width="6" style="529" bestFit="1" customWidth="1"/>
    <col min="1805" max="1805" width="4.7109375" style="529" customWidth="1"/>
    <col min="1806" max="1806" width="5.7109375" style="529" bestFit="1" customWidth="1"/>
    <col min="1807" max="1807" width="6" style="529" bestFit="1" customWidth="1"/>
    <col min="1808" max="1808" width="14" style="529" bestFit="1" customWidth="1"/>
    <col min="1809" max="1809" width="11.85546875" style="529" customWidth="1"/>
    <col min="1810" max="1810" width="11.28515625" style="529" customWidth="1"/>
    <col min="1811" max="1812" width="9.140625" style="529" customWidth="1"/>
    <col min="1813" max="1813" width="14" style="529" bestFit="1" customWidth="1"/>
    <col min="1814" max="1814" width="8.42578125" style="529" bestFit="1" customWidth="1"/>
    <col min="1815" max="1815" width="12.140625" style="529" bestFit="1" customWidth="1"/>
    <col min="1816" max="1816" width="7.85546875" style="529" bestFit="1" customWidth="1"/>
    <col min="1817" max="1821" width="9.140625" style="529" customWidth="1"/>
    <col min="1822" max="1830" width="9.7109375" style="529" customWidth="1"/>
    <col min="1831" max="2048" width="9.140625" style="529"/>
    <col min="2049" max="2049" width="25.7109375" style="529" customWidth="1"/>
    <col min="2050" max="2050" width="5.7109375" style="529" bestFit="1" customWidth="1"/>
    <col min="2051" max="2051" width="6" style="529" bestFit="1" customWidth="1"/>
    <col min="2052" max="2053" width="5.7109375" style="529" bestFit="1" customWidth="1"/>
    <col min="2054" max="2054" width="5.42578125" style="529" bestFit="1" customWidth="1"/>
    <col min="2055" max="2055" width="5.140625" style="529" bestFit="1" customWidth="1"/>
    <col min="2056" max="2056" width="6" style="529" bestFit="1" customWidth="1"/>
    <col min="2057" max="2059" width="4.7109375" style="529" customWidth="1"/>
    <col min="2060" max="2060" width="6" style="529" bestFit="1" customWidth="1"/>
    <col min="2061" max="2061" width="4.7109375" style="529" customWidth="1"/>
    <col min="2062" max="2062" width="5.7109375" style="529" bestFit="1" customWidth="1"/>
    <col min="2063" max="2063" width="6" style="529" bestFit="1" customWidth="1"/>
    <col min="2064" max="2064" width="14" style="529" bestFit="1" customWidth="1"/>
    <col min="2065" max="2065" width="11.85546875" style="529" customWidth="1"/>
    <col min="2066" max="2066" width="11.28515625" style="529" customWidth="1"/>
    <col min="2067" max="2068" width="9.140625" style="529" customWidth="1"/>
    <col min="2069" max="2069" width="14" style="529" bestFit="1" customWidth="1"/>
    <col min="2070" max="2070" width="8.42578125" style="529" bestFit="1" customWidth="1"/>
    <col min="2071" max="2071" width="12.140625" style="529" bestFit="1" customWidth="1"/>
    <col min="2072" max="2072" width="7.85546875" style="529" bestFit="1" customWidth="1"/>
    <col min="2073" max="2077" width="9.140625" style="529" customWidth="1"/>
    <col min="2078" max="2086" width="9.7109375" style="529" customWidth="1"/>
    <col min="2087" max="2304" width="9.140625" style="529"/>
    <col min="2305" max="2305" width="25.7109375" style="529" customWidth="1"/>
    <col min="2306" max="2306" width="5.7109375" style="529" bestFit="1" customWidth="1"/>
    <col min="2307" max="2307" width="6" style="529" bestFit="1" customWidth="1"/>
    <col min="2308" max="2309" width="5.7109375" style="529" bestFit="1" customWidth="1"/>
    <col min="2310" max="2310" width="5.42578125" style="529" bestFit="1" customWidth="1"/>
    <col min="2311" max="2311" width="5.140625" style="529" bestFit="1" customWidth="1"/>
    <col min="2312" max="2312" width="6" style="529" bestFit="1" customWidth="1"/>
    <col min="2313" max="2315" width="4.7109375" style="529" customWidth="1"/>
    <col min="2316" max="2316" width="6" style="529" bestFit="1" customWidth="1"/>
    <col min="2317" max="2317" width="4.7109375" style="529" customWidth="1"/>
    <col min="2318" max="2318" width="5.7109375" style="529" bestFit="1" customWidth="1"/>
    <col min="2319" max="2319" width="6" style="529" bestFit="1" customWidth="1"/>
    <col min="2320" max="2320" width="14" style="529" bestFit="1" customWidth="1"/>
    <col min="2321" max="2321" width="11.85546875" style="529" customWidth="1"/>
    <col min="2322" max="2322" width="11.28515625" style="529" customWidth="1"/>
    <col min="2323" max="2324" width="9.140625" style="529" customWidth="1"/>
    <col min="2325" max="2325" width="14" style="529" bestFit="1" customWidth="1"/>
    <col min="2326" max="2326" width="8.42578125" style="529" bestFit="1" customWidth="1"/>
    <col min="2327" max="2327" width="12.140625" style="529" bestFit="1" customWidth="1"/>
    <col min="2328" max="2328" width="7.85546875" style="529" bestFit="1" customWidth="1"/>
    <col min="2329" max="2333" width="9.140625" style="529" customWidth="1"/>
    <col min="2334" max="2342" width="9.7109375" style="529" customWidth="1"/>
    <col min="2343" max="2560" width="9.140625" style="529"/>
    <col min="2561" max="2561" width="25.7109375" style="529" customWidth="1"/>
    <col min="2562" max="2562" width="5.7109375" style="529" bestFit="1" customWidth="1"/>
    <col min="2563" max="2563" width="6" style="529" bestFit="1" customWidth="1"/>
    <col min="2564" max="2565" width="5.7109375" style="529" bestFit="1" customWidth="1"/>
    <col min="2566" max="2566" width="5.42578125" style="529" bestFit="1" customWidth="1"/>
    <col min="2567" max="2567" width="5.140625" style="529" bestFit="1" customWidth="1"/>
    <col min="2568" max="2568" width="6" style="529" bestFit="1" customWidth="1"/>
    <col min="2569" max="2571" width="4.7109375" style="529" customWidth="1"/>
    <col min="2572" max="2572" width="6" style="529" bestFit="1" customWidth="1"/>
    <col min="2573" max="2573" width="4.7109375" style="529" customWidth="1"/>
    <col min="2574" max="2574" width="5.7109375" style="529" bestFit="1" customWidth="1"/>
    <col min="2575" max="2575" width="6" style="529" bestFit="1" customWidth="1"/>
    <col min="2576" max="2576" width="14" style="529" bestFit="1" customWidth="1"/>
    <col min="2577" max="2577" width="11.85546875" style="529" customWidth="1"/>
    <col min="2578" max="2578" width="11.28515625" style="529" customWidth="1"/>
    <col min="2579" max="2580" width="9.140625" style="529" customWidth="1"/>
    <col min="2581" max="2581" width="14" style="529" bestFit="1" customWidth="1"/>
    <col min="2582" max="2582" width="8.42578125" style="529" bestFit="1" customWidth="1"/>
    <col min="2583" max="2583" width="12.140625" style="529" bestFit="1" customWidth="1"/>
    <col min="2584" max="2584" width="7.85546875" style="529" bestFit="1" customWidth="1"/>
    <col min="2585" max="2589" width="9.140625" style="529" customWidth="1"/>
    <col min="2590" max="2598" width="9.7109375" style="529" customWidth="1"/>
    <col min="2599" max="2816" width="9.140625" style="529"/>
    <col min="2817" max="2817" width="25.7109375" style="529" customWidth="1"/>
    <col min="2818" max="2818" width="5.7109375" style="529" bestFit="1" customWidth="1"/>
    <col min="2819" max="2819" width="6" style="529" bestFit="1" customWidth="1"/>
    <col min="2820" max="2821" width="5.7109375" style="529" bestFit="1" customWidth="1"/>
    <col min="2822" max="2822" width="5.42578125" style="529" bestFit="1" customWidth="1"/>
    <col min="2823" max="2823" width="5.140625" style="529" bestFit="1" customWidth="1"/>
    <col min="2824" max="2824" width="6" style="529" bestFit="1" customWidth="1"/>
    <col min="2825" max="2827" width="4.7109375" style="529" customWidth="1"/>
    <col min="2828" max="2828" width="6" style="529" bestFit="1" customWidth="1"/>
    <col min="2829" max="2829" width="4.7109375" style="529" customWidth="1"/>
    <col min="2830" max="2830" width="5.7109375" style="529" bestFit="1" customWidth="1"/>
    <col min="2831" max="2831" width="6" style="529" bestFit="1" customWidth="1"/>
    <col min="2832" max="2832" width="14" style="529" bestFit="1" customWidth="1"/>
    <col min="2833" max="2833" width="11.85546875" style="529" customWidth="1"/>
    <col min="2834" max="2834" width="11.28515625" style="529" customWidth="1"/>
    <col min="2835" max="2836" width="9.140625" style="529" customWidth="1"/>
    <col min="2837" max="2837" width="14" style="529" bestFit="1" customWidth="1"/>
    <col min="2838" max="2838" width="8.42578125" style="529" bestFit="1" customWidth="1"/>
    <col min="2839" max="2839" width="12.140625" style="529" bestFit="1" customWidth="1"/>
    <col min="2840" max="2840" width="7.85546875" style="529" bestFit="1" customWidth="1"/>
    <col min="2841" max="2845" width="9.140625" style="529" customWidth="1"/>
    <col min="2846" max="2854" width="9.7109375" style="529" customWidth="1"/>
    <col min="2855" max="3072" width="9.140625" style="529"/>
    <col min="3073" max="3073" width="25.7109375" style="529" customWidth="1"/>
    <col min="3074" max="3074" width="5.7109375" style="529" bestFit="1" customWidth="1"/>
    <col min="3075" max="3075" width="6" style="529" bestFit="1" customWidth="1"/>
    <col min="3076" max="3077" width="5.7109375" style="529" bestFit="1" customWidth="1"/>
    <col min="3078" max="3078" width="5.42578125" style="529" bestFit="1" customWidth="1"/>
    <col min="3079" max="3079" width="5.140625" style="529" bestFit="1" customWidth="1"/>
    <col min="3080" max="3080" width="6" style="529" bestFit="1" customWidth="1"/>
    <col min="3081" max="3083" width="4.7109375" style="529" customWidth="1"/>
    <col min="3084" max="3084" width="6" style="529" bestFit="1" customWidth="1"/>
    <col min="3085" max="3085" width="4.7109375" style="529" customWidth="1"/>
    <col min="3086" max="3086" width="5.7109375" style="529" bestFit="1" customWidth="1"/>
    <col min="3087" max="3087" width="6" style="529" bestFit="1" customWidth="1"/>
    <col min="3088" max="3088" width="14" style="529" bestFit="1" customWidth="1"/>
    <col min="3089" max="3089" width="11.85546875" style="529" customWidth="1"/>
    <col min="3090" max="3090" width="11.28515625" style="529" customWidth="1"/>
    <col min="3091" max="3092" width="9.140625" style="529" customWidth="1"/>
    <col min="3093" max="3093" width="14" style="529" bestFit="1" customWidth="1"/>
    <col min="3094" max="3094" width="8.42578125" style="529" bestFit="1" customWidth="1"/>
    <col min="3095" max="3095" width="12.140625" style="529" bestFit="1" customWidth="1"/>
    <col min="3096" max="3096" width="7.85546875" style="529" bestFit="1" customWidth="1"/>
    <col min="3097" max="3101" width="9.140625" style="529" customWidth="1"/>
    <col min="3102" max="3110" width="9.7109375" style="529" customWidth="1"/>
    <col min="3111" max="3328" width="9.140625" style="529"/>
    <col min="3329" max="3329" width="25.7109375" style="529" customWidth="1"/>
    <col min="3330" max="3330" width="5.7109375" style="529" bestFit="1" customWidth="1"/>
    <col min="3331" max="3331" width="6" style="529" bestFit="1" customWidth="1"/>
    <col min="3332" max="3333" width="5.7109375" style="529" bestFit="1" customWidth="1"/>
    <col min="3334" max="3334" width="5.42578125" style="529" bestFit="1" customWidth="1"/>
    <col min="3335" max="3335" width="5.140625" style="529" bestFit="1" customWidth="1"/>
    <col min="3336" max="3336" width="6" style="529" bestFit="1" customWidth="1"/>
    <col min="3337" max="3339" width="4.7109375" style="529" customWidth="1"/>
    <col min="3340" max="3340" width="6" style="529" bestFit="1" customWidth="1"/>
    <col min="3341" max="3341" width="4.7109375" style="529" customWidth="1"/>
    <col min="3342" max="3342" width="5.7109375" style="529" bestFit="1" customWidth="1"/>
    <col min="3343" max="3343" width="6" style="529" bestFit="1" customWidth="1"/>
    <col min="3344" max="3344" width="14" style="529" bestFit="1" customWidth="1"/>
    <col min="3345" max="3345" width="11.85546875" style="529" customWidth="1"/>
    <col min="3346" max="3346" width="11.28515625" style="529" customWidth="1"/>
    <col min="3347" max="3348" width="9.140625" style="529" customWidth="1"/>
    <col min="3349" max="3349" width="14" style="529" bestFit="1" customWidth="1"/>
    <col min="3350" max="3350" width="8.42578125" style="529" bestFit="1" customWidth="1"/>
    <col min="3351" max="3351" width="12.140625" style="529" bestFit="1" customWidth="1"/>
    <col min="3352" max="3352" width="7.85546875" style="529" bestFit="1" customWidth="1"/>
    <col min="3353" max="3357" width="9.140625" style="529" customWidth="1"/>
    <col min="3358" max="3366" width="9.7109375" style="529" customWidth="1"/>
    <col min="3367" max="3584" width="9.140625" style="529"/>
    <col min="3585" max="3585" width="25.7109375" style="529" customWidth="1"/>
    <col min="3586" max="3586" width="5.7109375" style="529" bestFit="1" customWidth="1"/>
    <col min="3587" max="3587" width="6" style="529" bestFit="1" customWidth="1"/>
    <col min="3588" max="3589" width="5.7109375" style="529" bestFit="1" customWidth="1"/>
    <col min="3590" max="3590" width="5.42578125" style="529" bestFit="1" customWidth="1"/>
    <col min="3591" max="3591" width="5.140625" style="529" bestFit="1" customWidth="1"/>
    <col min="3592" max="3592" width="6" style="529" bestFit="1" customWidth="1"/>
    <col min="3593" max="3595" width="4.7109375" style="529" customWidth="1"/>
    <col min="3596" max="3596" width="6" style="529" bestFit="1" customWidth="1"/>
    <col min="3597" max="3597" width="4.7109375" style="529" customWidth="1"/>
    <col min="3598" max="3598" width="5.7109375" style="529" bestFit="1" customWidth="1"/>
    <col min="3599" max="3599" width="6" style="529" bestFit="1" customWidth="1"/>
    <col min="3600" max="3600" width="14" style="529" bestFit="1" customWidth="1"/>
    <col min="3601" max="3601" width="11.85546875" style="529" customWidth="1"/>
    <col min="3602" max="3602" width="11.28515625" style="529" customWidth="1"/>
    <col min="3603" max="3604" width="9.140625" style="529" customWidth="1"/>
    <col min="3605" max="3605" width="14" style="529" bestFit="1" customWidth="1"/>
    <col min="3606" max="3606" width="8.42578125" style="529" bestFit="1" customWidth="1"/>
    <col min="3607" max="3607" width="12.140625" style="529" bestFit="1" customWidth="1"/>
    <col min="3608" max="3608" width="7.85546875" style="529" bestFit="1" customWidth="1"/>
    <col min="3609" max="3613" width="9.140625" style="529" customWidth="1"/>
    <col min="3614" max="3622" width="9.7109375" style="529" customWidth="1"/>
    <col min="3623" max="3840" width="9.140625" style="529"/>
    <col min="3841" max="3841" width="25.7109375" style="529" customWidth="1"/>
    <col min="3842" max="3842" width="5.7109375" style="529" bestFit="1" customWidth="1"/>
    <col min="3843" max="3843" width="6" style="529" bestFit="1" customWidth="1"/>
    <col min="3844" max="3845" width="5.7109375" style="529" bestFit="1" customWidth="1"/>
    <col min="3846" max="3846" width="5.42578125" style="529" bestFit="1" customWidth="1"/>
    <col min="3847" max="3847" width="5.140625" style="529" bestFit="1" customWidth="1"/>
    <col min="3848" max="3848" width="6" style="529" bestFit="1" customWidth="1"/>
    <col min="3849" max="3851" width="4.7109375" style="529" customWidth="1"/>
    <col min="3852" max="3852" width="6" style="529" bestFit="1" customWidth="1"/>
    <col min="3853" max="3853" width="4.7109375" style="529" customWidth="1"/>
    <col min="3854" max="3854" width="5.7109375" style="529" bestFit="1" customWidth="1"/>
    <col min="3855" max="3855" width="6" style="529" bestFit="1" customWidth="1"/>
    <col min="3856" max="3856" width="14" style="529" bestFit="1" customWidth="1"/>
    <col min="3857" max="3857" width="11.85546875" style="529" customWidth="1"/>
    <col min="3858" max="3858" width="11.28515625" style="529" customWidth="1"/>
    <col min="3859" max="3860" width="9.140625" style="529" customWidth="1"/>
    <col min="3861" max="3861" width="14" style="529" bestFit="1" customWidth="1"/>
    <col min="3862" max="3862" width="8.42578125" style="529" bestFit="1" customWidth="1"/>
    <col min="3863" max="3863" width="12.140625" style="529" bestFit="1" customWidth="1"/>
    <col min="3864" max="3864" width="7.85546875" style="529" bestFit="1" customWidth="1"/>
    <col min="3865" max="3869" width="9.140625" style="529" customWidth="1"/>
    <col min="3870" max="3878" width="9.7109375" style="529" customWidth="1"/>
    <col min="3879" max="4096" width="9.140625" style="529"/>
    <col min="4097" max="4097" width="25.7109375" style="529" customWidth="1"/>
    <col min="4098" max="4098" width="5.7109375" style="529" bestFit="1" customWidth="1"/>
    <col min="4099" max="4099" width="6" style="529" bestFit="1" customWidth="1"/>
    <col min="4100" max="4101" width="5.7109375" style="529" bestFit="1" customWidth="1"/>
    <col min="4102" max="4102" width="5.42578125" style="529" bestFit="1" customWidth="1"/>
    <col min="4103" max="4103" width="5.140625" style="529" bestFit="1" customWidth="1"/>
    <col min="4104" max="4104" width="6" style="529" bestFit="1" customWidth="1"/>
    <col min="4105" max="4107" width="4.7109375" style="529" customWidth="1"/>
    <col min="4108" max="4108" width="6" style="529" bestFit="1" customWidth="1"/>
    <col min="4109" max="4109" width="4.7109375" style="529" customWidth="1"/>
    <col min="4110" max="4110" width="5.7109375" style="529" bestFit="1" customWidth="1"/>
    <col min="4111" max="4111" width="6" style="529" bestFit="1" customWidth="1"/>
    <col min="4112" max="4112" width="14" style="529" bestFit="1" customWidth="1"/>
    <col min="4113" max="4113" width="11.85546875" style="529" customWidth="1"/>
    <col min="4114" max="4114" width="11.28515625" style="529" customWidth="1"/>
    <col min="4115" max="4116" width="9.140625" style="529" customWidth="1"/>
    <col min="4117" max="4117" width="14" style="529" bestFit="1" customWidth="1"/>
    <col min="4118" max="4118" width="8.42578125" style="529" bestFit="1" customWidth="1"/>
    <col min="4119" max="4119" width="12.140625" style="529" bestFit="1" customWidth="1"/>
    <col min="4120" max="4120" width="7.85546875" style="529" bestFit="1" customWidth="1"/>
    <col min="4121" max="4125" width="9.140625" style="529" customWidth="1"/>
    <col min="4126" max="4134" width="9.7109375" style="529" customWidth="1"/>
    <col min="4135" max="4352" width="9.140625" style="529"/>
    <col min="4353" max="4353" width="25.7109375" style="529" customWidth="1"/>
    <col min="4354" max="4354" width="5.7109375" style="529" bestFit="1" customWidth="1"/>
    <col min="4355" max="4355" width="6" style="529" bestFit="1" customWidth="1"/>
    <col min="4356" max="4357" width="5.7109375" style="529" bestFit="1" customWidth="1"/>
    <col min="4358" max="4358" width="5.42578125" style="529" bestFit="1" customWidth="1"/>
    <col min="4359" max="4359" width="5.140625" style="529" bestFit="1" customWidth="1"/>
    <col min="4360" max="4360" width="6" style="529" bestFit="1" customWidth="1"/>
    <col min="4361" max="4363" width="4.7109375" style="529" customWidth="1"/>
    <col min="4364" max="4364" width="6" style="529" bestFit="1" customWidth="1"/>
    <col min="4365" max="4365" width="4.7109375" style="529" customWidth="1"/>
    <col min="4366" max="4366" width="5.7109375" style="529" bestFit="1" customWidth="1"/>
    <col min="4367" max="4367" width="6" style="529" bestFit="1" customWidth="1"/>
    <col min="4368" max="4368" width="14" style="529" bestFit="1" customWidth="1"/>
    <col min="4369" max="4369" width="11.85546875" style="529" customWidth="1"/>
    <col min="4370" max="4370" width="11.28515625" style="529" customWidth="1"/>
    <col min="4371" max="4372" width="9.140625" style="529" customWidth="1"/>
    <col min="4373" max="4373" width="14" style="529" bestFit="1" customWidth="1"/>
    <col min="4374" max="4374" width="8.42578125" style="529" bestFit="1" customWidth="1"/>
    <col min="4375" max="4375" width="12.140625" style="529" bestFit="1" customWidth="1"/>
    <col min="4376" max="4376" width="7.85546875" style="529" bestFit="1" customWidth="1"/>
    <col min="4377" max="4381" width="9.140625" style="529" customWidth="1"/>
    <col min="4382" max="4390" width="9.7109375" style="529" customWidth="1"/>
    <col min="4391" max="4608" width="9.140625" style="529"/>
    <col min="4609" max="4609" width="25.7109375" style="529" customWidth="1"/>
    <col min="4610" max="4610" width="5.7109375" style="529" bestFit="1" customWidth="1"/>
    <col min="4611" max="4611" width="6" style="529" bestFit="1" customWidth="1"/>
    <col min="4612" max="4613" width="5.7109375" style="529" bestFit="1" customWidth="1"/>
    <col min="4614" max="4614" width="5.42578125" style="529" bestFit="1" customWidth="1"/>
    <col min="4615" max="4615" width="5.140625" style="529" bestFit="1" customWidth="1"/>
    <col min="4616" max="4616" width="6" style="529" bestFit="1" customWidth="1"/>
    <col min="4617" max="4619" width="4.7109375" style="529" customWidth="1"/>
    <col min="4620" max="4620" width="6" style="529" bestFit="1" customWidth="1"/>
    <col min="4621" max="4621" width="4.7109375" style="529" customWidth="1"/>
    <col min="4622" max="4622" width="5.7109375" style="529" bestFit="1" customWidth="1"/>
    <col min="4623" max="4623" width="6" style="529" bestFit="1" customWidth="1"/>
    <col min="4624" max="4624" width="14" style="529" bestFit="1" customWidth="1"/>
    <col min="4625" max="4625" width="11.85546875" style="529" customWidth="1"/>
    <col min="4626" max="4626" width="11.28515625" style="529" customWidth="1"/>
    <col min="4627" max="4628" width="9.140625" style="529" customWidth="1"/>
    <col min="4629" max="4629" width="14" style="529" bestFit="1" customWidth="1"/>
    <col min="4630" max="4630" width="8.42578125" style="529" bestFit="1" customWidth="1"/>
    <col min="4631" max="4631" width="12.140625" style="529" bestFit="1" customWidth="1"/>
    <col min="4632" max="4632" width="7.85546875" style="529" bestFit="1" customWidth="1"/>
    <col min="4633" max="4637" width="9.140625" style="529" customWidth="1"/>
    <col min="4638" max="4646" width="9.7109375" style="529" customWidth="1"/>
    <col min="4647" max="4864" width="9.140625" style="529"/>
    <col min="4865" max="4865" width="25.7109375" style="529" customWidth="1"/>
    <col min="4866" max="4866" width="5.7109375" style="529" bestFit="1" customWidth="1"/>
    <col min="4867" max="4867" width="6" style="529" bestFit="1" customWidth="1"/>
    <col min="4868" max="4869" width="5.7109375" style="529" bestFit="1" customWidth="1"/>
    <col min="4870" max="4870" width="5.42578125" style="529" bestFit="1" customWidth="1"/>
    <col min="4871" max="4871" width="5.140625" style="529" bestFit="1" customWidth="1"/>
    <col min="4872" max="4872" width="6" style="529" bestFit="1" customWidth="1"/>
    <col min="4873" max="4875" width="4.7109375" style="529" customWidth="1"/>
    <col min="4876" max="4876" width="6" style="529" bestFit="1" customWidth="1"/>
    <col min="4877" max="4877" width="4.7109375" style="529" customWidth="1"/>
    <col min="4878" max="4878" width="5.7109375" style="529" bestFit="1" customWidth="1"/>
    <col min="4879" max="4879" width="6" style="529" bestFit="1" customWidth="1"/>
    <col min="4880" max="4880" width="14" style="529" bestFit="1" customWidth="1"/>
    <col min="4881" max="4881" width="11.85546875" style="529" customWidth="1"/>
    <col min="4882" max="4882" width="11.28515625" style="529" customWidth="1"/>
    <col min="4883" max="4884" width="9.140625" style="529" customWidth="1"/>
    <col min="4885" max="4885" width="14" style="529" bestFit="1" customWidth="1"/>
    <col min="4886" max="4886" width="8.42578125" style="529" bestFit="1" customWidth="1"/>
    <col min="4887" max="4887" width="12.140625" style="529" bestFit="1" customWidth="1"/>
    <col min="4888" max="4888" width="7.85546875" style="529" bestFit="1" customWidth="1"/>
    <col min="4889" max="4893" width="9.140625" style="529" customWidth="1"/>
    <col min="4894" max="4902" width="9.7109375" style="529" customWidth="1"/>
    <col min="4903" max="5120" width="9.140625" style="529"/>
    <col min="5121" max="5121" width="25.7109375" style="529" customWidth="1"/>
    <col min="5122" max="5122" width="5.7109375" style="529" bestFit="1" customWidth="1"/>
    <col min="5123" max="5123" width="6" style="529" bestFit="1" customWidth="1"/>
    <col min="5124" max="5125" width="5.7109375" style="529" bestFit="1" customWidth="1"/>
    <col min="5126" max="5126" width="5.42578125" style="529" bestFit="1" customWidth="1"/>
    <col min="5127" max="5127" width="5.140625" style="529" bestFit="1" customWidth="1"/>
    <col min="5128" max="5128" width="6" style="529" bestFit="1" customWidth="1"/>
    <col min="5129" max="5131" width="4.7109375" style="529" customWidth="1"/>
    <col min="5132" max="5132" width="6" style="529" bestFit="1" customWidth="1"/>
    <col min="5133" max="5133" width="4.7109375" style="529" customWidth="1"/>
    <col min="5134" max="5134" width="5.7109375" style="529" bestFit="1" customWidth="1"/>
    <col min="5135" max="5135" width="6" style="529" bestFit="1" customWidth="1"/>
    <col min="5136" max="5136" width="14" style="529" bestFit="1" customWidth="1"/>
    <col min="5137" max="5137" width="11.85546875" style="529" customWidth="1"/>
    <col min="5138" max="5138" width="11.28515625" style="529" customWidth="1"/>
    <col min="5139" max="5140" width="9.140625" style="529" customWidth="1"/>
    <col min="5141" max="5141" width="14" style="529" bestFit="1" customWidth="1"/>
    <col min="5142" max="5142" width="8.42578125" style="529" bestFit="1" customWidth="1"/>
    <col min="5143" max="5143" width="12.140625" style="529" bestFit="1" customWidth="1"/>
    <col min="5144" max="5144" width="7.85546875" style="529" bestFit="1" customWidth="1"/>
    <col min="5145" max="5149" width="9.140625" style="529" customWidth="1"/>
    <col min="5150" max="5158" width="9.7109375" style="529" customWidth="1"/>
    <col min="5159" max="5376" width="9.140625" style="529"/>
    <col min="5377" max="5377" width="25.7109375" style="529" customWidth="1"/>
    <col min="5378" max="5378" width="5.7109375" style="529" bestFit="1" customWidth="1"/>
    <col min="5379" max="5379" width="6" style="529" bestFit="1" customWidth="1"/>
    <col min="5380" max="5381" width="5.7109375" style="529" bestFit="1" customWidth="1"/>
    <col min="5382" max="5382" width="5.42578125" style="529" bestFit="1" customWidth="1"/>
    <col min="5383" max="5383" width="5.140625" style="529" bestFit="1" customWidth="1"/>
    <col min="5384" max="5384" width="6" style="529" bestFit="1" customWidth="1"/>
    <col min="5385" max="5387" width="4.7109375" style="529" customWidth="1"/>
    <col min="5388" max="5388" width="6" style="529" bestFit="1" customWidth="1"/>
    <col min="5389" max="5389" width="4.7109375" style="529" customWidth="1"/>
    <col min="5390" max="5390" width="5.7109375" style="529" bestFit="1" customWidth="1"/>
    <col min="5391" max="5391" width="6" style="529" bestFit="1" customWidth="1"/>
    <col min="5392" max="5392" width="14" style="529" bestFit="1" customWidth="1"/>
    <col min="5393" max="5393" width="11.85546875" style="529" customWidth="1"/>
    <col min="5394" max="5394" width="11.28515625" style="529" customWidth="1"/>
    <col min="5395" max="5396" width="9.140625" style="529" customWidth="1"/>
    <col min="5397" max="5397" width="14" style="529" bestFit="1" customWidth="1"/>
    <col min="5398" max="5398" width="8.42578125" style="529" bestFit="1" customWidth="1"/>
    <col min="5399" max="5399" width="12.140625" style="529" bestFit="1" customWidth="1"/>
    <col min="5400" max="5400" width="7.85546875" style="529" bestFit="1" customWidth="1"/>
    <col min="5401" max="5405" width="9.140625" style="529" customWidth="1"/>
    <col min="5406" max="5414" width="9.7109375" style="529" customWidth="1"/>
    <col min="5415" max="5632" width="9.140625" style="529"/>
    <col min="5633" max="5633" width="25.7109375" style="529" customWidth="1"/>
    <col min="5634" max="5634" width="5.7109375" style="529" bestFit="1" customWidth="1"/>
    <col min="5635" max="5635" width="6" style="529" bestFit="1" customWidth="1"/>
    <col min="5636" max="5637" width="5.7109375" style="529" bestFit="1" customWidth="1"/>
    <col min="5638" max="5638" width="5.42578125" style="529" bestFit="1" customWidth="1"/>
    <col min="5639" max="5639" width="5.140625" style="529" bestFit="1" customWidth="1"/>
    <col min="5640" max="5640" width="6" style="529" bestFit="1" customWidth="1"/>
    <col min="5641" max="5643" width="4.7109375" style="529" customWidth="1"/>
    <col min="5644" max="5644" width="6" style="529" bestFit="1" customWidth="1"/>
    <col min="5645" max="5645" width="4.7109375" style="529" customWidth="1"/>
    <col min="5646" max="5646" width="5.7109375" style="529" bestFit="1" customWidth="1"/>
    <col min="5647" max="5647" width="6" style="529" bestFit="1" customWidth="1"/>
    <col min="5648" max="5648" width="14" style="529" bestFit="1" customWidth="1"/>
    <col min="5649" max="5649" width="11.85546875" style="529" customWidth="1"/>
    <col min="5650" max="5650" width="11.28515625" style="529" customWidth="1"/>
    <col min="5651" max="5652" width="9.140625" style="529" customWidth="1"/>
    <col min="5653" max="5653" width="14" style="529" bestFit="1" customWidth="1"/>
    <col min="5654" max="5654" width="8.42578125" style="529" bestFit="1" customWidth="1"/>
    <col min="5655" max="5655" width="12.140625" style="529" bestFit="1" customWidth="1"/>
    <col min="5656" max="5656" width="7.85546875" style="529" bestFit="1" customWidth="1"/>
    <col min="5657" max="5661" width="9.140625" style="529" customWidth="1"/>
    <col min="5662" max="5670" width="9.7109375" style="529" customWidth="1"/>
    <col min="5671" max="5888" width="9.140625" style="529"/>
    <col min="5889" max="5889" width="25.7109375" style="529" customWidth="1"/>
    <col min="5890" max="5890" width="5.7109375" style="529" bestFit="1" customWidth="1"/>
    <col min="5891" max="5891" width="6" style="529" bestFit="1" customWidth="1"/>
    <col min="5892" max="5893" width="5.7109375" style="529" bestFit="1" customWidth="1"/>
    <col min="5894" max="5894" width="5.42578125" style="529" bestFit="1" customWidth="1"/>
    <col min="5895" max="5895" width="5.140625" style="529" bestFit="1" customWidth="1"/>
    <col min="5896" max="5896" width="6" style="529" bestFit="1" customWidth="1"/>
    <col min="5897" max="5899" width="4.7109375" style="529" customWidth="1"/>
    <col min="5900" max="5900" width="6" style="529" bestFit="1" customWidth="1"/>
    <col min="5901" max="5901" width="4.7109375" style="529" customWidth="1"/>
    <col min="5902" max="5902" width="5.7109375" style="529" bestFit="1" customWidth="1"/>
    <col min="5903" max="5903" width="6" style="529" bestFit="1" customWidth="1"/>
    <col min="5904" max="5904" width="14" style="529" bestFit="1" customWidth="1"/>
    <col min="5905" max="5905" width="11.85546875" style="529" customWidth="1"/>
    <col min="5906" max="5906" width="11.28515625" style="529" customWidth="1"/>
    <col min="5907" max="5908" width="9.140625" style="529" customWidth="1"/>
    <col min="5909" max="5909" width="14" style="529" bestFit="1" customWidth="1"/>
    <col min="5910" max="5910" width="8.42578125" style="529" bestFit="1" customWidth="1"/>
    <col min="5911" max="5911" width="12.140625" style="529" bestFit="1" customWidth="1"/>
    <col min="5912" max="5912" width="7.85546875" style="529" bestFit="1" customWidth="1"/>
    <col min="5913" max="5917" width="9.140625" style="529" customWidth="1"/>
    <col min="5918" max="5926" width="9.7109375" style="529" customWidth="1"/>
    <col min="5927" max="6144" width="9.140625" style="529"/>
    <col min="6145" max="6145" width="25.7109375" style="529" customWidth="1"/>
    <col min="6146" max="6146" width="5.7109375" style="529" bestFit="1" customWidth="1"/>
    <col min="6147" max="6147" width="6" style="529" bestFit="1" customWidth="1"/>
    <col min="6148" max="6149" width="5.7109375" style="529" bestFit="1" customWidth="1"/>
    <col min="6150" max="6150" width="5.42578125" style="529" bestFit="1" customWidth="1"/>
    <col min="6151" max="6151" width="5.140625" style="529" bestFit="1" customWidth="1"/>
    <col min="6152" max="6152" width="6" style="529" bestFit="1" customWidth="1"/>
    <col min="6153" max="6155" width="4.7109375" style="529" customWidth="1"/>
    <col min="6156" max="6156" width="6" style="529" bestFit="1" customWidth="1"/>
    <col min="6157" max="6157" width="4.7109375" style="529" customWidth="1"/>
    <col min="6158" max="6158" width="5.7109375" style="529" bestFit="1" customWidth="1"/>
    <col min="6159" max="6159" width="6" style="529" bestFit="1" customWidth="1"/>
    <col min="6160" max="6160" width="14" style="529" bestFit="1" customWidth="1"/>
    <col min="6161" max="6161" width="11.85546875" style="529" customWidth="1"/>
    <col min="6162" max="6162" width="11.28515625" style="529" customWidth="1"/>
    <col min="6163" max="6164" width="9.140625" style="529" customWidth="1"/>
    <col min="6165" max="6165" width="14" style="529" bestFit="1" customWidth="1"/>
    <col min="6166" max="6166" width="8.42578125" style="529" bestFit="1" customWidth="1"/>
    <col min="6167" max="6167" width="12.140625" style="529" bestFit="1" customWidth="1"/>
    <col min="6168" max="6168" width="7.85546875" style="529" bestFit="1" customWidth="1"/>
    <col min="6169" max="6173" width="9.140625" style="529" customWidth="1"/>
    <col min="6174" max="6182" width="9.7109375" style="529" customWidth="1"/>
    <col min="6183" max="6400" width="9.140625" style="529"/>
    <col min="6401" max="6401" width="25.7109375" style="529" customWidth="1"/>
    <col min="6402" max="6402" width="5.7109375" style="529" bestFit="1" customWidth="1"/>
    <col min="6403" max="6403" width="6" style="529" bestFit="1" customWidth="1"/>
    <col min="6404" max="6405" width="5.7109375" style="529" bestFit="1" customWidth="1"/>
    <col min="6406" max="6406" width="5.42578125" style="529" bestFit="1" customWidth="1"/>
    <col min="6407" max="6407" width="5.140625" style="529" bestFit="1" customWidth="1"/>
    <col min="6408" max="6408" width="6" style="529" bestFit="1" customWidth="1"/>
    <col min="6409" max="6411" width="4.7109375" style="529" customWidth="1"/>
    <col min="6412" max="6412" width="6" style="529" bestFit="1" customWidth="1"/>
    <col min="6413" max="6413" width="4.7109375" style="529" customWidth="1"/>
    <col min="6414" max="6414" width="5.7109375" style="529" bestFit="1" customWidth="1"/>
    <col min="6415" max="6415" width="6" style="529" bestFit="1" customWidth="1"/>
    <col min="6416" max="6416" width="14" style="529" bestFit="1" customWidth="1"/>
    <col min="6417" max="6417" width="11.85546875" style="529" customWidth="1"/>
    <col min="6418" max="6418" width="11.28515625" style="529" customWidth="1"/>
    <col min="6419" max="6420" width="9.140625" style="529" customWidth="1"/>
    <col min="6421" max="6421" width="14" style="529" bestFit="1" customWidth="1"/>
    <col min="6422" max="6422" width="8.42578125" style="529" bestFit="1" customWidth="1"/>
    <col min="6423" max="6423" width="12.140625" style="529" bestFit="1" customWidth="1"/>
    <col min="6424" max="6424" width="7.85546875" style="529" bestFit="1" customWidth="1"/>
    <col min="6425" max="6429" width="9.140625" style="529" customWidth="1"/>
    <col min="6430" max="6438" width="9.7109375" style="529" customWidth="1"/>
    <col min="6439" max="6656" width="9.140625" style="529"/>
    <col min="6657" max="6657" width="25.7109375" style="529" customWidth="1"/>
    <col min="6658" max="6658" width="5.7109375" style="529" bestFit="1" customWidth="1"/>
    <col min="6659" max="6659" width="6" style="529" bestFit="1" customWidth="1"/>
    <col min="6660" max="6661" width="5.7109375" style="529" bestFit="1" customWidth="1"/>
    <col min="6662" max="6662" width="5.42578125" style="529" bestFit="1" customWidth="1"/>
    <col min="6663" max="6663" width="5.140625" style="529" bestFit="1" customWidth="1"/>
    <col min="6664" max="6664" width="6" style="529" bestFit="1" customWidth="1"/>
    <col min="6665" max="6667" width="4.7109375" style="529" customWidth="1"/>
    <col min="6668" max="6668" width="6" style="529" bestFit="1" customWidth="1"/>
    <col min="6669" max="6669" width="4.7109375" style="529" customWidth="1"/>
    <col min="6670" max="6670" width="5.7109375" style="529" bestFit="1" customWidth="1"/>
    <col min="6671" max="6671" width="6" style="529" bestFit="1" customWidth="1"/>
    <col min="6672" max="6672" width="14" style="529" bestFit="1" customWidth="1"/>
    <col min="6673" max="6673" width="11.85546875" style="529" customWidth="1"/>
    <col min="6674" max="6674" width="11.28515625" style="529" customWidth="1"/>
    <col min="6675" max="6676" width="9.140625" style="529" customWidth="1"/>
    <col min="6677" max="6677" width="14" style="529" bestFit="1" customWidth="1"/>
    <col min="6678" max="6678" width="8.42578125" style="529" bestFit="1" customWidth="1"/>
    <col min="6679" max="6679" width="12.140625" style="529" bestFit="1" customWidth="1"/>
    <col min="6680" max="6680" width="7.85546875" style="529" bestFit="1" customWidth="1"/>
    <col min="6681" max="6685" width="9.140625" style="529" customWidth="1"/>
    <col min="6686" max="6694" width="9.7109375" style="529" customWidth="1"/>
    <col min="6695" max="6912" width="9.140625" style="529"/>
    <col min="6913" max="6913" width="25.7109375" style="529" customWidth="1"/>
    <col min="6914" max="6914" width="5.7109375" style="529" bestFit="1" customWidth="1"/>
    <col min="6915" max="6915" width="6" style="529" bestFit="1" customWidth="1"/>
    <col min="6916" max="6917" width="5.7109375" style="529" bestFit="1" customWidth="1"/>
    <col min="6918" max="6918" width="5.42578125" style="529" bestFit="1" customWidth="1"/>
    <col min="6919" max="6919" width="5.140625" style="529" bestFit="1" customWidth="1"/>
    <col min="6920" max="6920" width="6" style="529" bestFit="1" customWidth="1"/>
    <col min="6921" max="6923" width="4.7109375" style="529" customWidth="1"/>
    <col min="6924" max="6924" width="6" style="529" bestFit="1" customWidth="1"/>
    <col min="6925" max="6925" width="4.7109375" style="529" customWidth="1"/>
    <col min="6926" max="6926" width="5.7109375" style="529" bestFit="1" customWidth="1"/>
    <col min="6927" max="6927" width="6" style="529" bestFit="1" customWidth="1"/>
    <col min="6928" max="6928" width="14" style="529" bestFit="1" customWidth="1"/>
    <col min="6929" max="6929" width="11.85546875" style="529" customWidth="1"/>
    <col min="6930" max="6930" width="11.28515625" style="529" customWidth="1"/>
    <col min="6931" max="6932" width="9.140625" style="529" customWidth="1"/>
    <col min="6933" max="6933" width="14" style="529" bestFit="1" customWidth="1"/>
    <col min="6934" max="6934" width="8.42578125" style="529" bestFit="1" customWidth="1"/>
    <col min="6935" max="6935" width="12.140625" style="529" bestFit="1" customWidth="1"/>
    <col min="6936" max="6936" width="7.85546875" style="529" bestFit="1" customWidth="1"/>
    <col min="6937" max="6941" width="9.140625" style="529" customWidth="1"/>
    <col min="6942" max="6950" width="9.7109375" style="529" customWidth="1"/>
    <col min="6951" max="7168" width="9.140625" style="529"/>
    <col min="7169" max="7169" width="25.7109375" style="529" customWidth="1"/>
    <col min="7170" max="7170" width="5.7109375" style="529" bestFit="1" customWidth="1"/>
    <col min="7171" max="7171" width="6" style="529" bestFit="1" customWidth="1"/>
    <col min="7172" max="7173" width="5.7109375" style="529" bestFit="1" customWidth="1"/>
    <col min="7174" max="7174" width="5.42578125" style="529" bestFit="1" customWidth="1"/>
    <col min="7175" max="7175" width="5.140625" style="529" bestFit="1" customWidth="1"/>
    <col min="7176" max="7176" width="6" style="529" bestFit="1" customWidth="1"/>
    <col min="7177" max="7179" width="4.7109375" style="529" customWidth="1"/>
    <col min="7180" max="7180" width="6" style="529" bestFit="1" customWidth="1"/>
    <col min="7181" max="7181" width="4.7109375" style="529" customWidth="1"/>
    <col min="7182" max="7182" width="5.7109375" style="529" bestFit="1" customWidth="1"/>
    <col min="7183" max="7183" width="6" style="529" bestFit="1" customWidth="1"/>
    <col min="7184" max="7184" width="14" style="529" bestFit="1" customWidth="1"/>
    <col min="7185" max="7185" width="11.85546875" style="529" customWidth="1"/>
    <col min="7186" max="7186" width="11.28515625" style="529" customWidth="1"/>
    <col min="7187" max="7188" width="9.140625" style="529" customWidth="1"/>
    <col min="7189" max="7189" width="14" style="529" bestFit="1" customWidth="1"/>
    <col min="7190" max="7190" width="8.42578125" style="529" bestFit="1" customWidth="1"/>
    <col min="7191" max="7191" width="12.140625" style="529" bestFit="1" customWidth="1"/>
    <col min="7192" max="7192" width="7.85546875" style="529" bestFit="1" customWidth="1"/>
    <col min="7193" max="7197" width="9.140625" style="529" customWidth="1"/>
    <col min="7198" max="7206" width="9.7109375" style="529" customWidth="1"/>
    <col min="7207" max="7424" width="9.140625" style="529"/>
    <col min="7425" max="7425" width="25.7109375" style="529" customWidth="1"/>
    <col min="7426" max="7426" width="5.7109375" style="529" bestFit="1" customWidth="1"/>
    <col min="7427" max="7427" width="6" style="529" bestFit="1" customWidth="1"/>
    <col min="7428" max="7429" width="5.7109375" style="529" bestFit="1" customWidth="1"/>
    <col min="7430" max="7430" width="5.42578125" style="529" bestFit="1" customWidth="1"/>
    <col min="7431" max="7431" width="5.140625" style="529" bestFit="1" customWidth="1"/>
    <col min="7432" max="7432" width="6" style="529" bestFit="1" customWidth="1"/>
    <col min="7433" max="7435" width="4.7109375" style="529" customWidth="1"/>
    <col min="7436" max="7436" width="6" style="529" bestFit="1" customWidth="1"/>
    <col min="7437" max="7437" width="4.7109375" style="529" customWidth="1"/>
    <col min="7438" max="7438" width="5.7109375" style="529" bestFit="1" customWidth="1"/>
    <col min="7439" max="7439" width="6" style="529" bestFit="1" customWidth="1"/>
    <col min="7440" max="7440" width="14" style="529" bestFit="1" customWidth="1"/>
    <col min="7441" max="7441" width="11.85546875" style="529" customWidth="1"/>
    <col min="7442" max="7442" width="11.28515625" style="529" customWidth="1"/>
    <col min="7443" max="7444" width="9.140625" style="529" customWidth="1"/>
    <col min="7445" max="7445" width="14" style="529" bestFit="1" customWidth="1"/>
    <col min="7446" max="7446" width="8.42578125" style="529" bestFit="1" customWidth="1"/>
    <col min="7447" max="7447" width="12.140625" style="529" bestFit="1" customWidth="1"/>
    <col min="7448" max="7448" width="7.85546875" style="529" bestFit="1" customWidth="1"/>
    <col min="7449" max="7453" width="9.140625" style="529" customWidth="1"/>
    <col min="7454" max="7462" width="9.7109375" style="529" customWidth="1"/>
    <col min="7463" max="7680" width="9.140625" style="529"/>
    <col min="7681" max="7681" width="25.7109375" style="529" customWidth="1"/>
    <col min="7682" max="7682" width="5.7109375" style="529" bestFit="1" customWidth="1"/>
    <col min="7683" max="7683" width="6" style="529" bestFit="1" customWidth="1"/>
    <col min="7684" max="7685" width="5.7109375" style="529" bestFit="1" customWidth="1"/>
    <col min="7686" max="7686" width="5.42578125" style="529" bestFit="1" customWidth="1"/>
    <col min="7687" max="7687" width="5.140625" style="529" bestFit="1" customWidth="1"/>
    <col min="7688" max="7688" width="6" style="529" bestFit="1" customWidth="1"/>
    <col min="7689" max="7691" width="4.7109375" style="529" customWidth="1"/>
    <col min="7692" max="7692" width="6" style="529" bestFit="1" customWidth="1"/>
    <col min="7693" max="7693" width="4.7109375" style="529" customWidth="1"/>
    <col min="7694" max="7694" width="5.7109375" style="529" bestFit="1" customWidth="1"/>
    <col min="7695" max="7695" width="6" style="529" bestFit="1" customWidth="1"/>
    <col min="7696" max="7696" width="14" style="529" bestFit="1" customWidth="1"/>
    <col min="7697" max="7697" width="11.85546875" style="529" customWidth="1"/>
    <col min="7698" max="7698" width="11.28515625" style="529" customWidth="1"/>
    <col min="7699" max="7700" width="9.140625" style="529" customWidth="1"/>
    <col min="7701" max="7701" width="14" style="529" bestFit="1" customWidth="1"/>
    <col min="7702" max="7702" width="8.42578125" style="529" bestFit="1" customWidth="1"/>
    <col min="7703" max="7703" width="12.140625" style="529" bestFit="1" customWidth="1"/>
    <col min="7704" max="7704" width="7.85546875" style="529" bestFit="1" customWidth="1"/>
    <col min="7705" max="7709" width="9.140625" style="529" customWidth="1"/>
    <col min="7710" max="7718" width="9.7109375" style="529" customWidth="1"/>
    <col min="7719" max="7936" width="9.140625" style="529"/>
    <col min="7937" max="7937" width="25.7109375" style="529" customWidth="1"/>
    <col min="7938" max="7938" width="5.7109375" style="529" bestFit="1" customWidth="1"/>
    <col min="7939" max="7939" width="6" style="529" bestFit="1" customWidth="1"/>
    <col min="7940" max="7941" width="5.7109375" style="529" bestFit="1" customWidth="1"/>
    <col min="7942" max="7942" width="5.42578125" style="529" bestFit="1" customWidth="1"/>
    <col min="7943" max="7943" width="5.140625" style="529" bestFit="1" customWidth="1"/>
    <col min="7944" max="7944" width="6" style="529" bestFit="1" customWidth="1"/>
    <col min="7945" max="7947" width="4.7109375" style="529" customWidth="1"/>
    <col min="7948" max="7948" width="6" style="529" bestFit="1" customWidth="1"/>
    <col min="7949" max="7949" width="4.7109375" style="529" customWidth="1"/>
    <col min="7950" max="7950" width="5.7109375" style="529" bestFit="1" customWidth="1"/>
    <col min="7951" max="7951" width="6" style="529" bestFit="1" customWidth="1"/>
    <col min="7952" max="7952" width="14" style="529" bestFit="1" customWidth="1"/>
    <col min="7953" max="7953" width="11.85546875" style="529" customWidth="1"/>
    <col min="7954" max="7954" width="11.28515625" style="529" customWidth="1"/>
    <col min="7955" max="7956" width="9.140625" style="529" customWidth="1"/>
    <col min="7957" max="7957" width="14" style="529" bestFit="1" customWidth="1"/>
    <col min="7958" max="7958" width="8.42578125" style="529" bestFit="1" customWidth="1"/>
    <col min="7959" max="7959" width="12.140625" style="529" bestFit="1" customWidth="1"/>
    <col min="7960" max="7960" width="7.85546875" style="529" bestFit="1" customWidth="1"/>
    <col min="7961" max="7965" width="9.140625" style="529" customWidth="1"/>
    <col min="7966" max="7974" width="9.7109375" style="529" customWidth="1"/>
    <col min="7975" max="8192" width="9.140625" style="529"/>
    <col min="8193" max="8193" width="25.7109375" style="529" customWidth="1"/>
    <col min="8194" max="8194" width="5.7109375" style="529" bestFit="1" customWidth="1"/>
    <col min="8195" max="8195" width="6" style="529" bestFit="1" customWidth="1"/>
    <col min="8196" max="8197" width="5.7109375" style="529" bestFit="1" customWidth="1"/>
    <col min="8198" max="8198" width="5.42578125" style="529" bestFit="1" customWidth="1"/>
    <col min="8199" max="8199" width="5.140625" style="529" bestFit="1" customWidth="1"/>
    <col min="8200" max="8200" width="6" style="529" bestFit="1" customWidth="1"/>
    <col min="8201" max="8203" width="4.7109375" style="529" customWidth="1"/>
    <col min="8204" max="8204" width="6" style="529" bestFit="1" customWidth="1"/>
    <col min="8205" max="8205" width="4.7109375" style="529" customWidth="1"/>
    <col min="8206" max="8206" width="5.7109375" style="529" bestFit="1" customWidth="1"/>
    <col min="8207" max="8207" width="6" style="529" bestFit="1" customWidth="1"/>
    <col min="8208" max="8208" width="14" style="529" bestFit="1" customWidth="1"/>
    <col min="8209" max="8209" width="11.85546875" style="529" customWidth="1"/>
    <col min="8210" max="8210" width="11.28515625" style="529" customWidth="1"/>
    <col min="8211" max="8212" width="9.140625" style="529" customWidth="1"/>
    <col min="8213" max="8213" width="14" style="529" bestFit="1" customWidth="1"/>
    <col min="8214" max="8214" width="8.42578125" style="529" bestFit="1" customWidth="1"/>
    <col min="8215" max="8215" width="12.140625" style="529" bestFit="1" customWidth="1"/>
    <col min="8216" max="8216" width="7.85546875" style="529" bestFit="1" customWidth="1"/>
    <col min="8217" max="8221" width="9.140625" style="529" customWidth="1"/>
    <col min="8222" max="8230" width="9.7109375" style="529" customWidth="1"/>
    <col min="8231" max="8448" width="9.140625" style="529"/>
    <col min="8449" max="8449" width="25.7109375" style="529" customWidth="1"/>
    <col min="8450" max="8450" width="5.7109375" style="529" bestFit="1" customWidth="1"/>
    <col min="8451" max="8451" width="6" style="529" bestFit="1" customWidth="1"/>
    <col min="8452" max="8453" width="5.7109375" style="529" bestFit="1" customWidth="1"/>
    <col min="8454" max="8454" width="5.42578125" style="529" bestFit="1" customWidth="1"/>
    <col min="8455" max="8455" width="5.140625" style="529" bestFit="1" customWidth="1"/>
    <col min="8456" max="8456" width="6" style="529" bestFit="1" customWidth="1"/>
    <col min="8457" max="8459" width="4.7109375" style="529" customWidth="1"/>
    <col min="8460" max="8460" width="6" style="529" bestFit="1" customWidth="1"/>
    <col min="8461" max="8461" width="4.7109375" style="529" customWidth="1"/>
    <col min="8462" max="8462" width="5.7109375" style="529" bestFit="1" customWidth="1"/>
    <col min="8463" max="8463" width="6" style="529" bestFit="1" customWidth="1"/>
    <col min="8464" max="8464" width="14" style="529" bestFit="1" customWidth="1"/>
    <col min="8465" max="8465" width="11.85546875" style="529" customWidth="1"/>
    <col min="8466" max="8466" width="11.28515625" style="529" customWidth="1"/>
    <col min="8467" max="8468" width="9.140625" style="529" customWidth="1"/>
    <col min="8469" max="8469" width="14" style="529" bestFit="1" customWidth="1"/>
    <col min="8470" max="8470" width="8.42578125" style="529" bestFit="1" customWidth="1"/>
    <col min="8471" max="8471" width="12.140625" style="529" bestFit="1" customWidth="1"/>
    <col min="8472" max="8472" width="7.85546875" style="529" bestFit="1" customWidth="1"/>
    <col min="8473" max="8477" width="9.140625" style="529" customWidth="1"/>
    <col min="8478" max="8486" width="9.7109375" style="529" customWidth="1"/>
    <col min="8487" max="8704" width="9.140625" style="529"/>
    <col min="8705" max="8705" width="25.7109375" style="529" customWidth="1"/>
    <col min="8706" max="8706" width="5.7109375" style="529" bestFit="1" customWidth="1"/>
    <col min="8707" max="8707" width="6" style="529" bestFit="1" customWidth="1"/>
    <col min="8708" max="8709" width="5.7109375" style="529" bestFit="1" customWidth="1"/>
    <col min="8710" max="8710" width="5.42578125" style="529" bestFit="1" customWidth="1"/>
    <col min="8711" max="8711" width="5.140625" style="529" bestFit="1" customWidth="1"/>
    <col min="8712" max="8712" width="6" style="529" bestFit="1" customWidth="1"/>
    <col min="8713" max="8715" width="4.7109375" style="529" customWidth="1"/>
    <col min="8716" max="8716" width="6" style="529" bestFit="1" customWidth="1"/>
    <col min="8717" max="8717" width="4.7109375" style="529" customWidth="1"/>
    <col min="8718" max="8718" width="5.7109375" style="529" bestFit="1" customWidth="1"/>
    <col min="8719" max="8719" width="6" style="529" bestFit="1" customWidth="1"/>
    <col min="8720" max="8720" width="14" style="529" bestFit="1" customWidth="1"/>
    <col min="8721" max="8721" width="11.85546875" style="529" customWidth="1"/>
    <col min="8722" max="8722" width="11.28515625" style="529" customWidth="1"/>
    <col min="8723" max="8724" width="9.140625" style="529" customWidth="1"/>
    <col min="8725" max="8725" width="14" style="529" bestFit="1" customWidth="1"/>
    <col min="8726" max="8726" width="8.42578125" style="529" bestFit="1" customWidth="1"/>
    <col min="8727" max="8727" width="12.140625" style="529" bestFit="1" customWidth="1"/>
    <col min="8728" max="8728" width="7.85546875" style="529" bestFit="1" customWidth="1"/>
    <col min="8729" max="8733" width="9.140625" style="529" customWidth="1"/>
    <col min="8734" max="8742" width="9.7109375" style="529" customWidth="1"/>
    <col min="8743" max="8960" width="9.140625" style="529"/>
    <col min="8961" max="8961" width="25.7109375" style="529" customWidth="1"/>
    <col min="8962" max="8962" width="5.7109375" style="529" bestFit="1" customWidth="1"/>
    <col min="8963" max="8963" width="6" style="529" bestFit="1" customWidth="1"/>
    <col min="8964" max="8965" width="5.7109375" style="529" bestFit="1" customWidth="1"/>
    <col min="8966" max="8966" width="5.42578125" style="529" bestFit="1" customWidth="1"/>
    <col min="8967" max="8967" width="5.140625" style="529" bestFit="1" customWidth="1"/>
    <col min="8968" max="8968" width="6" style="529" bestFit="1" customWidth="1"/>
    <col min="8969" max="8971" width="4.7109375" style="529" customWidth="1"/>
    <col min="8972" max="8972" width="6" style="529" bestFit="1" customWidth="1"/>
    <col min="8973" max="8973" width="4.7109375" style="529" customWidth="1"/>
    <col min="8974" max="8974" width="5.7109375" style="529" bestFit="1" customWidth="1"/>
    <col min="8975" max="8975" width="6" style="529" bestFit="1" customWidth="1"/>
    <col min="8976" max="8976" width="14" style="529" bestFit="1" customWidth="1"/>
    <col min="8977" max="8977" width="11.85546875" style="529" customWidth="1"/>
    <col min="8978" max="8978" width="11.28515625" style="529" customWidth="1"/>
    <col min="8979" max="8980" width="9.140625" style="529" customWidth="1"/>
    <col min="8981" max="8981" width="14" style="529" bestFit="1" customWidth="1"/>
    <col min="8982" max="8982" width="8.42578125" style="529" bestFit="1" customWidth="1"/>
    <col min="8983" max="8983" width="12.140625" style="529" bestFit="1" customWidth="1"/>
    <col min="8984" max="8984" width="7.85546875" style="529" bestFit="1" customWidth="1"/>
    <col min="8985" max="8989" width="9.140625" style="529" customWidth="1"/>
    <col min="8990" max="8998" width="9.7109375" style="529" customWidth="1"/>
    <col min="8999" max="9216" width="9.140625" style="529"/>
    <col min="9217" max="9217" width="25.7109375" style="529" customWidth="1"/>
    <col min="9218" max="9218" width="5.7109375" style="529" bestFit="1" customWidth="1"/>
    <col min="9219" max="9219" width="6" style="529" bestFit="1" customWidth="1"/>
    <col min="9220" max="9221" width="5.7109375" style="529" bestFit="1" customWidth="1"/>
    <col min="9222" max="9222" width="5.42578125" style="529" bestFit="1" customWidth="1"/>
    <col min="9223" max="9223" width="5.140625" style="529" bestFit="1" customWidth="1"/>
    <col min="9224" max="9224" width="6" style="529" bestFit="1" customWidth="1"/>
    <col min="9225" max="9227" width="4.7109375" style="529" customWidth="1"/>
    <col min="9228" max="9228" width="6" style="529" bestFit="1" customWidth="1"/>
    <col min="9229" max="9229" width="4.7109375" style="529" customWidth="1"/>
    <col min="9230" max="9230" width="5.7109375" style="529" bestFit="1" customWidth="1"/>
    <col min="9231" max="9231" width="6" style="529" bestFit="1" customWidth="1"/>
    <col min="9232" max="9232" width="14" style="529" bestFit="1" customWidth="1"/>
    <col min="9233" max="9233" width="11.85546875" style="529" customWidth="1"/>
    <col min="9234" max="9234" width="11.28515625" style="529" customWidth="1"/>
    <col min="9235" max="9236" width="9.140625" style="529" customWidth="1"/>
    <col min="9237" max="9237" width="14" style="529" bestFit="1" customWidth="1"/>
    <col min="9238" max="9238" width="8.42578125" style="529" bestFit="1" customWidth="1"/>
    <col min="9239" max="9239" width="12.140625" style="529" bestFit="1" customWidth="1"/>
    <col min="9240" max="9240" width="7.85546875" style="529" bestFit="1" customWidth="1"/>
    <col min="9241" max="9245" width="9.140625" style="529" customWidth="1"/>
    <col min="9246" max="9254" width="9.7109375" style="529" customWidth="1"/>
    <col min="9255" max="9472" width="9.140625" style="529"/>
    <col min="9473" max="9473" width="25.7109375" style="529" customWidth="1"/>
    <col min="9474" max="9474" width="5.7109375" style="529" bestFit="1" customWidth="1"/>
    <col min="9475" max="9475" width="6" style="529" bestFit="1" customWidth="1"/>
    <col min="9476" max="9477" width="5.7109375" style="529" bestFit="1" customWidth="1"/>
    <col min="9478" max="9478" width="5.42578125" style="529" bestFit="1" customWidth="1"/>
    <col min="9479" max="9479" width="5.140625" style="529" bestFit="1" customWidth="1"/>
    <col min="9480" max="9480" width="6" style="529" bestFit="1" customWidth="1"/>
    <col min="9481" max="9483" width="4.7109375" style="529" customWidth="1"/>
    <col min="9484" max="9484" width="6" style="529" bestFit="1" customWidth="1"/>
    <col min="9485" max="9485" width="4.7109375" style="529" customWidth="1"/>
    <col min="9486" max="9486" width="5.7109375" style="529" bestFit="1" customWidth="1"/>
    <col min="9487" max="9487" width="6" style="529" bestFit="1" customWidth="1"/>
    <col min="9488" max="9488" width="14" style="529" bestFit="1" customWidth="1"/>
    <col min="9489" max="9489" width="11.85546875" style="529" customWidth="1"/>
    <col min="9490" max="9490" width="11.28515625" style="529" customWidth="1"/>
    <col min="9491" max="9492" width="9.140625" style="529" customWidth="1"/>
    <col min="9493" max="9493" width="14" style="529" bestFit="1" customWidth="1"/>
    <col min="9494" max="9494" width="8.42578125" style="529" bestFit="1" customWidth="1"/>
    <col min="9495" max="9495" width="12.140625" style="529" bestFit="1" customWidth="1"/>
    <col min="9496" max="9496" width="7.85546875" style="529" bestFit="1" customWidth="1"/>
    <col min="9497" max="9501" width="9.140625" style="529" customWidth="1"/>
    <col min="9502" max="9510" width="9.7109375" style="529" customWidth="1"/>
    <col min="9511" max="9728" width="9.140625" style="529"/>
    <col min="9729" max="9729" width="25.7109375" style="529" customWidth="1"/>
    <col min="9730" max="9730" width="5.7109375" style="529" bestFit="1" customWidth="1"/>
    <col min="9731" max="9731" width="6" style="529" bestFit="1" customWidth="1"/>
    <col min="9732" max="9733" width="5.7109375" style="529" bestFit="1" customWidth="1"/>
    <col min="9734" max="9734" width="5.42578125" style="529" bestFit="1" customWidth="1"/>
    <col min="9735" max="9735" width="5.140625" style="529" bestFit="1" customWidth="1"/>
    <col min="9736" max="9736" width="6" style="529" bestFit="1" customWidth="1"/>
    <col min="9737" max="9739" width="4.7109375" style="529" customWidth="1"/>
    <col min="9740" max="9740" width="6" style="529" bestFit="1" customWidth="1"/>
    <col min="9741" max="9741" width="4.7109375" style="529" customWidth="1"/>
    <col min="9742" max="9742" width="5.7109375" style="529" bestFit="1" customWidth="1"/>
    <col min="9743" max="9743" width="6" style="529" bestFit="1" customWidth="1"/>
    <col min="9744" max="9744" width="14" style="529" bestFit="1" customWidth="1"/>
    <col min="9745" max="9745" width="11.85546875" style="529" customWidth="1"/>
    <col min="9746" max="9746" width="11.28515625" style="529" customWidth="1"/>
    <col min="9747" max="9748" width="9.140625" style="529" customWidth="1"/>
    <col min="9749" max="9749" width="14" style="529" bestFit="1" customWidth="1"/>
    <col min="9750" max="9750" width="8.42578125" style="529" bestFit="1" customWidth="1"/>
    <col min="9751" max="9751" width="12.140625" style="529" bestFit="1" customWidth="1"/>
    <col min="9752" max="9752" width="7.85546875" style="529" bestFit="1" customWidth="1"/>
    <col min="9753" max="9757" width="9.140625" style="529" customWidth="1"/>
    <col min="9758" max="9766" width="9.7109375" style="529" customWidth="1"/>
    <col min="9767" max="9984" width="9.140625" style="529"/>
    <col min="9985" max="9985" width="25.7109375" style="529" customWidth="1"/>
    <col min="9986" max="9986" width="5.7109375" style="529" bestFit="1" customWidth="1"/>
    <col min="9987" max="9987" width="6" style="529" bestFit="1" customWidth="1"/>
    <col min="9988" max="9989" width="5.7109375" style="529" bestFit="1" customWidth="1"/>
    <col min="9990" max="9990" width="5.42578125" style="529" bestFit="1" customWidth="1"/>
    <col min="9991" max="9991" width="5.140625" style="529" bestFit="1" customWidth="1"/>
    <col min="9992" max="9992" width="6" style="529" bestFit="1" customWidth="1"/>
    <col min="9993" max="9995" width="4.7109375" style="529" customWidth="1"/>
    <col min="9996" max="9996" width="6" style="529" bestFit="1" customWidth="1"/>
    <col min="9997" max="9997" width="4.7109375" style="529" customWidth="1"/>
    <col min="9998" max="9998" width="5.7109375" style="529" bestFit="1" customWidth="1"/>
    <col min="9999" max="9999" width="6" style="529" bestFit="1" customWidth="1"/>
    <col min="10000" max="10000" width="14" style="529" bestFit="1" customWidth="1"/>
    <col min="10001" max="10001" width="11.85546875" style="529" customWidth="1"/>
    <col min="10002" max="10002" width="11.28515625" style="529" customWidth="1"/>
    <col min="10003" max="10004" width="9.140625" style="529" customWidth="1"/>
    <col min="10005" max="10005" width="14" style="529" bestFit="1" customWidth="1"/>
    <col min="10006" max="10006" width="8.42578125" style="529" bestFit="1" customWidth="1"/>
    <col min="10007" max="10007" width="12.140625" style="529" bestFit="1" customWidth="1"/>
    <col min="10008" max="10008" width="7.85546875" style="529" bestFit="1" customWidth="1"/>
    <col min="10009" max="10013" width="9.140625" style="529" customWidth="1"/>
    <col min="10014" max="10022" width="9.7109375" style="529" customWidth="1"/>
    <col min="10023" max="10240" width="9.140625" style="529"/>
    <col min="10241" max="10241" width="25.7109375" style="529" customWidth="1"/>
    <col min="10242" max="10242" width="5.7109375" style="529" bestFit="1" customWidth="1"/>
    <col min="10243" max="10243" width="6" style="529" bestFit="1" customWidth="1"/>
    <col min="10244" max="10245" width="5.7109375" style="529" bestFit="1" customWidth="1"/>
    <col min="10246" max="10246" width="5.42578125" style="529" bestFit="1" customWidth="1"/>
    <col min="10247" max="10247" width="5.140625" style="529" bestFit="1" customWidth="1"/>
    <col min="10248" max="10248" width="6" style="529" bestFit="1" customWidth="1"/>
    <col min="10249" max="10251" width="4.7109375" style="529" customWidth="1"/>
    <col min="10252" max="10252" width="6" style="529" bestFit="1" customWidth="1"/>
    <col min="10253" max="10253" width="4.7109375" style="529" customWidth="1"/>
    <col min="10254" max="10254" width="5.7109375" style="529" bestFit="1" customWidth="1"/>
    <col min="10255" max="10255" width="6" style="529" bestFit="1" customWidth="1"/>
    <col min="10256" max="10256" width="14" style="529" bestFit="1" customWidth="1"/>
    <col min="10257" max="10257" width="11.85546875" style="529" customWidth="1"/>
    <col min="10258" max="10258" width="11.28515625" style="529" customWidth="1"/>
    <col min="10259" max="10260" width="9.140625" style="529" customWidth="1"/>
    <col min="10261" max="10261" width="14" style="529" bestFit="1" customWidth="1"/>
    <col min="10262" max="10262" width="8.42578125" style="529" bestFit="1" customWidth="1"/>
    <col min="10263" max="10263" width="12.140625" style="529" bestFit="1" customWidth="1"/>
    <col min="10264" max="10264" width="7.85546875" style="529" bestFit="1" customWidth="1"/>
    <col min="10265" max="10269" width="9.140625" style="529" customWidth="1"/>
    <col min="10270" max="10278" width="9.7109375" style="529" customWidth="1"/>
    <col min="10279" max="10496" width="9.140625" style="529"/>
    <col min="10497" max="10497" width="25.7109375" style="529" customWidth="1"/>
    <col min="10498" max="10498" width="5.7109375" style="529" bestFit="1" customWidth="1"/>
    <col min="10499" max="10499" width="6" style="529" bestFit="1" customWidth="1"/>
    <col min="10500" max="10501" width="5.7109375" style="529" bestFit="1" customWidth="1"/>
    <col min="10502" max="10502" width="5.42578125" style="529" bestFit="1" customWidth="1"/>
    <col min="10503" max="10503" width="5.140625" style="529" bestFit="1" customWidth="1"/>
    <col min="10504" max="10504" width="6" style="529" bestFit="1" customWidth="1"/>
    <col min="10505" max="10507" width="4.7109375" style="529" customWidth="1"/>
    <col min="10508" max="10508" width="6" style="529" bestFit="1" customWidth="1"/>
    <col min="10509" max="10509" width="4.7109375" style="529" customWidth="1"/>
    <col min="10510" max="10510" width="5.7109375" style="529" bestFit="1" customWidth="1"/>
    <col min="10511" max="10511" width="6" style="529" bestFit="1" customWidth="1"/>
    <col min="10512" max="10512" width="14" style="529" bestFit="1" customWidth="1"/>
    <col min="10513" max="10513" width="11.85546875" style="529" customWidth="1"/>
    <col min="10514" max="10514" width="11.28515625" style="529" customWidth="1"/>
    <col min="10515" max="10516" width="9.140625" style="529" customWidth="1"/>
    <col min="10517" max="10517" width="14" style="529" bestFit="1" customWidth="1"/>
    <col min="10518" max="10518" width="8.42578125" style="529" bestFit="1" customWidth="1"/>
    <col min="10519" max="10519" width="12.140625" style="529" bestFit="1" customWidth="1"/>
    <col min="10520" max="10520" width="7.85546875" style="529" bestFit="1" customWidth="1"/>
    <col min="10521" max="10525" width="9.140625" style="529" customWidth="1"/>
    <col min="10526" max="10534" width="9.7109375" style="529" customWidth="1"/>
    <col min="10535" max="10752" width="9.140625" style="529"/>
    <col min="10753" max="10753" width="25.7109375" style="529" customWidth="1"/>
    <col min="10754" max="10754" width="5.7109375" style="529" bestFit="1" customWidth="1"/>
    <col min="10755" max="10755" width="6" style="529" bestFit="1" customWidth="1"/>
    <col min="10756" max="10757" width="5.7109375" style="529" bestFit="1" customWidth="1"/>
    <col min="10758" max="10758" width="5.42578125" style="529" bestFit="1" customWidth="1"/>
    <col min="10759" max="10759" width="5.140625" style="529" bestFit="1" customWidth="1"/>
    <col min="10760" max="10760" width="6" style="529" bestFit="1" customWidth="1"/>
    <col min="10761" max="10763" width="4.7109375" style="529" customWidth="1"/>
    <col min="10764" max="10764" width="6" style="529" bestFit="1" customWidth="1"/>
    <col min="10765" max="10765" width="4.7109375" style="529" customWidth="1"/>
    <col min="10766" max="10766" width="5.7109375" style="529" bestFit="1" customWidth="1"/>
    <col min="10767" max="10767" width="6" style="529" bestFit="1" customWidth="1"/>
    <col min="10768" max="10768" width="14" style="529" bestFit="1" customWidth="1"/>
    <col min="10769" max="10769" width="11.85546875" style="529" customWidth="1"/>
    <col min="10770" max="10770" width="11.28515625" style="529" customWidth="1"/>
    <col min="10771" max="10772" width="9.140625" style="529" customWidth="1"/>
    <col min="10773" max="10773" width="14" style="529" bestFit="1" customWidth="1"/>
    <col min="10774" max="10774" width="8.42578125" style="529" bestFit="1" customWidth="1"/>
    <col min="10775" max="10775" width="12.140625" style="529" bestFit="1" customWidth="1"/>
    <col min="10776" max="10776" width="7.85546875" style="529" bestFit="1" customWidth="1"/>
    <col min="10777" max="10781" width="9.140625" style="529" customWidth="1"/>
    <col min="10782" max="10790" width="9.7109375" style="529" customWidth="1"/>
    <col min="10791" max="11008" width="9.140625" style="529"/>
    <col min="11009" max="11009" width="25.7109375" style="529" customWidth="1"/>
    <col min="11010" max="11010" width="5.7109375" style="529" bestFit="1" customWidth="1"/>
    <col min="11011" max="11011" width="6" style="529" bestFit="1" customWidth="1"/>
    <col min="11012" max="11013" width="5.7109375" style="529" bestFit="1" customWidth="1"/>
    <col min="11014" max="11014" width="5.42578125" style="529" bestFit="1" customWidth="1"/>
    <col min="11015" max="11015" width="5.140625" style="529" bestFit="1" customWidth="1"/>
    <col min="11016" max="11016" width="6" style="529" bestFit="1" customWidth="1"/>
    <col min="11017" max="11019" width="4.7109375" style="529" customWidth="1"/>
    <col min="11020" max="11020" width="6" style="529" bestFit="1" customWidth="1"/>
    <col min="11021" max="11021" width="4.7109375" style="529" customWidth="1"/>
    <col min="11022" max="11022" width="5.7109375" style="529" bestFit="1" customWidth="1"/>
    <col min="11023" max="11023" width="6" style="529" bestFit="1" customWidth="1"/>
    <col min="11024" max="11024" width="14" style="529" bestFit="1" customWidth="1"/>
    <col min="11025" max="11025" width="11.85546875" style="529" customWidth="1"/>
    <col min="11026" max="11026" width="11.28515625" style="529" customWidth="1"/>
    <col min="11027" max="11028" width="9.140625" style="529" customWidth="1"/>
    <col min="11029" max="11029" width="14" style="529" bestFit="1" customWidth="1"/>
    <col min="11030" max="11030" width="8.42578125" style="529" bestFit="1" customWidth="1"/>
    <col min="11031" max="11031" width="12.140625" style="529" bestFit="1" customWidth="1"/>
    <col min="11032" max="11032" width="7.85546875" style="529" bestFit="1" customWidth="1"/>
    <col min="11033" max="11037" width="9.140625" style="529" customWidth="1"/>
    <col min="11038" max="11046" width="9.7109375" style="529" customWidth="1"/>
    <col min="11047" max="11264" width="9.140625" style="529"/>
    <col min="11265" max="11265" width="25.7109375" style="529" customWidth="1"/>
    <col min="11266" max="11266" width="5.7109375" style="529" bestFit="1" customWidth="1"/>
    <col min="11267" max="11267" width="6" style="529" bestFit="1" customWidth="1"/>
    <col min="11268" max="11269" width="5.7109375" style="529" bestFit="1" customWidth="1"/>
    <col min="11270" max="11270" width="5.42578125" style="529" bestFit="1" customWidth="1"/>
    <col min="11271" max="11271" width="5.140625" style="529" bestFit="1" customWidth="1"/>
    <col min="11272" max="11272" width="6" style="529" bestFit="1" customWidth="1"/>
    <col min="11273" max="11275" width="4.7109375" style="529" customWidth="1"/>
    <col min="11276" max="11276" width="6" style="529" bestFit="1" customWidth="1"/>
    <col min="11277" max="11277" width="4.7109375" style="529" customWidth="1"/>
    <col min="11278" max="11278" width="5.7109375" style="529" bestFit="1" customWidth="1"/>
    <col min="11279" max="11279" width="6" style="529" bestFit="1" customWidth="1"/>
    <col min="11280" max="11280" width="14" style="529" bestFit="1" customWidth="1"/>
    <col min="11281" max="11281" width="11.85546875" style="529" customWidth="1"/>
    <col min="11282" max="11282" width="11.28515625" style="529" customWidth="1"/>
    <col min="11283" max="11284" width="9.140625" style="529" customWidth="1"/>
    <col min="11285" max="11285" width="14" style="529" bestFit="1" customWidth="1"/>
    <col min="11286" max="11286" width="8.42578125" style="529" bestFit="1" customWidth="1"/>
    <col min="11287" max="11287" width="12.140625" style="529" bestFit="1" customWidth="1"/>
    <col min="11288" max="11288" width="7.85546875" style="529" bestFit="1" customWidth="1"/>
    <col min="11289" max="11293" width="9.140625" style="529" customWidth="1"/>
    <col min="11294" max="11302" width="9.7109375" style="529" customWidth="1"/>
    <col min="11303" max="11520" width="9.140625" style="529"/>
    <col min="11521" max="11521" width="25.7109375" style="529" customWidth="1"/>
    <col min="11522" max="11522" width="5.7109375" style="529" bestFit="1" customWidth="1"/>
    <col min="11523" max="11523" width="6" style="529" bestFit="1" customWidth="1"/>
    <col min="11524" max="11525" width="5.7109375" style="529" bestFit="1" customWidth="1"/>
    <col min="11526" max="11526" width="5.42578125" style="529" bestFit="1" customWidth="1"/>
    <col min="11527" max="11527" width="5.140625" style="529" bestFit="1" customWidth="1"/>
    <col min="11528" max="11528" width="6" style="529" bestFit="1" customWidth="1"/>
    <col min="11529" max="11531" width="4.7109375" style="529" customWidth="1"/>
    <col min="11532" max="11532" width="6" style="529" bestFit="1" customWidth="1"/>
    <col min="11533" max="11533" width="4.7109375" style="529" customWidth="1"/>
    <col min="11534" max="11534" width="5.7109375" style="529" bestFit="1" customWidth="1"/>
    <col min="11535" max="11535" width="6" style="529" bestFit="1" customWidth="1"/>
    <col min="11536" max="11536" width="14" style="529" bestFit="1" customWidth="1"/>
    <col min="11537" max="11537" width="11.85546875" style="529" customWidth="1"/>
    <col min="11538" max="11538" width="11.28515625" style="529" customWidth="1"/>
    <col min="11539" max="11540" width="9.140625" style="529" customWidth="1"/>
    <col min="11541" max="11541" width="14" style="529" bestFit="1" customWidth="1"/>
    <col min="11542" max="11542" width="8.42578125" style="529" bestFit="1" customWidth="1"/>
    <col min="11543" max="11543" width="12.140625" style="529" bestFit="1" customWidth="1"/>
    <col min="11544" max="11544" width="7.85546875" style="529" bestFit="1" customWidth="1"/>
    <col min="11545" max="11549" width="9.140625" style="529" customWidth="1"/>
    <col min="11550" max="11558" width="9.7109375" style="529" customWidth="1"/>
    <col min="11559" max="11776" width="9.140625" style="529"/>
    <col min="11777" max="11777" width="25.7109375" style="529" customWidth="1"/>
    <col min="11778" max="11778" width="5.7109375" style="529" bestFit="1" customWidth="1"/>
    <col min="11779" max="11779" width="6" style="529" bestFit="1" customWidth="1"/>
    <col min="11780" max="11781" width="5.7109375" style="529" bestFit="1" customWidth="1"/>
    <col min="11782" max="11782" width="5.42578125" style="529" bestFit="1" customWidth="1"/>
    <col min="11783" max="11783" width="5.140625" style="529" bestFit="1" customWidth="1"/>
    <col min="11784" max="11784" width="6" style="529" bestFit="1" customWidth="1"/>
    <col min="11785" max="11787" width="4.7109375" style="529" customWidth="1"/>
    <col min="11788" max="11788" width="6" style="529" bestFit="1" customWidth="1"/>
    <col min="11789" max="11789" width="4.7109375" style="529" customWidth="1"/>
    <col min="11790" max="11790" width="5.7109375" style="529" bestFit="1" customWidth="1"/>
    <col min="11791" max="11791" width="6" style="529" bestFit="1" customWidth="1"/>
    <col min="11792" max="11792" width="14" style="529" bestFit="1" customWidth="1"/>
    <col min="11793" max="11793" width="11.85546875" style="529" customWidth="1"/>
    <col min="11794" max="11794" width="11.28515625" style="529" customWidth="1"/>
    <col min="11795" max="11796" width="9.140625" style="529" customWidth="1"/>
    <col min="11797" max="11797" width="14" style="529" bestFit="1" customWidth="1"/>
    <col min="11798" max="11798" width="8.42578125" style="529" bestFit="1" customWidth="1"/>
    <col min="11799" max="11799" width="12.140625" style="529" bestFit="1" customWidth="1"/>
    <col min="11800" max="11800" width="7.85546875" style="529" bestFit="1" customWidth="1"/>
    <col min="11801" max="11805" width="9.140625" style="529" customWidth="1"/>
    <col min="11806" max="11814" width="9.7109375" style="529" customWidth="1"/>
    <col min="11815" max="12032" width="9.140625" style="529"/>
    <col min="12033" max="12033" width="25.7109375" style="529" customWidth="1"/>
    <col min="12034" max="12034" width="5.7109375" style="529" bestFit="1" customWidth="1"/>
    <col min="12035" max="12035" width="6" style="529" bestFit="1" customWidth="1"/>
    <col min="12036" max="12037" width="5.7109375" style="529" bestFit="1" customWidth="1"/>
    <col min="12038" max="12038" width="5.42578125" style="529" bestFit="1" customWidth="1"/>
    <col min="12039" max="12039" width="5.140625" style="529" bestFit="1" customWidth="1"/>
    <col min="12040" max="12040" width="6" style="529" bestFit="1" customWidth="1"/>
    <col min="12041" max="12043" width="4.7109375" style="529" customWidth="1"/>
    <col min="12044" max="12044" width="6" style="529" bestFit="1" customWidth="1"/>
    <col min="12045" max="12045" width="4.7109375" style="529" customWidth="1"/>
    <col min="12046" max="12046" width="5.7109375" style="529" bestFit="1" customWidth="1"/>
    <col min="12047" max="12047" width="6" style="529" bestFit="1" customWidth="1"/>
    <col min="12048" max="12048" width="14" style="529" bestFit="1" customWidth="1"/>
    <col min="12049" max="12049" width="11.85546875" style="529" customWidth="1"/>
    <col min="12050" max="12050" width="11.28515625" style="529" customWidth="1"/>
    <col min="12051" max="12052" width="9.140625" style="529" customWidth="1"/>
    <col min="12053" max="12053" width="14" style="529" bestFit="1" customWidth="1"/>
    <col min="12054" max="12054" width="8.42578125" style="529" bestFit="1" customWidth="1"/>
    <col min="12055" max="12055" width="12.140625" style="529" bestFit="1" customWidth="1"/>
    <col min="12056" max="12056" width="7.85546875" style="529" bestFit="1" customWidth="1"/>
    <col min="12057" max="12061" width="9.140625" style="529" customWidth="1"/>
    <col min="12062" max="12070" width="9.7109375" style="529" customWidth="1"/>
    <col min="12071" max="12288" width="9.140625" style="529"/>
    <col min="12289" max="12289" width="25.7109375" style="529" customWidth="1"/>
    <col min="12290" max="12290" width="5.7109375" style="529" bestFit="1" customWidth="1"/>
    <col min="12291" max="12291" width="6" style="529" bestFit="1" customWidth="1"/>
    <col min="12292" max="12293" width="5.7109375" style="529" bestFit="1" customWidth="1"/>
    <col min="12294" max="12294" width="5.42578125" style="529" bestFit="1" customWidth="1"/>
    <col min="12295" max="12295" width="5.140625" style="529" bestFit="1" customWidth="1"/>
    <col min="12296" max="12296" width="6" style="529" bestFit="1" customWidth="1"/>
    <col min="12297" max="12299" width="4.7109375" style="529" customWidth="1"/>
    <col min="12300" max="12300" width="6" style="529" bestFit="1" customWidth="1"/>
    <col min="12301" max="12301" width="4.7109375" style="529" customWidth="1"/>
    <col min="12302" max="12302" width="5.7109375" style="529" bestFit="1" customWidth="1"/>
    <col min="12303" max="12303" width="6" style="529" bestFit="1" customWidth="1"/>
    <col min="12304" max="12304" width="14" style="529" bestFit="1" customWidth="1"/>
    <col min="12305" max="12305" width="11.85546875" style="529" customWidth="1"/>
    <col min="12306" max="12306" width="11.28515625" style="529" customWidth="1"/>
    <col min="12307" max="12308" width="9.140625" style="529" customWidth="1"/>
    <col min="12309" max="12309" width="14" style="529" bestFit="1" customWidth="1"/>
    <col min="12310" max="12310" width="8.42578125" style="529" bestFit="1" customWidth="1"/>
    <col min="12311" max="12311" width="12.140625" style="529" bestFit="1" customWidth="1"/>
    <col min="12312" max="12312" width="7.85546875" style="529" bestFit="1" customWidth="1"/>
    <col min="12313" max="12317" width="9.140625" style="529" customWidth="1"/>
    <col min="12318" max="12326" width="9.7109375" style="529" customWidth="1"/>
    <col min="12327" max="12544" width="9.140625" style="529"/>
    <col min="12545" max="12545" width="25.7109375" style="529" customWidth="1"/>
    <col min="12546" max="12546" width="5.7109375" style="529" bestFit="1" customWidth="1"/>
    <col min="12547" max="12547" width="6" style="529" bestFit="1" customWidth="1"/>
    <col min="12548" max="12549" width="5.7109375" style="529" bestFit="1" customWidth="1"/>
    <col min="12550" max="12550" width="5.42578125" style="529" bestFit="1" customWidth="1"/>
    <col min="12551" max="12551" width="5.140625" style="529" bestFit="1" customWidth="1"/>
    <col min="12552" max="12552" width="6" style="529" bestFit="1" customWidth="1"/>
    <col min="12553" max="12555" width="4.7109375" style="529" customWidth="1"/>
    <col min="12556" max="12556" width="6" style="529" bestFit="1" customWidth="1"/>
    <col min="12557" max="12557" width="4.7109375" style="529" customWidth="1"/>
    <col min="12558" max="12558" width="5.7109375" style="529" bestFit="1" customWidth="1"/>
    <col min="12559" max="12559" width="6" style="529" bestFit="1" customWidth="1"/>
    <col min="12560" max="12560" width="14" style="529" bestFit="1" customWidth="1"/>
    <col min="12561" max="12561" width="11.85546875" style="529" customWidth="1"/>
    <col min="12562" max="12562" width="11.28515625" style="529" customWidth="1"/>
    <col min="12563" max="12564" width="9.140625" style="529" customWidth="1"/>
    <col min="12565" max="12565" width="14" style="529" bestFit="1" customWidth="1"/>
    <col min="12566" max="12566" width="8.42578125" style="529" bestFit="1" customWidth="1"/>
    <col min="12567" max="12567" width="12.140625" style="529" bestFit="1" customWidth="1"/>
    <col min="12568" max="12568" width="7.85546875" style="529" bestFit="1" customWidth="1"/>
    <col min="12569" max="12573" width="9.140625" style="529" customWidth="1"/>
    <col min="12574" max="12582" width="9.7109375" style="529" customWidth="1"/>
    <col min="12583" max="12800" width="9.140625" style="529"/>
    <col min="12801" max="12801" width="25.7109375" style="529" customWidth="1"/>
    <col min="12802" max="12802" width="5.7109375" style="529" bestFit="1" customWidth="1"/>
    <col min="12803" max="12803" width="6" style="529" bestFit="1" customWidth="1"/>
    <col min="12804" max="12805" width="5.7109375" style="529" bestFit="1" customWidth="1"/>
    <col min="12806" max="12806" width="5.42578125" style="529" bestFit="1" customWidth="1"/>
    <col min="12807" max="12807" width="5.140625" style="529" bestFit="1" customWidth="1"/>
    <col min="12808" max="12808" width="6" style="529" bestFit="1" customWidth="1"/>
    <col min="12809" max="12811" width="4.7109375" style="529" customWidth="1"/>
    <col min="12812" max="12812" width="6" style="529" bestFit="1" customWidth="1"/>
    <col min="12813" max="12813" width="4.7109375" style="529" customWidth="1"/>
    <col min="12814" max="12814" width="5.7109375" style="529" bestFit="1" customWidth="1"/>
    <col min="12815" max="12815" width="6" style="529" bestFit="1" customWidth="1"/>
    <col min="12816" max="12816" width="14" style="529" bestFit="1" customWidth="1"/>
    <col min="12817" max="12817" width="11.85546875" style="529" customWidth="1"/>
    <col min="12818" max="12818" width="11.28515625" style="529" customWidth="1"/>
    <col min="12819" max="12820" width="9.140625" style="529" customWidth="1"/>
    <col min="12821" max="12821" width="14" style="529" bestFit="1" customWidth="1"/>
    <col min="12822" max="12822" width="8.42578125" style="529" bestFit="1" customWidth="1"/>
    <col min="12823" max="12823" width="12.140625" style="529" bestFit="1" customWidth="1"/>
    <col min="12824" max="12824" width="7.85546875" style="529" bestFit="1" customWidth="1"/>
    <col min="12825" max="12829" width="9.140625" style="529" customWidth="1"/>
    <col min="12830" max="12838" width="9.7109375" style="529" customWidth="1"/>
    <col min="12839" max="13056" width="9.140625" style="529"/>
    <col min="13057" max="13057" width="25.7109375" style="529" customWidth="1"/>
    <col min="13058" max="13058" width="5.7109375" style="529" bestFit="1" customWidth="1"/>
    <col min="13059" max="13059" width="6" style="529" bestFit="1" customWidth="1"/>
    <col min="13060" max="13061" width="5.7109375" style="529" bestFit="1" customWidth="1"/>
    <col min="13062" max="13062" width="5.42578125" style="529" bestFit="1" customWidth="1"/>
    <col min="13063" max="13063" width="5.140625" style="529" bestFit="1" customWidth="1"/>
    <col min="13064" max="13064" width="6" style="529" bestFit="1" customWidth="1"/>
    <col min="13065" max="13067" width="4.7109375" style="529" customWidth="1"/>
    <col min="13068" max="13068" width="6" style="529" bestFit="1" customWidth="1"/>
    <col min="13069" max="13069" width="4.7109375" style="529" customWidth="1"/>
    <col min="13070" max="13070" width="5.7109375" style="529" bestFit="1" customWidth="1"/>
    <col min="13071" max="13071" width="6" style="529" bestFit="1" customWidth="1"/>
    <col min="13072" max="13072" width="14" style="529" bestFit="1" customWidth="1"/>
    <col min="13073" max="13073" width="11.85546875" style="529" customWidth="1"/>
    <col min="13074" max="13074" width="11.28515625" style="529" customWidth="1"/>
    <col min="13075" max="13076" width="9.140625" style="529" customWidth="1"/>
    <col min="13077" max="13077" width="14" style="529" bestFit="1" customWidth="1"/>
    <col min="13078" max="13078" width="8.42578125" style="529" bestFit="1" customWidth="1"/>
    <col min="13079" max="13079" width="12.140625" style="529" bestFit="1" customWidth="1"/>
    <col min="13080" max="13080" width="7.85546875" style="529" bestFit="1" customWidth="1"/>
    <col min="13081" max="13085" width="9.140625" style="529" customWidth="1"/>
    <col min="13086" max="13094" width="9.7109375" style="529" customWidth="1"/>
    <col min="13095" max="13312" width="9.140625" style="529"/>
    <col min="13313" max="13313" width="25.7109375" style="529" customWidth="1"/>
    <col min="13314" max="13314" width="5.7109375" style="529" bestFit="1" customWidth="1"/>
    <col min="13315" max="13315" width="6" style="529" bestFit="1" customWidth="1"/>
    <col min="13316" max="13317" width="5.7109375" style="529" bestFit="1" customWidth="1"/>
    <col min="13318" max="13318" width="5.42578125" style="529" bestFit="1" customWidth="1"/>
    <col min="13319" max="13319" width="5.140625" style="529" bestFit="1" customWidth="1"/>
    <col min="13320" max="13320" width="6" style="529" bestFit="1" customWidth="1"/>
    <col min="13321" max="13323" width="4.7109375" style="529" customWidth="1"/>
    <col min="13324" max="13324" width="6" style="529" bestFit="1" customWidth="1"/>
    <col min="13325" max="13325" width="4.7109375" style="529" customWidth="1"/>
    <col min="13326" max="13326" width="5.7109375" style="529" bestFit="1" customWidth="1"/>
    <col min="13327" max="13327" width="6" style="529" bestFit="1" customWidth="1"/>
    <col min="13328" max="13328" width="14" style="529" bestFit="1" customWidth="1"/>
    <col min="13329" max="13329" width="11.85546875" style="529" customWidth="1"/>
    <col min="13330" max="13330" width="11.28515625" style="529" customWidth="1"/>
    <col min="13331" max="13332" width="9.140625" style="529" customWidth="1"/>
    <col min="13333" max="13333" width="14" style="529" bestFit="1" customWidth="1"/>
    <col min="13334" max="13334" width="8.42578125" style="529" bestFit="1" customWidth="1"/>
    <col min="13335" max="13335" width="12.140625" style="529" bestFit="1" customWidth="1"/>
    <col min="13336" max="13336" width="7.85546875" style="529" bestFit="1" customWidth="1"/>
    <col min="13337" max="13341" width="9.140625" style="529" customWidth="1"/>
    <col min="13342" max="13350" width="9.7109375" style="529" customWidth="1"/>
    <col min="13351" max="13568" width="9.140625" style="529"/>
    <col min="13569" max="13569" width="25.7109375" style="529" customWidth="1"/>
    <col min="13570" max="13570" width="5.7109375" style="529" bestFit="1" customWidth="1"/>
    <col min="13571" max="13571" width="6" style="529" bestFit="1" customWidth="1"/>
    <col min="13572" max="13573" width="5.7109375" style="529" bestFit="1" customWidth="1"/>
    <col min="13574" max="13574" width="5.42578125" style="529" bestFit="1" customWidth="1"/>
    <col min="13575" max="13575" width="5.140625" style="529" bestFit="1" customWidth="1"/>
    <col min="13576" max="13576" width="6" style="529" bestFit="1" customWidth="1"/>
    <col min="13577" max="13579" width="4.7109375" style="529" customWidth="1"/>
    <col min="13580" max="13580" width="6" style="529" bestFit="1" customWidth="1"/>
    <col min="13581" max="13581" width="4.7109375" style="529" customWidth="1"/>
    <col min="13582" max="13582" width="5.7109375" style="529" bestFit="1" customWidth="1"/>
    <col min="13583" max="13583" width="6" style="529" bestFit="1" customWidth="1"/>
    <col min="13584" max="13584" width="14" style="529" bestFit="1" customWidth="1"/>
    <col min="13585" max="13585" width="11.85546875" style="529" customWidth="1"/>
    <col min="13586" max="13586" width="11.28515625" style="529" customWidth="1"/>
    <col min="13587" max="13588" width="9.140625" style="529" customWidth="1"/>
    <col min="13589" max="13589" width="14" style="529" bestFit="1" customWidth="1"/>
    <col min="13590" max="13590" width="8.42578125" style="529" bestFit="1" customWidth="1"/>
    <col min="13591" max="13591" width="12.140625" style="529" bestFit="1" customWidth="1"/>
    <col min="13592" max="13592" width="7.85546875" style="529" bestFit="1" customWidth="1"/>
    <col min="13593" max="13597" width="9.140625" style="529" customWidth="1"/>
    <col min="13598" max="13606" width="9.7109375" style="529" customWidth="1"/>
    <col min="13607" max="13824" width="9.140625" style="529"/>
    <col min="13825" max="13825" width="25.7109375" style="529" customWidth="1"/>
    <col min="13826" max="13826" width="5.7109375" style="529" bestFit="1" customWidth="1"/>
    <col min="13827" max="13827" width="6" style="529" bestFit="1" customWidth="1"/>
    <col min="13828" max="13829" width="5.7109375" style="529" bestFit="1" customWidth="1"/>
    <col min="13830" max="13830" width="5.42578125" style="529" bestFit="1" customWidth="1"/>
    <col min="13831" max="13831" width="5.140625" style="529" bestFit="1" customWidth="1"/>
    <col min="13832" max="13832" width="6" style="529" bestFit="1" customWidth="1"/>
    <col min="13833" max="13835" width="4.7109375" style="529" customWidth="1"/>
    <col min="13836" max="13836" width="6" style="529" bestFit="1" customWidth="1"/>
    <col min="13837" max="13837" width="4.7109375" style="529" customWidth="1"/>
    <col min="13838" max="13838" width="5.7109375" style="529" bestFit="1" customWidth="1"/>
    <col min="13839" max="13839" width="6" style="529" bestFit="1" customWidth="1"/>
    <col min="13840" max="13840" width="14" style="529" bestFit="1" customWidth="1"/>
    <col min="13841" max="13841" width="11.85546875" style="529" customWidth="1"/>
    <col min="13842" max="13842" width="11.28515625" style="529" customWidth="1"/>
    <col min="13843" max="13844" width="9.140625" style="529" customWidth="1"/>
    <col min="13845" max="13845" width="14" style="529" bestFit="1" customWidth="1"/>
    <col min="13846" max="13846" width="8.42578125" style="529" bestFit="1" customWidth="1"/>
    <col min="13847" max="13847" width="12.140625" style="529" bestFit="1" customWidth="1"/>
    <col min="13848" max="13848" width="7.85546875" style="529" bestFit="1" customWidth="1"/>
    <col min="13849" max="13853" width="9.140625" style="529" customWidth="1"/>
    <col min="13854" max="13862" width="9.7109375" style="529" customWidth="1"/>
    <col min="13863" max="14080" width="9.140625" style="529"/>
    <col min="14081" max="14081" width="25.7109375" style="529" customWidth="1"/>
    <col min="14082" max="14082" width="5.7109375" style="529" bestFit="1" customWidth="1"/>
    <col min="14083" max="14083" width="6" style="529" bestFit="1" customWidth="1"/>
    <col min="14084" max="14085" width="5.7109375" style="529" bestFit="1" customWidth="1"/>
    <col min="14086" max="14086" width="5.42578125" style="529" bestFit="1" customWidth="1"/>
    <col min="14087" max="14087" width="5.140625" style="529" bestFit="1" customWidth="1"/>
    <col min="14088" max="14088" width="6" style="529" bestFit="1" customWidth="1"/>
    <col min="14089" max="14091" width="4.7109375" style="529" customWidth="1"/>
    <col min="14092" max="14092" width="6" style="529" bestFit="1" customWidth="1"/>
    <col min="14093" max="14093" width="4.7109375" style="529" customWidth="1"/>
    <col min="14094" max="14094" width="5.7109375" style="529" bestFit="1" customWidth="1"/>
    <col min="14095" max="14095" width="6" style="529" bestFit="1" customWidth="1"/>
    <col min="14096" max="14096" width="14" style="529" bestFit="1" customWidth="1"/>
    <col min="14097" max="14097" width="11.85546875" style="529" customWidth="1"/>
    <col min="14098" max="14098" width="11.28515625" style="529" customWidth="1"/>
    <col min="14099" max="14100" width="9.140625" style="529" customWidth="1"/>
    <col min="14101" max="14101" width="14" style="529" bestFit="1" customWidth="1"/>
    <col min="14102" max="14102" width="8.42578125" style="529" bestFit="1" customWidth="1"/>
    <col min="14103" max="14103" width="12.140625" style="529" bestFit="1" customWidth="1"/>
    <col min="14104" max="14104" width="7.85546875" style="529" bestFit="1" customWidth="1"/>
    <col min="14105" max="14109" width="9.140625" style="529" customWidth="1"/>
    <col min="14110" max="14118" width="9.7109375" style="529" customWidth="1"/>
    <col min="14119" max="14336" width="9.140625" style="529"/>
    <col min="14337" max="14337" width="25.7109375" style="529" customWidth="1"/>
    <col min="14338" max="14338" width="5.7109375" style="529" bestFit="1" customWidth="1"/>
    <col min="14339" max="14339" width="6" style="529" bestFit="1" customWidth="1"/>
    <col min="14340" max="14341" width="5.7109375" style="529" bestFit="1" customWidth="1"/>
    <col min="14342" max="14342" width="5.42578125" style="529" bestFit="1" customWidth="1"/>
    <col min="14343" max="14343" width="5.140625" style="529" bestFit="1" customWidth="1"/>
    <col min="14344" max="14344" width="6" style="529" bestFit="1" customWidth="1"/>
    <col min="14345" max="14347" width="4.7109375" style="529" customWidth="1"/>
    <col min="14348" max="14348" width="6" style="529" bestFit="1" customWidth="1"/>
    <col min="14349" max="14349" width="4.7109375" style="529" customWidth="1"/>
    <col min="14350" max="14350" width="5.7109375" style="529" bestFit="1" customWidth="1"/>
    <col min="14351" max="14351" width="6" style="529" bestFit="1" customWidth="1"/>
    <col min="14352" max="14352" width="14" style="529" bestFit="1" customWidth="1"/>
    <col min="14353" max="14353" width="11.85546875" style="529" customWidth="1"/>
    <col min="14354" max="14354" width="11.28515625" style="529" customWidth="1"/>
    <col min="14355" max="14356" width="9.140625" style="529" customWidth="1"/>
    <col min="14357" max="14357" width="14" style="529" bestFit="1" customWidth="1"/>
    <col min="14358" max="14358" width="8.42578125" style="529" bestFit="1" customWidth="1"/>
    <col min="14359" max="14359" width="12.140625" style="529" bestFit="1" customWidth="1"/>
    <col min="14360" max="14360" width="7.85546875" style="529" bestFit="1" customWidth="1"/>
    <col min="14361" max="14365" width="9.140625" style="529" customWidth="1"/>
    <col min="14366" max="14374" width="9.7109375" style="529" customWidth="1"/>
    <col min="14375" max="14592" width="9.140625" style="529"/>
    <col min="14593" max="14593" width="25.7109375" style="529" customWidth="1"/>
    <col min="14594" max="14594" width="5.7109375" style="529" bestFit="1" customWidth="1"/>
    <col min="14595" max="14595" width="6" style="529" bestFit="1" customWidth="1"/>
    <col min="14596" max="14597" width="5.7109375" style="529" bestFit="1" customWidth="1"/>
    <col min="14598" max="14598" width="5.42578125" style="529" bestFit="1" customWidth="1"/>
    <col min="14599" max="14599" width="5.140625" style="529" bestFit="1" customWidth="1"/>
    <col min="14600" max="14600" width="6" style="529" bestFit="1" customWidth="1"/>
    <col min="14601" max="14603" width="4.7109375" style="529" customWidth="1"/>
    <col min="14604" max="14604" width="6" style="529" bestFit="1" customWidth="1"/>
    <col min="14605" max="14605" width="4.7109375" style="529" customWidth="1"/>
    <col min="14606" max="14606" width="5.7109375" style="529" bestFit="1" customWidth="1"/>
    <col min="14607" max="14607" width="6" style="529" bestFit="1" customWidth="1"/>
    <col min="14608" max="14608" width="14" style="529" bestFit="1" customWidth="1"/>
    <col min="14609" max="14609" width="11.85546875" style="529" customWidth="1"/>
    <col min="14610" max="14610" width="11.28515625" style="529" customWidth="1"/>
    <col min="14611" max="14612" width="9.140625" style="529" customWidth="1"/>
    <col min="14613" max="14613" width="14" style="529" bestFit="1" customWidth="1"/>
    <col min="14614" max="14614" width="8.42578125" style="529" bestFit="1" customWidth="1"/>
    <col min="14615" max="14615" width="12.140625" style="529" bestFit="1" customWidth="1"/>
    <col min="14616" max="14616" width="7.85546875" style="529" bestFit="1" customWidth="1"/>
    <col min="14617" max="14621" width="9.140625" style="529" customWidth="1"/>
    <col min="14622" max="14630" width="9.7109375" style="529" customWidth="1"/>
    <col min="14631" max="14848" width="9.140625" style="529"/>
    <col min="14849" max="14849" width="25.7109375" style="529" customWidth="1"/>
    <col min="14850" max="14850" width="5.7109375" style="529" bestFit="1" customWidth="1"/>
    <col min="14851" max="14851" width="6" style="529" bestFit="1" customWidth="1"/>
    <col min="14852" max="14853" width="5.7109375" style="529" bestFit="1" customWidth="1"/>
    <col min="14854" max="14854" width="5.42578125" style="529" bestFit="1" customWidth="1"/>
    <col min="14855" max="14855" width="5.140625" style="529" bestFit="1" customWidth="1"/>
    <col min="14856" max="14856" width="6" style="529" bestFit="1" customWidth="1"/>
    <col min="14857" max="14859" width="4.7109375" style="529" customWidth="1"/>
    <col min="14860" max="14860" width="6" style="529" bestFit="1" customWidth="1"/>
    <col min="14861" max="14861" width="4.7109375" style="529" customWidth="1"/>
    <col min="14862" max="14862" width="5.7109375" style="529" bestFit="1" customWidth="1"/>
    <col min="14863" max="14863" width="6" style="529" bestFit="1" customWidth="1"/>
    <col min="14864" max="14864" width="14" style="529" bestFit="1" customWidth="1"/>
    <col min="14865" max="14865" width="11.85546875" style="529" customWidth="1"/>
    <col min="14866" max="14866" width="11.28515625" style="529" customWidth="1"/>
    <col min="14867" max="14868" width="9.140625" style="529" customWidth="1"/>
    <col min="14869" max="14869" width="14" style="529" bestFit="1" customWidth="1"/>
    <col min="14870" max="14870" width="8.42578125" style="529" bestFit="1" customWidth="1"/>
    <col min="14871" max="14871" width="12.140625" style="529" bestFit="1" customWidth="1"/>
    <col min="14872" max="14872" width="7.85546875" style="529" bestFit="1" customWidth="1"/>
    <col min="14873" max="14877" width="9.140625" style="529" customWidth="1"/>
    <col min="14878" max="14886" width="9.7109375" style="529" customWidth="1"/>
    <col min="14887" max="15104" width="9.140625" style="529"/>
    <col min="15105" max="15105" width="25.7109375" style="529" customWidth="1"/>
    <col min="15106" max="15106" width="5.7109375" style="529" bestFit="1" customWidth="1"/>
    <col min="15107" max="15107" width="6" style="529" bestFit="1" customWidth="1"/>
    <col min="15108" max="15109" width="5.7109375" style="529" bestFit="1" customWidth="1"/>
    <col min="15110" max="15110" width="5.42578125" style="529" bestFit="1" customWidth="1"/>
    <col min="15111" max="15111" width="5.140625" style="529" bestFit="1" customWidth="1"/>
    <col min="15112" max="15112" width="6" style="529" bestFit="1" customWidth="1"/>
    <col min="15113" max="15115" width="4.7109375" style="529" customWidth="1"/>
    <col min="15116" max="15116" width="6" style="529" bestFit="1" customWidth="1"/>
    <col min="15117" max="15117" width="4.7109375" style="529" customWidth="1"/>
    <col min="15118" max="15118" width="5.7109375" style="529" bestFit="1" customWidth="1"/>
    <col min="15119" max="15119" width="6" style="529" bestFit="1" customWidth="1"/>
    <col min="15120" max="15120" width="14" style="529" bestFit="1" customWidth="1"/>
    <col min="15121" max="15121" width="11.85546875" style="529" customWidth="1"/>
    <col min="15122" max="15122" width="11.28515625" style="529" customWidth="1"/>
    <col min="15123" max="15124" width="9.140625" style="529" customWidth="1"/>
    <col min="15125" max="15125" width="14" style="529" bestFit="1" customWidth="1"/>
    <col min="15126" max="15126" width="8.42578125" style="529" bestFit="1" customWidth="1"/>
    <col min="15127" max="15127" width="12.140625" style="529" bestFit="1" customWidth="1"/>
    <col min="15128" max="15128" width="7.85546875" style="529" bestFit="1" customWidth="1"/>
    <col min="15129" max="15133" width="9.140625" style="529" customWidth="1"/>
    <col min="15134" max="15142" width="9.7109375" style="529" customWidth="1"/>
    <col min="15143" max="15360" width="9.140625" style="529"/>
    <col min="15361" max="15361" width="25.7109375" style="529" customWidth="1"/>
    <col min="15362" max="15362" width="5.7109375" style="529" bestFit="1" customWidth="1"/>
    <col min="15363" max="15363" width="6" style="529" bestFit="1" customWidth="1"/>
    <col min="15364" max="15365" width="5.7109375" style="529" bestFit="1" customWidth="1"/>
    <col min="15366" max="15366" width="5.42578125" style="529" bestFit="1" customWidth="1"/>
    <col min="15367" max="15367" width="5.140625" style="529" bestFit="1" customWidth="1"/>
    <col min="15368" max="15368" width="6" style="529" bestFit="1" customWidth="1"/>
    <col min="15369" max="15371" width="4.7109375" style="529" customWidth="1"/>
    <col min="15372" max="15372" width="6" style="529" bestFit="1" customWidth="1"/>
    <col min="15373" max="15373" width="4.7109375" style="529" customWidth="1"/>
    <col min="15374" max="15374" width="5.7109375" style="529" bestFit="1" customWidth="1"/>
    <col min="15375" max="15375" width="6" style="529" bestFit="1" customWidth="1"/>
    <col min="15376" max="15376" width="14" style="529" bestFit="1" customWidth="1"/>
    <col min="15377" max="15377" width="11.85546875" style="529" customWidth="1"/>
    <col min="15378" max="15378" width="11.28515625" style="529" customWidth="1"/>
    <col min="15379" max="15380" width="9.140625" style="529" customWidth="1"/>
    <col min="15381" max="15381" width="14" style="529" bestFit="1" customWidth="1"/>
    <col min="15382" max="15382" width="8.42578125" style="529" bestFit="1" customWidth="1"/>
    <col min="15383" max="15383" width="12.140625" style="529" bestFit="1" customWidth="1"/>
    <col min="15384" max="15384" width="7.85546875" style="529" bestFit="1" customWidth="1"/>
    <col min="15385" max="15389" width="9.140625" style="529" customWidth="1"/>
    <col min="15390" max="15398" width="9.7109375" style="529" customWidth="1"/>
    <col min="15399" max="15616" width="9.140625" style="529"/>
    <col min="15617" max="15617" width="25.7109375" style="529" customWidth="1"/>
    <col min="15618" max="15618" width="5.7109375" style="529" bestFit="1" customWidth="1"/>
    <col min="15619" max="15619" width="6" style="529" bestFit="1" customWidth="1"/>
    <col min="15620" max="15621" width="5.7109375" style="529" bestFit="1" customWidth="1"/>
    <col min="15622" max="15622" width="5.42578125" style="529" bestFit="1" customWidth="1"/>
    <col min="15623" max="15623" width="5.140625" style="529" bestFit="1" customWidth="1"/>
    <col min="15624" max="15624" width="6" style="529" bestFit="1" customWidth="1"/>
    <col min="15625" max="15627" width="4.7109375" style="529" customWidth="1"/>
    <col min="15628" max="15628" width="6" style="529" bestFit="1" customWidth="1"/>
    <col min="15629" max="15629" width="4.7109375" style="529" customWidth="1"/>
    <col min="15630" max="15630" width="5.7109375" style="529" bestFit="1" customWidth="1"/>
    <col min="15631" max="15631" width="6" style="529" bestFit="1" customWidth="1"/>
    <col min="15632" max="15632" width="14" style="529" bestFit="1" customWidth="1"/>
    <col min="15633" max="15633" width="11.85546875" style="529" customWidth="1"/>
    <col min="15634" max="15634" width="11.28515625" style="529" customWidth="1"/>
    <col min="15635" max="15636" width="9.140625" style="529" customWidth="1"/>
    <col min="15637" max="15637" width="14" style="529" bestFit="1" customWidth="1"/>
    <col min="15638" max="15638" width="8.42578125" style="529" bestFit="1" customWidth="1"/>
    <col min="15639" max="15639" width="12.140625" style="529" bestFit="1" customWidth="1"/>
    <col min="15640" max="15640" width="7.85546875" style="529" bestFit="1" customWidth="1"/>
    <col min="15641" max="15645" width="9.140625" style="529" customWidth="1"/>
    <col min="15646" max="15654" width="9.7109375" style="529" customWidth="1"/>
    <col min="15655" max="15872" width="9.140625" style="529"/>
    <col min="15873" max="15873" width="25.7109375" style="529" customWidth="1"/>
    <col min="15874" max="15874" width="5.7109375" style="529" bestFit="1" customWidth="1"/>
    <col min="15875" max="15875" width="6" style="529" bestFit="1" customWidth="1"/>
    <col min="15876" max="15877" width="5.7109375" style="529" bestFit="1" customWidth="1"/>
    <col min="15878" max="15878" width="5.42578125" style="529" bestFit="1" customWidth="1"/>
    <col min="15879" max="15879" width="5.140625" style="529" bestFit="1" customWidth="1"/>
    <col min="15880" max="15880" width="6" style="529" bestFit="1" customWidth="1"/>
    <col min="15881" max="15883" width="4.7109375" style="529" customWidth="1"/>
    <col min="15884" max="15884" width="6" style="529" bestFit="1" customWidth="1"/>
    <col min="15885" max="15885" width="4.7109375" style="529" customWidth="1"/>
    <col min="15886" max="15886" width="5.7109375" style="529" bestFit="1" customWidth="1"/>
    <col min="15887" max="15887" width="6" style="529" bestFit="1" customWidth="1"/>
    <col min="15888" max="15888" width="14" style="529" bestFit="1" customWidth="1"/>
    <col min="15889" max="15889" width="11.85546875" style="529" customWidth="1"/>
    <col min="15890" max="15890" width="11.28515625" style="529" customWidth="1"/>
    <col min="15891" max="15892" width="9.140625" style="529" customWidth="1"/>
    <col min="15893" max="15893" width="14" style="529" bestFit="1" customWidth="1"/>
    <col min="15894" max="15894" width="8.42578125" style="529" bestFit="1" customWidth="1"/>
    <col min="15895" max="15895" width="12.140625" style="529" bestFit="1" customWidth="1"/>
    <col min="15896" max="15896" width="7.85546875" style="529" bestFit="1" customWidth="1"/>
    <col min="15897" max="15901" width="9.140625" style="529" customWidth="1"/>
    <col min="15902" max="15910" width="9.7109375" style="529" customWidth="1"/>
    <col min="15911" max="16128" width="9.140625" style="529"/>
    <col min="16129" max="16129" width="25.7109375" style="529" customWidth="1"/>
    <col min="16130" max="16130" width="5.7109375" style="529" bestFit="1" customWidth="1"/>
    <col min="16131" max="16131" width="6" style="529" bestFit="1" customWidth="1"/>
    <col min="16132" max="16133" width="5.7109375" style="529" bestFit="1" customWidth="1"/>
    <col min="16134" max="16134" width="5.42578125" style="529" bestFit="1" customWidth="1"/>
    <col min="16135" max="16135" width="5.140625" style="529" bestFit="1" customWidth="1"/>
    <col min="16136" max="16136" width="6" style="529" bestFit="1" customWidth="1"/>
    <col min="16137" max="16139" width="4.7109375" style="529" customWidth="1"/>
    <col min="16140" max="16140" width="6" style="529" bestFit="1" customWidth="1"/>
    <col min="16141" max="16141" width="4.7109375" style="529" customWidth="1"/>
    <col min="16142" max="16142" width="5.7109375" style="529" bestFit="1" customWidth="1"/>
    <col min="16143" max="16143" width="6" style="529" bestFit="1" customWidth="1"/>
    <col min="16144" max="16144" width="14" style="529" bestFit="1" customWidth="1"/>
    <col min="16145" max="16145" width="11.85546875" style="529" customWidth="1"/>
    <col min="16146" max="16146" width="11.28515625" style="529" customWidth="1"/>
    <col min="16147" max="16148" width="9.140625" style="529" customWidth="1"/>
    <col min="16149" max="16149" width="14" style="529" bestFit="1" customWidth="1"/>
    <col min="16150" max="16150" width="8.42578125" style="529" bestFit="1" customWidth="1"/>
    <col min="16151" max="16151" width="12.140625" style="529" bestFit="1" customWidth="1"/>
    <col min="16152" max="16152" width="7.85546875" style="529" bestFit="1" customWidth="1"/>
    <col min="16153" max="16157" width="9.140625" style="529" customWidth="1"/>
    <col min="16158" max="16166" width="9.7109375" style="529" customWidth="1"/>
    <col min="16167" max="16384" width="9.140625" style="529"/>
  </cols>
  <sheetData>
    <row r="1" spans="1:24">
      <c r="A1" s="775"/>
      <c r="B1" s="775"/>
      <c r="C1" s="775"/>
      <c r="D1" s="775"/>
      <c r="E1" s="775"/>
      <c r="F1" s="775"/>
      <c r="G1" s="775"/>
      <c r="H1" s="775"/>
      <c r="I1" s="775"/>
      <c r="J1" s="775"/>
      <c r="K1" s="775"/>
      <c r="L1" s="775"/>
      <c r="M1" s="775"/>
      <c r="N1" s="775"/>
      <c r="O1" s="775"/>
      <c r="P1" s="775"/>
      <c r="Q1" s="495"/>
      <c r="R1" s="72"/>
      <c r="S1" s="7"/>
      <c r="T1" s="496"/>
      <c r="U1" s="496"/>
      <c r="V1" s="496"/>
      <c r="W1" s="496"/>
      <c r="X1" s="496"/>
    </row>
    <row r="2" spans="1:24">
      <c r="A2" s="776" t="s">
        <v>627</v>
      </c>
      <c r="B2" s="776"/>
      <c r="C2" s="776"/>
      <c r="D2" s="776"/>
      <c r="E2" s="776"/>
      <c r="F2" s="776"/>
      <c r="G2" s="776"/>
      <c r="H2" s="776"/>
      <c r="I2" s="776"/>
      <c r="J2" s="776"/>
      <c r="K2" s="776"/>
      <c r="L2" s="776"/>
      <c r="M2" s="776"/>
      <c r="N2" s="776"/>
      <c r="O2" s="776"/>
      <c r="P2" s="776"/>
      <c r="Q2" s="497"/>
      <c r="R2" s="72"/>
      <c r="S2" s="7"/>
      <c r="T2" s="496"/>
      <c r="U2" s="498"/>
      <c r="V2" s="498"/>
      <c r="W2" s="498"/>
      <c r="X2" s="498"/>
    </row>
    <row r="3" spans="1:24" ht="18" customHeight="1">
      <c r="A3" s="776" t="s">
        <v>829</v>
      </c>
      <c r="B3" s="776"/>
      <c r="C3" s="776"/>
      <c r="D3" s="776"/>
      <c r="E3" s="776"/>
      <c r="F3" s="776"/>
      <c r="G3" s="776"/>
      <c r="H3" s="776"/>
      <c r="I3" s="776"/>
      <c r="J3" s="776"/>
      <c r="K3" s="776"/>
      <c r="L3" s="776"/>
      <c r="M3" s="776"/>
      <c r="N3" s="776"/>
      <c r="O3" s="776"/>
      <c r="P3" s="776"/>
      <c r="Q3" s="497"/>
      <c r="R3" s="72"/>
      <c r="S3" s="7"/>
      <c r="T3" s="496"/>
      <c r="U3" s="496"/>
      <c r="V3" s="496"/>
      <c r="W3" s="496"/>
      <c r="X3" s="496"/>
    </row>
    <row r="4" spans="1:24" ht="18" customHeight="1">
      <c r="A4" s="777" t="s">
        <v>806</v>
      </c>
      <c r="B4" s="777"/>
      <c r="C4" s="777"/>
      <c r="D4" s="777"/>
      <c r="E4" s="777"/>
      <c r="F4" s="777"/>
      <c r="G4" s="777"/>
      <c r="H4" s="777"/>
      <c r="I4" s="777"/>
      <c r="J4" s="777"/>
      <c r="K4" s="777"/>
      <c r="L4" s="777"/>
      <c r="M4" s="777"/>
      <c r="N4" s="777"/>
      <c r="O4" s="777"/>
      <c r="P4" s="777"/>
      <c r="Q4" s="497"/>
      <c r="R4" s="72"/>
      <c r="S4" s="7"/>
      <c r="T4" s="496"/>
      <c r="U4" s="496"/>
      <c r="V4" s="496"/>
      <c r="W4" s="499"/>
      <c r="X4" s="496"/>
    </row>
    <row r="5" spans="1:24">
      <c r="A5" s="776"/>
      <c r="B5" s="776"/>
      <c r="C5" s="776"/>
      <c r="D5" s="776"/>
      <c r="E5" s="776"/>
      <c r="F5" s="776"/>
      <c r="G5" s="776"/>
      <c r="H5" s="776"/>
      <c r="I5" s="776"/>
      <c r="J5" s="776"/>
      <c r="K5" s="776"/>
      <c r="L5" s="776"/>
      <c r="M5" s="776"/>
      <c r="N5" s="776"/>
      <c r="O5" s="776"/>
      <c r="P5" s="776"/>
      <c r="Q5" s="497"/>
      <c r="R5" s="72"/>
      <c r="S5" s="7"/>
      <c r="T5" s="496"/>
      <c r="U5" s="496"/>
      <c r="V5" s="496"/>
      <c r="W5" s="496"/>
      <c r="X5" s="496"/>
    </row>
    <row r="6" spans="1:24">
      <c r="A6" s="679"/>
      <c r="B6" s="680"/>
      <c r="C6" s="680"/>
      <c r="D6" s="680"/>
      <c r="E6" s="680"/>
      <c r="F6" s="680"/>
      <c r="G6" s="680"/>
      <c r="H6" s="680"/>
      <c r="I6" s="680"/>
      <c r="J6" s="680"/>
      <c r="K6" s="680"/>
      <c r="L6" s="680"/>
      <c r="M6" s="680"/>
      <c r="N6" s="680"/>
      <c r="O6" s="680"/>
      <c r="P6" s="774" t="s">
        <v>143</v>
      </c>
      <c r="R6" s="72"/>
      <c r="S6" s="7"/>
      <c r="T6" s="496"/>
      <c r="U6" s="496"/>
      <c r="V6" s="496"/>
      <c r="W6" s="496"/>
      <c r="X6" s="496"/>
    </row>
    <row r="7" spans="1:24" ht="10.5" customHeight="1">
      <c r="A7" s="679"/>
      <c r="B7" s="681" t="s">
        <v>47</v>
      </c>
      <c r="C7" s="681" t="s">
        <v>53</v>
      </c>
      <c r="D7" s="681" t="s">
        <v>48</v>
      </c>
      <c r="E7" s="681" t="s">
        <v>52</v>
      </c>
      <c r="F7" s="681" t="s">
        <v>49</v>
      </c>
      <c r="G7" s="681" t="s">
        <v>54</v>
      </c>
      <c r="H7" s="681" t="s">
        <v>55</v>
      </c>
      <c r="I7" s="681" t="s">
        <v>56</v>
      </c>
      <c r="J7" s="681" t="s">
        <v>50</v>
      </c>
      <c r="K7" s="681" t="s">
        <v>51</v>
      </c>
      <c r="L7" s="681" t="s">
        <v>58</v>
      </c>
      <c r="M7" s="681" t="s">
        <v>59</v>
      </c>
      <c r="N7" s="681" t="s">
        <v>622</v>
      </c>
      <c r="O7" s="681" t="s">
        <v>621</v>
      </c>
      <c r="P7" s="774"/>
      <c r="R7" s="72"/>
      <c r="S7" s="7"/>
      <c r="T7" s="496"/>
      <c r="U7" s="496"/>
      <c r="V7" s="496"/>
      <c r="W7" s="496"/>
      <c r="X7" s="496"/>
    </row>
    <row r="8" spans="1:24" ht="9" customHeight="1">
      <c r="A8" s="136"/>
      <c r="B8" s="20"/>
      <c r="C8" s="20"/>
      <c r="D8" s="20"/>
      <c r="E8" s="20"/>
      <c r="F8" s="20"/>
      <c r="G8" s="20"/>
      <c r="H8" s="20"/>
      <c r="I8" s="20"/>
      <c r="J8" s="20"/>
      <c r="K8" s="20"/>
      <c r="L8" s="20"/>
      <c r="M8" s="20"/>
      <c r="N8" s="20"/>
      <c r="O8" s="20"/>
      <c r="P8" s="20"/>
      <c r="Q8" s="136"/>
      <c r="R8" s="72"/>
      <c r="S8" s="7"/>
      <c r="T8" s="496"/>
      <c r="U8" s="496"/>
      <c r="V8" s="496"/>
      <c r="W8" s="496"/>
      <c r="X8" s="496"/>
    </row>
    <row r="9" spans="1:24" ht="11.25" customHeight="1">
      <c r="A9" s="624" t="s">
        <v>318</v>
      </c>
      <c r="B9" s="625">
        <f>SUM(B10:B19)</f>
        <v>63</v>
      </c>
      <c r="C9" s="625">
        <f t="shared" ref="C9:O9" si="0">SUM(C10:C19)</f>
        <v>82</v>
      </c>
      <c r="D9" s="625">
        <f t="shared" si="0"/>
        <v>71</v>
      </c>
      <c r="E9" s="625">
        <f t="shared" si="0"/>
        <v>56</v>
      </c>
      <c r="F9" s="625">
        <f t="shared" si="0"/>
        <v>45</v>
      </c>
      <c r="G9" s="625">
        <f t="shared" si="0"/>
        <v>34</v>
      </c>
      <c r="H9" s="625">
        <f t="shared" si="0"/>
        <v>89</v>
      </c>
      <c r="I9" s="625">
        <f t="shared" si="0"/>
        <v>27</v>
      </c>
      <c r="J9" s="625">
        <f t="shared" si="0"/>
        <v>1</v>
      </c>
      <c r="K9" s="625">
        <f>SUM(K10:K19)</f>
        <v>2</v>
      </c>
      <c r="L9" s="625">
        <f>SUM(L10:L19)</f>
        <v>100</v>
      </c>
      <c r="M9" s="625">
        <f>SUM(M10:M19)</f>
        <v>29</v>
      </c>
      <c r="N9" s="625">
        <f>SUM(N10:N19)</f>
        <v>95</v>
      </c>
      <c r="O9" s="625">
        <f t="shared" si="0"/>
        <v>64</v>
      </c>
      <c r="P9" s="625">
        <f>SUM(B9:O9)</f>
        <v>758</v>
      </c>
      <c r="Q9" s="136"/>
      <c r="R9" s="72"/>
      <c r="S9" s="7"/>
      <c r="T9" s="496"/>
      <c r="U9" s="496"/>
      <c r="V9" s="496"/>
      <c r="W9" s="496"/>
      <c r="X9" s="496"/>
    </row>
    <row r="10" spans="1:24" ht="9" customHeight="1">
      <c r="A10" s="488" t="s">
        <v>319</v>
      </c>
      <c r="B10" s="492">
        <v>4</v>
      </c>
      <c r="C10" s="492">
        <v>6</v>
      </c>
      <c r="D10" s="492">
        <v>3</v>
      </c>
      <c r="E10" s="492">
        <v>3</v>
      </c>
      <c r="F10" s="492">
        <v>2</v>
      </c>
      <c r="G10" s="492"/>
      <c r="H10" s="492">
        <v>5</v>
      </c>
      <c r="I10" s="492">
        <v>1</v>
      </c>
      <c r="J10" s="492"/>
      <c r="K10" s="492"/>
      <c r="L10" s="492">
        <v>5</v>
      </c>
      <c r="M10" s="492">
        <v>3</v>
      </c>
      <c r="N10" s="492">
        <v>4</v>
      </c>
      <c r="O10" s="492">
        <v>4</v>
      </c>
      <c r="P10" s="492">
        <f>SUM(B10:O10)</f>
        <v>40</v>
      </c>
      <c r="Q10" s="136"/>
      <c r="R10" s="72"/>
      <c r="S10" s="7"/>
      <c r="T10" s="496"/>
      <c r="U10" s="496"/>
      <c r="V10" s="496"/>
      <c r="W10" s="496"/>
      <c r="X10" s="496"/>
    </row>
    <row r="11" spans="1:24" ht="9" customHeight="1">
      <c r="A11" s="488" t="s">
        <v>320</v>
      </c>
      <c r="B11" s="492">
        <v>14</v>
      </c>
      <c r="C11" s="492">
        <v>18</v>
      </c>
      <c r="D11" s="492">
        <v>14</v>
      </c>
      <c r="E11" s="492">
        <v>18</v>
      </c>
      <c r="F11" s="492">
        <v>12</v>
      </c>
      <c r="G11" s="492">
        <v>5</v>
      </c>
      <c r="H11" s="492">
        <v>20</v>
      </c>
      <c r="I11" s="492">
        <v>3</v>
      </c>
      <c r="J11" s="492"/>
      <c r="K11" s="492">
        <v>1</v>
      </c>
      <c r="L11" s="492">
        <v>26</v>
      </c>
      <c r="M11" s="492">
        <v>7</v>
      </c>
      <c r="N11" s="492">
        <v>11</v>
      </c>
      <c r="O11" s="492">
        <v>12</v>
      </c>
      <c r="P11" s="492">
        <f t="shared" ref="P11:P19" si="1">SUM(B11:O11)</f>
        <v>161</v>
      </c>
      <c r="Q11" s="136"/>
      <c r="R11" s="7"/>
      <c r="S11" s="7"/>
    </row>
    <row r="12" spans="1:24" ht="9" customHeight="1">
      <c r="A12" s="488" t="s">
        <v>321</v>
      </c>
      <c r="B12" s="492">
        <v>12</v>
      </c>
      <c r="C12" s="492">
        <v>14</v>
      </c>
      <c r="D12" s="492">
        <v>13</v>
      </c>
      <c r="E12" s="492">
        <v>7</v>
      </c>
      <c r="F12" s="492">
        <v>7</v>
      </c>
      <c r="G12" s="492">
        <v>4</v>
      </c>
      <c r="H12" s="492">
        <v>14</v>
      </c>
      <c r="I12" s="492">
        <v>3</v>
      </c>
      <c r="J12" s="492"/>
      <c r="K12" s="492"/>
      <c r="L12" s="492">
        <v>11</v>
      </c>
      <c r="M12" s="492">
        <v>2</v>
      </c>
      <c r="N12" s="492">
        <v>16</v>
      </c>
      <c r="O12" s="492">
        <v>12</v>
      </c>
      <c r="P12" s="492">
        <f t="shared" si="1"/>
        <v>115</v>
      </c>
      <c r="Q12" s="136"/>
      <c r="R12" s="7"/>
      <c r="S12" s="7"/>
    </row>
    <row r="13" spans="1:24" ht="9" customHeight="1">
      <c r="A13" s="488" t="s">
        <v>322</v>
      </c>
      <c r="B13" s="492">
        <v>3</v>
      </c>
      <c r="C13" s="492">
        <v>4</v>
      </c>
      <c r="D13" s="492">
        <v>2</v>
      </c>
      <c r="E13" s="492">
        <v>1</v>
      </c>
      <c r="F13" s="492">
        <v>1</v>
      </c>
      <c r="G13" s="492"/>
      <c r="H13" s="492">
        <v>5</v>
      </c>
      <c r="I13" s="492">
        <v>1</v>
      </c>
      <c r="J13" s="492"/>
      <c r="K13" s="492"/>
      <c r="L13" s="492">
        <v>3</v>
      </c>
      <c r="M13" s="492">
        <v>3</v>
      </c>
      <c r="N13" s="492">
        <v>2</v>
      </c>
      <c r="O13" s="492">
        <v>2</v>
      </c>
      <c r="P13" s="492">
        <f t="shared" si="1"/>
        <v>27</v>
      </c>
      <c r="Q13" s="136"/>
    </row>
    <row r="14" spans="1:24" ht="9" customHeight="1">
      <c r="A14" s="488" t="s">
        <v>323</v>
      </c>
      <c r="B14" s="492">
        <v>2</v>
      </c>
      <c r="C14" s="492">
        <v>3</v>
      </c>
      <c r="D14" s="492">
        <v>2</v>
      </c>
      <c r="E14" s="492">
        <v>2</v>
      </c>
      <c r="F14" s="492">
        <v>1</v>
      </c>
      <c r="G14" s="492"/>
      <c r="H14" s="492">
        <v>3</v>
      </c>
      <c r="I14" s="492"/>
      <c r="J14" s="492"/>
      <c r="K14" s="492"/>
      <c r="L14" s="492">
        <v>4</v>
      </c>
      <c r="M14" s="492"/>
      <c r="N14" s="492">
        <v>2</v>
      </c>
      <c r="O14" s="492">
        <v>3</v>
      </c>
      <c r="P14" s="492">
        <f t="shared" si="1"/>
        <v>22</v>
      </c>
      <c r="Q14" s="136"/>
    </row>
    <row r="15" spans="1:24" ht="9" customHeight="1">
      <c r="A15" s="488" t="s">
        <v>324</v>
      </c>
      <c r="B15" s="492">
        <v>3</v>
      </c>
      <c r="C15" s="492">
        <v>6</v>
      </c>
      <c r="D15" s="492">
        <v>3</v>
      </c>
      <c r="E15" s="492">
        <v>3</v>
      </c>
      <c r="F15" s="492">
        <v>2</v>
      </c>
      <c r="G15" s="492">
        <v>1</v>
      </c>
      <c r="H15" s="492">
        <v>5</v>
      </c>
      <c r="I15" s="492">
        <v>2</v>
      </c>
      <c r="J15" s="492"/>
      <c r="K15" s="492"/>
      <c r="L15" s="492">
        <v>7</v>
      </c>
      <c r="M15" s="492">
        <v>2</v>
      </c>
      <c r="N15" s="492">
        <v>3</v>
      </c>
      <c r="O15" s="492">
        <v>7</v>
      </c>
      <c r="P15" s="492">
        <f t="shared" si="1"/>
        <v>44</v>
      </c>
      <c r="Q15" s="136"/>
    </row>
    <row r="16" spans="1:24" ht="9" customHeight="1">
      <c r="A16" s="488" t="s">
        <v>325</v>
      </c>
      <c r="B16" s="492">
        <v>15</v>
      </c>
      <c r="C16" s="492">
        <v>16</v>
      </c>
      <c r="D16" s="492">
        <v>23</v>
      </c>
      <c r="E16" s="492">
        <v>14</v>
      </c>
      <c r="F16" s="492">
        <v>13</v>
      </c>
      <c r="G16" s="492">
        <v>18</v>
      </c>
      <c r="H16" s="492">
        <v>13</v>
      </c>
      <c r="I16" s="492">
        <v>13</v>
      </c>
      <c r="J16" s="492">
        <v>1</v>
      </c>
      <c r="K16" s="492">
        <v>1</v>
      </c>
      <c r="L16" s="492">
        <v>18</v>
      </c>
      <c r="M16" s="492">
        <v>7</v>
      </c>
      <c r="N16" s="492">
        <v>45</v>
      </c>
      <c r="O16" s="492">
        <v>11</v>
      </c>
      <c r="P16" s="492">
        <f t="shared" si="1"/>
        <v>208</v>
      </c>
      <c r="Q16" s="136"/>
    </row>
    <row r="17" spans="1:17" ht="9" customHeight="1">
      <c r="A17" s="488" t="s">
        <v>326</v>
      </c>
      <c r="B17" s="492">
        <v>2</v>
      </c>
      <c r="C17" s="492">
        <v>3</v>
      </c>
      <c r="D17" s="492">
        <v>1</v>
      </c>
      <c r="E17" s="492">
        <v>1</v>
      </c>
      <c r="F17" s="492">
        <v>1</v>
      </c>
      <c r="G17" s="492"/>
      <c r="H17" s="492">
        <v>2</v>
      </c>
      <c r="I17" s="492">
        <v>2</v>
      </c>
      <c r="J17" s="492"/>
      <c r="K17" s="492"/>
      <c r="L17" s="492">
        <v>2</v>
      </c>
      <c r="M17" s="492"/>
      <c r="N17" s="492"/>
      <c r="O17" s="492">
        <v>3</v>
      </c>
      <c r="P17" s="492">
        <f t="shared" si="1"/>
        <v>17</v>
      </c>
      <c r="Q17" s="136"/>
    </row>
    <row r="18" spans="1:17" ht="9" customHeight="1">
      <c r="A18" s="488" t="s">
        <v>327</v>
      </c>
      <c r="B18" s="492">
        <v>1</v>
      </c>
      <c r="C18" s="492">
        <v>3</v>
      </c>
      <c r="D18" s="492">
        <v>1</v>
      </c>
      <c r="E18" s="492">
        <v>1</v>
      </c>
      <c r="F18" s="492"/>
      <c r="G18" s="492"/>
      <c r="H18" s="492">
        <v>2</v>
      </c>
      <c r="I18" s="492">
        <v>1</v>
      </c>
      <c r="J18" s="492"/>
      <c r="K18" s="492"/>
      <c r="L18" s="492">
        <v>2</v>
      </c>
      <c r="M18" s="492"/>
      <c r="N18" s="492"/>
      <c r="O18" s="492">
        <v>2</v>
      </c>
      <c r="P18" s="492">
        <f t="shared" si="1"/>
        <v>13</v>
      </c>
      <c r="Q18" s="136"/>
    </row>
    <row r="19" spans="1:17" ht="9" customHeight="1">
      <c r="A19" s="488" t="s">
        <v>328</v>
      </c>
      <c r="B19" s="492">
        <v>7</v>
      </c>
      <c r="C19" s="492">
        <v>9</v>
      </c>
      <c r="D19" s="492">
        <v>9</v>
      </c>
      <c r="E19" s="492">
        <v>6</v>
      </c>
      <c r="F19" s="492">
        <v>6</v>
      </c>
      <c r="G19" s="492">
        <v>6</v>
      </c>
      <c r="H19" s="492">
        <v>20</v>
      </c>
      <c r="I19" s="492">
        <v>1</v>
      </c>
      <c r="J19" s="492"/>
      <c r="K19" s="492"/>
      <c r="L19" s="492">
        <v>22</v>
      </c>
      <c r="M19" s="492">
        <v>5</v>
      </c>
      <c r="N19" s="492">
        <v>12</v>
      </c>
      <c r="O19" s="492">
        <v>8</v>
      </c>
      <c r="P19" s="492">
        <f t="shared" si="1"/>
        <v>111</v>
      </c>
      <c r="Q19" s="136"/>
    </row>
    <row r="20" spans="1:17" ht="11.25" customHeight="1">
      <c r="A20" s="626" t="s">
        <v>329</v>
      </c>
      <c r="B20" s="627">
        <f t="shared" ref="B20:O20" si="2">SUM(B21:B148)</f>
        <v>9</v>
      </c>
      <c r="C20" s="627">
        <f t="shared" si="2"/>
        <v>88</v>
      </c>
      <c r="D20" s="627">
        <f t="shared" si="2"/>
        <v>18</v>
      </c>
      <c r="E20" s="627">
        <f t="shared" si="2"/>
        <v>13</v>
      </c>
      <c r="F20" s="627">
        <f t="shared" si="2"/>
        <v>2</v>
      </c>
      <c r="G20" s="627">
        <f t="shared" si="2"/>
        <v>5</v>
      </c>
      <c r="H20" s="627">
        <f t="shared" si="2"/>
        <v>25</v>
      </c>
      <c r="I20" s="627">
        <f t="shared" si="2"/>
        <v>8</v>
      </c>
      <c r="J20" s="627">
        <f t="shared" si="2"/>
        <v>0</v>
      </c>
      <c r="K20" s="627">
        <f t="shared" si="2"/>
        <v>0</v>
      </c>
      <c r="L20" s="627">
        <f t="shared" si="2"/>
        <v>51</v>
      </c>
      <c r="M20" s="627">
        <f t="shared" si="2"/>
        <v>10</v>
      </c>
      <c r="N20" s="627">
        <f t="shared" si="2"/>
        <v>38</v>
      </c>
      <c r="O20" s="627">
        <f t="shared" si="2"/>
        <v>71</v>
      </c>
      <c r="P20" s="627">
        <f>SUM(P21:P148)</f>
        <v>338</v>
      </c>
      <c r="Q20" s="500"/>
    </row>
    <row r="21" spans="1:17" ht="9" customHeight="1">
      <c r="A21" s="489" t="s">
        <v>330</v>
      </c>
      <c r="B21" s="493"/>
      <c r="C21" s="493"/>
      <c r="D21" s="493"/>
      <c r="E21" s="493"/>
      <c r="F21" s="493"/>
      <c r="G21" s="493"/>
      <c r="H21" s="493"/>
      <c r="I21" s="493"/>
      <c r="J21" s="493"/>
      <c r="K21" s="493"/>
      <c r="L21" s="493"/>
      <c r="M21" s="493"/>
      <c r="N21" s="493"/>
      <c r="O21" s="493"/>
      <c r="P21" s="493"/>
      <c r="Q21" s="136">
        <v>1</v>
      </c>
    </row>
    <row r="22" spans="1:17" ht="9" customHeight="1">
      <c r="A22" s="488" t="s">
        <v>794</v>
      </c>
      <c r="B22" s="492"/>
      <c r="C22" s="492">
        <v>1</v>
      </c>
      <c r="D22" s="492"/>
      <c r="E22" s="492"/>
      <c r="F22" s="492"/>
      <c r="G22" s="492"/>
      <c r="H22" s="492"/>
      <c r="I22" s="492"/>
      <c r="J22" s="492"/>
      <c r="K22" s="492"/>
      <c r="L22" s="492"/>
      <c r="M22" s="492"/>
      <c r="N22" s="492"/>
      <c r="O22" s="492"/>
      <c r="P22" s="492">
        <f t="shared" ref="P22:P29" si="3">SUM(B22:O22)</f>
        <v>1</v>
      </c>
      <c r="Q22" s="136"/>
    </row>
    <row r="23" spans="1:17" ht="9" customHeight="1">
      <c r="A23" s="488" t="s">
        <v>331</v>
      </c>
      <c r="B23" s="492"/>
      <c r="C23" s="492">
        <v>1</v>
      </c>
      <c r="D23" s="492"/>
      <c r="E23" s="492"/>
      <c r="F23" s="492"/>
      <c r="G23" s="492"/>
      <c r="H23" s="492"/>
      <c r="I23" s="492"/>
      <c r="J23" s="492"/>
      <c r="K23" s="492"/>
      <c r="L23" s="492">
        <v>1</v>
      </c>
      <c r="M23" s="492"/>
      <c r="N23" s="492"/>
      <c r="O23" s="492">
        <v>1</v>
      </c>
      <c r="P23" s="492">
        <f t="shared" si="3"/>
        <v>3</v>
      </c>
      <c r="Q23" s="136"/>
    </row>
    <row r="24" spans="1:17" ht="9" customHeight="1">
      <c r="A24" s="488" t="s">
        <v>426</v>
      </c>
      <c r="B24" s="492"/>
      <c r="C24" s="492">
        <v>1</v>
      </c>
      <c r="D24" s="492"/>
      <c r="E24" s="492"/>
      <c r="F24" s="492"/>
      <c r="G24" s="492"/>
      <c r="H24" s="492"/>
      <c r="I24" s="492"/>
      <c r="J24" s="492"/>
      <c r="K24" s="492"/>
      <c r="L24" s="492"/>
      <c r="M24" s="492"/>
      <c r="N24" s="492"/>
      <c r="O24" s="492">
        <v>1</v>
      </c>
      <c r="P24" s="492">
        <f t="shared" si="3"/>
        <v>2</v>
      </c>
      <c r="Q24" s="136"/>
    </row>
    <row r="25" spans="1:17" ht="9" customHeight="1">
      <c r="A25" s="488" t="s">
        <v>332</v>
      </c>
      <c r="B25" s="492"/>
      <c r="C25" s="492">
        <v>1</v>
      </c>
      <c r="D25" s="492"/>
      <c r="E25" s="492"/>
      <c r="F25" s="492"/>
      <c r="G25" s="492"/>
      <c r="H25" s="492"/>
      <c r="I25" s="492"/>
      <c r="J25" s="492"/>
      <c r="K25" s="492"/>
      <c r="L25" s="492">
        <v>1</v>
      </c>
      <c r="M25" s="492"/>
      <c r="N25" s="492"/>
      <c r="O25" s="492">
        <v>1</v>
      </c>
      <c r="P25" s="492">
        <f t="shared" si="3"/>
        <v>3</v>
      </c>
      <c r="Q25" s="136"/>
    </row>
    <row r="26" spans="1:17" ht="9" customHeight="1">
      <c r="A26" s="488" t="s">
        <v>333</v>
      </c>
      <c r="B26" s="492"/>
      <c r="C26" s="492">
        <v>1</v>
      </c>
      <c r="D26" s="492"/>
      <c r="E26" s="492"/>
      <c r="F26" s="492"/>
      <c r="G26" s="492"/>
      <c r="H26" s="492"/>
      <c r="I26" s="492"/>
      <c r="J26" s="492"/>
      <c r="K26" s="492"/>
      <c r="L26" s="492">
        <v>1</v>
      </c>
      <c r="M26" s="492"/>
      <c r="N26" s="492"/>
      <c r="O26" s="492">
        <v>1</v>
      </c>
      <c r="P26" s="492">
        <f t="shared" si="3"/>
        <v>3</v>
      </c>
      <c r="Q26" s="136"/>
    </row>
    <row r="27" spans="1:17" ht="9" customHeight="1">
      <c r="A27" s="488" t="s">
        <v>831</v>
      </c>
      <c r="B27" s="492"/>
      <c r="C27" s="492">
        <v>1</v>
      </c>
      <c r="D27" s="492"/>
      <c r="E27" s="492"/>
      <c r="F27" s="492"/>
      <c r="G27" s="492"/>
      <c r="H27" s="492"/>
      <c r="I27" s="492"/>
      <c r="J27" s="492"/>
      <c r="K27" s="492"/>
      <c r="L27" s="492"/>
      <c r="M27" s="492"/>
      <c r="N27" s="492"/>
      <c r="O27" s="492"/>
      <c r="P27" s="492">
        <f t="shared" si="3"/>
        <v>1</v>
      </c>
      <c r="Q27" s="136"/>
    </row>
    <row r="28" spans="1:17" ht="9" customHeight="1">
      <c r="A28" s="488" t="s">
        <v>334</v>
      </c>
      <c r="B28" s="492"/>
      <c r="C28" s="492">
        <v>1</v>
      </c>
      <c r="D28" s="492"/>
      <c r="E28" s="492"/>
      <c r="F28" s="492"/>
      <c r="G28" s="492"/>
      <c r="H28" s="492"/>
      <c r="I28" s="492"/>
      <c r="J28" s="492"/>
      <c r="K28" s="492"/>
      <c r="L28" s="492"/>
      <c r="M28" s="492"/>
      <c r="N28" s="492"/>
      <c r="O28" s="492"/>
      <c r="P28" s="492">
        <f t="shared" si="3"/>
        <v>1</v>
      </c>
      <c r="Q28" s="136"/>
    </row>
    <row r="29" spans="1:17" ht="9" customHeight="1">
      <c r="A29" s="488" t="s">
        <v>335</v>
      </c>
      <c r="B29" s="492"/>
      <c r="C29" s="492"/>
      <c r="D29" s="492"/>
      <c r="E29" s="492"/>
      <c r="F29" s="492"/>
      <c r="G29" s="492"/>
      <c r="H29" s="492">
        <v>1</v>
      </c>
      <c r="I29" s="492"/>
      <c r="J29" s="492"/>
      <c r="K29" s="492"/>
      <c r="L29" s="492"/>
      <c r="M29" s="492"/>
      <c r="N29" s="492"/>
      <c r="O29" s="492"/>
      <c r="P29" s="492">
        <f t="shared" si="3"/>
        <v>1</v>
      </c>
      <c r="Q29" s="136"/>
    </row>
    <row r="30" spans="1:17" ht="9" customHeight="1">
      <c r="A30" s="489" t="s">
        <v>320</v>
      </c>
      <c r="B30" s="493"/>
      <c r="C30" s="493"/>
      <c r="D30" s="493"/>
      <c r="E30" s="493"/>
      <c r="F30" s="493"/>
      <c r="G30" s="493"/>
      <c r="H30" s="493"/>
      <c r="I30" s="493"/>
      <c r="J30" s="493"/>
      <c r="K30" s="493"/>
      <c r="L30" s="493"/>
      <c r="M30" s="493"/>
      <c r="N30" s="493"/>
      <c r="O30" s="493"/>
      <c r="P30" s="493"/>
      <c r="Q30" s="136">
        <v>1</v>
      </c>
    </row>
    <row r="31" spans="1:17" ht="9" customHeight="1">
      <c r="A31" s="488" t="s">
        <v>336</v>
      </c>
      <c r="B31" s="492"/>
      <c r="C31" s="492">
        <v>1</v>
      </c>
      <c r="D31" s="492"/>
      <c r="E31" s="492"/>
      <c r="F31" s="492"/>
      <c r="G31" s="492"/>
      <c r="H31" s="492"/>
      <c r="I31" s="492"/>
      <c r="J31" s="492"/>
      <c r="K31" s="492"/>
      <c r="L31" s="492">
        <v>1</v>
      </c>
      <c r="M31" s="492"/>
      <c r="N31" s="492"/>
      <c r="O31" s="492">
        <v>1</v>
      </c>
      <c r="P31" s="492">
        <f t="shared" ref="P31:P47" si="4">SUM(B31:O31)</f>
        <v>3</v>
      </c>
      <c r="Q31" s="136"/>
    </row>
    <row r="32" spans="1:17" ht="9" customHeight="1">
      <c r="A32" s="488" t="s">
        <v>337</v>
      </c>
      <c r="B32" s="492"/>
      <c r="C32" s="492"/>
      <c r="D32" s="492"/>
      <c r="E32" s="492">
        <v>1</v>
      </c>
      <c r="F32" s="492"/>
      <c r="G32" s="492"/>
      <c r="H32" s="492"/>
      <c r="I32" s="492"/>
      <c r="J32" s="492"/>
      <c r="K32" s="492"/>
      <c r="L32" s="492">
        <v>1</v>
      </c>
      <c r="M32" s="492"/>
      <c r="N32" s="492"/>
      <c r="O32" s="492"/>
      <c r="P32" s="492">
        <f t="shared" si="4"/>
        <v>2</v>
      </c>
      <c r="Q32" s="136"/>
    </row>
    <row r="33" spans="1:17" ht="9" customHeight="1">
      <c r="A33" s="488" t="s">
        <v>338</v>
      </c>
      <c r="B33" s="492"/>
      <c r="C33" s="492">
        <v>1</v>
      </c>
      <c r="D33" s="492"/>
      <c r="E33" s="492"/>
      <c r="F33" s="492"/>
      <c r="G33" s="492"/>
      <c r="H33" s="492"/>
      <c r="I33" s="492"/>
      <c r="J33" s="492"/>
      <c r="K33" s="492"/>
      <c r="L33" s="492"/>
      <c r="M33" s="492"/>
      <c r="N33" s="492"/>
      <c r="O33" s="492">
        <v>1</v>
      </c>
      <c r="P33" s="492">
        <f t="shared" si="4"/>
        <v>2</v>
      </c>
      <c r="Q33" s="136"/>
    </row>
    <row r="34" spans="1:17" ht="9" customHeight="1">
      <c r="A34" s="488" t="s">
        <v>339</v>
      </c>
      <c r="B34" s="492"/>
      <c r="C34" s="492">
        <v>1</v>
      </c>
      <c r="D34" s="492"/>
      <c r="E34" s="492"/>
      <c r="F34" s="492"/>
      <c r="G34" s="492"/>
      <c r="H34" s="492"/>
      <c r="I34" s="492"/>
      <c r="J34" s="492"/>
      <c r="K34" s="492"/>
      <c r="L34" s="492">
        <v>1</v>
      </c>
      <c r="M34" s="492">
        <v>1</v>
      </c>
      <c r="N34" s="492"/>
      <c r="O34" s="492">
        <v>1</v>
      </c>
      <c r="P34" s="492">
        <f t="shared" si="4"/>
        <v>4</v>
      </c>
      <c r="Q34" s="136"/>
    </row>
    <row r="35" spans="1:17" ht="9" customHeight="1">
      <c r="A35" s="488" t="s">
        <v>340</v>
      </c>
      <c r="B35" s="492"/>
      <c r="C35" s="492"/>
      <c r="D35" s="492"/>
      <c r="E35" s="492"/>
      <c r="F35" s="492"/>
      <c r="G35" s="492"/>
      <c r="H35" s="492"/>
      <c r="I35" s="492"/>
      <c r="J35" s="492"/>
      <c r="K35" s="492"/>
      <c r="L35" s="492">
        <v>1</v>
      </c>
      <c r="M35" s="492"/>
      <c r="N35" s="492"/>
      <c r="O35" s="492">
        <v>1</v>
      </c>
      <c r="P35" s="492">
        <f t="shared" si="4"/>
        <v>2</v>
      </c>
      <c r="Q35" s="136"/>
    </row>
    <row r="36" spans="1:17" ht="9" customHeight="1">
      <c r="A36" s="488" t="s">
        <v>341</v>
      </c>
      <c r="B36" s="492"/>
      <c r="C36" s="492">
        <v>1</v>
      </c>
      <c r="D36" s="492"/>
      <c r="E36" s="492"/>
      <c r="F36" s="492"/>
      <c r="G36" s="492"/>
      <c r="H36" s="492"/>
      <c r="I36" s="492"/>
      <c r="J36" s="492"/>
      <c r="K36" s="492"/>
      <c r="L36" s="492">
        <v>1</v>
      </c>
      <c r="M36" s="492"/>
      <c r="N36" s="492"/>
      <c r="O36" s="492">
        <v>1</v>
      </c>
      <c r="P36" s="492">
        <f t="shared" si="4"/>
        <v>3</v>
      </c>
      <c r="Q36" s="136"/>
    </row>
    <row r="37" spans="1:17" ht="9" customHeight="1">
      <c r="A37" s="488" t="s">
        <v>342</v>
      </c>
      <c r="B37" s="492"/>
      <c r="C37" s="492"/>
      <c r="D37" s="492"/>
      <c r="E37" s="492"/>
      <c r="F37" s="492"/>
      <c r="G37" s="492"/>
      <c r="H37" s="492"/>
      <c r="I37" s="492"/>
      <c r="J37" s="492"/>
      <c r="K37" s="492"/>
      <c r="L37" s="492">
        <v>1</v>
      </c>
      <c r="M37" s="492"/>
      <c r="N37" s="492"/>
      <c r="O37" s="492">
        <v>1</v>
      </c>
      <c r="P37" s="492">
        <f t="shared" si="4"/>
        <v>2</v>
      </c>
      <c r="Q37" s="136"/>
    </row>
    <row r="38" spans="1:17" ht="9" customHeight="1">
      <c r="A38" s="488" t="s">
        <v>343</v>
      </c>
      <c r="B38" s="492"/>
      <c r="C38" s="492">
        <v>1</v>
      </c>
      <c r="D38" s="492"/>
      <c r="E38" s="492"/>
      <c r="F38" s="492"/>
      <c r="G38" s="492"/>
      <c r="H38" s="492"/>
      <c r="I38" s="492"/>
      <c r="J38" s="492"/>
      <c r="K38" s="492"/>
      <c r="L38" s="492">
        <v>1</v>
      </c>
      <c r="M38" s="492"/>
      <c r="N38" s="492"/>
      <c r="O38" s="492">
        <v>1</v>
      </c>
      <c r="P38" s="492">
        <f t="shared" si="4"/>
        <v>3</v>
      </c>
      <c r="Q38" s="136"/>
    </row>
    <row r="39" spans="1:17" ht="9" customHeight="1">
      <c r="A39" s="488" t="s">
        <v>344</v>
      </c>
      <c r="B39" s="492"/>
      <c r="C39" s="492">
        <v>1</v>
      </c>
      <c r="D39" s="492"/>
      <c r="E39" s="492"/>
      <c r="F39" s="492"/>
      <c r="G39" s="492"/>
      <c r="H39" s="492"/>
      <c r="I39" s="492"/>
      <c r="J39" s="492"/>
      <c r="K39" s="492"/>
      <c r="L39" s="492">
        <v>1</v>
      </c>
      <c r="M39" s="492"/>
      <c r="N39" s="492"/>
      <c r="O39" s="492">
        <v>1</v>
      </c>
      <c r="P39" s="492">
        <f t="shared" si="4"/>
        <v>3</v>
      </c>
      <c r="Q39" s="136"/>
    </row>
    <row r="40" spans="1:17" ht="9" customHeight="1">
      <c r="A40" s="488" t="s">
        <v>345</v>
      </c>
      <c r="B40" s="492"/>
      <c r="C40" s="492">
        <v>1</v>
      </c>
      <c r="D40" s="492"/>
      <c r="E40" s="492"/>
      <c r="F40" s="492"/>
      <c r="G40" s="492"/>
      <c r="H40" s="492"/>
      <c r="I40" s="492"/>
      <c r="J40" s="492"/>
      <c r="K40" s="492"/>
      <c r="L40" s="492"/>
      <c r="M40" s="492"/>
      <c r="N40" s="492"/>
      <c r="O40" s="492">
        <v>1</v>
      </c>
      <c r="P40" s="492">
        <f t="shared" si="4"/>
        <v>2</v>
      </c>
      <c r="Q40" s="136"/>
    </row>
    <row r="41" spans="1:17" ht="9" customHeight="1">
      <c r="A41" s="488" t="s">
        <v>431</v>
      </c>
      <c r="B41" s="492"/>
      <c r="C41" s="492"/>
      <c r="D41" s="492"/>
      <c r="E41" s="492"/>
      <c r="F41" s="492"/>
      <c r="G41" s="492"/>
      <c r="H41" s="492"/>
      <c r="I41" s="492"/>
      <c r="J41" s="492"/>
      <c r="K41" s="492"/>
      <c r="L41" s="492"/>
      <c r="M41" s="492"/>
      <c r="N41" s="492"/>
      <c r="O41" s="492">
        <v>1</v>
      </c>
      <c r="P41" s="492">
        <f t="shared" si="4"/>
        <v>1</v>
      </c>
      <c r="Q41" s="136"/>
    </row>
    <row r="42" spans="1:17" ht="9" customHeight="1">
      <c r="A42" s="488" t="s">
        <v>432</v>
      </c>
      <c r="B42" s="492"/>
      <c r="C42" s="492"/>
      <c r="D42" s="492"/>
      <c r="E42" s="492"/>
      <c r="F42" s="492"/>
      <c r="G42" s="492"/>
      <c r="H42" s="492"/>
      <c r="I42" s="492"/>
      <c r="J42" s="492"/>
      <c r="K42" s="492"/>
      <c r="L42" s="492"/>
      <c r="M42" s="492"/>
      <c r="N42" s="492"/>
      <c r="O42" s="492">
        <v>1</v>
      </c>
      <c r="P42" s="492">
        <f t="shared" si="4"/>
        <v>1</v>
      </c>
      <c r="Q42" s="136"/>
    </row>
    <row r="43" spans="1:17" ht="9" customHeight="1">
      <c r="A43" s="488" t="s">
        <v>347</v>
      </c>
      <c r="B43" s="492"/>
      <c r="C43" s="492">
        <v>1</v>
      </c>
      <c r="D43" s="492"/>
      <c r="E43" s="492"/>
      <c r="F43" s="492"/>
      <c r="G43" s="492"/>
      <c r="H43" s="492"/>
      <c r="I43" s="492"/>
      <c r="J43" s="492"/>
      <c r="K43" s="492"/>
      <c r="L43" s="492">
        <v>1</v>
      </c>
      <c r="M43" s="492"/>
      <c r="N43" s="492"/>
      <c r="O43" s="492">
        <v>1</v>
      </c>
      <c r="P43" s="492">
        <f t="shared" si="4"/>
        <v>3</v>
      </c>
      <c r="Q43" s="136"/>
    </row>
    <row r="44" spans="1:17" ht="9" customHeight="1">
      <c r="A44" s="488" t="s">
        <v>348</v>
      </c>
      <c r="B44" s="492"/>
      <c r="C44" s="492">
        <v>1</v>
      </c>
      <c r="D44" s="492"/>
      <c r="E44" s="492"/>
      <c r="F44" s="492"/>
      <c r="G44" s="492"/>
      <c r="H44" s="492"/>
      <c r="I44" s="492"/>
      <c r="J44" s="492"/>
      <c r="K44" s="492"/>
      <c r="L44" s="492">
        <v>1</v>
      </c>
      <c r="M44" s="492">
        <v>1</v>
      </c>
      <c r="N44" s="492"/>
      <c r="O44" s="492">
        <v>1</v>
      </c>
      <c r="P44" s="492">
        <f t="shared" si="4"/>
        <v>4</v>
      </c>
      <c r="Q44" s="136"/>
    </row>
    <row r="45" spans="1:17" ht="9" customHeight="1">
      <c r="A45" s="488" t="s">
        <v>349</v>
      </c>
      <c r="B45" s="492"/>
      <c r="C45" s="492"/>
      <c r="D45" s="492">
        <v>1</v>
      </c>
      <c r="E45" s="492"/>
      <c r="F45" s="492"/>
      <c r="G45" s="492"/>
      <c r="H45" s="492"/>
      <c r="I45" s="492"/>
      <c r="J45" s="492"/>
      <c r="K45" s="492"/>
      <c r="L45" s="492"/>
      <c r="M45" s="492"/>
      <c r="N45" s="492"/>
      <c r="O45" s="492"/>
      <c r="P45" s="492">
        <f t="shared" si="4"/>
        <v>1</v>
      </c>
      <c r="Q45" s="136"/>
    </row>
    <row r="46" spans="1:17" ht="9" customHeight="1">
      <c r="A46" s="488" t="s">
        <v>433</v>
      </c>
      <c r="B46" s="492"/>
      <c r="C46" s="492"/>
      <c r="D46" s="492"/>
      <c r="E46" s="492"/>
      <c r="F46" s="492"/>
      <c r="G46" s="492"/>
      <c r="H46" s="492"/>
      <c r="I46" s="492"/>
      <c r="J46" s="492"/>
      <c r="K46" s="492"/>
      <c r="L46" s="492"/>
      <c r="M46" s="492"/>
      <c r="N46" s="492"/>
      <c r="O46" s="492">
        <v>1</v>
      </c>
      <c r="P46" s="492">
        <f t="shared" si="4"/>
        <v>1</v>
      </c>
      <c r="Q46" s="136"/>
    </row>
    <row r="47" spans="1:17" ht="9" customHeight="1">
      <c r="A47" s="488" t="s">
        <v>350</v>
      </c>
      <c r="B47" s="492"/>
      <c r="C47" s="492">
        <v>1</v>
      </c>
      <c r="D47" s="492"/>
      <c r="E47" s="492"/>
      <c r="F47" s="492"/>
      <c r="G47" s="492"/>
      <c r="H47" s="492">
        <v>2</v>
      </c>
      <c r="I47" s="492"/>
      <c r="J47" s="492"/>
      <c r="K47" s="492"/>
      <c r="L47" s="492">
        <v>1</v>
      </c>
      <c r="M47" s="492"/>
      <c r="N47" s="492">
        <v>1</v>
      </c>
      <c r="O47" s="492">
        <v>1</v>
      </c>
      <c r="P47" s="492">
        <f t="shared" si="4"/>
        <v>6</v>
      </c>
      <c r="Q47" s="136"/>
    </row>
    <row r="48" spans="1:17" ht="9" customHeight="1">
      <c r="A48" s="489" t="s">
        <v>321</v>
      </c>
      <c r="B48" s="493"/>
      <c r="C48" s="493"/>
      <c r="D48" s="493"/>
      <c r="E48" s="493"/>
      <c r="F48" s="493"/>
      <c r="G48" s="493"/>
      <c r="H48" s="493"/>
      <c r="I48" s="493"/>
      <c r="J48" s="493"/>
      <c r="K48" s="493"/>
      <c r="L48" s="493"/>
      <c r="M48" s="493"/>
      <c r="N48" s="493"/>
      <c r="O48" s="493"/>
      <c r="P48" s="493"/>
      <c r="Q48" s="136">
        <v>1</v>
      </c>
    </row>
    <row r="49" spans="1:17" ht="9" customHeight="1">
      <c r="A49" s="488" t="s">
        <v>351</v>
      </c>
      <c r="B49" s="492"/>
      <c r="C49" s="492">
        <v>1</v>
      </c>
      <c r="D49" s="492"/>
      <c r="E49" s="492"/>
      <c r="F49" s="492"/>
      <c r="G49" s="492"/>
      <c r="H49" s="492"/>
      <c r="I49" s="492"/>
      <c r="J49" s="492"/>
      <c r="K49" s="492"/>
      <c r="L49" s="492"/>
      <c r="M49" s="492"/>
      <c r="N49" s="492"/>
      <c r="O49" s="492">
        <v>1</v>
      </c>
      <c r="P49" s="492">
        <f t="shared" ref="P49:P66" si="5">SUM(B49:O49)</f>
        <v>2</v>
      </c>
      <c r="Q49" s="136"/>
    </row>
    <row r="50" spans="1:17" ht="9" customHeight="1">
      <c r="A50" s="488" t="s">
        <v>434</v>
      </c>
      <c r="B50" s="492"/>
      <c r="C50" s="492">
        <v>1</v>
      </c>
      <c r="D50" s="492"/>
      <c r="E50" s="492"/>
      <c r="F50" s="492"/>
      <c r="G50" s="492"/>
      <c r="H50" s="492"/>
      <c r="I50" s="492"/>
      <c r="J50" s="492"/>
      <c r="K50" s="492"/>
      <c r="L50" s="492"/>
      <c r="M50" s="492"/>
      <c r="N50" s="492"/>
      <c r="O50" s="492">
        <v>1</v>
      </c>
      <c r="P50" s="492">
        <f t="shared" si="5"/>
        <v>2</v>
      </c>
      <c r="Q50" s="136"/>
    </row>
    <row r="51" spans="1:17" ht="9" customHeight="1">
      <c r="A51" s="488" t="s">
        <v>352</v>
      </c>
      <c r="B51" s="492"/>
      <c r="C51" s="492">
        <v>1</v>
      </c>
      <c r="D51" s="492"/>
      <c r="E51" s="492"/>
      <c r="F51" s="492"/>
      <c r="G51" s="492"/>
      <c r="H51" s="492"/>
      <c r="I51" s="492"/>
      <c r="J51" s="492"/>
      <c r="K51" s="492"/>
      <c r="L51" s="492">
        <v>1</v>
      </c>
      <c r="M51" s="492"/>
      <c r="N51" s="492"/>
      <c r="O51" s="492"/>
      <c r="P51" s="492">
        <f t="shared" si="5"/>
        <v>2</v>
      </c>
      <c r="Q51" s="136"/>
    </row>
    <row r="52" spans="1:17" ht="9" customHeight="1">
      <c r="A52" s="488" t="s">
        <v>353</v>
      </c>
      <c r="B52" s="492"/>
      <c r="C52" s="492">
        <v>1</v>
      </c>
      <c r="D52" s="492"/>
      <c r="E52" s="492"/>
      <c r="F52" s="492"/>
      <c r="G52" s="492"/>
      <c r="H52" s="492">
        <v>1</v>
      </c>
      <c r="I52" s="492"/>
      <c r="J52" s="492"/>
      <c r="K52" s="492"/>
      <c r="L52" s="492"/>
      <c r="M52" s="492"/>
      <c r="N52" s="492">
        <v>1</v>
      </c>
      <c r="O52" s="492">
        <v>1</v>
      </c>
      <c r="P52" s="492">
        <f t="shared" si="5"/>
        <v>4</v>
      </c>
      <c r="Q52" s="136"/>
    </row>
    <row r="53" spans="1:17" ht="9" customHeight="1">
      <c r="A53" s="488" t="s">
        <v>354</v>
      </c>
      <c r="B53" s="492"/>
      <c r="C53" s="492">
        <v>1</v>
      </c>
      <c r="D53" s="492">
        <v>1</v>
      </c>
      <c r="E53" s="492">
        <v>1</v>
      </c>
      <c r="F53" s="492"/>
      <c r="G53" s="492"/>
      <c r="H53" s="492">
        <v>1</v>
      </c>
      <c r="I53" s="492"/>
      <c r="J53" s="492"/>
      <c r="K53" s="492"/>
      <c r="L53" s="492">
        <v>1</v>
      </c>
      <c r="M53" s="492"/>
      <c r="N53" s="492">
        <v>1</v>
      </c>
      <c r="O53" s="492">
        <v>1</v>
      </c>
      <c r="P53" s="492">
        <f t="shared" si="5"/>
        <v>7</v>
      </c>
      <c r="Q53" s="136"/>
    </row>
    <row r="54" spans="1:17" ht="9" customHeight="1">
      <c r="A54" s="488" t="s">
        <v>435</v>
      </c>
      <c r="B54" s="492"/>
      <c r="C54" s="492"/>
      <c r="D54" s="492"/>
      <c r="E54" s="492"/>
      <c r="F54" s="492"/>
      <c r="G54" s="492"/>
      <c r="H54" s="492"/>
      <c r="I54" s="492"/>
      <c r="J54" s="492"/>
      <c r="K54" s="492"/>
      <c r="L54" s="492"/>
      <c r="M54" s="492"/>
      <c r="N54" s="492"/>
      <c r="O54" s="492">
        <v>1</v>
      </c>
      <c r="P54" s="492">
        <f t="shared" si="5"/>
        <v>1</v>
      </c>
      <c r="Q54" s="136"/>
    </row>
    <row r="55" spans="1:17" ht="9" customHeight="1">
      <c r="A55" s="488" t="s">
        <v>355</v>
      </c>
      <c r="B55" s="492"/>
      <c r="C55" s="492">
        <v>1</v>
      </c>
      <c r="D55" s="492"/>
      <c r="E55" s="492"/>
      <c r="F55" s="492"/>
      <c r="G55" s="492"/>
      <c r="H55" s="492"/>
      <c r="I55" s="492"/>
      <c r="J55" s="492"/>
      <c r="K55" s="492"/>
      <c r="L55" s="492">
        <v>1</v>
      </c>
      <c r="M55" s="492"/>
      <c r="N55" s="492"/>
      <c r="O55" s="492">
        <v>1</v>
      </c>
      <c r="P55" s="492">
        <f t="shared" si="5"/>
        <v>3</v>
      </c>
      <c r="Q55" s="136"/>
    </row>
    <row r="56" spans="1:17" ht="9" customHeight="1">
      <c r="A56" s="488" t="s">
        <v>356</v>
      </c>
      <c r="B56" s="492"/>
      <c r="C56" s="492">
        <v>1</v>
      </c>
      <c r="D56" s="492"/>
      <c r="E56" s="492"/>
      <c r="F56" s="492"/>
      <c r="G56" s="492"/>
      <c r="H56" s="492"/>
      <c r="I56" s="492"/>
      <c r="J56" s="492"/>
      <c r="K56" s="492"/>
      <c r="L56" s="492">
        <v>1</v>
      </c>
      <c r="M56" s="492"/>
      <c r="N56" s="492"/>
      <c r="O56" s="492">
        <v>1</v>
      </c>
      <c r="P56" s="492">
        <f t="shared" si="5"/>
        <v>3</v>
      </c>
      <c r="Q56" s="136"/>
    </row>
    <row r="57" spans="1:17" ht="9" customHeight="1">
      <c r="A57" s="488" t="s">
        <v>436</v>
      </c>
      <c r="B57" s="492"/>
      <c r="C57" s="492">
        <v>1</v>
      </c>
      <c r="D57" s="492"/>
      <c r="E57" s="492"/>
      <c r="F57" s="492"/>
      <c r="G57" s="492"/>
      <c r="H57" s="492"/>
      <c r="I57" s="492"/>
      <c r="J57" s="492"/>
      <c r="K57" s="492"/>
      <c r="L57" s="492"/>
      <c r="M57" s="492"/>
      <c r="N57" s="492"/>
      <c r="O57" s="492">
        <v>1</v>
      </c>
      <c r="P57" s="492">
        <f t="shared" si="5"/>
        <v>2</v>
      </c>
      <c r="Q57" s="136"/>
    </row>
    <row r="58" spans="1:17" ht="9" customHeight="1">
      <c r="A58" s="488" t="s">
        <v>357</v>
      </c>
      <c r="B58" s="492"/>
      <c r="C58" s="492">
        <v>1</v>
      </c>
      <c r="D58" s="492"/>
      <c r="E58" s="492"/>
      <c r="F58" s="492"/>
      <c r="G58" s="492"/>
      <c r="H58" s="492">
        <v>1</v>
      </c>
      <c r="I58" s="492"/>
      <c r="J58" s="492"/>
      <c r="K58" s="492"/>
      <c r="L58" s="492">
        <v>1</v>
      </c>
      <c r="M58" s="492">
        <v>1</v>
      </c>
      <c r="N58" s="492">
        <v>1</v>
      </c>
      <c r="O58" s="492">
        <v>1</v>
      </c>
      <c r="P58" s="492">
        <f t="shared" si="5"/>
        <v>6</v>
      </c>
      <c r="Q58" s="136"/>
    </row>
    <row r="59" spans="1:17" ht="9" customHeight="1">
      <c r="A59" s="488" t="s">
        <v>358</v>
      </c>
      <c r="B59" s="492">
        <v>1</v>
      </c>
      <c r="C59" s="492">
        <v>2</v>
      </c>
      <c r="D59" s="492">
        <v>1</v>
      </c>
      <c r="E59" s="492">
        <v>1</v>
      </c>
      <c r="F59" s="492">
        <v>1</v>
      </c>
      <c r="G59" s="492">
        <v>1</v>
      </c>
      <c r="H59" s="492">
        <v>2</v>
      </c>
      <c r="I59" s="492">
        <v>1</v>
      </c>
      <c r="J59" s="492"/>
      <c r="K59" s="492"/>
      <c r="L59" s="492">
        <v>2</v>
      </c>
      <c r="M59" s="492">
        <v>1</v>
      </c>
      <c r="N59" s="492">
        <v>3</v>
      </c>
      <c r="O59" s="492">
        <v>2</v>
      </c>
      <c r="P59" s="492">
        <f t="shared" si="5"/>
        <v>18</v>
      </c>
      <c r="Q59" s="136"/>
    </row>
    <row r="60" spans="1:17" ht="9" customHeight="1">
      <c r="A60" s="488" t="s">
        <v>359</v>
      </c>
      <c r="B60" s="492"/>
      <c r="C60" s="492">
        <v>2</v>
      </c>
      <c r="D60" s="492">
        <v>1</v>
      </c>
      <c r="E60" s="492">
        <v>1</v>
      </c>
      <c r="F60" s="492"/>
      <c r="G60" s="492">
        <v>1</v>
      </c>
      <c r="H60" s="492">
        <v>2</v>
      </c>
      <c r="I60" s="492"/>
      <c r="J60" s="492"/>
      <c r="K60" s="492"/>
      <c r="L60" s="492">
        <v>1</v>
      </c>
      <c r="M60" s="492">
        <v>1</v>
      </c>
      <c r="N60" s="492">
        <v>1</v>
      </c>
      <c r="O60" s="492">
        <v>1</v>
      </c>
      <c r="P60" s="492">
        <f t="shared" si="5"/>
        <v>11</v>
      </c>
      <c r="Q60" s="136"/>
    </row>
    <row r="61" spans="1:17" ht="9" customHeight="1">
      <c r="A61" s="488" t="s">
        <v>748</v>
      </c>
      <c r="B61" s="492"/>
      <c r="C61" s="492"/>
      <c r="D61" s="492"/>
      <c r="E61" s="492"/>
      <c r="F61" s="492"/>
      <c r="G61" s="492"/>
      <c r="H61" s="492"/>
      <c r="I61" s="492"/>
      <c r="J61" s="492"/>
      <c r="K61" s="492"/>
      <c r="L61" s="492"/>
      <c r="M61" s="492"/>
      <c r="N61" s="492"/>
      <c r="O61" s="492">
        <v>1</v>
      </c>
      <c r="P61" s="492">
        <f t="shared" si="5"/>
        <v>1</v>
      </c>
      <c r="Q61" s="136"/>
    </row>
    <row r="62" spans="1:17" ht="9" customHeight="1">
      <c r="A62" s="488" t="s">
        <v>360</v>
      </c>
      <c r="B62" s="492"/>
      <c r="C62" s="492"/>
      <c r="D62" s="492"/>
      <c r="E62" s="492">
        <v>1</v>
      </c>
      <c r="F62" s="492"/>
      <c r="G62" s="492"/>
      <c r="H62" s="492"/>
      <c r="I62" s="492"/>
      <c r="J62" s="492"/>
      <c r="K62" s="492"/>
      <c r="L62" s="492"/>
      <c r="M62" s="492"/>
      <c r="N62" s="492"/>
      <c r="O62" s="492"/>
      <c r="P62" s="492">
        <f t="shared" si="5"/>
        <v>1</v>
      </c>
      <c r="Q62" s="136"/>
    </row>
    <row r="63" spans="1:17" ht="9" customHeight="1">
      <c r="A63" s="488" t="s">
        <v>437</v>
      </c>
      <c r="B63" s="492"/>
      <c r="C63" s="492"/>
      <c r="D63" s="492"/>
      <c r="E63" s="492"/>
      <c r="F63" s="492"/>
      <c r="G63" s="492"/>
      <c r="H63" s="492"/>
      <c r="I63" s="492"/>
      <c r="J63" s="492"/>
      <c r="K63" s="492"/>
      <c r="L63" s="492"/>
      <c r="M63" s="492"/>
      <c r="N63" s="492"/>
      <c r="O63" s="492">
        <v>1</v>
      </c>
      <c r="P63" s="492">
        <f t="shared" si="5"/>
        <v>1</v>
      </c>
      <c r="Q63" s="136"/>
    </row>
    <row r="64" spans="1:17" ht="9" customHeight="1">
      <c r="A64" s="488" t="s">
        <v>361</v>
      </c>
      <c r="B64" s="492"/>
      <c r="C64" s="492">
        <v>1</v>
      </c>
      <c r="D64" s="492">
        <v>1</v>
      </c>
      <c r="E64" s="492">
        <v>1</v>
      </c>
      <c r="F64" s="492"/>
      <c r="G64" s="492"/>
      <c r="H64" s="492">
        <v>1</v>
      </c>
      <c r="I64" s="492"/>
      <c r="J64" s="492"/>
      <c r="K64" s="492"/>
      <c r="L64" s="492"/>
      <c r="M64" s="492"/>
      <c r="N64" s="492">
        <v>1</v>
      </c>
      <c r="O64" s="492"/>
      <c r="P64" s="492">
        <f t="shared" si="5"/>
        <v>5</v>
      </c>
      <c r="Q64" s="136"/>
    </row>
    <row r="65" spans="1:17" ht="9" customHeight="1">
      <c r="A65" s="488" t="s">
        <v>362</v>
      </c>
      <c r="B65" s="492"/>
      <c r="C65" s="492">
        <v>1</v>
      </c>
      <c r="D65" s="492"/>
      <c r="E65" s="492"/>
      <c r="F65" s="492"/>
      <c r="G65" s="492"/>
      <c r="H65" s="492"/>
      <c r="I65" s="492"/>
      <c r="J65" s="492"/>
      <c r="K65" s="492"/>
      <c r="L65" s="492"/>
      <c r="M65" s="492"/>
      <c r="N65" s="492"/>
      <c r="O65" s="492">
        <v>1</v>
      </c>
      <c r="P65" s="492">
        <f t="shared" si="5"/>
        <v>2</v>
      </c>
      <c r="Q65" s="136"/>
    </row>
    <row r="66" spans="1:17" ht="9" customHeight="1">
      <c r="A66" s="488" t="s">
        <v>363</v>
      </c>
      <c r="B66" s="492"/>
      <c r="C66" s="492">
        <v>1</v>
      </c>
      <c r="D66" s="492"/>
      <c r="E66" s="492"/>
      <c r="F66" s="492"/>
      <c r="G66" s="492"/>
      <c r="H66" s="492">
        <v>1</v>
      </c>
      <c r="I66" s="492"/>
      <c r="J66" s="492"/>
      <c r="K66" s="492"/>
      <c r="L66" s="492">
        <v>1</v>
      </c>
      <c r="M66" s="492"/>
      <c r="N66" s="492">
        <v>1</v>
      </c>
      <c r="O66" s="492">
        <v>1</v>
      </c>
      <c r="P66" s="492">
        <f t="shared" si="5"/>
        <v>5</v>
      </c>
      <c r="Q66" s="136"/>
    </row>
    <row r="67" spans="1:17" ht="9" customHeight="1">
      <c r="A67" s="489" t="s">
        <v>322</v>
      </c>
      <c r="B67" s="493"/>
      <c r="C67" s="493"/>
      <c r="D67" s="493"/>
      <c r="E67" s="493"/>
      <c r="F67" s="493"/>
      <c r="G67" s="493"/>
      <c r="H67" s="493"/>
      <c r="I67" s="493"/>
      <c r="J67" s="493"/>
      <c r="K67" s="493"/>
      <c r="L67" s="493"/>
      <c r="M67" s="493"/>
      <c r="N67" s="493"/>
      <c r="O67" s="493"/>
      <c r="P67" s="493"/>
      <c r="Q67" s="136">
        <v>1</v>
      </c>
    </row>
    <row r="68" spans="1:17" ht="9" customHeight="1">
      <c r="A68" s="488" t="s">
        <v>364</v>
      </c>
      <c r="B68" s="492"/>
      <c r="C68" s="492">
        <v>1</v>
      </c>
      <c r="D68" s="492"/>
      <c r="E68" s="492"/>
      <c r="F68" s="492"/>
      <c r="G68" s="492"/>
      <c r="H68" s="492"/>
      <c r="I68" s="492"/>
      <c r="J68" s="492"/>
      <c r="K68" s="492"/>
      <c r="L68" s="492"/>
      <c r="M68" s="492"/>
      <c r="N68" s="492"/>
      <c r="O68" s="492"/>
      <c r="P68" s="492">
        <f>SUM(B68:O68)</f>
        <v>1</v>
      </c>
      <c r="Q68" s="136"/>
    </row>
    <row r="69" spans="1:17" ht="9" customHeight="1">
      <c r="A69" s="488" t="s">
        <v>365</v>
      </c>
      <c r="B69" s="492"/>
      <c r="C69" s="492">
        <v>1</v>
      </c>
      <c r="D69" s="492"/>
      <c r="E69" s="492"/>
      <c r="F69" s="492"/>
      <c r="G69" s="492"/>
      <c r="H69" s="492"/>
      <c r="I69" s="492"/>
      <c r="J69" s="492"/>
      <c r="K69" s="492"/>
      <c r="L69" s="492">
        <v>1</v>
      </c>
      <c r="M69" s="492"/>
      <c r="N69" s="492"/>
      <c r="O69" s="492"/>
      <c r="P69" s="492">
        <f>SUM(B69:O69)</f>
        <v>2</v>
      </c>
      <c r="Q69" s="136"/>
    </row>
    <row r="70" spans="1:17" ht="9" customHeight="1">
      <c r="A70" s="488" t="s">
        <v>366</v>
      </c>
      <c r="B70" s="492">
        <v>1</v>
      </c>
      <c r="C70" s="492">
        <v>1</v>
      </c>
      <c r="D70" s="492">
        <v>1</v>
      </c>
      <c r="E70" s="492"/>
      <c r="F70" s="492"/>
      <c r="G70" s="492"/>
      <c r="H70" s="492"/>
      <c r="I70" s="492"/>
      <c r="J70" s="492"/>
      <c r="K70" s="492"/>
      <c r="L70" s="492"/>
      <c r="M70" s="492"/>
      <c r="N70" s="492"/>
      <c r="O70" s="492"/>
      <c r="P70" s="492">
        <f>SUM(B70:O70)</f>
        <v>3</v>
      </c>
      <c r="Q70" s="136"/>
    </row>
    <row r="71" spans="1:17" ht="9" customHeight="1">
      <c r="A71" s="489" t="s">
        <v>323</v>
      </c>
      <c r="B71" s="493"/>
      <c r="C71" s="493"/>
      <c r="D71" s="493"/>
      <c r="E71" s="493"/>
      <c r="F71" s="493"/>
      <c r="G71" s="493"/>
      <c r="H71" s="493"/>
      <c r="I71" s="493"/>
      <c r="J71" s="493"/>
      <c r="K71" s="493"/>
      <c r="L71" s="493"/>
      <c r="M71" s="493"/>
      <c r="N71" s="493"/>
      <c r="O71" s="493"/>
      <c r="P71" s="493"/>
      <c r="Q71" s="136">
        <v>1</v>
      </c>
    </row>
    <row r="72" spans="1:17" ht="9" customHeight="1">
      <c r="A72" s="488" t="s">
        <v>367</v>
      </c>
      <c r="B72" s="492"/>
      <c r="C72" s="492">
        <v>1</v>
      </c>
      <c r="D72" s="492"/>
      <c r="E72" s="492"/>
      <c r="F72" s="492"/>
      <c r="G72" s="492"/>
      <c r="H72" s="492"/>
      <c r="I72" s="492"/>
      <c r="J72" s="492"/>
      <c r="K72" s="492"/>
      <c r="L72" s="492"/>
      <c r="M72" s="492"/>
      <c r="N72" s="492"/>
      <c r="O72" s="492"/>
      <c r="P72" s="492">
        <f t="shared" ref="P72:P83" si="6">SUM(B72:O72)</f>
        <v>1</v>
      </c>
      <c r="Q72" s="136"/>
    </row>
    <row r="73" spans="1:17" ht="9" customHeight="1">
      <c r="A73" s="488" t="s">
        <v>368</v>
      </c>
      <c r="B73" s="492"/>
      <c r="C73" s="492">
        <v>1</v>
      </c>
      <c r="D73" s="492"/>
      <c r="E73" s="492"/>
      <c r="F73" s="492"/>
      <c r="G73" s="492"/>
      <c r="H73" s="492"/>
      <c r="I73" s="492"/>
      <c r="J73" s="492"/>
      <c r="K73" s="492"/>
      <c r="L73" s="492">
        <v>1</v>
      </c>
      <c r="M73" s="492"/>
      <c r="N73" s="492"/>
      <c r="O73" s="492">
        <v>1</v>
      </c>
      <c r="P73" s="492">
        <f t="shared" si="6"/>
        <v>3</v>
      </c>
      <c r="Q73" s="136"/>
    </row>
    <row r="74" spans="1:17" ht="9" customHeight="1">
      <c r="A74" s="488" t="s">
        <v>795</v>
      </c>
      <c r="B74" s="492"/>
      <c r="C74" s="492">
        <v>1</v>
      </c>
      <c r="D74" s="492"/>
      <c r="E74" s="492"/>
      <c r="F74" s="492"/>
      <c r="G74" s="492"/>
      <c r="H74" s="492"/>
      <c r="I74" s="492"/>
      <c r="J74" s="492"/>
      <c r="K74" s="492"/>
      <c r="L74" s="492"/>
      <c r="M74" s="492"/>
      <c r="N74" s="492"/>
      <c r="O74" s="492"/>
      <c r="P74" s="492">
        <f t="shared" si="6"/>
        <v>1</v>
      </c>
      <c r="Q74" s="136"/>
    </row>
    <row r="75" spans="1:17" ht="9" customHeight="1">
      <c r="A75" s="488" t="s">
        <v>369</v>
      </c>
      <c r="B75" s="492"/>
      <c r="C75" s="492">
        <v>1</v>
      </c>
      <c r="D75" s="492"/>
      <c r="E75" s="492"/>
      <c r="F75" s="492"/>
      <c r="G75" s="492"/>
      <c r="H75" s="492"/>
      <c r="I75" s="492"/>
      <c r="J75" s="492"/>
      <c r="K75" s="492"/>
      <c r="L75" s="492">
        <v>1</v>
      </c>
      <c r="M75" s="492"/>
      <c r="N75" s="492"/>
      <c r="O75" s="492"/>
      <c r="P75" s="492">
        <f t="shared" si="6"/>
        <v>2</v>
      </c>
      <c r="Q75" s="136"/>
    </row>
    <row r="76" spans="1:17" ht="9" customHeight="1">
      <c r="A76" s="488" t="s">
        <v>370</v>
      </c>
      <c r="B76" s="492"/>
      <c r="C76" s="492">
        <v>1</v>
      </c>
      <c r="D76" s="492"/>
      <c r="E76" s="492"/>
      <c r="F76" s="492"/>
      <c r="G76" s="492"/>
      <c r="H76" s="492"/>
      <c r="I76" s="492"/>
      <c r="J76" s="492"/>
      <c r="K76" s="492"/>
      <c r="L76" s="492">
        <v>1</v>
      </c>
      <c r="M76" s="492"/>
      <c r="N76" s="492"/>
      <c r="O76" s="492">
        <v>1</v>
      </c>
      <c r="P76" s="492">
        <f t="shared" si="6"/>
        <v>3</v>
      </c>
      <c r="Q76" s="136"/>
    </row>
    <row r="77" spans="1:17" ht="9" customHeight="1">
      <c r="A77" s="488" t="s">
        <v>438</v>
      </c>
      <c r="B77" s="492"/>
      <c r="C77" s="492"/>
      <c r="D77" s="492"/>
      <c r="E77" s="492"/>
      <c r="F77" s="492"/>
      <c r="G77" s="492"/>
      <c r="H77" s="492"/>
      <c r="I77" s="492"/>
      <c r="J77" s="492"/>
      <c r="K77" s="492"/>
      <c r="L77" s="492"/>
      <c r="M77" s="492"/>
      <c r="N77" s="492"/>
      <c r="O77" s="492">
        <v>1</v>
      </c>
      <c r="P77" s="492">
        <f t="shared" si="6"/>
        <v>1</v>
      </c>
      <c r="Q77" s="136"/>
    </row>
    <row r="78" spans="1:17" ht="9" customHeight="1">
      <c r="A78" s="488" t="s">
        <v>371</v>
      </c>
      <c r="B78" s="492"/>
      <c r="C78" s="492">
        <v>1</v>
      </c>
      <c r="D78" s="492"/>
      <c r="E78" s="492"/>
      <c r="F78" s="492"/>
      <c r="G78" s="492"/>
      <c r="H78" s="492"/>
      <c r="I78" s="492"/>
      <c r="J78" s="492"/>
      <c r="K78" s="492"/>
      <c r="L78" s="492"/>
      <c r="M78" s="492"/>
      <c r="N78" s="492"/>
      <c r="O78" s="492"/>
      <c r="P78" s="492">
        <f t="shared" si="6"/>
        <v>1</v>
      </c>
      <c r="Q78" s="136"/>
    </row>
    <row r="79" spans="1:17" ht="9" customHeight="1">
      <c r="A79" s="488" t="s">
        <v>439</v>
      </c>
      <c r="B79" s="492"/>
      <c r="C79" s="492"/>
      <c r="D79" s="492"/>
      <c r="E79" s="492"/>
      <c r="F79" s="492"/>
      <c r="G79" s="492"/>
      <c r="H79" s="492"/>
      <c r="I79" s="492"/>
      <c r="J79" s="492"/>
      <c r="K79" s="492"/>
      <c r="L79" s="492"/>
      <c r="M79" s="492"/>
      <c r="N79" s="492"/>
      <c r="O79" s="492">
        <v>1</v>
      </c>
      <c r="P79" s="492">
        <f t="shared" si="6"/>
        <v>1</v>
      </c>
      <c r="Q79" s="136"/>
    </row>
    <row r="80" spans="1:17" ht="9" customHeight="1">
      <c r="A80" s="488" t="s">
        <v>372</v>
      </c>
      <c r="B80" s="492"/>
      <c r="C80" s="492">
        <v>1</v>
      </c>
      <c r="D80" s="492"/>
      <c r="E80" s="492"/>
      <c r="F80" s="492"/>
      <c r="G80" s="492"/>
      <c r="H80" s="492"/>
      <c r="I80" s="492"/>
      <c r="J80" s="492"/>
      <c r="K80" s="492"/>
      <c r="L80" s="492">
        <v>1</v>
      </c>
      <c r="M80" s="492"/>
      <c r="N80" s="492"/>
      <c r="O80" s="492">
        <v>1</v>
      </c>
      <c r="P80" s="492">
        <f t="shared" si="6"/>
        <v>3</v>
      </c>
      <c r="Q80" s="136"/>
    </row>
    <row r="81" spans="1:17" ht="9" customHeight="1">
      <c r="A81" s="488" t="s">
        <v>373</v>
      </c>
      <c r="B81" s="492"/>
      <c r="C81" s="492">
        <v>1</v>
      </c>
      <c r="D81" s="492"/>
      <c r="E81" s="492"/>
      <c r="F81" s="492"/>
      <c r="G81" s="492"/>
      <c r="H81" s="492"/>
      <c r="I81" s="492"/>
      <c r="J81" s="492"/>
      <c r="K81" s="492"/>
      <c r="L81" s="492"/>
      <c r="M81" s="492"/>
      <c r="N81" s="492"/>
      <c r="O81" s="492"/>
      <c r="P81" s="492">
        <f t="shared" si="6"/>
        <v>1</v>
      </c>
      <c r="Q81" s="136"/>
    </row>
    <row r="82" spans="1:17" ht="9" customHeight="1">
      <c r="A82" s="488" t="s">
        <v>374</v>
      </c>
      <c r="B82" s="492">
        <v>1</v>
      </c>
      <c r="C82" s="492">
        <v>1</v>
      </c>
      <c r="D82" s="492">
        <v>1</v>
      </c>
      <c r="E82" s="492"/>
      <c r="F82" s="492"/>
      <c r="G82" s="492"/>
      <c r="H82" s="492"/>
      <c r="I82" s="492"/>
      <c r="J82" s="492"/>
      <c r="K82" s="492"/>
      <c r="L82" s="492">
        <v>1</v>
      </c>
      <c r="M82" s="492"/>
      <c r="N82" s="492"/>
      <c r="O82" s="492">
        <v>1</v>
      </c>
      <c r="P82" s="492">
        <f t="shared" si="6"/>
        <v>5</v>
      </c>
      <c r="Q82" s="136"/>
    </row>
    <row r="83" spans="1:17" ht="9" customHeight="1">
      <c r="A83" s="488" t="s">
        <v>375</v>
      </c>
      <c r="B83" s="492"/>
      <c r="C83" s="492">
        <v>1</v>
      </c>
      <c r="D83" s="492">
        <v>1</v>
      </c>
      <c r="E83" s="492"/>
      <c r="F83" s="492"/>
      <c r="G83" s="492"/>
      <c r="H83" s="492"/>
      <c r="I83" s="492"/>
      <c r="J83" s="492"/>
      <c r="K83" s="492"/>
      <c r="L83" s="492">
        <v>1</v>
      </c>
      <c r="M83" s="492"/>
      <c r="N83" s="492"/>
      <c r="O83" s="492">
        <v>1</v>
      </c>
      <c r="P83" s="492">
        <f t="shared" si="6"/>
        <v>4</v>
      </c>
      <c r="Q83" s="136"/>
    </row>
    <row r="84" spans="1:17" ht="9" customHeight="1">
      <c r="A84" s="489" t="s">
        <v>324</v>
      </c>
      <c r="B84" s="493"/>
      <c r="C84" s="493"/>
      <c r="D84" s="493"/>
      <c r="E84" s="493"/>
      <c r="F84" s="493"/>
      <c r="G84" s="493"/>
      <c r="H84" s="493"/>
      <c r="I84" s="493"/>
      <c r="J84" s="493"/>
      <c r="K84" s="493"/>
      <c r="L84" s="493"/>
      <c r="M84" s="493"/>
      <c r="N84" s="493"/>
      <c r="O84" s="493"/>
      <c r="P84" s="493"/>
      <c r="Q84" s="136">
        <v>1</v>
      </c>
    </row>
    <row r="85" spans="1:17" ht="9" customHeight="1">
      <c r="A85" s="488" t="s">
        <v>376</v>
      </c>
      <c r="B85" s="492">
        <v>1</v>
      </c>
      <c r="C85" s="492">
        <v>1</v>
      </c>
      <c r="D85" s="492">
        <v>1</v>
      </c>
      <c r="E85" s="492"/>
      <c r="F85" s="492"/>
      <c r="G85" s="492"/>
      <c r="H85" s="492"/>
      <c r="I85" s="492"/>
      <c r="J85" s="492"/>
      <c r="K85" s="492"/>
      <c r="L85" s="492">
        <v>1</v>
      </c>
      <c r="M85" s="492">
        <v>1</v>
      </c>
      <c r="N85" s="492">
        <v>1</v>
      </c>
      <c r="O85" s="492"/>
      <c r="P85" s="492">
        <f t="shared" ref="P85:P91" si="7">SUM(B85:O85)</f>
        <v>6</v>
      </c>
      <c r="Q85" s="136"/>
    </row>
    <row r="86" spans="1:17" ht="9" customHeight="1">
      <c r="A86" s="488" t="s">
        <v>377</v>
      </c>
      <c r="B86" s="492"/>
      <c r="C86" s="492">
        <v>1</v>
      </c>
      <c r="D86" s="492"/>
      <c r="E86" s="492"/>
      <c r="F86" s="492"/>
      <c r="G86" s="492"/>
      <c r="H86" s="492"/>
      <c r="I86" s="492"/>
      <c r="J86" s="492"/>
      <c r="K86" s="492"/>
      <c r="L86" s="492"/>
      <c r="M86" s="492"/>
      <c r="N86" s="492"/>
      <c r="O86" s="492"/>
      <c r="P86" s="492">
        <f t="shared" si="7"/>
        <v>1</v>
      </c>
      <c r="Q86" s="136"/>
    </row>
    <row r="87" spans="1:17" ht="9" customHeight="1">
      <c r="A87" s="488" t="s">
        <v>355</v>
      </c>
      <c r="B87" s="492"/>
      <c r="C87" s="492">
        <v>1</v>
      </c>
      <c r="D87" s="492"/>
      <c r="E87" s="492"/>
      <c r="F87" s="492"/>
      <c r="G87" s="492"/>
      <c r="H87" s="492"/>
      <c r="I87" s="492"/>
      <c r="J87" s="492"/>
      <c r="K87" s="492"/>
      <c r="L87" s="492">
        <v>1</v>
      </c>
      <c r="M87" s="492"/>
      <c r="N87" s="492"/>
      <c r="O87" s="492">
        <v>1</v>
      </c>
      <c r="P87" s="492">
        <f t="shared" si="7"/>
        <v>3</v>
      </c>
      <c r="Q87" s="136"/>
    </row>
    <row r="88" spans="1:17" ht="9" customHeight="1">
      <c r="A88" s="488" t="s">
        <v>378</v>
      </c>
      <c r="B88" s="492"/>
      <c r="C88" s="492">
        <v>1</v>
      </c>
      <c r="D88" s="492"/>
      <c r="E88" s="492"/>
      <c r="F88" s="492"/>
      <c r="G88" s="492"/>
      <c r="H88" s="492"/>
      <c r="I88" s="492"/>
      <c r="J88" s="492"/>
      <c r="K88" s="492"/>
      <c r="L88" s="492">
        <v>1</v>
      </c>
      <c r="M88" s="492"/>
      <c r="N88" s="492"/>
      <c r="O88" s="492"/>
      <c r="P88" s="492">
        <f t="shared" si="7"/>
        <v>2</v>
      </c>
      <c r="Q88" s="136"/>
    </row>
    <row r="89" spans="1:17" ht="9" customHeight="1">
      <c r="A89" s="488" t="s">
        <v>379</v>
      </c>
      <c r="B89" s="492"/>
      <c r="C89" s="492"/>
      <c r="D89" s="492"/>
      <c r="E89" s="492"/>
      <c r="F89" s="492"/>
      <c r="G89" s="492"/>
      <c r="H89" s="492"/>
      <c r="I89" s="492"/>
      <c r="J89" s="492"/>
      <c r="K89" s="492"/>
      <c r="L89" s="492">
        <v>1</v>
      </c>
      <c r="M89" s="492"/>
      <c r="N89" s="492"/>
      <c r="O89" s="492"/>
      <c r="P89" s="492">
        <f t="shared" si="7"/>
        <v>1</v>
      </c>
      <c r="Q89" s="136"/>
    </row>
    <row r="90" spans="1:17" ht="9" customHeight="1">
      <c r="A90" s="488" t="s">
        <v>380</v>
      </c>
      <c r="B90" s="492"/>
      <c r="C90" s="492">
        <v>1</v>
      </c>
      <c r="D90" s="492"/>
      <c r="E90" s="492">
        <v>1</v>
      </c>
      <c r="F90" s="492"/>
      <c r="G90" s="492"/>
      <c r="H90" s="492"/>
      <c r="I90" s="492"/>
      <c r="J90" s="492"/>
      <c r="K90" s="492"/>
      <c r="L90" s="492">
        <v>1</v>
      </c>
      <c r="M90" s="492"/>
      <c r="N90" s="492">
        <v>1</v>
      </c>
      <c r="O90" s="492">
        <v>1</v>
      </c>
      <c r="P90" s="492">
        <f t="shared" si="7"/>
        <v>5</v>
      </c>
      <c r="Q90" s="136"/>
    </row>
    <row r="91" spans="1:17" ht="9" customHeight="1">
      <c r="A91" s="488" t="s">
        <v>381</v>
      </c>
      <c r="B91" s="492"/>
      <c r="C91" s="492">
        <v>1</v>
      </c>
      <c r="D91" s="492">
        <v>1</v>
      </c>
      <c r="E91" s="492">
        <v>1</v>
      </c>
      <c r="F91" s="492"/>
      <c r="G91" s="492">
        <v>1</v>
      </c>
      <c r="H91" s="492">
        <v>1</v>
      </c>
      <c r="I91" s="492"/>
      <c r="J91" s="492"/>
      <c r="K91" s="492"/>
      <c r="L91" s="492">
        <v>2</v>
      </c>
      <c r="M91" s="492">
        <v>1</v>
      </c>
      <c r="N91" s="492">
        <v>1</v>
      </c>
      <c r="O91" s="492">
        <v>1</v>
      </c>
      <c r="P91" s="492">
        <f t="shared" si="7"/>
        <v>10</v>
      </c>
      <c r="Q91" s="136"/>
    </row>
    <row r="92" spans="1:17" ht="9" customHeight="1">
      <c r="A92" s="489" t="s">
        <v>325</v>
      </c>
      <c r="B92" s="493"/>
      <c r="C92" s="493"/>
      <c r="D92" s="493"/>
      <c r="E92" s="493"/>
      <c r="F92" s="493"/>
      <c r="G92" s="493"/>
      <c r="H92" s="493"/>
      <c r="I92" s="493"/>
      <c r="J92" s="493"/>
      <c r="K92" s="493"/>
      <c r="L92" s="493"/>
      <c r="M92" s="493"/>
      <c r="N92" s="493"/>
      <c r="O92" s="493"/>
      <c r="P92" s="493"/>
      <c r="Q92" s="136">
        <v>1</v>
      </c>
    </row>
    <row r="93" spans="1:17" ht="9" customHeight="1">
      <c r="A93" s="488" t="s">
        <v>382</v>
      </c>
      <c r="B93" s="492"/>
      <c r="C93" s="492">
        <v>1</v>
      </c>
      <c r="D93" s="492"/>
      <c r="E93" s="492">
        <v>1</v>
      </c>
      <c r="F93" s="492"/>
      <c r="G93" s="492"/>
      <c r="H93" s="492">
        <v>1</v>
      </c>
      <c r="I93" s="492"/>
      <c r="J93" s="492"/>
      <c r="K93" s="492"/>
      <c r="L93" s="492"/>
      <c r="M93" s="492"/>
      <c r="N93" s="492"/>
      <c r="O93" s="492"/>
      <c r="P93" s="492">
        <f t="shared" ref="P93:P135" si="8">SUM(B93:O93)</f>
        <v>3</v>
      </c>
      <c r="Q93" s="136"/>
    </row>
    <row r="94" spans="1:17" ht="9" customHeight="1">
      <c r="A94" s="488" t="s">
        <v>440</v>
      </c>
      <c r="B94" s="492"/>
      <c r="C94" s="492"/>
      <c r="D94" s="492"/>
      <c r="E94" s="492"/>
      <c r="F94" s="492"/>
      <c r="G94" s="492"/>
      <c r="H94" s="492"/>
      <c r="I94" s="492"/>
      <c r="J94" s="492"/>
      <c r="K94" s="492"/>
      <c r="L94" s="492"/>
      <c r="M94" s="492"/>
      <c r="N94" s="492">
        <v>1</v>
      </c>
      <c r="O94" s="492"/>
      <c r="P94" s="492">
        <f t="shared" si="8"/>
        <v>1</v>
      </c>
      <c r="Q94" s="136"/>
    </row>
    <row r="95" spans="1:17" ht="9" customHeight="1">
      <c r="A95" s="488" t="s">
        <v>383</v>
      </c>
      <c r="B95" s="492"/>
      <c r="C95" s="492">
        <v>1</v>
      </c>
      <c r="D95" s="492"/>
      <c r="E95" s="492">
        <v>1</v>
      </c>
      <c r="F95" s="492"/>
      <c r="G95" s="492"/>
      <c r="H95" s="492"/>
      <c r="I95" s="492"/>
      <c r="J95" s="492"/>
      <c r="K95" s="492"/>
      <c r="L95" s="492">
        <v>1</v>
      </c>
      <c r="M95" s="492">
        <v>1</v>
      </c>
      <c r="N95" s="492">
        <v>1</v>
      </c>
      <c r="O95" s="492">
        <v>1</v>
      </c>
      <c r="P95" s="492">
        <f t="shared" si="8"/>
        <v>6</v>
      </c>
      <c r="Q95" s="136"/>
    </row>
    <row r="96" spans="1:17" ht="9" customHeight="1">
      <c r="A96" s="488" t="s">
        <v>384</v>
      </c>
      <c r="B96" s="492"/>
      <c r="C96" s="492">
        <v>1</v>
      </c>
      <c r="D96" s="492"/>
      <c r="E96" s="492"/>
      <c r="F96" s="492"/>
      <c r="G96" s="492"/>
      <c r="H96" s="492"/>
      <c r="I96" s="492"/>
      <c r="J96" s="492"/>
      <c r="K96" s="492"/>
      <c r="L96" s="492"/>
      <c r="M96" s="492"/>
      <c r="N96" s="492"/>
      <c r="O96" s="492"/>
      <c r="P96" s="492">
        <f t="shared" si="8"/>
        <v>1</v>
      </c>
      <c r="Q96" s="136"/>
    </row>
    <row r="97" spans="1:17" ht="9" customHeight="1">
      <c r="A97" s="488" t="s">
        <v>385</v>
      </c>
      <c r="B97" s="492"/>
      <c r="C97" s="492">
        <v>1</v>
      </c>
      <c r="D97" s="492"/>
      <c r="E97" s="492"/>
      <c r="F97" s="492"/>
      <c r="G97" s="492"/>
      <c r="H97" s="492"/>
      <c r="I97" s="492"/>
      <c r="J97" s="492"/>
      <c r="K97" s="492"/>
      <c r="L97" s="492"/>
      <c r="M97" s="492"/>
      <c r="N97" s="492"/>
      <c r="O97" s="492"/>
      <c r="P97" s="492">
        <f t="shared" si="8"/>
        <v>1</v>
      </c>
      <c r="Q97" s="136"/>
    </row>
    <row r="98" spans="1:17" ht="9" customHeight="1">
      <c r="A98" s="488" t="s">
        <v>386</v>
      </c>
      <c r="B98" s="492"/>
      <c r="C98" s="492"/>
      <c r="D98" s="492"/>
      <c r="E98" s="492"/>
      <c r="F98" s="492"/>
      <c r="G98" s="492"/>
      <c r="H98" s="492">
        <v>1</v>
      </c>
      <c r="I98" s="492"/>
      <c r="J98" s="492"/>
      <c r="K98" s="492"/>
      <c r="L98" s="492"/>
      <c r="M98" s="492"/>
      <c r="N98" s="492">
        <v>1</v>
      </c>
      <c r="O98" s="492">
        <v>1</v>
      </c>
      <c r="P98" s="492">
        <f t="shared" si="8"/>
        <v>3</v>
      </c>
      <c r="Q98" s="136"/>
    </row>
    <row r="99" spans="1:17" ht="9" customHeight="1">
      <c r="A99" s="488" t="s">
        <v>387</v>
      </c>
      <c r="B99" s="492"/>
      <c r="C99" s="492">
        <v>1</v>
      </c>
      <c r="D99" s="492">
        <v>1</v>
      </c>
      <c r="E99" s="492"/>
      <c r="F99" s="492"/>
      <c r="G99" s="492"/>
      <c r="H99" s="492"/>
      <c r="I99" s="492"/>
      <c r="J99" s="492"/>
      <c r="K99" s="492"/>
      <c r="L99" s="492"/>
      <c r="M99" s="492"/>
      <c r="N99" s="492"/>
      <c r="O99" s="492"/>
      <c r="P99" s="492">
        <f t="shared" si="8"/>
        <v>2</v>
      </c>
      <c r="Q99" s="136"/>
    </row>
    <row r="100" spans="1:17" ht="9" customHeight="1">
      <c r="A100" s="488" t="s">
        <v>442</v>
      </c>
      <c r="B100" s="492"/>
      <c r="C100" s="492"/>
      <c r="D100" s="492"/>
      <c r="E100" s="492"/>
      <c r="F100" s="492"/>
      <c r="G100" s="492"/>
      <c r="H100" s="492"/>
      <c r="I100" s="492"/>
      <c r="J100" s="492"/>
      <c r="K100" s="492"/>
      <c r="L100" s="492"/>
      <c r="M100" s="492"/>
      <c r="N100" s="492">
        <v>1</v>
      </c>
      <c r="O100" s="492"/>
      <c r="P100" s="492">
        <f t="shared" si="8"/>
        <v>1</v>
      </c>
      <c r="Q100" s="136"/>
    </row>
    <row r="101" spans="1:17" ht="9" customHeight="1">
      <c r="A101" s="488" t="s">
        <v>388</v>
      </c>
      <c r="B101" s="492"/>
      <c r="C101" s="492">
        <v>1</v>
      </c>
      <c r="D101" s="492"/>
      <c r="E101" s="492"/>
      <c r="F101" s="492"/>
      <c r="G101" s="492"/>
      <c r="H101" s="492">
        <v>1</v>
      </c>
      <c r="I101" s="492"/>
      <c r="J101" s="492"/>
      <c r="K101" s="492"/>
      <c r="L101" s="492">
        <v>1</v>
      </c>
      <c r="M101" s="492"/>
      <c r="N101" s="492">
        <v>1</v>
      </c>
      <c r="O101" s="492">
        <v>1</v>
      </c>
      <c r="P101" s="492">
        <f t="shared" si="8"/>
        <v>5</v>
      </c>
      <c r="Q101" s="136"/>
    </row>
    <row r="102" spans="1:17" ht="9" customHeight="1">
      <c r="A102" s="488" t="s">
        <v>443</v>
      </c>
      <c r="B102" s="492"/>
      <c r="C102" s="492">
        <v>1</v>
      </c>
      <c r="D102" s="492"/>
      <c r="E102" s="492"/>
      <c r="F102" s="492"/>
      <c r="G102" s="492"/>
      <c r="H102" s="492"/>
      <c r="I102" s="492"/>
      <c r="J102" s="492"/>
      <c r="K102" s="492"/>
      <c r="L102" s="492"/>
      <c r="M102" s="492"/>
      <c r="N102" s="492">
        <v>1</v>
      </c>
      <c r="O102" s="492"/>
      <c r="P102" s="492">
        <f t="shared" si="8"/>
        <v>2</v>
      </c>
      <c r="Q102" s="136"/>
    </row>
    <row r="103" spans="1:17" ht="9" customHeight="1">
      <c r="A103" s="488" t="s">
        <v>389</v>
      </c>
      <c r="B103" s="492"/>
      <c r="C103" s="492">
        <v>1</v>
      </c>
      <c r="D103" s="492"/>
      <c r="E103" s="492"/>
      <c r="F103" s="492"/>
      <c r="G103" s="492"/>
      <c r="H103" s="492"/>
      <c r="I103" s="492"/>
      <c r="J103" s="492"/>
      <c r="K103" s="492"/>
      <c r="L103" s="492">
        <v>1</v>
      </c>
      <c r="M103" s="492"/>
      <c r="N103" s="492"/>
      <c r="O103" s="492">
        <v>1</v>
      </c>
      <c r="P103" s="492">
        <f t="shared" si="8"/>
        <v>3</v>
      </c>
      <c r="Q103" s="136"/>
    </row>
    <row r="104" spans="1:17" ht="9" customHeight="1">
      <c r="A104" s="488" t="s">
        <v>617</v>
      </c>
      <c r="B104" s="492"/>
      <c r="C104" s="492"/>
      <c r="D104" s="492"/>
      <c r="E104" s="492"/>
      <c r="F104" s="492"/>
      <c r="G104" s="492"/>
      <c r="H104" s="492"/>
      <c r="I104" s="492"/>
      <c r="J104" s="492"/>
      <c r="K104" s="492"/>
      <c r="L104" s="492"/>
      <c r="M104" s="492"/>
      <c r="N104" s="492">
        <v>1</v>
      </c>
      <c r="O104" s="492"/>
      <c r="P104" s="492">
        <f t="shared" si="8"/>
        <v>1</v>
      </c>
      <c r="Q104" s="136"/>
    </row>
    <row r="105" spans="1:17" ht="9" customHeight="1">
      <c r="A105" s="488" t="s">
        <v>444</v>
      </c>
      <c r="B105" s="492"/>
      <c r="C105" s="492"/>
      <c r="D105" s="492"/>
      <c r="E105" s="492"/>
      <c r="F105" s="492"/>
      <c r="G105" s="492"/>
      <c r="H105" s="492"/>
      <c r="I105" s="492"/>
      <c r="J105" s="492"/>
      <c r="K105" s="492"/>
      <c r="L105" s="492"/>
      <c r="M105" s="492"/>
      <c r="N105" s="492">
        <v>1</v>
      </c>
      <c r="O105" s="492"/>
      <c r="P105" s="492">
        <f t="shared" si="8"/>
        <v>1</v>
      </c>
      <c r="Q105" s="136"/>
    </row>
    <row r="106" spans="1:17" ht="9" customHeight="1">
      <c r="A106" s="488" t="s">
        <v>391</v>
      </c>
      <c r="B106" s="492"/>
      <c r="C106" s="492"/>
      <c r="D106" s="492"/>
      <c r="E106" s="492"/>
      <c r="F106" s="492"/>
      <c r="G106" s="492"/>
      <c r="H106" s="492"/>
      <c r="I106" s="492">
        <v>1</v>
      </c>
      <c r="J106" s="492"/>
      <c r="K106" s="492"/>
      <c r="L106" s="492"/>
      <c r="M106" s="492"/>
      <c r="N106" s="492"/>
      <c r="O106" s="492"/>
      <c r="P106" s="492">
        <f t="shared" si="8"/>
        <v>1</v>
      </c>
      <c r="Q106" s="136"/>
    </row>
    <row r="107" spans="1:17" ht="9" customHeight="1">
      <c r="A107" s="488" t="s">
        <v>392</v>
      </c>
      <c r="B107" s="492">
        <v>1</v>
      </c>
      <c r="C107" s="492"/>
      <c r="D107" s="492"/>
      <c r="E107" s="492">
        <v>1</v>
      </c>
      <c r="F107" s="492"/>
      <c r="G107" s="492"/>
      <c r="H107" s="492">
        <v>1</v>
      </c>
      <c r="I107" s="492"/>
      <c r="J107" s="492"/>
      <c r="K107" s="492"/>
      <c r="L107" s="492"/>
      <c r="M107" s="492"/>
      <c r="N107" s="492">
        <v>1</v>
      </c>
      <c r="O107" s="492"/>
      <c r="P107" s="492">
        <f t="shared" si="8"/>
        <v>4</v>
      </c>
      <c r="Q107" s="136"/>
    </row>
    <row r="108" spans="1:17" ht="9" customHeight="1">
      <c r="A108" s="488" t="s">
        <v>393</v>
      </c>
      <c r="B108" s="492"/>
      <c r="C108" s="492">
        <v>1</v>
      </c>
      <c r="D108" s="492"/>
      <c r="E108" s="492"/>
      <c r="F108" s="492"/>
      <c r="G108" s="492"/>
      <c r="H108" s="492"/>
      <c r="I108" s="492"/>
      <c r="J108" s="492"/>
      <c r="K108" s="492"/>
      <c r="L108" s="492"/>
      <c r="M108" s="492"/>
      <c r="N108" s="492"/>
      <c r="O108" s="492">
        <v>1</v>
      </c>
      <c r="P108" s="492">
        <f t="shared" si="8"/>
        <v>2</v>
      </c>
      <c r="Q108" s="136"/>
    </row>
    <row r="109" spans="1:17" ht="9" customHeight="1">
      <c r="A109" s="488" t="s">
        <v>830</v>
      </c>
      <c r="B109" s="492">
        <v>1</v>
      </c>
      <c r="C109" s="492">
        <v>1</v>
      </c>
      <c r="D109" s="492"/>
      <c r="E109" s="492"/>
      <c r="F109" s="492"/>
      <c r="G109" s="492"/>
      <c r="H109" s="492">
        <v>1</v>
      </c>
      <c r="I109" s="492">
        <v>1</v>
      </c>
      <c r="J109" s="492"/>
      <c r="K109" s="492"/>
      <c r="L109" s="492"/>
      <c r="M109" s="492"/>
      <c r="N109" s="492">
        <v>1</v>
      </c>
      <c r="O109" s="492">
        <v>1</v>
      </c>
      <c r="P109" s="492">
        <f t="shared" si="8"/>
        <v>6</v>
      </c>
      <c r="Q109" s="136"/>
    </row>
    <row r="110" spans="1:17" ht="9" customHeight="1">
      <c r="A110" s="488" t="s">
        <v>394</v>
      </c>
      <c r="B110" s="492">
        <v>1</v>
      </c>
      <c r="C110" s="492">
        <v>1</v>
      </c>
      <c r="D110" s="492">
        <v>1</v>
      </c>
      <c r="E110" s="492">
        <v>1</v>
      </c>
      <c r="F110" s="492">
        <v>1</v>
      </c>
      <c r="G110" s="492">
        <v>1</v>
      </c>
      <c r="H110" s="492">
        <v>2</v>
      </c>
      <c r="I110" s="492">
        <v>1</v>
      </c>
      <c r="J110" s="492"/>
      <c r="K110" s="492"/>
      <c r="L110" s="492">
        <v>1</v>
      </c>
      <c r="M110" s="492">
        <v>1</v>
      </c>
      <c r="N110" s="492">
        <v>5</v>
      </c>
      <c r="O110" s="492">
        <v>1</v>
      </c>
      <c r="P110" s="492">
        <f t="shared" si="8"/>
        <v>17</v>
      </c>
      <c r="Q110" s="136"/>
    </row>
    <row r="111" spans="1:17" ht="9" customHeight="1">
      <c r="A111" s="488" t="s">
        <v>395</v>
      </c>
      <c r="B111" s="492"/>
      <c r="C111" s="492">
        <v>1</v>
      </c>
      <c r="D111" s="492"/>
      <c r="E111" s="492"/>
      <c r="F111" s="492"/>
      <c r="G111" s="492"/>
      <c r="H111" s="492"/>
      <c r="I111" s="492">
        <v>1</v>
      </c>
      <c r="J111" s="492"/>
      <c r="K111" s="492"/>
      <c r="L111" s="492"/>
      <c r="M111" s="492"/>
      <c r="N111" s="492"/>
      <c r="O111" s="492"/>
      <c r="P111" s="492">
        <f t="shared" si="8"/>
        <v>2</v>
      </c>
      <c r="Q111" s="136"/>
    </row>
    <row r="112" spans="1:17" ht="9" customHeight="1">
      <c r="A112" s="488" t="s">
        <v>396</v>
      </c>
      <c r="B112" s="492"/>
      <c r="C112" s="492">
        <v>1</v>
      </c>
      <c r="D112" s="492"/>
      <c r="E112" s="492"/>
      <c r="F112" s="492"/>
      <c r="G112" s="492"/>
      <c r="H112" s="492"/>
      <c r="I112" s="492">
        <v>1</v>
      </c>
      <c r="J112" s="492"/>
      <c r="K112" s="492"/>
      <c r="L112" s="492"/>
      <c r="M112" s="492"/>
      <c r="N112" s="492"/>
      <c r="O112" s="492"/>
      <c r="P112" s="492">
        <f t="shared" si="8"/>
        <v>2</v>
      </c>
      <c r="Q112" s="136"/>
    </row>
    <row r="113" spans="1:17" ht="9" customHeight="1">
      <c r="A113" s="488" t="s">
        <v>629</v>
      </c>
      <c r="B113" s="492"/>
      <c r="C113" s="492"/>
      <c r="D113" s="492"/>
      <c r="E113" s="492"/>
      <c r="F113" s="492"/>
      <c r="G113" s="492"/>
      <c r="H113" s="492"/>
      <c r="I113" s="492">
        <v>1</v>
      </c>
      <c r="J113" s="492"/>
      <c r="K113" s="492"/>
      <c r="L113" s="492"/>
      <c r="M113" s="492"/>
      <c r="N113" s="492"/>
      <c r="O113" s="492"/>
      <c r="P113" s="492">
        <f t="shared" si="8"/>
        <v>1</v>
      </c>
      <c r="Q113" s="136"/>
    </row>
    <row r="114" spans="1:17" ht="9" customHeight="1">
      <c r="A114" s="488" t="s">
        <v>397</v>
      </c>
      <c r="B114" s="492"/>
      <c r="C114" s="492">
        <v>1</v>
      </c>
      <c r="D114" s="492"/>
      <c r="E114" s="492"/>
      <c r="F114" s="492"/>
      <c r="G114" s="492"/>
      <c r="H114" s="492"/>
      <c r="I114" s="492"/>
      <c r="J114" s="492"/>
      <c r="K114" s="492"/>
      <c r="L114" s="492"/>
      <c r="M114" s="492"/>
      <c r="N114" s="492">
        <v>1</v>
      </c>
      <c r="O114" s="492"/>
      <c r="P114" s="492">
        <f t="shared" si="8"/>
        <v>2</v>
      </c>
      <c r="Q114" s="136"/>
    </row>
    <row r="115" spans="1:17" ht="9" customHeight="1">
      <c r="A115" s="488" t="s">
        <v>398</v>
      </c>
      <c r="B115" s="492"/>
      <c r="C115" s="492"/>
      <c r="D115" s="492">
        <v>1</v>
      </c>
      <c r="E115" s="492"/>
      <c r="F115" s="492"/>
      <c r="G115" s="492"/>
      <c r="H115" s="492"/>
      <c r="I115" s="492"/>
      <c r="J115" s="492"/>
      <c r="K115" s="492"/>
      <c r="L115" s="492"/>
      <c r="M115" s="492"/>
      <c r="N115" s="492"/>
      <c r="O115" s="492">
        <v>1</v>
      </c>
      <c r="P115" s="492">
        <f t="shared" si="8"/>
        <v>2</v>
      </c>
      <c r="Q115" s="136"/>
    </row>
    <row r="116" spans="1:17" ht="9" customHeight="1">
      <c r="A116" s="488" t="s">
        <v>399</v>
      </c>
      <c r="B116" s="492"/>
      <c r="C116" s="492">
        <v>1</v>
      </c>
      <c r="D116" s="492"/>
      <c r="E116" s="492"/>
      <c r="F116" s="492"/>
      <c r="G116" s="492"/>
      <c r="H116" s="492"/>
      <c r="I116" s="492"/>
      <c r="J116" s="492"/>
      <c r="K116" s="492"/>
      <c r="L116" s="492">
        <v>1</v>
      </c>
      <c r="M116" s="492"/>
      <c r="N116" s="492">
        <v>1</v>
      </c>
      <c r="O116" s="492">
        <v>1</v>
      </c>
      <c r="P116" s="492">
        <f t="shared" si="8"/>
        <v>4</v>
      </c>
      <c r="Q116" s="136"/>
    </row>
    <row r="117" spans="1:17" ht="9" customHeight="1">
      <c r="A117" s="488" t="s">
        <v>400</v>
      </c>
      <c r="B117" s="492"/>
      <c r="C117" s="492"/>
      <c r="D117" s="492"/>
      <c r="E117" s="492"/>
      <c r="F117" s="492"/>
      <c r="G117" s="492"/>
      <c r="H117" s="492"/>
      <c r="I117" s="492"/>
      <c r="J117" s="492"/>
      <c r="K117" s="492"/>
      <c r="L117" s="492"/>
      <c r="M117" s="492"/>
      <c r="N117" s="492">
        <v>1</v>
      </c>
      <c r="O117" s="492"/>
      <c r="P117" s="492">
        <f t="shared" si="8"/>
        <v>1</v>
      </c>
      <c r="Q117" s="136"/>
    </row>
    <row r="118" spans="1:17" ht="9" customHeight="1">
      <c r="A118" s="488" t="s">
        <v>401</v>
      </c>
      <c r="B118" s="492"/>
      <c r="C118" s="492">
        <v>1</v>
      </c>
      <c r="D118" s="492"/>
      <c r="E118" s="492"/>
      <c r="F118" s="492"/>
      <c r="G118" s="492"/>
      <c r="H118" s="492"/>
      <c r="I118" s="492"/>
      <c r="J118" s="492"/>
      <c r="K118" s="492"/>
      <c r="L118" s="492"/>
      <c r="M118" s="492"/>
      <c r="N118" s="492"/>
      <c r="O118" s="492"/>
      <c r="P118" s="492">
        <f t="shared" si="8"/>
        <v>1</v>
      </c>
      <c r="Q118" s="136"/>
    </row>
    <row r="119" spans="1:17" ht="9" customHeight="1">
      <c r="A119" s="488" t="s">
        <v>402</v>
      </c>
      <c r="B119" s="492"/>
      <c r="C119" s="492">
        <v>1</v>
      </c>
      <c r="D119" s="492"/>
      <c r="E119" s="492"/>
      <c r="F119" s="492"/>
      <c r="G119" s="492"/>
      <c r="H119" s="492"/>
      <c r="I119" s="492"/>
      <c r="J119" s="492"/>
      <c r="K119" s="492"/>
      <c r="L119" s="492"/>
      <c r="M119" s="492"/>
      <c r="N119" s="492"/>
      <c r="O119" s="492"/>
      <c r="P119" s="492">
        <f t="shared" si="8"/>
        <v>1</v>
      </c>
      <c r="Q119" s="136"/>
    </row>
    <row r="120" spans="1:17" ht="9" customHeight="1">
      <c r="A120" s="488" t="s">
        <v>403</v>
      </c>
      <c r="B120" s="492"/>
      <c r="C120" s="492"/>
      <c r="D120" s="492">
        <v>1</v>
      </c>
      <c r="E120" s="492"/>
      <c r="F120" s="492"/>
      <c r="G120" s="492"/>
      <c r="H120" s="492"/>
      <c r="I120" s="492"/>
      <c r="J120" s="492"/>
      <c r="K120" s="492"/>
      <c r="L120" s="492"/>
      <c r="M120" s="492"/>
      <c r="N120" s="492"/>
      <c r="O120" s="492"/>
      <c r="P120" s="492">
        <f t="shared" si="8"/>
        <v>1</v>
      </c>
      <c r="Q120" s="136"/>
    </row>
    <row r="121" spans="1:17" ht="9" customHeight="1">
      <c r="A121" s="488" t="s">
        <v>404</v>
      </c>
      <c r="B121" s="492"/>
      <c r="C121" s="492">
        <v>1</v>
      </c>
      <c r="D121" s="492"/>
      <c r="E121" s="492"/>
      <c r="F121" s="492"/>
      <c r="G121" s="492"/>
      <c r="H121" s="492"/>
      <c r="I121" s="492"/>
      <c r="J121" s="492"/>
      <c r="K121" s="492"/>
      <c r="L121" s="492">
        <v>1</v>
      </c>
      <c r="M121" s="492"/>
      <c r="N121" s="492"/>
      <c r="O121" s="492">
        <v>1</v>
      </c>
      <c r="P121" s="492">
        <f t="shared" si="8"/>
        <v>3</v>
      </c>
      <c r="Q121" s="136"/>
    </row>
    <row r="122" spans="1:17" ht="9" customHeight="1">
      <c r="A122" s="488" t="s">
        <v>445</v>
      </c>
      <c r="B122" s="492"/>
      <c r="C122" s="492">
        <v>1</v>
      </c>
      <c r="D122" s="492"/>
      <c r="E122" s="492"/>
      <c r="F122" s="492"/>
      <c r="G122" s="492"/>
      <c r="H122" s="492"/>
      <c r="I122" s="492"/>
      <c r="J122" s="492"/>
      <c r="K122" s="492"/>
      <c r="L122" s="492"/>
      <c r="M122" s="492"/>
      <c r="N122" s="492"/>
      <c r="O122" s="492"/>
      <c r="P122" s="492">
        <f t="shared" si="8"/>
        <v>1</v>
      </c>
      <c r="Q122" s="136"/>
    </row>
    <row r="123" spans="1:17" ht="9" customHeight="1">
      <c r="A123" s="488" t="s">
        <v>405</v>
      </c>
      <c r="B123" s="492"/>
      <c r="C123" s="492"/>
      <c r="D123" s="492"/>
      <c r="E123" s="492"/>
      <c r="F123" s="492"/>
      <c r="G123" s="492"/>
      <c r="H123" s="492">
        <v>1</v>
      </c>
      <c r="I123" s="492"/>
      <c r="J123" s="492"/>
      <c r="K123" s="492"/>
      <c r="L123" s="492"/>
      <c r="M123" s="492"/>
      <c r="N123" s="492"/>
      <c r="O123" s="492"/>
      <c r="P123" s="492">
        <f t="shared" si="8"/>
        <v>1</v>
      </c>
      <c r="Q123" s="136"/>
    </row>
    <row r="124" spans="1:17" ht="9" customHeight="1">
      <c r="A124" s="488" t="s">
        <v>406</v>
      </c>
      <c r="B124" s="492"/>
      <c r="C124" s="492">
        <v>1</v>
      </c>
      <c r="D124" s="492"/>
      <c r="E124" s="492"/>
      <c r="F124" s="492"/>
      <c r="G124" s="492"/>
      <c r="H124" s="492"/>
      <c r="I124" s="492"/>
      <c r="J124" s="492"/>
      <c r="K124" s="492"/>
      <c r="L124" s="492"/>
      <c r="M124" s="492"/>
      <c r="N124" s="492"/>
      <c r="O124" s="492">
        <v>1</v>
      </c>
      <c r="P124" s="492">
        <f t="shared" si="8"/>
        <v>2</v>
      </c>
      <c r="Q124" s="136"/>
    </row>
    <row r="125" spans="1:17" ht="9" customHeight="1">
      <c r="A125" s="488" t="s">
        <v>407</v>
      </c>
      <c r="B125" s="492"/>
      <c r="C125" s="492"/>
      <c r="D125" s="492">
        <v>1</v>
      </c>
      <c r="E125" s="492"/>
      <c r="F125" s="492"/>
      <c r="G125" s="492"/>
      <c r="H125" s="492"/>
      <c r="I125" s="492"/>
      <c r="J125" s="492"/>
      <c r="K125" s="492"/>
      <c r="L125" s="492"/>
      <c r="M125" s="492"/>
      <c r="N125" s="492"/>
      <c r="O125" s="492"/>
      <c r="P125" s="492">
        <f t="shared" si="8"/>
        <v>1</v>
      </c>
      <c r="Q125" s="136"/>
    </row>
    <row r="126" spans="1:17" ht="9" customHeight="1">
      <c r="A126" s="488" t="s">
        <v>408</v>
      </c>
      <c r="B126" s="492"/>
      <c r="C126" s="492">
        <v>1</v>
      </c>
      <c r="D126" s="492"/>
      <c r="E126" s="492"/>
      <c r="F126" s="492"/>
      <c r="G126" s="492"/>
      <c r="H126" s="492">
        <v>1</v>
      </c>
      <c r="I126" s="492"/>
      <c r="J126" s="492"/>
      <c r="K126" s="492"/>
      <c r="L126" s="492">
        <v>1</v>
      </c>
      <c r="M126" s="492">
        <v>1</v>
      </c>
      <c r="N126" s="492">
        <v>1</v>
      </c>
      <c r="O126" s="492">
        <v>1</v>
      </c>
      <c r="P126" s="492">
        <f t="shared" si="8"/>
        <v>6</v>
      </c>
      <c r="Q126" s="136"/>
    </row>
    <row r="127" spans="1:17" ht="9" customHeight="1">
      <c r="A127" s="488" t="s">
        <v>409</v>
      </c>
      <c r="B127" s="492"/>
      <c r="C127" s="492">
        <v>1</v>
      </c>
      <c r="D127" s="492"/>
      <c r="E127" s="492"/>
      <c r="F127" s="492"/>
      <c r="G127" s="492"/>
      <c r="H127" s="492"/>
      <c r="I127" s="492"/>
      <c r="J127" s="492"/>
      <c r="K127" s="492"/>
      <c r="L127" s="492"/>
      <c r="M127" s="492"/>
      <c r="N127" s="492"/>
      <c r="O127" s="492"/>
      <c r="P127" s="492">
        <f t="shared" si="8"/>
        <v>1</v>
      </c>
      <c r="Q127" s="136"/>
    </row>
    <row r="128" spans="1:17" ht="9" customHeight="1">
      <c r="A128" s="488" t="s">
        <v>446</v>
      </c>
      <c r="B128" s="492"/>
      <c r="C128" s="492">
        <v>1</v>
      </c>
      <c r="D128" s="492"/>
      <c r="E128" s="492"/>
      <c r="F128" s="492"/>
      <c r="G128" s="492"/>
      <c r="H128" s="492"/>
      <c r="I128" s="492"/>
      <c r="J128" s="492"/>
      <c r="K128" s="492"/>
      <c r="L128" s="492"/>
      <c r="M128" s="492"/>
      <c r="N128" s="492">
        <v>1</v>
      </c>
      <c r="O128" s="492">
        <v>1</v>
      </c>
      <c r="P128" s="492">
        <f t="shared" si="8"/>
        <v>3</v>
      </c>
      <c r="Q128" s="136"/>
    </row>
    <row r="129" spans="1:17" ht="9" customHeight="1">
      <c r="A129" s="488" t="s">
        <v>410</v>
      </c>
      <c r="B129" s="492"/>
      <c r="C129" s="492"/>
      <c r="D129" s="492"/>
      <c r="E129" s="492"/>
      <c r="F129" s="492"/>
      <c r="G129" s="492"/>
      <c r="H129" s="492"/>
      <c r="I129" s="492"/>
      <c r="J129" s="492"/>
      <c r="K129" s="492"/>
      <c r="L129" s="492"/>
      <c r="M129" s="492"/>
      <c r="N129" s="492">
        <v>1</v>
      </c>
      <c r="O129" s="492"/>
      <c r="P129" s="492">
        <f t="shared" si="8"/>
        <v>1</v>
      </c>
      <c r="Q129" s="136"/>
    </row>
    <row r="130" spans="1:17" ht="9" customHeight="1">
      <c r="A130" s="488" t="s">
        <v>618</v>
      </c>
      <c r="B130" s="492"/>
      <c r="C130" s="492"/>
      <c r="D130" s="492"/>
      <c r="E130" s="492"/>
      <c r="F130" s="492"/>
      <c r="G130" s="492"/>
      <c r="H130" s="492"/>
      <c r="I130" s="492"/>
      <c r="J130" s="492"/>
      <c r="K130" s="492"/>
      <c r="L130" s="492"/>
      <c r="M130" s="492"/>
      <c r="N130" s="492">
        <v>1</v>
      </c>
      <c r="O130" s="492"/>
      <c r="P130" s="492">
        <f t="shared" si="8"/>
        <v>1</v>
      </c>
      <c r="Q130" s="136"/>
    </row>
    <row r="131" spans="1:17" ht="9" customHeight="1">
      <c r="A131" s="488" t="s">
        <v>411</v>
      </c>
      <c r="B131" s="492"/>
      <c r="C131" s="492">
        <v>1</v>
      </c>
      <c r="D131" s="492">
        <v>1</v>
      </c>
      <c r="E131" s="492"/>
      <c r="F131" s="492"/>
      <c r="G131" s="492"/>
      <c r="H131" s="492"/>
      <c r="I131" s="492"/>
      <c r="J131" s="492"/>
      <c r="K131" s="492"/>
      <c r="L131" s="492"/>
      <c r="M131" s="492"/>
      <c r="N131" s="492"/>
      <c r="O131" s="492"/>
      <c r="P131" s="492">
        <f t="shared" si="8"/>
        <v>2</v>
      </c>
      <c r="Q131" s="136"/>
    </row>
    <row r="132" spans="1:17" ht="9" customHeight="1">
      <c r="A132" s="488" t="s">
        <v>412</v>
      </c>
      <c r="B132" s="492"/>
      <c r="C132" s="492"/>
      <c r="D132" s="492"/>
      <c r="E132" s="492"/>
      <c r="F132" s="492"/>
      <c r="G132" s="492"/>
      <c r="H132" s="492"/>
      <c r="I132" s="492"/>
      <c r="J132" s="492"/>
      <c r="K132" s="492"/>
      <c r="L132" s="492">
        <v>1</v>
      </c>
      <c r="M132" s="492"/>
      <c r="N132" s="492"/>
      <c r="O132" s="492"/>
      <c r="P132" s="492">
        <f t="shared" si="8"/>
        <v>1</v>
      </c>
      <c r="Q132" s="136"/>
    </row>
    <row r="133" spans="1:17" ht="9" customHeight="1">
      <c r="A133" s="488" t="s">
        <v>413</v>
      </c>
      <c r="B133" s="492"/>
      <c r="C133" s="492">
        <v>1</v>
      </c>
      <c r="D133" s="492"/>
      <c r="E133" s="492"/>
      <c r="F133" s="492"/>
      <c r="G133" s="492"/>
      <c r="H133" s="492"/>
      <c r="I133" s="492"/>
      <c r="J133" s="492"/>
      <c r="K133" s="492"/>
      <c r="L133" s="492"/>
      <c r="M133" s="492"/>
      <c r="N133" s="492">
        <v>1</v>
      </c>
      <c r="O133" s="492">
        <v>1</v>
      </c>
      <c r="P133" s="492">
        <f t="shared" si="8"/>
        <v>3</v>
      </c>
      <c r="Q133" s="136"/>
    </row>
    <row r="134" spans="1:17" ht="9" customHeight="1">
      <c r="A134" s="488" t="s">
        <v>414</v>
      </c>
      <c r="B134" s="492"/>
      <c r="C134" s="492">
        <v>1</v>
      </c>
      <c r="D134" s="492">
        <v>1</v>
      </c>
      <c r="E134" s="492"/>
      <c r="F134" s="492"/>
      <c r="G134" s="492"/>
      <c r="H134" s="492"/>
      <c r="I134" s="492"/>
      <c r="J134" s="492"/>
      <c r="K134" s="492"/>
      <c r="L134" s="492">
        <v>1</v>
      </c>
      <c r="M134" s="492"/>
      <c r="N134" s="492">
        <v>1</v>
      </c>
      <c r="O134" s="492"/>
      <c r="P134" s="492">
        <f t="shared" si="8"/>
        <v>4</v>
      </c>
      <c r="Q134" s="136"/>
    </row>
    <row r="135" spans="1:17" ht="9" customHeight="1">
      <c r="A135" s="488" t="s">
        <v>415</v>
      </c>
      <c r="B135" s="492"/>
      <c r="C135" s="492">
        <v>1</v>
      </c>
      <c r="D135" s="492"/>
      <c r="E135" s="492">
        <v>1</v>
      </c>
      <c r="F135" s="492"/>
      <c r="G135" s="492">
        <v>1</v>
      </c>
      <c r="H135" s="492">
        <v>1</v>
      </c>
      <c r="I135" s="492"/>
      <c r="J135" s="492"/>
      <c r="K135" s="492"/>
      <c r="L135" s="492">
        <v>1</v>
      </c>
      <c r="M135" s="492"/>
      <c r="N135" s="492">
        <v>1</v>
      </c>
      <c r="O135" s="492">
        <v>1</v>
      </c>
      <c r="P135" s="492">
        <f t="shared" si="8"/>
        <v>7</v>
      </c>
      <c r="Q135" s="136"/>
    </row>
    <row r="136" spans="1:17" ht="9" customHeight="1">
      <c r="A136" s="489" t="s">
        <v>326</v>
      </c>
      <c r="B136" s="493"/>
      <c r="C136" s="493"/>
      <c r="D136" s="493"/>
      <c r="E136" s="493"/>
      <c r="F136" s="493"/>
      <c r="G136" s="493"/>
      <c r="H136" s="493"/>
      <c r="I136" s="493"/>
      <c r="J136" s="493"/>
      <c r="K136" s="493"/>
      <c r="L136" s="493"/>
      <c r="M136" s="493"/>
      <c r="N136" s="493"/>
      <c r="O136" s="493"/>
      <c r="P136" s="493"/>
      <c r="Q136" s="136">
        <v>1</v>
      </c>
    </row>
    <row r="137" spans="1:17" ht="9" customHeight="1">
      <c r="A137" s="488" t="s">
        <v>416</v>
      </c>
      <c r="B137" s="492">
        <v>1</v>
      </c>
      <c r="C137" s="492">
        <v>1</v>
      </c>
      <c r="D137" s="492"/>
      <c r="E137" s="492"/>
      <c r="F137" s="492"/>
      <c r="G137" s="492"/>
      <c r="H137" s="492">
        <v>1</v>
      </c>
      <c r="I137" s="492"/>
      <c r="J137" s="492"/>
      <c r="K137" s="492"/>
      <c r="L137" s="492">
        <v>1</v>
      </c>
      <c r="M137" s="492"/>
      <c r="N137" s="492"/>
      <c r="O137" s="492">
        <v>1</v>
      </c>
      <c r="P137" s="492">
        <f t="shared" ref="P137:P146" si="9">SUM(B137:O137)</f>
        <v>5</v>
      </c>
      <c r="Q137" s="136"/>
    </row>
    <row r="138" spans="1:17" ht="9" customHeight="1">
      <c r="A138" s="488" t="s">
        <v>417</v>
      </c>
      <c r="B138" s="492"/>
      <c r="C138" s="492">
        <v>1</v>
      </c>
      <c r="D138" s="492"/>
      <c r="E138" s="492"/>
      <c r="F138" s="492"/>
      <c r="G138" s="492"/>
      <c r="H138" s="492"/>
      <c r="I138" s="492"/>
      <c r="J138" s="492"/>
      <c r="K138" s="492"/>
      <c r="L138" s="492"/>
      <c r="M138" s="492"/>
      <c r="N138" s="492"/>
      <c r="O138" s="492">
        <v>1</v>
      </c>
      <c r="P138" s="492">
        <f t="shared" si="9"/>
        <v>2</v>
      </c>
      <c r="Q138" s="136"/>
    </row>
    <row r="139" spans="1:17" ht="9" customHeight="1">
      <c r="A139" s="488" t="s">
        <v>418</v>
      </c>
      <c r="B139" s="492"/>
      <c r="C139" s="492">
        <v>1</v>
      </c>
      <c r="D139" s="492"/>
      <c r="E139" s="492"/>
      <c r="F139" s="492"/>
      <c r="G139" s="492"/>
      <c r="H139" s="492"/>
      <c r="I139" s="492"/>
      <c r="J139" s="492"/>
      <c r="K139" s="492"/>
      <c r="L139" s="492"/>
      <c r="M139" s="492"/>
      <c r="N139" s="492"/>
      <c r="O139" s="492">
        <v>1</v>
      </c>
      <c r="P139" s="492">
        <f t="shared" si="9"/>
        <v>2</v>
      </c>
      <c r="Q139" s="136"/>
    </row>
    <row r="140" spans="1:17" ht="9" customHeight="1">
      <c r="A140" s="488" t="s">
        <v>419</v>
      </c>
      <c r="B140" s="492">
        <v>1</v>
      </c>
      <c r="C140" s="492">
        <v>1</v>
      </c>
      <c r="D140" s="492">
        <v>1</v>
      </c>
      <c r="E140" s="492"/>
      <c r="F140" s="492"/>
      <c r="G140" s="492"/>
      <c r="H140" s="492">
        <v>1</v>
      </c>
      <c r="I140" s="492">
        <v>1</v>
      </c>
      <c r="J140" s="492"/>
      <c r="K140" s="492"/>
      <c r="L140" s="492">
        <v>1</v>
      </c>
      <c r="M140" s="492"/>
      <c r="N140" s="492"/>
      <c r="O140" s="492">
        <v>2</v>
      </c>
      <c r="P140" s="492">
        <f t="shared" si="9"/>
        <v>8</v>
      </c>
      <c r="Q140" s="136"/>
    </row>
    <row r="141" spans="1:17" ht="9" customHeight="1">
      <c r="A141" s="488" t="s">
        <v>420</v>
      </c>
      <c r="B141" s="492"/>
      <c r="C141" s="492">
        <v>1</v>
      </c>
      <c r="D141" s="492"/>
      <c r="E141" s="492"/>
      <c r="F141" s="492"/>
      <c r="G141" s="492"/>
      <c r="H141" s="492"/>
      <c r="I141" s="492"/>
      <c r="J141" s="492"/>
      <c r="K141" s="492"/>
      <c r="L141" s="492">
        <v>1</v>
      </c>
      <c r="M141" s="492"/>
      <c r="N141" s="492"/>
      <c r="O141" s="492">
        <v>1</v>
      </c>
      <c r="P141" s="492">
        <f t="shared" si="9"/>
        <v>3</v>
      </c>
      <c r="Q141" s="136"/>
    </row>
    <row r="142" spans="1:17" ht="9" customHeight="1">
      <c r="A142" s="488" t="s">
        <v>421</v>
      </c>
      <c r="B142" s="492"/>
      <c r="C142" s="492">
        <v>1</v>
      </c>
      <c r="D142" s="492"/>
      <c r="E142" s="492"/>
      <c r="F142" s="492"/>
      <c r="G142" s="492"/>
      <c r="H142" s="492"/>
      <c r="I142" s="492"/>
      <c r="J142" s="492"/>
      <c r="K142" s="492"/>
      <c r="L142" s="492">
        <v>1</v>
      </c>
      <c r="M142" s="492"/>
      <c r="N142" s="492"/>
      <c r="O142" s="492">
        <v>1</v>
      </c>
      <c r="P142" s="492">
        <f t="shared" si="9"/>
        <v>3</v>
      </c>
      <c r="Q142" s="136"/>
    </row>
    <row r="143" spans="1:17" ht="9" customHeight="1">
      <c r="A143" s="488" t="s">
        <v>447</v>
      </c>
      <c r="B143" s="492"/>
      <c r="C143" s="492"/>
      <c r="D143" s="492"/>
      <c r="E143" s="492"/>
      <c r="F143" s="492"/>
      <c r="G143" s="492"/>
      <c r="H143" s="492"/>
      <c r="I143" s="492"/>
      <c r="J143" s="492"/>
      <c r="K143" s="492"/>
      <c r="L143" s="492"/>
      <c r="M143" s="492"/>
      <c r="N143" s="492"/>
      <c r="O143" s="492">
        <v>1</v>
      </c>
      <c r="P143" s="492">
        <f t="shared" si="9"/>
        <v>1</v>
      </c>
      <c r="Q143" s="136"/>
    </row>
    <row r="144" spans="1:17" ht="9" customHeight="1">
      <c r="A144" s="488" t="s">
        <v>448</v>
      </c>
      <c r="B144" s="492"/>
      <c r="C144" s="492">
        <v>1</v>
      </c>
      <c r="D144" s="492"/>
      <c r="E144" s="492"/>
      <c r="F144" s="492"/>
      <c r="G144" s="492"/>
      <c r="H144" s="492"/>
      <c r="I144" s="492"/>
      <c r="J144" s="492"/>
      <c r="K144" s="492"/>
      <c r="L144" s="492"/>
      <c r="M144" s="492"/>
      <c r="N144" s="492"/>
      <c r="O144" s="492">
        <v>1</v>
      </c>
      <c r="P144" s="492">
        <f t="shared" si="9"/>
        <v>2</v>
      </c>
      <c r="Q144" s="136"/>
    </row>
    <row r="145" spans="1:17" ht="9" customHeight="1">
      <c r="A145" s="488" t="s">
        <v>422</v>
      </c>
      <c r="B145" s="492"/>
      <c r="C145" s="492">
        <v>1</v>
      </c>
      <c r="D145" s="492"/>
      <c r="E145" s="492"/>
      <c r="F145" s="492"/>
      <c r="G145" s="492"/>
      <c r="H145" s="492"/>
      <c r="I145" s="492"/>
      <c r="J145" s="492"/>
      <c r="K145" s="492"/>
      <c r="L145" s="492"/>
      <c r="M145" s="492"/>
      <c r="N145" s="492"/>
      <c r="O145" s="492">
        <v>1</v>
      </c>
      <c r="P145" s="492">
        <f t="shared" si="9"/>
        <v>2</v>
      </c>
      <c r="Q145" s="136"/>
    </row>
    <row r="146" spans="1:17" ht="9" customHeight="1">
      <c r="A146" s="488" t="s">
        <v>449</v>
      </c>
      <c r="B146" s="492"/>
      <c r="C146" s="492"/>
      <c r="D146" s="492"/>
      <c r="E146" s="492"/>
      <c r="F146" s="492"/>
      <c r="G146" s="492"/>
      <c r="H146" s="492"/>
      <c r="I146" s="492"/>
      <c r="J146" s="492"/>
      <c r="K146" s="492"/>
      <c r="L146" s="492"/>
      <c r="M146" s="492"/>
      <c r="N146" s="492"/>
      <c r="O146" s="492">
        <v>1</v>
      </c>
      <c r="P146" s="492">
        <f t="shared" si="9"/>
        <v>1</v>
      </c>
      <c r="Q146" s="136"/>
    </row>
    <row r="147" spans="1:17" ht="9" customHeight="1">
      <c r="A147" s="489" t="s">
        <v>327</v>
      </c>
      <c r="B147" s="493"/>
      <c r="C147" s="493"/>
      <c r="D147" s="493"/>
      <c r="E147" s="493"/>
      <c r="F147" s="493"/>
      <c r="G147" s="493"/>
      <c r="H147" s="493"/>
      <c r="I147" s="493"/>
      <c r="J147" s="493"/>
      <c r="K147" s="493"/>
      <c r="L147" s="493"/>
      <c r="M147" s="493"/>
      <c r="N147" s="493"/>
      <c r="O147" s="493"/>
      <c r="P147" s="493"/>
      <c r="Q147" s="136">
        <v>1</v>
      </c>
    </row>
    <row r="148" spans="1:17" ht="9" customHeight="1">
      <c r="A148" s="488" t="s">
        <v>630</v>
      </c>
      <c r="B148" s="492"/>
      <c r="C148" s="492">
        <v>1</v>
      </c>
      <c r="D148" s="492"/>
      <c r="E148" s="492"/>
      <c r="F148" s="492"/>
      <c r="G148" s="492"/>
      <c r="H148" s="492"/>
      <c r="I148" s="492"/>
      <c r="J148" s="492"/>
      <c r="K148" s="492"/>
      <c r="L148" s="492"/>
      <c r="M148" s="492"/>
      <c r="N148" s="492"/>
      <c r="O148" s="492"/>
      <c r="P148" s="492">
        <f>SUM(B148:O148)</f>
        <v>1</v>
      </c>
      <c r="Q148" s="136"/>
    </row>
    <row r="149" spans="1:17" ht="22.5" customHeight="1">
      <c r="A149" s="490" t="s">
        <v>423</v>
      </c>
      <c r="B149" s="604">
        <f t="shared" ref="B149:O149" si="10">B20+B9</f>
        <v>72</v>
      </c>
      <c r="C149" s="604">
        <f t="shared" si="10"/>
        <v>170</v>
      </c>
      <c r="D149" s="604">
        <f t="shared" si="10"/>
        <v>89</v>
      </c>
      <c r="E149" s="604">
        <f t="shared" si="10"/>
        <v>69</v>
      </c>
      <c r="F149" s="604">
        <f t="shared" si="10"/>
        <v>47</v>
      </c>
      <c r="G149" s="604">
        <f t="shared" si="10"/>
        <v>39</v>
      </c>
      <c r="H149" s="604">
        <f t="shared" si="10"/>
        <v>114</v>
      </c>
      <c r="I149" s="604">
        <f t="shared" si="10"/>
        <v>35</v>
      </c>
      <c r="J149" s="604">
        <f t="shared" si="10"/>
        <v>1</v>
      </c>
      <c r="K149" s="604">
        <f t="shared" si="10"/>
        <v>2</v>
      </c>
      <c r="L149" s="604">
        <f t="shared" si="10"/>
        <v>151</v>
      </c>
      <c r="M149" s="604">
        <f t="shared" si="10"/>
        <v>39</v>
      </c>
      <c r="N149" s="604">
        <f t="shared" si="10"/>
        <v>133</v>
      </c>
      <c r="O149" s="604">
        <f t="shared" si="10"/>
        <v>135</v>
      </c>
      <c r="P149" s="604">
        <f>SUM(B149:O149)</f>
        <v>1096</v>
      </c>
    </row>
    <row r="150" spans="1:17" ht="21.75" customHeight="1">
      <c r="A150" s="491" t="s">
        <v>424</v>
      </c>
      <c r="B150" s="604">
        <v>2196</v>
      </c>
      <c r="C150" s="604">
        <v>4447</v>
      </c>
      <c r="D150" s="604">
        <v>1944</v>
      </c>
      <c r="E150" s="604">
        <v>1788</v>
      </c>
      <c r="F150" s="604">
        <v>1671</v>
      </c>
      <c r="G150" s="604">
        <v>1411</v>
      </c>
      <c r="H150" s="604">
        <v>2779</v>
      </c>
      <c r="I150" s="604">
        <v>843</v>
      </c>
      <c r="J150" s="604">
        <v>22</v>
      </c>
      <c r="K150" s="604">
        <v>33</v>
      </c>
      <c r="L150" s="604">
        <v>3454</v>
      </c>
      <c r="M150" s="604">
        <v>706</v>
      </c>
      <c r="N150" s="604">
        <v>1837</v>
      </c>
      <c r="O150" s="604">
        <v>2608</v>
      </c>
      <c r="P150" s="604">
        <f>SUM(B150:O150)</f>
        <v>25739</v>
      </c>
    </row>
    <row r="151" spans="1:17" ht="1.5" customHeight="1">
      <c r="A151" s="605"/>
      <c r="B151" s="605"/>
      <c r="C151" s="605"/>
      <c r="D151" s="605"/>
      <c r="E151" s="605"/>
      <c r="F151" s="605"/>
      <c r="G151" s="605"/>
      <c r="H151" s="605"/>
      <c r="I151" s="605"/>
      <c r="J151" s="605"/>
      <c r="K151" s="605"/>
      <c r="L151" s="605"/>
      <c r="M151" s="605"/>
      <c r="N151" s="605"/>
      <c r="O151" s="605"/>
      <c r="P151" s="605"/>
    </row>
  </sheetData>
  <mergeCells count="6">
    <mergeCell ref="P6:P7"/>
    <mergeCell ref="A1:P1"/>
    <mergeCell ref="A2:P2"/>
    <mergeCell ref="A3:P3"/>
    <mergeCell ref="A4:P4"/>
    <mergeCell ref="A5:P5"/>
  </mergeCells>
  <pageMargins left="0.7" right="0.7" top="0.75" bottom="0.75" header="0.3" footer="0.3"/>
  <drawing r:id="rId1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6"/>
  <dimension ref="A1:L83"/>
  <sheetViews>
    <sheetView showGridLines="0" zoomScale="130" workbookViewId="0">
      <selection activeCell="F15" sqref="F15"/>
    </sheetView>
  </sheetViews>
  <sheetFormatPr defaultRowHeight="15"/>
  <cols>
    <col min="1" max="1" width="25.7109375" style="529" customWidth="1"/>
    <col min="2" max="4" width="10.7109375" style="529" customWidth="1"/>
    <col min="5" max="5" width="15.42578125" style="529" customWidth="1"/>
    <col min="6" max="6" width="11.28515625" style="529" customWidth="1"/>
    <col min="7" max="8" width="9.140625" style="529" customWidth="1"/>
    <col min="9" max="9" width="14" style="529" bestFit="1" customWidth="1"/>
    <col min="10" max="10" width="8.42578125" style="529" bestFit="1" customWidth="1"/>
    <col min="11" max="11" width="12.140625" style="529" bestFit="1" customWidth="1"/>
    <col min="12" max="12" width="7.85546875" style="529" bestFit="1" customWidth="1"/>
    <col min="13" max="17" width="9.140625" style="529" customWidth="1"/>
    <col min="18" max="26" width="9.7109375" style="529" customWidth="1"/>
    <col min="27" max="256" width="9.140625" style="529"/>
    <col min="257" max="257" width="25.7109375" style="529" customWidth="1"/>
    <col min="258" max="260" width="10.7109375" style="529" customWidth="1"/>
    <col min="261" max="261" width="15.42578125" style="529" customWidth="1"/>
    <col min="262" max="262" width="11.28515625" style="529" customWidth="1"/>
    <col min="263" max="264" width="9.140625" style="529" customWidth="1"/>
    <col min="265" max="265" width="14" style="529" bestFit="1" customWidth="1"/>
    <col min="266" max="266" width="8.42578125" style="529" bestFit="1" customWidth="1"/>
    <col min="267" max="267" width="12.140625" style="529" bestFit="1" customWidth="1"/>
    <col min="268" max="268" width="7.85546875" style="529" bestFit="1" customWidth="1"/>
    <col min="269" max="273" width="9.140625" style="529" customWidth="1"/>
    <col min="274" max="282" width="9.7109375" style="529" customWidth="1"/>
    <col min="283" max="512" width="9.140625" style="529"/>
    <col min="513" max="513" width="25.7109375" style="529" customWidth="1"/>
    <col min="514" max="516" width="10.7109375" style="529" customWidth="1"/>
    <col min="517" max="517" width="15.42578125" style="529" customWidth="1"/>
    <col min="518" max="518" width="11.28515625" style="529" customWidth="1"/>
    <col min="519" max="520" width="9.140625" style="529" customWidth="1"/>
    <col min="521" max="521" width="14" style="529" bestFit="1" customWidth="1"/>
    <col min="522" max="522" width="8.42578125" style="529" bestFit="1" customWidth="1"/>
    <col min="523" max="523" width="12.140625" style="529" bestFit="1" customWidth="1"/>
    <col min="524" max="524" width="7.85546875" style="529" bestFit="1" customWidth="1"/>
    <col min="525" max="529" width="9.140625" style="529" customWidth="1"/>
    <col min="530" max="538" width="9.7109375" style="529" customWidth="1"/>
    <col min="539" max="768" width="9.140625" style="529"/>
    <col min="769" max="769" width="25.7109375" style="529" customWidth="1"/>
    <col min="770" max="772" width="10.7109375" style="529" customWidth="1"/>
    <col min="773" max="773" width="15.42578125" style="529" customWidth="1"/>
    <col min="774" max="774" width="11.28515625" style="529" customWidth="1"/>
    <col min="775" max="776" width="9.140625" style="529" customWidth="1"/>
    <col min="777" max="777" width="14" style="529" bestFit="1" customWidth="1"/>
    <col min="778" max="778" width="8.42578125" style="529" bestFit="1" customWidth="1"/>
    <col min="779" max="779" width="12.140625" style="529" bestFit="1" customWidth="1"/>
    <col min="780" max="780" width="7.85546875" style="529" bestFit="1" customWidth="1"/>
    <col min="781" max="785" width="9.140625" style="529" customWidth="1"/>
    <col min="786" max="794" width="9.7109375" style="529" customWidth="1"/>
    <col min="795" max="1024" width="9.140625" style="529"/>
    <col min="1025" max="1025" width="25.7109375" style="529" customWidth="1"/>
    <col min="1026" max="1028" width="10.7109375" style="529" customWidth="1"/>
    <col min="1029" max="1029" width="15.42578125" style="529" customWidth="1"/>
    <col min="1030" max="1030" width="11.28515625" style="529" customWidth="1"/>
    <col min="1031" max="1032" width="9.140625" style="529" customWidth="1"/>
    <col min="1033" max="1033" width="14" style="529" bestFit="1" customWidth="1"/>
    <col min="1034" max="1034" width="8.42578125" style="529" bestFit="1" customWidth="1"/>
    <col min="1035" max="1035" width="12.140625" style="529" bestFit="1" customWidth="1"/>
    <col min="1036" max="1036" width="7.85546875" style="529" bestFit="1" customWidth="1"/>
    <col min="1037" max="1041" width="9.140625" style="529" customWidth="1"/>
    <col min="1042" max="1050" width="9.7109375" style="529" customWidth="1"/>
    <col min="1051" max="1280" width="9.140625" style="529"/>
    <col min="1281" max="1281" width="25.7109375" style="529" customWidth="1"/>
    <col min="1282" max="1284" width="10.7109375" style="529" customWidth="1"/>
    <col min="1285" max="1285" width="15.42578125" style="529" customWidth="1"/>
    <col min="1286" max="1286" width="11.28515625" style="529" customWidth="1"/>
    <col min="1287" max="1288" width="9.140625" style="529" customWidth="1"/>
    <col min="1289" max="1289" width="14" style="529" bestFit="1" customWidth="1"/>
    <col min="1290" max="1290" width="8.42578125" style="529" bestFit="1" customWidth="1"/>
    <col min="1291" max="1291" width="12.140625" style="529" bestFit="1" customWidth="1"/>
    <col min="1292" max="1292" width="7.85546875" style="529" bestFit="1" customWidth="1"/>
    <col min="1293" max="1297" width="9.140625" style="529" customWidth="1"/>
    <col min="1298" max="1306" width="9.7109375" style="529" customWidth="1"/>
    <col min="1307" max="1536" width="9.140625" style="529"/>
    <col min="1537" max="1537" width="25.7109375" style="529" customWidth="1"/>
    <col min="1538" max="1540" width="10.7109375" style="529" customWidth="1"/>
    <col min="1541" max="1541" width="15.42578125" style="529" customWidth="1"/>
    <col min="1542" max="1542" width="11.28515625" style="529" customWidth="1"/>
    <col min="1543" max="1544" width="9.140625" style="529" customWidth="1"/>
    <col min="1545" max="1545" width="14" style="529" bestFit="1" customWidth="1"/>
    <col min="1546" max="1546" width="8.42578125" style="529" bestFit="1" customWidth="1"/>
    <col min="1547" max="1547" width="12.140625" style="529" bestFit="1" customWidth="1"/>
    <col min="1548" max="1548" width="7.85546875" style="529" bestFit="1" customWidth="1"/>
    <col min="1549" max="1553" width="9.140625" style="529" customWidth="1"/>
    <col min="1554" max="1562" width="9.7109375" style="529" customWidth="1"/>
    <col min="1563" max="1792" width="9.140625" style="529"/>
    <col min="1793" max="1793" width="25.7109375" style="529" customWidth="1"/>
    <col min="1794" max="1796" width="10.7109375" style="529" customWidth="1"/>
    <col min="1797" max="1797" width="15.42578125" style="529" customWidth="1"/>
    <col min="1798" max="1798" width="11.28515625" style="529" customWidth="1"/>
    <col min="1799" max="1800" width="9.140625" style="529" customWidth="1"/>
    <col min="1801" max="1801" width="14" style="529" bestFit="1" customWidth="1"/>
    <col min="1802" max="1802" width="8.42578125" style="529" bestFit="1" customWidth="1"/>
    <col min="1803" max="1803" width="12.140625" style="529" bestFit="1" customWidth="1"/>
    <col min="1804" max="1804" width="7.85546875" style="529" bestFit="1" customWidth="1"/>
    <col min="1805" max="1809" width="9.140625" style="529" customWidth="1"/>
    <col min="1810" max="1818" width="9.7109375" style="529" customWidth="1"/>
    <col min="1819" max="2048" width="9.140625" style="529"/>
    <col min="2049" max="2049" width="25.7109375" style="529" customWidth="1"/>
    <col min="2050" max="2052" width="10.7109375" style="529" customWidth="1"/>
    <col min="2053" max="2053" width="15.42578125" style="529" customWidth="1"/>
    <col min="2054" max="2054" width="11.28515625" style="529" customWidth="1"/>
    <col min="2055" max="2056" width="9.140625" style="529" customWidth="1"/>
    <col min="2057" max="2057" width="14" style="529" bestFit="1" customWidth="1"/>
    <col min="2058" max="2058" width="8.42578125" style="529" bestFit="1" customWidth="1"/>
    <col min="2059" max="2059" width="12.140625" style="529" bestFit="1" customWidth="1"/>
    <col min="2060" max="2060" width="7.85546875" style="529" bestFit="1" customWidth="1"/>
    <col min="2061" max="2065" width="9.140625" style="529" customWidth="1"/>
    <col min="2066" max="2074" width="9.7109375" style="529" customWidth="1"/>
    <col min="2075" max="2304" width="9.140625" style="529"/>
    <col min="2305" max="2305" width="25.7109375" style="529" customWidth="1"/>
    <col min="2306" max="2308" width="10.7109375" style="529" customWidth="1"/>
    <col min="2309" max="2309" width="15.42578125" style="529" customWidth="1"/>
    <col min="2310" max="2310" width="11.28515625" style="529" customWidth="1"/>
    <col min="2311" max="2312" width="9.140625" style="529" customWidth="1"/>
    <col min="2313" max="2313" width="14" style="529" bestFit="1" customWidth="1"/>
    <col min="2314" max="2314" width="8.42578125" style="529" bestFit="1" customWidth="1"/>
    <col min="2315" max="2315" width="12.140625" style="529" bestFit="1" customWidth="1"/>
    <col min="2316" max="2316" width="7.85546875" style="529" bestFit="1" customWidth="1"/>
    <col min="2317" max="2321" width="9.140625" style="529" customWidth="1"/>
    <col min="2322" max="2330" width="9.7109375" style="529" customWidth="1"/>
    <col min="2331" max="2560" width="9.140625" style="529"/>
    <col min="2561" max="2561" width="25.7109375" style="529" customWidth="1"/>
    <col min="2562" max="2564" width="10.7109375" style="529" customWidth="1"/>
    <col min="2565" max="2565" width="15.42578125" style="529" customWidth="1"/>
    <col min="2566" max="2566" width="11.28515625" style="529" customWidth="1"/>
    <col min="2567" max="2568" width="9.140625" style="529" customWidth="1"/>
    <col min="2569" max="2569" width="14" style="529" bestFit="1" customWidth="1"/>
    <col min="2570" max="2570" width="8.42578125" style="529" bestFit="1" customWidth="1"/>
    <col min="2571" max="2571" width="12.140625" style="529" bestFit="1" customWidth="1"/>
    <col min="2572" max="2572" width="7.85546875" style="529" bestFit="1" customWidth="1"/>
    <col min="2573" max="2577" width="9.140625" style="529" customWidth="1"/>
    <col min="2578" max="2586" width="9.7109375" style="529" customWidth="1"/>
    <col min="2587" max="2816" width="9.140625" style="529"/>
    <col min="2817" max="2817" width="25.7109375" style="529" customWidth="1"/>
    <col min="2818" max="2820" width="10.7109375" style="529" customWidth="1"/>
    <col min="2821" max="2821" width="15.42578125" style="529" customWidth="1"/>
    <col min="2822" max="2822" width="11.28515625" style="529" customWidth="1"/>
    <col min="2823" max="2824" width="9.140625" style="529" customWidth="1"/>
    <col min="2825" max="2825" width="14" style="529" bestFit="1" customWidth="1"/>
    <col min="2826" max="2826" width="8.42578125" style="529" bestFit="1" customWidth="1"/>
    <col min="2827" max="2827" width="12.140625" style="529" bestFit="1" customWidth="1"/>
    <col min="2828" max="2828" width="7.85546875" style="529" bestFit="1" customWidth="1"/>
    <col min="2829" max="2833" width="9.140625" style="529" customWidth="1"/>
    <col min="2834" max="2842" width="9.7109375" style="529" customWidth="1"/>
    <col min="2843" max="3072" width="9.140625" style="529"/>
    <col min="3073" max="3073" width="25.7109375" style="529" customWidth="1"/>
    <col min="3074" max="3076" width="10.7109375" style="529" customWidth="1"/>
    <col min="3077" max="3077" width="15.42578125" style="529" customWidth="1"/>
    <col min="3078" max="3078" width="11.28515625" style="529" customWidth="1"/>
    <col min="3079" max="3080" width="9.140625" style="529" customWidth="1"/>
    <col min="3081" max="3081" width="14" style="529" bestFit="1" customWidth="1"/>
    <col min="3082" max="3082" width="8.42578125" style="529" bestFit="1" customWidth="1"/>
    <col min="3083" max="3083" width="12.140625" style="529" bestFit="1" customWidth="1"/>
    <col min="3084" max="3084" width="7.85546875" style="529" bestFit="1" customWidth="1"/>
    <col min="3085" max="3089" width="9.140625" style="529" customWidth="1"/>
    <col min="3090" max="3098" width="9.7109375" style="529" customWidth="1"/>
    <col min="3099" max="3328" width="9.140625" style="529"/>
    <col min="3329" max="3329" width="25.7109375" style="529" customWidth="1"/>
    <col min="3330" max="3332" width="10.7109375" style="529" customWidth="1"/>
    <col min="3333" max="3333" width="15.42578125" style="529" customWidth="1"/>
    <col min="3334" max="3334" width="11.28515625" style="529" customWidth="1"/>
    <col min="3335" max="3336" width="9.140625" style="529" customWidth="1"/>
    <col min="3337" max="3337" width="14" style="529" bestFit="1" customWidth="1"/>
    <col min="3338" max="3338" width="8.42578125" style="529" bestFit="1" customWidth="1"/>
    <col min="3339" max="3339" width="12.140625" style="529" bestFit="1" customWidth="1"/>
    <col min="3340" max="3340" width="7.85546875" style="529" bestFit="1" customWidth="1"/>
    <col min="3341" max="3345" width="9.140625" style="529" customWidth="1"/>
    <col min="3346" max="3354" width="9.7109375" style="529" customWidth="1"/>
    <col min="3355" max="3584" width="9.140625" style="529"/>
    <col min="3585" max="3585" width="25.7109375" style="529" customWidth="1"/>
    <col min="3586" max="3588" width="10.7109375" style="529" customWidth="1"/>
    <col min="3589" max="3589" width="15.42578125" style="529" customWidth="1"/>
    <col min="3590" max="3590" width="11.28515625" style="529" customWidth="1"/>
    <col min="3591" max="3592" width="9.140625" style="529" customWidth="1"/>
    <col min="3593" max="3593" width="14" style="529" bestFit="1" customWidth="1"/>
    <col min="3594" max="3594" width="8.42578125" style="529" bestFit="1" customWidth="1"/>
    <col min="3595" max="3595" width="12.140625" style="529" bestFit="1" customWidth="1"/>
    <col min="3596" max="3596" width="7.85546875" style="529" bestFit="1" customWidth="1"/>
    <col min="3597" max="3601" width="9.140625" style="529" customWidth="1"/>
    <col min="3602" max="3610" width="9.7109375" style="529" customWidth="1"/>
    <col min="3611" max="3840" width="9.140625" style="529"/>
    <col min="3841" max="3841" width="25.7109375" style="529" customWidth="1"/>
    <col min="3842" max="3844" width="10.7109375" style="529" customWidth="1"/>
    <col min="3845" max="3845" width="15.42578125" style="529" customWidth="1"/>
    <col min="3846" max="3846" width="11.28515625" style="529" customWidth="1"/>
    <col min="3847" max="3848" width="9.140625" style="529" customWidth="1"/>
    <col min="3849" max="3849" width="14" style="529" bestFit="1" customWidth="1"/>
    <col min="3850" max="3850" width="8.42578125" style="529" bestFit="1" customWidth="1"/>
    <col min="3851" max="3851" width="12.140625" style="529" bestFit="1" customWidth="1"/>
    <col min="3852" max="3852" width="7.85546875" style="529" bestFit="1" customWidth="1"/>
    <col min="3853" max="3857" width="9.140625" style="529" customWidth="1"/>
    <col min="3858" max="3866" width="9.7109375" style="529" customWidth="1"/>
    <col min="3867" max="4096" width="9.140625" style="529"/>
    <col min="4097" max="4097" width="25.7109375" style="529" customWidth="1"/>
    <col min="4098" max="4100" width="10.7109375" style="529" customWidth="1"/>
    <col min="4101" max="4101" width="15.42578125" style="529" customWidth="1"/>
    <col min="4102" max="4102" width="11.28515625" style="529" customWidth="1"/>
    <col min="4103" max="4104" width="9.140625" style="529" customWidth="1"/>
    <col min="4105" max="4105" width="14" style="529" bestFit="1" customWidth="1"/>
    <col min="4106" max="4106" width="8.42578125" style="529" bestFit="1" customWidth="1"/>
    <col min="4107" max="4107" width="12.140625" style="529" bestFit="1" customWidth="1"/>
    <col min="4108" max="4108" width="7.85546875" style="529" bestFit="1" customWidth="1"/>
    <col min="4109" max="4113" width="9.140625" style="529" customWidth="1"/>
    <col min="4114" max="4122" width="9.7109375" style="529" customWidth="1"/>
    <col min="4123" max="4352" width="9.140625" style="529"/>
    <col min="4353" max="4353" width="25.7109375" style="529" customWidth="1"/>
    <col min="4354" max="4356" width="10.7109375" style="529" customWidth="1"/>
    <col min="4357" max="4357" width="15.42578125" style="529" customWidth="1"/>
    <col min="4358" max="4358" width="11.28515625" style="529" customWidth="1"/>
    <col min="4359" max="4360" width="9.140625" style="529" customWidth="1"/>
    <col min="4361" max="4361" width="14" style="529" bestFit="1" customWidth="1"/>
    <col min="4362" max="4362" width="8.42578125" style="529" bestFit="1" customWidth="1"/>
    <col min="4363" max="4363" width="12.140625" style="529" bestFit="1" customWidth="1"/>
    <col min="4364" max="4364" width="7.85546875" style="529" bestFit="1" customWidth="1"/>
    <col min="4365" max="4369" width="9.140625" style="529" customWidth="1"/>
    <col min="4370" max="4378" width="9.7109375" style="529" customWidth="1"/>
    <col min="4379" max="4608" width="9.140625" style="529"/>
    <col min="4609" max="4609" width="25.7109375" style="529" customWidth="1"/>
    <col min="4610" max="4612" width="10.7109375" style="529" customWidth="1"/>
    <col min="4613" max="4613" width="15.42578125" style="529" customWidth="1"/>
    <col min="4614" max="4614" width="11.28515625" style="529" customWidth="1"/>
    <col min="4615" max="4616" width="9.140625" style="529" customWidth="1"/>
    <col min="4617" max="4617" width="14" style="529" bestFit="1" customWidth="1"/>
    <col min="4618" max="4618" width="8.42578125" style="529" bestFit="1" customWidth="1"/>
    <col min="4619" max="4619" width="12.140625" style="529" bestFit="1" customWidth="1"/>
    <col min="4620" max="4620" width="7.85546875" style="529" bestFit="1" customWidth="1"/>
    <col min="4621" max="4625" width="9.140625" style="529" customWidth="1"/>
    <col min="4626" max="4634" width="9.7109375" style="529" customWidth="1"/>
    <col min="4635" max="4864" width="9.140625" style="529"/>
    <col min="4865" max="4865" width="25.7109375" style="529" customWidth="1"/>
    <col min="4866" max="4868" width="10.7109375" style="529" customWidth="1"/>
    <col min="4869" max="4869" width="15.42578125" style="529" customWidth="1"/>
    <col min="4870" max="4870" width="11.28515625" style="529" customWidth="1"/>
    <col min="4871" max="4872" width="9.140625" style="529" customWidth="1"/>
    <col min="4873" max="4873" width="14" style="529" bestFit="1" customWidth="1"/>
    <col min="4874" max="4874" width="8.42578125" style="529" bestFit="1" customWidth="1"/>
    <col min="4875" max="4875" width="12.140625" style="529" bestFit="1" customWidth="1"/>
    <col min="4876" max="4876" width="7.85546875" style="529" bestFit="1" customWidth="1"/>
    <col min="4877" max="4881" width="9.140625" style="529" customWidth="1"/>
    <col min="4882" max="4890" width="9.7109375" style="529" customWidth="1"/>
    <col min="4891" max="5120" width="9.140625" style="529"/>
    <col min="5121" max="5121" width="25.7109375" style="529" customWidth="1"/>
    <col min="5122" max="5124" width="10.7109375" style="529" customWidth="1"/>
    <col min="5125" max="5125" width="15.42578125" style="529" customWidth="1"/>
    <col min="5126" max="5126" width="11.28515625" style="529" customWidth="1"/>
    <col min="5127" max="5128" width="9.140625" style="529" customWidth="1"/>
    <col min="5129" max="5129" width="14" style="529" bestFit="1" customWidth="1"/>
    <col min="5130" max="5130" width="8.42578125" style="529" bestFit="1" customWidth="1"/>
    <col min="5131" max="5131" width="12.140625" style="529" bestFit="1" customWidth="1"/>
    <col min="5132" max="5132" width="7.85546875" style="529" bestFit="1" customWidth="1"/>
    <col min="5133" max="5137" width="9.140625" style="529" customWidth="1"/>
    <col min="5138" max="5146" width="9.7109375" style="529" customWidth="1"/>
    <col min="5147" max="5376" width="9.140625" style="529"/>
    <col min="5377" max="5377" width="25.7109375" style="529" customWidth="1"/>
    <col min="5378" max="5380" width="10.7109375" style="529" customWidth="1"/>
    <col min="5381" max="5381" width="15.42578125" style="529" customWidth="1"/>
    <col min="5382" max="5382" width="11.28515625" style="529" customWidth="1"/>
    <col min="5383" max="5384" width="9.140625" style="529" customWidth="1"/>
    <col min="5385" max="5385" width="14" style="529" bestFit="1" customWidth="1"/>
    <col min="5386" max="5386" width="8.42578125" style="529" bestFit="1" customWidth="1"/>
    <col min="5387" max="5387" width="12.140625" style="529" bestFit="1" customWidth="1"/>
    <col min="5388" max="5388" width="7.85546875" style="529" bestFit="1" customWidth="1"/>
    <col min="5389" max="5393" width="9.140625" style="529" customWidth="1"/>
    <col min="5394" max="5402" width="9.7109375" style="529" customWidth="1"/>
    <col min="5403" max="5632" width="9.140625" style="529"/>
    <col min="5633" max="5633" width="25.7109375" style="529" customWidth="1"/>
    <col min="5634" max="5636" width="10.7109375" style="529" customWidth="1"/>
    <col min="5637" max="5637" width="15.42578125" style="529" customWidth="1"/>
    <col min="5638" max="5638" width="11.28515625" style="529" customWidth="1"/>
    <col min="5639" max="5640" width="9.140625" style="529" customWidth="1"/>
    <col min="5641" max="5641" width="14" style="529" bestFit="1" customWidth="1"/>
    <col min="5642" max="5642" width="8.42578125" style="529" bestFit="1" customWidth="1"/>
    <col min="5643" max="5643" width="12.140625" style="529" bestFit="1" customWidth="1"/>
    <col min="5644" max="5644" width="7.85546875" style="529" bestFit="1" customWidth="1"/>
    <col min="5645" max="5649" width="9.140625" style="529" customWidth="1"/>
    <col min="5650" max="5658" width="9.7109375" style="529" customWidth="1"/>
    <col min="5659" max="5888" width="9.140625" style="529"/>
    <col min="5889" max="5889" width="25.7109375" style="529" customWidth="1"/>
    <col min="5890" max="5892" width="10.7109375" style="529" customWidth="1"/>
    <col min="5893" max="5893" width="15.42578125" style="529" customWidth="1"/>
    <col min="5894" max="5894" width="11.28515625" style="529" customWidth="1"/>
    <col min="5895" max="5896" width="9.140625" style="529" customWidth="1"/>
    <col min="5897" max="5897" width="14" style="529" bestFit="1" customWidth="1"/>
    <col min="5898" max="5898" width="8.42578125" style="529" bestFit="1" customWidth="1"/>
    <col min="5899" max="5899" width="12.140625" style="529" bestFit="1" customWidth="1"/>
    <col min="5900" max="5900" width="7.85546875" style="529" bestFit="1" customWidth="1"/>
    <col min="5901" max="5905" width="9.140625" style="529" customWidth="1"/>
    <col min="5906" max="5914" width="9.7109375" style="529" customWidth="1"/>
    <col min="5915" max="6144" width="9.140625" style="529"/>
    <col min="6145" max="6145" width="25.7109375" style="529" customWidth="1"/>
    <col min="6146" max="6148" width="10.7109375" style="529" customWidth="1"/>
    <col min="6149" max="6149" width="15.42578125" style="529" customWidth="1"/>
    <col min="6150" max="6150" width="11.28515625" style="529" customWidth="1"/>
    <col min="6151" max="6152" width="9.140625" style="529" customWidth="1"/>
    <col min="6153" max="6153" width="14" style="529" bestFit="1" customWidth="1"/>
    <col min="6154" max="6154" width="8.42578125" style="529" bestFit="1" customWidth="1"/>
    <col min="6155" max="6155" width="12.140625" style="529" bestFit="1" customWidth="1"/>
    <col min="6156" max="6156" width="7.85546875" style="529" bestFit="1" customWidth="1"/>
    <col min="6157" max="6161" width="9.140625" style="529" customWidth="1"/>
    <col min="6162" max="6170" width="9.7109375" style="529" customWidth="1"/>
    <col min="6171" max="6400" width="9.140625" style="529"/>
    <col min="6401" max="6401" width="25.7109375" style="529" customWidth="1"/>
    <col min="6402" max="6404" width="10.7109375" style="529" customWidth="1"/>
    <col min="6405" max="6405" width="15.42578125" style="529" customWidth="1"/>
    <col min="6406" max="6406" width="11.28515625" style="529" customWidth="1"/>
    <col min="6407" max="6408" width="9.140625" style="529" customWidth="1"/>
    <col min="6409" max="6409" width="14" style="529" bestFit="1" customWidth="1"/>
    <col min="6410" max="6410" width="8.42578125" style="529" bestFit="1" customWidth="1"/>
    <col min="6411" max="6411" width="12.140625" style="529" bestFit="1" customWidth="1"/>
    <col min="6412" max="6412" width="7.85546875" style="529" bestFit="1" customWidth="1"/>
    <col min="6413" max="6417" width="9.140625" style="529" customWidth="1"/>
    <col min="6418" max="6426" width="9.7109375" style="529" customWidth="1"/>
    <col min="6427" max="6656" width="9.140625" style="529"/>
    <col min="6657" max="6657" width="25.7109375" style="529" customWidth="1"/>
    <col min="6658" max="6660" width="10.7109375" style="529" customWidth="1"/>
    <col min="6661" max="6661" width="15.42578125" style="529" customWidth="1"/>
    <col min="6662" max="6662" width="11.28515625" style="529" customWidth="1"/>
    <col min="6663" max="6664" width="9.140625" style="529" customWidth="1"/>
    <col min="6665" max="6665" width="14" style="529" bestFit="1" customWidth="1"/>
    <col min="6666" max="6666" width="8.42578125" style="529" bestFit="1" customWidth="1"/>
    <col min="6667" max="6667" width="12.140625" style="529" bestFit="1" customWidth="1"/>
    <col min="6668" max="6668" width="7.85546875" style="529" bestFit="1" customWidth="1"/>
    <col min="6669" max="6673" width="9.140625" style="529" customWidth="1"/>
    <col min="6674" max="6682" width="9.7109375" style="529" customWidth="1"/>
    <col min="6683" max="6912" width="9.140625" style="529"/>
    <col min="6913" max="6913" width="25.7109375" style="529" customWidth="1"/>
    <col min="6914" max="6916" width="10.7109375" style="529" customWidth="1"/>
    <col min="6917" max="6917" width="15.42578125" style="529" customWidth="1"/>
    <col min="6918" max="6918" width="11.28515625" style="529" customWidth="1"/>
    <col min="6919" max="6920" width="9.140625" style="529" customWidth="1"/>
    <col min="6921" max="6921" width="14" style="529" bestFit="1" customWidth="1"/>
    <col min="6922" max="6922" width="8.42578125" style="529" bestFit="1" customWidth="1"/>
    <col min="6923" max="6923" width="12.140625" style="529" bestFit="1" customWidth="1"/>
    <col min="6924" max="6924" width="7.85546875" style="529" bestFit="1" customWidth="1"/>
    <col min="6925" max="6929" width="9.140625" style="529" customWidth="1"/>
    <col min="6930" max="6938" width="9.7109375" style="529" customWidth="1"/>
    <col min="6939" max="7168" width="9.140625" style="529"/>
    <col min="7169" max="7169" width="25.7109375" style="529" customWidth="1"/>
    <col min="7170" max="7172" width="10.7109375" style="529" customWidth="1"/>
    <col min="7173" max="7173" width="15.42578125" style="529" customWidth="1"/>
    <col min="7174" max="7174" width="11.28515625" style="529" customWidth="1"/>
    <col min="7175" max="7176" width="9.140625" style="529" customWidth="1"/>
    <col min="7177" max="7177" width="14" style="529" bestFit="1" customWidth="1"/>
    <col min="7178" max="7178" width="8.42578125" style="529" bestFit="1" customWidth="1"/>
    <col min="7179" max="7179" width="12.140625" style="529" bestFit="1" customWidth="1"/>
    <col min="7180" max="7180" width="7.85546875" style="529" bestFit="1" customWidth="1"/>
    <col min="7181" max="7185" width="9.140625" style="529" customWidth="1"/>
    <col min="7186" max="7194" width="9.7109375" style="529" customWidth="1"/>
    <col min="7195" max="7424" width="9.140625" style="529"/>
    <col min="7425" max="7425" width="25.7109375" style="529" customWidth="1"/>
    <col min="7426" max="7428" width="10.7109375" style="529" customWidth="1"/>
    <col min="7429" max="7429" width="15.42578125" style="529" customWidth="1"/>
    <col min="7430" max="7430" width="11.28515625" style="529" customWidth="1"/>
    <col min="7431" max="7432" width="9.140625" style="529" customWidth="1"/>
    <col min="7433" max="7433" width="14" style="529" bestFit="1" customWidth="1"/>
    <col min="7434" max="7434" width="8.42578125" style="529" bestFit="1" customWidth="1"/>
    <col min="7435" max="7435" width="12.140625" style="529" bestFit="1" customWidth="1"/>
    <col min="7436" max="7436" width="7.85546875" style="529" bestFit="1" customWidth="1"/>
    <col min="7437" max="7441" width="9.140625" style="529" customWidth="1"/>
    <col min="7442" max="7450" width="9.7109375" style="529" customWidth="1"/>
    <col min="7451" max="7680" width="9.140625" style="529"/>
    <col min="7681" max="7681" width="25.7109375" style="529" customWidth="1"/>
    <col min="7682" max="7684" width="10.7109375" style="529" customWidth="1"/>
    <col min="7685" max="7685" width="15.42578125" style="529" customWidth="1"/>
    <col min="7686" max="7686" width="11.28515625" style="529" customWidth="1"/>
    <col min="7687" max="7688" width="9.140625" style="529" customWidth="1"/>
    <col min="7689" max="7689" width="14" style="529" bestFit="1" customWidth="1"/>
    <col min="7690" max="7690" width="8.42578125" style="529" bestFit="1" customWidth="1"/>
    <col min="7691" max="7691" width="12.140625" style="529" bestFit="1" customWidth="1"/>
    <col min="7692" max="7692" width="7.85546875" style="529" bestFit="1" customWidth="1"/>
    <col min="7693" max="7697" width="9.140625" style="529" customWidth="1"/>
    <col min="7698" max="7706" width="9.7109375" style="529" customWidth="1"/>
    <col min="7707" max="7936" width="9.140625" style="529"/>
    <col min="7937" max="7937" width="25.7109375" style="529" customWidth="1"/>
    <col min="7938" max="7940" width="10.7109375" style="529" customWidth="1"/>
    <col min="7941" max="7941" width="15.42578125" style="529" customWidth="1"/>
    <col min="7942" max="7942" width="11.28515625" style="529" customWidth="1"/>
    <col min="7943" max="7944" width="9.140625" style="529" customWidth="1"/>
    <col min="7945" max="7945" width="14" style="529" bestFit="1" customWidth="1"/>
    <col min="7946" max="7946" width="8.42578125" style="529" bestFit="1" customWidth="1"/>
    <col min="7947" max="7947" width="12.140625" style="529" bestFit="1" customWidth="1"/>
    <col min="7948" max="7948" width="7.85546875" style="529" bestFit="1" customWidth="1"/>
    <col min="7949" max="7953" width="9.140625" style="529" customWidth="1"/>
    <col min="7954" max="7962" width="9.7109375" style="529" customWidth="1"/>
    <col min="7963" max="8192" width="9.140625" style="529"/>
    <col min="8193" max="8193" width="25.7109375" style="529" customWidth="1"/>
    <col min="8194" max="8196" width="10.7109375" style="529" customWidth="1"/>
    <col min="8197" max="8197" width="15.42578125" style="529" customWidth="1"/>
    <col min="8198" max="8198" width="11.28515625" style="529" customWidth="1"/>
    <col min="8199" max="8200" width="9.140625" style="529" customWidth="1"/>
    <col min="8201" max="8201" width="14" style="529" bestFit="1" customWidth="1"/>
    <col min="8202" max="8202" width="8.42578125" style="529" bestFit="1" customWidth="1"/>
    <col min="8203" max="8203" width="12.140625" style="529" bestFit="1" customWidth="1"/>
    <col min="8204" max="8204" width="7.85546875" style="529" bestFit="1" customWidth="1"/>
    <col min="8205" max="8209" width="9.140625" style="529" customWidth="1"/>
    <col min="8210" max="8218" width="9.7109375" style="529" customWidth="1"/>
    <col min="8219" max="8448" width="9.140625" style="529"/>
    <col min="8449" max="8449" width="25.7109375" style="529" customWidth="1"/>
    <col min="8450" max="8452" width="10.7109375" style="529" customWidth="1"/>
    <col min="8453" max="8453" width="15.42578125" style="529" customWidth="1"/>
    <col min="8454" max="8454" width="11.28515625" style="529" customWidth="1"/>
    <col min="8455" max="8456" width="9.140625" style="529" customWidth="1"/>
    <col min="8457" max="8457" width="14" style="529" bestFit="1" customWidth="1"/>
    <col min="8458" max="8458" width="8.42578125" style="529" bestFit="1" customWidth="1"/>
    <col min="8459" max="8459" width="12.140625" style="529" bestFit="1" customWidth="1"/>
    <col min="8460" max="8460" width="7.85546875" style="529" bestFit="1" customWidth="1"/>
    <col min="8461" max="8465" width="9.140625" style="529" customWidth="1"/>
    <col min="8466" max="8474" width="9.7109375" style="529" customWidth="1"/>
    <col min="8475" max="8704" width="9.140625" style="529"/>
    <col min="8705" max="8705" width="25.7109375" style="529" customWidth="1"/>
    <col min="8706" max="8708" width="10.7109375" style="529" customWidth="1"/>
    <col min="8709" max="8709" width="15.42578125" style="529" customWidth="1"/>
    <col min="8710" max="8710" width="11.28515625" style="529" customWidth="1"/>
    <col min="8711" max="8712" width="9.140625" style="529" customWidth="1"/>
    <col min="8713" max="8713" width="14" style="529" bestFit="1" customWidth="1"/>
    <col min="8714" max="8714" width="8.42578125" style="529" bestFit="1" customWidth="1"/>
    <col min="8715" max="8715" width="12.140625" style="529" bestFit="1" customWidth="1"/>
    <col min="8716" max="8716" width="7.85546875" style="529" bestFit="1" customWidth="1"/>
    <col min="8717" max="8721" width="9.140625" style="529" customWidth="1"/>
    <col min="8722" max="8730" width="9.7109375" style="529" customWidth="1"/>
    <col min="8731" max="8960" width="9.140625" style="529"/>
    <col min="8961" max="8961" width="25.7109375" style="529" customWidth="1"/>
    <col min="8962" max="8964" width="10.7109375" style="529" customWidth="1"/>
    <col min="8965" max="8965" width="15.42578125" style="529" customWidth="1"/>
    <col min="8966" max="8966" width="11.28515625" style="529" customWidth="1"/>
    <col min="8967" max="8968" width="9.140625" style="529" customWidth="1"/>
    <col min="8969" max="8969" width="14" style="529" bestFit="1" customWidth="1"/>
    <col min="8970" max="8970" width="8.42578125" style="529" bestFit="1" customWidth="1"/>
    <col min="8971" max="8971" width="12.140625" style="529" bestFit="1" customWidth="1"/>
    <col min="8972" max="8972" width="7.85546875" style="529" bestFit="1" customWidth="1"/>
    <col min="8973" max="8977" width="9.140625" style="529" customWidth="1"/>
    <col min="8978" max="8986" width="9.7109375" style="529" customWidth="1"/>
    <col min="8987" max="9216" width="9.140625" style="529"/>
    <col min="9217" max="9217" width="25.7109375" style="529" customWidth="1"/>
    <col min="9218" max="9220" width="10.7109375" style="529" customWidth="1"/>
    <col min="9221" max="9221" width="15.42578125" style="529" customWidth="1"/>
    <col min="9222" max="9222" width="11.28515625" style="529" customWidth="1"/>
    <col min="9223" max="9224" width="9.140625" style="529" customWidth="1"/>
    <col min="9225" max="9225" width="14" style="529" bestFit="1" customWidth="1"/>
    <col min="9226" max="9226" width="8.42578125" style="529" bestFit="1" customWidth="1"/>
    <col min="9227" max="9227" width="12.140625" style="529" bestFit="1" customWidth="1"/>
    <col min="9228" max="9228" width="7.85546875" style="529" bestFit="1" customWidth="1"/>
    <col min="9229" max="9233" width="9.140625" style="529" customWidth="1"/>
    <col min="9234" max="9242" width="9.7109375" style="529" customWidth="1"/>
    <col min="9243" max="9472" width="9.140625" style="529"/>
    <col min="9473" max="9473" width="25.7109375" style="529" customWidth="1"/>
    <col min="9474" max="9476" width="10.7109375" style="529" customWidth="1"/>
    <col min="9477" max="9477" width="15.42578125" style="529" customWidth="1"/>
    <col min="9478" max="9478" width="11.28515625" style="529" customWidth="1"/>
    <col min="9479" max="9480" width="9.140625" style="529" customWidth="1"/>
    <col min="9481" max="9481" width="14" style="529" bestFit="1" customWidth="1"/>
    <col min="9482" max="9482" width="8.42578125" style="529" bestFit="1" customWidth="1"/>
    <col min="9483" max="9483" width="12.140625" style="529" bestFit="1" customWidth="1"/>
    <col min="9484" max="9484" width="7.85546875" style="529" bestFit="1" customWidth="1"/>
    <col min="9485" max="9489" width="9.140625" style="529" customWidth="1"/>
    <col min="9490" max="9498" width="9.7109375" style="529" customWidth="1"/>
    <col min="9499" max="9728" width="9.140625" style="529"/>
    <col min="9729" max="9729" width="25.7109375" style="529" customWidth="1"/>
    <col min="9730" max="9732" width="10.7109375" style="529" customWidth="1"/>
    <col min="9733" max="9733" width="15.42578125" style="529" customWidth="1"/>
    <col min="9734" max="9734" width="11.28515625" style="529" customWidth="1"/>
    <col min="9735" max="9736" width="9.140625" style="529" customWidth="1"/>
    <col min="9737" max="9737" width="14" style="529" bestFit="1" customWidth="1"/>
    <col min="9738" max="9738" width="8.42578125" style="529" bestFit="1" customWidth="1"/>
    <col min="9739" max="9739" width="12.140625" style="529" bestFit="1" customWidth="1"/>
    <col min="9740" max="9740" width="7.85546875" style="529" bestFit="1" customWidth="1"/>
    <col min="9741" max="9745" width="9.140625" style="529" customWidth="1"/>
    <col min="9746" max="9754" width="9.7109375" style="529" customWidth="1"/>
    <col min="9755" max="9984" width="9.140625" style="529"/>
    <col min="9985" max="9985" width="25.7109375" style="529" customWidth="1"/>
    <col min="9986" max="9988" width="10.7109375" style="529" customWidth="1"/>
    <col min="9989" max="9989" width="15.42578125" style="529" customWidth="1"/>
    <col min="9990" max="9990" width="11.28515625" style="529" customWidth="1"/>
    <col min="9991" max="9992" width="9.140625" style="529" customWidth="1"/>
    <col min="9993" max="9993" width="14" style="529" bestFit="1" customWidth="1"/>
    <col min="9994" max="9994" width="8.42578125" style="529" bestFit="1" customWidth="1"/>
    <col min="9995" max="9995" width="12.140625" style="529" bestFit="1" customWidth="1"/>
    <col min="9996" max="9996" width="7.85546875" style="529" bestFit="1" customWidth="1"/>
    <col min="9997" max="10001" width="9.140625" style="529" customWidth="1"/>
    <col min="10002" max="10010" width="9.7109375" style="529" customWidth="1"/>
    <col min="10011" max="10240" width="9.140625" style="529"/>
    <col min="10241" max="10241" width="25.7109375" style="529" customWidth="1"/>
    <col min="10242" max="10244" width="10.7109375" style="529" customWidth="1"/>
    <col min="10245" max="10245" width="15.42578125" style="529" customWidth="1"/>
    <col min="10246" max="10246" width="11.28515625" style="529" customWidth="1"/>
    <col min="10247" max="10248" width="9.140625" style="529" customWidth="1"/>
    <col min="10249" max="10249" width="14" style="529" bestFit="1" customWidth="1"/>
    <col min="10250" max="10250" width="8.42578125" style="529" bestFit="1" customWidth="1"/>
    <col min="10251" max="10251" width="12.140625" style="529" bestFit="1" customWidth="1"/>
    <col min="10252" max="10252" width="7.85546875" style="529" bestFit="1" customWidth="1"/>
    <col min="10253" max="10257" width="9.140625" style="529" customWidth="1"/>
    <col min="10258" max="10266" width="9.7109375" style="529" customWidth="1"/>
    <col min="10267" max="10496" width="9.140625" style="529"/>
    <col min="10497" max="10497" width="25.7109375" style="529" customWidth="1"/>
    <col min="10498" max="10500" width="10.7109375" style="529" customWidth="1"/>
    <col min="10501" max="10501" width="15.42578125" style="529" customWidth="1"/>
    <col min="10502" max="10502" width="11.28515625" style="529" customWidth="1"/>
    <col min="10503" max="10504" width="9.140625" style="529" customWidth="1"/>
    <col min="10505" max="10505" width="14" style="529" bestFit="1" customWidth="1"/>
    <col min="10506" max="10506" width="8.42578125" style="529" bestFit="1" customWidth="1"/>
    <col min="10507" max="10507" width="12.140625" style="529" bestFit="1" customWidth="1"/>
    <col min="10508" max="10508" width="7.85546875" style="529" bestFit="1" customWidth="1"/>
    <col min="10509" max="10513" width="9.140625" style="529" customWidth="1"/>
    <col min="10514" max="10522" width="9.7109375" style="529" customWidth="1"/>
    <col min="10523" max="10752" width="9.140625" style="529"/>
    <col min="10753" max="10753" width="25.7109375" style="529" customWidth="1"/>
    <col min="10754" max="10756" width="10.7109375" style="529" customWidth="1"/>
    <col min="10757" max="10757" width="15.42578125" style="529" customWidth="1"/>
    <col min="10758" max="10758" width="11.28515625" style="529" customWidth="1"/>
    <col min="10759" max="10760" width="9.140625" style="529" customWidth="1"/>
    <col min="10761" max="10761" width="14" style="529" bestFit="1" customWidth="1"/>
    <col min="10762" max="10762" width="8.42578125" style="529" bestFit="1" customWidth="1"/>
    <col min="10763" max="10763" width="12.140625" style="529" bestFit="1" customWidth="1"/>
    <col min="10764" max="10764" width="7.85546875" style="529" bestFit="1" customWidth="1"/>
    <col min="10765" max="10769" width="9.140625" style="529" customWidth="1"/>
    <col min="10770" max="10778" width="9.7109375" style="529" customWidth="1"/>
    <col min="10779" max="11008" width="9.140625" style="529"/>
    <col min="11009" max="11009" width="25.7109375" style="529" customWidth="1"/>
    <col min="11010" max="11012" width="10.7109375" style="529" customWidth="1"/>
    <col min="11013" max="11013" width="15.42578125" style="529" customWidth="1"/>
    <col min="11014" max="11014" width="11.28515625" style="529" customWidth="1"/>
    <col min="11015" max="11016" width="9.140625" style="529" customWidth="1"/>
    <col min="11017" max="11017" width="14" style="529" bestFit="1" customWidth="1"/>
    <col min="11018" max="11018" width="8.42578125" style="529" bestFit="1" customWidth="1"/>
    <col min="11019" max="11019" width="12.140625" style="529" bestFit="1" customWidth="1"/>
    <col min="11020" max="11020" width="7.85546875" style="529" bestFit="1" customWidth="1"/>
    <col min="11021" max="11025" width="9.140625" style="529" customWidth="1"/>
    <col min="11026" max="11034" width="9.7109375" style="529" customWidth="1"/>
    <col min="11035" max="11264" width="9.140625" style="529"/>
    <col min="11265" max="11265" width="25.7109375" style="529" customWidth="1"/>
    <col min="11266" max="11268" width="10.7109375" style="529" customWidth="1"/>
    <col min="11269" max="11269" width="15.42578125" style="529" customWidth="1"/>
    <col min="11270" max="11270" width="11.28515625" style="529" customWidth="1"/>
    <col min="11271" max="11272" width="9.140625" style="529" customWidth="1"/>
    <col min="11273" max="11273" width="14" style="529" bestFit="1" customWidth="1"/>
    <col min="11274" max="11274" width="8.42578125" style="529" bestFit="1" customWidth="1"/>
    <col min="11275" max="11275" width="12.140625" style="529" bestFit="1" customWidth="1"/>
    <col min="11276" max="11276" width="7.85546875" style="529" bestFit="1" customWidth="1"/>
    <col min="11277" max="11281" width="9.140625" style="529" customWidth="1"/>
    <col min="11282" max="11290" width="9.7109375" style="529" customWidth="1"/>
    <col min="11291" max="11520" width="9.140625" style="529"/>
    <col min="11521" max="11521" width="25.7109375" style="529" customWidth="1"/>
    <col min="11522" max="11524" width="10.7109375" style="529" customWidth="1"/>
    <col min="11525" max="11525" width="15.42578125" style="529" customWidth="1"/>
    <col min="11526" max="11526" width="11.28515625" style="529" customWidth="1"/>
    <col min="11527" max="11528" width="9.140625" style="529" customWidth="1"/>
    <col min="11529" max="11529" width="14" style="529" bestFit="1" customWidth="1"/>
    <col min="11530" max="11530" width="8.42578125" style="529" bestFit="1" customWidth="1"/>
    <col min="11531" max="11531" width="12.140625" style="529" bestFit="1" customWidth="1"/>
    <col min="11532" max="11532" width="7.85546875" style="529" bestFit="1" customWidth="1"/>
    <col min="11533" max="11537" width="9.140625" style="529" customWidth="1"/>
    <col min="11538" max="11546" width="9.7109375" style="529" customWidth="1"/>
    <col min="11547" max="11776" width="9.140625" style="529"/>
    <col min="11777" max="11777" width="25.7109375" style="529" customWidth="1"/>
    <col min="11778" max="11780" width="10.7109375" style="529" customWidth="1"/>
    <col min="11781" max="11781" width="15.42578125" style="529" customWidth="1"/>
    <col min="11782" max="11782" width="11.28515625" style="529" customWidth="1"/>
    <col min="11783" max="11784" width="9.140625" style="529" customWidth="1"/>
    <col min="11785" max="11785" width="14" style="529" bestFit="1" customWidth="1"/>
    <col min="11786" max="11786" width="8.42578125" style="529" bestFit="1" customWidth="1"/>
    <col min="11787" max="11787" width="12.140625" style="529" bestFit="1" customWidth="1"/>
    <col min="11788" max="11788" width="7.85546875" style="529" bestFit="1" customWidth="1"/>
    <col min="11789" max="11793" width="9.140625" style="529" customWidth="1"/>
    <col min="11794" max="11802" width="9.7109375" style="529" customWidth="1"/>
    <col min="11803" max="12032" width="9.140625" style="529"/>
    <col min="12033" max="12033" width="25.7109375" style="529" customWidth="1"/>
    <col min="12034" max="12036" width="10.7109375" style="529" customWidth="1"/>
    <col min="12037" max="12037" width="15.42578125" style="529" customWidth="1"/>
    <col min="12038" max="12038" width="11.28515625" style="529" customWidth="1"/>
    <col min="12039" max="12040" width="9.140625" style="529" customWidth="1"/>
    <col min="12041" max="12041" width="14" style="529" bestFit="1" customWidth="1"/>
    <col min="12042" max="12042" width="8.42578125" style="529" bestFit="1" customWidth="1"/>
    <col min="12043" max="12043" width="12.140625" style="529" bestFit="1" customWidth="1"/>
    <col min="12044" max="12044" width="7.85546875" style="529" bestFit="1" customWidth="1"/>
    <col min="12045" max="12049" width="9.140625" style="529" customWidth="1"/>
    <col min="12050" max="12058" width="9.7109375" style="529" customWidth="1"/>
    <col min="12059" max="12288" width="9.140625" style="529"/>
    <col min="12289" max="12289" width="25.7109375" style="529" customWidth="1"/>
    <col min="12290" max="12292" width="10.7109375" style="529" customWidth="1"/>
    <col min="12293" max="12293" width="15.42578125" style="529" customWidth="1"/>
    <col min="12294" max="12294" width="11.28515625" style="529" customWidth="1"/>
    <col min="12295" max="12296" width="9.140625" style="529" customWidth="1"/>
    <col min="12297" max="12297" width="14" style="529" bestFit="1" customWidth="1"/>
    <col min="12298" max="12298" width="8.42578125" style="529" bestFit="1" customWidth="1"/>
    <col min="12299" max="12299" width="12.140625" style="529" bestFit="1" customWidth="1"/>
    <col min="12300" max="12300" width="7.85546875" style="529" bestFit="1" customWidth="1"/>
    <col min="12301" max="12305" width="9.140625" style="529" customWidth="1"/>
    <col min="12306" max="12314" width="9.7109375" style="529" customWidth="1"/>
    <col min="12315" max="12544" width="9.140625" style="529"/>
    <col min="12545" max="12545" width="25.7109375" style="529" customWidth="1"/>
    <col min="12546" max="12548" width="10.7109375" style="529" customWidth="1"/>
    <col min="12549" max="12549" width="15.42578125" style="529" customWidth="1"/>
    <col min="12550" max="12550" width="11.28515625" style="529" customWidth="1"/>
    <col min="12551" max="12552" width="9.140625" style="529" customWidth="1"/>
    <col min="12553" max="12553" width="14" style="529" bestFit="1" customWidth="1"/>
    <col min="12554" max="12554" width="8.42578125" style="529" bestFit="1" customWidth="1"/>
    <col min="12555" max="12555" width="12.140625" style="529" bestFit="1" customWidth="1"/>
    <col min="12556" max="12556" width="7.85546875" style="529" bestFit="1" customWidth="1"/>
    <col min="12557" max="12561" width="9.140625" style="529" customWidth="1"/>
    <col min="12562" max="12570" width="9.7109375" style="529" customWidth="1"/>
    <col min="12571" max="12800" width="9.140625" style="529"/>
    <col min="12801" max="12801" width="25.7109375" style="529" customWidth="1"/>
    <col min="12802" max="12804" width="10.7109375" style="529" customWidth="1"/>
    <col min="12805" max="12805" width="15.42578125" style="529" customWidth="1"/>
    <col min="12806" max="12806" width="11.28515625" style="529" customWidth="1"/>
    <col min="12807" max="12808" width="9.140625" style="529" customWidth="1"/>
    <col min="12809" max="12809" width="14" style="529" bestFit="1" customWidth="1"/>
    <col min="12810" max="12810" width="8.42578125" style="529" bestFit="1" customWidth="1"/>
    <col min="12811" max="12811" width="12.140625" style="529" bestFit="1" customWidth="1"/>
    <col min="12812" max="12812" width="7.85546875" style="529" bestFit="1" customWidth="1"/>
    <col min="12813" max="12817" width="9.140625" style="529" customWidth="1"/>
    <col min="12818" max="12826" width="9.7109375" style="529" customWidth="1"/>
    <col min="12827" max="13056" width="9.140625" style="529"/>
    <col min="13057" max="13057" width="25.7109375" style="529" customWidth="1"/>
    <col min="13058" max="13060" width="10.7109375" style="529" customWidth="1"/>
    <col min="13061" max="13061" width="15.42578125" style="529" customWidth="1"/>
    <col min="13062" max="13062" width="11.28515625" style="529" customWidth="1"/>
    <col min="13063" max="13064" width="9.140625" style="529" customWidth="1"/>
    <col min="13065" max="13065" width="14" style="529" bestFit="1" customWidth="1"/>
    <col min="13066" max="13066" width="8.42578125" style="529" bestFit="1" customWidth="1"/>
    <col min="13067" max="13067" width="12.140625" style="529" bestFit="1" customWidth="1"/>
    <col min="13068" max="13068" width="7.85546875" style="529" bestFit="1" customWidth="1"/>
    <col min="13069" max="13073" width="9.140625" style="529" customWidth="1"/>
    <col min="13074" max="13082" width="9.7109375" style="529" customWidth="1"/>
    <col min="13083" max="13312" width="9.140625" style="529"/>
    <col min="13313" max="13313" width="25.7109375" style="529" customWidth="1"/>
    <col min="13314" max="13316" width="10.7109375" style="529" customWidth="1"/>
    <col min="13317" max="13317" width="15.42578125" style="529" customWidth="1"/>
    <col min="13318" max="13318" width="11.28515625" style="529" customWidth="1"/>
    <col min="13319" max="13320" width="9.140625" style="529" customWidth="1"/>
    <col min="13321" max="13321" width="14" style="529" bestFit="1" customWidth="1"/>
    <col min="13322" max="13322" width="8.42578125" style="529" bestFit="1" customWidth="1"/>
    <col min="13323" max="13323" width="12.140625" style="529" bestFit="1" customWidth="1"/>
    <col min="13324" max="13324" width="7.85546875" style="529" bestFit="1" customWidth="1"/>
    <col min="13325" max="13329" width="9.140625" style="529" customWidth="1"/>
    <col min="13330" max="13338" width="9.7109375" style="529" customWidth="1"/>
    <col min="13339" max="13568" width="9.140625" style="529"/>
    <col min="13569" max="13569" width="25.7109375" style="529" customWidth="1"/>
    <col min="13570" max="13572" width="10.7109375" style="529" customWidth="1"/>
    <col min="13573" max="13573" width="15.42578125" style="529" customWidth="1"/>
    <col min="13574" max="13574" width="11.28515625" style="529" customWidth="1"/>
    <col min="13575" max="13576" width="9.140625" style="529" customWidth="1"/>
    <col min="13577" max="13577" width="14" style="529" bestFit="1" customWidth="1"/>
    <col min="13578" max="13578" width="8.42578125" style="529" bestFit="1" customWidth="1"/>
    <col min="13579" max="13579" width="12.140625" style="529" bestFit="1" customWidth="1"/>
    <col min="13580" max="13580" width="7.85546875" style="529" bestFit="1" customWidth="1"/>
    <col min="13581" max="13585" width="9.140625" style="529" customWidth="1"/>
    <col min="13586" max="13594" width="9.7109375" style="529" customWidth="1"/>
    <col min="13595" max="13824" width="9.140625" style="529"/>
    <col min="13825" max="13825" width="25.7109375" style="529" customWidth="1"/>
    <col min="13826" max="13828" width="10.7109375" style="529" customWidth="1"/>
    <col min="13829" max="13829" width="15.42578125" style="529" customWidth="1"/>
    <col min="13830" max="13830" width="11.28515625" style="529" customWidth="1"/>
    <col min="13831" max="13832" width="9.140625" style="529" customWidth="1"/>
    <col min="13833" max="13833" width="14" style="529" bestFit="1" customWidth="1"/>
    <col min="13834" max="13834" width="8.42578125" style="529" bestFit="1" customWidth="1"/>
    <col min="13835" max="13835" width="12.140625" style="529" bestFit="1" customWidth="1"/>
    <col min="13836" max="13836" width="7.85546875" style="529" bestFit="1" customWidth="1"/>
    <col min="13837" max="13841" width="9.140625" style="529" customWidth="1"/>
    <col min="13842" max="13850" width="9.7109375" style="529" customWidth="1"/>
    <col min="13851" max="14080" width="9.140625" style="529"/>
    <col min="14081" max="14081" width="25.7109375" style="529" customWidth="1"/>
    <col min="14082" max="14084" width="10.7109375" style="529" customWidth="1"/>
    <col min="14085" max="14085" width="15.42578125" style="529" customWidth="1"/>
    <col min="14086" max="14086" width="11.28515625" style="529" customWidth="1"/>
    <col min="14087" max="14088" width="9.140625" style="529" customWidth="1"/>
    <col min="14089" max="14089" width="14" style="529" bestFit="1" customWidth="1"/>
    <col min="14090" max="14090" width="8.42578125" style="529" bestFit="1" customWidth="1"/>
    <col min="14091" max="14091" width="12.140625" style="529" bestFit="1" customWidth="1"/>
    <col min="14092" max="14092" width="7.85546875" style="529" bestFit="1" customWidth="1"/>
    <col min="14093" max="14097" width="9.140625" style="529" customWidth="1"/>
    <col min="14098" max="14106" width="9.7109375" style="529" customWidth="1"/>
    <col min="14107" max="14336" width="9.140625" style="529"/>
    <col min="14337" max="14337" width="25.7109375" style="529" customWidth="1"/>
    <col min="14338" max="14340" width="10.7109375" style="529" customWidth="1"/>
    <col min="14341" max="14341" width="15.42578125" style="529" customWidth="1"/>
    <col min="14342" max="14342" width="11.28515625" style="529" customWidth="1"/>
    <col min="14343" max="14344" width="9.140625" style="529" customWidth="1"/>
    <col min="14345" max="14345" width="14" style="529" bestFit="1" customWidth="1"/>
    <col min="14346" max="14346" width="8.42578125" style="529" bestFit="1" customWidth="1"/>
    <col min="14347" max="14347" width="12.140625" style="529" bestFit="1" customWidth="1"/>
    <col min="14348" max="14348" width="7.85546875" style="529" bestFit="1" customWidth="1"/>
    <col min="14349" max="14353" width="9.140625" style="529" customWidth="1"/>
    <col min="14354" max="14362" width="9.7109375" style="529" customWidth="1"/>
    <col min="14363" max="14592" width="9.140625" style="529"/>
    <col min="14593" max="14593" width="25.7109375" style="529" customWidth="1"/>
    <col min="14594" max="14596" width="10.7109375" style="529" customWidth="1"/>
    <col min="14597" max="14597" width="15.42578125" style="529" customWidth="1"/>
    <col min="14598" max="14598" width="11.28515625" style="529" customWidth="1"/>
    <col min="14599" max="14600" width="9.140625" style="529" customWidth="1"/>
    <col min="14601" max="14601" width="14" style="529" bestFit="1" customWidth="1"/>
    <col min="14602" max="14602" width="8.42578125" style="529" bestFit="1" customWidth="1"/>
    <col min="14603" max="14603" width="12.140625" style="529" bestFit="1" customWidth="1"/>
    <col min="14604" max="14604" width="7.85546875" style="529" bestFit="1" customWidth="1"/>
    <col min="14605" max="14609" width="9.140625" style="529" customWidth="1"/>
    <col min="14610" max="14618" width="9.7109375" style="529" customWidth="1"/>
    <col min="14619" max="14848" width="9.140625" style="529"/>
    <col min="14849" max="14849" width="25.7109375" style="529" customWidth="1"/>
    <col min="14850" max="14852" width="10.7109375" style="529" customWidth="1"/>
    <col min="14853" max="14853" width="15.42578125" style="529" customWidth="1"/>
    <col min="14854" max="14854" width="11.28515625" style="529" customWidth="1"/>
    <col min="14855" max="14856" width="9.140625" style="529" customWidth="1"/>
    <col min="14857" max="14857" width="14" style="529" bestFit="1" customWidth="1"/>
    <col min="14858" max="14858" width="8.42578125" style="529" bestFit="1" customWidth="1"/>
    <col min="14859" max="14859" width="12.140625" style="529" bestFit="1" customWidth="1"/>
    <col min="14860" max="14860" width="7.85546875" style="529" bestFit="1" customWidth="1"/>
    <col min="14861" max="14865" width="9.140625" style="529" customWidth="1"/>
    <col min="14866" max="14874" width="9.7109375" style="529" customWidth="1"/>
    <col min="14875" max="15104" width="9.140625" style="529"/>
    <col min="15105" max="15105" width="25.7109375" style="529" customWidth="1"/>
    <col min="15106" max="15108" width="10.7109375" style="529" customWidth="1"/>
    <col min="15109" max="15109" width="15.42578125" style="529" customWidth="1"/>
    <col min="15110" max="15110" width="11.28515625" style="529" customWidth="1"/>
    <col min="15111" max="15112" width="9.140625" style="529" customWidth="1"/>
    <col min="15113" max="15113" width="14" style="529" bestFit="1" customWidth="1"/>
    <col min="15114" max="15114" width="8.42578125" style="529" bestFit="1" customWidth="1"/>
    <col min="15115" max="15115" width="12.140625" style="529" bestFit="1" customWidth="1"/>
    <col min="15116" max="15116" width="7.85546875" style="529" bestFit="1" customWidth="1"/>
    <col min="15117" max="15121" width="9.140625" style="529" customWidth="1"/>
    <col min="15122" max="15130" width="9.7109375" style="529" customWidth="1"/>
    <col min="15131" max="15360" width="9.140625" style="529"/>
    <col min="15361" max="15361" width="25.7109375" style="529" customWidth="1"/>
    <col min="15362" max="15364" width="10.7109375" style="529" customWidth="1"/>
    <col min="15365" max="15365" width="15.42578125" style="529" customWidth="1"/>
    <col min="15366" max="15366" width="11.28515625" style="529" customWidth="1"/>
    <col min="15367" max="15368" width="9.140625" style="529" customWidth="1"/>
    <col min="15369" max="15369" width="14" style="529" bestFit="1" customWidth="1"/>
    <col min="15370" max="15370" width="8.42578125" style="529" bestFit="1" customWidth="1"/>
    <col min="15371" max="15371" width="12.140625" style="529" bestFit="1" customWidth="1"/>
    <col min="15372" max="15372" width="7.85546875" style="529" bestFit="1" customWidth="1"/>
    <col min="15373" max="15377" width="9.140625" style="529" customWidth="1"/>
    <col min="15378" max="15386" width="9.7109375" style="529" customWidth="1"/>
    <col min="15387" max="15616" width="9.140625" style="529"/>
    <col min="15617" max="15617" width="25.7109375" style="529" customWidth="1"/>
    <col min="15618" max="15620" width="10.7109375" style="529" customWidth="1"/>
    <col min="15621" max="15621" width="15.42578125" style="529" customWidth="1"/>
    <col min="15622" max="15622" width="11.28515625" style="529" customWidth="1"/>
    <col min="15623" max="15624" width="9.140625" style="529" customWidth="1"/>
    <col min="15625" max="15625" width="14" style="529" bestFit="1" customWidth="1"/>
    <col min="15626" max="15626" width="8.42578125" style="529" bestFit="1" customWidth="1"/>
    <col min="15627" max="15627" width="12.140625" style="529" bestFit="1" customWidth="1"/>
    <col min="15628" max="15628" width="7.85546875" style="529" bestFit="1" customWidth="1"/>
    <col min="15629" max="15633" width="9.140625" style="529" customWidth="1"/>
    <col min="15634" max="15642" width="9.7109375" style="529" customWidth="1"/>
    <col min="15643" max="15872" width="9.140625" style="529"/>
    <col min="15873" max="15873" width="25.7109375" style="529" customWidth="1"/>
    <col min="15874" max="15876" width="10.7109375" style="529" customWidth="1"/>
    <col min="15877" max="15877" width="15.42578125" style="529" customWidth="1"/>
    <col min="15878" max="15878" width="11.28515625" style="529" customWidth="1"/>
    <col min="15879" max="15880" width="9.140625" style="529" customWidth="1"/>
    <col min="15881" max="15881" width="14" style="529" bestFit="1" customWidth="1"/>
    <col min="15882" max="15882" width="8.42578125" style="529" bestFit="1" customWidth="1"/>
    <col min="15883" max="15883" width="12.140625" style="529" bestFit="1" customWidth="1"/>
    <col min="15884" max="15884" width="7.85546875" style="529" bestFit="1" customWidth="1"/>
    <col min="15885" max="15889" width="9.140625" style="529" customWidth="1"/>
    <col min="15890" max="15898" width="9.7109375" style="529" customWidth="1"/>
    <col min="15899" max="16128" width="9.140625" style="529"/>
    <col min="16129" max="16129" width="25.7109375" style="529" customWidth="1"/>
    <col min="16130" max="16132" width="10.7109375" style="529" customWidth="1"/>
    <col min="16133" max="16133" width="15.42578125" style="529" customWidth="1"/>
    <col min="16134" max="16134" width="11.28515625" style="529" customWidth="1"/>
    <col min="16135" max="16136" width="9.140625" style="529" customWidth="1"/>
    <col min="16137" max="16137" width="14" style="529" bestFit="1" customWidth="1"/>
    <col min="16138" max="16138" width="8.42578125" style="529" bestFit="1" customWidth="1"/>
    <col min="16139" max="16139" width="12.140625" style="529" bestFit="1" customWidth="1"/>
    <col min="16140" max="16140" width="7.85546875" style="529" bestFit="1" customWidth="1"/>
    <col min="16141" max="16145" width="9.140625" style="529" customWidth="1"/>
    <col min="16146" max="16154" width="9.7109375" style="529" customWidth="1"/>
    <col min="16155" max="16384" width="9.140625" style="529"/>
  </cols>
  <sheetData>
    <row r="1" spans="1:12">
      <c r="A1" s="775"/>
      <c r="B1" s="775"/>
      <c r="C1" s="775"/>
      <c r="D1" s="775"/>
      <c r="E1" s="775"/>
      <c r="F1" s="72"/>
      <c r="G1" s="7"/>
      <c r="H1" s="496"/>
      <c r="I1" s="496"/>
      <c r="J1" s="496"/>
      <c r="K1" s="496"/>
      <c r="L1" s="496"/>
    </row>
    <row r="2" spans="1:12">
      <c r="A2" s="776" t="s">
        <v>623</v>
      </c>
      <c r="B2" s="776"/>
      <c r="C2" s="776"/>
      <c r="D2" s="776"/>
      <c r="E2" s="776"/>
      <c r="F2" s="72"/>
      <c r="G2" s="7"/>
      <c r="H2" s="496"/>
      <c r="I2" s="498"/>
      <c r="J2" s="498"/>
      <c r="K2" s="498"/>
      <c r="L2" s="498"/>
    </row>
    <row r="3" spans="1:12" ht="18" customHeight="1">
      <c r="A3" s="776" t="s">
        <v>829</v>
      </c>
      <c r="B3" s="776"/>
      <c r="C3" s="776"/>
      <c r="D3" s="776"/>
      <c r="E3" s="776"/>
      <c r="F3" s="72"/>
      <c r="G3" s="7"/>
      <c r="H3" s="496"/>
      <c r="I3" s="496"/>
      <c r="J3" s="496"/>
      <c r="K3" s="496"/>
      <c r="L3" s="496"/>
    </row>
    <row r="4" spans="1:12" ht="18" customHeight="1">
      <c r="A4" s="777" t="s">
        <v>806</v>
      </c>
      <c r="B4" s="777"/>
      <c r="C4" s="777"/>
      <c r="D4" s="777"/>
      <c r="E4" s="777"/>
      <c r="F4" s="72"/>
      <c r="G4" s="7"/>
      <c r="H4" s="496"/>
      <c r="I4" s="496"/>
      <c r="J4" s="496"/>
      <c r="K4" s="499"/>
      <c r="L4" s="496"/>
    </row>
    <row r="5" spans="1:12">
      <c r="A5" s="776"/>
      <c r="B5" s="776"/>
      <c r="C5" s="776"/>
      <c r="D5" s="776"/>
      <c r="E5" s="776"/>
      <c r="F5" s="72"/>
      <c r="G5" s="7"/>
      <c r="H5" s="496"/>
      <c r="I5" s="496"/>
      <c r="J5" s="496"/>
      <c r="K5" s="496"/>
      <c r="L5" s="496"/>
    </row>
    <row r="6" spans="1:12" ht="11.25" customHeight="1">
      <c r="A6" s="679"/>
      <c r="B6" s="680"/>
      <c r="C6" s="680"/>
      <c r="D6" s="680"/>
      <c r="E6" s="774" t="s">
        <v>143</v>
      </c>
      <c r="F6" s="72"/>
      <c r="G6" s="7"/>
      <c r="H6" s="496"/>
      <c r="I6" s="496"/>
      <c r="J6" s="496"/>
      <c r="K6" s="496"/>
      <c r="L6" s="496"/>
    </row>
    <row r="7" spans="1:12" ht="10.5" customHeight="1">
      <c r="A7" s="679"/>
      <c r="B7" s="681" t="s">
        <v>624</v>
      </c>
      <c r="C7" s="681" t="s">
        <v>625</v>
      </c>
      <c r="D7" s="681" t="s">
        <v>626</v>
      </c>
      <c r="E7" s="774"/>
      <c r="F7" s="72"/>
      <c r="G7" s="7"/>
      <c r="H7" s="496"/>
      <c r="I7" s="496"/>
      <c r="J7" s="496"/>
      <c r="K7" s="496"/>
      <c r="L7" s="496"/>
    </row>
    <row r="8" spans="1:12" ht="9" customHeight="1">
      <c r="A8" s="136"/>
      <c r="B8" s="20"/>
      <c r="C8" s="20"/>
      <c r="D8" s="20"/>
      <c r="E8" s="20"/>
      <c r="F8" s="72"/>
      <c r="G8" s="7"/>
      <c r="H8" s="496"/>
      <c r="I8" s="496"/>
      <c r="J8" s="496"/>
      <c r="K8" s="496"/>
      <c r="L8" s="496"/>
    </row>
    <row r="9" spans="1:12" ht="11.25" customHeight="1">
      <c r="A9" s="624" t="s">
        <v>318</v>
      </c>
      <c r="B9" s="625">
        <v>36</v>
      </c>
      <c r="C9" s="625">
        <v>10</v>
      </c>
      <c r="D9" s="625">
        <v>44</v>
      </c>
      <c r="E9" s="625">
        <v>90</v>
      </c>
      <c r="F9" s="72"/>
      <c r="G9" s="7"/>
      <c r="H9" s="496"/>
      <c r="I9" s="496"/>
      <c r="J9" s="496"/>
      <c r="K9" s="496"/>
      <c r="L9" s="496"/>
    </row>
    <row r="10" spans="1:12" ht="9" customHeight="1">
      <c r="A10" s="488" t="s">
        <v>319</v>
      </c>
      <c r="B10" s="492">
        <v>2</v>
      </c>
      <c r="C10" s="492"/>
      <c r="D10" s="492">
        <v>3</v>
      </c>
      <c r="E10" s="492">
        <v>5</v>
      </c>
      <c r="F10" s="72"/>
      <c r="G10" s="7"/>
      <c r="H10" s="496"/>
      <c r="I10" s="496"/>
      <c r="J10" s="496"/>
      <c r="K10" s="496"/>
      <c r="L10" s="496"/>
    </row>
    <row r="11" spans="1:12" ht="9" customHeight="1">
      <c r="A11" s="488" t="s">
        <v>320</v>
      </c>
      <c r="B11" s="492">
        <v>5</v>
      </c>
      <c r="C11" s="492">
        <v>3</v>
      </c>
      <c r="D11" s="492">
        <v>7</v>
      </c>
      <c r="E11" s="492">
        <v>15</v>
      </c>
      <c r="F11" s="7"/>
      <c r="G11" s="7"/>
    </row>
    <row r="12" spans="1:12" ht="9" customHeight="1">
      <c r="A12" s="488" t="s">
        <v>321</v>
      </c>
      <c r="B12" s="492">
        <v>4</v>
      </c>
      <c r="C12" s="492">
        <v>4</v>
      </c>
      <c r="D12" s="492">
        <v>5</v>
      </c>
      <c r="E12" s="492">
        <v>13</v>
      </c>
      <c r="F12" s="7"/>
      <c r="G12" s="7"/>
    </row>
    <row r="13" spans="1:12" ht="9" customHeight="1">
      <c r="A13" s="488" t="s">
        <v>322</v>
      </c>
      <c r="B13" s="492">
        <v>1</v>
      </c>
      <c r="C13" s="492"/>
      <c r="D13" s="492">
        <v>6</v>
      </c>
      <c r="E13" s="492">
        <v>7</v>
      </c>
    </row>
    <row r="14" spans="1:12" ht="9" customHeight="1">
      <c r="A14" s="488" t="s">
        <v>323</v>
      </c>
      <c r="B14" s="492">
        <v>1</v>
      </c>
      <c r="C14" s="492"/>
      <c r="D14" s="492">
        <v>3</v>
      </c>
      <c r="E14" s="492">
        <v>4</v>
      </c>
    </row>
    <row r="15" spans="1:12" ht="9" customHeight="1">
      <c r="A15" s="488" t="s">
        <v>324</v>
      </c>
      <c r="B15" s="492">
        <v>2</v>
      </c>
      <c r="C15" s="492"/>
      <c r="D15" s="492">
        <v>3</v>
      </c>
      <c r="E15" s="492">
        <v>5</v>
      </c>
    </row>
    <row r="16" spans="1:12" ht="9" customHeight="1">
      <c r="A16" s="488" t="s">
        <v>325</v>
      </c>
      <c r="B16" s="492">
        <v>12</v>
      </c>
      <c r="C16" s="492">
        <v>3</v>
      </c>
      <c r="D16" s="492">
        <v>8</v>
      </c>
      <c r="E16" s="492">
        <v>23</v>
      </c>
    </row>
    <row r="17" spans="1:5" ht="9" customHeight="1">
      <c r="A17" s="488" t="s">
        <v>326</v>
      </c>
      <c r="B17" s="492">
        <v>1</v>
      </c>
      <c r="C17" s="492"/>
      <c r="D17" s="492">
        <v>3</v>
      </c>
      <c r="E17" s="492">
        <v>4</v>
      </c>
    </row>
    <row r="18" spans="1:5" ht="9" customHeight="1">
      <c r="A18" s="488" t="s">
        <v>327</v>
      </c>
      <c r="B18" s="492">
        <v>1</v>
      </c>
      <c r="C18" s="492"/>
      <c r="D18" s="492">
        <v>1</v>
      </c>
      <c r="E18" s="492">
        <v>2</v>
      </c>
    </row>
    <row r="19" spans="1:5" ht="9" customHeight="1">
      <c r="A19" s="488" t="s">
        <v>328</v>
      </c>
      <c r="B19" s="492">
        <v>7</v>
      </c>
      <c r="C19" s="492"/>
      <c r="D19" s="492">
        <v>5</v>
      </c>
      <c r="E19" s="492">
        <v>12</v>
      </c>
    </row>
    <row r="20" spans="1:5" ht="11.25" customHeight="1">
      <c r="A20" s="626" t="s">
        <v>329</v>
      </c>
      <c r="B20" s="627">
        <v>15</v>
      </c>
      <c r="C20" s="627">
        <v>2</v>
      </c>
      <c r="D20" s="627">
        <v>41</v>
      </c>
      <c r="E20" s="627">
        <v>58</v>
      </c>
    </row>
    <row r="21" spans="1:5" ht="9" customHeight="1">
      <c r="A21" s="489" t="s">
        <v>330</v>
      </c>
      <c r="B21" s="493"/>
      <c r="C21" s="493"/>
      <c r="D21" s="493"/>
      <c r="E21" s="493"/>
    </row>
    <row r="22" spans="1:5" ht="9" customHeight="1">
      <c r="A22" s="488" t="s">
        <v>331</v>
      </c>
      <c r="B22" s="492"/>
      <c r="C22" s="492"/>
      <c r="D22" s="492">
        <v>1</v>
      </c>
      <c r="E22" s="492">
        <v>1</v>
      </c>
    </row>
    <row r="23" spans="1:5" ht="9" customHeight="1">
      <c r="A23" s="488" t="s">
        <v>332</v>
      </c>
      <c r="B23" s="492"/>
      <c r="C23" s="492"/>
      <c r="D23" s="492">
        <v>1</v>
      </c>
      <c r="E23" s="492">
        <v>1</v>
      </c>
    </row>
    <row r="24" spans="1:5" ht="9" customHeight="1">
      <c r="A24" s="488" t="s">
        <v>427</v>
      </c>
      <c r="B24" s="492"/>
      <c r="C24" s="492"/>
      <c r="D24" s="492">
        <v>1</v>
      </c>
      <c r="E24" s="492">
        <v>1</v>
      </c>
    </row>
    <row r="25" spans="1:5" ht="9" customHeight="1">
      <c r="A25" s="488" t="s">
        <v>428</v>
      </c>
      <c r="B25" s="492"/>
      <c r="C25" s="492"/>
      <c r="D25" s="492">
        <v>1</v>
      </c>
      <c r="E25" s="492">
        <v>1</v>
      </c>
    </row>
    <row r="26" spans="1:5" ht="9" customHeight="1">
      <c r="A26" s="489" t="s">
        <v>320</v>
      </c>
      <c r="B26" s="493"/>
      <c r="C26" s="493"/>
      <c r="D26" s="493"/>
      <c r="E26" s="493"/>
    </row>
    <row r="27" spans="1:5" ht="9" customHeight="1">
      <c r="A27" s="488" t="s">
        <v>336</v>
      </c>
      <c r="B27" s="492"/>
      <c r="C27" s="492"/>
      <c r="D27" s="492">
        <v>1</v>
      </c>
      <c r="E27" s="492">
        <v>1</v>
      </c>
    </row>
    <row r="28" spans="1:5" ht="9" customHeight="1">
      <c r="A28" s="488" t="s">
        <v>337</v>
      </c>
      <c r="B28" s="492">
        <v>1</v>
      </c>
      <c r="C28" s="492"/>
      <c r="D28" s="492"/>
      <c r="E28" s="492">
        <v>1</v>
      </c>
    </row>
    <row r="29" spans="1:5" ht="9" customHeight="1">
      <c r="A29" s="488" t="s">
        <v>429</v>
      </c>
      <c r="B29" s="492"/>
      <c r="C29" s="492"/>
      <c r="D29" s="492">
        <v>1</v>
      </c>
      <c r="E29" s="492">
        <v>1</v>
      </c>
    </row>
    <row r="30" spans="1:5" ht="9" customHeight="1">
      <c r="A30" s="488" t="s">
        <v>339</v>
      </c>
      <c r="B30" s="492"/>
      <c r="C30" s="492"/>
      <c r="D30" s="492">
        <v>1</v>
      </c>
      <c r="E30" s="492">
        <v>1</v>
      </c>
    </row>
    <row r="31" spans="1:5" ht="9" customHeight="1">
      <c r="A31" s="488" t="s">
        <v>341</v>
      </c>
      <c r="B31" s="492"/>
      <c r="C31" s="492"/>
      <c r="D31" s="492">
        <v>1</v>
      </c>
      <c r="E31" s="492">
        <v>1</v>
      </c>
    </row>
    <row r="32" spans="1:5" ht="9" customHeight="1">
      <c r="A32" s="488" t="s">
        <v>430</v>
      </c>
      <c r="B32" s="492"/>
      <c r="C32" s="492"/>
      <c r="D32" s="492">
        <v>1</v>
      </c>
      <c r="E32" s="492">
        <v>1</v>
      </c>
    </row>
    <row r="33" spans="1:5" ht="9" customHeight="1">
      <c r="A33" s="488" t="s">
        <v>345</v>
      </c>
      <c r="B33" s="492"/>
      <c r="C33" s="492"/>
      <c r="D33" s="492">
        <v>1</v>
      </c>
      <c r="E33" s="492">
        <v>1</v>
      </c>
    </row>
    <row r="34" spans="1:5" ht="9" customHeight="1">
      <c r="A34" s="488" t="s">
        <v>346</v>
      </c>
      <c r="B34" s="492">
        <v>1</v>
      </c>
      <c r="C34" s="492"/>
      <c r="D34" s="492"/>
      <c r="E34" s="492">
        <v>1</v>
      </c>
    </row>
    <row r="35" spans="1:5" ht="9" customHeight="1">
      <c r="A35" s="488" t="s">
        <v>347</v>
      </c>
      <c r="B35" s="492"/>
      <c r="C35" s="492"/>
      <c r="D35" s="492">
        <v>1</v>
      </c>
      <c r="E35" s="492">
        <v>1</v>
      </c>
    </row>
    <row r="36" spans="1:5" ht="9" customHeight="1">
      <c r="A36" s="488" t="s">
        <v>348</v>
      </c>
      <c r="B36" s="492"/>
      <c r="C36" s="492"/>
      <c r="D36" s="492">
        <v>1</v>
      </c>
      <c r="E36" s="492">
        <v>1</v>
      </c>
    </row>
    <row r="37" spans="1:5" ht="9" customHeight="1">
      <c r="A37" s="489" t="s">
        <v>321</v>
      </c>
      <c r="B37" s="493"/>
      <c r="C37" s="493"/>
      <c r="D37" s="493"/>
      <c r="E37" s="493"/>
    </row>
    <row r="38" spans="1:5" ht="9" customHeight="1">
      <c r="A38" s="488" t="s">
        <v>351</v>
      </c>
      <c r="B38" s="492"/>
      <c r="C38" s="492"/>
      <c r="D38" s="492">
        <v>1</v>
      </c>
      <c r="E38" s="492">
        <v>1</v>
      </c>
    </row>
    <row r="39" spans="1:5" ht="9" customHeight="1">
      <c r="A39" s="488" t="s">
        <v>434</v>
      </c>
      <c r="B39" s="492"/>
      <c r="C39" s="492"/>
      <c r="D39" s="492">
        <v>1</v>
      </c>
      <c r="E39" s="492">
        <v>1</v>
      </c>
    </row>
    <row r="40" spans="1:5" ht="9" customHeight="1">
      <c r="A40" s="488" t="s">
        <v>353</v>
      </c>
      <c r="B40" s="492"/>
      <c r="C40" s="492"/>
      <c r="D40" s="492">
        <v>1</v>
      </c>
      <c r="E40" s="492">
        <v>1</v>
      </c>
    </row>
    <row r="41" spans="1:5" ht="9" customHeight="1">
      <c r="A41" s="488" t="s">
        <v>354</v>
      </c>
      <c r="B41" s="492">
        <v>1</v>
      </c>
      <c r="C41" s="492">
        <v>1</v>
      </c>
      <c r="D41" s="492"/>
      <c r="E41" s="492">
        <v>2</v>
      </c>
    </row>
    <row r="42" spans="1:5" ht="9" customHeight="1">
      <c r="A42" s="488" t="s">
        <v>356</v>
      </c>
      <c r="B42" s="492"/>
      <c r="C42" s="492"/>
      <c r="D42" s="492">
        <v>1</v>
      </c>
      <c r="E42" s="492">
        <v>1</v>
      </c>
    </row>
    <row r="43" spans="1:5" ht="9" customHeight="1">
      <c r="A43" s="488" t="s">
        <v>357</v>
      </c>
      <c r="B43" s="492">
        <v>1</v>
      </c>
      <c r="C43" s="492"/>
      <c r="D43" s="492"/>
      <c r="E43" s="492">
        <v>1</v>
      </c>
    </row>
    <row r="44" spans="1:5" ht="9" customHeight="1">
      <c r="A44" s="488" t="s">
        <v>358</v>
      </c>
      <c r="B44" s="492">
        <v>1</v>
      </c>
      <c r="C44" s="492"/>
      <c r="D44" s="492">
        <v>1</v>
      </c>
      <c r="E44" s="492">
        <v>2</v>
      </c>
    </row>
    <row r="45" spans="1:5" ht="9" customHeight="1">
      <c r="A45" s="488" t="s">
        <v>359</v>
      </c>
      <c r="B45" s="492">
        <v>2</v>
      </c>
      <c r="C45" s="492">
        <v>1</v>
      </c>
      <c r="D45" s="492"/>
      <c r="E45" s="492">
        <v>3</v>
      </c>
    </row>
    <row r="46" spans="1:5" ht="9" customHeight="1">
      <c r="A46" s="488" t="s">
        <v>361</v>
      </c>
      <c r="B46" s="492">
        <v>1</v>
      </c>
      <c r="C46" s="492"/>
      <c r="D46" s="492"/>
      <c r="E46" s="492">
        <v>1</v>
      </c>
    </row>
    <row r="47" spans="1:5" ht="9" customHeight="1">
      <c r="A47" s="489" t="s">
        <v>322</v>
      </c>
      <c r="B47" s="493"/>
      <c r="C47" s="493"/>
      <c r="D47" s="493"/>
      <c r="E47" s="493"/>
    </row>
    <row r="48" spans="1:5" ht="9" customHeight="1">
      <c r="A48" s="488" t="s">
        <v>364</v>
      </c>
      <c r="B48" s="492">
        <v>1</v>
      </c>
      <c r="C48" s="492"/>
      <c r="D48" s="492"/>
      <c r="E48" s="492">
        <v>1</v>
      </c>
    </row>
    <row r="49" spans="1:5" ht="9" customHeight="1">
      <c r="A49" s="488" t="s">
        <v>365</v>
      </c>
      <c r="B49" s="492"/>
      <c r="C49" s="492"/>
      <c r="D49" s="492">
        <v>1</v>
      </c>
      <c r="E49" s="492">
        <v>1</v>
      </c>
    </row>
    <row r="50" spans="1:5" ht="9" customHeight="1">
      <c r="A50" s="489" t="s">
        <v>323</v>
      </c>
      <c r="B50" s="493"/>
      <c r="C50" s="493"/>
      <c r="D50" s="493"/>
      <c r="E50" s="493"/>
    </row>
    <row r="51" spans="1:5" ht="9" customHeight="1">
      <c r="A51" s="488" t="s">
        <v>370</v>
      </c>
      <c r="B51" s="492"/>
      <c r="C51" s="492"/>
      <c r="D51" s="492">
        <v>1</v>
      </c>
      <c r="E51" s="492">
        <v>1</v>
      </c>
    </row>
    <row r="52" spans="1:5" ht="9" customHeight="1">
      <c r="A52" s="488" t="s">
        <v>372</v>
      </c>
      <c r="B52" s="492"/>
      <c r="C52" s="492"/>
      <c r="D52" s="492">
        <v>1</v>
      </c>
      <c r="E52" s="492">
        <v>1</v>
      </c>
    </row>
    <row r="53" spans="1:5" ht="9" customHeight="1">
      <c r="A53" s="488" t="s">
        <v>374</v>
      </c>
      <c r="B53" s="492"/>
      <c r="C53" s="492"/>
      <c r="D53" s="492">
        <v>1</v>
      </c>
      <c r="E53" s="492">
        <v>1</v>
      </c>
    </row>
    <row r="54" spans="1:5" ht="9" customHeight="1">
      <c r="A54" s="489" t="s">
        <v>324</v>
      </c>
      <c r="B54" s="493"/>
      <c r="C54" s="493"/>
      <c r="D54" s="493"/>
      <c r="E54" s="493"/>
    </row>
    <row r="55" spans="1:5" ht="9" customHeight="1">
      <c r="A55" s="488" t="s">
        <v>376</v>
      </c>
      <c r="B55" s="492"/>
      <c r="C55" s="492"/>
      <c r="D55" s="492">
        <v>1</v>
      </c>
      <c r="E55" s="492">
        <v>1</v>
      </c>
    </row>
    <row r="56" spans="1:5" ht="9" customHeight="1">
      <c r="A56" s="488" t="s">
        <v>355</v>
      </c>
      <c r="B56" s="492"/>
      <c r="C56" s="492"/>
      <c r="D56" s="492">
        <v>1</v>
      </c>
      <c r="E56" s="492">
        <v>1</v>
      </c>
    </row>
    <row r="57" spans="1:5" ht="9" customHeight="1">
      <c r="A57" s="488" t="s">
        <v>379</v>
      </c>
      <c r="B57" s="492"/>
      <c r="C57" s="492"/>
      <c r="D57" s="492">
        <v>1</v>
      </c>
      <c r="E57" s="492">
        <v>1</v>
      </c>
    </row>
    <row r="58" spans="1:5" ht="9" customHeight="1">
      <c r="A58" s="488" t="s">
        <v>380</v>
      </c>
      <c r="B58" s="492"/>
      <c r="C58" s="492"/>
      <c r="D58" s="492">
        <v>1</v>
      </c>
      <c r="E58" s="492">
        <v>1</v>
      </c>
    </row>
    <row r="59" spans="1:5" ht="9" customHeight="1">
      <c r="A59" s="488" t="s">
        <v>381</v>
      </c>
      <c r="B59" s="492"/>
      <c r="C59" s="492"/>
      <c r="D59" s="492">
        <v>1</v>
      </c>
      <c r="E59" s="492">
        <v>1</v>
      </c>
    </row>
    <row r="60" spans="1:5" ht="9" customHeight="1">
      <c r="A60" s="489" t="s">
        <v>325</v>
      </c>
      <c r="B60" s="493"/>
      <c r="C60" s="493"/>
      <c r="D60" s="493"/>
      <c r="E60" s="493"/>
    </row>
    <row r="61" spans="1:5" ht="9" customHeight="1">
      <c r="A61" s="488" t="s">
        <v>383</v>
      </c>
      <c r="B61" s="492"/>
      <c r="C61" s="492"/>
      <c r="D61" s="492">
        <v>1</v>
      </c>
      <c r="E61" s="492">
        <v>1</v>
      </c>
    </row>
    <row r="62" spans="1:5" ht="9" customHeight="1">
      <c r="A62" s="488" t="s">
        <v>384</v>
      </c>
      <c r="B62" s="492"/>
      <c r="C62" s="492"/>
      <c r="D62" s="492">
        <v>1</v>
      </c>
      <c r="E62" s="492">
        <v>1</v>
      </c>
    </row>
    <row r="63" spans="1:5" ht="9" customHeight="1">
      <c r="A63" s="488" t="s">
        <v>441</v>
      </c>
      <c r="B63" s="492"/>
      <c r="C63" s="492"/>
      <c r="D63" s="492">
        <v>1</v>
      </c>
      <c r="E63" s="492">
        <v>1</v>
      </c>
    </row>
    <row r="64" spans="1:5" ht="9" customHeight="1">
      <c r="A64" s="488" t="s">
        <v>387</v>
      </c>
      <c r="B64" s="492"/>
      <c r="C64" s="492"/>
      <c r="D64" s="492">
        <v>1</v>
      </c>
      <c r="E64" s="492">
        <v>1</v>
      </c>
    </row>
    <row r="65" spans="1:5" ht="9" customHeight="1">
      <c r="A65" s="488" t="s">
        <v>388</v>
      </c>
      <c r="B65" s="492">
        <v>1</v>
      </c>
      <c r="C65" s="492"/>
      <c r="D65" s="492"/>
      <c r="E65" s="492">
        <v>1</v>
      </c>
    </row>
    <row r="66" spans="1:5" ht="9" customHeight="1">
      <c r="A66" s="488" t="s">
        <v>389</v>
      </c>
      <c r="B66" s="492"/>
      <c r="C66" s="492"/>
      <c r="D66" s="492">
        <v>1</v>
      </c>
      <c r="E66" s="492">
        <v>1</v>
      </c>
    </row>
    <row r="67" spans="1:5" ht="9" customHeight="1">
      <c r="A67" s="488" t="s">
        <v>390</v>
      </c>
      <c r="B67" s="492">
        <v>1</v>
      </c>
      <c r="C67" s="492"/>
      <c r="D67" s="492"/>
      <c r="E67" s="492">
        <v>1</v>
      </c>
    </row>
    <row r="68" spans="1:5" ht="9" customHeight="1">
      <c r="A68" s="488" t="s">
        <v>392</v>
      </c>
      <c r="B68" s="492">
        <v>1</v>
      </c>
      <c r="C68" s="492"/>
      <c r="D68" s="492"/>
      <c r="E68" s="492">
        <v>1</v>
      </c>
    </row>
    <row r="69" spans="1:5" ht="9" customHeight="1">
      <c r="A69" s="488" t="s">
        <v>394</v>
      </c>
      <c r="B69" s="492">
        <v>1</v>
      </c>
      <c r="C69" s="492"/>
      <c r="D69" s="492">
        <v>1</v>
      </c>
      <c r="E69" s="492">
        <v>2</v>
      </c>
    </row>
    <row r="70" spans="1:5" ht="9" customHeight="1">
      <c r="A70" s="488" t="s">
        <v>404</v>
      </c>
      <c r="B70" s="492"/>
      <c r="C70" s="492"/>
      <c r="D70" s="492">
        <v>1</v>
      </c>
      <c r="E70" s="492">
        <v>1</v>
      </c>
    </row>
    <row r="71" spans="1:5" ht="9" customHeight="1">
      <c r="A71" s="488" t="s">
        <v>445</v>
      </c>
      <c r="B71" s="492"/>
      <c r="C71" s="492"/>
      <c r="D71" s="492">
        <v>1</v>
      </c>
      <c r="E71" s="492">
        <v>1</v>
      </c>
    </row>
    <row r="72" spans="1:5" ht="9" customHeight="1">
      <c r="A72" s="488" t="s">
        <v>406</v>
      </c>
      <c r="B72" s="492"/>
      <c r="C72" s="492"/>
      <c r="D72" s="492">
        <v>1</v>
      </c>
      <c r="E72" s="492">
        <v>1</v>
      </c>
    </row>
    <row r="73" spans="1:5" ht="9" customHeight="1">
      <c r="A73" s="488" t="s">
        <v>408</v>
      </c>
      <c r="B73" s="492"/>
      <c r="C73" s="492"/>
      <c r="D73" s="492">
        <v>1</v>
      </c>
      <c r="E73" s="492">
        <v>1</v>
      </c>
    </row>
    <row r="74" spans="1:5" ht="9" customHeight="1">
      <c r="A74" s="488" t="s">
        <v>410</v>
      </c>
      <c r="B74" s="492">
        <v>1</v>
      </c>
      <c r="C74" s="492"/>
      <c r="D74" s="492"/>
      <c r="E74" s="492">
        <v>1</v>
      </c>
    </row>
    <row r="75" spans="1:5" ht="9" customHeight="1">
      <c r="A75" s="488" t="s">
        <v>415</v>
      </c>
      <c r="B75" s="492"/>
      <c r="C75" s="492"/>
      <c r="D75" s="492">
        <v>1</v>
      </c>
      <c r="E75" s="492">
        <v>1</v>
      </c>
    </row>
    <row r="76" spans="1:5" ht="9" customHeight="1">
      <c r="A76" s="489" t="s">
        <v>450</v>
      </c>
      <c r="B76" s="493"/>
      <c r="C76" s="493"/>
      <c r="D76" s="493"/>
      <c r="E76" s="493"/>
    </row>
    <row r="77" spans="1:5" ht="9" customHeight="1">
      <c r="A77" s="488" t="s">
        <v>416</v>
      </c>
      <c r="B77" s="492"/>
      <c r="C77" s="492"/>
      <c r="D77" s="492">
        <v>1</v>
      </c>
      <c r="E77" s="492">
        <v>1</v>
      </c>
    </row>
    <row r="78" spans="1:5" ht="9" customHeight="1">
      <c r="A78" s="488" t="s">
        <v>419</v>
      </c>
      <c r="B78" s="492">
        <v>1</v>
      </c>
      <c r="C78" s="492"/>
      <c r="D78" s="492">
        <v>1</v>
      </c>
      <c r="E78" s="492">
        <v>2</v>
      </c>
    </row>
    <row r="79" spans="1:5" ht="9" customHeight="1">
      <c r="A79" s="488" t="s">
        <v>421</v>
      </c>
      <c r="B79" s="492"/>
      <c r="C79" s="492"/>
      <c r="D79" s="492">
        <v>1</v>
      </c>
      <c r="E79" s="492">
        <v>1</v>
      </c>
    </row>
    <row r="80" spans="1:5" ht="9" customHeight="1">
      <c r="A80" s="488" t="s">
        <v>447</v>
      </c>
      <c r="B80" s="492"/>
      <c r="C80" s="492"/>
      <c r="D80" s="492">
        <v>1</v>
      </c>
      <c r="E80" s="492">
        <v>1</v>
      </c>
    </row>
    <row r="81" spans="1:5" ht="22.5" customHeight="1">
      <c r="A81" s="490" t="s">
        <v>423</v>
      </c>
      <c r="B81" s="494">
        <v>51</v>
      </c>
      <c r="C81" s="494">
        <v>12</v>
      </c>
      <c r="D81" s="494">
        <v>85</v>
      </c>
      <c r="E81" s="494">
        <v>148</v>
      </c>
    </row>
    <row r="82" spans="1:5" ht="21.75" customHeight="1">
      <c r="A82" s="491" t="s">
        <v>424</v>
      </c>
      <c r="B82" s="604">
        <v>614</v>
      </c>
      <c r="C82" s="604">
        <v>233</v>
      </c>
      <c r="D82" s="604">
        <v>1290</v>
      </c>
      <c r="E82" s="604">
        <v>2137</v>
      </c>
    </row>
    <row r="83" spans="1:5" ht="1.5" customHeight="1">
      <c r="A83" s="605"/>
      <c r="B83" s="605"/>
      <c r="C83" s="605"/>
      <c r="D83" s="605"/>
      <c r="E83" s="605"/>
    </row>
  </sheetData>
  <mergeCells count="6">
    <mergeCell ref="E6:E7"/>
    <mergeCell ref="A5:E5"/>
    <mergeCell ref="A1:E1"/>
    <mergeCell ref="A2:E2"/>
    <mergeCell ref="A3:E3"/>
    <mergeCell ref="A4:E4"/>
  </mergeCells>
  <pageMargins left="0.70866141732283472" right="0.55118110236220474" top="0.62992125984251968" bottom="0.35433070866141736" header="0.51181102362204722" footer="0.51181102362204722"/>
  <pageSetup orientation="portrait" r:id="rId1"/>
  <headerFooter alignWithMargins="0"/>
  <drawing r:id="rId2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7"/>
  <dimension ref="A1:R34"/>
  <sheetViews>
    <sheetView showGridLines="0" workbookViewId="0">
      <selection activeCell="N30" sqref="N30"/>
    </sheetView>
  </sheetViews>
  <sheetFormatPr defaultRowHeight="15"/>
  <cols>
    <col min="1" max="1" width="29" style="529" customWidth="1"/>
    <col min="2" max="9" width="6.28515625" style="529" customWidth="1"/>
    <col min="10" max="10" width="7.85546875" style="529" customWidth="1"/>
    <col min="11" max="11" width="11.85546875" style="529" customWidth="1"/>
    <col min="12" max="12" width="11.28515625" style="529" customWidth="1"/>
    <col min="13" max="14" width="9.140625" style="529" customWidth="1"/>
    <col min="15" max="15" width="14" style="529" bestFit="1" customWidth="1"/>
    <col min="16" max="16" width="8.42578125" style="529" bestFit="1" customWidth="1"/>
    <col min="17" max="17" width="12.140625" style="529" bestFit="1" customWidth="1"/>
    <col min="18" max="18" width="7.85546875" style="529" bestFit="1" customWidth="1"/>
    <col min="19" max="23" width="9.140625" style="529" customWidth="1"/>
    <col min="24" max="32" width="9.7109375" style="529" customWidth="1"/>
    <col min="33" max="256" width="9.140625" style="529"/>
    <col min="257" max="257" width="29" style="529" customWidth="1"/>
    <col min="258" max="265" width="6.28515625" style="529" customWidth="1"/>
    <col min="266" max="266" width="7.85546875" style="529" customWidth="1"/>
    <col min="267" max="267" width="11.85546875" style="529" customWidth="1"/>
    <col min="268" max="268" width="11.28515625" style="529" customWidth="1"/>
    <col min="269" max="270" width="9.140625" style="529" customWidth="1"/>
    <col min="271" max="271" width="14" style="529" bestFit="1" customWidth="1"/>
    <col min="272" max="272" width="8.42578125" style="529" bestFit="1" customWidth="1"/>
    <col min="273" max="273" width="12.140625" style="529" bestFit="1" customWidth="1"/>
    <col min="274" max="274" width="7.85546875" style="529" bestFit="1" customWidth="1"/>
    <col min="275" max="279" width="9.140625" style="529" customWidth="1"/>
    <col min="280" max="288" width="9.7109375" style="529" customWidth="1"/>
    <col min="289" max="512" width="9.140625" style="529"/>
    <col min="513" max="513" width="29" style="529" customWidth="1"/>
    <col min="514" max="521" width="6.28515625" style="529" customWidth="1"/>
    <col min="522" max="522" width="7.85546875" style="529" customWidth="1"/>
    <col min="523" max="523" width="11.85546875" style="529" customWidth="1"/>
    <col min="524" max="524" width="11.28515625" style="529" customWidth="1"/>
    <col min="525" max="526" width="9.140625" style="529" customWidth="1"/>
    <col min="527" max="527" width="14" style="529" bestFit="1" customWidth="1"/>
    <col min="528" max="528" width="8.42578125" style="529" bestFit="1" customWidth="1"/>
    <col min="529" max="529" width="12.140625" style="529" bestFit="1" customWidth="1"/>
    <col min="530" max="530" width="7.85546875" style="529" bestFit="1" customWidth="1"/>
    <col min="531" max="535" width="9.140625" style="529" customWidth="1"/>
    <col min="536" max="544" width="9.7109375" style="529" customWidth="1"/>
    <col min="545" max="768" width="9.140625" style="529"/>
    <col min="769" max="769" width="29" style="529" customWidth="1"/>
    <col min="770" max="777" width="6.28515625" style="529" customWidth="1"/>
    <col min="778" max="778" width="7.85546875" style="529" customWidth="1"/>
    <col min="779" max="779" width="11.85546875" style="529" customWidth="1"/>
    <col min="780" max="780" width="11.28515625" style="529" customWidth="1"/>
    <col min="781" max="782" width="9.140625" style="529" customWidth="1"/>
    <col min="783" max="783" width="14" style="529" bestFit="1" customWidth="1"/>
    <col min="784" max="784" width="8.42578125" style="529" bestFit="1" customWidth="1"/>
    <col min="785" max="785" width="12.140625" style="529" bestFit="1" customWidth="1"/>
    <col min="786" max="786" width="7.85546875" style="529" bestFit="1" customWidth="1"/>
    <col min="787" max="791" width="9.140625" style="529" customWidth="1"/>
    <col min="792" max="800" width="9.7109375" style="529" customWidth="1"/>
    <col min="801" max="1024" width="9.140625" style="529"/>
    <col min="1025" max="1025" width="29" style="529" customWidth="1"/>
    <col min="1026" max="1033" width="6.28515625" style="529" customWidth="1"/>
    <col min="1034" max="1034" width="7.85546875" style="529" customWidth="1"/>
    <col min="1035" max="1035" width="11.85546875" style="529" customWidth="1"/>
    <col min="1036" max="1036" width="11.28515625" style="529" customWidth="1"/>
    <col min="1037" max="1038" width="9.140625" style="529" customWidth="1"/>
    <col min="1039" max="1039" width="14" style="529" bestFit="1" customWidth="1"/>
    <col min="1040" max="1040" width="8.42578125" style="529" bestFit="1" customWidth="1"/>
    <col min="1041" max="1041" width="12.140625" style="529" bestFit="1" customWidth="1"/>
    <col min="1042" max="1042" width="7.85546875" style="529" bestFit="1" customWidth="1"/>
    <col min="1043" max="1047" width="9.140625" style="529" customWidth="1"/>
    <col min="1048" max="1056" width="9.7109375" style="529" customWidth="1"/>
    <col min="1057" max="1280" width="9.140625" style="529"/>
    <col min="1281" max="1281" width="29" style="529" customWidth="1"/>
    <col min="1282" max="1289" width="6.28515625" style="529" customWidth="1"/>
    <col min="1290" max="1290" width="7.85546875" style="529" customWidth="1"/>
    <col min="1291" max="1291" width="11.85546875" style="529" customWidth="1"/>
    <col min="1292" max="1292" width="11.28515625" style="529" customWidth="1"/>
    <col min="1293" max="1294" width="9.140625" style="529" customWidth="1"/>
    <col min="1295" max="1295" width="14" style="529" bestFit="1" customWidth="1"/>
    <col min="1296" max="1296" width="8.42578125" style="529" bestFit="1" customWidth="1"/>
    <col min="1297" max="1297" width="12.140625" style="529" bestFit="1" customWidth="1"/>
    <col min="1298" max="1298" width="7.85546875" style="529" bestFit="1" customWidth="1"/>
    <col min="1299" max="1303" width="9.140625" style="529" customWidth="1"/>
    <col min="1304" max="1312" width="9.7109375" style="529" customWidth="1"/>
    <col min="1313" max="1536" width="9.140625" style="529"/>
    <col min="1537" max="1537" width="29" style="529" customWidth="1"/>
    <col min="1538" max="1545" width="6.28515625" style="529" customWidth="1"/>
    <col min="1546" max="1546" width="7.85546875" style="529" customWidth="1"/>
    <col min="1547" max="1547" width="11.85546875" style="529" customWidth="1"/>
    <col min="1548" max="1548" width="11.28515625" style="529" customWidth="1"/>
    <col min="1549" max="1550" width="9.140625" style="529" customWidth="1"/>
    <col min="1551" max="1551" width="14" style="529" bestFit="1" customWidth="1"/>
    <col min="1552" max="1552" width="8.42578125" style="529" bestFit="1" customWidth="1"/>
    <col min="1553" max="1553" width="12.140625" style="529" bestFit="1" customWidth="1"/>
    <col min="1554" max="1554" width="7.85546875" style="529" bestFit="1" customWidth="1"/>
    <col min="1555" max="1559" width="9.140625" style="529" customWidth="1"/>
    <col min="1560" max="1568" width="9.7109375" style="529" customWidth="1"/>
    <col min="1569" max="1792" width="9.140625" style="529"/>
    <col min="1793" max="1793" width="29" style="529" customWidth="1"/>
    <col min="1794" max="1801" width="6.28515625" style="529" customWidth="1"/>
    <col min="1802" max="1802" width="7.85546875" style="529" customWidth="1"/>
    <col min="1803" max="1803" width="11.85546875" style="529" customWidth="1"/>
    <col min="1804" max="1804" width="11.28515625" style="529" customWidth="1"/>
    <col min="1805" max="1806" width="9.140625" style="529" customWidth="1"/>
    <col min="1807" max="1807" width="14" style="529" bestFit="1" customWidth="1"/>
    <col min="1808" max="1808" width="8.42578125" style="529" bestFit="1" customWidth="1"/>
    <col min="1809" max="1809" width="12.140625" style="529" bestFit="1" customWidth="1"/>
    <col min="1810" max="1810" width="7.85546875" style="529" bestFit="1" customWidth="1"/>
    <col min="1811" max="1815" width="9.140625" style="529" customWidth="1"/>
    <col min="1816" max="1824" width="9.7109375" style="529" customWidth="1"/>
    <col min="1825" max="2048" width="9.140625" style="529"/>
    <col min="2049" max="2049" width="29" style="529" customWidth="1"/>
    <col min="2050" max="2057" width="6.28515625" style="529" customWidth="1"/>
    <col min="2058" max="2058" width="7.85546875" style="529" customWidth="1"/>
    <col min="2059" max="2059" width="11.85546875" style="529" customWidth="1"/>
    <col min="2060" max="2060" width="11.28515625" style="529" customWidth="1"/>
    <col min="2061" max="2062" width="9.140625" style="529" customWidth="1"/>
    <col min="2063" max="2063" width="14" style="529" bestFit="1" customWidth="1"/>
    <col min="2064" max="2064" width="8.42578125" style="529" bestFit="1" customWidth="1"/>
    <col min="2065" max="2065" width="12.140625" style="529" bestFit="1" customWidth="1"/>
    <col min="2066" max="2066" width="7.85546875" style="529" bestFit="1" customWidth="1"/>
    <col min="2067" max="2071" width="9.140625" style="529" customWidth="1"/>
    <col min="2072" max="2080" width="9.7109375" style="529" customWidth="1"/>
    <col min="2081" max="2304" width="9.140625" style="529"/>
    <col min="2305" max="2305" width="29" style="529" customWidth="1"/>
    <col min="2306" max="2313" width="6.28515625" style="529" customWidth="1"/>
    <col min="2314" max="2314" width="7.85546875" style="529" customWidth="1"/>
    <col min="2315" max="2315" width="11.85546875" style="529" customWidth="1"/>
    <col min="2316" max="2316" width="11.28515625" style="529" customWidth="1"/>
    <col min="2317" max="2318" width="9.140625" style="529" customWidth="1"/>
    <col min="2319" max="2319" width="14" style="529" bestFit="1" customWidth="1"/>
    <col min="2320" max="2320" width="8.42578125" style="529" bestFit="1" customWidth="1"/>
    <col min="2321" max="2321" width="12.140625" style="529" bestFit="1" customWidth="1"/>
    <col min="2322" max="2322" width="7.85546875" style="529" bestFit="1" customWidth="1"/>
    <col min="2323" max="2327" width="9.140625" style="529" customWidth="1"/>
    <col min="2328" max="2336" width="9.7109375" style="529" customWidth="1"/>
    <col min="2337" max="2560" width="9.140625" style="529"/>
    <col min="2561" max="2561" width="29" style="529" customWidth="1"/>
    <col min="2562" max="2569" width="6.28515625" style="529" customWidth="1"/>
    <col min="2570" max="2570" width="7.85546875" style="529" customWidth="1"/>
    <col min="2571" max="2571" width="11.85546875" style="529" customWidth="1"/>
    <col min="2572" max="2572" width="11.28515625" style="529" customWidth="1"/>
    <col min="2573" max="2574" width="9.140625" style="529" customWidth="1"/>
    <col min="2575" max="2575" width="14" style="529" bestFit="1" customWidth="1"/>
    <col min="2576" max="2576" width="8.42578125" style="529" bestFit="1" customWidth="1"/>
    <col min="2577" max="2577" width="12.140625" style="529" bestFit="1" customWidth="1"/>
    <col min="2578" max="2578" width="7.85546875" style="529" bestFit="1" customWidth="1"/>
    <col min="2579" max="2583" width="9.140625" style="529" customWidth="1"/>
    <col min="2584" max="2592" width="9.7109375" style="529" customWidth="1"/>
    <col min="2593" max="2816" width="9.140625" style="529"/>
    <col min="2817" max="2817" width="29" style="529" customWidth="1"/>
    <col min="2818" max="2825" width="6.28515625" style="529" customWidth="1"/>
    <col min="2826" max="2826" width="7.85546875" style="529" customWidth="1"/>
    <col min="2827" max="2827" width="11.85546875" style="529" customWidth="1"/>
    <col min="2828" max="2828" width="11.28515625" style="529" customWidth="1"/>
    <col min="2829" max="2830" width="9.140625" style="529" customWidth="1"/>
    <col min="2831" max="2831" width="14" style="529" bestFit="1" customWidth="1"/>
    <col min="2832" max="2832" width="8.42578125" style="529" bestFit="1" customWidth="1"/>
    <col min="2833" max="2833" width="12.140625" style="529" bestFit="1" customWidth="1"/>
    <col min="2834" max="2834" width="7.85546875" style="529" bestFit="1" customWidth="1"/>
    <col min="2835" max="2839" width="9.140625" style="529" customWidth="1"/>
    <col min="2840" max="2848" width="9.7109375" style="529" customWidth="1"/>
    <col min="2849" max="3072" width="9.140625" style="529"/>
    <col min="3073" max="3073" width="29" style="529" customWidth="1"/>
    <col min="3074" max="3081" width="6.28515625" style="529" customWidth="1"/>
    <col min="3082" max="3082" width="7.85546875" style="529" customWidth="1"/>
    <col min="3083" max="3083" width="11.85546875" style="529" customWidth="1"/>
    <col min="3084" max="3084" width="11.28515625" style="529" customWidth="1"/>
    <col min="3085" max="3086" width="9.140625" style="529" customWidth="1"/>
    <col min="3087" max="3087" width="14" style="529" bestFit="1" customWidth="1"/>
    <col min="3088" max="3088" width="8.42578125" style="529" bestFit="1" customWidth="1"/>
    <col min="3089" max="3089" width="12.140625" style="529" bestFit="1" customWidth="1"/>
    <col min="3090" max="3090" width="7.85546875" style="529" bestFit="1" customWidth="1"/>
    <col min="3091" max="3095" width="9.140625" style="529" customWidth="1"/>
    <col min="3096" max="3104" width="9.7109375" style="529" customWidth="1"/>
    <col min="3105" max="3328" width="9.140625" style="529"/>
    <col min="3329" max="3329" width="29" style="529" customWidth="1"/>
    <col min="3330" max="3337" width="6.28515625" style="529" customWidth="1"/>
    <col min="3338" max="3338" width="7.85546875" style="529" customWidth="1"/>
    <col min="3339" max="3339" width="11.85546875" style="529" customWidth="1"/>
    <col min="3340" max="3340" width="11.28515625" style="529" customWidth="1"/>
    <col min="3341" max="3342" width="9.140625" style="529" customWidth="1"/>
    <col min="3343" max="3343" width="14" style="529" bestFit="1" customWidth="1"/>
    <col min="3344" max="3344" width="8.42578125" style="529" bestFit="1" customWidth="1"/>
    <col min="3345" max="3345" width="12.140625" style="529" bestFit="1" customWidth="1"/>
    <col min="3346" max="3346" width="7.85546875" style="529" bestFit="1" customWidth="1"/>
    <col min="3347" max="3351" width="9.140625" style="529" customWidth="1"/>
    <col min="3352" max="3360" width="9.7109375" style="529" customWidth="1"/>
    <col min="3361" max="3584" width="9.140625" style="529"/>
    <col min="3585" max="3585" width="29" style="529" customWidth="1"/>
    <col min="3586" max="3593" width="6.28515625" style="529" customWidth="1"/>
    <col min="3594" max="3594" width="7.85546875" style="529" customWidth="1"/>
    <col min="3595" max="3595" width="11.85546875" style="529" customWidth="1"/>
    <col min="3596" max="3596" width="11.28515625" style="529" customWidth="1"/>
    <col min="3597" max="3598" width="9.140625" style="529" customWidth="1"/>
    <col min="3599" max="3599" width="14" style="529" bestFit="1" customWidth="1"/>
    <col min="3600" max="3600" width="8.42578125" style="529" bestFit="1" customWidth="1"/>
    <col min="3601" max="3601" width="12.140625" style="529" bestFit="1" customWidth="1"/>
    <col min="3602" max="3602" width="7.85546875" style="529" bestFit="1" customWidth="1"/>
    <col min="3603" max="3607" width="9.140625" style="529" customWidth="1"/>
    <col min="3608" max="3616" width="9.7109375" style="529" customWidth="1"/>
    <col min="3617" max="3840" width="9.140625" style="529"/>
    <col min="3841" max="3841" width="29" style="529" customWidth="1"/>
    <col min="3842" max="3849" width="6.28515625" style="529" customWidth="1"/>
    <col min="3850" max="3850" width="7.85546875" style="529" customWidth="1"/>
    <col min="3851" max="3851" width="11.85546875" style="529" customWidth="1"/>
    <col min="3852" max="3852" width="11.28515625" style="529" customWidth="1"/>
    <col min="3853" max="3854" width="9.140625" style="529" customWidth="1"/>
    <col min="3855" max="3855" width="14" style="529" bestFit="1" customWidth="1"/>
    <col min="3856" max="3856" width="8.42578125" style="529" bestFit="1" customWidth="1"/>
    <col min="3857" max="3857" width="12.140625" style="529" bestFit="1" customWidth="1"/>
    <col min="3858" max="3858" width="7.85546875" style="529" bestFit="1" customWidth="1"/>
    <col min="3859" max="3863" width="9.140625" style="529" customWidth="1"/>
    <col min="3864" max="3872" width="9.7109375" style="529" customWidth="1"/>
    <col min="3873" max="4096" width="9.140625" style="529"/>
    <col min="4097" max="4097" width="29" style="529" customWidth="1"/>
    <col min="4098" max="4105" width="6.28515625" style="529" customWidth="1"/>
    <col min="4106" max="4106" width="7.85546875" style="529" customWidth="1"/>
    <col min="4107" max="4107" width="11.85546875" style="529" customWidth="1"/>
    <col min="4108" max="4108" width="11.28515625" style="529" customWidth="1"/>
    <col min="4109" max="4110" width="9.140625" style="529" customWidth="1"/>
    <col min="4111" max="4111" width="14" style="529" bestFit="1" customWidth="1"/>
    <col min="4112" max="4112" width="8.42578125" style="529" bestFit="1" customWidth="1"/>
    <col min="4113" max="4113" width="12.140625" style="529" bestFit="1" customWidth="1"/>
    <col min="4114" max="4114" width="7.85546875" style="529" bestFit="1" customWidth="1"/>
    <col min="4115" max="4119" width="9.140625" style="529" customWidth="1"/>
    <col min="4120" max="4128" width="9.7109375" style="529" customWidth="1"/>
    <col min="4129" max="4352" width="9.140625" style="529"/>
    <col min="4353" max="4353" width="29" style="529" customWidth="1"/>
    <col min="4354" max="4361" width="6.28515625" style="529" customWidth="1"/>
    <col min="4362" max="4362" width="7.85546875" style="529" customWidth="1"/>
    <col min="4363" max="4363" width="11.85546875" style="529" customWidth="1"/>
    <col min="4364" max="4364" width="11.28515625" style="529" customWidth="1"/>
    <col min="4365" max="4366" width="9.140625" style="529" customWidth="1"/>
    <col min="4367" max="4367" width="14" style="529" bestFit="1" customWidth="1"/>
    <col min="4368" max="4368" width="8.42578125" style="529" bestFit="1" customWidth="1"/>
    <col min="4369" max="4369" width="12.140625" style="529" bestFit="1" customWidth="1"/>
    <col min="4370" max="4370" width="7.85546875" style="529" bestFit="1" customWidth="1"/>
    <col min="4371" max="4375" width="9.140625" style="529" customWidth="1"/>
    <col min="4376" max="4384" width="9.7109375" style="529" customWidth="1"/>
    <col min="4385" max="4608" width="9.140625" style="529"/>
    <col min="4609" max="4609" width="29" style="529" customWidth="1"/>
    <col min="4610" max="4617" width="6.28515625" style="529" customWidth="1"/>
    <col min="4618" max="4618" width="7.85546875" style="529" customWidth="1"/>
    <col min="4619" max="4619" width="11.85546875" style="529" customWidth="1"/>
    <col min="4620" max="4620" width="11.28515625" style="529" customWidth="1"/>
    <col min="4621" max="4622" width="9.140625" style="529" customWidth="1"/>
    <col min="4623" max="4623" width="14" style="529" bestFit="1" customWidth="1"/>
    <col min="4624" max="4624" width="8.42578125" style="529" bestFit="1" customWidth="1"/>
    <col min="4625" max="4625" width="12.140625" style="529" bestFit="1" customWidth="1"/>
    <col min="4626" max="4626" width="7.85546875" style="529" bestFit="1" customWidth="1"/>
    <col min="4627" max="4631" width="9.140625" style="529" customWidth="1"/>
    <col min="4632" max="4640" width="9.7109375" style="529" customWidth="1"/>
    <col min="4641" max="4864" width="9.140625" style="529"/>
    <col min="4865" max="4865" width="29" style="529" customWidth="1"/>
    <col min="4866" max="4873" width="6.28515625" style="529" customWidth="1"/>
    <col min="4874" max="4874" width="7.85546875" style="529" customWidth="1"/>
    <col min="4875" max="4875" width="11.85546875" style="529" customWidth="1"/>
    <col min="4876" max="4876" width="11.28515625" style="529" customWidth="1"/>
    <col min="4877" max="4878" width="9.140625" style="529" customWidth="1"/>
    <col min="4879" max="4879" width="14" style="529" bestFit="1" customWidth="1"/>
    <col min="4880" max="4880" width="8.42578125" style="529" bestFit="1" customWidth="1"/>
    <col min="4881" max="4881" width="12.140625" style="529" bestFit="1" customWidth="1"/>
    <col min="4882" max="4882" width="7.85546875" style="529" bestFit="1" customWidth="1"/>
    <col min="4883" max="4887" width="9.140625" style="529" customWidth="1"/>
    <col min="4888" max="4896" width="9.7109375" style="529" customWidth="1"/>
    <col min="4897" max="5120" width="9.140625" style="529"/>
    <col min="5121" max="5121" width="29" style="529" customWidth="1"/>
    <col min="5122" max="5129" width="6.28515625" style="529" customWidth="1"/>
    <col min="5130" max="5130" width="7.85546875" style="529" customWidth="1"/>
    <col min="5131" max="5131" width="11.85546875" style="529" customWidth="1"/>
    <col min="5132" max="5132" width="11.28515625" style="529" customWidth="1"/>
    <col min="5133" max="5134" width="9.140625" style="529" customWidth="1"/>
    <col min="5135" max="5135" width="14" style="529" bestFit="1" customWidth="1"/>
    <col min="5136" max="5136" width="8.42578125" style="529" bestFit="1" customWidth="1"/>
    <col min="5137" max="5137" width="12.140625" style="529" bestFit="1" customWidth="1"/>
    <col min="5138" max="5138" width="7.85546875" style="529" bestFit="1" customWidth="1"/>
    <col min="5139" max="5143" width="9.140625" style="529" customWidth="1"/>
    <col min="5144" max="5152" width="9.7109375" style="529" customWidth="1"/>
    <col min="5153" max="5376" width="9.140625" style="529"/>
    <col min="5377" max="5377" width="29" style="529" customWidth="1"/>
    <col min="5378" max="5385" width="6.28515625" style="529" customWidth="1"/>
    <col min="5386" max="5386" width="7.85546875" style="529" customWidth="1"/>
    <col min="5387" max="5387" width="11.85546875" style="529" customWidth="1"/>
    <col min="5388" max="5388" width="11.28515625" style="529" customWidth="1"/>
    <col min="5389" max="5390" width="9.140625" style="529" customWidth="1"/>
    <col min="5391" max="5391" width="14" style="529" bestFit="1" customWidth="1"/>
    <col min="5392" max="5392" width="8.42578125" style="529" bestFit="1" customWidth="1"/>
    <col min="5393" max="5393" width="12.140625" style="529" bestFit="1" customWidth="1"/>
    <col min="5394" max="5394" width="7.85546875" style="529" bestFit="1" customWidth="1"/>
    <col min="5395" max="5399" width="9.140625" style="529" customWidth="1"/>
    <col min="5400" max="5408" width="9.7109375" style="529" customWidth="1"/>
    <col min="5409" max="5632" width="9.140625" style="529"/>
    <col min="5633" max="5633" width="29" style="529" customWidth="1"/>
    <col min="5634" max="5641" width="6.28515625" style="529" customWidth="1"/>
    <col min="5642" max="5642" width="7.85546875" style="529" customWidth="1"/>
    <col min="5643" max="5643" width="11.85546875" style="529" customWidth="1"/>
    <col min="5644" max="5644" width="11.28515625" style="529" customWidth="1"/>
    <col min="5645" max="5646" width="9.140625" style="529" customWidth="1"/>
    <col min="5647" max="5647" width="14" style="529" bestFit="1" customWidth="1"/>
    <col min="5648" max="5648" width="8.42578125" style="529" bestFit="1" customWidth="1"/>
    <col min="5649" max="5649" width="12.140625" style="529" bestFit="1" customWidth="1"/>
    <col min="5650" max="5650" width="7.85546875" style="529" bestFit="1" customWidth="1"/>
    <col min="5651" max="5655" width="9.140625" style="529" customWidth="1"/>
    <col min="5656" max="5664" width="9.7109375" style="529" customWidth="1"/>
    <col min="5665" max="5888" width="9.140625" style="529"/>
    <col min="5889" max="5889" width="29" style="529" customWidth="1"/>
    <col min="5890" max="5897" width="6.28515625" style="529" customWidth="1"/>
    <col min="5898" max="5898" width="7.85546875" style="529" customWidth="1"/>
    <col min="5899" max="5899" width="11.85546875" style="529" customWidth="1"/>
    <col min="5900" max="5900" width="11.28515625" style="529" customWidth="1"/>
    <col min="5901" max="5902" width="9.140625" style="529" customWidth="1"/>
    <col min="5903" max="5903" width="14" style="529" bestFit="1" customWidth="1"/>
    <col min="5904" max="5904" width="8.42578125" style="529" bestFit="1" customWidth="1"/>
    <col min="5905" max="5905" width="12.140625" style="529" bestFit="1" customWidth="1"/>
    <col min="5906" max="5906" width="7.85546875" style="529" bestFit="1" customWidth="1"/>
    <col min="5907" max="5911" width="9.140625" style="529" customWidth="1"/>
    <col min="5912" max="5920" width="9.7109375" style="529" customWidth="1"/>
    <col min="5921" max="6144" width="9.140625" style="529"/>
    <col min="6145" max="6145" width="29" style="529" customWidth="1"/>
    <col min="6146" max="6153" width="6.28515625" style="529" customWidth="1"/>
    <col min="6154" max="6154" width="7.85546875" style="529" customWidth="1"/>
    <col min="6155" max="6155" width="11.85546875" style="529" customWidth="1"/>
    <col min="6156" max="6156" width="11.28515625" style="529" customWidth="1"/>
    <col min="6157" max="6158" width="9.140625" style="529" customWidth="1"/>
    <col min="6159" max="6159" width="14" style="529" bestFit="1" customWidth="1"/>
    <col min="6160" max="6160" width="8.42578125" style="529" bestFit="1" customWidth="1"/>
    <col min="6161" max="6161" width="12.140625" style="529" bestFit="1" customWidth="1"/>
    <col min="6162" max="6162" width="7.85546875" style="529" bestFit="1" customWidth="1"/>
    <col min="6163" max="6167" width="9.140625" style="529" customWidth="1"/>
    <col min="6168" max="6176" width="9.7109375" style="529" customWidth="1"/>
    <col min="6177" max="6400" width="9.140625" style="529"/>
    <col min="6401" max="6401" width="29" style="529" customWidth="1"/>
    <col min="6402" max="6409" width="6.28515625" style="529" customWidth="1"/>
    <col min="6410" max="6410" width="7.85546875" style="529" customWidth="1"/>
    <col min="6411" max="6411" width="11.85546875" style="529" customWidth="1"/>
    <col min="6412" max="6412" width="11.28515625" style="529" customWidth="1"/>
    <col min="6413" max="6414" width="9.140625" style="529" customWidth="1"/>
    <col min="6415" max="6415" width="14" style="529" bestFit="1" customWidth="1"/>
    <col min="6416" max="6416" width="8.42578125" style="529" bestFit="1" customWidth="1"/>
    <col min="6417" max="6417" width="12.140625" style="529" bestFit="1" customWidth="1"/>
    <col min="6418" max="6418" width="7.85546875" style="529" bestFit="1" customWidth="1"/>
    <col min="6419" max="6423" width="9.140625" style="529" customWidth="1"/>
    <col min="6424" max="6432" width="9.7109375" style="529" customWidth="1"/>
    <col min="6433" max="6656" width="9.140625" style="529"/>
    <col min="6657" max="6657" width="29" style="529" customWidth="1"/>
    <col min="6658" max="6665" width="6.28515625" style="529" customWidth="1"/>
    <col min="6666" max="6666" width="7.85546875" style="529" customWidth="1"/>
    <col min="6667" max="6667" width="11.85546875" style="529" customWidth="1"/>
    <col min="6668" max="6668" width="11.28515625" style="529" customWidth="1"/>
    <col min="6669" max="6670" width="9.140625" style="529" customWidth="1"/>
    <col min="6671" max="6671" width="14" style="529" bestFit="1" customWidth="1"/>
    <col min="6672" max="6672" width="8.42578125" style="529" bestFit="1" customWidth="1"/>
    <col min="6673" max="6673" width="12.140625" style="529" bestFit="1" customWidth="1"/>
    <col min="6674" max="6674" width="7.85546875" style="529" bestFit="1" customWidth="1"/>
    <col min="6675" max="6679" width="9.140625" style="529" customWidth="1"/>
    <col min="6680" max="6688" width="9.7109375" style="529" customWidth="1"/>
    <col min="6689" max="6912" width="9.140625" style="529"/>
    <col min="6913" max="6913" width="29" style="529" customWidth="1"/>
    <col min="6914" max="6921" width="6.28515625" style="529" customWidth="1"/>
    <col min="6922" max="6922" width="7.85546875" style="529" customWidth="1"/>
    <col min="6923" max="6923" width="11.85546875" style="529" customWidth="1"/>
    <col min="6924" max="6924" width="11.28515625" style="529" customWidth="1"/>
    <col min="6925" max="6926" width="9.140625" style="529" customWidth="1"/>
    <col min="6927" max="6927" width="14" style="529" bestFit="1" customWidth="1"/>
    <col min="6928" max="6928" width="8.42578125" style="529" bestFit="1" customWidth="1"/>
    <col min="6929" max="6929" width="12.140625" style="529" bestFit="1" customWidth="1"/>
    <col min="6930" max="6930" width="7.85546875" style="529" bestFit="1" customWidth="1"/>
    <col min="6931" max="6935" width="9.140625" style="529" customWidth="1"/>
    <col min="6936" max="6944" width="9.7109375" style="529" customWidth="1"/>
    <col min="6945" max="7168" width="9.140625" style="529"/>
    <col min="7169" max="7169" width="29" style="529" customWidth="1"/>
    <col min="7170" max="7177" width="6.28515625" style="529" customWidth="1"/>
    <col min="7178" max="7178" width="7.85546875" style="529" customWidth="1"/>
    <col min="7179" max="7179" width="11.85546875" style="529" customWidth="1"/>
    <col min="7180" max="7180" width="11.28515625" style="529" customWidth="1"/>
    <col min="7181" max="7182" width="9.140625" style="529" customWidth="1"/>
    <col min="7183" max="7183" width="14" style="529" bestFit="1" customWidth="1"/>
    <col min="7184" max="7184" width="8.42578125" style="529" bestFit="1" customWidth="1"/>
    <col min="7185" max="7185" width="12.140625" style="529" bestFit="1" customWidth="1"/>
    <col min="7186" max="7186" width="7.85546875" style="529" bestFit="1" customWidth="1"/>
    <col min="7187" max="7191" width="9.140625" style="529" customWidth="1"/>
    <col min="7192" max="7200" width="9.7109375" style="529" customWidth="1"/>
    <col min="7201" max="7424" width="9.140625" style="529"/>
    <col min="7425" max="7425" width="29" style="529" customWidth="1"/>
    <col min="7426" max="7433" width="6.28515625" style="529" customWidth="1"/>
    <col min="7434" max="7434" width="7.85546875" style="529" customWidth="1"/>
    <col min="7435" max="7435" width="11.85546875" style="529" customWidth="1"/>
    <col min="7436" max="7436" width="11.28515625" style="529" customWidth="1"/>
    <col min="7437" max="7438" width="9.140625" style="529" customWidth="1"/>
    <col min="7439" max="7439" width="14" style="529" bestFit="1" customWidth="1"/>
    <col min="7440" max="7440" width="8.42578125" style="529" bestFit="1" customWidth="1"/>
    <col min="7441" max="7441" width="12.140625" style="529" bestFit="1" customWidth="1"/>
    <col min="7442" max="7442" width="7.85546875" style="529" bestFit="1" customWidth="1"/>
    <col min="7443" max="7447" width="9.140625" style="529" customWidth="1"/>
    <col min="7448" max="7456" width="9.7109375" style="529" customWidth="1"/>
    <col min="7457" max="7680" width="9.140625" style="529"/>
    <col min="7681" max="7681" width="29" style="529" customWidth="1"/>
    <col min="7682" max="7689" width="6.28515625" style="529" customWidth="1"/>
    <col min="7690" max="7690" width="7.85546875" style="529" customWidth="1"/>
    <col min="7691" max="7691" width="11.85546875" style="529" customWidth="1"/>
    <col min="7692" max="7692" width="11.28515625" style="529" customWidth="1"/>
    <col min="7693" max="7694" width="9.140625" style="529" customWidth="1"/>
    <col min="7695" max="7695" width="14" style="529" bestFit="1" customWidth="1"/>
    <col min="7696" max="7696" width="8.42578125" style="529" bestFit="1" customWidth="1"/>
    <col min="7697" max="7697" width="12.140625" style="529" bestFit="1" customWidth="1"/>
    <col min="7698" max="7698" width="7.85546875" style="529" bestFit="1" customWidth="1"/>
    <col min="7699" max="7703" width="9.140625" style="529" customWidth="1"/>
    <col min="7704" max="7712" width="9.7109375" style="529" customWidth="1"/>
    <col min="7713" max="7936" width="9.140625" style="529"/>
    <col min="7937" max="7937" width="29" style="529" customWidth="1"/>
    <col min="7938" max="7945" width="6.28515625" style="529" customWidth="1"/>
    <col min="7946" max="7946" width="7.85546875" style="529" customWidth="1"/>
    <col min="7947" max="7947" width="11.85546875" style="529" customWidth="1"/>
    <col min="7948" max="7948" width="11.28515625" style="529" customWidth="1"/>
    <col min="7949" max="7950" width="9.140625" style="529" customWidth="1"/>
    <col min="7951" max="7951" width="14" style="529" bestFit="1" customWidth="1"/>
    <col min="7952" max="7952" width="8.42578125" style="529" bestFit="1" customWidth="1"/>
    <col min="7953" max="7953" width="12.140625" style="529" bestFit="1" customWidth="1"/>
    <col min="7954" max="7954" width="7.85546875" style="529" bestFit="1" customWidth="1"/>
    <col min="7955" max="7959" width="9.140625" style="529" customWidth="1"/>
    <col min="7960" max="7968" width="9.7109375" style="529" customWidth="1"/>
    <col min="7969" max="8192" width="9.140625" style="529"/>
    <col min="8193" max="8193" width="29" style="529" customWidth="1"/>
    <col min="8194" max="8201" width="6.28515625" style="529" customWidth="1"/>
    <col min="8202" max="8202" width="7.85546875" style="529" customWidth="1"/>
    <col min="8203" max="8203" width="11.85546875" style="529" customWidth="1"/>
    <col min="8204" max="8204" width="11.28515625" style="529" customWidth="1"/>
    <col min="8205" max="8206" width="9.140625" style="529" customWidth="1"/>
    <col min="8207" max="8207" width="14" style="529" bestFit="1" customWidth="1"/>
    <col min="8208" max="8208" width="8.42578125" style="529" bestFit="1" customWidth="1"/>
    <col min="8209" max="8209" width="12.140625" style="529" bestFit="1" customWidth="1"/>
    <col min="8210" max="8210" width="7.85546875" style="529" bestFit="1" customWidth="1"/>
    <col min="8211" max="8215" width="9.140625" style="529" customWidth="1"/>
    <col min="8216" max="8224" width="9.7109375" style="529" customWidth="1"/>
    <col min="8225" max="8448" width="9.140625" style="529"/>
    <col min="8449" max="8449" width="29" style="529" customWidth="1"/>
    <col min="8450" max="8457" width="6.28515625" style="529" customWidth="1"/>
    <col min="8458" max="8458" width="7.85546875" style="529" customWidth="1"/>
    <col min="8459" max="8459" width="11.85546875" style="529" customWidth="1"/>
    <col min="8460" max="8460" width="11.28515625" style="529" customWidth="1"/>
    <col min="8461" max="8462" width="9.140625" style="529" customWidth="1"/>
    <col min="8463" max="8463" width="14" style="529" bestFit="1" customWidth="1"/>
    <col min="8464" max="8464" width="8.42578125" style="529" bestFit="1" customWidth="1"/>
    <col min="8465" max="8465" width="12.140625" style="529" bestFit="1" customWidth="1"/>
    <col min="8466" max="8466" width="7.85546875" style="529" bestFit="1" customWidth="1"/>
    <col min="8467" max="8471" width="9.140625" style="529" customWidth="1"/>
    <col min="8472" max="8480" width="9.7109375" style="529" customWidth="1"/>
    <col min="8481" max="8704" width="9.140625" style="529"/>
    <col min="8705" max="8705" width="29" style="529" customWidth="1"/>
    <col min="8706" max="8713" width="6.28515625" style="529" customWidth="1"/>
    <col min="8714" max="8714" width="7.85546875" style="529" customWidth="1"/>
    <col min="8715" max="8715" width="11.85546875" style="529" customWidth="1"/>
    <col min="8716" max="8716" width="11.28515625" style="529" customWidth="1"/>
    <col min="8717" max="8718" width="9.140625" style="529" customWidth="1"/>
    <col min="8719" max="8719" width="14" style="529" bestFit="1" customWidth="1"/>
    <col min="8720" max="8720" width="8.42578125" style="529" bestFit="1" customWidth="1"/>
    <col min="8721" max="8721" width="12.140625" style="529" bestFit="1" customWidth="1"/>
    <col min="8722" max="8722" width="7.85546875" style="529" bestFit="1" customWidth="1"/>
    <col min="8723" max="8727" width="9.140625" style="529" customWidth="1"/>
    <col min="8728" max="8736" width="9.7109375" style="529" customWidth="1"/>
    <col min="8737" max="8960" width="9.140625" style="529"/>
    <col min="8961" max="8961" width="29" style="529" customWidth="1"/>
    <col min="8962" max="8969" width="6.28515625" style="529" customWidth="1"/>
    <col min="8970" max="8970" width="7.85546875" style="529" customWidth="1"/>
    <col min="8971" max="8971" width="11.85546875" style="529" customWidth="1"/>
    <col min="8972" max="8972" width="11.28515625" style="529" customWidth="1"/>
    <col min="8973" max="8974" width="9.140625" style="529" customWidth="1"/>
    <col min="8975" max="8975" width="14" style="529" bestFit="1" customWidth="1"/>
    <col min="8976" max="8976" width="8.42578125" style="529" bestFit="1" customWidth="1"/>
    <col min="8977" max="8977" width="12.140625" style="529" bestFit="1" customWidth="1"/>
    <col min="8978" max="8978" width="7.85546875" style="529" bestFit="1" customWidth="1"/>
    <col min="8979" max="8983" width="9.140625" style="529" customWidth="1"/>
    <col min="8984" max="8992" width="9.7109375" style="529" customWidth="1"/>
    <col min="8993" max="9216" width="9.140625" style="529"/>
    <col min="9217" max="9217" width="29" style="529" customWidth="1"/>
    <col min="9218" max="9225" width="6.28515625" style="529" customWidth="1"/>
    <col min="9226" max="9226" width="7.85546875" style="529" customWidth="1"/>
    <col min="9227" max="9227" width="11.85546875" style="529" customWidth="1"/>
    <col min="9228" max="9228" width="11.28515625" style="529" customWidth="1"/>
    <col min="9229" max="9230" width="9.140625" style="529" customWidth="1"/>
    <col min="9231" max="9231" width="14" style="529" bestFit="1" customWidth="1"/>
    <col min="9232" max="9232" width="8.42578125" style="529" bestFit="1" customWidth="1"/>
    <col min="9233" max="9233" width="12.140625" style="529" bestFit="1" customWidth="1"/>
    <col min="9234" max="9234" width="7.85546875" style="529" bestFit="1" customWidth="1"/>
    <col min="9235" max="9239" width="9.140625" style="529" customWidth="1"/>
    <col min="9240" max="9248" width="9.7109375" style="529" customWidth="1"/>
    <col min="9249" max="9472" width="9.140625" style="529"/>
    <col min="9473" max="9473" width="29" style="529" customWidth="1"/>
    <col min="9474" max="9481" width="6.28515625" style="529" customWidth="1"/>
    <col min="9482" max="9482" width="7.85546875" style="529" customWidth="1"/>
    <col min="9483" max="9483" width="11.85546875" style="529" customWidth="1"/>
    <col min="9484" max="9484" width="11.28515625" style="529" customWidth="1"/>
    <col min="9485" max="9486" width="9.140625" style="529" customWidth="1"/>
    <col min="9487" max="9487" width="14" style="529" bestFit="1" customWidth="1"/>
    <col min="9488" max="9488" width="8.42578125" style="529" bestFit="1" customWidth="1"/>
    <col min="9489" max="9489" width="12.140625" style="529" bestFit="1" customWidth="1"/>
    <col min="9490" max="9490" width="7.85546875" style="529" bestFit="1" customWidth="1"/>
    <col min="9491" max="9495" width="9.140625" style="529" customWidth="1"/>
    <col min="9496" max="9504" width="9.7109375" style="529" customWidth="1"/>
    <col min="9505" max="9728" width="9.140625" style="529"/>
    <col min="9729" max="9729" width="29" style="529" customWidth="1"/>
    <col min="9730" max="9737" width="6.28515625" style="529" customWidth="1"/>
    <col min="9738" max="9738" width="7.85546875" style="529" customWidth="1"/>
    <col min="9739" max="9739" width="11.85546875" style="529" customWidth="1"/>
    <col min="9740" max="9740" width="11.28515625" style="529" customWidth="1"/>
    <col min="9741" max="9742" width="9.140625" style="529" customWidth="1"/>
    <col min="9743" max="9743" width="14" style="529" bestFit="1" customWidth="1"/>
    <col min="9744" max="9744" width="8.42578125" style="529" bestFit="1" customWidth="1"/>
    <col min="9745" max="9745" width="12.140625" style="529" bestFit="1" customWidth="1"/>
    <col min="9746" max="9746" width="7.85546875" style="529" bestFit="1" customWidth="1"/>
    <col min="9747" max="9751" width="9.140625" style="529" customWidth="1"/>
    <col min="9752" max="9760" width="9.7109375" style="529" customWidth="1"/>
    <col min="9761" max="9984" width="9.140625" style="529"/>
    <col min="9985" max="9985" width="29" style="529" customWidth="1"/>
    <col min="9986" max="9993" width="6.28515625" style="529" customWidth="1"/>
    <col min="9994" max="9994" width="7.85546875" style="529" customWidth="1"/>
    <col min="9995" max="9995" width="11.85546875" style="529" customWidth="1"/>
    <col min="9996" max="9996" width="11.28515625" style="529" customWidth="1"/>
    <col min="9997" max="9998" width="9.140625" style="529" customWidth="1"/>
    <col min="9999" max="9999" width="14" style="529" bestFit="1" customWidth="1"/>
    <col min="10000" max="10000" width="8.42578125" style="529" bestFit="1" customWidth="1"/>
    <col min="10001" max="10001" width="12.140625" style="529" bestFit="1" customWidth="1"/>
    <col min="10002" max="10002" width="7.85546875" style="529" bestFit="1" customWidth="1"/>
    <col min="10003" max="10007" width="9.140625" style="529" customWidth="1"/>
    <col min="10008" max="10016" width="9.7109375" style="529" customWidth="1"/>
    <col min="10017" max="10240" width="9.140625" style="529"/>
    <col min="10241" max="10241" width="29" style="529" customWidth="1"/>
    <col min="10242" max="10249" width="6.28515625" style="529" customWidth="1"/>
    <col min="10250" max="10250" width="7.85546875" style="529" customWidth="1"/>
    <col min="10251" max="10251" width="11.85546875" style="529" customWidth="1"/>
    <col min="10252" max="10252" width="11.28515625" style="529" customWidth="1"/>
    <col min="10253" max="10254" width="9.140625" style="529" customWidth="1"/>
    <col min="10255" max="10255" width="14" style="529" bestFit="1" customWidth="1"/>
    <col min="10256" max="10256" width="8.42578125" style="529" bestFit="1" customWidth="1"/>
    <col min="10257" max="10257" width="12.140625" style="529" bestFit="1" customWidth="1"/>
    <col min="10258" max="10258" width="7.85546875" style="529" bestFit="1" customWidth="1"/>
    <col min="10259" max="10263" width="9.140625" style="529" customWidth="1"/>
    <col min="10264" max="10272" width="9.7109375" style="529" customWidth="1"/>
    <col min="10273" max="10496" width="9.140625" style="529"/>
    <col min="10497" max="10497" width="29" style="529" customWidth="1"/>
    <col min="10498" max="10505" width="6.28515625" style="529" customWidth="1"/>
    <col min="10506" max="10506" width="7.85546875" style="529" customWidth="1"/>
    <col min="10507" max="10507" width="11.85546875" style="529" customWidth="1"/>
    <col min="10508" max="10508" width="11.28515625" style="529" customWidth="1"/>
    <col min="10509" max="10510" width="9.140625" style="529" customWidth="1"/>
    <col min="10511" max="10511" width="14" style="529" bestFit="1" customWidth="1"/>
    <col min="10512" max="10512" width="8.42578125" style="529" bestFit="1" customWidth="1"/>
    <col min="10513" max="10513" width="12.140625" style="529" bestFit="1" customWidth="1"/>
    <col min="10514" max="10514" width="7.85546875" style="529" bestFit="1" customWidth="1"/>
    <col min="10515" max="10519" width="9.140625" style="529" customWidth="1"/>
    <col min="10520" max="10528" width="9.7109375" style="529" customWidth="1"/>
    <col min="10529" max="10752" width="9.140625" style="529"/>
    <col min="10753" max="10753" width="29" style="529" customWidth="1"/>
    <col min="10754" max="10761" width="6.28515625" style="529" customWidth="1"/>
    <col min="10762" max="10762" width="7.85546875" style="529" customWidth="1"/>
    <col min="10763" max="10763" width="11.85546875" style="529" customWidth="1"/>
    <col min="10764" max="10764" width="11.28515625" style="529" customWidth="1"/>
    <col min="10765" max="10766" width="9.140625" style="529" customWidth="1"/>
    <col min="10767" max="10767" width="14" style="529" bestFit="1" customWidth="1"/>
    <col min="10768" max="10768" width="8.42578125" style="529" bestFit="1" customWidth="1"/>
    <col min="10769" max="10769" width="12.140625" style="529" bestFit="1" customWidth="1"/>
    <col min="10770" max="10770" width="7.85546875" style="529" bestFit="1" customWidth="1"/>
    <col min="10771" max="10775" width="9.140625" style="529" customWidth="1"/>
    <col min="10776" max="10784" width="9.7109375" style="529" customWidth="1"/>
    <col min="10785" max="11008" width="9.140625" style="529"/>
    <col min="11009" max="11009" width="29" style="529" customWidth="1"/>
    <col min="11010" max="11017" width="6.28515625" style="529" customWidth="1"/>
    <col min="11018" max="11018" width="7.85546875" style="529" customWidth="1"/>
    <col min="11019" max="11019" width="11.85546875" style="529" customWidth="1"/>
    <col min="11020" max="11020" width="11.28515625" style="529" customWidth="1"/>
    <col min="11021" max="11022" width="9.140625" style="529" customWidth="1"/>
    <col min="11023" max="11023" width="14" style="529" bestFit="1" customWidth="1"/>
    <col min="11024" max="11024" width="8.42578125" style="529" bestFit="1" customWidth="1"/>
    <col min="11025" max="11025" width="12.140625" style="529" bestFit="1" customWidth="1"/>
    <col min="11026" max="11026" width="7.85546875" style="529" bestFit="1" customWidth="1"/>
    <col min="11027" max="11031" width="9.140625" style="529" customWidth="1"/>
    <col min="11032" max="11040" width="9.7109375" style="529" customWidth="1"/>
    <col min="11041" max="11264" width="9.140625" style="529"/>
    <col min="11265" max="11265" width="29" style="529" customWidth="1"/>
    <col min="11266" max="11273" width="6.28515625" style="529" customWidth="1"/>
    <col min="11274" max="11274" width="7.85546875" style="529" customWidth="1"/>
    <col min="11275" max="11275" width="11.85546875" style="529" customWidth="1"/>
    <col min="11276" max="11276" width="11.28515625" style="529" customWidth="1"/>
    <col min="11277" max="11278" width="9.140625" style="529" customWidth="1"/>
    <col min="11279" max="11279" width="14" style="529" bestFit="1" customWidth="1"/>
    <col min="11280" max="11280" width="8.42578125" style="529" bestFit="1" customWidth="1"/>
    <col min="11281" max="11281" width="12.140625" style="529" bestFit="1" customWidth="1"/>
    <col min="11282" max="11282" width="7.85546875" style="529" bestFit="1" customWidth="1"/>
    <col min="11283" max="11287" width="9.140625" style="529" customWidth="1"/>
    <col min="11288" max="11296" width="9.7109375" style="529" customWidth="1"/>
    <col min="11297" max="11520" width="9.140625" style="529"/>
    <col min="11521" max="11521" width="29" style="529" customWidth="1"/>
    <col min="11522" max="11529" width="6.28515625" style="529" customWidth="1"/>
    <col min="11530" max="11530" width="7.85546875" style="529" customWidth="1"/>
    <col min="11531" max="11531" width="11.85546875" style="529" customWidth="1"/>
    <col min="11532" max="11532" width="11.28515625" style="529" customWidth="1"/>
    <col min="11533" max="11534" width="9.140625" style="529" customWidth="1"/>
    <col min="11535" max="11535" width="14" style="529" bestFit="1" customWidth="1"/>
    <col min="11536" max="11536" width="8.42578125" style="529" bestFit="1" customWidth="1"/>
    <col min="11537" max="11537" width="12.140625" style="529" bestFit="1" customWidth="1"/>
    <col min="11538" max="11538" width="7.85546875" style="529" bestFit="1" customWidth="1"/>
    <col min="11539" max="11543" width="9.140625" style="529" customWidth="1"/>
    <col min="11544" max="11552" width="9.7109375" style="529" customWidth="1"/>
    <col min="11553" max="11776" width="9.140625" style="529"/>
    <col min="11777" max="11777" width="29" style="529" customWidth="1"/>
    <col min="11778" max="11785" width="6.28515625" style="529" customWidth="1"/>
    <col min="11786" max="11786" width="7.85546875" style="529" customWidth="1"/>
    <col min="11787" max="11787" width="11.85546875" style="529" customWidth="1"/>
    <col min="11788" max="11788" width="11.28515625" style="529" customWidth="1"/>
    <col min="11789" max="11790" width="9.140625" style="529" customWidth="1"/>
    <col min="11791" max="11791" width="14" style="529" bestFit="1" customWidth="1"/>
    <col min="11792" max="11792" width="8.42578125" style="529" bestFit="1" customWidth="1"/>
    <col min="11793" max="11793" width="12.140625" style="529" bestFit="1" customWidth="1"/>
    <col min="11794" max="11794" width="7.85546875" style="529" bestFit="1" customWidth="1"/>
    <col min="11795" max="11799" width="9.140625" style="529" customWidth="1"/>
    <col min="11800" max="11808" width="9.7109375" style="529" customWidth="1"/>
    <col min="11809" max="12032" width="9.140625" style="529"/>
    <col min="12033" max="12033" width="29" style="529" customWidth="1"/>
    <col min="12034" max="12041" width="6.28515625" style="529" customWidth="1"/>
    <col min="12042" max="12042" width="7.85546875" style="529" customWidth="1"/>
    <col min="12043" max="12043" width="11.85546875" style="529" customWidth="1"/>
    <col min="12044" max="12044" width="11.28515625" style="529" customWidth="1"/>
    <col min="12045" max="12046" width="9.140625" style="529" customWidth="1"/>
    <col min="12047" max="12047" width="14" style="529" bestFit="1" customWidth="1"/>
    <col min="12048" max="12048" width="8.42578125" style="529" bestFit="1" customWidth="1"/>
    <col min="12049" max="12049" width="12.140625" style="529" bestFit="1" customWidth="1"/>
    <col min="12050" max="12050" width="7.85546875" style="529" bestFit="1" customWidth="1"/>
    <col min="12051" max="12055" width="9.140625" style="529" customWidth="1"/>
    <col min="12056" max="12064" width="9.7109375" style="529" customWidth="1"/>
    <col min="12065" max="12288" width="9.140625" style="529"/>
    <col min="12289" max="12289" width="29" style="529" customWidth="1"/>
    <col min="12290" max="12297" width="6.28515625" style="529" customWidth="1"/>
    <col min="12298" max="12298" width="7.85546875" style="529" customWidth="1"/>
    <col min="12299" max="12299" width="11.85546875" style="529" customWidth="1"/>
    <col min="12300" max="12300" width="11.28515625" style="529" customWidth="1"/>
    <col min="12301" max="12302" width="9.140625" style="529" customWidth="1"/>
    <col min="12303" max="12303" width="14" style="529" bestFit="1" customWidth="1"/>
    <col min="12304" max="12304" width="8.42578125" style="529" bestFit="1" customWidth="1"/>
    <col min="12305" max="12305" width="12.140625" style="529" bestFit="1" customWidth="1"/>
    <col min="12306" max="12306" width="7.85546875" style="529" bestFit="1" customWidth="1"/>
    <col min="12307" max="12311" width="9.140625" style="529" customWidth="1"/>
    <col min="12312" max="12320" width="9.7109375" style="529" customWidth="1"/>
    <col min="12321" max="12544" width="9.140625" style="529"/>
    <col min="12545" max="12545" width="29" style="529" customWidth="1"/>
    <col min="12546" max="12553" width="6.28515625" style="529" customWidth="1"/>
    <col min="12554" max="12554" width="7.85546875" style="529" customWidth="1"/>
    <col min="12555" max="12555" width="11.85546875" style="529" customWidth="1"/>
    <col min="12556" max="12556" width="11.28515625" style="529" customWidth="1"/>
    <col min="12557" max="12558" width="9.140625" style="529" customWidth="1"/>
    <col min="12559" max="12559" width="14" style="529" bestFit="1" customWidth="1"/>
    <col min="12560" max="12560" width="8.42578125" style="529" bestFit="1" customWidth="1"/>
    <col min="12561" max="12561" width="12.140625" style="529" bestFit="1" customWidth="1"/>
    <col min="12562" max="12562" width="7.85546875" style="529" bestFit="1" customWidth="1"/>
    <col min="12563" max="12567" width="9.140625" style="529" customWidth="1"/>
    <col min="12568" max="12576" width="9.7109375" style="529" customWidth="1"/>
    <col min="12577" max="12800" width="9.140625" style="529"/>
    <col min="12801" max="12801" width="29" style="529" customWidth="1"/>
    <col min="12802" max="12809" width="6.28515625" style="529" customWidth="1"/>
    <col min="12810" max="12810" width="7.85546875" style="529" customWidth="1"/>
    <col min="12811" max="12811" width="11.85546875" style="529" customWidth="1"/>
    <col min="12812" max="12812" width="11.28515625" style="529" customWidth="1"/>
    <col min="12813" max="12814" width="9.140625" style="529" customWidth="1"/>
    <col min="12815" max="12815" width="14" style="529" bestFit="1" customWidth="1"/>
    <col min="12816" max="12816" width="8.42578125" style="529" bestFit="1" customWidth="1"/>
    <col min="12817" max="12817" width="12.140625" style="529" bestFit="1" customWidth="1"/>
    <col min="12818" max="12818" width="7.85546875" style="529" bestFit="1" customWidth="1"/>
    <col min="12819" max="12823" width="9.140625" style="529" customWidth="1"/>
    <col min="12824" max="12832" width="9.7109375" style="529" customWidth="1"/>
    <col min="12833" max="13056" width="9.140625" style="529"/>
    <col min="13057" max="13057" width="29" style="529" customWidth="1"/>
    <col min="13058" max="13065" width="6.28515625" style="529" customWidth="1"/>
    <col min="13066" max="13066" width="7.85546875" style="529" customWidth="1"/>
    <col min="13067" max="13067" width="11.85546875" style="529" customWidth="1"/>
    <col min="13068" max="13068" width="11.28515625" style="529" customWidth="1"/>
    <col min="13069" max="13070" width="9.140625" style="529" customWidth="1"/>
    <col min="13071" max="13071" width="14" style="529" bestFit="1" customWidth="1"/>
    <col min="13072" max="13072" width="8.42578125" style="529" bestFit="1" customWidth="1"/>
    <col min="13073" max="13073" width="12.140625" style="529" bestFit="1" customWidth="1"/>
    <col min="13074" max="13074" width="7.85546875" style="529" bestFit="1" customWidth="1"/>
    <col min="13075" max="13079" width="9.140625" style="529" customWidth="1"/>
    <col min="13080" max="13088" width="9.7109375" style="529" customWidth="1"/>
    <col min="13089" max="13312" width="9.140625" style="529"/>
    <col min="13313" max="13313" width="29" style="529" customWidth="1"/>
    <col min="13314" max="13321" width="6.28515625" style="529" customWidth="1"/>
    <col min="13322" max="13322" width="7.85546875" style="529" customWidth="1"/>
    <col min="13323" max="13323" width="11.85546875" style="529" customWidth="1"/>
    <col min="13324" max="13324" width="11.28515625" style="529" customWidth="1"/>
    <col min="13325" max="13326" width="9.140625" style="529" customWidth="1"/>
    <col min="13327" max="13327" width="14" style="529" bestFit="1" customWidth="1"/>
    <col min="13328" max="13328" width="8.42578125" style="529" bestFit="1" customWidth="1"/>
    <col min="13329" max="13329" width="12.140625" style="529" bestFit="1" customWidth="1"/>
    <col min="13330" max="13330" width="7.85546875" style="529" bestFit="1" customWidth="1"/>
    <col min="13331" max="13335" width="9.140625" style="529" customWidth="1"/>
    <col min="13336" max="13344" width="9.7109375" style="529" customWidth="1"/>
    <col min="13345" max="13568" width="9.140625" style="529"/>
    <col min="13569" max="13569" width="29" style="529" customWidth="1"/>
    <col min="13570" max="13577" width="6.28515625" style="529" customWidth="1"/>
    <col min="13578" max="13578" width="7.85546875" style="529" customWidth="1"/>
    <col min="13579" max="13579" width="11.85546875" style="529" customWidth="1"/>
    <col min="13580" max="13580" width="11.28515625" style="529" customWidth="1"/>
    <col min="13581" max="13582" width="9.140625" style="529" customWidth="1"/>
    <col min="13583" max="13583" width="14" style="529" bestFit="1" customWidth="1"/>
    <col min="13584" max="13584" width="8.42578125" style="529" bestFit="1" customWidth="1"/>
    <col min="13585" max="13585" width="12.140625" style="529" bestFit="1" customWidth="1"/>
    <col min="13586" max="13586" width="7.85546875" style="529" bestFit="1" customWidth="1"/>
    <col min="13587" max="13591" width="9.140625" style="529" customWidth="1"/>
    <col min="13592" max="13600" width="9.7109375" style="529" customWidth="1"/>
    <col min="13601" max="13824" width="9.140625" style="529"/>
    <col min="13825" max="13825" width="29" style="529" customWidth="1"/>
    <col min="13826" max="13833" width="6.28515625" style="529" customWidth="1"/>
    <col min="13834" max="13834" width="7.85546875" style="529" customWidth="1"/>
    <col min="13835" max="13835" width="11.85546875" style="529" customWidth="1"/>
    <col min="13836" max="13836" width="11.28515625" style="529" customWidth="1"/>
    <col min="13837" max="13838" width="9.140625" style="529" customWidth="1"/>
    <col min="13839" max="13839" width="14" style="529" bestFit="1" customWidth="1"/>
    <col min="13840" max="13840" width="8.42578125" style="529" bestFit="1" customWidth="1"/>
    <col min="13841" max="13841" width="12.140625" style="529" bestFit="1" customWidth="1"/>
    <col min="13842" max="13842" width="7.85546875" style="529" bestFit="1" customWidth="1"/>
    <col min="13843" max="13847" width="9.140625" style="529" customWidth="1"/>
    <col min="13848" max="13856" width="9.7109375" style="529" customWidth="1"/>
    <col min="13857" max="14080" width="9.140625" style="529"/>
    <col min="14081" max="14081" width="29" style="529" customWidth="1"/>
    <col min="14082" max="14089" width="6.28515625" style="529" customWidth="1"/>
    <col min="14090" max="14090" width="7.85546875" style="529" customWidth="1"/>
    <col min="14091" max="14091" width="11.85546875" style="529" customWidth="1"/>
    <col min="14092" max="14092" width="11.28515625" style="529" customWidth="1"/>
    <col min="14093" max="14094" width="9.140625" style="529" customWidth="1"/>
    <col min="14095" max="14095" width="14" style="529" bestFit="1" customWidth="1"/>
    <col min="14096" max="14096" width="8.42578125" style="529" bestFit="1" customWidth="1"/>
    <col min="14097" max="14097" width="12.140625" style="529" bestFit="1" customWidth="1"/>
    <col min="14098" max="14098" width="7.85546875" style="529" bestFit="1" customWidth="1"/>
    <col min="14099" max="14103" width="9.140625" style="529" customWidth="1"/>
    <col min="14104" max="14112" width="9.7109375" style="529" customWidth="1"/>
    <col min="14113" max="14336" width="9.140625" style="529"/>
    <col min="14337" max="14337" width="29" style="529" customWidth="1"/>
    <col min="14338" max="14345" width="6.28515625" style="529" customWidth="1"/>
    <col min="14346" max="14346" width="7.85546875" style="529" customWidth="1"/>
    <col min="14347" max="14347" width="11.85546875" style="529" customWidth="1"/>
    <col min="14348" max="14348" width="11.28515625" style="529" customWidth="1"/>
    <col min="14349" max="14350" width="9.140625" style="529" customWidth="1"/>
    <col min="14351" max="14351" width="14" style="529" bestFit="1" customWidth="1"/>
    <col min="14352" max="14352" width="8.42578125" style="529" bestFit="1" customWidth="1"/>
    <col min="14353" max="14353" width="12.140625" style="529" bestFit="1" customWidth="1"/>
    <col min="14354" max="14354" width="7.85546875" style="529" bestFit="1" customWidth="1"/>
    <col min="14355" max="14359" width="9.140625" style="529" customWidth="1"/>
    <col min="14360" max="14368" width="9.7109375" style="529" customWidth="1"/>
    <col min="14369" max="14592" width="9.140625" style="529"/>
    <col min="14593" max="14593" width="29" style="529" customWidth="1"/>
    <col min="14594" max="14601" width="6.28515625" style="529" customWidth="1"/>
    <col min="14602" max="14602" width="7.85546875" style="529" customWidth="1"/>
    <col min="14603" max="14603" width="11.85546875" style="529" customWidth="1"/>
    <col min="14604" max="14604" width="11.28515625" style="529" customWidth="1"/>
    <col min="14605" max="14606" width="9.140625" style="529" customWidth="1"/>
    <col min="14607" max="14607" width="14" style="529" bestFit="1" customWidth="1"/>
    <col min="14608" max="14608" width="8.42578125" style="529" bestFit="1" customWidth="1"/>
    <col min="14609" max="14609" width="12.140625" style="529" bestFit="1" customWidth="1"/>
    <col min="14610" max="14610" width="7.85546875" style="529" bestFit="1" customWidth="1"/>
    <col min="14611" max="14615" width="9.140625" style="529" customWidth="1"/>
    <col min="14616" max="14624" width="9.7109375" style="529" customWidth="1"/>
    <col min="14625" max="14848" width="9.140625" style="529"/>
    <col min="14849" max="14849" width="29" style="529" customWidth="1"/>
    <col min="14850" max="14857" width="6.28515625" style="529" customWidth="1"/>
    <col min="14858" max="14858" width="7.85546875" style="529" customWidth="1"/>
    <col min="14859" max="14859" width="11.85546875" style="529" customWidth="1"/>
    <col min="14860" max="14860" width="11.28515625" style="529" customWidth="1"/>
    <col min="14861" max="14862" width="9.140625" style="529" customWidth="1"/>
    <col min="14863" max="14863" width="14" style="529" bestFit="1" customWidth="1"/>
    <col min="14864" max="14864" width="8.42578125" style="529" bestFit="1" customWidth="1"/>
    <col min="14865" max="14865" width="12.140625" style="529" bestFit="1" customWidth="1"/>
    <col min="14866" max="14866" width="7.85546875" style="529" bestFit="1" customWidth="1"/>
    <col min="14867" max="14871" width="9.140625" style="529" customWidth="1"/>
    <col min="14872" max="14880" width="9.7109375" style="529" customWidth="1"/>
    <col min="14881" max="15104" width="9.140625" style="529"/>
    <col min="15105" max="15105" width="29" style="529" customWidth="1"/>
    <col min="15106" max="15113" width="6.28515625" style="529" customWidth="1"/>
    <col min="15114" max="15114" width="7.85546875" style="529" customWidth="1"/>
    <col min="15115" max="15115" width="11.85546875" style="529" customWidth="1"/>
    <col min="15116" max="15116" width="11.28515625" style="529" customWidth="1"/>
    <col min="15117" max="15118" width="9.140625" style="529" customWidth="1"/>
    <col min="15119" max="15119" width="14" style="529" bestFit="1" customWidth="1"/>
    <col min="15120" max="15120" width="8.42578125" style="529" bestFit="1" customWidth="1"/>
    <col min="15121" max="15121" width="12.140625" style="529" bestFit="1" customWidth="1"/>
    <col min="15122" max="15122" width="7.85546875" style="529" bestFit="1" customWidth="1"/>
    <col min="15123" max="15127" width="9.140625" style="529" customWidth="1"/>
    <col min="15128" max="15136" width="9.7109375" style="529" customWidth="1"/>
    <col min="15137" max="15360" width="9.140625" style="529"/>
    <col min="15361" max="15361" width="29" style="529" customWidth="1"/>
    <col min="15362" max="15369" width="6.28515625" style="529" customWidth="1"/>
    <col min="15370" max="15370" width="7.85546875" style="529" customWidth="1"/>
    <col min="15371" max="15371" width="11.85546875" style="529" customWidth="1"/>
    <col min="15372" max="15372" width="11.28515625" style="529" customWidth="1"/>
    <col min="15373" max="15374" width="9.140625" style="529" customWidth="1"/>
    <col min="15375" max="15375" width="14" style="529" bestFit="1" customWidth="1"/>
    <col min="15376" max="15376" width="8.42578125" style="529" bestFit="1" customWidth="1"/>
    <col min="15377" max="15377" width="12.140625" style="529" bestFit="1" customWidth="1"/>
    <col min="15378" max="15378" width="7.85546875" style="529" bestFit="1" customWidth="1"/>
    <col min="15379" max="15383" width="9.140625" style="529" customWidth="1"/>
    <col min="15384" max="15392" width="9.7109375" style="529" customWidth="1"/>
    <col min="15393" max="15616" width="9.140625" style="529"/>
    <col min="15617" max="15617" width="29" style="529" customWidth="1"/>
    <col min="15618" max="15625" width="6.28515625" style="529" customWidth="1"/>
    <col min="15626" max="15626" width="7.85546875" style="529" customWidth="1"/>
    <col min="15627" max="15627" width="11.85546875" style="529" customWidth="1"/>
    <col min="15628" max="15628" width="11.28515625" style="529" customWidth="1"/>
    <col min="15629" max="15630" width="9.140625" style="529" customWidth="1"/>
    <col min="15631" max="15631" width="14" style="529" bestFit="1" customWidth="1"/>
    <col min="15632" max="15632" width="8.42578125" style="529" bestFit="1" customWidth="1"/>
    <col min="15633" max="15633" width="12.140625" style="529" bestFit="1" customWidth="1"/>
    <col min="15634" max="15634" width="7.85546875" style="529" bestFit="1" customWidth="1"/>
    <col min="15635" max="15639" width="9.140625" style="529" customWidth="1"/>
    <col min="15640" max="15648" width="9.7109375" style="529" customWidth="1"/>
    <col min="15649" max="15872" width="9.140625" style="529"/>
    <col min="15873" max="15873" width="29" style="529" customWidth="1"/>
    <col min="15874" max="15881" width="6.28515625" style="529" customWidth="1"/>
    <col min="15882" max="15882" width="7.85546875" style="529" customWidth="1"/>
    <col min="15883" max="15883" width="11.85546875" style="529" customWidth="1"/>
    <col min="15884" max="15884" width="11.28515625" style="529" customWidth="1"/>
    <col min="15885" max="15886" width="9.140625" style="529" customWidth="1"/>
    <col min="15887" max="15887" width="14" style="529" bestFit="1" customWidth="1"/>
    <col min="15888" max="15888" width="8.42578125" style="529" bestFit="1" customWidth="1"/>
    <col min="15889" max="15889" width="12.140625" style="529" bestFit="1" customWidth="1"/>
    <col min="15890" max="15890" width="7.85546875" style="529" bestFit="1" customWidth="1"/>
    <col min="15891" max="15895" width="9.140625" style="529" customWidth="1"/>
    <col min="15896" max="15904" width="9.7109375" style="529" customWidth="1"/>
    <col min="15905" max="16128" width="9.140625" style="529"/>
    <col min="16129" max="16129" width="29" style="529" customWidth="1"/>
    <col min="16130" max="16137" width="6.28515625" style="529" customWidth="1"/>
    <col min="16138" max="16138" width="7.85546875" style="529" customWidth="1"/>
    <col min="16139" max="16139" width="11.85546875" style="529" customWidth="1"/>
    <col min="16140" max="16140" width="11.28515625" style="529" customWidth="1"/>
    <col min="16141" max="16142" width="9.140625" style="529" customWidth="1"/>
    <col min="16143" max="16143" width="14" style="529" bestFit="1" customWidth="1"/>
    <col min="16144" max="16144" width="8.42578125" style="529" bestFit="1" customWidth="1"/>
    <col min="16145" max="16145" width="12.140625" style="529" bestFit="1" customWidth="1"/>
    <col min="16146" max="16146" width="7.85546875" style="529" bestFit="1" customWidth="1"/>
    <col min="16147" max="16151" width="9.140625" style="529" customWidth="1"/>
    <col min="16152" max="16160" width="9.7109375" style="529" customWidth="1"/>
    <col min="16161" max="16384" width="9.140625" style="529"/>
  </cols>
  <sheetData>
    <row r="1" spans="1:18" ht="19.5" customHeight="1">
      <c r="A1" s="775"/>
      <c r="B1" s="775"/>
      <c r="C1" s="775"/>
      <c r="D1" s="775"/>
      <c r="E1" s="775"/>
      <c r="F1" s="775"/>
      <c r="G1" s="775"/>
      <c r="H1" s="775"/>
      <c r="I1" s="775"/>
      <c r="J1" s="775"/>
      <c r="K1" s="495"/>
      <c r="L1" s="72"/>
      <c r="M1" s="7"/>
      <c r="N1" s="496"/>
      <c r="O1" s="496"/>
      <c r="P1" s="496"/>
      <c r="Q1" s="496"/>
      <c r="R1" s="496"/>
    </row>
    <row r="2" spans="1:18">
      <c r="A2" s="776" t="s">
        <v>814</v>
      </c>
      <c r="B2" s="776"/>
      <c r="C2" s="776"/>
      <c r="D2" s="776"/>
      <c r="E2" s="776"/>
      <c r="F2" s="776"/>
      <c r="G2" s="776"/>
      <c r="H2" s="776"/>
      <c r="I2" s="776"/>
      <c r="J2" s="776"/>
      <c r="K2" s="497"/>
      <c r="L2" s="72"/>
      <c r="M2" s="7"/>
      <c r="N2" s="496"/>
      <c r="O2" s="498"/>
      <c r="P2" s="498"/>
      <c r="Q2" s="498"/>
      <c r="R2" s="498"/>
    </row>
    <row r="3" spans="1:18" ht="21" customHeight="1">
      <c r="A3" s="776" t="s">
        <v>317</v>
      </c>
      <c r="B3" s="776"/>
      <c r="C3" s="776"/>
      <c r="D3" s="776"/>
      <c r="E3" s="776"/>
      <c r="F3" s="776"/>
      <c r="G3" s="776"/>
      <c r="H3" s="776"/>
      <c r="I3" s="776"/>
      <c r="J3" s="776"/>
      <c r="K3" s="497"/>
      <c r="L3" s="72"/>
      <c r="M3" s="7"/>
      <c r="N3" s="496"/>
      <c r="O3" s="496"/>
      <c r="P3" s="496"/>
      <c r="Q3" s="496"/>
      <c r="R3" s="496"/>
    </row>
    <row r="4" spans="1:18" ht="18" customHeight="1">
      <c r="A4" s="777" t="s">
        <v>806</v>
      </c>
      <c r="B4" s="777"/>
      <c r="C4" s="777"/>
      <c r="D4" s="777"/>
      <c r="E4" s="777"/>
      <c r="F4" s="777"/>
      <c r="G4" s="777"/>
      <c r="H4" s="777"/>
      <c r="I4" s="777"/>
      <c r="J4" s="777"/>
      <c r="K4" s="497"/>
      <c r="L4" s="72"/>
      <c r="M4" s="7"/>
      <c r="N4" s="496"/>
      <c r="O4" s="496"/>
      <c r="P4" s="496"/>
      <c r="Q4" s="499"/>
      <c r="R4" s="496"/>
    </row>
    <row r="5" spans="1:18">
      <c r="A5" s="776"/>
      <c r="B5" s="776"/>
      <c r="C5" s="776"/>
      <c r="D5" s="776"/>
      <c r="E5" s="776"/>
      <c r="F5" s="776"/>
      <c r="G5" s="776"/>
      <c r="H5" s="776"/>
      <c r="I5" s="776"/>
      <c r="J5" s="776"/>
      <c r="K5" s="497"/>
      <c r="L5" s="72"/>
      <c r="M5" s="7"/>
      <c r="N5" s="496"/>
      <c r="O5" s="496"/>
      <c r="P5" s="496"/>
      <c r="Q5" s="496"/>
      <c r="R5" s="496"/>
    </row>
    <row r="6" spans="1:18" ht="9.75" customHeight="1">
      <c r="A6" s="679"/>
      <c r="B6" s="680"/>
      <c r="C6" s="680"/>
      <c r="D6" s="680"/>
      <c r="E6" s="680"/>
      <c r="F6" s="680"/>
      <c r="G6" s="680"/>
      <c r="H6" s="680"/>
      <c r="I6" s="680"/>
      <c r="J6" s="774" t="s">
        <v>143</v>
      </c>
      <c r="L6" s="72"/>
      <c r="M6" s="7"/>
      <c r="N6" s="496"/>
      <c r="O6" s="496"/>
      <c r="P6" s="496"/>
      <c r="Q6" s="496"/>
      <c r="R6" s="496"/>
    </row>
    <row r="7" spans="1:18" ht="18.75" customHeight="1">
      <c r="A7" s="679"/>
      <c r="B7" s="681" t="s">
        <v>815</v>
      </c>
      <c r="C7" s="681" t="s">
        <v>816</v>
      </c>
      <c r="D7" s="681" t="s">
        <v>817</v>
      </c>
      <c r="E7" s="681" t="s">
        <v>818</v>
      </c>
      <c r="F7" s="681" t="s">
        <v>819</v>
      </c>
      <c r="G7" s="681" t="s">
        <v>820</v>
      </c>
      <c r="H7" s="681" t="s">
        <v>822</v>
      </c>
      <c r="I7" s="681" t="s">
        <v>821</v>
      </c>
      <c r="J7" s="774"/>
      <c r="L7" s="72"/>
      <c r="M7" s="7"/>
      <c r="N7" s="496"/>
      <c r="O7" s="496"/>
      <c r="P7" s="496"/>
      <c r="Q7" s="496"/>
      <c r="R7" s="496"/>
    </row>
    <row r="8" spans="1:18" ht="1.5" customHeight="1">
      <c r="A8" s="136"/>
      <c r="B8" s="20"/>
      <c r="C8" s="20"/>
      <c r="D8" s="20"/>
      <c r="E8" s="20"/>
      <c r="F8" s="20"/>
      <c r="G8" s="20"/>
      <c r="H8" s="20"/>
      <c r="I8" s="20"/>
      <c r="J8" s="20"/>
      <c r="K8" s="136"/>
      <c r="L8" s="72"/>
      <c r="M8" s="7"/>
      <c r="N8" s="496"/>
      <c r="O8" s="496"/>
      <c r="P8" s="496"/>
      <c r="Q8" s="496"/>
      <c r="R8" s="496"/>
    </row>
    <row r="9" spans="1:18" ht="24" customHeight="1">
      <c r="A9" s="626" t="s">
        <v>318</v>
      </c>
      <c r="B9" s="627">
        <v>19</v>
      </c>
      <c r="C9" s="627">
        <v>14</v>
      </c>
      <c r="D9" s="627">
        <v>3</v>
      </c>
      <c r="E9" s="627">
        <v>2</v>
      </c>
      <c r="F9" s="627">
        <v>2</v>
      </c>
      <c r="G9" s="627">
        <v>1</v>
      </c>
      <c r="H9" s="627">
        <v>1</v>
      </c>
      <c r="I9" s="627">
        <v>2</v>
      </c>
      <c r="J9" s="627">
        <v>44</v>
      </c>
      <c r="K9" s="136"/>
      <c r="L9" s="72"/>
      <c r="M9" s="7"/>
      <c r="N9" s="496"/>
      <c r="O9" s="496"/>
      <c r="P9" s="496"/>
      <c r="Q9" s="496"/>
      <c r="R9" s="496"/>
    </row>
    <row r="10" spans="1:18" ht="15" customHeight="1">
      <c r="A10" s="488" t="s">
        <v>319</v>
      </c>
      <c r="B10" s="492"/>
      <c r="C10" s="492"/>
      <c r="D10" s="492"/>
      <c r="E10" s="492"/>
      <c r="F10" s="492">
        <v>2</v>
      </c>
      <c r="G10" s="492"/>
      <c r="H10" s="492"/>
      <c r="I10" s="492"/>
      <c r="J10" s="492">
        <v>2</v>
      </c>
      <c r="K10" s="136"/>
      <c r="L10" s="72"/>
      <c r="M10" s="7"/>
      <c r="N10" s="496"/>
      <c r="O10" s="496"/>
      <c r="P10" s="496"/>
      <c r="Q10" s="496"/>
      <c r="R10" s="496"/>
    </row>
    <row r="11" spans="1:18" ht="15" customHeight="1">
      <c r="A11" s="488" t="s">
        <v>320</v>
      </c>
      <c r="B11" s="492">
        <v>11</v>
      </c>
      <c r="C11" s="492">
        <v>12</v>
      </c>
      <c r="D11" s="492"/>
      <c r="E11" s="492"/>
      <c r="F11" s="492"/>
      <c r="G11" s="492"/>
      <c r="H11" s="492"/>
      <c r="I11" s="492"/>
      <c r="J11" s="492">
        <v>23</v>
      </c>
      <c r="K11" s="136"/>
      <c r="L11" s="7"/>
      <c r="M11" s="7"/>
    </row>
    <row r="12" spans="1:18" ht="15" customHeight="1">
      <c r="A12" s="488" t="s">
        <v>321</v>
      </c>
      <c r="B12" s="492">
        <v>1</v>
      </c>
      <c r="C12" s="492"/>
      <c r="D12" s="492">
        <v>3</v>
      </c>
      <c r="E12" s="492"/>
      <c r="F12" s="492"/>
      <c r="G12" s="492"/>
      <c r="H12" s="492"/>
      <c r="I12" s="492"/>
      <c r="J12" s="492">
        <v>4</v>
      </c>
      <c r="K12" s="136"/>
      <c r="L12" s="7"/>
      <c r="M12" s="7"/>
    </row>
    <row r="13" spans="1:18" ht="15" customHeight="1">
      <c r="A13" s="488" t="s">
        <v>322</v>
      </c>
      <c r="B13" s="492"/>
      <c r="C13" s="492"/>
      <c r="D13" s="492"/>
      <c r="E13" s="492">
        <v>2</v>
      </c>
      <c r="F13" s="492"/>
      <c r="G13" s="492"/>
      <c r="H13" s="492"/>
      <c r="I13" s="492"/>
      <c r="J13" s="492">
        <v>2</v>
      </c>
      <c r="K13" s="136"/>
    </row>
    <row r="14" spans="1:18" ht="15" customHeight="1">
      <c r="A14" s="488" t="s">
        <v>323</v>
      </c>
      <c r="B14" s="492"/>
      <c r="C14" s="492"/>
      <c r="D14" s="492"/>
      <c r="E14" s="492"/>
      <c r="F14" s="492"/>
      <c r="G14" s="492">
        <v>1</v>
      </c>
      <c r="H14" s="492"/>
      <c r="I14" s="492"/>
      <c r="J14" s="492">
        <v>1</v>
      </c>
      <c r="K14" s="136"/>
    </row>
    <row r="15" spans="1:18" ht="15" customHeight="1">
      <c r="A15" s="488" t="s">
        <v>324</v>
      </c>
      <c r="B15" s="492">
        <v>2</v>
      </c>
      <c r="C15" s="492"/>
      <c r="D15" s="492"/>
      <c r="E15" s="492"/>
      <c r="F15" s="492"/>
      <c r="G15" s="492"/>
      <c r="H15" s="492"/>
      <c r="I15" s="492"/>
      <c r="J15" s="492">
        <v>2</v>
      </c>
      <c r="K15" s="136"/>
    </row>
    <row r="16" spans="1:18" ht="15" customHeight="1">
      <c r="A16" s="488" t="s">
        <v>325</v>
      </c>
      <c r="B16" s="492">
        <v>1</v>
      </c>
      <c r="C16" s="492">
        <v>1</v>
      </c>
      <c r="D16" s="492"/>
      <c r="E16" s="492"/>
      <c r="F16" s="492"/>
      <c r="G16" s="492"/>
      <c r="H16" s="492"/>
      <c r="I16" s="492"/>
      <c r="J16" s="492">
        <v>2</v>
      </c>
      <c r="K16" s="136"/>
    </row>
    <row r="17" spans="1:11" ht="15" customHeight="1">
      <c r="A17" s="488" t="s">
        <v>326</v>
      </c>
      <c r="B17" s="492"/>
      <c r="C17" s="492"/>
      <c r="D17" s="492"/>
      <c r="E17" s="492"/>
      <c r="F17" s="492"/>
      <c r="G17" s="492"/>
      <c r="H17" s="492">
        <v>1</v>
      </c>
      <c r="I17" s="492"/>
      <c r="J17" s="492">
        <v>1</v>
      </c>
      <c r="K17" s="136"/>
    </row>
    <row r="18" spans="1:11" ht="15" customHeight="1">
      <c r="A18" s="488" t="s">
        <v>327</v>
      </c>
      <c r="B18" s="492"/>
      <c r="C18" s="492"/>
      <c r="D18" s="492"/>
      <c r="E18" s="492"/>
      <c r="F18" s="492"/>
      <c r="G18" s="492"/>
      <c r="H18" s="492"/>
      <c r="I18" s="492">
        <v>2</v>
      </c>
      <c r="J18" s="492">
        <v>2</v>
      </c>
      <c r="K18" s="136"/>
    </row>
    <row r="19" spans="1:11" ht="15" customHeight="1">
      <c r="A19" s="488" t="s">
        <v>328</v>
      </c>
      <c r="B19" s="492">
        <v>4</v>
      </c>
      <c r="C19" s="492">
        <v>1</v>
      </c>
      <c r="D19" s="492"/>
      <c r="E19" s="492"/>
      <c r="F19" s="492"/>
      <c r="G19" s="492"/>
      <c r="H19" s="492"/>
      <c r="I19" s="492"/>
      <c r="J19" s="492">
        <v>5</v>
      </c>
      <c r="K19" s="136"/>
    </row>
    <row r="20" spans="1:11" ht="21.75" customHeight="1">
      <c r="A20" s="626" t="s">
        <v>329</v>
      </c>
      <c r="B20" s="627">
        <v>0</v>
      </c>
      <c r="C20" s="627">
        <v>0</v>
      </c>
      <c r="D20" s="627">
        <v>2</v>
      </c>
      <c r="E20" s="627">
        <v>0</v>
      </c>
      <c r="F20" s="627">
        <v>0</v>
      </c>
      <c r="G20" s="627">
        <v>2</v>
      </c>
      <c r="H20" s="627">
        <v>2</v>
      </c>
      <c r="I20" s="627">
        <v>0</v>
      </c>
      <c r="J20" s="627">
        <v>6</v>
      </c>
      <c r="K20" s="500"/>
    </row>
    <row r="21" spans="1:11" ht="15" customHeight="1">
      <c r="A21" s="489" t="s">
        <v>321</v>
      </c>
      <c r="B21" s="493"/>
      <c r="C21" s="493"/>
      <c r="D21" s="493"/>
      <c r="E21" s="493"/>
      <c r="F21" s="493"/>
      <c r="G21" s="493"/>
      <c r="H21" s="493"/>
      <c r="I21" s="493"/>
      <c r="J21" s="493"/>
      <c r="K21" s="136"/>
    </row>
    <row r="22" spans="1:11" ht="15" customHeight="1">
      <c r="A22" s="488" t="s">
        <v>358</v>
      </c>
      <c r="B22" s="492"/>
      <c r="C22" s="492"/>
      <c r="D22" s="492">
        <v>1</v>
      </c>
      <c r="E22" s="492"/>
      <c r="F22" s="492"/>
      <c r="G22" s="492"/>
      <c r="H22" s="492"/>
      <c r="I22" s="492"/>
      <c r="J22" s="492">
        <v>1</v>
      </c>
      <c r="K22" s="136"/>
    </row>
    <row r="23" spans="1:11" ht="15" customHeight="1">
      <c r="A23" s="488" t="s">
        <v>359</v>
      </c>
      <c r="B23" s="492"/>
      <c r="C23" s="492"/>
      <c r="D23" s="492">
        <v>1</v>
      </c>
      <c r="E23" s="492"/>
      <c r="F23" s="492"/>
      <c r="G23" s="492"/>
      <c r="H23" s="492"/>
      <c r="I23" s="492"/>
      <c r="J23" s="492">
        <v>1</v>
      </c>
      <c r="K23" s="136"/>
    </row>
    <row r="24" spans="1:11" ht="15" customHeight="1">
      <c r="A24" s="489" t="s">
        <v>323</v>
      </c>
      <c r="B24" s="493"/>
      <c r="C24" s="493"/>
      <c r="D24" s="493"/>
      <c r="E24" s="493"/>
      <c r="F24" s="493"/>
      <c r="G24" s="493"/>
      <c r="H24" s="493"/>
      <c r="I24" s="493"/>
      <c r="J24" s="493"/>
      <c r="K24" s="136"/>
    </row>
    <row r="25" spans="1:11" ht="15" customHeight="1">
      <c r="A25" s="488" t="s">
        <v>372</v>
      </c>
      <c r="B25" s="492"/>
      <c r="C25" s="492"/>
      <c r="D25" s="492"/>
      <c r="E25" s="492"/>
      <c r="F25" s="492"/>
      <c r="G25" s="492">
        <v>1</v>
      </c>
      <c r="H25" s="492"/>
      <c r="I25" s="492"/>
      <c r="J25" s="492">
        <v>1</v>
      </c>
      <c r="K25" s="136"/>
    </row>
    <row r="26" spans="1:11" ht="15" customHeight="1">
      <c r="A26" s="488" t="s">
        <v>375</v>
      </c>
      <c r="B26" s="492"/>
      <c r="C26" s="492"/>
      <c r="D26" s="492"/>
      <c r="E26" s="492"/>
      <c r="F26" s="492"/>
      <c r="G26" s="492">
        <v>1</v>
      </c>
      <c r="H26" s="492"/>
      <c r="I26" s="492"/>
      <c r="J26" s="492">
        <v>1</v>
      </c>
      <c r="K26" s="136"/>
    </row>
    <row r="27" spans="1:11" ht="15" customHeight="1">
      <c r="A27" s="489" t="s">
        <v>450</v>
      </c>
      <c r="B27" s="493"/>
      <c r="C27" s="493"/>
      <c r="D27" s="493"/>
      <c r="E27" s="493"/>
      <c r="F27" s="493"/>
      <c r="G27" s="493"/>
      <c r="H27" s="493"/>
      <c r="I27" s="493"/>
      <c r="J27" s="493"/>
      <c r="K27" s="136"/>
    </row>
    <row r="28" spans="1:11" ht="15" customHeight="1">
      <c r="A28" s="488" t="s">
        <v>416</v>
      </c>
      <c r="B28" s="492"/>
      <c r="C28" s="492"/>
      <c r="D28" s="492"/>
      <c r="E28" s="492"/>
      <c r="F28" s="492"/>
      <c r="G28" s="492"/>
      <c r="H28" s="492">
        <v>1</v>
      </c>
      <c r="I28" s="492"/>
      <c r="J28" s="492">
        <v>1</v>
      </c>
      <c r="K28" s="136"/>
    </row>
    <row r="29" spans="1:11" ht="15" customHeight="1">
      <c r="A29" s="488" t="s">
        <v>419</v>
      </c>
      <c r="B29" s="492"/>
      <c r="C29" s="492"/>
      <c r="D29" s="492"/>
      <c r="E29" s="492"/>
      <c r="F29" s="492"/>
      <c r="G29" s="492"/>
      <c r="H29" s="492">
        <v>1</v>
      </c>
      <c r="I29" s="492"/>
      <c r="J29" s="492">
        <v>1</v>
      </c>
      <c r="K29" s="136"/>
    </row>
    <row r="30" spans="1:11" ht="24.75" customHeight="1">
      <c r="A30" s="490" t="s">
        <v>423</v>
      </c>
      <c r="B30" s="494">
        <v>19</v>
      </c>
      <c r="C30" s="494">
        <v>14</v>
      </c>
      <c r="D30" s="494">
        <v>5</v>
      </c>
      <c r="E30" s="494">
        <v>2</v>
      </c>
      <c r="F30" s="494">
        <v>2</v>
      </c>
      <c r="G30" s="494">
        <v>3</v>
      </c>
      <c r="H30" s="494">
        <v>3</v>
      </c>
      <c r="I30" s="494">
        <v>2</v>
      </c>
      <c r="J30" s="494">
        <v>50</v>
      </c>
    </row>
    <row r="31" spans="1:11" ht="25.5" customHeight="1">
      <c r="A31" s="491" t="s">
        <v>424</v>
      </c>
      <c r="B31" s="494">
        <v>185</v>
      </c>
      <c r="C31" s="494">
        <v>196</v>
      </c>
      <c r="D31" s="494">
        <v>63</v>
      </c>
      <c r="E31" s="494">
        <v>18</v>
      </c>
      <c r="F31" s="494">
        <v>29</v>
      </c>
      <c r="G31" s="494">
        <v>42</v>
      </c>
      <c r="H31" s="494">
        <v>32</v>
      </c>
      <c r="I31" s="494">
        <v>19</v>
      </c>
      <c r="J31" s="494">
        <v>584</v>
      </c>
    </row>
    <row r="32" spans="1:11" ht="16.5" customHeight="1">
      <c r="A32" s="682"/>
      <c r="B32" s="683"/>
      <c r="C32" s="683"/>
      <c r="D32" s="683"/>
      <c r="E32" s="683"/>
      <c r="F32" s="683"/>
      <c r="G32" s="683"/>
      <c r="H32" s="683"/>
      <c r="I32" s="683"/>
      <c r="J32" s="683"/>
    </row>
    <row r="33" spans="1:10" ht="8.25" customHeight="1">
      <c r="A33" s="682"/>
      <c r="B33" s="683"/>
      <c r="C33" s="683"/>
      <c r="D33" s="683"/>
      <c r="E33" s="683"/>
      <c r="F33" s="683"/>
      <c r="G33" s="683"/>
      <c r="H33" s="683"/>
      <c r="I33" s="683"/>
      <c r="J33" s="683"/>
    </row>
    <row r="34" spans="1:10" ht="1.5" customHeight="1">
      <c r="A34" s="684"/>
      <c r="B34" s="684"/>
      <c r="C34" s="684"/>
      <c r="D34" s="684"/>
      <c r="E34" s="684"/>
      <c r="F34" s="684"/>
      <c r="G34" s="684"/>
      <c r="H34" s="684"/>
      <c r="I34" s="684"/>
      <c r="J34" s="684"/>
    </row>
  </sheetData>
  <mergeCells count="6">
    <mergeCell ref="J6:J7"/>
    <mergeCell ref="A1:J1"/>
    <mergeCell ref="A2:J2"/>
    <mergeCell ref="A3:J3"/>
    <mergeCell ref="A4:J4"/>
    <mergeCell ref="A5:J5"/>
  </mergeCells>
  <pageMargins left="0.70866141732283472" right="0.55118110236220474" top="0.86614173228346458" bottom="1.0236220472440944" header="0.51181102362204722" footer="0.51181102362204722"/>
  <pageSetup orientation="portrait" r:id="rId1"/>
  <headerFooter alignWithMargins="0"/>
  <drawing r:id="rId2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8">
    <pageSetUpPr fitToPage="1"/>
  </sheetPr>
  <dimension ref="A1:AJ91"/>
  <sheetViews>
    <sheetView showGridLines="0" zoomScale="130" workbookViewId="0">
      <selection activeCell="AC8" sqref="AC8"/>
    </sheetView>
  </sheetViews>
  <sheetFormatPr defaultRowHeight="15"/>
  <cols>
    <col min="1" max="1" width="16.7109375" style="529" customWidth="1"/>
    <col min="2" max="2" width="4.42578125" style="529" bestFit="1" customWidth="1"/>
    <col min="3" max="3" width="4.7109375" style="529" bestFit="1" customWidth="1"/>
    <col min="4" max="4" width="4.42578125" style="529" bestFit="1" customWidth="1"/>
    <col min="5" max="25" width="3.42578125" style="529" customWidth="1"/>
    <col min="26" max="26" width="4.42578125" style="529" bestFit="1" customWidth="1"/>
    <col min="27" max="27" width="3.42578125" style="529" customWidth="1"/>
    <col min="28" max="28" width="7.7109375" style="529" customWidth="1"/>
    <col min="29" max="29" width="11.85546875" style="529" customWidth="1"/>
    <col min="30" max="30" width="11.28515625" style="529" customWidth="1"/>
    <col min="31" max="32" width="9.140625" style="529" customWidth="1"/>
    <col min="33" max="33" width="14" style="529" bestFit="1" customWidth="1"/>
    <col min="34" max="34" width="8.42578125" style="529" bestFit="1" customWidth="1"/>
    <col min="35" max="35" width="12.140625" style="529" bestFit="1" customWidth="1"/>
    <col min="36" max="36" width="7.85546875" style="529" bestFit="1" customWidth="1"/>
    <col min="37" max="41" width="9.140625" style="529" customWidth="1"/>
    <col min="42" max="50" width="9.7109375" style="529" customWidth="1"/>
    <col min="51" max="256" width="9.140625" style="529"/>
    <col min="257" max="257" width="16.7109375" style="529" customWidth="1"/>
    <col min="258" max="258" width="4.42578125" style="529" bestFit="1" customWidth="1"/>
    <col min="259" max="259" width="4.7109375" style="529" bestFit="1" customWidth="1"/>
    <col min="260" max="260" width="4.42578125" style="529" bestFit="1" customWidth="1"/>
    <col min="261" max="281" width="3.42578125" style="529" customWidth="1"/>
    <col min="282" max="282" width="4.42578125" style="529" bestFit="1" customWidth="1"/>
    <col min="283" max="283" width="3.42578125" style="529" customWidth="1"/>
    <col min="284" max="284" width="7.7109375" style="529" customWidth="1"/>
    <col min="285" max="285" width="11.85546875" style="529" customWidth="1"/>
    <col min="286" max="286" width="11.28515625" style="529" customWidth="1"/>
    <col min="287" max="288" width="9.140625" style="529" customWidth="1"/>
    <col min="289" max="289" width="14" style="529" bestFit="1" customWidth="1"/>
    <col min="290" max="290" width="8.42578125" style="529" bestFit="1" customWidth="1"/>
    <col min="291" max="291" width="12.140625" style="529" bestFit="1" customWidth="1"/>
    <col min="292" max="292" width="7.85546875" style="529" bestFit="1" customWidth="1"/>
    <col min="293" max="297" width="9.140625" style="529" customWidth="1"/>
    <col min="298" max="306" width="9.7109375" style="529" customWidth="1"/>
    <col min="307" max="512" width="9.140625" style="529"/>
    <col min="513" max="513" width="16.7109375" style="529" customWidth="1"/>
    <col min="514" max="514" width="4.42578125" style="529" bestFit="1" customWidth="1"/>
    <col min="515" max="515" width="4.7109375" style="529" bestFit="1" customWidth="1"/>
    <col min="516" max="516" width="4.42578125" style="529" bestFit="1" customWidth="1"/>
    <col min="517" max="537" width="3.42578125" style="529" customWidth="1"/>
    <col min="538" max="538" width="4.42578125" style="529" bestFit="1" customWidth="1"/>
    <col min="539" max="539" width="3.42578125" style="529" customWidth="1"/>
    <col min="540" max="540" width="7.7109375" style="529" customWidth="1"/>
    <col min="541" max="541" width="11.85546875" style="529" customWidth="1"/>
    <col min="542" max="542" width="11.28515625" style="529" customWidth="1"/>
    <col min="543" max="544" width="9.140625" style="529" customWidth="1"/>
    <col min="545" max="545" width="14" style="529" bestFit="1" customWidth="1"/>
    <col min="546" max="546" width="8.42578125" style="529" bestFit="1" customWidth="1"/>
    <col min="547" max="547" width="12.140625" style="529" bestFit="1" customWidth="1"/>
    <col min="548" max="548" width="7.85546875" style="529" bestFit="1" customWidth="1"/>
    <col min="549" max="553" width="9.140625" style="529" customWidth="1"/>
    <col min="554" max="562" width="9.7109375" style="529" customWidth="1"/>
    <col min="563" max="768" width="9.140625" style="529"/>
    <col min="769" max="769" width="16.7109375" style="529" customWidth="1"/>
    <col min="770" max="770" width="4.42578125" style="529" bestFit="1" customWidth="1"/>
    <col min="771" max="771" width="4.7109375" style="529" bestFit="1" customWidth="1"/>
    <col min="772" max="772" width="4.42578125" style="529" bestFit="1" customWidth="1"/>
    <col min="773" max="793" width="3.42578125" style="529" customWidth="1"/>
    <col min="794" max="794" width="4.42578125" style="529" bestFit="1" customWidth="1"/>
    <col min="795" max="795" width="3.42578125" style="529" customWidth="1"/>
    <col min="796" max="796" width="7.7109375" style="529" customWidth="1"/>
    <col min="797" max="797" width="11.85546875" style="529" customWidth="1"/>
    <col min="798" max="798" width="11.28515625" style="529" customWidth="1"/>
    <col min="799" max="800" width="9.140625" style="529" customWidth="1"/>
    <col min="801" max="801" width="14" style="529" bestFit="1" customWidth="1"/>
    <col min="802" max="802" width="8.42578125" style="529" bestFit="1" customWidth="1"/>
    <col min="803" max="803" width="12.140625" style="529" bestFit="1" customWidth="1"/>
    <col min="804" max="804" width="7.85546875" style="529" bestFit="1" customWidth="1"/>
    <col min="805" max="809" width="9.140625" style="529" customWidth="1"/>
    <col min="810" max="818" width="9.7109375" style="529" customWidth="1"/>
    <col min="819" max="1024" width="9.140625" style="529"/>
    <col min="1025" max="1025" width="16.7109375" style="529" customWidth="1"/>
    <col min="1026" max="1026" width="4.42578125" style="529" bestFit="1" customWidth="1"/>
    <col min="1027" max="1027" width="4.7109375" style="529" bestFit="1" customWidth="1"/>
    <col min="1028" max="1028" width="4.42578125" style="529" bestFit="1" customWidth="1"/>
    <col min="1029" max="1049" width="3.42578125" style="529" customWidth="1"/>
    <col min="1050" max="1050" width="4.42578125" style="529" bestFit="1" customWidth="1"/>
    <col min="1051" max="1051" width="3.42578125" style="529" customWidth="1"/>
    <col min="1052" max="1052" width="7.7109375" style="529" customWidth="1"/>
    <col min="1053" max="1053" width="11.85546875" style="529" customWidth="1"/>
    <col min="1054" max="1054" width="11.28515625" style="529" customWidth="1"/>
    <col min="1055" max="1056" width="9.140625" style="529" customWidth="1"/>
    <col min="1057" max="1057" width="14" style="529" bestFit="1" customWidth="1"/>
    <col min="1058" max="1058" width="8.42578125" style="529" bestFit="1" customWidth="1"/>
    <col min="1059" max="1059" width="12.140625" style="529" bestFit="1" customWidth="1"/>
    <col min="1060" max="1060" width="7.85546875" style="529" bestFit="1" customWidth="1"/>
    <col min="1061" max="1065" width="9.140625" style="529" customWidth="1"/>
    <col min="1066" max="1074" width="9.7109375" style="529" customWidth="1"/>
    <col min="1075" max="1280" width="9.140625" style="529"/>
    <col min="1281" max="1281" width="16.7109375" style="529" customWidth="1"/>
    <col min="1282" max="1282" width="4.42578125" style="529" bestFit="1" customWidth="1"/>
    <col min="1283" max="1283" width="4.7109375" style="529" bestFit="1" customWidth="1"/>
    <col min="1284" max="1284" width="4.42578125" style="529" bestFit="1" customWidth="1"/>
    <col min="1285" max="1305" width="3.42578125" style="529" customWidth="1"/>
    <col min="1306" max="1306" width="4.42578125" style="529" bestFit="1" customWidth="1"/>
    <col min="1307" max="1307" width="3.42578125" style="529" customWidth="1"/>
    <col min="1308" max="1308" width="7.7109375" style="529" customWidth="1"/>
    <col min="1309" max="1309" width="11.85546875" style="529" customWidth="1"/>
    <col min="1310" max="1310" width="11.28515625" style="529" customWidth="1"/>
    <col min="1311" max="1312" width="9.140625" style="529" customWidth="1"/>
    <col min="1313" max="1313" width="14" style="529" bestFit="1" customWidth="1"/>
    <col min="1314" max="1314" width="8.42578125" style="529" bestFit="1" customWidth="1"/>
    <col min="1315" max="1315" width="12.140625" style="529" bestFit="1" customWidth="1"/>
    <col min="1316" max="1316" width="7.85546875" style="529" bestFit="1" customWidth="1"/>
    <col min="1317" max="1321" width="9.140625" style="529" customWidth="1"/>
    <col min="1322" max="1330" width="9.7109375" style="529" customWidth="1"/>
    <col min="1331" max="1536" width="9.140625" style="529"/>
    <col min="1537" max="1537" width="16.7109375" style="529" customWidth="1"/>
    <col min="1538" max="1538" width="4.42578125" style="529" bestFit="1" customWidth="1"/>
    <col min="1539" max="1539" width="4.7109375" style="529" bestFit="1" customWidth="1"/>
    <col min="1540" max="1540" width="4.42578125" style="529" bestFit="1" customWidth="1"/>
    <col min="1541" max="1561" width="3.42578125" style="529" customWidth="1"/>
    <col min="1562" max="1562" width="4.42578125" style="529" bestFit="1" customWidth="1"/>
    <col min="1563" max="1563" width="3.42578125" style="529" customWidth="1"/>
    <col min="1564" max="1564" width="7.7109375" style="529" customWidth="1"/>
    <col min="1565" max="1565" width="11.85546875" style="529" customWidth="1"/>
    <col min="1566" max="1566" width="11.28515625" style="529" customWidth="1"/>
    <col min="1567" max="1568" width="9.140625" style="529" customWidth="1"/>
    <col min="1569" max="1569" width="14" style="529" bestFit="1" customWidth="1"/>
    <col min="1570" max="1570" width="8.42578125" style="529" bestFit="1" customWidth="1"/>
    <col min="1571" max="1571" width="12.140625" style="529" bestFit="1" customWidth="1"/>
    <col min="1572" max="1572" width="7.85546875" style="529" bestFit="1" customWidth="1"/>
    <col min="1573" max="1577" width="9.140625" style="529" customWidth="1"/>
    <col min="1578" max="1586" width="9.7109375" style="529" customWidth="1"/>
    <col min="1587" max="1792" width="9.140625" style="529"/>
    <col min="1793" max="1793" width="16.7109375" style="529" customWidth="1"/>
    <col min="1794" max="1794" width="4.42578125" style="529" bestFit="1" customWidth="1"/>
    <col min="1795" max="1795" width="4.7109375" style="529" bestFit="1" customWidth="1"/>
    <col min="1796" max="1796" width="4.42578125" style="529" bestFit="1" customWidth="1"/>
    <col min="1797" max="1817" width="3.42578125" style="529" customWidth="1"/>
    <col min="1818" max="1818" width="4.42578125" style="529" bestFit="1" customWidth="1"/>
    <col min="1819" max="1819" width="3.42578125" style="529" customWidth="1"/>
    <col min="1820" max="1820" width="7.7109375" style="529" customWidth="1"/>
    <col min="1821" max="1821" width="11.85546875" style="529" customWidth="1"/>
    <col min="1822" max="1822" width="11.28515625" style="529" customWidth="1"/>
    <col min="1823" max="1824" width="9.140625" style="529" customWidth="1"/>
    <col min="1825" max="1825" width="14" style="529" bestFit="1" customWidth="1"/>
    <col min="1826" max="1826" width="8.42578125" style="529" bestFit="1" customWidth="1"/>
    <col min="1827" max="1827" width="12.140625" style="529" bestFit="1" customWidth="1"/>
    <col min="1828" max="1828" width="7.85546875" style="529" bestFit="1" customWidth="1"/>
    <col min="1829" max="1833" width="9.140625" style="529" customWidth="1"/>
    <col min="1834" max="1842" width="9.7109375" style="529" customWidth="1"/>
    <col min="1843" max="2048" width="9.140625" style="529"/>
    <col min="2049" max="2049" width="16.7109375" style="529" customWidth="1"/>
    <col min="2050" max="2050" width="4.42578125" style="529" bestFit="1" customWidth="1"/>
    <col min="2051" max="2051" width="4.7109375" style="529" bestFit="1" customWidth="1"/>
    <col min="2052" max="2052" width="4.42578125" style="529" bestFit="1" customWidth="1"/>
    <col min="2053" max="2073" width="3.42578125" style="529" customWidth="1"/>
    <col min="2074" max="2074" width="4.42578125" style="529" bestFit="1" customWidth="1"/>
    <col min="2075" max="2075" width="3.42578125" style="529" customWidth="1"/>
    <col min="2076" max="2076" width="7.7109375" style="529" customWidth="1"/>
    <col min="2077" max="2077" width="11.85546875" style="529" customWidth="1"/>
    <col min="2078" max="2078" width="11.28515625" style="529" customWidth="1"/>
    <col min="2079" max="2080" width="9.140625" style="529" customWidth="1"/>
    <col min="2081" max="2081" width="14" style="529" bestFit="1" customWidth="1"/>
    <col min="2082" max="2082" width="8.42578125" style="529" bestFit="1" customWidth="1"/>
    <col min="2083" max="2083" width="12.140625" style="529" bestFit="1" customWidth="1"/>
    <col min="2084" max="2084" width="7.85546875" style="529" bestFit="1" customWidth="1"/>
    <col min="2085" max="2089" width="9.140625" style="529" customWidth="1"/>
    <col min="2090" max="2098" width="9.7109375" style="529" customWidth="1"/>
    <col min="2099" max="2304" width="9.140625" style="529"/>
    <col min="2305" max="2305" width="16.7109375" style="529" customWidth="1"/>
    <col min="2306" max="2306" width="4.42578125" style="529" bestFit="1" customWidth="1"/>
    <col min="2307" max="2307" width="4.7109375" style="529" bestFit="1" customWidth="1"/>
    <col min="2308" max="2308" width="4.42578125" style="529" bestFit="1" customWidth="1"/>
    <col min="2309" max="2329" width="3.42578125" style="529" customWidth="1"/>
    <col min="2330" max="2330" width="4.42578125" style="529" bestFit="1" customWidth="1"/>
    <col min="2331" max="2331" width="3.42578125" style="529" customWidth="1"/>
    <col min="2332" max="2332" width="7.7109375" style="529" customWidth="1"/>
    <col min="2333" max="2333" width="11.85546875" style="529" customWidth="1"/>
    <col min="2334" max="2334" width="11.28515625" style="529" customWidth="1"/>
    <col min="2335" max="2336" width="9.140625" style="529" customWidth="1"/>
    <col min="2337" max="2337" width="14" style="529" bestFit="1" customWidth="1"/>
    <col min="2338" max="2338" width="8.42578125" style="529" bestFit="1" customWidth="1"/>
    <col min="2339" max="2339" width="12.140625" style="529" bestFit="1" customWidth="1"/>
    <col min="2340" max="2340" width="7.85546875" style="529" bestFit="1" customWidth="1"/>
    <col min="2341" max="2345" width="9.140625" style="529" customWidth="1"/>
    <col min="2346" max="2354" width="9.7109375" style="529" customWidth="1"/>
    <col min="2355" max="2560" width="9.140625" style="529"/>
    <col min="2561" max="2561" width="16.7109375" style="529" customWidth="1"/>
    <col min="2562" max="2562" width="4.42578125" style="529" bestFit="1" customWidth="1"/>
    <col min="2563" max="2563" width="4.7109375" style="529" bestFit="1" customWidth="1"/>
    <col min="2564" max="2564" width="4.42578125" style="529" bestFit="1" customWidth="1"/>
    <col min="2565" max="2585" width="3.42578125" style="529" customWidth="1"/>
    <col min="2586" max="2586" width="4.42578125" style="529" bestFit="1" customWidth="1"/>
    <col min="2587" max="2587" width="3.42578125" style="529" customWidth="1"/>
    <col min="2588" max="2588" width="7.7109375" style="529" customWidth="1"/>
    <col min="2589" max="2589" width="11.85546875" style="529" customWidth="1"/>
    <col min="2590" max="2590" width="11.28515625" style="529" customWidth="1"/>
    <col min="2591" max="2592" width="9.140625" style="529" customWidth="1"/>
    <col min="2593" max="2593" width="14" style="529" bestFit="1" customWidth="1"/>
    <col min="2594" max="2594" width="8.42578125" style="529" bestFit="1" customWidth="1"/>
    <col min="2595" max="2595" width="12.140625" style="529" bestFit="1" customWidth="1"/>
    <col min="2596" max="2596" width="7.85546875" style="529" bestFit="1" customWidth="1"/>
    <col min="2597" max="2601" width="9.140625" style="529" customWidth="1"/>
    <col min="2602" max="2610" width="9.7109375" style="529" customWidth="1"/>
    <col min="2611" max="2816" width="9.140625" style="529"/>
    <col min="2817" max="2817" width="16.7109375" style="529" customWidth="1"/>
    <col min="2818" max="2818" width="4.42578125" style="529" bestFit="1" customWidth="1"/>
    <col min="2819" max="2819" width="4.7109375" style="529" bestFit="1" customWidth="1"/>
    <col min="2820" max="2820" width="4.42578125" style="529" bestFit="1" customWidth="1"/>
    <col min="2821" max="2841" width="3.42578125" style="529" customWidth="1"/>
    <col min="2842" max="2842" width="4.42578125" style="529" bestFit="1" customWidth="1"/>
    <col min="2843" max="2843" width="3.42578125" style="529" customWidth="1"/>
    <col min="2844" max="2844" width="7.7109375" style="529" customWidth="1"/>
    <col min="2845" max="2845" width="11.85546875" style="529" customWidth="1"/>
    <col min="2846" max="2846" width="11.28515625" style="529" customWidth="1"/>
    <col min="2847" max="2848" width="9.140625" style="529" customWidth="1"/>
    <col min="2849" max="2849" width="14" style="529" bestFit="1" customWidth="1"/>
    <col min="2850" max="2850" width="8.42578125" style="529" bestFit="1" customWidth="1"/>
    <col min="2851" max="2851" width="12.140625" style="529" bestFit="1" customWidth="1"/>
    <col min="2852" max="2852" width="7.85546875" style="529" bestFit="1" customWidth="1"/>
    <col min="2853" max="2857" width="9.140625" style="529" customWidth="1"/>
    <col min="2858" max="2866" width="9.7109375" style="529" customWidth="1"/>
    <col min="2867" max="3072" width="9.140625" style="529"/>
    <col min="3073" max="3073" width="16.7109375" style="529" customWidth="1"/>
    <col min="3074" max="3074" width="4.42578125" style="529" bestFit="1" customWidth="1"/>
    <col min="3075" max="3075" width="4.7109375" style="529" bestFit="1" customWidth="1"/>
    <col min="3076" max="3076" width="4.42578125" style="529" bestFit="1" customWidth="1"/>
    <col min="3077" max="3097" width="3.42578125" style="529" customWidth="1"/>
    <col min="3098" max="3098" width="4.42578125" style="529" bestFit="1" customWidth="1"/>
    <col min="3099" max="3099" width="3.42578125" style="529" customWidth="1"/>
    <col min="3100" max="3100" width="7.7109375" style="529" customWidth="1"/>
    <col min="3101" max="3101" width="11.85546875" style="529" customWidth="1"/>
    <col min="3102" max="3102" width="11.28515625" style="529" customWidth="1"/>
    <col min="3103" max="3104" width="9.140625" style="529" customWidth="1"/>
    <col min="3105" max="3105" width="14" style="529" bestFit="1" customWidth="1"/>
    <col min="3106" max="3106" width="8.42578125" style="529" bestFit="1" customWidth="1"/>
    <col min="3107" max="3107" width="12.140625" style="529" bestFit="1" customWidth="1"/>
    <col min="3108" max="3108" width="7.85546875" style="529" bestFit="1" customWidth="1"/>
    <col min="3109" max="3113" width="9.140625" style="529" customWidth="1"/>
    <col min="3114" max="3122" width="9.7109375" style="529" customWidth="1"/>
    <col min="3123" max="3328" width="9.140625" style="529"/>
    <col min="3329" max="3329" width="16.7109375" style="529" customWidth="1"/>
    <col min="3330" max="3330" width="4.42578125" style="529" bestFit="1" customWidth="1"/>
    <col min="3331" max="3331" width="4.7109375" style="529" bestFit="1" customWidth="1"/>
    <col min="3332" max="3332" width="4.42578125" style="529" bestFit="1" customWidth="1"/>
    <col min="3333" max="3353" width="3.42578125" style="529" customWidth="1"/>
    <col min="3354" max="3354" width="4.42578125" style="529" bestFit="1" customWidth="1"/>
    <col min="3355" max="3355" width="3.42578125" style="529" customWidth="1"/>
    <col min="3356" max="3356" width="7.7109375" style="529" customWidth="1"/>
    <col min="3357" max="3357" width="11.85546875" style="529" customWidth="1"/>
    <col min="3358" max="3358" width="11.28515625" style="529" customWidth="1"/>
    <col min="3359" max="3360" width="9.140625" style="529" customWidth="1"/>
    <col min="3361" max="3361" width="14" style="529" bestFit="1" customWidth="1"/>
    <col min="3362" max="3362" width="8.42578125" style="529" bestFit="1" customWidth="1"/>
    <col min="3363" max="3363" width="12.140625" style="529" bestFit="1" customWidth="1"/>
    <col min="3364" max="3364" width="7.85546875" style="529" bestFit="1" customWidth="1"/>
    <col min="3365" max="3369" width="9.140625" style="529" customWidth="1"/>
    <col min="3370" max="3378" width="9.7109375" style="529" customWidth="1"/>
    <col min="3379" max="3584" width="9.140625" style="529"/>
    <col min="3585" max="3585" width="16.7109375" style="529" customWidth="1"/>
    <col min="3586" max="3586" width="4.42578125" style="529" bestFit="1" customWidth="1"/>
    <col min="3587" max="3587" width="4.7109375" style="529" bestFit="1" customWidth="1"/>
    <col min="3588" max="3588" width="4.42578125" style="529" bestFit="1" customWidth="1"/>
    <col min="3589" max="3609" width="3.42578125" style="529" customWidth="1"/>
    <col min="3610" max="3610" width="4.42578125" style="529" bestFit="1" customWidth="1"/>
    <col min="3611" max="3611" width="3.42578125" style="529" customWidth="1"/>
    <col min="3612" max="3612" width="7.7109375" style="529" customWidth="1"/>
    <col min="3613" max="3613" width="11.85546875" style="529" customWidth="1"/>
    <col min="3614" max="3614" width="11.28515625" style="529" customWidth="1"/>
    <col min="3615" max="3616" width="9.140625" style="529" customWidth="1"/>
    <col min="3617" max="3617" width="14" style="529" bestFit="1" customWidth="1"/>
    <col min="3618" max="3618" width="8.42578125" style="529" bestFit="1" customWidth="1"/>
    <col min="3619" max="3619" width="12.140625" style="529" bestFit="1" customWidth="1"/>
    <col min="3620" max="3620" width="7.85546875" style="529" bestFit="1" customWidth="1"/>
    <col min="3621" max="3625" width="9.140625" style="529" customWidth="1"/>
    <col min="3626" max="3634" width="9.7109375" style="529" customWidth="1"/>
    <col min="3635" max="3840" width="9.140625" style="529"/>
    <col min="3841" max="3841" width="16.7109375" style="529" customWidth="1"/>
    <col min="3842" max="3842" width="4.42578125" style="529" bestFit="1" customWidth="1"/>
    <col min="3843" max="3843" width="4.7109375" style="529" bestFit="1" customWidth="1"/>
    <col min="3844" max="3844" width="4.42578125" style="529" bestFit="1" customWidth="1"/>
    <col min="3845" max="3865" width="3.42578125" style="529" customWidth="1"/>
    <col min="3866" max="3866" width="4.42578125" style="529" bestFit="1" customWidth="1"/>
    <col min="3867" max="3867" width="3.42578125" style="529" customWidth="1"/>
    <col min="3868" max="3868" width="7.7109375" style="529" customWidth="1"/>
    <col min="3869" max="3869" width="11.85546875" style="529" customWidth="1"/>
    <col min="3870" max="3870" width="11.28515625" style="529" customWidth="1"/>
    <col min="3871" max="3872" width="9.140625" style="529" customWidth="1"/>
    <col min="3873" max="3873" width="14" style="529" bestFit="1" customWidth="1"/>
    <col min="3874" max="3874" width="8.42578125" style="529" bestFit="1" customWidth="1"/>
    <col min="3875" max="3875" width="12.140625" style="529" bestFit="1" customWidth="1"/>
    <col min="3876" max="3876" width="7.85546875" style="529" bestFit="1" customWidth="1"/>
    <col min="3877" max="3881" width="9.140625" style="529" customWidth="1"/>
    <col min="3882" max="3890" width="9.7109375" style="529" customWidth="1"/>
    <col min="3891" max="4096" width="9.140625" style="529"/>
    <col min="4097" max="4097" width="16.7109375" style="529" customWidth="1"/>
    <col min="4098" max="4098" width="4.42578125" style="529" bestFit="1" customWidth="1"/>
    <col min="4099" max="4099" width="4.7109375" style="529" bestFit="1" customWidth="1"/>
    <col min="4100" max="4100" width="4.42578125" style="529" bestFit="1" customWidth="1"/>
    <col min="4101" max="4121" width="3.42578125" style="529" customWidth="1"/>
    <col min="4122" max="4122" width="4.42578125" style="529" bestFit="1" customWidth="1"/>
    <col min="4123" max="4123" width="3.42578125" style="529" customWidth="1"/>
    <col min="4124" max="4124" width="7.7109375" style="529" customWidth="1"/>
    <col min="4125" max="4125" width="11.85546875" style="529" customWidth="1"/>
    <col min="4126" max="4126" width="11.28515625" style="529" customWidth="1"/>
    <col min="4127" max="4128" width="9.140625" style="529" customWidth="1"/>
    <col min="4129" max="4129" width="14" style="529" bestFit="1" customWidth="1"/>
    <col min="4130" max="4130" width="8.42578125" style="529" bestFit="1" customWidth="1"/>
    <col min="4131" max="4131" width="12.140625" style="529" bestFit="1" customWidth="1"/>
    <col min="4132" max="4132" width="7.85546875" style="529" bestFit="1" customWidth="1"/>
    <col min="4133" max="4137" width="9.140625" style="529" customWidth="1"/>
    <col min="4138" max="4146" width="9.7109375" style="529" customWidth="1"/>
    <col min="4147" max="4352" width="9.140625" style="529"/>
    <col min="4353" max="4353" width="16.7109375" style="529" customWidth="1"/>
    <col min="4354" max="4354" width="4.42578125" style="529" bestFit="1" customWidth="1"/>
    <col min="4355" max="4355" width="4.7109375" style="529" bestFit="1" customWidth="1"/>
    <col min="4356" max="4356" width="4.42578125" style="529" bestFit="1" customWidth="1"/>
    <col min="4357" max="4377" width="3.42578125" style="529" customWidth="1"/>
    <col min="4378" max="4378" width="4.42578125" style="529" bestFit="1" customWidth="1"/>
    <col min="4379" max="4379" width="3.42578125" style="529" customWidth="1"/>
    <col min="4380" max="4380" width="7.7109375" style="529" customWidth="1"/>
    <col min="4381" max="4381" width="11.85546875" style="529" customWidth="1"/>
    <col min="4382" max="4382" width="11.28515625" style="529" customWidth="1"/>
    <col min="4383" max="4384" width="9.140625" style="529" customWidth="1"/>
    <col min="4385" max="4385" width="14" style="529" bestFit="1" customWidth="1"/>
    <col min="4386" max="4386" width="8.42578125" style="529" bestFit="1" customWidth="1"/>
    <col min="4387" max="4387" width="12.140625" style="529" bestFit="1" customWidth="1"/>
    <col min="4388" max="4388" width="7.85546875" style="529" bestFit="1" customWidth="1"/>
    <col min="4389" max="4393" width="9.140625" style="529" customWidth="1"/>
    <col min="4394" max="4402" width="9.7109375" style="529" customWidth="1"/>
    <col min="4403" max="4608" width="9.140625" style="529"/>
    <col min="4609" max="4609" width="16.7109375" style="529" customWidth="1"/>
    <col min="4610" max="4610" width="4.42578125" style="529" bestFit="1" customWidth="1"/>
    <col min="4611" max="4611" width="4.7109375" style="529" bestFit="1" customWidth="1"/>
    <col min="4612" max="4612" width="4.42578125" style="529" bestFit="1" customWidth="1"/>
    <col min="4613" max="4633" width="3.42578125" style="529" customWidth="1"/>
    <col min="4634" max="4634" width="4.42578125" style="529" bestFit="1" customWidth="1"/>
    <col min="4635" max="4635" width="3.42578125" style="529" customWidth="1"/>
    <col min="4636" max="4636" width="7.7109375" style="529" customWidth="1"/>
    <col min="4637" max="4637" width="11.85546875" style="529" customWidth="1"/>
    <col min="4638" max="4638" width="11.28515625" style="529" customWidth="1"/>
    <col min="4639" max="4640" width="9.140625" style="529" customWidth="1"/>
    <col min="4641" max="4641" width="14" style="529" bestFit="1" customWidth="1"/>
    <col min="4642" max="4642" width="8.42578125" style="529" bestFit="1" customWidth="1"/>
    <col min="4643" max="4643" width="12.140625" style="529" bestFit="1" customWidth="1"/>
    <col min="4644" max="4644" width="7.85546875" style="529" bestFit="1" customWidth="1"/>
    <col min="4645" max="4649" width="9.140625" style="529" customWidth="1"/>
    <col min="4650" max="4658" width="9.7109375" style="529" customWidth="1"/>
    <col min="4659" max="4864" width="9.140625" style="529"/>
    <col min="4865" max="4865" width="16.7109375" style="529" customWidth="1"/>
    <col min="4866" max="4866" width="4.42578125" style="529" bestFit="1" customWidth="1"/>
    <col min="4867" max="4867" width="4.7109375" style="529" bestFit="1" customWidth="1"/>
    <col min="4868" max="4868" width="4.42578125" style="529" bestFit="1" customWidth="1"/>
    <col min="4869" max="4889" width="3.42578125" style="529" customWidth="1"/>
    <col min="4890" max="4890" width="4.42578125" style="529" bestFit="1" customWidth="1"/>
    <col min="4891" max="4891" width="3.42578125" style="529" customWidth="1"/>
    <col min="4892" max="4892" width="7.7109375" style="529" customWidth="1"/>
    <col min="4893" max="4893" width="11.85546875" style="529" customWidth="1"/>
    <col min="4894" max="4894" width="11.28515625" style="529" customWidth="1"/>
    <col min="4895" max="4896" width="9.140625" style="529" customWidth="1"/>
    <col min="4897" max="4897" width="14" style="529" bestFit="1" customWidth="1"/>
    <col min="4898" max="4898" width="8.42578125" style="529" bestFit="1" customWidth="1"/>
    <col min="4899" max="4899" width="12.140625" style="529" bestFit="1" customWidth="1"/>
    <col min="4900" max="4900" width="7.85546875" style="529" bestFit="1" customWidth="1"/>
    <col min="4901" max="4905" width="9.140625" style="529" customWidth="1"/>
    <col min="4906" max="4914" width="9.7109375" style="529" customWidth="1"/>
    <col min="4915" max="5120" width="9.140625" style="529"/>
    <col min="5121" max="5121" width="16.7109375" style="529" customWidth="1"/>
    <col min="5122" max="5122" width="4.42578125" style="529" bestFit="1" customWidth="1"/>
    <col min="5123" max="5123" width="4.7109375" style="529" bestFit="1" customWidth="1"/>
    <col min="5124" max="5124" width="4.42578125" style="529" bestFit="1" customWidth="1"/>
    <col min="5125" max="5145" width="3.42578125" style="529" customWidth="1"/>
    <col min="5146" max="5146" width="4.42578125" style="529" bestFit="1" customWidth="1"/>
    <col min="5147" max="5147" width="3.42578125" style="529" customWidth="1"/>
    <col min="5148" max="5148" width="7.7109375" style="529" customWidth="1"/>
    <col min="5149" max="5149" width="11.85546875" style="529" customWidth="1"/>
    <col min="5150" max="5150" width="11.28515625" style="529" customWidth="1"/>
    <col min="5151" max="5152" width="9.140625" style="529" customWidth="1"/>
    <col min="5153" max="5153" width="14" style="529" bestFit="1" customWidth="1"/>
    <col min="5154" max="5154" width="8.42578125" style="529" bestFit="1" customWidth="1"/>
    <col min="5155" max="5155" width="12.140625" style="529" bestFit="1" customWidth="1"/>
    <col min="5156" max="5156" width="7.85546875" style="529" bestFit="1" customWidth="1"/>
    <col min="5157" max="5161" width="9.140625" style="529" customWidth="1"/>
    <col min="5162" max="5170" width="9.7109375" style="529" customWidth="1"/>
    <col min="5171" max="5376" width="9.140625" style="529"/>
    <col min="5377" max="5377" width="16.7109375" style="529" customWidth="1"/>
    <col min="5378" max="5378" width="4.42578125" style="529" bestFit="1" customWidth="1"/>
    <col min="5379" max="5379" width="4.7109375" style="529" bestFit="1" customWidth="1"/>
    <col min="5380" max="5380" width="4.42578125" style="529" bestFit="1" customWidth="1"/>
    <col min="5381" max="5401" width="3.42578125" style="529" customWidth="1"/>
    <col min="5402" max="5402" width="4.42578125" style="529" bestFit="1" customWidth="1"/>
    <col min="5403" max="5403" width="3.42578125" style="529" customWidth="1"/>
    <col min="5404" max="5404" width="7.7109375" style="529" customWidth="1"/>
    <col min="5405" max="5405" width="11.85546875" style="529" customWidth="1"/>
    <col min="5406" max="5406" width="11.28515625" style="529" customWidth="1"/>
    <col min="5407" max="5408" width="9.140625" style="529" customWidth="1"/>
    <col min="5409" max="5409" width="14" style="529" bestFit="1" customWidth="1"/>
    <col min="5410" max="5410" width="8.42578125" style="529" bestFit="1" customWidth="1"/>
    <col min="5411" max="5411" width="12.140625" style="529" bestFit="1" customWidth="1"/>
    <col min="5412" max="5412" width="7.85546875" style="529" bestFit="1" customWidth="1"/>
    <col min="5413" max="5417" width="9.140625" style="529" customWidth="1"/>
    <col min="5418" max="5426" width="9.7109375" style="529" customWidth="1"/>
    <col min="5427" max="5632" width="9.140625" style="529"/>
    <col min="5633" max="5633" width="16.7109375" style="529" customWidth="1"/>
    <col min="5634" max="5634" width="4.42578125" style="529" bestFit="1" customWidth="1"/>
    <col min="5635" max="5635" width="4.7109375" style="529" bestFit="1" customWidth="1"/>
    <col min="5636" max="5636" width="4.42578125" style="529" bestFit="1" customWidth="1"/>
    <col min="5637" max="5657" width="3.42578125" style="529" customWidth="1"/>
    <col min="5658" max="5658" width="4.42578125" style="529" bestFit="1" customWidth="1"/>
    <col min="5659" max="5659" width="3.42578125" style="529" customWidth="1"/>
    <col min="5660" max="5660" width="7.7109375" style="529" customWidth="1"/>
    <col min="5661" max="5661" width="11.85546875" style="529" customWidth="1"/>
    <col min="5662" max="5662" width="11.28515625" style="529" customWidth="1"/>
    <col min="5663" max="5664" width="9.140625" style="529" customWidth="1"/>
    <col min="5665" max="5665" width="14" style="529" bestFit="1" customWidth="1"/>
    <col min="5666" max="5666" width="8.42578125" style="529" bestFit="1" customWidth="1"/>
    <col min="5667" max="5667" width="12.140625" style="529" bestFit="1" customWidth="1"/>
    <col min="5668" max="5668" width="7.85546875" style="529" bestFit="1" customWidth="1"/>
    <col min="5669" max="5673" width="9.140625" style="529" customWidth="1"/>
    <col min="5674" max="5682" width="9.7109375" style="529" customWidth="1"/>
    <col min="5683" max="5888" width="9.140625" style="529"/>
    <col min="5889" max="5889" width="16.7109375" style="529" customWidth="1"/>
    <col min="5890" max="5890" width="4.42578125" style="529" bestFit="1" customWidth="1"/>
    <col min="5891" max="5891" width="4.7109375" style="529" bestFit="1" customWidth="1"/>
    <col min="5892" max="5892" width="4.42578125" style="529" bestFit="1" customWidth="1"/>
    <col min="5893" max="5913" width="3.42578125" style="529" customWidth="1"/>
    <col min="5914" max="5914" width="4.42578125" style="529" bestFit="1" customWidth="1"/>
    <col min="5915" max="5915" width="3.42578125" style="529" customWidth="1"/>
    <col min="5916" max="5916" width="7.7109375" style="529" customWidth="1"/>
    <col min="5917" max="5917" width="11.85546875" style="529" customWidth="1"/>
    <col min="5918" max="5918" width="11.28515625" style="529" customWidth="1"/>
    <col min="5919" max="5920" width="9.140625" style="529" customWidth="1"/>
    <col min="5921" max="5921" width="14" style="529" bestFit="1" customWidth="1"/>
    <col min="5922" max="5922" width="8.42578125" style="529" bestFit="1" customWidth="1"/>
    <col min="5923" max="5923" width="12.140625" style="529" bestFit="1" customWidth="1"/>
    <col min="5924" max="5924" width="7.85546875" style="529" bestFit="1" customWidth="1"/>
    <col min="5925" max="5929" width="9.140625" style="529" customWidth="1"/>
    <col min="5930" max="5938" width="9.7109375" style="529" customWidth="1"/>
    <col min="5939" max="6144" width="9.140625" style="529"/>
    <col min="6145" max="6145" width="16.7109375" style="529" customWidth="1"/>
    <col min="6146" max="6146" width="4.42578125" style="529" bestFit="1" customWidth="1"/>
    <col min="6147" max="6147" width="4.7109375" style="529" bestFit="1" customWidth="1"/>
    <col min="6148" max="6148" width="4.42578125" style="529" bestFit="1" customWidth="1"/>
    <col min="6149" max="6169" width="3.42578125" style="529" customWidth="1"/>
    <col min="6170" max="6170" width="4.42578125" style="529" bestFit="1" customWidth="1"/>
    <col min="6171" max="6171" width="3.42578125" style="529" customWidth="1"/>
    <col min="6172" max="6172" width="7.7109375" style="529" customWidth="1"/>
    <col min="6173" max="6173" width="11.85546875" style="529" customWidth="1"/>
    <col min="6174" max="6174" width="11.28515625" style="529" customWidth="1"/>
    <col min="6175" max="6176" width="9.140625" style="529" customWidth="1"/>
    <col min="6177" max="6177" width="14" style="529" bestFit="1" customWidth="1"/>
    <col min="6178" max="6178" width="8.42578125" style="529" bestFit="1" customWidth="1"/>
    <col min="6179" max="6179" width="12.140625" style="529" bestFit="1" customWidth="1"/>
    <col min="6180" max="6180" width="7.85546875" style="529" bestFit="1" customWidth="1"/>
    <col min="6181" max="6185" width="9.140625" style="529" customWidth="1"/>
    <col min="6186" max="6194" width="9.7109375" style="529" customWidth="1"/>
    <col min="6195" max="6400" width="9.140625" style="529"/>
    <col min="6401" max="6401" width="16.7109375" style="529" customWidth="1"/>
    <col min="6402" max="6402" width="4.42578125" style="529" bestFit="1" customWidth="1"/>
    <col min="6403" max="6403" width="4.7109375" style="529" bestFit="1" customWidth="1"/>
    <col min="6404" max="6404" width="4.42578125" style="529" bestFit="1" customWidth="1"/>
    <col min="6405" max="6425" width="3.42578125" style="529" customWidth="1"/>
    <col min="6426" max="6426" width="4.42578125" style="529" bestFit="1" customWidth="1"/>
    <col min="6427" max="6427" width="3.42578125" style="529" customWidth="1"/>
    <col min="6428" max="6428" width="7.7109375" style="529" customWidth="1"/>
    <col min="6429" max="6429" width="11.85546875" style="529" customWidth="1"/>
    <col min="6430" max="6430" width="11.28515625" style="529" customWidth="1"/>
    <col min="6431" max="6432" width="9.140625" style="529" customWidth="1"/>
    <col min="6433" max="6433" width="14" style="529" bestFit="1" customWidth="1"/>
    <col min="6434" max="6434" width="8.42578125" style="529" bestFit="1" customWidth="1"/>
    <col min="6435" max="6435" width="12.140625" style="529" bestFit="1" customWidth="1"/>
    <col min="6436" max="6436" width="7.85546875" style="529" bestFit="1" customWidth="1"/>
    <col min="6437" max="6441" width="9.140625" style="529" customWidth="1"/>
    <col min="6442" max="6450" width="9.7109375" style="529" customWidth="1"/>
    <col min="6451" max="6656" width="9.140625" style="529"/>
    <col min="6657" max="6657" width="16.7109375" style="529" customWidth="1"/>
    <col min="6658" max="6658" width="4.42578125" style="529" bestFit="1" customWidth="1"/>
    <col min="6659" max="6659" width="4.7109375" style="529" bestFit="1" customWidth="1"/>
    <col min="6660" max="6660" width="4.42578125" style="529" bestFit="1" customWidth="1"/>
    <col min="6661" max="6681" width="3.42578125" style="529" customWidth="1"/>
    <col min="6682" max="6682" width="4.42578125" style="529" bestFit="1" customWidth="1"/>
    <col min="6683" max="6683" width="3.42578125" style="529" customWidth="1"/>
    <col min="6684" max="6684" width="7.7109375" style="529" customWidth="1"/>
    <col min="6685" max="6685" width="11.85546875" style="529" customWidth="1"/>
    <col min="6686" max="6686" width="11.28515625" style="529" customWidth="1"/>
    <col min="6687" max="6688" width="9.140625" style="529" customWidth="1"/>
    <col min="6689" max="6689" width="14" style="529" bestFit="1" customWidth="1"/>
    <col min="6690" max="6690" width="8.42578125" style="529" bestFit="1" customWidth="1"/>
    <col min="6691" max="6691" width="12.140625" style="529" bestFit="1" customWidth="1"/>
    <col min="6692" max="6692" width="7.85546875" style="529" bestFit="1" customWidth="1"/>
    <col min="6693" max="6697" width="9.140625" style="529" customWidth="1"/>
    <col min="6698" max="6706" width="9.7109375" style="529" customWidth="1"/>
    <col min="6707" max="6912" width="9.140625" style="529"/>
    <col min="6913" max="6913" width="16.7109375" style="529" customWidth="1"/>
    <col min="6914" max="6914" width="4.42578125" style="529" bestFit="1" customWidth="1"/>
    <col min="6915" max="6915" width="4.7109375" style="529" bestFit="1" customWidth="1"/>
    <col min="6916" max="6916" width="4.42578125" style="529" bestFit="1" customWidth="1"/>
    <col min="6917" max="6937" width="3.42578125" style="529" customWidth="1"/>
    <col min="6938" max="6938" width="4.42578125" style="529" bestFit="1" customWidth="1"/>
    <col min="6939" max="6939" width="3.42578125" style="529" customWidth="1"/>
    <col min="6940" max="6940" width="7.7109375" style="529" customWidth="1"/>
    <col min="6941" max="6941" width="11.85546875" style="529" customWidth="1"/>
    <col min="6942" max="6942" width="11.28515625" style="529" customWidth="1"/>
    <col min="6943" max="6944" width="9.140625" style="529" customWidth="1"/>
    <col min="6945" max="6945" width="14" style="529" bestFit="1" customWidth="1"/>
    <col min="6946" max="6946" width="8.42578125" style="529" bestFit="1" customWidth="1"/>
    <col min="6947" max="6947" width="12.140625" style="529" bestFit="1" customWidth="1"/>
    <col min="6948" max="6948" width="7.85546875" style="529" bestFit="1" customWidth="1"/>
    <col min="6949" max="6953" width="9.140625" style="529" customWidth="1"/>
    <col min="6954" max="6962" width="9.7109375" style="529" customWidth="1"/>
    <col min="6963" max="7168" width="9.140625" style="529"/>
    <col min="7169" max="7169" width="16.7109375" style="529" customWidth="1"/>
    <col min="7170" max="7170" width="4.42578125" style="529" bestFit="1" customWidth="1"/>
    <col min="7171" max="7171" width="4.7109375" style="529" bestFit="1" customWidth="1"/>
    <col min="7172" max="7172" width="4.42578125" style="529" bestFit="1" customWidth="1"/>
    <col min="7173" max="7193" width="3.42578125" style="529" customWidth="1"/>
    <col min="7194" max="7194" width="4.42578125" style="529" bestFit="1" customWidth="1"/>
    <col min="7195" max="7195" width="3.42578125" style="529" customWidth="1"/>
    <col min="7196" max="7196" width="7.7109375" style="529" customWidth="1"/>
    <col min="7197" max="7197" width="11.85546875" style="529" customWidth="1"/>
    <col min="7198" max="7198" width="11.28515625" style="529" customWidth="1"/>
    <col min="7199" max="7200" width="9.140625" style="529" customWidth="1"/>
    <col min="7201" max="7201" width="14" style="529" bestFit="1" customWidth="1"/>
    <col min="7202" max="7202" width="8.42578125" style="529" bestFit="1" customWidth="1"/>
    <col min="7203" max="7203" width="12.140625" style="529" bestFit="1" customWidth="1"/>
    <col min="7204" max="7204" width="7.85546875" style="529" bestFit="1" customWidth="1"/>
    <col min="7205" max="7209" width="9.140625" style="529" customWidth="1"/>
    <col min="7210" max="7218" width="9.7109375" style="529" customWidth="1"/>
    <col min="7219" max="7424" width="9.140625" style="529"/>
    <col min="7425" max="7425" width="16.7109375" style="529" customWidth="1"/>
    <col min="7426" max="7426" width="4.42578125" style="529" bestFit="1" customWidth="1"/>
    <col min="7427" max="7427" width="4.7109375" style="529" bestFit="1" customWidth="1"/>
    <col min="7428" max="7428" width="4.42578125" style="529" bestFit="1" customWidth="1"/>
    <col min="7429" max="7449" width="3.42578125" style="529" customWidth="1"/>
    <col min="7450" max="7450" width="4.42578125" style="529" bestFit="1" customWidth="1"/>
    <col min="7451" max="7451" width="3.42578125" style="529" customWidth="1"/>
    <col min="7452" max="7452" width="7.7109375" style="529" customWidth="1"/>
    <col min="7453" max="7453" width="11.85546875" style="529" customWidth="1"/>
    <col min="7454" max="7454" width="11.28515625" style="529" customWidth="1"/>
    <col min="7455" max="7456" width="9.140625" style="529" customWidth="1"/>
    <col min="7457" max="7457" width="14" style="529" bestFit="1" customWidth="1"/>
    <col min="7458" max="7458" width="8.42578125" style="529" bestFit="1" customWidth="1"/>
    <col min="7459" max="7459" width="12.140625" style="529" bestFit="1" customWidth="1"/>
    <col min="7460" max="7460" width="7.85546875" style="529" bestFit="1" customWidth="1"/>
    <col min="7461" max="7465" width="9.140625" style="529" customWidth="1"/>
    <col min="7466" max="7474" width="9.7109375" style="529" customWidth="1"/>
    <col min="7475" max="7680" width="9.140625" style="529"/>
    <col min="7681" max="7681" width="16.7109375" style="529" customWidth="1"/>
    <col min="7682" max="7682" width="4.42578125" style="529" bestFit="1" customWidth="1"/>
    <col min="7683" max="7683" width="4.7109375" style="529" bestFit="1" customWidth="1"/>
    <col min="7684" max="7684" width="4.42578125" style="529" bestFit="1" customWidth="1"/>
    <col min="7685" max="7705" width="3.42578125" style="529" customWidth="1"/>
    <col min="7706" max="7706" width="4.42578125" style="529" bestFit="1" customWidth="1"/>
    <col min="7707" max="7707" width="3.42578125" style="529" customWidth="1"/>
    <col min="7708" max="7708" width="7.7109375" style="529" customWidth="1"/>
    <col min="7709" max="7709" width="11.85546875" style="529" customWidth="1"/>
    <col min="7710" max="7710" width="11.28515625" style="529" customWidth="1"/>
    <col min="7711" max="7712" width="9.140625" style="529" customWidth="1"/>
    <col min="7713" max="7713" width="14" style="529" bestFit="1" customWidth="1"/>
    <col min="7714" max="7714" width="8.42578125" style="529" bestFit="1" customWidth="1"/>
    <col min="7715" max="7715" width="12.140625" style="529" bestFit="1" customWidth="1"/>
    <col min="7716" max="7716" width="7.85546875" style="529" bestFit="1" customWidth="1"/>
    <col min="7717" max="7721" width="9.140625" style="529" customWidth="1"/>
    <col min="7722" max="7730" width="9.7109375" style="529" customWidth="1"/>
    <col min="7731" max="7936" width="9.140625" style="529"/>
    <col min="7937" max="7937" width="16.7109375" style="529" customWidth="1"/>
    <col min="7938" max="7938" width="4.42578125" style="529" bestFit="1" customWidth="1"/>
    <col min="7939" max="7939" width="4.7109375" style="529" bestFit="1" customWidth="1"/>
    <col min="7940" max="7940" width="4.42578125" style="529" bestFit="1" customWidth="1"/>
    <col min="7941" max="7961" width="3.42578125" style="529" customWidth="1"/>
    <col min="7962" max="7962" width="4.42578125" style="529" bestFit="1" customWidth="1"/>
    <col min="7963" max="7963" width="3.42578125" style="529" customWidth="1"/>
    <col min="7964" max="7964" width="7.7109375" style="529" customWidth="1"/>
    <col min="7965" max="7965" width="11.85546875" style="529" customWidth="1"/>
    <col min="7966" max="7966" width="11.28515625" style="529" customWidth="1"/>
    <col min="7967" max="7968" width="9.140625" style="529" customWidth="1"/>
    <col min="7969" max="7969" width="14" style="529" bestFit="1" customWidth="1"/>
    <col min="7970" max="7970" width="8.42578125" style="529" bestFit="1" customWidth="1"/>
    <col min="7971" max="7971" width="12.140625" style="529" bestFit="1" customWidth="1"/>
    <col min="7972" max="7972" width="7.85546875" style="529" bestFit="1" customWidth="1"/>
    <col min="7973" max="7977" width="9.140625" style="529" customWidth="1"/>
    <col min="7978" max="7986" width="9.7109375" style="529" customWidth="1"/>
    <col min="7987" max="8192" width="9.140625" style="529"/>
    <col min="8193" max="8193" width="16.7109375" style="529" customWidth="1"/>
    <col min="8194" max="8194" width="4.42578125" style="529" bestFit="1" customWidth="1"/>
    <col min="8195" max="8195" width="4.7109375" style="529" bestFit="1" customWidth="1"/>
    <col min="8196" max="8196" width="4.42578125" style="529" bestFit="1" customWidth="1"/>
    <col min="8197" max="8217" width="3.42578125" style="529" customWidth="1"/>
    <col min="8218" max="8218" width="4.42578125" style="529" bestFit="1" customWidth="1"/>
    <col min="8219" max="8219" width="3.42578125" style="529" customWidth="1"/>
    <col min="8220" max="8220" width="7.7109375" style="529" customWidth="1"/>
    <col min="8221" max="8221" width="11.85546875" style="529" customWidth="1"/>
    <col min="8222" max="8222" width="11.28515625" style="529" customWidth="1"/>
    <col min="8223" max="8224" width="9.140625" style="529" customWidth="1"/>
    <col min="8225" max="8225" width="14" style="529" bestFit="1" customWidth="1"/>
    <col min="8226" max="8226" width="8.42578125" style="529" bestFit="1" customWidth="1"/>
    <col min="8227" max="8227" width="12.140625" style="529" bestFit="1" customWidth="1"/>
    <col min="8228" max="8228" width="7.85546875" style="529" bestFit="1" customWidth="1"/>
    <col min="8229" max="8233" width="9.140625" style="529" customWidth="1"/>
    <col min="8234" max="8242" width="9.7109375" style="529" customWidth="1"/>
    <col min="8243" max="8448" width="9.140625" style="529"/>
    <col min="8449" max="8449" width="16.7109375" style="529" customWidth="1"/>
    <col min="8450" max="8450" width="4.42578125" style="529" bestFit="1" customWidth="1"/>
    <col min="8451" max="8451" width="4.7109375" style="529" bestFit="1" customWidth="1"/>
    <col min="8452" max="8452" width="4.42578125" style="529" bestFit="1" customWidth="1"/>
    <col min="8453" max="8473" width="3.42578125" style="529" customWidth="1"/>
    <col min="8474" max="8474" width="4.42578125" style="529" bestFit="1" customWidth="1"/>
    <col min="8475" max="8475" width="3.42578125" style="529" customWidth="1"/>
    <col min="8476" max="8476" width="7.7109375" style="529" customWidth="1"/>
    <col min="8477" max="8477" width="11.85546875" style="529" customWidth="1"/>
    <col min="8478" max="8478" width="11.28515625" style="529" customWidth="1"/>
    <col min="8479" max="8480" width="9.140625" style="529" customWidth="1"/>
    <col min="8481" max="8481" width="14" style="529" bestFit="1" customWidth="1"/>
    <col min="8482" max="8482" width="8.42578125" style="529" bestFit="1" customWidth="1"/>
    <col min="8483" max="8483" width="12.140625" style="529" bestFit="1" customWidth="1"/>
    <col min="8484" max="8484" width="7.85546875" style="529" bestFit="1" customWidth="1"/>
    <col min="8485" max="8489" width="9.140625" style="529" customWidth="1"/>
    <col min="8490" max="8498" width="9.7109375" style="529" customWidth="1"/>
    <col min="8499" max="8704" width="9.140625" style="529"/>
    <col min="8705" max="8705" width="16.7109375" style="529" customWidth="1"/>
    <col min="8706" max="8706" width="4.42578125" style="529" bestFit="1" customWidth="1"/>
    <col min="8707" max="8707" width="4.7109375" style="529" bestFit="1" customWidth="1"/>
    <col min="8708" max="8708" width="4.42578125" style="529" bestFit="1" customWidth="1"/>
    <col min="8709" max="8729" width="3.42578125" style="529" customWidth="1"/>
    <col min="8730" max="8730" width="4.42578125" style="529" bestFit="1" customWidth="1"/>
    <col min="8731" max="8731" width="3.42578125" style="529" customWidth="1"/>
    <col min="8732" max="8732" width="7.7109375" style="529" customWidth="1"/>
    <col min="8733" max="8733" width="11.85546875" style="529" customWidth="1"/>
    <col min="8734" max="8734" width="11.28515625" style="529" customWidth="1"/>
    <col min="8735" max="8736" width="9.140625" style="529" customWidth="1"/>
    <col min="8737" max="8737" width="14" style="529" bestFit="1" customWidth="1"/>
    <col min="8738" max="8738" width="8.42578125" style="529" bestFit="1" customWidth="1"/>
    <col min="8739" max="8739" width="12.140625" style="529" bestFit="1" customWidth="1"/>
    <col min="8740" max="8740" width="7.85546875" style="529" bestFit="1" customWidth="1"/>
    <col min="8741" max="8745" width="9.140625" style="529" customWidth="1"/>
    <col min="8746" max="8754" width="9.7109375" style="529" customWidth="1"/>
    <col min="8755" max="8960" width="9.140625" style="529"/>
    <col min="8961" max="8961" width="16.7109375" style="529" customWidth="1"/>
    <col min="8962" max="8962" width="4.42578125" style="529" bestFit="1" customWidth="1"/>
    <col min="8963" max="8963" width="4.7109375" style="529" bestFit="1" customWidth="1"/>
    <col min="8964" max="8964" width="4.42578125" style="529" bestFit="1" customWidth="1"/>
    <col min="8965" max="8985" width="3.42578125" style="529" customWidth="1"/>
    <col min="8986" max="8986" width="4.42578125" style="529" bestFit="1" customWidth="1"/>
    <col min="8987" max="8987" width="3.42578125" style="529" customWidth="1"/>
    <col min="8988" max="8988" width="7.7109375" style="529" customWidth="1"/>
    <col min="8989" max="8989" width="11.85546875" style="529" customWidth="1"/>
    <col min="8990" max="8990" width="11.28515625" style="529" customWidth="1"/>
    <col min="8991" max="8992" width="9.140625" style="529" customWidth="1"/>
    <col min="8993" max="8993" width="14" style="529" bestFit="1" customWidth="1"/>
    <col min="8994" max="8994" width="8.42578125" style="529" bestFit="1" customWidth="1"/>
    <col min="8995" max="8995" width="12.140625" style="529" bestFit="1" customWidth="1"/>
    <col min="8996" max="8996" width="7.85546875" style="529" bestFit="1" customWidth="1"/>
    <col min="8997" max="9001" width="9.140625" style="529" customWidth="1"/>
    <col min="9002" max="9010" width="9.7109375" style="529" customWidth="1"/>
    <col min="9011" max="9216" width="9.140625" style="529"/>
    <col min="9217" max="9217" width="16.7109375" style="529" customWidth="1"/>
    <col min="9218" max="9218" width="4.42578125" style="529" bestFit="1" customWidth="1"/>
    <col min="9219" max="9219" width="4.7109375" style="529" bestFit="1" customWidth="1"/>
    <col min="9220" max="9220" width="4.42578125" style="529" bestFit="1" customWidth="1"/>
    <col min="9221" max="9241" width="3.42578125" style="529" customWidth="1"/>
    <col min="9242" max="9242" width="4.42578125" style="529" bestFit="1" customWidth="1"/>
    <col min="9243" max="9243" width="3.42578125" style="529" customWidth="1"/>
    <col min="9244" max="9244" width="7.7109375" style="529" customWidth="1"/>
    <col min="9245" max="9245" width="11.85546875" style="529" customWidth="1"/>
    <col min="9246" max="9246" width="11.28515625" style="529" customWidth="1"/>
    <col min="9247" max="9248" width="9.140625" style="529" customWidth="1"/>
    <col min="9249" max="9249" width="14" style="529" bestFit="1" customWidth="1"/>
    <col min="9250" max="9250" width="8.42578125" style="529" bestFit="1" customWidth="1"/>
    <col min="9251" max="9251" width="12.140625" style="529" bestFit="1" customWidth="1"/>
    <col min="9252" max="9252" width="7.85546875" style="529" bestFit="1" customWidth="1"/>
    <col min="9253" max="9257" width="9.140625" style="529" customWidth="1"/>
    <col min="9258" max="9266" width="9.7109375" style="529" customWidth="1"/>
    <col min="9267" max="9472" width="9.140625" style="529"/>
    <col min="9473" max="9473" width="16.7109375" style="529" customWidth="1"/>
    <col min="9474" max="9474" width="4.42578125" style="529" bestFit="1" customWidth="1"/>
    <col min="9475" max="9475" width="4.7109375" style="529" bestFit="1" customWidth="1"/>
    <col min="9476" max="9476" width="4.42578125" style="529" bestFit="1" customWidth="1"/>
    <col min="9477" max="9497" width="3.42578125" style="529" customWidth="1"/>
    <col min="9498" max="9498" width="4.42578125" style="529" bestFit="1" customWidth="1"/>
    <col min="9499" max="9499" width="3.42578125" style="529" customWidth="1"/>
    <col min="9500" max="9500" width="7.7109375" style="529" customWidth="1"/>
    <col min="9501" max="9501" width="11.85546875" style="529" customWidth="1"/>
    <col min="9502" max="9502" width="11.28515625" style="529" customWidth="1"/>
    <col min="9503" max="9504" width="9.140625" style="529" customWidth="1"/>
    <col min="9505" max="9505" width="14" style="529" bestFit="1" customWidth="1"/>
    <col min="9506" max="9506" width="8.42578125" style="529" bestFit="1" customWidth="1"/>
    <col min="9507" max="9507" width="12.140625" style="529" bestFit="1" customWidth="1"/>
    <col min="9508" max="9508" width="7.85546875" style="529" bestFit="1" customWidth="1"/>
    <col min="9509" max="9513" width="9.140625" style="529" customWidth="1"/>
    <col min="9514" max="9522" width="9.7109375" style="529" customWidth="1"/>
    <col min="9523" max="9728" width="9.140625" style="529"/>
    <col min="9729" max="9729" width="16.7109375" style="529" customWidth="1"/>
    <col min="9730" max="9730" width="4.42578125" style="529" bestFit="1" customWidth="1"/>
    <col min="9731" max="9731" width="4.7109375" style="529" bestFit="1" customWidth="1"/>
    <col min="9732" max="9732" width="4.42578125" style="529" bestFit="1" customWidth="1"/>
    <col min="9733" max="9753" width="3.42578125" style="529" customWidth="1"/>
    <col min="9754" max="9754" width="4.42578125" style="529" bestFit="1" customWidth="1"/>
    <col min="9755" max="9755" width="3.42578125" style="529" customWidth="1"/>
    <col min="9756" max="9756" width="7.7109375" style="529" customWidth="1"/>
    <col min="9757" max="9757" width="11.85546875" style="529" customWidth="1"/>
    <col min="9758" max="9758" width="11.28515625" style="529" customWidth="1"/>
    <col min="9759" max="9760" width="9.140625" style="529" customWidth="1"/>
    <col min="9761" max="9761" width="14" style="529" bestFit="1" customWidth="1"/>
    <col min="9762" max="9762" width="8.42578125" style="529" bestFit="1" customWidth="1"/>
    <col min="9763" max="9763" width="12.140625" style="529" bestFit="1" customWidth="1"/>
    <col min="9764" max="9764" width="7.85546875" style="529" bestFit="1" customWidth="1"/>
    <col min="9765" max="9769" width="9.140625" style="529" customWidth="1"/>
    <col min="9770" max="9778" width="9.7109375" style="529" customWidth="1"/>
    <col min="9779" max="9984" width="9.140625" style="529"/>
    <col min="9985" max="9985" width="16.7109375" style="529" customWidth="1"/>
    <col min="9986" max="9986" width="4.42578125" style="529" bestFit="1" customWidth="1"/>
    <col min="9987" max="9987" width="4.7109375" style="529" bestFit="1" customWidth="1"/>
    <col min="9988" max="9988" width="4.42578125" style="529" bestFit="1" customWidth="1"/>
    <col min="9989" max="10009" width="3.42578125" style="529" customWidth="1"/>
    <col min="10010" max="10010" width="4.42578125" style="529" bestFit="1" customWidth="1"/>
    <col min="10011" max="10011" width="3.42578125" style="529" customWidth="1"/>
    <col min="10012" max="10012" width="7.7109375" style="529" customWidth="1"/>
    <col min="10013" max="10013" width="11.85546875" style="529" customWidth="1"/>
    <col min="10014" max="10014" width="11.28515625" style="529" customWidth="1"/>
    <col min="10015" max="10016" width="9.140625" style="529" customWidth="1"/>
    <col min="10017" max="10017" width="14" style="529" bestFit="1" customWidth="1"/>
    <col min="10018" max="10018" width="8.42578125" style="529" bestFit="1" customWidth="1"/>
    <col min="10019" max="10019" width="12.140625" style="529" bestFit="1" customWidth="1"/>
    <col min="10020" max="10020" width="7.85546875" style="529" bestFit="1" customWidth="1"/>
    <col min="10021" max="10025" width="9.140625" style="529" customWidth="1"/>
    <col min="10026" max="10034" width="9.7109375" style="529" customWidth="1"/>
    <col min="10035" max="10240" width="9.140625" style="529"/>
    <col min="10241" max="10241" width="16.7109375" style="529" customWidth="1"/>
    <col min="10242" max="10242" width="4.42578125" style="529" bestFit="1" customWidth="1"/>
    <col min="10243" max="10243" width="4.7109375" style="529" bestFit="1" customWidth="1"/>
    <col min="10244" max="10244" width="4.42578125" style="529" bestFit="1" customWidth="1"/>
    <col min="10245" max="10265" width="3.42578125" style="529" customWidth="1"/>
    <col min="10266" max="10266" width="4.42578125" style="529" bestFit="1" customWidth="1"/>
    <col min="10267" max="10267" width="3.42578125" style="529" customWidth="1"/>
    <col min="10268" max="10268" width="7.7109375" style="529" customWidth="1"/>
    <col min="10269" max="10269" width="11.85546875" style="529" customWidth="1"/>
    <col min="10270" max="10270" width="11.28515625" style="529" customWidth="1"/>
    <col min="10271" max="10272" width="9.140625" style="529" customWidth="1"/>
    <col min="10273" max="10273" width="14" style="529" bestFit="1" customWidth="1"/>
    <col min="10274" max="10274" width="8.42578125" style="529" bestFit="1" customWidth="1"/>
    <col min="10275" max="10275" width="12.140625" style="529" bestFit="1" customWidth="1"/>
    <col min="10276" max="10276" width="7.85546875" style="529" bestFit="1" customWidth="1"/>
    <col min="10277" max="10281" width="9.140625" style="529" customWidth="1"/>
    <col min="10282" max="10290" width="9.7109375" style="529" customWidth="1"/>
    <col min="10291" max="10496" width="9.140625" style="529"/>
    <col min="10497" max="10497" width="16.7109375" style="529" customWidth="1"/>
    <col min="10498" max="10498" width="4.42578125" style="529" bestFit="1" customWidth="1"/>
    <col min="10499" max="10499" width="4.7109375" style="529" bestFit="1" customWidth="1"/>
    <col min="10500" max="10500" width="4.42578125" style="529" bestFit="1" customWidth="1"/>
    <col min="10501" max="10521" width="3.42578125" style="529" customWidth="1"/>
    <col min="10522" max="10522" width="4.42578125" style="529" bestFit="1" customWidth="1"/>
    <col min="10523" max="10523" width="3.42578125" style="529" customWidth="1"/>
    <col min="10524" max="10524" width="7.7109375" style="529" customWidth="1"/>
    <col min="10525" max="10525" width="11.85546875" style="529" customWidth="1"/>
    <col min="10526" max="10526" width="11.28515625" style="529" customWidth="1"/>
    <col min="10527" max="10528" width="9.140625" style="529" customWidth="1"/>
    <col min="10529" max="10529" width="14" style="529" bestFit="1" customWidth="1"/>
    <col min="10530" max="10530" width="8.42578125" style="529" bestFit="1" customWidth="1"/>
    <col min="10531" max="10531" width="12.140625" style="529" bestFit="1" customWidth="1"/>
    <col min="10532" max="10532" width="7.85546875" style="529" bestFit="1" customWidth="1"/>
    <col min="10533" max="10537" width="9.140625" style="529" customWidth="1"/>
    <col min="10538" max="10546" width="9.7109375" style="529" customWidth="1"/>
    <col min="10547" max="10752" width="9.140625" style="529"/>
    <col min="10753" max="10753" width="16.7109375" style="529" customWidth="1"/>
    <col min="10754" max="10754" width="4.42578125" style="529" bestFit="1" customWidth="1"/>
    <col min="10755" max="10755" width="4.7109375" style="529" bestFit="1" customWidth="1"/>
    <col min="10756" max="10756" width="4.42578125" style="529" bestFit="1" customWidth="1"/>
    <col min="10757" max="10777" width="3.42578125" style="529" customWidth="1"/>
    <col min="10778" max="10778" width="4.42578125" style="529" bestFit="1" customWidth="1"/>
    <col min="10779" max="10779" width="3.42578125" style="529" customWidth="1"/>
    <col min="10780" max="10780" width="7.7109375" style="529" customWidth="1"/>
    <col min="10781" max="10781" width="11.85546875" style="529" customWidth="1"/>
    <col min="10782" max="10782" width="11.28515625" style="529" customWidth="1"/>
    <col min="10783" max="10784" width="9.140625" style="529" customWidth="1"/>
    <col min="10785" max="10785" width="14" style="529" bestFit="1" customWidth="1"/>
    <col min="10786" max="10786" width="8.42578125" style="529" bestFit="1" customWidth="1"/>
    <col min="10787" max="10787" width="12.140625" style="529" bestFit="1" customWidth="1"/>
    <col min="10788" max="10788" width="7.85546875" style="529" bestFit="1" customWidth="1"/>
    <col min="10789" max="10793" width="9.140625" style="529" customWidth="1"/>
    <col min="10794" max="10802" width="9.7109375" style="529" customWidth="1"/>
    <col min="10803" max="11008" width="9.140625" style="529"/>
    <col min="11009" max="11009" width="16.7109375" style="529" customWidth="1"/>
    <col min="11010" max="11010" width="4.42578125" style="529" bestFit="1" customWidth="1"/>
    <col min="11011" max="11011" width="4.7109375" style="529" bestFit="1" customWidth="1"/>
    <col min="11012" max="11012" width="4.42578125" style="529" bestFit="1" customWidth="1"/>
    <col min="11013" max="11033" width="3.42578125" style="529" customWidth="1"/>
    <col min="11034" max="11034" width="4.42578125" style="529" bestFit="1" customWidth="1"/>
    <col min="11035" max="11035" width="3.42578125" style="529" customWidth="1"/>
    <col min="11036" max="11036" width="7.7109375" style="529" customWidth="1"/>
    <col min="11037" max="11037" width="11.85546875" style="529" customWidth="1"/>
    <col min="11038" max="11038" width="11.28515625" style="529" customWidth="1"/>
    <col min="11039" max="11040" width="9.140625" style="529" customWidth="1"/>
    <col min="11041" max="11041" width="14" style="529" bestFit="1" customWidth="1"/>
    <col min="11042" max="11042" width="8.42578125" style="529" bestFit="1" customWidth="1"/>
    <col min="11043" max="11043" width="12.140625" style="529" bestFit="1" customWidth="1"/>
    <col min="11044" max="11044" width="7.85546875" style="529" bestFit="1" customWidth="1"/>
    <col min="11045" max="11049" width="9.140625" style="529" customWidth="1"/>
    <col min="11050" max="11058" width="9.7109375" style="529" customWidth="1"/>
    <col min="11059" max="11264" width="9.140625" style="529"/>
    <col min="11265" max="11265" width="16.7109375" style="529" customWidth="1"/>
    <col min="11266" max="11266" width="4.42578125" style="529" bestFit="1" customWidth="1"/>
    <col min="11267" max="11267" width="4.7109375" style="529" bestFit="1" customWidth="1"/>
    <col min="11268" max="11268" width="4.42578125" style="529" bestFit="1" customWidth="1"/>
    <col min="11269" max="11289" width="3.42578125" style="529" customWidth="1"/>
    <col min="11290" max="11290" width="4.42578125" style="529" bestFit="1" customWidth="1"/>
    <col min="11291" max="11291" width="3.42578125" style="529" customWidth="1"/>
    <col min="11292" max="11292" width="7.7109375" style="529" customWidth="1"/>
    <col min="11293" max="11293" width="11.85546875" style="529" customWidth="1"/>
    <col min="11294" max="11294" width="11.28515625" style="529" customWidth="1"/>
    <col min="11295" max="11296" width="9.140625" style="529" customWidth="1"/>
    <col min="11297" max="11297" width="14" style="529" bestFit="1" customWidth="1"/>
    <col min="11298" max="11298" width="8.42578125" style="529" bestFit="1" customWidth="1"/>
    <col min="11299" max="11299" width="12.140625" style="529" bestFit="1" customWidth="1"/>
    <col min="11300" max="11300" width="7.85546875" style="529" bestFit="1" customWidth="1"/>
    <col min="11301" max="11305" width="9.140625" style="529" customWidth="1"/>
    <col min="11306" max="11314" width="9.7109375" style="529" customWidth="1"/>
    <col min="11315" max="11520" width="9.140625" style="529"/>
    <col min="11521" max="11521" width="16.7109375" style="529" customWidth="1"/>
    <col min="11522" max="11522" width="4.42578125" style="529" bestFit="1" customWidth="1"/>
    <col min="11523" max="11523" width="4.7109375" style="529" bestFit="1" customWidth="1"/>
    <col min="11524" max="11524" width="4.42578125" style="529" bestFit="1" customWidth="1"/>
    <col min="11525" max="11545" width="3.42578125" style="529" customWidth="1"/>
    <col min="11546" max="11546" width="4.42578125" style="529" bestFit="1" customWidth="1"/>
    <col min="11547" max="11547" width="3.42578125" style="529" customWidth="1"/>
    <col min="11548" max="11548" width="7.7109375" style="529" customWidth="1"/>
    <col min="11549" max="11549" width="11.85546875" style="529" customWidth="1"/>
    <col min="11550" max="11550" width="11.28515625" style="529" customWidth="1"/>
    <col min="11551" max="11552" width="9.140625" style="529" customWidth="1"/>
    <col min="11553" max="11553" width="14" style="529" bestFit="1" customWidth="1"/>
    <col min="11554" max="11554" width="8.42578125" style="529" bestFit="1" customWidth="1"/>
    <col min="11555" max="11555" width="12.140625" style="529" bestFit="1" customWidth="1"/>
    <col min="11556" max="11556" width="7.85546875" style="529" bestFit="1" customWidth="1"/>
    <col min="11557" max="11561" width="9.140625" style="529" customWidth="1"/>
    <col min="11562" max="11570" width="9.7109375" style="529" customWidth="1"/>
    <col min="11571" max="11776" width="9.140625" style="529"/>
    <col min="11777" max="11777" width="16.7109375" style="529" customWidth="1"/>
    <col min="11778" max="11778" width="4.42578125" style="529" bestFit="1" customWidth="1"/>
    <col min="11779" max="11779" width="4.7109375" style="529" bestFit="1" customWidth="1"/>
    <col min="11780" max="11780" width="4.42578125" style="529" bestFit="1" customWidth="1"/>
    <col min="11781" max="11801" width="3.42578125" style="529" customWidth="1"/>
    <col min="11802" max="11802" width="4.42578125" style="529" bestFit="1" customWidth="1"/>
    <col min="11803" max="11803" width="3.42578125" style="529" customWidth="1"/>
    <col min="11804" max="11804" width="7.7109375" style="529" customWidth="1"/>
    <col min="11805" max="11805" width="11.85546875" style="529" customWidth="1"/>
    <col min="11806" max="11806" width="11.28515625" style="529" customWidth="1"/>
    <col min="11807" max="11808" width="9.140625" style="529" customWidth="1"/>
    <col min="11809" max="11809" width="14" style="529" bestFit="1" customWidth="1"/>
    <col min="11810" max="11810" width="8.42578125" style="529" bestFit="1" customWidth="1"/>
    <col min="11811" max="11811" width="12.140625" style="529" bestFit="1" customWidth="1"/>
    <col min="11812" max="11812" width="7.85546875" style="529" bestFit="1" customWidth="1"/>
    <col min="11813" max="11817" width="9.140625" style="529" customWidth="1"/>
    <col min="11818" max="11826" width="9.7109375" style="529" customWidth="1"/>
    <col min="11827" max="12032" width="9.140625" style="529"/>
    <col min="12033" max="12033" width="16.7109375" style="529" customWidth="1"/>
    <col min="12034" max="12034" width="4.42578125" style="529" bestFit="1" customWidth="1"/>
    <col min="12035" max="12035" width="4.7109375" style="529" bestFit="1" customWidth="1"/>
    <col min="12036" max="12036" width="4.42578125" style="529" bestFit="1" customWidth="1"/>
    <col min="12037" max="12057" width="3.42578125" style="529" customWidth="1"/>
    <col min="12058" max="12058" width="4.42578125" style="529" bestFit="1" customWidth="1"/>
    <col min="12059" max="12059" width="3.42578125" style="529" customWidth="1"/>
    <col min="12060" max="12060" width="7.7109375" style="529" customWidth="1"/>
    <col min="12061" max="12061" width="11.85546875" style="529" customWidth="1"/>
    <col min="12062" max="12062" width="11.28515625" style="529" customWidth="1"/>
    <col min="12063" max="12064" width="9.140625" style="529" customWidth="1"/>
    <col min="12065" max="12065" width="14" style="529" bestFit="1" customWidth="1"/>
    <col min="12066" max="12066" width="8.42578125" style="529" bestFit="1" customWidth="1"/>
    <col min="12067" max="12067" width="12.140625" style="529" bestFit="1" customWidth="1"/>
    <col min="12068" max="12068" width="7.85546875" style="529" bestFit="1" customWidth="1"/>
    <col min="12069" max="12073" width="9.140625" style="529" customWidth="1"/>
    <col min="12074" max="12082" width="9.7109375" style="529" customWidth="1"/>
    <col min="12083" max="12288" width="9.140625" style="529"/>
    <col min="12289" max="12289" width="16.7109375" style="529" customWidth="1"/>
    <col min="12290" max="12290" width="4.42578125" style="529" bestFit="1" customWidth="1"/>
    <col min="12291" max="12291" width="4.7109375" style="529" bestFit="1" customWidth="1"/>
    <col min="12292" max="12292" width="4.42578125" style="529" bestFit="1" customWidth="1"/>
    <col min="12293" max="12313" width="3.42578125" style="529" customWidth="1"/>
    <col min="12314" max="12314" width="4.42578125" style="529" bestFit="1" customWidth="1"/>
    <col min="12315" max="12315" width="3.42578125" style="529" customWidth="1"/>
    <col min="12316" max="12316" width="7.7109375" style="529" customWidth="1"/>
    <col min="12317" max="12317" width="11.85546875" style="529" customWidth="1"/>
    <col min="12318" max="12318" width="11.28515625" style="529" customWidth="1"/>
    <col min="12319" max="12320" width="9.140625" style="529" customWidth="1"/>
    <col min="12321" max="12321" width="14" style="529" bestFit="1" customWidth="1"/>
    <col min="12322" max="12322" width="8.42578125" style="529" bestFit="1" customWidth="1"/>
    <col min="12323" max="12323" width="12.140625" style="529" bestFit="1" customWidth="1"/>
    <col min="12324" max="12324" width="7.85546875" style="529" bestFit="1" customWidth="1"/>
    <col min="12325" max="12329" width="9.140625" style="529" customWidth="1"/>
    <col min="12330" max="12338" width="9.7109375" style="529" customWidth="1"/>
    <col min="12339" max="12544" width="9.140625" style="529"/>
    <col min="12545" max="12545" width="16.7109375" style="529" customWidth="1"/>
    <col min="12546" max="12546" width="4.42578125" style="529" bestFit="1" customWidth="1"/>
    <col min="12547" max="12547" width="4.7109375" style="529" bestFit="1" customWidth="1"/>
    <col min="12548" max="12548" width="4.42578125" style="529" bestFit="1" customWidth="1"/>
    <col min="12549" max="12569" width="3.42578125" style="529" customWidth="1"/>
    <col min="12570" max="12570" width="4.42578125" style="529" bestFit="1" customWidth="1"/>
    <col min="12571" max="12571" width="3.42578125" style="529" customWidth="1"/>
    <col min="12572" max="12572" width="7.7109375" style="529" customWidth="1"/>
    <col min="12573" max="12573" width="11.85546875" style="529" customWidth="1"/>
    <col min="12574" max="12574" width="11.28515625" style="529" customWidth="1"/>
    <col min="12575" max="12576" width="9.140625" style="529" customWidth="1"/>
    <col min="12577" max="12577" width="14" style="529" bestFit="1" customWidth="1"/>
    <col min="12578" max="12578" width="8.42578125" style="529" bestFit="1" customWidth="1"/>
    <col min="12579" max="12579" width="12.140625" style="529" bestFit="1" customWidth="1"/>
    <col min="12580" max="12580" width="7.85546875" style="529" bestFit="1" customWidth="1"/>
    <col min="12581" max="12585" width="9.140625" style="529" customWidth="1"/>
    <col min="12586" max="12594" width="9.7109375" style="529" customWidth="1"/>
    <col min="12595" max="12800" width="9.140625" style="529"/>
    <col min="12801" max="12801" width="16.7109375" style="529" customWidth="1"/>
    <col min="12802" max="12802" width="4.42578125" style="529" bestFit="1" customWidth="1"/>
    <col min="12803" max="12803" width="4.7109375" style="529" bestFit="1" customWidth="1"/>
    <col min="12804" max="12804" width="4.42578125" style="529" bestFit="1" customWidth="1"/>
    <col min="12805" max="12825" width="3.42578125" style="529" customWidth="1"/>
    <col min="12826" max="12826" width="4.42578125" style="529" bestFit="1" customWidth="1"/>
    <col min="12827" max="12827" width="3.42578125" style="529" customWidth="1"/>
    <col min="12828" max="12828" width="7.7109375" style="529" customWidth="1"/>
    <col min="12829" max="12829" width="11.85546875" style="529" customWidth="1"/>
    <col min="12830" max="12830" width="11.28515625" style="529" customWidth="1"/>
    <col min="12831" max="12832" width="9.140625" style="529" customWidth="1"/>
    <col min="12833" max="12833" width="14" style="529" bestFit="1" customWidth="1"/>
    <col min="12834" max="12834" width="8.42578125" style="529" bestFit="1" customWidth="1"/>
    <col min="12835" max="12835" width="12.140625" style="529" bestFit="1" customWidth="1"/>
    <col min="12836" max="12836" width="7.85546875" style="529" bestFit="1" customWidth="1"/>
    <col min="12837" max="12841" width="9.140625" style="529" customWidth="1"/>
    <col min="12842" max="12850" width="9.7109375" style="529" customWidth="1"/>
    <col min="12851" max="13056" width="9.140625" style="529"/>
    <col min="13057" max="13057" width="16.7109375" style="529" customWidth="1"/>
    <col min="13058" max="13058" width="4.42578125" style="529" bestFit="1" customWidth="1"/>
    <col min="13059" max="13059" width="4.7109375" style="529" bestFit="1" customWidth="1"/>
    <col min="13060" max="13060" width="4.42578125" style="529" bestFit="1" customWidth="1"/>
    <col min="13061" max="13081" width="3.42578125" style="529" customWidth="1"/>
    <col min="13082" max="13082" width="4.42578125" style="529" bestFit="1" customWidth="1"/>
    <col min="13083" max="13083" width="3.42578125" style="529" customWidth="1"/>
    <col min="13084" max="13084" width="7.7109375" style="529" customWidth="1"/>
    <col min="13085" max="13085" width="11.85546875" style="529" customWidth="1"/>
    <col min="13086" max="13086" width="11.28515625" style="529" customWidth="1"/>
    <col min="13087" max="13088" width="9.140625" style="529" customWidth="1"/>
    <col min="13089" max="13089" width="14" style="529" bestFit="1" customWidth="1"/>
    <col min="13090" max="13090" width="8.42578125" style="529" bestFit="1" customWidth="1"/>
    <col min="13091" max="13091" width="12.140625" style="529" bestFit="1" customWidth="1"/>
    <col min="13092" max="13092" width="7.85546875" style="529" bestFit="1" customWidth="1"/>
    <col min="13093" max="13097" width="9.140625" style="529" customWidth="1"/>
    <col min="13098" max="13106" width="9.7109375" style="529" customWidth="1"/>
    <col min="13107" max="13312" width="9.140625" style="529"/>
    <col min="13313" max="13313" width="16.7109375" style="529" customWidth="1"/>
    <col min="13314" max="13314" width="4.42578125" style="529" bestFit="1" customWidth="1"/>
    <col min="13315" max="13315" width="4.7109375" style="529" bestFit="1" customWidth="1"/>
    <col min="13316" max="13316" width="4.42578125" style="529" bestFit="1" customWidth="1"/>
    <col min="13317" max="13337" width="3.42578125" style="529" customWidth="1"/>
    <col min="13338" max="13338" width="4.42578125" style="529" bestFit="1" customWidth="1"/>
    <col min="13339" max="13339" width="3.42578125" style="529" customWidth="1"/>
    <col min="13340" max="13340" width="7.7109375" style="529" customWidth="1"/>
    <col min="13341" max="13341" width="11.85546875" style="529" customWidth="1"/>
    <col min="13342" max="13342" width="11.28515625" style="529" customWidth="1"/>
    <col min="13343" max="13344" width="9.140625" style="529" customWidth="1"/>
    <col min="13345" max="13345" width="14" style="529" bestFit="1" customWidth="1"/>
    <col min="13346" max="13346" width="8.42578125" style="529" bestFit="1" customWidth="1"/>
    <col min="13347" max="13347" width="12.140625" style="529" bestFit="1" customWidth="1"/>
    <col min="13348" max="13348" width="7.85546875" style="529" bestFit="1" customWidth="1"/>
    <col min="13349" max="13353" width="9.140625" style="529" customWidth="1"/>
    <col min="13354" max="13362" width="9.7109375" style="529" customWidth="1"/>
    <col min="13363" max="13568" width="9.140625" style="529"/>
    <col min="13569" max="13569" width="16.7109375" style="529" customWidth="1"/>
    <col min="13570" max="13570" width="4.42578125" style="529" bestFit="1" customWidth="1"/>
    <col min="13571" max="13571" width="4.7109375" style="529" bestFit="1" customWidth="1"/>
    <col min="13572" max="13572" width="4.42578125" style="529" bestFit="1" customWidth="1"/>
    <col min="13573" max="13593" width="3.42578125" style="529" customWidth="1"/>
    <col min="13594" max="13594" width="4.42578125" style="529" bestFit="1" customWidth="1"/>
    <col min="13595" max="13595" width="3.42578125" style="529" customWidth="1"/>
    <col min="13596" max="13596" width="7.7109375" style="529" customWidth="1"/>
    <col min="13597" max="13597" width="11.85546875" style="529" customWidth="1"/>
    <col min="13598" max="13598" width="11.28515625" style="529" customWidth="1"/>
    <col min="13599" max="13600" width="9.140625" style="529" customWidth="1"/>
    <col min="13601" max="13601" width="14" style="529" bestFit="1" customWidth="1"/>
    <col min="13602" max="13602" width="8.42578125" style="529" bestFit="1" customWidth="1"/>
    <col min="13603" max="13603" width="12.140625" style="529" bestFit="1" customWidth="1"/>
    <col min="13604" max="13604" width="7.85546875" style="529" bestFit="1" customWidth="1"/>
    <col min="13605" max="13609" width="9.140625" style="529" customWidth="1"/>
    <col min="13610" max="13618" width="9.7109375" style="529" customWidth="1"/>
    <col min="13619" max="13824" width="9.140625" style="529"/>
    <col min="13825" max="13825" width="16.7109375" style="529" customWidth="1"/>
    <col min="13826" max="13826" width="4.42578125" style="529" bestFit="1" customWidth="1"/>
    <col min="13827" max="13827" width="4.7109375" style="529" bestFit="1" customWidth="1"/>
    <col min="13828" max="13828" width="4.42578125" style="529" bestFit="1" customWidth="1"/>
    <col min="13829" max="13849" width="3.42578125" style="529" customWidth="1"/>
    <col min="13850" max="13850" width="4.42578125" style="529" bestFit="1" customWidth="1"/>
    <col min="13851" max="13851" width="3.42578125" style="529" customWidth="1"/>
    <col min="13852" max="13852" width="7.7109375" style="529" customWidth="1"/>
    <col min="13853" max="13853" width="11.85546875" style="529" customWidth="1"/>
    <col min="13854" max="13854" width="11.28515625" style="529" customWidth="1"/>
    <col min="13855" max="13856" width="9.140625" style="529" customWidth="1"/>
    <col min="13857" max="13857" width="14" style="529" bestFit="1" customWidth="1"/>
    <col min="13858" max="13858" width="8.42578125" style="529" bestFit="1" customWidth="1"/>
    <col min="13859" max="13859" width="12.140625" style="529" bestFit="1" customWidth="1"/>
    <col min="13860" max="13860" width="7.85546875" style="529" bestFit="1" customWidth="1"/>
    <col min="13861" max="13865" width="9.140625" style="529" customWidth="1"/>
    <col min="13866" max="13874" width="9.7109375" style="529" customWidth="1"/>
    <col min="13875" max="14080" width="9.140625" style="529"/>
    <col min="14081" max="14081" width="16.7109375" style="529" customWidth="1"/>
    <col min="14082" max="14082" width="4.42578125" style="529" bestFit="1" customWidth="1"/>
    <col min="14083" max="14083" width="4.7109375" style="529" bestFit="1" customWidth="1"/>
    <col min="14084" max="14084" width="4.42578125" style="529" bestFit="1" customWidth="1"/>
    <col min="14085" max="14105" width="3.42578125" style="529" customWidth="1"/>
    <col min="14106" max="14106" width="4.42578125" style="529" bestFit="1" customWidth="1"/>
    <col min="14107" max="14107" width="3.42578125" style="529" customWidth="1"/>
    <col min="14108" max="14108" width="7.7109375" style="529" customWidth="1"/>
    <col min="14109" max="14109" width="11.85546875" style="529" customWidth="1"/>
    <col min="14110" max="14110" width="11.28515625" style="529" customWidth="1"/>
    <col min="14111" max="14112" width="9.140625" style="529" customWidth="1"/>
    <col min="14113" max="14113" width="14" style="529" bestFit="1" customWidth="1"/>
    <col min="14114" max="14114" width="8.42578125" style="529" bestFit="1" customWidth="1"/>
    <col min="14115" max="14115" width="12.140625" style="529" bestFit="1" customWidth="1"/>
    <col min="14116" max="14116" width="7.85546875" style="529" bestFit="1" customWidth="1"/>
    <col min="14117" max="14121" width="9.140625" style="529" customWidth="1"/>
    <col min="14122" max="14130" width="9.7109375" style="529" customWidth="1"/>
    <col min="14131" max="14336" width="9.140625" style="529"/>
    <col min="14337" max="14337" width="16.7109375" style="529" customWidth="1"/>
    <col min="14338" max="14338" width="4.42578125" style="529" bestFit="1" customWidth="1"/>
    <col min="14339" max="14339" width="4.7109375" style="529" bestFit="1" customWidth="1"/>
    <col min="14340" max="14340" width="4.42578125" style="529" bestFit="1" customWidth="1"/>
    <col min="14341" max="14361" width="3.42578125" style="529" customWidth="1"/>
    <col min="14362" max="14362" width="4.42578125" style="529" bestFit="1" customWidth="1"/>
    <col min="14363" max="14363" width="3.42578125" style="529" customWidth="1"/>
    <col min="14364" max="14364" width="7.7109375" style="529" customWidth="1"/>
    <col min="14365" max="14365" width="11.85546875" style="529" customWidth="1"/>
    <col min="14366" max="14366" width="11.28515625" style="529" customWidth="1"/>
    <col min="14367" max="14368" width="9.140625" style="529" customWidth="1"/>
    <col min="14369" max="14369" width="14" style="529" bestFit="1" customWidth="1"/>
    <col min="14370" max="14370" width="8.42578125" style="529" bestFit="1" customWidth="1"/>
    <col min="14371" max="14371" width="12.140625" style="529" bestFit="1" customWidth="1"/>
    <col min="14372" max="14372" width="7.85546875" style="529" bestFit="1" customWidth="1"/>
    <col min="14373" max="14377" width="9.140625" style="529" customWidth="1"/>
    <col min="14378" max="14386" width="9.7109375" style="529" customWidth="1"/>
    <col min="14387" max="14592" width="9.140625" style="529"/>
    <col min="14593" max="14593" width="16.7109375" style="529" customWidth="1"/>
    <col min="14594" max="14594" width="4.42578125" style="529" bestFit="1" customWidth="1"/>
    <col min="14595" max="14595" width="4.7109375" style="529" bestFit="1" customWidth="1"/>
    <col min="14596" max="14596" width="4.42578125" style="529" bestFit="1" customWidth="1"/>
    <col min="14597" max="14617" width="3.42578125" style="529" customWidth="1"/>
    <col min="14618" max="14618" width="4.42578125" style="529" bestFit="1" customWidth="1"/>
    <col min="14619" max="14619" width="3.42578125" style="529" customWidth="1"/>
    <col min="14620" max="14620" width="7.7109375" style="529" customWidth="1"/>
    <col min="14621" max="14621" width="11.85546875" style="529" customWidth="1"/>
    <col min="14622" max="14622" width="11.28515625" style="529" customWidth="1"/>
    <col min="14623" max="14624" width="9.140625" style="529" customWidth="1"/>
    <col min="14625" max="14625" width="14" style="529" bestFit="1" customWidth="1"/>
    <col min="14626" max="14626" width="8.42578125" style="529" bestFit="1" customWidth="1"/>
    <col min="14627" max="14627" width="12.140625" style="529" bestFit="1" customWidth="1"/>
    <col min="14628" max="14628" width="7.85546875" style="529" bestFit="1" customWidth="1"/>
    <col min="14629" max="14633" width="9.140625" style="529" customWidth="1"/>
    <col min="14634" max="14642" width="9.7109375" style="529" customWidth="1"/>
    <col min="14643" max="14848" width="9.140625" style="529"/>
    <col min="14849" max="14849" width="16.7109375" style="529" customWidth="1"/>
    <col min="14850" max="14850" width="4.42578125" style="529" bestFit="1" customWidth="1"/>
    <col min="14851" max="14851" width="4.7109375" style="529" bestFit="1" customWidth="1"/>
    <col min="14852" max="14852" width="4.42578125" style="529" bestFit="1" customWidth="1"/>
    <col min="14853" max="14873" width="3.42578125" style="529" customWidth="1"/>
    <col min="14874" max="14874" width="4.42578125" style="529" bestFit="1" customWidth="1"/>
    <col min="14875" max="14875" width="3.42578125" style="529" customWidth="1"/>
    <col min="14876" max="14876" width="7.7109375" style="529" customWidth="1"/>
    <col min="14877" max="14877" width="11.85546875" style="529" customWidth="1"/>
    <col min="14878" max="14878" width="11.28515625" style="529" customWidth="1"/>
    <col min="14879" max="14880" width="9.140625" style="529" customWidth="1"/>
    <col min="14881" max="14881" width="14" style="529" bestFit="1" customWidth="1"/>
    <col min="14882" max="14882" width="8.42578125" style="529" bestFit="1" customWidth="1"/>
    <col min="14883" max="14883" width="12.140625" style="529" bestFit="1" customWidth="1"/>
    <col min="14884" max="14884" width="7.85546875" style="529" bestFit="1" customWidth="1"/>
    <col min="14885" max="14889" width="9.140625" style="529" customWidth="1"/>
    <col min="14890" max="14898" width="9.7109375" style="529" customWidth="1"/>
    <col min="14899" max="15104" width="9.140625" style="529"/>
    <col min="15105" max="15105" width="16.7109375" style="529" customWidth="1"/>
    <col min="15106" max="15106" width="4.42578125" style="529" bestFit="1" customWidth="1"/>
    <col min="15107" max="15107" width="4.7109375" style="529" bestFit="1" customWidth="1"/>
    <col min="15108" max="15108" width="4.42578125" style="529" bestFit="1" customWidth="1"/>
    <col min="15109" max="15129" width="3.42578125" style="529" customWidth="1"/>
    <col min="15130" max="15130" width="4.42578125" style="529" bestFit="1" customWidth="1"/>
    <col min="15131" max="15131" width="3.42578125" style="529" customWidth="1"/>
    <col min="15132" max="15132" width="7.7109375" style="529" customWidth="1"/>
    <col min="15133" max="15133" width="11.85546875" style="529" customWidth="1"/>
    <col min="15134" max="15134" width="11.28515625" style="529" customWidth="1"/>
    <col min="15135" max="15136" width="9.140625" style="529" customWidth="1"/>
    <col min="15137" max="15137" width="14" style="529" bestFit="1" customWidth="1"/>
    <col min="15138" max="15138" width="8.42578125" style="529" bestFit="1" customWidth="1"/>
    <col min="15139" max="15139" width="12.140625" style="529" bestFit="1" customWidth="1"/>
    <col min="15140" max="15140" width="7.85546875" style="529" bestFit="1" customWidth="1"/>
    <col min="15141" max="15145" width="9.140625" style="529" customWidth="1"/>
    <col min="15146" max="15154" width="9.7109375" style="529" customWidth="1"/>
    <col min="15155" max="15360" width="9.140625" style="529"/>
    <col min="15361" max="15361" width="16.7109375" style="529" customWidth="1"/>
    <col min="15362" max="15362" width="4.42578125" style="529" bestFit="1" customWidth="1"/>
    <col min="15363" max="15363" width="4.7109375" style="529" bestFit="1" customWidth="1"/>
    <col min="15364" max="15364" width="4.42578125" style="529" bestFit="1" customWidth="1"/>
    <col min="15365" max="15385" width="3.42578125" style="529" customWidth="1"/>
    <col min="15386" max="15386" width="4.42578125" style="529" bestFit="1" customWidth="1"/>
    <col min="15387" max="15387" width="3.42578125" style="529" customWidth="1"/>
    <col min="15388" max="15388" width="7.7109375" style="529" customWidth="1"/>
    <col min="15389" max="15389" width="11.85546875" style="529" customWidth="1"/>
    <col min="15390" max="15390" width="11.28515625" style="529" customWidth="1"/>
    <col min="15391" max="15392" width="9.140625" style="529" customWidth="1"/>
    <col min="15393" max="15393" width="14" style="529" bestFit="1" customWidth="1"/>
    <col min="15394" max="15394" width="8.42578125" style="529" bestFit="1" customWidth="1"/>
    <col min="15395" max="15395" width="12.140625" style="529" bestFit="1" customWidth="1"/>
    <col min="15396" max="15396" width="7.85546875" style="529" bestFit="1" customWidth="1"/>
    <col min="15397" max="15401" width="9.140625" style="529" customWidth="1"/>
    <col min="15402" max="15410" width="9.7109375" style="529" customWidth="1"/>
    <col min="15411" max="15616" width="9.140625" style="529"/>
    <col min="15617" max="15617" width="16.7109375" style="529" customWidth="1"/>
    <col min="15618" max="15618" width="4.42578125" style="529" bestFit="1" customWidth="1"/>
    <col min="15619" max="15619" width="4.7109375" style="529" bestFit="1" customWidth="1"/>
    <col min="15620" max="15620" width="4.42578125" style="529" bestFit="1" customWidth="1"/>
    <col min="15621" max="15641" width="3.42578125" style="529" customWidth="1"/>
    <col min="15642" max="15642" width="4.42578125" style="529" bestFit="1" customWidth="1"/>
    <col min="15643" max="15643" width="3.42578125" style="529" customWidth="1"/>
    <col min="15644" max="15644" width="7.7109375" style="529" customWidth="1"/>
    <col min="15645" max="15645" width="11.85546875" style="529" customWidth="1"/>
    <col min="15646" max="15646" width="11.28515625" style="529" customWidth="1"/>
    <col min="15647" max="15648" width="9.140625" style="529" customWidth="1"/>
    <col min="15649" max="15649" width="14" style="529" bestFit="1" customWidth="1"/>
    <col min="15650" max="15650" width="8.42578125" style="529" bestFit="1" customWidth="1"/>
    <col min="15651" max="15651" width="12.140625" style="529" bestFit="1" customWidth="1"/>
    <col min="15652" max="15652" width="7.85546875" style="529" bestFit="1" customWidth="1"/>
    <col min="15653" max="15657" width="9.140625" style="529" customWidth="1"/>
    <col min="15658" max="15666" width="9.7109375" style="529" customWidth="1"/>
    <col min="15667" max="15872" width="9.140625" style="529"/>
    <col min="15873" max="15873" width="16.7109375" style="529" customWidth="1"/>
    <col min="15874" max="15874" width="4.42578125" style="529" bestFit="1" customWidth="1"/>
    <col min="15875" max="15875" width="4.7109375" style="529" bestFit="1" customWidth="1"/>
    <col min="15876" max="15876" width="4.42578125" style="529" bestFit="1" customWidth="1"/>
    <col min="15877" max="15897" width="3.42578125" style="529" customWidth="1"/>
    <col min="15898" max="15898" width="4.42578125" style="529" bestFit="1" customWidth="1"/>
    <col min="15899" max="15899" width="3.42578125" style="529" customWidth="1"/>
    <col min="15900" max="15900" width="7.7109375" style="529" customWidth="1"/>
    <col min="15901" max="15901" width="11.85546875" style="529" customWidth="1"/>
    <col min="15902" max="15902" width="11.28515625" style="529" customWidth="1"/>
    <col min="15903" max="15904" width="9.140625" style="529" customWidth="1"/>
    <col min="15905" max="15905" width="14" style="529" bestFit="1" customWidth="1"/>
    <col min="15906" max="15906" width="8.42578125" style="529" bestFit="1" customWidth="1"/>
    <col min="15907" max="15907" width="12.140625" style="529" bestFit="1" customWidth="1"/>
    <col min="15908" max="15908" width="7.85546875" style="529" bestFit="1" customWidth="1"/>
    <col min="15909" max="15913" width="9.140625" style="529" customWidth="1"/>
    <col min="15914" max="15922" width="9.7109375" style="529" customWidth="1"/>
    <col min="15923" max="16128" width="9.140625" style="529"/>
    <col min="16129" max="16129" width="16.7109375" style="529" customWidth="1"/>
    <col min="16130" max="16130" width="4.42578125" style="529" bestFit="1" customWidth="1"/>
    <col min="16131" max="16131" width="4.7109375" style="529" bestFit="1" customWidth="1"/>
    <col min="16132" max="16132" width="4.42578125" style="529" bestFit="1" customWidth="1"/>
    <col min="16133" max="16153" width="3.42578125" style="529" customWidth="1"/>
    <col min="16154" max="16154" width="4.42578125" style="529" bestFit="1" customWidth="1"/>
    <col min="16155" max="16155" width="3.42578125" style="529" customWidth="1"/>
    <col min="16156" max="16156" width="7.7109375" style="529" customWidth="1"/>
    <col min="16157" max="16157" width="11.85546875" style="529" customWidth="1"/>
    <col min="16158" max="16158" width="11.28515625" style="529" customWidth="1"/>
    <col min="16159" max="16160" width="9.140625" style="529" customWidth="1"/>
    <col min="16161" max="16161" width="14" style="529" bestFit="1" customWidth="1"/>
    <col min="16162" max="16162" width="8.42578125" style="529" bestFit="1" customWidth="1"/>
    <col min="16163" max="16163" width="12.140625" style="529" bestFit="1" customWidth="1"/>
    <col min="16164" max="16164" width="7.85546875" style="529" bestFit="1" customWidth="1"/>
    <col min="16165" max="16169" width="9.140625" style="529" customWidth="1"/>
    <col min="16170" max="16178" width="9.7109375" style="529" customWidth="1"/>
    <col min="16179" max="16384" width="9.140625" style="529"/>
  </cols>
  <sheetData>
    <row r="1" spans="1:36" ht="17.25" customHeight="1">
      <c r="A1" s="775"/>
      <c r="B1" s="775"/>
      <c r="C1" s="775"/>
      <c r="D1" s="775"/>
      <c r="E1" s="775"/>
      <c r="F1" s="775"/>
      <c r="G1" s="775"/>
      <c r="H1" s="775"/>
      <c r="I1" s="775"/>
      <c r="J1" s="775"/>
      <c r="K1" s="775"/>
      <c r="L1" s="775"/>
      <c r="M1" s="775"/>
      <c r="N1" s="775"/>
      <c r="O1" s="775"/>
      <c r="P1" s="775"/>
      <c r="Q1" s="775"/>
      <c r="R1" s="775"/>
      <c r="S1" s="775"/>
      <c r="T1" s="775"/>
      <c r="U1" s="775"/>
      <c r="V1" s="775"/>
      <c r="W1" s="775"/>
      <c r="X1" s="775"/>
      <c r="Y1" s="775"/>
      <c r="Z1" s="775"/>
      <c r="AA1" s="775"/>
      <c r="AB1" s="775"/>
      <c r="AC1" s="495"/>
      <c r="AD1" s="72"/>
      <c r="AE1" s="7"/>
      <c r="AF1" s="496"/>
      <c r="AG1" s="496"/>
      <c r="AH1" s="496"/>
      <c r="AI1" s="496"/>
      <c r="AJ1" s="496"/>
    </row>
    <row r="2" spans="1:36" ht="18" customHeight="1">
      <c r="A2" s="776" t="s">
        <v>286</v>
      </c>
      <c r="B2" s="776"/>
      <c r="C2" s="776"/>
      <c r="D2" s="776"/>
      <c r="E2" s="776"/>
      <c r="F2" s="776"/>
      <c r="G2" s="776"/>
      <c r="H2" s="776"/>
      <c r="I2" s="776"/>
      <c r="J2" s="776"/>
      <c r="K2" s="776"/>
      <c r="L2" s="776"/>
      <c r="M2" s="776"/>
      <c r="N2" s="776"/>
      <c r="O2" s="776"/>
      <c r="P2" s="776"/>
      <c r="Q2" s="776"/>
      <c r="R2" s="776"/>
      <c r="S2" s="776"/>
      <c r="T2" s="776"/>
      <c r="U2" s="776"/>
      <c r="V2" s="776"/>
      <c r="W2" s="776"/>
      <c r="X2" s="776"/>
      <c r="Y2" s="776"/>
      <c r="Z2" s="776"/>
      <c r="AA2" s="776"/>
      <c r="AB2" s="776"/>
      <c r="AC2" s="497"/>
      <c r="AD2" s="72"/>
      <c r="AE2" s="7"/>
      <c r="AF2" s="496"/>
      <c r="AG2" s="498"/>
      <c r="AH2" s="498"/>
      <c r="AI2" s="498"/>
      <c r="AJ2" s="498"/>
    </row>
    <row r="3" spans="1:36" ht="18" customHeight="1">
      <c r="A3" s="776" t="s">
        <v>829</v>
      </c>
      <c r="B3" s="776"/>
      <c r="C3" s="776"/>
      <c r="D3" s="776"/>
      <c r="E3" s="776"/>
      <c r="F3" s="776"/>
      <c r="G3" s="776"/>
      <c r="H3" s="776"/>
      <c r="I3" s="776"/>
      <c r="J3" s="776"/>
      <c r="K3" s="776"/>
      <c r="L3" s="776"/>
      <c r="M3" s="776"/>
      <c r="N3" s="776"/>
      <c r="O3" s="776"/>
      <c r="P3" s="776"/>
      <c r="Q3" s="776"/>
      <c r="R3" s="776"/>
      <c r="S3" s="776"/>
      <c r="T3" s="776"/>
      <c r="U3" s="776"/>
      <c r="V3" s="776"/>
      <c r="W3" s="776"/>
      <c r="X3" s="776"/>
      <c r="Y3" s="776"/>
      <c r="Z3" s="776"/>
      <c r="AA3" s="776"/>
      <c r="AB3" s="776"/>
      <c r="AC3" s="497"/>
      <c r="AD3" s="72"/>
      <c r="AE3" s="7"/>
      <c r="AF3" s="496"/>
      <c r="AG3" s="496"/>
      <c r="AH3" s="496"/>
      <c r="AI3" s="496"/>
      <c r="AJ3" s="496"/>
    </row>
    <row r="4" spans="1:36" ht="18" customHeight="1">
      <c r="A4" s="777" t="s">
        <v>806</v>
      </c>
      <c r="B4" s="777"/>
      <c r="C4" s="777"/>
      <c r="D4" s="777"/>
      <c r="E4" s="777"/>
      <c r="F4" s="777"/>
      <c r="G4" s="777"/>
      <c r="H4" s="777"/>
      <c r="I4" s="777"/>
      <c r="J4" s="777"/>
      <c r="K4" s="777"/>
      <c r="L4" s="777"/>
      <c r="M4" s="777"/>
      <c r="N4" s="777"/>
      <c r="O4" s="777"/>
      <c r="P4" s="777"/>
      <c r="Q4" s="777"/>
      <c r="R4" s="777"/>
      <c r="S4" s="777"/>
      <c r="T4" s="777"/>
      <c r="U4" s="777"/>
      <c r="V4" s="777"/>
      <c r="W4" s="777"/>
      <c r="X4" s="777"/>
      <c r="Y4" s="777"/>
      <c r="Z4" s="777"/>
      <c r="AA4" s="777"/>
      <c r="AB4" s="777"/>
      <c r="AC4" s="497"/>
      <c r="AD4" s="72"/>
      <c r="AE4" s="7"/>
      <c r="AF4" s="496"/>
      <c r="AG4" s="496"/>
      <c r="AH4" s="496"/>
      <c r="AI4" s="499"/>
      <c r="AJ4" s="496"/>
    </row>
    <row r="5" spans="1:36">
      <c r="A5" s="776"/>
      <c r="B5" s="776"/>
      <c r="C5" s="776"/>
      <c r="D5" s="776"/>
      <c r="E5" s="776"/>
      <c r="F5" s="776"/>
      <c r="G5" s="776"/>
      <c r="H5" s="776"/>
      <c r="I5" s="776"/>
      <c r="J5" s="776"/>
      <c r="K5" s="776"/>
      <c r="L5" s="776"/>
      <c r="M5" s="776"/>
      <c r="N5" s="776"/>
      <c r="O5" s="776"/>
      <c r="P5" s="776"/>
      <c r="Q5" s="776"/>
      <c r="R5" s="776"/>
      <c r="S5" s="776"/>
      <c r="T5" s="776"/>
      <c r="U5" s="776"/>
      <c r="V5" s="776"/>
      <c r="W5" s="776"/>
      <c r="X5" s="776"/>
      <c r="Y5" s="776"/>
      <c r="Z5" s="776"/>
      <c r="AA5" s="776"/>
      <c r="AB5" s="776"/>
      <c r="AC5" s="497"/>
      <c r="AD5" s="72"/>
      <c r="AE5" s="7"/>
      <c r="AF5" s="496"/>
      <c r="AG5" s="496"/>
      <c r="AH5" s="496"/>
      <c r="AI5" s="496"/>
      <c r="AJ5" s="496"/>
    </row>
    <row r="6" spans="1:36">
      <c r="A6" s="679"/>
      <c r="B6" s="685"/>
      <c r="C6" s="685"/>
      <c r="D6" s="685"/>
      <c r="E6" s="685"/>
      <c r="F6" s="685"/>
      <c r="G6" s="685"/>
      <c r="H6" s="685"/>
      <c r="I6" s="685"/>
      <c r="J6" s="685"/>
      <c r="K6" s="685"/>
      <c r="L6" s="685"/>
      <c r="M6" s="685"/>
      <c r="N6" s="685"/>
      <c r="O6" s="685"/>
      <c r="P6" s="685"/>
      <c r="Q6" s="685"/>
      <c r="R6" s="685"/>
      <c r="S6" s="685"/>
      <c r="T6" s="685"/>
      <c r="U6" s="685"/>
      <c r="V6" s="685"/>
      <c r="W6" s="685"/>
      <c r="X6" s="685"/>
      <c r="Y6" s="685"/>
      <c r="Z6" s="685"/>
      <c r="AA6" s="685"/>
      <c r="AB6" s="778" t="s">
        <v>143</v>
      </c>
      <c r="AD6" s="72"/>
      <c r="AE6" s="7"/>
      <c r="AF6" s="496"/>
      <c r="AG6" s="496"/>
      <c r="AH6" s="496"/>
      <c r="AI6" s="496"/>
      <c r="AJ6" s="496"/>
    </row>
    <row r="7" spans="1:36" ht="10.5" customHeight="1">
      <c r="A7" s="679"/>
      <c r="B7" s="686" t="s">
        <v>65</v>
      </c>
      <c r="C7" s="686" t="s">
        <v>66</v>
      </c>
      <c r="D7" s="686" t="s">
        <v>67</v>
      </c>
      <c r="E7" s="686" t="s">
        <v>69</v>
      </c>
      <c r="F7" s="686" t="s">
        <v>70</v>
      </c>
      <c r="G7" s="686" t="s">
        <v>72</v>
      </c>
      <c r="H7" s="686" t="s">
        <v>73</v>
      </c>
      <c r="I7" s="686" t="s">
        <v>74</v>
      </c>
      <c r="J7" s="686" t="s">
        <v>75</v>
      </c>
      <c r="K7" s="686" t="s">
        <v>76</v>
      </c>
      <c r="L7" s="686" t="s">
        <v>82</v>
      </c>
      <c r="M7" s="686" t="s">
        <v>84</v>
      </c>
      <c r="N7" s="686" t="s">
        <v>81</v>
      </c>
      <c r="O7" s="686" t="s">
        <v>78</v>
      </c>
      <c r="P7" s="686" t="s">
        <v>80</v>
      </c>
      <c r="Q7" s="686" t="s">
        <v>77</v>
      </c>
      <c r="R7" s="686" t="s">
        <v>89</v>
      </c>
      <c r="S7" s="686" t="s">
        <v>88</v>
      </c>
      <c r="T7" s="686" t="s">
        <v>87</v>
      </c>
      <c r="U7" s="686" t="s">
        <v>85</v>
      </c>
      <c r="V7" s="686" t="s">
        <v>86</v>
      </c>
      <c r="W7" s="686" t="s">
        <v>71</v>
      </c>
      <c r="X7" s="686" t="s">
        <v>79</v>
      </c>
      <c r="Y7" s="686" t="s">
        <v>83</v>
      </c>
      <c r="Z7" s="686" t="s">
        <v>68</v>
      </c>
      <c r="AA7" s="686" t="s">
        <v>90</v>
      </c>
      <c r="AB7" s="778"/>
      <c r="AD7" s="72"/>
      <c r="AE7" s="7"/>
      <c r="AF7" s="496"/>
      <c r="AG7" s="496"/>
      <c r="AH7" s="496"/>
      <c r="AI7" s="496"/>
      <c r="AJ7" s="496"/>
    </row>
    <row r="8" spans="1:36" ht="9" customHeight="1">
      <c r="A8" s="136"/>
      <c r="B8" s="20"/>
      <c r="C8" s="20"/>
      <c r="D8" s="20"/>
      <c r="E8" s="20"/>
      <c r="F8" s="20"/>
      <c r="G8" s="20"/>
      <c r="H8" s="20"/>
      <c r="I8" s="20"/>
      <c r="J8" s="20"/>
      <c r="K8" s="20"/>
      <c r="L8" s="20"/>
      <c r="M8" s="20"/>
      <c r="N8" s="20"/>
      <c r="O8" s="20"/>
      <c r="P8" s="20"/>
      <c r="Q8" s="20"/>
      <c r="R8" s="20"/>
      <c r="S8" s="20"/>
      <c r="T8" s="20"/>
      <c r="U8" s="20"/>
      <c r="V8" s="20"/>
      <c r="W8" s="20"/>
      <c r="X8" s="20"/>
      <c r="Y8" s="20"/>
      <c r="Z8" s="20"/>
      <c r="AA8" s="20"/>
      <c r="AB8" s="20"/>
      <c r="AC8" s="136"/>
      <c r="AD8" s="72"/>
      <c r="AE8" s="7"/>
      <c r="AF8" s="496"/>
      <c r="AG8" s="496"/>
      <c r="AH8" s="496"/>
      <c r="AI8" s="496"/>
      <c r="AJ8" s="496"/>
    </row>
    <row r="9" spans="1:36" ht="19.5" customHeight="1">
      <c r="A9" s="687" t="s">
        <v>318</v>
      </c>
      <c r="B9" s="627">
        <v>16</v>
      </c>
      <c r="C9" s="627">
        <v>9</v>
      </c>
      <c r="D9" s="627">
        <v>7</v>
      </c>
      <c r="E9" s="627">
        <v>2</v>
      </c>
      <c r="F9" s="627">
        <v>2</v>
      </c>
      <c r="G9" s="627">
        <v>5</v>
      </c>
      <c r="H9" s="627">
        <v>6</v>
      </c>
      <c r="I9" s="627">
        <v>1</v>
      </c>
      <c r="J9" s="627">
        <v>1</v>
      </c>
      <c r="K9" s="627">
        <v>1</v>
      </c>
      <c r="L9" s="627">
        <v>0</v>
      </c>
      <c r="M9" s="627">
        <v>0</v>
      </c>
      <c r="N9" s="627">
        <v>1</v>
      </c>
      <c r="O9" s="627">
        <v>2</v>
      </c>
      <c r="P9" s="627">
        <v>1</v>
      </c>
      <c r="Q9" s="627">
        <v>1</v>
      </c>
      <c r="R9" s="627">
        <v>3</v>
      </c>
      <c r="S9" s="627">
        <v>1</v>
      </c>
      <c r="T9" s="627">
        <v>0</v>
      </c>
      <c r="U9" s="627">
        <v>3</v>
      </c>
      <c r="V9" s="627">
        <v>1</v>
      </c>
      <c r="W9" s="627">
        <v>4</v>
      </c>
      <c r="X9" s="627">
        <v>2</v>
      </c>
      <c r="Y9" s="627">
        <v>2</v>
      </c>
      <c r="Z9" s="627">
        <v>5</v>
      </c>
      <c r="AA9" s="627">
        <v>1</v>
      </c>
      <c r="AB9" s="627">
        <v>77</v>
      </c>
      <c r="AC9" s="136"/>
      <c r="AD9" s="72"/>
      <c r="AE9" s="7"/>
      <c r="AF9" s="496"/>
      <c r="AG9" s="496"/>
      <c r="AH9" s="496"/>
      <c r="AI9" s="496"/>
      <c r="AJ9" s="496"/>
    </row>
    <row r="10" spans="1:36" ht="12" customHeight="1">
      <c r="A10" s="488" t="s">
        <v>319</v>
      </c>
      <c r="B10" s="492"/>
      <c r="C10" s="492"/>
      <c r="D10" s="492"/>
      <c r="E10" s="492"/>
      <c r="F10" s="492"/>
      <c r="G10" s="492"/>
      <c r="H10" s="492"/>
      <c r="I10" s="492"/>
      <c r="J10" s="492"/>
      <c r="K10" s="492"/>
      <c r="L10" s="492"/>
      <c r="M10" s="492"/>
      <c r="N10" s="492"/>
      <c r="O10" s="492"/>
      <c r="P10" s="492"/>
      <c r="Q10" s="492"/>
      <c r="R10" s="492"/>
      <c r="S10" s="492"/>
      <c r="T10" s="492"/>
      <c r="U10" s="492">
        <v>1</v>
      </c>
      <c r="V10" s="492"/>
      <c r="W10" s="492"/>
      <c r="X10" s="492">
        <v>2</v>
      </c>
      <c r="Y10" s="492"/>
      <c r="Z10" s="492"/>
      <c r="AA10" s="492"/>
      <c r="AB10" s="492">
        <v>3</v>
      </c>
      <c r="AC10" s="136"/>
      <c r="AD10" s="72"/>
      <c r="AE10" s="7"/>
      <c r="AF10" s="496"/>
      <c r="AG10" s="496"/>
      <c r="AH10" s="496"/>
      <c r="AI10" s="496"/>
      <c r="AJ10" s="496"/>
    </row>
    <row r="11" spans="1:36" ht="12" customHeight="1">
      <c r="A11" s="488" t="s">
        <v>321</v>
      </c>
      <c r="B11" s="492">
        <v>2</v>
      </c>
      <c r="C11" s="492">
        <v>1</v>
      </c>
      <c r="D11" s="492"/>
      <c r="E11" s="492">
        <v>2</v>
      </c>
      <c r="F11" s="492">
        <v>2</v>
      </c>
      <c r="G11" s="492">
        <v>5</v>
      </c>
      <c r="H11" s="492">
        <v>6</v>
      </c>
      <c r="I11" s="492">
        <v>1</v>
      </c>
      <c r="J11" s="492">
        <v>1</v>
      </c>
      <c r="K11" s="492">
        <v>1</v>
      </c>
      <c r="L11" s="492"/>
      <c r="M11" s="492"/>
      <c r="N11" s="492"/>
      <c r="O11" s="492">
        <v>1</v>
      </c>
      <c r="P11" s="492"/>
      <c r="Q11" s="492"/>
      <c r="R11" s="492">
        <v>3</v>
      </c>
      <c r="S11" s="492"/>
      <c r="T11" s="492"/>
      <c r="U11" s="492"/>
      <c r="V11" s="492"/>
      <c r="W11" s="492"/>
      <c r="X11" s="492"/>
      <c r="Y11" s="492"/>
      <c r="Z11" s="492"/>
      <c r="AA11" s="492">
        <v>1</v>
      </c>
      <c r="AB11" s="492">
        <v>26</v>
      </c>
      <c r="AC11" s="136"/>
      <c r="AD11" s="7"/>
      <c r="AE11" s="7"/>
    </row>
    <row r="12" spans="1:36" ht="12" customHeight="1">
      <c r="A12" s="488" t="s">
        <v>322</v>
      </c>
      <c r="B12" s="492"/>
      <c r="C12" s="492"/>
      <c r="D12" s="492"/>
      <c r="E12" s="492"/>
      <c r="F12" s="492"/>
      <c r="G12" s="492"/>
      <c r="H12" s="492"/>
      <c r="I12" s="492"/>
      <c r="J12" s="492"/>
      <c r="K12" s="492"/>
      <c r="L12" s="492"/>
      <c r="M12" s="492"/>
      <c r="N12" s="492"/>
      <c r="O12" s="492"/>
      <c r="P12" s="492"/>
      <c r="Q12" s="492"/>
      <c r="R12" s="492"/>
      <c r="S12" s="492"/>
      <c r="T12" s="492"/>
      <c r="U12" s="492"/>
      <c r="V12" s="492">
        <v>1</v>
      </c>
      <c r="W12" s="492"/>
      <c r="X12" s="492"/>
      <c r="Y12" s="492"/>
      <c r="Z12" s="492"/>
      <c r="AA12" s="492"/>
      <c r="AB12" s="492">
        <v>1</v>
      </c>
      <c r="AC12" s="136"/>
      <c r="AD12" s="7"/>
      <c r="AE12" s="7"/>
    </row>
    <row r="13" spans="1:36" ht="12" customHeight="1">
      <c r="A13" s="488" t="s">
        <v>323</v>
      </c>
      <c r="B13" s="492"/>
      <c r="C13" s="492"/>
      <c r="D13" s="492"/>
      <c r="E13" s="492"/>
      <c r="F13" s="492"/>
      <c r="G13" s="492"/>
      <c r="H13" s="492"/>
      <c r="I13" s="492"/>
      <c r="J13" s="492"/>
      <c r="K13" s="492"/>
      <c r="L13" s="492"/>
      <c r="M13" s="492"/>
      <c r="N13" s="492"/>
      <c r="O13" s="492"/>
      <c r="P13" s="492"/>
      <c r="Q13" s="492"/>
      <c r="R13" s="492"/>
      <c r="S13" s="492"/>
      <c r="T13" s="492"/>
      <c r="U13" s="492">
        <v>2</v>
      </c>
      <c r="V13" s="492"/>
      <c r="W13" s="492"/>
      <c r="X13" s="492"/>
      <c r="Y13" s="492"/>
      <c r="Z13" s="492"/>
      <c r="AA13" s="492"/>
      <c r="AB13" s="492">
        <v>2</v>
      </c>
      <c r="AC13" s="136"/>
    </row>
    <row r="14" spans="1:36" ht="12" customHeight="1">
      <c r="A14" s="488" t="s">
        <v>324</v>
      </c>
      <c r="B14" s="492"/>
      <c r="C14" s="492"/>
      <c r="D14" s="492"/>
      <c r="E14" s="492"/>
      <c r="F14" s="492"/>
      <c r="G14" s="492"/>
      <c r="H14" s="492"/>
      <c r="I14" s="492"/>
      <c r="J14" s="492"/>
      <c r="K14" s="492"/>
      <c r="L14" s="492"/>
      <c r="M14" s="492"/>
      <c r="N14" s="492">
        <v>1</v>
      </c>
      <c r="O14" s="492"/>
      <c r="P14" s="492"/>
      <c r="Q14" s="492"/>
      <c r="R14" s="492"/>
      <c r="S14" s="492">
        <v>1</v>
      </c>
      <c r="T14" s="492"/>
      <c r="U14" s="492"/>
      <c r="V14" s="492"/>
      <c r="W14" s="492">
        <v>4</v>
      </c>
      <c r="X14" s="492"/>
      <c r="Y14" s="492">
        <v>2</v>
      </c>
      <c r="Z14" s="492"/>
      <c r="AA14" s="492"/>
      <c r="AB14" s="492">
        <v>8</v>
      </c>
      <c r="AC14" s="136"/>
    </row>
    <row r="15" spans="1:36" ht="12" customHeight="1">
      <c r="A15" s="488" t="s">
        <v>325</v>
      </c>
      <c r="B15" s="492">
        <v>13</v>
      </c>
      <c r="C15" s="492">
        <v>8</v>
      </c>
      <c r="D15" s="492">
        <v>7</v>
      </c>
      <c r="E15" s="492"/>
      <c r="F15" s="492"/>
      <c r="G15" s="492"/>
      <c r="H15" s="492"/>
      <c r="I15" s="492"/>
      <c r="J15" s="492"/>
      <c r="K15" s="492"/>
      <c r="L15" s="492"/>
      <c r="M15" s="492"/>
      <c r="N15" s="492"/>
      <c r="O15" s="492">
        <v>1</v>
      </c>
      <c r="P15" s="492">
        <v>1</v>
      </c>
      <c r="Q15" s="492"/>
      <c r="R15" s="492"/>
      <c r="S15" s="492"/>
      <c r="T15" s="492"/>
      <c r="U15" s="492"/>
      <c r="V15" s="492"/>
      <c r="W15" s="492"/>
      <c r="X15" s="492"/>
      <c r="Y15" s="492"/>
      <c r="Z15" s="492">
        <v>5</v>
      </c>
      <c r="AA15" s="492"/>
      <c r="AB15" s="492">
        <v>35</v>
      </c>
      <c r="AC15" s="136"/>
    </row>
    <row r="16" spans="1:36" ht="12" customHeight="1">
      <c r="A16" s="488" t="s">
        <v>326</v>
      </c>
      <c r="B16" s="492"/>
      <c r="C16" s="492"/>
      <c r="D16" s="492"/>
      <c r="E16" s="492"/>
      <c r="F16" s="492"/>
      <c r="G16" s="492"/>
      <c r="H16" s="492"/>
      <c r="I16" s="492"/>
      <c r="J16" s="492"/>
      <c r="K16" s="492"/>
      <c r="L16" s="492"/>
      <c r="M16" s="492"/>
      <c r="N16" s="492"/>
      <c r="O16" s="492"/>
      <c r="P16" s="492"/>
      <c r="Q16" s="492">
        <v>1</v>
      </c>
      <c r="R16" s="492"/>
      <c r="S16" s="492"/>
      <c r="T16" s="492"/>
      <c r="U16" s="492"/>
      <c r="V16" s="492"/>
      <c r="W16" s="492"/>
      <c r="X16" s="492"/>
      <c r="Y16" s="492"/>
      <c r="Z16" s="492"/>
      <c r="AA16" s="492"/>
      <c r="AB16" s="492">
        <v>1</v>
      </c>
      <c r="AC16" s="136"/>
    </row>
    <row r="17" spans="1:29" ht="12" customHeight="1">
      <c r="A17" s="488" t="s">
        <v>327</v>
      </c>
      <c r="B17" s="492">
        <v>1</v>
      </c>
      <c r="C17" s="492"/>
      <c r="D17" s="492"/>
      <c r="E17" s="492"/>
      <c r="F17" s="492"/>
      <c r="G17" s="492"/>
      <c r="H17" s="492"/>
      <c r="I17" s="492"/>
      <c r="J17" s="492"/>
      <c r="K17" s="492"/>
      <c r="L17" s="492"/>
      <c r="M17" s="492"/>
      <c r="N17" s="492"/>
      <c r="O17" s="492"/>
      <c r="P17" s="492"/>
      <c r="Q17" s="492"/>
      <c r="R17" s="492"/>
      <c r="S17" s="492"/>
      <c r="T17" s="492"/>
      <c r="U17" s="492"/>
      <c r="V17" s="492"/>
      <c r="W17" s="492"/>
      <c r="X17" s="492"/>
      <c r="Y17" s="492"/>
      <c r="Z17" s="492"/>
      <c r="AA17" s="492"/>
      <c r="AB17" s="492">
        <v>1</v>
      </c>
      <c r="AC17" s="136"/>
    </row>
    <row r="18" spans="1:29" ht="17.25" customHeight="1">
      <c r="A18" s="688" t="s">
        <v>329</v>
      </c>
      <c r="B18" s="627">
        <v>10</v>
      </c>
      <c r="C18" s="627">
        <v>10</v>
      </c>
      <c r="D18" s="627">
        <v>0</v>
      </c>
      <c r="E18" s="627">
        <v>0</v>
      </c>
      <c r="F18" s="627">
        <v>2</v>
      </c>
      <c r="G18" s="627">
        <v>2</v>
      </c>
      <c r="H18" s="627">
        <v>1</v>
      </c>
      <c r="I18" s="627">
        <v>2</v>
      </c>
      <c r="J18" s="627">
        <v>4</v>
      </c>
      <c r="K18" s="627">
        <v>2</v>
      </c>
      <c r="L18" s="627">
        <v>3</v>
      </c>
      <c r="M18" s="627">
        <v>3</v>
      </c>
      <c r="N18" s="627">
        <v>4</v>
      </c>
      <c r="O18" s="627">
        <v>4</v>
      </c>
      <c r="P18" s="627">
        <v>2</v>
      </c>
      <c r="Q18" s="627">
        <v>5</v>
      </c>
      <c r="R18" s="627">
        <v>0</v>
      </c>
      <c r="S18" s="627">
        <v>2</v>
      </c>
      <c r="T18" s="627">
        <v>2</v>
      </c>
      <c r="U18" s="627">
        <v>0</v>
      </c>
      <c r="V18" s="627">
        <v>3</v>
      </c>
      <c r="W18" s="627">
        <v>0</v>
      </c>
      <c r="X18" s="627">
        <v>5</v>
      </c>
      <c r="Y18" s="627">
        <v>1</v>
      </c>
      <c r="Z18" s="627">
        <v>13</v>
      </c>
      <c r="AA18" s="627">
        <v>3</v>
      </c>
      <c r="AB18" s="627">
        <v>83</v>
      </c>
      <c r="AC18" s="500"/>
    </row>
    <row r="19" spans="1:29" ht="12" customHeight="1">
      <c r="A19" s="488" t="s">
        <v>319</v>
      </c>
      <c r="B19" s="492"/>
      <c r="C19" s="492"/>
      <c r="D19" s="492"/>
      <c r="E19" s="492"/>
      <c r="F19" s="492"/>
      <c r="G19" s="492"/>
      <c r="H19" s="492"/>
      <c r="I19" s="492"/>
      <c r="J19" s="492"/>
      <c r="K19" s="492"/>
      <c r="L19" s="492"/>
      <c r="M19" s="492"/>
      <c r="N19" s="492"/>
      <c r="O19" s="492"/>
      <c r="P19" s="492"/>
      <c r="Q19" s="492"/>
      <c r="R19" s="492"/>
      <c r="S19" s="492"/>
      <c r="T19" s="492"/>
      <c r="U19" s="492"/>
      <c r="V19" s="492"/>
      <c r="W19" s="492"/>
      <c r="X19" s="492"/>
      <c r="Y19" s="492"/>
      <c r="Z19" s="492"/>
      <c r="AA19" s="492"/>
      <c r="AB19" s="492">
        <v>0</v>
      </c>
      <c r="AC19" s="136">
        <v>1</v>
      </c>
    </row>
    <row r="20" spans="1:29" ht="12" customHeight="1">
      <c r="A20" s="488" t="s">
        <v>332</v>
      </c>
      <c r="B20" s="492"/>
      <c r="C20" s="492">
        <v>1</v>
      </c>
      <c r="D20" s="492"/>
      <c r="E20" s="492"/>
      <c r="F20" s="492"/>
      <c r="G20" s="492"/>
      <c r="H20" s="492"/>
      <c r="I20" s="492"/>
      <c r="J20" s="492"/>
      <c r="K20" s="492"/>
      <c r="L20" s="492"/>
      <c r="M20" s="492"/>
      <c r="N20" s="492"/>
      <c r="O20" s="492"/>
      <c r="P20" s="492"/>
      <c r="Q20" s="492"/>
      <c r="R20" s="492"/>
      <c r="S20" s="492"/>
      <c r="T20" s="492"/>
      <c r="U20" s="492"/>
      <c r="V20" s="492"/>
      <c r="W20" s="492"/>
      <c r="X20" s="492">
        <v>1</v>
      </c>
      <c r="Y20" s="492"/>
      <c r="Z20" s="492"/>
      <c r="AA20" s="492"/>
      <c r="AB20" s="492">
        <v>2</v>
      </c>
      <c r="AC20" s="136"/>
    </row>
    <row r="21" spans="1:29" ht="12" customHeight="1">
      <c r="A21" s="488" t="s">
        <v>427</v>
      </c>
      <c r="B21" s="492"/>
      <c r="C21" s="492"/>
      <c r="D21" s="492"/>
      <c r="E21" s="492"/>
      <c r="F21" s="492"/>
      <c r="G21" s="492"/>
      <c r="H21" s="492"/>
      <c r="I21" s="492"/>
      <c r="J21" s="492"/>
      <c r="K21" s="492"/>
      <c r="L21" s="492"/>
      <c r="M21" s="492"/>
      <c r="N21" s="492"/>
      <c r="O21" s="492"/>
      <c r="P21" s="492"/>
      <c r="Q21" s="492"/>
      <c r="R21" s="492"/>
      <c r="S21" s="492"/>
      <c r="T21" s="492"/>
      <c r="U21" s="492"/>
      <c r="V21" s="492"/>
      <c r="W21" s="492"/>
      <c r="X21" s="492">
        <v>1</v>
      </c>
      <c r="Y21" s="492"/>
      <c r="Z21" s="492"/>
      <c r="AA21" s="492"/>
      <c r="AB21" s="492">
        <v>1</v>
      </c>
      <c r="AC21" s="136"/>
    </row>
    <row r="22" spans="1:29" ht="12" customHeight="1">
      <c r="A22" s="488" t="s">
        <v>333</v>
      </c>
      <c r="B22" s="492"/>
      <c r="C22" s="492"/>
      <c r="D22" s="492"/>
      <c r="E22" s="492"/>
      <c r="F22" s="492"/>
      <c r="G22" s="492"/>
      <c r="H22" s="492"/>
      <c r="I22" s="492"/>
      <c r="J22" s="492"/>
      <c r="K22" s="492"/>
      <c r="L22" s="492"/>
      <c r="M22" s="492"/>
      <c r="N22" s="492"/>
      <c r="O22" s="492"/>
      <c r="P22" s="492"/>
      <c r="Q22" s="492"/>
      <c r="R22" s="492"/>
      <c r="S22" s="492"/>
      <c r="T22" s="492"/>
      <c r="U22" s="492"/>
      <c r="V22" s="492"/>
      <c r="W22" s="492"/>
      <c r="X22" s="492">
        <v>1</v>
      </c>
      <c r="Y22" s="492"/>
      <c r="Z22" s="492"/>
      <c r="AA22" s="492"/>
      <c r="AB22" s="492">
        <v>1</v>
      </c>
      <c r="AC22" s="136"/>
    </row>
    <row r="23" spans="1:29" ht="12" customHeight="1">
      <c r="A23" s="488" t="s">
        <v>452</v>
      </c>
      <c r="B23" s="492"/>
      <c r="C23" s="492"/>
      <c r="D23" s="492"/>
      <c r="E23" s="492"/>
      <c r="F23" s="492"/>
      <c r="G23" s="492"/>
      <c r="H23" s="492"/>
      <c r="I23" s="492"/>
      <c r="J23" s="492"/>
      <c r="K23" s="492"/>
      <c r="L23" s="492"/>
      <c r="M23" s="492"/>
      <c r="N23" s="492"/>
      <c r="O23" s="492"/>
      <c r="P23" s="492"/>
      <c r="Q23" s="492"/>
      <c r="R23" s="492"/>
      <c r="S23" s="492"/>
      <c r="T23" s="492"/>
      <c r="U23" s="492"/>
      <c r="V23" s="492"/>
      <c r="W23" s="492"/>
      <c r="X23" s="492">
        <v>1</v>
      </c>
      <c r="Y23" s="492"/>
      <c r="Z23" s="492"/>
      <c r="AA23" s="492"/>
      <c r="AB23" s="492">
        <v>1</v>
      </c>
      <c r="AC23" s="136"/>
    </row>
    <row r="24" spans="1:29" ht="12" customHeight="1">
      <c r="A24" s="488" t="s">
        <v>428</v>
      </c>
      <c r="B24" s="492"/>
      <c r="C24" s="492"/>
      <c r="D24" s="492"/>
      <c r="E24" s="492"/>
      <c r="F24" s="492"/>
      <c r="G24" s="492"/>
      <c r="H24" s="492"/>
      <c r="I24" s="492"/>
      <c r="J24" s="492"/>
      <c r="K24" s="492"/>
      <c r="L24" s="492"/>
      <c r="M24" s="492"/>
      <c r="N24" s="492"/>
      <c r="O24" s="492"/>
      <c r="P24" s="492"/>
      <c r="Q24" s="492"/>
      <c r="R24" s="492"/>
      <c r="S24" s="492"/>
      <c r="T24" s="492"/>
      <c r="U24" s="492"/>
      <c r="V24" s="492"/>
      <c r="W24" s="492"/>
      <c r="X24" s="492">
        <v>1</v>
      </c>
      <c r="Y24" s="492"/>
      <c r="Z24" s="492"/>
      <c r="AA24" s="492"/>
      <c r="AB24" s="492">
        <v>1</v>
      </c>
      <c r="AC24" s="136"/>
    </row>
    <row r="25" spans="1:29" ht="12" customHeight="1">
      <c r="A25" s="488" t="s">
        <v>321</v>
      </c>
      <c r="B25" s="492"/>
      <c r="C25" s="492"/>
      <c r="D25" s="492"/>
      <c r="E25" s="492"/>
      <c r="F25" s="492"/>
      <c r="G25" s="492"/>
      <c r="H25" s="492"/>
      <c r="I25" s="492"/>
      <c r="J25" s="492"/>
      <c r="K25" s="492"/>
      <c r="L25" s="492"/>
      <c r="M25" s="492"/>
      <c r="N25" s="492"/>
      <c r="O25" s="492"/>
      <c r="P25" s="492"/>
      <c r="Q25" s="492"/>
      <c r="R25" s="492"/>
      <c r="S25" s="492"/>
      <c r="T25" s="492"/>
      <c r="U25" s="492"/>
      <c r="V25" s="492"/>
      <c r="W25" s="492"/>
      <c r="X25" s="492"/>
      <c r="Y25" s="492"/>
      <c r="Z25" s="492"/>
      <c r="AA25" s="492"/>
      <c r="AB25" s="492">
        <v>0</v>
      </c>
      <c r="AC25" s="136">
        <v>1</v>
      </c>
    </row>
    <row r="26" spans="1:29" ht="12" customHeight="1">
      <c r="A26" s="488" t="s">
        <v>453</v>
      </c>
      <c r="B26" s="492"/>
      <c r="C26" s="492"/>
      <c r="D26" s="492"/>
      <c r="E26" s="492"/>
      <c r="F26" s="492"/>
      <c r="G26" s="492"/>
      <c r="H26" s="492"/>
      <c r="I26" s="492"/>
      <c r="J26" s="492"/>
      <c r="K26" s="492"/>
      <c r="L26" s="492"/>
      <c r="M26" s="492"/>
      <c r="N26" s="492"/>
      <c r="O26" s="492"/>
      <c r="P26" s="492"/>
      <c r="Q26" s="492"/>
      <c r="R26" s="492"/>
      <c r="S26" s="492"/>
      <c r="T26" s="492"/>
      <c r="U26" s="492"/>
      <c r="V26" s="492"/>
      <c r="W26" s="492"/>
      <c r="X26" s="492"/>
      <c r="Y26" s="492"/>
      <c r="Z26" s="492"/>
      <c r="AA26" s="492">
        <v>1</v>
      </c>
      <c r="AB26" s="492">
        <v>1</v>
      </c>
      <c r="AC26" s="136"/>
    </row>
    <row r="27" spans="1:29" ht="12" customHeight="1">
      <c r="A27" s="488" t="s">
        <v>454</v>
      </c>
      <c r="B27" s="492"/>
      <c r="C27" s="492"/>
      <c r="D27" s="492"/>
      <c r="E27" s="492"/>
      <c r="F27" s="492"/>
      <c r="G27" s="492"/>
      <c r="H27" s="492"/>
      <c r="I27" s="492"/>
      <c r="J27" s="492"/>
      <c r="K27" s="492"/>
      <c r="L27" s="492"/>
      <c r="M27" s="492"/>
      <c r="N27" s="492"/>
      <c r="O27" s="492"/>
      <c r="P27" s="492"/>
      <c r="Q27" s="492"/>
      <c r="R27" s="492"/>
      <c r="S27" s="492"/>
      <c r="T27" s="492"/>
      <c r="U27" s="492"/>
      <c r="V27" s="492"/>
      <c r="W27" s="492"/>
      <c r="X27" s="492"/>
      <c r="Y27" s="492"/>
      <c r="Z27" s="492"/>
      <c r="AA27" s="492">
        <v>1</v>
      </c>
      <c r="AB27" s="492">
        <v>1</v>
      </c>
      <c r="AC27" s="136"/>
    </row>
    <row r="28" spans="1:29" ht="12" customHeight="1">
      <c r="A28" s="488" t="s">
        <v>353</v>
      </c>
      <c r="B28" s="492"/>
      <c r="C28" s="492"/>
      <c r="D28" s="492"/>
      <c r="E28" s="492"/>
      <c r="F28" s="492"/>
      <c r="G28" s="492"/>
      <c r="H28" s="492"/>
      <c r="I28" s="492"/>
      <c r="J28" s="492"/>
      <c r="K28" s="492">
        <v>1</v>
      </c>
      <c r="L28" s="492"/>
      <c r="M28" s="492"/>
      <c r="N28" s="492"/>
      <c r="O28" s="492"/>
      <c r="P28" s="492"/>
      <c r="Q28" s="492"/>
      <c r="R28" s="492"/>
      <c r="S28" s="492"/>
      <c r="T28" s="492"/>
      <c r="U28" s="492"/>
      <c r="V28" s="492"/>
      <c r="W28" s="492"/>
      <c r="X28" s="492"/>
      <c r="Y28" s="492"/>
      <c r="Z28" s="492"/>
      <c r="AA28" s="492"/>
      <c r="AB28" s="492">
        <v>1</v>
      </c>
      <c r="AC28" s="136"/>
    </row>
    <row r="29" spans="1:29" ht="12" customHeight="1">
      <c r="A29" s="488" t="s">
        <v>354</v>
      </c>
      <c r="B29" s="492"/>
      <c r="C29" s="492"/>
      <c r="D29" s="492"/>
      <c r="E29" s="492"/>
      <c r="F29" s="492"/>
      <c r="G29" s="492"/>
      <c r="H29" s="492"/>
      <c r="I29" s="492"/>
      <c r="J29" s="492">
        <v>1</v>
      </c>
      <c r="K29" s="492"/>
      <c r="L29" s="492"/>
      <c r="M29" s="492"/>
      <c r="N29" s="492"/>
      <c r="O29" s="492"/>
      <c r="P29" s="492"/>
      <c r="Q29" s="492"/>
      <c r="R29" s="492"/>
      <c r="S29" s="492"/>
      <c r="T29" s="492"/>
      <c r="U29" s="492"/>
      <c r="V29" s="492"/>
      <c r="W29" s="492"/>
      <c r="X29" s="492"/>
      <c r="Y29" s="492"/>
      <c r="Z29" s="492"/>
      <c r="AA29" s="492"/>
      <c r="AB29" s="492">
        <v>1</v>
      </c>
      <c r="AC29" s="136"/>
    </row>
    <row r="30" spans="1:29" ht="12" customHeight="1">
      <c r="A30" s="488" t="s">
        <v>356</v>
      </c>
      <c r="B30" s="492"/>
      <c r="C30" s="492"/>
      <c r="D30" s="492"/>
      <c r="E30" s="492"/>
      <c r="F30" s="492"/>
      <c r="G30" s="492"/>
      <c r="H30" s="492">
        <v>1</v>
      </c>
      <c r="I30" s="492"/>
      <c r="J30" s="492"/>
      <c r="K30" s="492"/>
      <c r="L30" s="492"/>
      <c r="M30" s="492"/>
      <c r="N30" s="492"/>
      <c r="O30" s="492"/>
      <c r="P30" s="492"/>
      <c r="Q30" s="492"/>
      <c r="R30" s="492"/>
      <c r="S30" s="492"/>
      <c r="T30" s="492"/>
      <c r="U30" s="492"/>
      <c r="V30" s="492"/>
      <c r="W30" s="492"/>
      <c r="X30" s="492"/>
      <c r="Y30" s="492"/>
      <c r="Z30" s="492"/>
      <c r="AA30" s="492"/>
      <c r="AB30" s="492">
        <v>1</v>
      </c>
      <c r="AC30" s="136"/>
    </row>
    <row r="31" spans="1:29" ht="12" customHeight="1">
      <c r="A31" s="488" t="s">
        <v>357</v>
      </c>
      <c r="B31" s="492"/>
      <c r="C31" s="492"/>
      <c r="D31" s="492"/>
      <c r="E31" s="492"/>
      <c r="F31" s="492"/>
      <c r="G31" s="492"/>
      <c r="H31" s="492"/>
      <c r="I31" s="492"/>
      <c r="J31" s="492"/>
      <c r="K31" s="492">
        <v>1</v>
      </c>
      <c r="L31" s="492"/>
      <c r="M31" s="492"/>
      <c r="N31" s="492"/>
      <c r="O31" s="492"/>
      <c r="P31" s="492"/>
      <c r="Q31" s="492"/>
      <c r="R31" s="492"/>
      <c r="S31" s="492"/>
      <c r="T31" s="492"/>
      <c r="U31" s="492"/>
      <c r="V31" s="492"/>
      <c r="W31" s="492"/>
      <c r="X31" s="492"/>
      <c r="Y31" s="492"/>
      <c r="Z31" s="492"/>
      <c r="AA31" s="492"/>
      <c r="AB31" s="492">
        <v>1</v>
      </c>
      <c r="AC31" s="136"/>
    </row>
    <row r="32" spans="1:29" ht="12" customHeight="1">
      <c r="A32" s="488" t="s">
        <v>358</v>
      </c>
      <c r="B32" s="492">
        <v>1</v>
      </c>
      <c r="C32" s="492"/>
      <c r="D32" s="492"/>
      <c r="E32" s="492"/>
      <c r="F32" s="492"/>
      <c r="G32" s="492"/>
      <c r="H32" s="492"/>
      <c r="I32" s="492">
        <v>1</v>
      </c>
      <c r="J32" s="492">
        <v>1</v>
      </c>
      <c r="K32" s="492"/>
      <c r="L32" s="492"/>
      <c r="M32" s="492"/>
      <c r="N32" s="492"/>
      <c r="O32" s="492"/>
      <c r="P32" s="492"/>
      <c r="Q32" s="492"/>
      <c r="R32" s="492"/>
      <c r="S32" s="492"/>
      <c r="T32" s="492"/>
      <c r="U32" s="492"/>
      <c r="V32" s="492"/>
      <c r="W32" s="492"/>
      <c r="X32" s="492"/>
      <c r="Y32" s="492"/>
      <c r="Z32" s="492"/>
      <c r="AA32" s="492"/>
      <c r="AB32" s="492">
        <v>3</v>
      </c>
      <c r="AC32" s="136"/>
    </row>
    <row r="33" spans="1:29" ht="12" customHeight="1">
      <c r="A33" s="488" t="s">
        <v>359</v>
      </c>
      <c r="B33" s="492"/>
      <c r="C33" s="492"/>
      <c r="D33" s="492"/>
      <c r="E33" s="492"/>
      <c r="F33" s="492">
        <v>1</v>
      </c>
      <c r="G33" s="492">
        <v>1</v>
      </c>
      <c r="H33" s="492"/>
      <c r="I33" s="492"/>
      <c r="J33" s="492">
        <v>1</v>
      </c>
      <c r="K33" s="492"/>
      <c r="L33" s="492"/>
      <c r="M33" s="492"/>
      <c r="N33" s="492"/>
      <c r="O33" s="492"/>
      <c r="P33" s="492"/>
      <c r="Q33" s="492"/>
      <c r="R33" s="492"/>
      <c r="S33" s="492"/>
      <c r="T33" s="492"/>
      <c r="U33" s="492"/>
      <c r="V33" s="492"/>
      <c r="W33" s="492"/>
      <c r="X33" s="492"/>
      <c r="Y33" s="492"/>
      <c r="Z33" s="492"/>
      <c r="AA33" s="492"/>
      <c r="AB33" s="492">
        <v>3</v>
      </c>
      <c r="AC33" s="136"/>
    </row>
    <row r="34" spans="1:29" ht="12" customHeight="1">
      <c r="A34" s="488" t="s">
        <v>361</v>
      </c>
      <c r="B34" s="492"/>
      <c r="C34" s="492"/>
      <c r="D34" s="492"/>
      <c r="E34" s="492"/>
      <c r="F34" s="492">
        <v>1</v>
      </c>
      <c r="G34" s="492"/>
      <c r="H34" s="492"/>
      <c r="I34" s="492"/>
      <c r="J34" s="492"/>
      <c r="K34" s="492"/>
      <c r="L34" s="492"/>
      <c r="M34" s="492"/>
      <c r="N34" s="492"/>
      <c r="O34" s="492"/>
      <c r="P34" s="492"/>
      <c r="Q34" s="492"/>
      <c r="R34" s="492"/>
      <c r="S34" s="492"/>
      <c r="T34" s="492"/>
      <c r="U34" s="492"/>
      <c r="V34" s="492"/>
      <c r="W34" s="492"/>
      <c r="X34" s="492"/>
      <c r="Y34" s="492"/>
      <c r="Z34" s="492"/>
      <c r="AA34" s="492"/>
      <c r="AB34" s="492">
        <v>1</v>
      </c>
      <c r="AC34" s="136"/>
    </row>
    <row r="35" spans="1:29" ht="12" customHeight="1">
      <c r="A35" s="488" t="s">
        <v>455</v>
      </c>
      <c r="B35" s="492"/>
      <c r="C35" s="492"/>
      <c r="D35" s="492"/>
      <c r="E35" s="492"/>
      <c r="F35" s="492"/>
      <c r="G35" s="492"/>
      <c r="H35" s="492"/>
      <c r="I35" s="492"/>
      <c r="J35" s="492"/>
      <c r="K35" s="492"/>
      <c r="L35" s="492"/>
      <c r="M35" s="492"/>
      <c r="N35" s="492"/>
      <c r="O35" s="492"/>
      <c r="P35" s="492"/>
      <c r="Q35" s="492"/>
      <c r="R35" s="492"/>
      <c r="S35" s="492"/>
      <c r="T35" s="492"/>
      <c r="U35" s="492"/>
      <c r="V35" s="492"/>
      <c r="W35" s="492"/>
      <c r="X35" s="492"/>
      <c r="Y35" s="492"/>
      <c r="Z35" s="492"/>
      <c r="AA35" s="492">
        <v>1</v>
      </c>
      <c r="AB35" s="492">
        <v>1</v>
      </c>
      <c r="AC35" s="136"/>
    </row>
    <row r="36" spans="1:29" ht="12" customHeight="1">
      <c r="A36" s="488" t="s">
        <v>362</v>
      </c>
      <c r="B36" s="492"/>
      <c r="C36" s="492"/>
      <c r="D36" s="492"/>
      <c r="E36" s="492"/>
      <c r="F36" s="492"/>
      <c r="G36" s="492">
        <v>1</v>
      </c>
      <c r="H36" s="492"/>
      <c r="I36" s="492"/>
      <c r="J36" s="492"/>
      <c r="K36" s="492"/>
      <c r="L36" s="492"/>
      <c r="M36" s="492"/>
      <c r="N36" s="492"/>
      <c r="O36" s="492"/>
      <c r="P36" s="492"/>
      <c r="Q36" s="492"/>
      <c r="R36" s="492"/>
      <c r="S36" s="492"/>
      <c r="T36" s="492"/>
      <c r="U36" s="492"/>
      <c r="V36" s="492"/>
      <c r="W36" s="492"/>
      <c r="X36" s="492"/>
      <c r="Y36" s="492"/>
      <c r="Z36" s="492"/>
      <c r="AA36" s="492"/>
      <c r="AB36" s="492">
        <v>1</v>
      </c>
      <c r="AC36" s="136"/>
    </row>
    <row r="37" spans="1:29" ht="12" customHeight="1">
      <c r="A37" s="488" t="s">
        <v>363</v>
      </c>
      <c r="B37" s="492"/>
      <c r="C37" s="492"/>
      <c r="D37" s="492"/>
      <c r="E37" s="492"/>
      <c r="F37" s="492"/>
      <c r="G37" s="492"/>
      <c r="H37" s="492"/>
      <c r="I37" s="492">
        <v>1</v>
      </c>
      <c r="J37" s="492">
        <v>1</v>
      </c>
      <c r="K37" s="492"/>
      <c r="L37" s="492"/>
      <c r="M37" s="492"/>
      <c r="N37" s="492"/>
      <c r="O37" s="492"/>
      <c r="P37" s="492"/>
      <c r="Q37" s="492"/>
      <c r="R37" s="492"/>
      <c r="S37" s="492"/>
      <c r="T37" s="492"/>
      <c r="U37" s="492"/>
      <c r="V37" s="492"/>
      <c r="W37" s="492"/>
      <c r="X37" s="492"/>
      <c r="Y37" s="492"/>
      <c r="Z37" s="492"/>
      <c r="AA37" s="492"/>
      <c r="AB37" s="492">
        <v>2</v>
      </c>
      <c r="AC37" s="136"/>
    </row>
    <row r="38" spans="1:29" ht="12" customHeight="1">
      <c r="A38" s="488" t="s">
        <v>322</v>
      </c>
      <c r="B38" s="492"/>
      <c r="C38" s="492"/>
      <c r="D38" s="492"/>
      <c r="E38" s="492"/>
      <c r="F38" s="492"/>
      <c r="G38" s="492"/>
      <c r="H38" s="492"/>
      <c r="I38" s="492"/>
      <c r="J38" s="492"/>
      <c r="K38" s="492"/>
      <c r="L38" s="492"/>
      <c r="M38" s="492"/>
      <c r="N38" s="492"/>
      <c r="O38" s="492"/>
      <c r="P38" s="492"/>
      <c r="Q38" s="492"/>
      <c r="R38" s="492"/>
      <c r="S38" s="492"/>
      <c r="T38" s="492"/>
      <c r="U38" s="492"/>
      <c r="V38" s="492"/>
      <c r="W38" s="492"/>
      <c r="X38" s="492"/>
      <c r="Y38" s="492"/>
      <c r="Z38" s="492"/>
      <c r="AA38" s="492"/>
      <c r="AB38" s="492">
        <v>0</v>
      </c>
      <c r="AC38" s="136">
        <v>1</v>
      </c>
    </row>
    <row r="39" spans="1:29" ht="12" customHeight="1">
      <c r="A39" s="488" t="s">
        <v>366</v>
      </c>
      <c r="B39" s="492"/>
      <c r="C39" s="492"/>
      <c r="D39" s="492"/>
      <c r="E39" s="492"/>
      <c r="F39" s="492"/>
      <c r="G39" s="492"/>
      <c r="H39" s="492"/>
      <c r="I39" s="492"/>
      <c r="J39" s="492"/>
      <c r="K39" s="492"/>
      <c r="L39" s="492"/>
      <c r="M39" s="492"/>
      <c r="N39" s="492"/>
      <c r="O39" s="492"/>
      <c r="P39" s="492"/>
      <c r="Q39" s="492"/>
      <c r="R39" s="492"/>
      <c r="S39" s="492"/>
      <c r="T39" s="492"/>
      <c r="U39" s="492"/>
      <c r="V39" s="492">
        <v>1</v>
      </c>
      <c r="W39" s="492"/>
      <c r="X39" s="492"/>
      <c r="Y39" s="492"/>
      <c r="Z39" s="492"/>
      <c r="AA39" s="492"/>
      <c r="AB39" s="492">
        <v>1</v>
      </c>
      <c r="AC39" s="136"/>
    </row>
    <row r="40" spans="1:29" ht="12" customHeight="1">
      <c r="A40" s="488" t="s">
        <v>323</v>
      </c>
      <c r="B40" s="492"/>
      <c r="C40" s="492"/>
      <c r="D40" s="492"/>
      <c r="E40" s="492"/>
      <c r="F40" s="492"/>
      <c r="G40" s="492"/>
      <c r="H40" s="492"/>
      <c r="I40" s="492"/>
      <c r="J40" s="492"/>
      <c r="K40" s="492"/>
      <c r="L40" s="492"/>
      <c r="M40" s="492"/>
      <c r="N40" s="492"/>
      <c r="O40" s="492"/>
      <c r="P40" s="492"/>
      <c r="Q40" s="492"/>
      <c r="R40" s="492"/>
      <c r="S40" s="492"/>
      <c r="T40" s="492"/>
      <c r="U40" s="492"/>
      <c r="V40" s="492"/>
      <c r="W40" s="492"/>
      <c r="X40" s="492"/>
      <c r="Y40" s="492"/>
      <c r="Z40" s="492"/>
      <c r="AA40" s="492"/>
      <c r="AB40" s="492">
        <v>0</v>
      </c>
      <c r="AC40" s="136">
        <v>1</v>
      </c>
    </row>
    <row r="41" spans="1:29" ht="12" customHeight="1">
      <c r="A41" s="488" t="s">
        <v>367</v>
      </c>
      <c r="B41" s="492"/>
      <c r="C41" s="492"/>
      <c r="D41" s="492"/>
      <c r="E41" s="492"/>
      <c r="F41" s="492"/>
      <c r="G41" s="492"/>
      <c r="H41" s="492"/>
      <c r="I41" s="492"/>
      <c r="J41" s="492"/>
      <c r="K41" s="492"/>
      <c r="L41" s="492"/>
      <c r="M41" s="492"/>
      <c r="N41" s="492">
        <v>1</v>
      </c>
      <c r="O41" s="492"/>
      <c r="P41" s="492"/>
      <c r="Q41" s="492"/>
      <c r="R41" s="492"/>
      <c r="S41" s="492"/>
      <c r="T41" s="492"/>
      <c r="U41" s="492"/>
      <c r="V41" s="492"/>
      <c r="W41" s="492"/>
      <c r="X41" s="492"/>
      <c r="Y41" s="492"/>
      <c r="Z41" s="492"/>
      <c r="AA41" s="492"/>
      <c r="AB41" s="492">
        <v>1</v>
      </c>
      <c r="AC41" s="136"/>
    </row>
    <row r="42" spans="1:29" ht="12" customHeight="1">
      <c r="A42" s="488" t="s">
        <v>369</v>
      </c>
      <c r="B42" s="492"/>
      <c r="C42" s="492"/>
      <c r="D42" s="492"/>
      <c r="E42" s="492"/>
      <c r="F42" s="492"/>
      <c r="G42" s="492"/>
      <c r="H42" s="492"/>
      <c r="I42" s="492"/>
      <c r="J42" s="492"/>
      <c r="K42" s="492"/>
      <c r="L42" s="492"/>
      <c r="M42" s="492"/>
      <c r="N42" s="492">
        <v>1</v>
      </c>
      <c r="O42" s="492"/>
      <c r="P42" s="492"/>
      <c r="Q42" s="492"/>
      <c r="R42" s="492"/>
      <c r="S42" s="492"/>
      <c r="T42" s="492"/>
      <c r="U42" s="492"/>
      <c r="V42" s="492"/>
      <c r="W42" s="492"/>
      <c r="X42" s="492"/>
      <c r="Y42" s="492"/>
      <c r="Z42" s="492"/>
      <c r="AA42" s="492"/>
      <c r="AB42" s="492">
        <v>1</v>
      </c>
      <c r="AC42" s="136"/>
    </row>
    <row r="43" spans="1:29" ht="12" customHeight="1">
      <c r="A43" s="488" t="s">
        <v>370</v>
      </c>
      <c r="B43" s="492"/>
      <c r="C43" s="492"/>
      <c r="D43" s="492"/>
      <c r="E43" s="492"/>
      <c r="F43" s="492"/>
      <c r="G43" s="492"/>
      <c r="H43" s="492"/>
      <c r="I43" s="492"/>
      <c r="J43" s="492"/>
      <c r="K43" s="492"/>
      <c r="L43" s="492"/>
      <c r="M43" s="492"/>
      <c r="N43" s="492"/>
      <c r="O43" s="492"/>
      <c r="P43" s="492"/>
      <c r="Q43" s="492"/>
      <c r="R43" s="492"/>
      <c r="S43" s="492"/>
      <c r="T43" s="492"/>
      <c r="U43" s="492"/>
      <c r="V43" s="492">
        <v>1</v>
      </c>
      <c r="W43" s="492"/>
      <c r="X43" s="492"/>
      <c r="Y43" s="492"/>
      <c r="Z43" s="492"/>
      <c r="AA43" s="492"/>
      <c r="AB43" s="492">
        <v>1</v>
      </c>
      <c r="AC43" s="136"/>
    </row>
    <row r="44" spans="1:29" ht="12" customHeight="1">
      <c r="A44" s="488" t="s">
        <v>446</v>
      </c>
      <c r="B44" s="492"/>
      <c r="C44" s="492"/>
      <c r="D44" s="492"/>
      <c r="E44" s="492"/>
      <c r="F44" s="492"/>
      <c r="G44" s="492"/>
      <c r="H44" s="492"/>
      <c r="I44" s="492"/>
      <c r="J44" s="492"/>
      <c r="K44" s="492"/>
      <c r="L44" s="492"/>
      <c r="M44" s="492"/>
      <c r="N44" s="492"/>
      <c r="O44" s="492"/>
      <c r="P44" s="492"/>
      <c r="Q44" s="492"/>
      <c r="R44" s="492"/>
      <c r="S44" s="492"/>
      <c r="T44" s="492"/>
      <c r="U44" s="492"/>
      <c r="V44" s="492">
        <v>1</v>
      </c>
      <c r="W44" s="492"/>
      <c r="X44" s="492"/>
      <c r="Y44" s="492"/>
      <c r="Z44" s="492"/>
      <c r="AA44" s="492"/>
      <c r="AB44" s="492">
        <v>1</v>
      </c>
      <c r="AC44" s="136"/>
    </row>
    <row r="45" spans="1:29" ht="12" customHeight="1">
      <c r="A45" s="488" t="s">
        <v>372</v>
      </c>
      <c r="B45" s="492"/>
      <c r="C45" s="492"/>
      <c r="D45" s="492"/>
      <c r="E45" s="492"/>
      <c r="F45" s="492"/>
      <c r="G45" s="492"/>
      <c r="H45" s="492"/>
      <c r="I45" s="492"/>
      <c r="J45" s="492"/>
      <c r="K45" s="492"/>
      <c r="L45" s="492"/>
      <c r="M45" s="492"/>
      <c r="N45" s="492">
        <v>2</v>
      </c>
      <c r="O45" s="492"/>
      <c r="P45" s="492"/>
      <c r="Q45" s="492"/>
      <c r="R45" s="492"/>
      <c r="S45" s="492"/>
      <c r="T45" s="492"/>
      <c r="U45" s="492"/>
      <c r="V45" s="492"/>
      <c r="W45" s="492"/>
      <c r="X45" s="492"/>
      <c r="Y45" s="492"/>
      <c r="Z45" s="492"/>
      <c r="AA45" s="492"/>
      <c r="AB45" s="492">
        <v>2</v>
      </c>
      <c r="AC45" s="136"/>
    </row>
    <row r="46" spans="1:29" ht="12" customHeight="1">
      <c r="A46" s="488" t="s">
        <v>374</v>
      </c>
      <c r="B46" s="492"/>
      <c r="C46" s="492"/>
      <c r="D46" s="492"/>
      <c r="E46" s="492"/>
      <c r="F46" s="492"/>
      <c r="G46" s="492"/>
      <c r="H46" s="492"/>
      <c r="I46" s="492"/>
      <c r="J46" s="492"/>
      <c r="K46" s="492"/>
      <c r="L46" s="492">
        <v>1</v>
      </c>
      <c r="M46" s="492"/>
      <c r="N46" s="492"/>
      <c r="O46" s="492"/>
      <c r="P46" s="492"/>
      <c r="Q46" s="492"/>
      <c r="R46" s="492"/>
      <c r="S46" s="492"/>
      <c r="T46" s="492"/>
      <c r="U46" s="492"/>
      <c r="V46" s="492"/>
      <c r="W46" s="492"/>
      <c r="X46" s="492"/>
      <c r="Y46" s="492"/>
      <c r="Z46" s="492"/>
      <c r="AA46" s="492"/>
      <c r="AB46" s="492">
        <v>1</v>
      </c>
      <c r="AC46" s="136"/>
    </row>
    <row r="47" spans="1:29" ht="12" customHeight="1">
      <c r="A47" s="488" t="s">
        <v>375</v>
      </c>
      <c r="B47" s="492"/>
      <c r="C47" s="492"/>
      <c r="D47" s="492"/>
      <c r="E47" s="492"/>
      <c r="F47" s="492"/>
      <c r="G47" s="492"/>
      <c r="H47" s="492"/>
      <c r="I47" s="492"/>
      <c r="J47" s="492"/>
      <c r="K47" s="492"/>
      <c r="L47" s="492">
        <v>1</v>
      </c>
      <c r="M47" s="492"/>
      <c r="N47" s="492"/>
      <c r="O47" s="492"/>
      <c r="P47" s="492"/>
      <c r="Q47" s="492"/>
      <c r="R47" s="492"/>
      <c r="S47" s="492"/>
      <c r="T47" s="492"/>
      <c r="U47" s="492"/>
      <c r="V47" s="492"/>
      <c r="W47" s="492"/>
      <c r="X47" s="492"/>
      <c r="Y47" s="492"/>
      <c r="Z47" s="492"/>
      <c r="AA47" s="492"/>
      <c r="AB47" s="492">
        <v>1</v>
      </c>
      <c r="AC47" s="136"/>
    </row>
    <row r="48" spans="1:29" ht="12" customHeight="1">
      <c r="A48" s="488" t="s">
        <v>324</v>
      </c>
      <c r="B48" s="492"/>
      <c r="C48" s="492"/>
      <c r="D48" s="492"/>
      <c r="E48" s="492"/>
      <c r="F48" s="492"/>
      <c r="G48" s="492"/>
      <c r="H48" s="492"/>
      <c r="I48" s="492"/>
      <c r="J48" s="492"/>
      <c r="K48" s="492"/>
      <c r="L48" s="492"/>
      <c r="M48" s="492"/>
      <c r="N48" s="492"/>
      <c r="O48" s="492"/>
      <c r="P48" s="492"/>
      <c r="Q48" s="492"/>
      <c r="R48" s="492"/>
      <c r="S48" s="492"/>
      <c r="T48" s="492"/>
      <c r="U48" s="492"/>
      <c r="V48" s="492"/>
      <c r="W48" s="492"/>
      <c r="X48" s="492"/>
      <c r="Y48" s="492"/>
      <c r="Z48" s="492"/>
      <c r="AA48" s="492"/>
      <c r="AB48" s="492">
        <v>0</v>
      </c>
      <c r="AC48" s="136">
        <v>1</v>
      </c>
    </row>
    <row r="49" spans="1:29" ht="12" customHeight="1">
      <c r="A49" s="488" t="s">
        <v>376</v>
      </c>
      <c r="B49" s="492"/>
      <c r="C49" s="492"/>
      <c r="D49" s="492"/>
      <c r="E49" s="492"/>
      <c r="F49" s="492"/>
      <c r="G49" s="492"/>
      <c r="H49" s="492"/>
      <c r="I49" s="492"/>
      <c r="J49" s="492"/>
      <c r="K49" s="492"/>
      <c r="L49" s="492"/>
      <c r="M49" s="492"/>
      <c r="N49" s="492"/>
      <c r="O49" s="492"/>
      <c r="P49" s="492"/>
      <c r="Q49" s="492"/>
      <c r="R49" s="492"/>
      <c r="S49" s="492"/>
      <c r="T49" s="492">
        <v>1</v>
      </c>
      <c r="U49" s="492"/>
      <c r="V49" s="492"/>
      <c r="W49" s="492"/>
      <c r="X49" s="492"/>
      <c r="Y49" s="492"/>
      <c r="Z49" s="492"/>
      <c r="AA49" s="492"/>
      <c r="AB49" s="492">
        <v>1</v>
      </c>
      <c r="AC49" s="136"/>
    </row>
    <row r="50" spans="1:29" ht="12" customHeight="1">
      <c r="A50" s="488" t="s">
        <v>377</v>
      </c>
      <c r="B50" s="492"/>
      <c r="C50" s="492"/>
      <c r="D50" s="492"/>
      <c r="E50" s="492"/>
      <c r="F50" s="492"/>
      <c r="G50" s="492"/>
      <c r="H50" s="492"/>
      <c r="I50" s="492"/>
      <c r="J50" s="492"/>
      <c r="K50" s="492"/>
      <c r="L50" s="492"/>
      <c r="M50" s="492"/>
      <c r="N50" s="492"/>
      <c r="O50" s="492"/>
      <c r="P50" s="492"/>
      <c r="Q50" s="492"/>
      <c r="R50" s="492"/>
      <c r="S50" s="492"/>
      <c r="T50" s="492">
        <v>1</v>
      </c>
      <c r="U50" s="492"/>
      <c r="V50" s="492"/>
      <c r="W50" s="492"/>
      <c r="X50" s="492"/>
      <c r="Y50" s="492"/>
      <c r="Z50" s="492"/>
      <c r="AA50" s="492"/>
      <c r="AB50" s="492">
        <v>1</v>
      </c>
      <c r="AC50" s="136"/>
    </row>
    <row r="51" spans="1:29" ht="12" customHeight="1">
      <c r="A51" s="488" t="s">
        <v>456</v>
      </c>
      <c r="B51" s="492"/>
      <c r="C51" s="492"/>
      <c r="D51" s="492"/>
      <c r="E51" s="492"/>
      <c r="F51" s="492"/>
      <c r="G51" s="492"/>
      <c r="H51" s="492"/>
      <c r="I51" s="492"/>
      <c r="J51" s="492"/>
      <c r="K51" s="492"/>
      <c r="L51" s="492"/>
      <c r="M51" s="492"/>
      <c r="N51" s="492"/>
      <c r="O51" s="492"/>
      <c r="P51" s="492"/>
      <c r="Q51" s="492"/>
      <c r="R51" s="492"/>
      <c r="S51" s="492"/>
      <c r="T51" s="492"/>
      <c r="U51" s="492"/>
      <c r="V51" s="492"/>
      <c r="W51" s="492"/>
      <c r="X51" s="492"/>
      <c r="Y51" s="492">
        <v>1</v>
      </c>
      <c r="Z51" s="492"/>
      <c r="AA51" s="492"/>
      <c r="AB51" s="492">
        <v>1</v>
      </c>
      <c r="AC51" s="136"/>
    </row>
    <row r="52" spans="1:29" ht="12" customHeight="1">
      <c r="A52" s="488" t="s">
        <v>355</v>
      </c>
      <c r="B52" s="492"/>
      <c r="C52" s="492"/>
      <c r="D52" s="492"/>
      <c r="E52" s="492"/>
      <c r="F52" s="492"/>
      <c r="G52" s="492"/>
      <c r="H52" s="492"/>
      <c r="I52" s="492"/>
      <c r="J52" s="492"/>
      <c r="K52" s="492"/>
      <c r="L52" s="492"/>
      <c r="M52" s="492"/>
      <c r="N52" s="492"/>
      <c r="O52" s="492"/>
      <c r="P52" s="492"/>
      <c r="Q52" s="492"/>
      <c r="R52" s="492"/>
      <c r="S52" s="492">
        <v>1</v>
      </c>
      <c r="T52" s="492"/>
      <c r="U52" s="492"/>
      <c r="V52" s="492"/>
      <c r="W52" s="492"/>
      <c r="X52" s="492"/>
      <c r="Y52" s="492"/>
      <c r="Z52" s="492"/>
      <c r="AA52" s="492"/>
      <c r="AB52" s="492">
        <v>1</v>
      </c>
      <c r="AC52" s="136"/>
    </row>
    <row r="53" spans="1:29" ht="12" customHeight="1">
      <c r="A53" s="488" t="s">
        <v>457</v>
      </c>
      <c r="B53" s="492"/>
      <c r="C53" s="492"/>
      <c r="D53" s="492"/>
      <c r="E53" s="492"/>
      <c r="F53" s="492"/>
      <c r="G53" s="492"/>
      <c r="H53" s="492"/>
      <c r="I53" s="492"/>
      <c r="J53" s="492"/>
      <c r="K53" s="492"/>
      <c r="L53" s="492"/>
      <c r="M53" s="492"/>
      <c r="N53" s="492"/>
      <c r="O53" s="492"/>
      <c r="P53" s="492"/>
      <c r="Q53" s="492"/>
      <c r="R53" s="492"/>
      <c r="S53" s="492">
        <v>1</v>
      </c>
      <c r="T53" s="492"/>
      <c r="U53" s="492"/>
      <c r="V53" s="492"/>
      <c r="W53" s="492"/>
      <c r="X53" s="492"/>
      <c r="Y53" s="492"/>
      <c r="Z53" s="492"/>
      <c r="AA53" s="492"/>
      <c r="AB53" s="492">
        <v>1</v>
      </c>
      <c r="AC53" s="136"/>
    </row>
    <row r="54" spans="1:29" ht="12" customHeight="1">
      <c r="A54" s="488" t="s">
        <v>380</v>
      </c>
      <c r="B54" s="492"/>
      <c r="C54" s="492">
        <v>1</v>
      </c>
      <c r="D54" s="492"/>
      <c r="E54" s="492"/>
      <c r="F54" s="492"/>
      <c r="G54" s="492"/>
      <c r="H54" s="492"/>
      <c r="I54" s="492"/>
      <c r="J54" s="492"/>
      <c r="K54" s="492"/>
      <c r="L54" s="492"/>
      <c r="M54" s="492">
        <v>1</v>
      </c>
      <c r="N54" s="492"/>
      <c r="O54" s="492"/>
      <c r="P54" s="492"/>
      <c r="Q54" s="492"/>
      <c r="R54" s="492"/>
      <c r="S54" s="492"/>
      <c r="T54" s="492"/>
      <c r="U54" s="492"/>
      <c r="V54" s="492"/>
      <c r="W54" s="492"/>
      <c r="X54" s="492"/>
      <c r="Y54" s="492"/>
      <c r="Z54" s="492"/>
      <c r="AA54" s="492"/>
      <c r="AB54" s="492">
        <v>2</v>
      </c>
      <c r="AC54" s="136"/>
    </row>
    <row r="55" spans="1:29" ht="12" customHeight="1">
      <c r="A55" s="488" t="s">
        <v>381</v>
      </c>
      <c r="B55" s="492"/>
      <c r="C55" s="492">
        <v>2</v>
      </c>
      <c r="D55" s="492"/>
      <c r="E55" s="492"/>
      <c r="F55" s="492"/>
      <c r="G55" s="492"/>
      <c r="H55" s="492"/>
      <c r="I55" s="492"/>
      <c r="J55" s="492"/>
      <c r="K55" s="492"/>
      <c r="L55" s="492">
        <v>1</v>
      </c>
      <c r="M55" s="492">
        <v>2</v>
      </c>
      <c r="N55" s="492"/>
      <c r="O55" s="492"/>
      <c r="P55" s="492"/>
      <c r="Q55" s="492"/>
      <c r="R55" s="492"/>
      <c r="S55" s="492"/>
      <c r="T55" s="492"/>
      <c r="U55" s="492"/>
      <c r="V55" s="492"/>
      <c r="W55" s="492"/>
      <c r="X55" s="492"/>
      <c r="Y55" s="492"/>
      <c r="Z55" s="492"/>
      <c r="AA55" s="492"/>
      <c r="AB55" s="492">
        <v>5</v>
      </c>
      <c r="AC55" s="136"/>
    </row>
    <row r="56" spans="1:29" ht="12" customHeight="1">
      <c r="A56" s="488" t="s">
        <v>325</v>
      </c>
      <c r="B56" s="492"/>
      <c r="C56" s="492"/>
      <c r="D56" s="492"/>
      <c r="E56" s="492"/>
      <c r="F56" s="492"/>
      <c r="G56" s="492"/>
      <c r="H56" s="492"/>
      <c r="I56" s="492"/>
      <c r="J56" s="492"/>
      <c r="K56" s="492"/>
      <c r="L56" s="492"/>
      <c r="M56" s="492"/>
      <c r="N56" s="492"/>
      <c r="O56" s="492"/>
      <c r="P56" s="492"/>
      <c r="Q56" s="492"/>
      <c r="R56" s="492"/>
      <c r="S56" s="492"/>
      <c r="T56" s="492"/>
      <c r="U56" s="492"/>
      <c r="V56" s="492"/>
      <c r="W56" s="492"/>
      <c r="X56" s="492"/>
      <c r="Y56" s="492"/>
      <c r="Z56" s="492"/>
      <c r="AA56" s="492"/>
      <c r="AB56" s="492">
        <v>0</v>
      </c>
      <c r="AC56" s="136">
        <v>1</v>
      </c>
    </row>
    <row r="57" spans="1:29" ht="12" customHeight="1">
      <c r="A57" s="488" t="s">
        <v>382</v>
      </c>
      <c r="B57" s="492">
        <v>1</v>
      </c>
      <c r="C57" s="492"/>
      <c r="D57" s="492"/>
      <c r="E57" s="492"/>
      <c r="F57" s="492"/>
      <c r="G57" s="492"/>
      <c r="H57" s="492"/>
      <c r="I57" s="492"/>
      <c r="J57" s="492"/>
      <c r="K57" s="492"/>
      <c r="L57" s="492"/>
      <c r="M57" s="492"/>
      <c r="N57" s="492"/>
      <c r="O57" s="492"/>
      <c r="P57" s="492"/>
      <c r="Q57" s="492"/>
      <c r="R57" s="492"/>
      <c r="S57" s="492"/>
      <c r="T57" s="492"/>
      <c r="U57" s="492"/>
      <c r="V57" s="492"/>
      <c r="W57" s="492"/>
      <c r="X57" s="492"/>
      <c r="Y57" s="492"/>
      <c r="Z57" s="492"/>
      <c r="AA57" s="492"/>
      <c r="AB57" s="492">
        <v>1</v>
      </c>
      <c r="AC57" s="136"/>
    </row>
    <row r="58" spans="1:29" ht="12" customHeight="1">
      <c r="A58" s="488" t="s">
        <v>440</v>
      </c>
      <c r="B58" s="492"/>
      <c r="C58" s="492"/>
      <c r="D58" s="492"/>
      <c r="E58" s="492"/>
      <c r="F58" s="492"/>
      <c r="G58" s="492"/>
      <c r="H58" s="492"/>
      <c r="I58" s="492"/>
      <c r="J58" s="492"/>
      <c r="K58" s="492"/>
      <c r="L58" s="492"/>
      <c r="M58" s="492"/>
      <c r="N58" s="492"/>
      <c r="O58" s="492"/>
      <c r="P58" s="492"/>
      <c r="Q58" s="492"/>
      <c r="R58" s="492"/>
      <c r="S58" s="492"/>
      <c r="T58" s="492"/>
      <c r="U58" s="492"/>
      <c r="V58" s="492"/>
      <c r="W58" s="492"/>
      <c r="X58" s="492"/>
      <c r="Y58" s="492"/>
      <c r="Z58" s="492">
        <v>1</v>
      </c>
      <c r="AA58" s="492"/>
      <c r="AB58" s="492">
        <v>1</v>
      </c>
      <c r="AC58" s="136"/>
    </row>
    <row r="59" spans="1:29" ht="12" customHeight="1">
      <c r="A59" s="488" t="s">
        <v>383</v>
      </c>
      <c r="B59" s="492">
        <v>1</v>
      </c>
      <c r="C59" s="492">
        <v>1</v>
      </c>
      <c r="D59" s="492"/>
      <c r="E59" s="492"/>
      <c r="F59" s="492"/>
      <c r="G59" s="492"/>
      <c r="H59" s="492"/>
      <c r="I59" s="492"/>
      <c r="J59" s="492"/>
      <c r="K59" s="492"/>
      <c r="L59" s="492"/>
      <c r="M59" s="492"/>
      <c r="N59" s="492"/>
      <c r="O59" s="492"/>
      <c r="P59" s="492"/>
      <c r="Q59" s="492"/>
      <c r="R59" s="492"/>
      <c r="S59" s="492"/>
      <c r="T59" s="492"/>
      <c r="U59" s="492"/>
      <c r="V59" s="492"/>
      <c r="W59" s="492"/>
      <c r="X59" s="492"/>
      <c r="Y59" s="492"/>
      <c r="Z59" s="492"/>
      <c r="AA59" s="492"/>
      <c r="AB59" s="492">
        <v>2</v>
      </c>
      <c r="AC59" s="136"/>
    </row>
    <row r="60" spans="1:29" ht="12" customHeight="1">
      <c r="A60" s="488" t="s">
        <v>385</v>
      </c>
      <c r="B60" s="492"/>
      <c r="C60" s="492"/>
      <c r="D60" s="492"/>
      <c r="E60" s="492"/>
      <c r="F60" s="492"/>
      <c r="G60" s="492"/>
      <c r="H60" s="492"/>
      <c r="I60" s="492"/>
      <c r="J60" s="492"/>
      <c r="K60" s="492"/>
      <c r="L60" s="492"/>
      <c r="M60" s="492"/>
      <c r="N60" s="492"/>
      <c r="O60" s="492">
        <v>1</v>
      </c>
      <c r="P60" s="492"/>
      <c r="Q60" s="492"/>
      <c r="R60" s="492"/>
      <c r="S60" s="492"/>
      <c r="T60" s="492"/>
      <c r="U60" s="492"/>
      <c r="V60" s="492"/>
      <c r="W60" s="492"/>
      <c r="X60" s="492"/>
      <c r="Y60" s="492"/>
      <c r="Z60" s="492"/>
      <c r="AA60" s="492"/>
      <c r="AB60" s="492">
        <v>1</v>
      </c>
      <c r="AC60" s="136"/>
    </row>
    <row r="61" spans="1:29" ht="12" customHeight="1">
      <c r="A61" s="488" t="s">
        <v>441</v>
      </c>
      <c r="B61" s="492"/>
      <c r="C61" s="492"/>
      <c r="D61" s="492"/>
      <c r="E61" s="492"/>
      <c r="F61" s="492"/>
      <c r="G61" s="492"/>
      <c r="H61" s="492"/>
      <c r="I61" s="492"/>
      <c r="J61" s="492"/>
      <c r="K61" s="492"/>
      <c r="L61" s="492"/>
      <c r="M61" s="492"/>
      <c r="N61" s="492"/>
      <c r="O61" s="492"/>
      <c r="P61" s="492"/>
      <c r="Q61" s="492"/>
      <c r="R61" s="492"/>
      <c r="S61" s="492"/>
      <c r="T61" s="492"/>
      <c r="U61" s="492"/>
      <c r="V61" s="492"/>
      <c r="W61" s="492"/>
      <c r="X61" s="492"/>
      <c r="Y61" s="492"/>
      <c r="Z61" s="492">
        <v>1</v>
      </c>
      <c r="AA61" s="492"/>
      <c r="AB61" s="492">
        <v>1</v>
      </c>
      <c r="AC61" s="136"/>
    </row>
    <row r="62" spans="1:29" ht="12" customHeight="1">
      <c r="A62" s="488" t="s">
        <v>386</v>
      </c>
      <c r="B62" s="492"/>
      <c r="C62" s="492"/>
      <c r="D62" s="492"/>
      <c r="E62" s="492"/>
      <c r="F62" s="492"/>
      <c r="G62" s="492"/>
      <c r="H62" s="492"/>
      <c r="I62" s="492"/>
      <c r="J62" s="492"/>
      <c r="K62" s="492"/>
      <c r="L62" s="492"/>
      <c r="M62" s="492"/>
      <c r="N62" s="492"/>
      <c r="O62" s="492"/>
      <c r="P62" s="492"/>
      <c r="Q62" s="492"/>
      <c r="R62" s="492"/>
      <c r="S62" s="492"/>
      <c r="T62" s="492"/>
      <c r="U62" s="492"/>
      <c r="V62" s="492"/>
      <c r="W62" s="492"/>
      <c r="X62" s="492"/>
      <c r="Y62" s="492"/>
      <c r="Z62" s="492">
        <v>1</v>
      </c>
      <c r="AA62" s="492"/>
      <c r="AB62" s="492">
        <v>1</v>
      </c>
      <c r="AC62" s="136"/>
    </row>
    <row r="63" spans="1:29" ht="12" customHeight="1">
      <c r="A63" s="488" t="s">
        <v>389</v>
      </c>
      <c r="B63" s="492"/>
      <c r="C63" s="492"/>
      <c r="D63" s="492"/>
      <c r="E63" s="492"/>
      <c r="F63" s="492"/>
      <c r="G63" s="492"/>
      <c r="H63" s="492"/>
      <c r="I63" s="492"/>
      <c r="J63" s="492"/>
      <c r="K63" s="492"/>
      <c r="L63" s="492"/>
      <c r="M63" s="492"/>
      <c r="N63" s="492"/>
      <c r="O63" s="492"/>
      <c r="P63" s="492"/>
      <c r="Q63" s="492"/>
      <c r="R63" s="492"/>
      <c r="S63" s="492"/>
      <c r="T63" s="492"/>
      <c r="U63" s="492"/>
      <c r="V63" s="492"/>
      <c r="W63" s="492"/>
      <c r="X63" s="492"/>
      <c r="Y63" s="492"/>
      <c r="Z63" s="492">
        <v>1</v>
      </c>
      <c r="AA63" s="492"/>
      <c r="AB63" s="492">
        <v>1</v>
      </c>
      <c r="AC63" s="136"/>
    </row>
    <row r="64" spans="1:29" ht="12" customHeight="1">
      <c r="A64" s="488" t="s">
        <v>392</v>
      </c>
      <c r="B64" s="492">
        <v>1</v>
      </c>
      <c r="C64" s="492"/>
      <c r="D64" s="492"/>
      <c r="E64" s="492"/>
      <c r="F64" s="492"/>
      <c r="G64" s="492"/>
      <c r="H64" s="492"/>
      <c r="I64" s="492"/>
      <c r="J64" s="492"/>
      <c r="K64" s="492"/>
      <c r="L64" s="492"/>
      <c r="M64" s="492"/>
      <c r="N64" s="492"/>
      <c r="O64" s="492"/>
      <c r="P64" s="492"/>
      <c r="Q64" s="492"/>
      <c r="R64" s="492"/>
      <c r="S64" s="492"/>
      <c r="T64" s="492"/>
      <c r="U64" s="492"/>
      <c r="V64" s="492"/>
      <c r="W64" s="492"/>
      <c r="X64" s="492"/>
      <c r="Y64" s="492"/>
      <c r="Z64" s="492"/>
      <c r="AA64" s="492"/>
      <c r="AB64" s="492">
        <v>1</v>
      </c>
      <c r="AC64" s="136"/>
    </row>
    <row r="65" spans="1:29" ht="12" customHeight="1">
      <c r="A65" s="488" t="s">
        <v>458</v>
      </c>
      <c r="B65" s="492"/>
      <c r="C65" s="492"/>
      <c r="D65" s="492"/>
      <c r="E65" s="492"/>
      <c r="F65" s="492"/>
      <c r="G65" s="492"/>
      <c r="H65" s="492"/>
      <c r="I65" s="492"/>
      <c r="J65" s="492"/>
      <c r="K65" s="492"/>
      <c r="L65" s="492"/>
      <c r="M65" s="492"/>
      <c r="N65" s="492"/>
      <c r="O65" s="492">
        <v>1</v>
      </c>
      <c r="P65" s="492"/>
      <c r="Q65" s="492"/>
      <c r="R65" s="492"/>
      <c r="S65" s="492"/>
      <c r="T65" s="492"/>
      <c r="U65" s="492"/>
      <c r="V65" s="492"/>
      <c r="W65" s="492"/>
      <c r="X65" s="492"/>
      <c r="Y65" s="492"/>
      <c r="Z65" s="492"/>
      <c r="AA65" s="492"/>
      <c r="AB65" s="492">
        <v>1</v>
      </c>
      <c r="AC65" s="136"/>
    </row>
    <row r="66" spans="1:29" ht="12" customHeight="1">
      <c r="A66" s="488" t="s">
        <v>393</v>
      </c>
      <c r="B66" s="492"/>
      <c r="C66" s="492"/>
      <c r="D66" s="492"/>
      <c r="E66" s="492"/>
      <c r="F66" s="492"/>
      <c r="G66" s="492"/>
      <c r="H66" s="492"/>
      <c r="I66" s="492"/>
      <c r="J66" s="492"/>
      <c r="K66" s="492"/>
      <c r="L66" s="492"/>
      <c r="M66" s="492"/>
      <c r="N66" s="492"/>
      <c r="O66" s="492"/>
      <c r="P66" s="492">
        <v>1</v>
      </c>
      <c r="Q66" s="492"/>
      <c r="R66" s="492"/>
      <c r="S66" s="492"/>
      <c r="T66" s="492"/>
      <c r="U66" s="492"/>
      <c r="V66" s="492"/>
      <c r="W66" s="492"/>
      <c r="X66" s="492"/>
      <c r="Y66" s="492"/>
      <c r="Z66" s="492">
        <v>1</v>
      </c>
      <c r="AA66" s="492"/>
      <c r="AB66" s="492">
        <v>2</v>
      </c>
      <c r="AC66" s="136"/>
    </row>
    <row r="67" spans="1:29" ht="12" customHeight="1">
      <c r="A67" s="488" t="s">
        <v>830</v>
      </c>
      <c r="B67" s="492"/>
      <c r="C67" s="492"/>
      <c r="D67" s="492"/>
      <c r="E67" s="492"/>
      <c r="F67" s="492"/>
      <c r="G67" s="492"/>
      <c r="H67" s="492"/>
      <c r="I67" s="492"/>
      <c r="J67" s="492"/>
      <c r="K67" s="492"/>
      <c r="L67" s="492"/>
      <c r="M67" s="492"/>
      <c r="N67" s="492"/>
      <c r="O67" s="492"/>
      <c r="P67" s="492"/>
      <c r="Q67" s="492"/>
      <c r="R67" s="492"/>
      <c r="S67" s="492"/>
      <c r="T67" s="492"/>
      <c r="U67" s="492"/>
      <c r="V67" s="492"/>
      <c r="W67" s="492"/>
      <c r="X67" s="492"/>
      <c r="Y67" s="492"/>
      <c r="Z67" s="492">
        <v>1</v>
      </c>
      <c r="AA67" s="492"/>
      <c r="AB67" s="492">
        <v>1</v>
      </c>
      <c r="AC67" s="136"/>
    </row>
    <row r="68" spans="1:29" ht="12" customHeight="1">
      <c r="A68" s="488" t="s">
        <v>394</v>
      </c>
      <c r="B68" s="492">
        <v>1</v>
      </c>
      <c r="C68" s="492">
        <v>1</v>
      </c>
      <c r="D68" s="492"/>
      <c r="E68" s="492"/>
      <c r="F68" s="492"/>
      <c r="G68" s="492"/>
      <c r="H68" s="492"/>
      <c r="I68" s="492"/>
      <c r="J68" s="492"/>
      <c r="K68" s="492"/>
      <c r="L68" s="492"/>
      <c r="M68" s="492"/>
      <c r="N68" s="492"/>
      <c r="O68" s="492"/>
      <c r="P68" s="492"/>
      <c r="Q68" s="492"/>
      <c r="R68" s="492"/>
      <c r="S68" s="492"/>
      <c r="T68" s="492"/>
      <c r="U68" s="492"/>
      <c r="V68" s="492"/>
      <c r="W68" s="492"/>
      <c r="X68" s="492"/>
      <c r="Y68" s="492"/>
      <c r="Z68" s="492">
        <v>1</v>
      </c>
      <c r="AA68" s="492"/>
      <c r="AB68" s="492">
        <v>3</v>
      </c>
      <c r="AC68" s="136"/>
    </row>
    <row r="69" spans="1:29" ht="12" customHeight="1">
      <c r="A69" s="488" t="s">
        <v>396</v>
      </c>
      <c r="B69" s="492"/>
      <c r="C69" s="492"/>
      <c r="D69" s="492"/>
      <c r="E69" s="492"/>
      <c r="F69" s="492"/>
      <c r="G69" s="492"/>
      <c r="H69" s="492"/>
      <c r="I69" s="492"/>
      <c r="J69" s="492"/>
      <c r="K69" s="492"/>
      <c r="L69" s="492"/>
      <c r="M69" s="492"/>
      <c r="N69" s="492"/>
      <c r="O69" s="492"/>
      <c r="P69" s="492"/>
      <c r="Q69" s="492"/>
      <c r="R69" s="492"/>
      <c r="S69" s="492"/>
      <c r="T69" s="492"/>
      <c r="U69" s="492"/>
      <c r="V69" s="492"/>
      <c r="W69" s="492"/>
      <c r="X69" s="492"/>
      <c r="Y69" s="492"/>
      <c r="Z69" s="492">
        <v>1</v>
      </c>
      <c r="AA69" s="492"/>
      <c r="AB69" s="492">
        <v>1</v>
      </c>
      <c r="AC69" s="136"/>
    </row>
    <row r="70" spans="1:29" ht="12" customHeight="1">
      <c r="A70" s="488" t="s">
        <v>399</v>
      </c>
      <c r="B70" s="492">
        <v>1</v>
      </c>
      <c r="C70" s="492">
        <v>1</v>
      </c>
      <c r="D70" s="492"/>
      <c r="E70" s="492"/>
      <c r="F70" s="492"/>
      <c r="G70" s="492"/>
      <c r="H70" s="492"/>
      <c r="I70" s="492"/>
      <c r="J70" s="492"/>
      <c r="K70" s="492"/>
      <c r="L70" s="492"/>
      <c r="M70" s="492"/>
      <c r="N70" s="492"/>
      <c r="O70" s="492"/>
      <c r="P70" s="492"/>
      <c r="Q70" s="492"/>
      <c r="R70" s="492"/>
      <c r="S70" s="492"/>
      <c r="T70" s="492"/>
      <c r="U70" s="492"/>
      <c r="V70" s="492"/>
      <c r="W70" s="492"/>
      <c r="X70" s="492"/>
      <c r="Y70" s="492"/>
      <c r="Z70" s="492"/>
      <c r="AA70" s="492"/>
      <c r="AB70" s="492">
        <v>2</v>
      </c>
      <c r="AC70" s="136"/>
    </row>
    <row r="71" spans="1:29" ht="12" customHeight="1">
      <c r="A71" s="488" t="s">
        <v>401</v>
      </c>
      <c r="B71" s="492">
        <v>1</v>
      </c>
      <c r="C71" s="492">
        <v>1</v>
      </c>
      <c r="D71" s="492"/>
      <c r="E71" s="492"/>
      <c r="F71" s="492"/>
      <c r="G71" s="492"/>
      <c r="H71" s="492"/>
      <c r="I71" s="492"/>
      <c r="J71" s="492"/>
      <c r="K71" s="492"/>
      <c r="L71" s="492"/>
      <c r="M71" s="492"/>
      <c r="N71" s="492"/>
      <c r="O71" s="492"/>
      <c r="P71" s="492"/>
      <c r="Q71" s="492"/>
      <c r="R71" s="492"/>
      <c r="S71" s="492"/>
      <c r="T71" s="492"/>
      <c r="U71" s="492"/>
      <c r="V71" s="492"/>
      <c r="W71" s="492"/>
      <c r="X71" s="492"/>
      <c r="Y71" s="492"/>
      <c r="Z71" s="492"/>
      <c r="AA71" s="492"/>
      <c r="AB71" s="492">
        <v>2</v>
      </c>
      <c r="AC71" s="136"/>
    </row>
    <row r="72" spans="1:29" ht="12" customHeight="1">
      <c r="A72" s="488" t="s">
        <v>459</v>
      </c>
      <c r="B72" s="492"/>
      <c r="C72" s="492"/>
      <c r="D72" s="492"/>
      <c r="E72" s="492"/>
      <c r="F72" s="492"/>
      <c r="G72" s="492"/>
      <c r="H72" s="492"/>
      <c r="I72" s="492"/>
      <c r="J72" s="492"/>
      <c r="K72" s="492"/>
      <c r="L72" s="492"/>
      <c r="M72" s="492"/>
      <c r="N72" s="492"/>
      <c r="O72" s="492">
        <v>1</v>
      </c>
      <c r="P72" s="492"/>
      <c r="Q72" s="492"/>
      <c r="R72" s="492"/>
      <c r="S72" s="492"/>
      <c r="T72" s="492"/>
      <c r="U72" s="492"/>
      <c r="V72" s="492"/>
      <c r="W72" s="492"/>
      <c r="X72" s="492"/>
      <c r="Y72" s="492"/>
      <c r="Z72" s="492"/>
      <c r="AA72" s="492"/>
      <c r="AB72" s="492">
        <v>1</v>
      </c>
      <c r="AC72" s="136"/>
    </row>
    <row r="73" spans="1:29" ht="12" customHeight="1">
      <c r="A73" s="488" t="s">
        <v>402</v>
      </c>
      <c r="B73" s="492"/>
      <c r="C73" s="492"/>
      <c r="D73" s="492"/>
      <c r="E73" s="492"/>
      <c r="F73" s="492"/>
      <c r="G73" s="492"/>
      <c r="H73" s="492"/>
      <c r="I73" s="492"/>
      <c r="J73" s="492"/>
      <c r="K73" s="492"/>
      <c r="L73" s="492"/>
      <c r="M73" s="492"/>
      <c r="N73" s="492"/>
      <c r="O73" s="492"/>
      <c r="P73" s="492"/>
      <c r="Q73" s="492"/>
      <c r="R73" s="492"/>
      <c r="S73" s="492"/>
      <c r="T73" s="492"/>
      <c r="U73" s="492"/>
      <c r="V73" s="492"/>
      <c r="W73" s="492"/>
      <c r="X73" s="492"/>
      <c r="Y73" s="492"/>
      <c r="Z73" s="492">
        <v>1</v>
      </c>
      <c r="AA73" s="492"/>
      <c r="AB73" s="492">
        <v>1</v>
      </c>
      <c r="AC73" s="136"/>
    </row>
    <row r="74" spans="1:29" ht="12" customHeight="1">
      <c r="A74" s="488" t="s">
        <v>404</v>
      </c>
      <c r="B74" s="492"/>
      <c r="C74" s="492">
        <v>1</v>
      </c>
      <c r="D74" s="492"/>
      <c r="E74" s="492"/>
      <c r="F74" s="492"/>
      <c r="G74" s="492"/>
      <c r="H74" s="492"/>
      <c r="I74" s="492"/>
      <c r="J74" s="492"/>
      <c r="K74" s="492"/>
      <c r="L74" s="492"/>
      <c r="M74" s="492"/>
      <c r="N74" s="492"/>
      <c r="O74" s="492"/>
      <c r="P74" s="492"/>
      <c r="Q74" s="492"/>
      <c r="R74" s="492"/>
      <c r="S74" s="492"/>
      <c r="T74" s="492"/>
      <c r="U74" s="492"/>
      <c r="V74" s="492"/>
      <c r="W74" s="492"/>
      <c r="X74" s="492"/>
      <c r="Y74" s="492"/>
      <c r="Z74" s="492">
        <v>1</v>
      </c>
      <c r="AA74" s="492"/>
      <c r="AB74" s="492">
        <v>2</v>
      </c>
      <c r="AC74" s="136"/>
    </row>
    <row r="75" spans="1:29" ht="12" customHeight="1">
      <c r="A75" s="488" t="s">
        <v>460</v>
      </c>
      <c r="B75" s="492"/>
      <c r="C75" s="492"/>
      <c r="D75" s="492"/>
      <c r="E75" s="492"/>
      <c r="F75" s="492"/>
      <c r="G75" s="492"/>
      <c r="H75" s="492"/>
      <c r="I75" s="492"/>
      <c r="J75" s="492"/>
      <c r="K75" s="492"/>
      <c r="L75" s="492"/>
      <c r="M75" s="492"/>
      <c r="N75" s="492"/>
      <c r="O75" s="492">
        <v>1</v>
      </c>
      <c r="P75" s="492"/>
      <c r="Q75" s="492"/>
      <c r="R75" s="492"/>
      <c r="S75" s="492"/>
      <c r="T75" s="492"/>
      <c r="U75" s="492"/>
      <c r="V75" s="492"/>
      <c r="W75" s="492"/>
      <c r="X75" s="492"/>
      <c r="Y75" s="492"/>
      <c r="Z75" s="492"/>
      <c r="AA75" s="492"/>
      <c r="AB75" s="492">
        <v>1</v>
      </c>
      <c r="AC75" s="136"/>
    </row>
    <row r="76" spans="1:29" ht="12" customHeight="1">
      <c r="A76" s="488" t="s">
        <v>445</v>
      </c>
      <c r="B76" s="492"/>
      <c r="C76" s="492"/>
      <c r="D76" s="492"/>
      <c r="E76" s="492"/>
      <c r="F76" s="492"/>
      <c r="G76" s="492"/>
      <c r="H76" s="492"/>
      <c r="I76" s="492"/>
      <c r="J76" s="492"/>
      <c r="K76" s="492"/>
      <c r="L76" s="492"/>
      <c r="M76" s="492"/>
      <c r="N76" s="492"/>
      <c r="O76" s="492"/>
      <c r="P76" s="492"/>
      <c r="Q76" s="492"/>
      <c r="R76" s="492"/>
      <c r="S76" s="492"/>
      <c r="T76" s="492"/>
      <c r="U76" s="492"/>
      <c r="V76" s="492"/>
      <c r="W76" s="492"/>
      <c r="X76" s="492"/>
      <c r="Y76" s="492"/>
      <c r="Z76" s="492">
        <v>1</v>
      </c>
      <c r="AA76" s="492"/>
      <c r="AB76" s="492">
        <v>1</v>
      </c>
      <c r="AC76" s="136"/>
    </row>
    <row r="77" spans="1:29" ht="12" customHeight="1">
      <c r="A77" s="488" t="s">
        <v>406</v>
      </c>
      <c r="B77" s="492"/>
      <c r="C77" s="492">
        <v>1</v>
      </c>
      <c r="D77" s="492"/>
      <c r="E77" s="492"/>
      <c r="F77" s="492"/>
      <c r="G77" s="492"/>
      <c r="H77" s="492"/>
      <c r="I77" s="492"/>
      <c r="J77" s="492"/>
      <c r="K77" s="492"/>
      <c r="L77" s="492"/>
      <c r="M77" s="492"/>
      <c r="N77" s="492"/>
      <c r="O77" s="492"/>
      <c r="P77" s="492"/>
      <c r="Q77" s="492"/>
      <c r="R77" s="492"/>
      <c r="S77" s="492"/>
      <c r="T77" s="492"/>
      <c r="U77" s="492"/>
      <c r="V77" s="492"/>
      <c r="W77" s="492"/>
      <c r="X77" s="492"/>
      <c r="Y77" s="492"/>
      <c r="Z77" s="492"/>
      <c r="AA77" s="492"/>
      <c r="AB77" s="492">
        <v>1</v>
      </c>
      <c r="AC77" s="136"/>
    </row>
    <row r="78" spans="1:29" ht="12" customHeight="1">
      <c r="A78" s="488" t="s">
        <v>413</v>
      </c>
      <c r="B78" s="492"/>
      <c r="C78" s="492"/>
      <c r="D78" s="492"/>
      <c r="E78" s="492"/>
      <c r="F78" s="492"/>
      <c r="G78" s="492"/>
      <c r="H78" s="492"/>
      <c r="I78" s="492"/>
      <c r="J78" s="492"/>
      <c r="K78" s="492"/>
      <c r="L78" s="492"/>
      <c r="M78" s="492"/>
      <c r="N78" s="492"/>
      <c r="O78" s="492"/>
      <c r="P78" s="492">
        <v>1</v>
      </c>
      <c r="Q78" s="492"/>
      <c r="R78" s="492"/>
      <c r="S78" s="492"/>
      <c r="T78" s="492"/>
      <c r="U78" s="492"/>
      <c r="V78" s="492"/>
      <c r="W78" s="492"/>
      <c r="X78" s="492"/>
      <c r="Y78" s="492"/>
      <c r="Z78" s="492"/>
      <c r="AA78" s="492"/>
      <c r="AB78" s="492">
        <v>1</v>
      </c>
      <c r="AC78" s="136"/>
    </row>
    <row r="79" spans="1:29" ht="12" customHeight="1">
      <c r="A79" s="488" t="s">
        <v>414</v>
      </c>
      <c r="B79" s="492">
        <v>1</v>
      </c>
      <c r="C79" s="492"/>
      <c r="D79" s="492"/>
      <c r="E79" s="492"/>
      <c r="F79" s="492"/>
      <c r="G79" s="492"/>
      <c r="H79" s="492"/>
      <c r="I79" s="492"/>
      <c r="J79" s="492"/>
      <c r="K79" s="492"/>
      <c r="L79" s="492"/>
      <c r="M79" s="492"/>
      <c r="N79" s="492"/>
      <c r="O79" s="492"/>
      <c r="P79" s="492"/>
      <c r="Q79" s="492"/>
      <c r="R79" s="492"/>
      <c r="S79" s="492"/>
      <c r="T79" s="492"/>
      <c r="U79" s="492"/>
      <c r="V79" s="492"/>
      <c r="W79" s="492"/>
      <c r="X79" s="492"/>
      <c r="Y79" s="492"/>
      <c r="Z79" s="492"/>
      <c r="AA79" s="492"/>
      <c r="AB79" s="492">
        <v>1</v>
      </c>
      <c r="AC79" s="136"/>
    </row>
    <row r="80" spans="1:29" ht="12" customHeight="1">
      <c r="A80" s="488" t="s">
        <v>415</v>
      </c>
      <c r="B80" s="492"/>
      <c r="C80" s="492"/>
      <c r="D80" s="492"/>
      <c r="E80" s="492"/>
      <c r="F80" s="492"/>
      <c r="G80" s="492"/>
      <c r="H80" s="492"/>
      <c r="I80" s="492"/>
      <c r="J80" s="492"/>
      <c r="K80" s="492"/>
      <c r="L80" s="492"/>
      <c r="M80" s="492"/>
      <c r="N80" s="492"/>
      <c r="O80" s="492"/>
      <c r="P80" s="492"/>
      <c r="Q80" s="492"/>
      <c r="R80" s="492"/>
      <c r="S80" s="492"/>
      <c r="T80" s="492"/>
      <c r="U80" s="492"/>
      <c r="V80" s="492"/>
      <c r="W80" s="492"/>
      <c r="X80" s="492"/>
      <c r="Y80" s="492"/>
      <c r="Z80" s="492">
        <v>1</v>
      </c>
      <c r="AA80" s="492"/>
      <c r="AB80" s="492">
        <v>1</v>
      </c>
      <c r="AC80" s="136"/>
    </row>
    <row r="81" spans="1:29" ht="12" customHeight="1">
      <c r="A81" s="488" t="s">
        <v>450</v>
      </c>
      <c r="B81" s="492"/>
      <c r="C81" s="492"/>
      <c r="D81" s="492"/>
      <c r="E81" s="492"/>
      <c r="F81" s="492"/>
      <c r="G81" s="492"/>
      <c r="H81" s="492"/>
      <c r="I81" s="492"/>
      <c r="J81" s="492"/>
      <c r="K81" s="492"/>
      <c r="L81" s="492"/>
      <c r="M81" s="492"/>
      <c r="N81" s="492"/>
      <c r="O81" s="492"/>
      <c r="P81" s="492"/>
      <c r="Q81" s="492"/>
      <c r="R81" s="492"/>
      <c r="S81" s="492"/>
      <c r="T81" s="492"/>
      <c r="U81" s="492"/>
      <c r="V81" s="492"/>
      <c r="W81" s="492"/>
      <c r="X81" s="492"/>
      <c r="Y81" s="492"/>
      <c r="Z81" s="492"/>
      <c r="AA81" s="492"/>
      <c r="AB81" s="492">
        <v>0</v>
      </c>
      <c r="AC81" s="136">
        <v>1</v>
      </c>
    </row>
    <row r="82" spans="1:29" ht="12" customHeight="1">
      <c r="A82" s="488" t="s">
        <v>416</v>
      </c>
      <c r="B82" s="492">
        <v>1</v>
      </c>
      <c r="C82" s="492"/>
      <c r="D82" s="492"/>
      <c r="E82" s="492"/>
      <c r="F82" s="492"/>
      <c r="G82" s="492"/>
      <c r="H82" s="492"/>
      <c r="I82" s="492"/>
      <c r="J82" s="492"/>
      <c r="K82" s="492"/>
      <c r="L82" s="492"/>
      <c r="M82" s="492"/>
      <c r="N82" s="492"/>
      <c r="O82" s="492"/>
      <c r="P82" s="492"/>
      <c r="Q82" s="492"/>
      <c r="R82" s="492"/>
      <c r="S82" s="492"/>
      <c r="T82" s="492"/>
      <c r="U82" s="492"/>
      <c r="V82" s="492"/>
      <c r="W82" s="492"/>
      <c r="X82" s="492"/>
      <c r="Y82" s="492"/>
      <c r="Z82" s="492"/>
      <c r="AA82" s="492"/>
      <c r="AB82" s="492">
        <v>1</v>
      </c>
      <c r="AC82" s="136"/>
    </row>
    <row r="83" spans="1:29" ht="12" customHeight="1">
      <c r="A83" s="488" t="s">
        <v>417</v>
      </c>
      <c r="B83" s="492"/>
      <c r="C83" s="492"/>
      <c r="D83" s="492"/>
      <c r="E83" s="492"/>
      <c r="F83" s="492"/>
      <c r="G83" s="492"/>
      <c r="H83" s="492"/>
      <c r="I83" s="492"/>
      <c r="J83" s="492"/>
      <c r="K83" s="492"/>
      <c r="L83" s="492"/>
      <c r="M83" s="492"/>
      <c r="N83" s="492"/>
      <c r="O83" s="492"/>
      <c r="P83" s="492"/>
      <c r="Q83" s="492">
        <v>1</v>
      </c>
      <c r="R83" s="492"/>
      <c r="S83" s="492"/>
      <c r="T83" s="492"/>
      <c r="U83" s="492"/>
      <c r="V83" s="492"/>
      <c r="W83" s="492"/>
      <c r="X83" s="492"/>
      <c r="Y83" s="492"/>
      <c r="Z83" s="492"/>
      <c r="AA83" s="492"/>
      <c r="AB83" s="492">
        <v>1</v>
      </c>
      <c r="AC83" s="136"/>
    </row>
    <row r="84" spans="1:29" ht="12" customHeight="1">
      <c r="A84" s="488" t="s">
        <v>419</v>
      </c>
      <c r="B84" s="492">
        <v>1</v>
      </c>
      <c r="C84" s="492"/>
      <c r="D84" s="492"/>
      <c r="E84" s="492"/>
      <c r="F84" s="492"/>
      <c r="G84" s="492"/>
      <c r="H84" s="492"/>
      <c r="I84" s="492"/>
      <c r="J84" s="492"/>
      <c r="K84" s="492"/>
      <c r="L84" s="492"/>
      <c r="M84" s="492"/>
      <c r="N84" s="492"/>
      <c r="O84" s="492"/>
      <c r="P84" s="492"/>
      <c r="Q84" s="492"/>
      <c r="R84" s="492"/>
      <c r="S84" s="492"/>
      <c r="T84" s="492"/>
      <c r="U84" s="492"/>
      <c r="V84" s="492"/>
      <c r="W84" s="492"/>
      <c r="X84" s="492"/>
      <c r="Y84" s="492"/>
      <c r="Z84" s="492">
        <v>1</v>
      </c>
      <c r="AA84" s="492"/>
      <c r="AB84" s="492">
        <v>2</v>
      </c>
      <c r="AC84" s="136"/>
    </row>
    <row r="85" spans="1:29" ht="12" customHeight="1">
      <c r="A85" s="488" t="s">
        <v>420</v>
      </c>
      <c r="B85" s="492"/>
      <c r="C85" s="492"/>
      <c r="D85" s="492"/>
      <c r="E85" s="492"/>
      <c r="F85" s="492"/>
      <c r="G85" s="492"/>
      <c r="H85" s="492"/>
      <c r="I85" s="492"/>
      <c r="J85" s="492"/>
      <c r="K85" s="492"/>
      <c r="L85" s="492"/>
      <c r="M85" s="492"/>
      <c r="N85" s="492"/>
      <c r="O85" s="492"/>
      <c r="P85" s="492"/>
      <c r="Q85" s="492">
        <v>1</v>
      </c>
      <c r="R85" s="492"/>
      <c r="S85" s="492"/>
      <c r="T85" s="492"/>
      <c r="U85" s="492"/>
      <c r="V85" s="492"/>
      <c r="W85" s="492"/>
      <c r="X85" s="492"/>
      <c r="Y85" s="492"/>
      <c r="Z85" s="492"/>
      <c r="AA85" s="492"/>
      <c r="AB85" s="492">
        <v>1</v>
      </c>
      <c r="AC85" s="136"/>
    </row>
    <row r="86" spans="1:29" ht="12" customHeight="1">
      <c r="A86" s="488" t="s">
        <v>421</v>
      </c>
      <c r="B86" s="492"/>
      <c r="C86" s="492"/>
      <c r="D86" s="492"/>
      <c r="E86" s="492"/>
      <c r="F86" s="492"/>
      <c r="G86" s="492"/>
      <c r="H86" s="492"/>
      <c r="I86" s="492"/>
      <c r="J86" s="492"/>
      <c r="K86" s="492"/>
      <c r="L86" s="492"/>
      <c r="M86" s="492"/>
      <c r="N86" s="492"/>
      <c r="O86" s="492"/>
      <c r="P86" s="492"/>
      <c r="Q86" s="492">
        <v>1</v>
      </c>
      <c r="R86" s="492"/>
      <c r="S86" s="492"/>
      <c r="T86" s="492"/>
      <c r="U86" s="492"/>
      <c r="V86" s="492"/>
      <c r="W86" s="492"/>
      <c r="X86" s="492"/>
      <c r="Y86" s="492"/>
      <c r="Z86" s="492"/>
      <c r="AA86" s="492"/>
      <c r="AB86" s="492">
        <v>1</v>
      </c>
      <c r="AC86" s="136"/>
    </row>
    <row r="87" spans="1:29" ht="12" customHeight="1">
      <c r="A87" s="488" t="s">
        <v>447</v>
      </c>
      <c r="B87" s="492"/>
      <c r="C87" s="492"/>
      <c r="D87" s="492"/>
      <c r="E87" s="492"/>
      <c r="F87" s="492"/>
      <c r="G87" s="492"/>
      <c r="H87" s="492"/>
      <c r="I87" s="492"/>
      <c r="J87" s="492"/>
      <c r="K87" s="492"/>
      <c r="L87" s="492"/>
      <c r="M87" s="492"/>
      <c r="N87" s="492"/>
      <c r="O87" s="492"/>
      <c r="P87" s="492"/>
      <c r="Q87" s="492">
        <v>1</v>
      </c>
      <c r="R87" s="492"/>
      <c r="S87" s="492"/>
      <c r="T87" s="492"/>
      <c r="U87" s="492"/>
      <c r="V87" s="492"/>
      <c r="W87" s="492"/>
      <c r="X87" s="492"/>
      <c r="Y87" s="492"/>
      <c r="Z87" s="492"/>
      <c r="AA87" s="492"/>
      <c r="AB87" s="492">
        <v>1</v>
      </c>
      <c r="AC87" s="136"/>
    </row>
    <row r="88" spans="1:29" ht="12" customHeight="1">
      <c r="A88" s="488" t="s">
        <v>422</v>
      </c>
      <c r="B88" s="492"/>
      <c r="C88" s="492"/>
      <c r="D88" s="492"/>
      <c r="E88" s="492"/>
      <c r="F88" s="492"/>
      <c r="G88" s="492"/>
      <c r="H88" s="492"/>
      <c r="I88" s="492"/>
      <c r="J88" s="492"/>
      <c r="K88" s="492"/>
      <c r="L88" s="492"/>
      <c r="M88" s="492"/>
      <c r="N88" s="492"/>
      <c r="O88" s="492"/>
      <c r="P88" s="492"/>
      <c r="Q88" s="492">
        <v>1</v>
      </c>
      <c r="R88" s="492"/>
      <c r="S88" s="492"/>
      <c r="T88" s="492"/>
      <c r="U88" s="492"/>
      <c r="V88" s="492"/>
      <c r="W88" s="492"/>
      <c r="X88" s="492"/>
      <c r="Y88" s="492"/>
      <c r="Z88" s="492"/>
      <c r="AA88" s="492"/>
      <c r="AB88" s="492">
        <v>1</v>
      </c>
      <c r="AC88" s="136"/>
    </row>
    <row r="89" spans="1:29" ht="27" customHeight="1">
      <c r="A89" s="501" t="s">
        <v>423</v>
      </c>
      <c r="B89" s="494">
        <v>26</v>
      </c>
      <c r="C89" s="494">
        <v>19</v>
      </c>
      <c r="D89" s="494">
        <v>7</v>
      </c>
      <c r="E89" s="494">
        <v>2</v>
      </c>
      <c r="F89" s="494">
        <v>4</v>
      </c>
      <c r="G89" s="494">
        <v>7</v>
      </c>
      <c r="H89" s="494">
        <v>7</v>
      </c>
      <c r="I89" s="494">
        <v>3</v>
      </c>
      <c r="J89" s="494">
        <v>5</v>
      </c>
      <c r="K89" s="494">
        <v>3</v>
      </c>
      <c r="L89" s="494">
        <v>3</v>
      </c>
      <c r="M89" s="494">
        <v>3</v>
      </c>
      <c r="N89" s="494">
        <v>5</v>
      </c>
      <c r="O89" s="494">
        <v>6</v>
      </c>
      <c r="P89" s="494">
        <v>3</v>
      </c>
      <c r="Q89" s="494">
        <v>6</v>
      </c>
      <c r="R89" s="494">
        <v>3</v>
      </c>
      <c r="S89" s="494">
        <v>3</v>
      </c>
      <c r="T89" s="494">
        <v>2</v>
      </c>
      <c r="U89" s="494">
        <v>3</v>
      </c>
      <c r="V89" s="494">
        <v>4</v>
      </c>
      <c r="W89" s="494">
        <v>4</v>
      </c>
      <c r="X89" s="494">
        <v>7</v>
      </c>
      <c r="Y89" s="494">
        <v>3</v>
      </c>
      <c r="Z89" s="494">
        <v>18</v>
      </c>
      <c r="AA89" s="494">
        <v>4</v>
      </c>
      <c r="AB89" s="494">
        <v>160</v>
      </c>
    </row>
    <row r="90" spans="1:29" ht="21.75" customHeight="1">
      <c r="A90" s="502" t="s">
        <v>424</v>
      </c>
      <c r="B90" s="604">
        <v>414</v>
      </c>
      <c r="C90" s="604">
        <v>259</v>
      </c>
      <c r="D90" s="604">
        <v>106</v>
      </c>
      <c r="E90" s="604">
        <v>41</v>
      </c>
      <c r="F90" s="604">
        <v>48</v>
      </c>
      <c r="G90" s="604">
        <v>86</v>
      </c>
      <c r="H90" s="604">
        <v>68</v>
      </c>
      <c r="I90" s="604">
        <v>52</v>
      </c>
      <c r="J90" s="604">
        <v>68</v>
      </c>
      <c r="K90" s="604">
        <v>41</v>
      </c>
      <c r="L90" s="604">
        <v>44</v>
      </c>
      <c r="M90" s="604">
        <v>41</v>
      </c>
      <c r="N90" s="604">
        <v>56</v>
      </c>
      <c r="O90" s="604">
        <v>61</v>
      </c>
      <c r="P90" s="604">
        <v>41</v>
      </c>
      <c r="Q90" s="604">
        <v>47</v>
      </c>
      <c r="R90" s="604">
        <v>42</v>
      </c>
      <c r="S90" s="604">
        <v>45</v>
      </c>
      <c r="T90" s="604">
        <v>36</v>
      </c>
      <c r="U90" s="604">
        <v>51</v>
      </c>
      <c r="V90" s="604">
        <v>70</v>
      </c>
      <c r="W90" s="604">
        <v>43</v>
      </c>
      <c r="X90" s="604">
        <v>51</v>
      </c>
      <c r="Y90" s="604">
        <v>38</v>
      </c>
      <c r="Z90" s="604">
        <v>131</v>
      </c>
      <c r="AA90" s="604">
        <v>38</v>
      </c>
      <c r="AB90" s="604">
        <v>2018</v>
      </c>
    </row>
    <row r="91" spans="1:29" ht="1.5" customHeight="1">
      <c r="A91" s="605"/>
      <c r="B91" s="605"/>
      <c r="C91" s="605"/>
      <c r="D91" s="605"/>
      <c r="E91" s="605"/>
      <c r="F91" s="605"/>
      <c r="G91" s="605"/>
      <c r="H91" s="605"/>
      <c r="I91" s="605"/>
      <c r="J91" s="605"/>
      <c r="K91" s="605"/>
      <c r="L91" s="605"/>
      <c r="M91" s="605"/>
      <c r="N91" s="605"/>
      <c r="O91" s="605"/>
      <c r="P91" s="605"/>
      <c r="Q91" s="605"/>
      <c r="R91" s="605"/>
      <c r="S91" s="605"/>
      <c r="T91" s="605"/>
      <c r="U91" s="605"/>
      <c r="V91" s="605"/>
      <c r="W91" s="605"/>
      <c r="X91" s="605"/>
      <c r="Y91" s="605"/>
      <c r="Z91" s="605"/>
      <c r="AA91" s="605"/>
      <c r="AB91" s="605"/>
    </row>
  </sheetData>
  <mergeCells count="6">
    <mergeCell ref="AB6:AB7"/>
    <mergeCell ref="A1:AB1"/>
    <mergeCell ref="A2:AB2"/>
    <mergeCell ref="A3:AB3"/>
    <mergeCell ref="A4:AB4"/>
    <mergeCell ref="A5:AB5"/>
  </mergeCells>
  <pageMargins left="0.6692913385826772" right="0.55118110236220474" top="0.6692913385826772" bottom="0.55118110236220474" header="0.51181102362204722" footer="0.51181102362204722"/>
  <pageSetup scale="65" orientation="portrait" r:id="rId1"/>
  <headerFooter alignWithMargins="0"/>
  <drawing r:id="rId2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G59"/>
  <sheetViews>
    <sheetView showGridLines="0" zoomScaleNormal="100" workbookViewId="0">
      <selection activeCell="N24" sqref="N23:N24"/>
    </sheetView>
  </sheetViews>
  <sheetFormatPr defaultColWidth="11.42578125" defaultRowHeight="15"/>
  <cols>
    <col min="1" max="1" width="38.85546875" customWidth="1"/>
    <col min="2" max="4" width="14.7109375" customWidth="1"/>
    <col min="5" max="6" width="14.7109375" style="529" customWidth="1"/>
    <col min="7" max="7" width="14.7109375" customWidth="1"/>
    <col min="249" max="249" width="38.85546875" customWidth="1"/>
    <col min="250" max="255" width="14.7109375" customWidth="1"/>
    <col min="505" max="505" width="38.85546875" customWidth="1"/>
    <col min="506" max="511" width="14.7109375" customWidth="1"/>
    <col min="761" max="761" width="38.85546875" customWidth="1"/>
    <col min="762" max="767" width="14.7109375" customWidth="1"/>
    <col min="1017" max="1017" width="38.85546875" customWidth="1"/>
    <col min="1018" max="1023" width="14.7109375" customWidth="1"/>
    <col min="1273" max="1273" width="38.85546875" customWidth="1"/>
    <col min="1274" max="1279" width="14.7109375" customWidth="1"/>
    <col min="1529" max="1529" width="38.85546875" customWidth="1"/>
    <col min="1530" max="1535" width="14.7109375" customWidth="1"/>
    <col min="1785" max="1785" width="38.85546875" customWidth="1"/>
    <col min="1786" max="1791" width="14.7109375" customWidth="1"/>
    <col min="2041" max="2041" width="38.85546875" customWidth="1"/>
    <col min="2042" max="2047" width="14.7109375" customWidth="1"/>
    <col min="2297" max="2297" width="38.85546875" customWidth="1"/>
    <col min="2298" max="2303" width="14.7109375" customWidth="1"/>
    <col min="2553" max="2553" width="38.85546875" customWidth="1"/>
    <col min="2554" max="2559" width="14.7109375" customWidth="1"/>
    <col min="2809" max="2809" width="38.85546875" customWidth="1"/>
    <col min="2810" max="2815" width="14.7109375" customWidth="1"/>
    <col min="3065" max="3065" width="38.85546875" customWidth="1"/>
    <col min="3066" max="3071" width="14.7109375" customWidth="1"/>
    <col min="3321" max="3321" width="38.85546875" customWidth="1"/>
    <col min="3322" max="3327" width="14.7109375" customWidth="1"/>
    <col min="3577" max="3577" width="38.85546875" customWidth="1"/>
    <col min="3578" max="3583" width="14.7109375" customWidth="1"/>
    <col min="3833" max="3833" width="38.85546875" customWidth="1"/>
    <col min="3834" max="3839" width="14.7109375" customWidth="1"/>
    <col min="4089" max="4089" width="38.85546875" customWidth="1"/>
    <col min="4090" max="4095" width="14.7109375" customWidth="1"/>
    <col min="4345" max="4345" width="38.85546875" customWidth="1"/>
    <col min="4346" max="4351" width="14.7109375" customWidth="1"/>
    <col min="4601" max="4601" width="38.85546875" customWidth="1"/>
    <col min="4602" max="4607" width="14.7109375" customWidth="1"/>
    <col min="4857" max="4857" width="38.85546875" customWidth="1"/>
    <col min="4858" max="4863" width="14.7109375" customWidth="1"/>
    <col min="5113" max="5113" width="38.85546875" customWidth="1"/>
    <col min="5114" max="5119" width="14.7109375" customWidth="1"/>
    <col min="5369" max="5369" width="38.85546875" customWidth="1"/>
    <col min="5370" max="5375" width="14.7109375" customWidth="1"/>
    <col min="5625" max="5625" width="38.85546875" customWidth="1"/>
    <col min="5626" max="5631" width="14.7109375" customWidth="1"/>
    <col min="5881" max="5881" width="38.85546875" customWidth="1"/>
    <col min="5882" max="5887" width="14.7109375" customWidth="1"/>
    <col min="6137" max="6137" width="38.85546875" customWidth="1"/>
    <col min="6138" max="6143" width="14.7109375" customWidth="1"/>
    <col min="6393" max="6393" width="38.85546875" customWidth="1"/>
    <col min="6394" max="6399" width="14.7109375" customWidth="1"/>
    <col min="6649" max="6649" width="38.85546875" customWidth="1"/>
    <col min="6650" max="6655" width="14.7109375" customWidth="1"/>
    <col min="6905" max="6905" width="38.85546875" customWidth="1"/>
    <col min="6906" max="6911" width="14.7109375" customWidth="1"/>
    <col min="7161" max="7161" width="38.85546875" customWidth="1"/>
    <col min="7162" max="7167" width="14.7109375" customWidth="1"/>
    <col min="7417" max="7417" width="38.85546875" customWidth="1"/>
    <col min="7418" max="7423" width="14.7109375" customWidth="1"/>
    <col min="7673" max="7673" width="38.85546875" customWidth="1"/>
    <col min="7674" max="7679" width="14.7109375" customWidth="1"/>
    <col min="7929" max="7929" width="38.85546875" customWidth="1"/>
    <col min="7930" max="7935" width="14.7109375" customWidth="1"/>
    <col min="8185" max="8185" width="38.85546875" customWidth="1"/>
    <col min="8186" max="8191" width="14.7109375" customWidth="1"/>
    <col min="8441" max="8441" width="38.85546875" customWidth="1"/>
    <col min="8442" max="8447" width="14.7109375" customWidth="1"/>
    <col min="8697" max="8697" width="38.85546875" customWidth="1"/>
    <col min="8698" max="8703" width="14.7109375" customWidth="1"/>
    <col min="8953" max="8953" width="38.85546875" customWidth="1"/>
    <col min="8954" max="8959" width="14.7109375" customWidth="1"/>
    <col min="9209" max="9209" width="38.85546875" customWidth="1"/>
    <col min="9210" max="9215" width="14.7109375" customWidth="1"/>
    <col min="9465" max="9465" width="38.85546875" customWidth="1"/>
    <col min="9466" max="9471" width="14.7109375" customWidth="1"/>
    <col min="9721" max="9721" width="38.85546875" customWidth="1"/>
    <col min="9722" max="9727" width="14.7109375" customWidth="1"/>
    <col min="9977" max="9977" width="38.85546875" customWidth="1"/>
    <col min="9978" max="9983" width="14.7109375" customWidth="1"/>
    <col min="10233" max="10233" width="38.85546875" customWidth="1"/>
    <col min="10234" max="10239" width="14.7109375" customWidth="1"/>
    <col min="10489" max="10489" width="38.85546875" customWidth="1"/>
    <col min="10490" max="10495" width="14.7109375" customWidth="1"/>
    <col min="10745" max="10745" width="38.85546875" customWidth="1"/>
    <col min="10746" max="10751" width="14.7109375" customWidth="1"/>
    <col min="11001" max="11001" width="38.85546875" customWidth="1"/>
    <col min="11002" max="11007" width="14.7109375" customWidth="1"/>
    <col min="11257" max="11257" width="38.85546875" customWidth="1"/>
    <col min="11258" max="11263" width="14.7109375" customWidth="1"/>
    <col min="11513" max="11513" width="38.85546875" customWidth="1"/>
    <col min="11514" max="11519" width="14.7109375" customWidth="1"/>
    <col min="11769" max="11769" width="38.85546875" customWidth="1"/>
    <col min="11770" max="11775" width="14.7109375" customWidth="1"/>
    <col min="12025" max="12025" width="38.85546875" customWidth="1"/>
    <col min="12026" max="12031" width="14.7109375" customWidth="1"/>
    <col min="12281" max="12281" width="38.85546875" customWidth="1"/>
    <col min="12282" max="12287" width="14.7109375" customWidth="1"/>
    <col min="12537" max="12537" width="38.85546875" customWidth="1"/>
    <col min="12538" max="12543" width="14.7109375" customWidth="1"/>
    <col min="12793" max="12793" width="38.85546875" customWidth="1"/>
    <col min="12794" max="12799" width="14.7109375" customWidth="1"/>
    <col min="13049" max="13049" width="38.85546875" customWidth="1"/>
    <col min="13050" max="13055" width="14.7109375" customWidth="1"/>
    <col min="13305" max="13305" width="38.85546875" customWidth="1"/>
    <col min="13306" max="13311" width="14.7109375" customWidth="1"/>
    <col min="13561" max="13561" width="38.85546875" customWidth="1"/>
    <col min="13562" max="13567" width="14.7109375" customWidth="1"/>
    <col min="13817" max="13817" width="38.85546875" customWidth="1"/>
    <col min="13818" max="13823" width="14.7109375" customWidth="1"/>
    <col min="14073" max="14073" width="38.85546875" customWidth="1"/>
    <col min="14074" max="14079" width="14.7109375" customWidth="1"/>
    <col min="14329" max="14329" width="38.85546875" customWidth="1"/>
    <col min="14330" max="14335" width="14.7109375" customWidth="1"/>
    <col min="14585" max="14585" width="38.85546875" customWidth="1"/>
    <col min="14586" max="14591" width="14.7109375" customWidth="1"/>
    <col min="14841" max="14841" width="38.85546875" customWidth="1"/>
    <col min="14842" max="14847" width="14.7109375" customWidth="1"/>
    <col min="15097" max="15097" width="38.85546875" customWidth="1"/>
    <col min="15098" max="15103" width="14.7109375" customWidth="1"/>
    <col min="15353" max="15353" width="38.85546875" customWidth="1"/>
    <col min="15354" max="15359" width="14.7109375" customWidth="1"/>
    <col min="15609" max="15609" width="38.85546875" customWidth="1"/>
    <col min="15610" max="15615" width="14.7109375" customWidth="1"/>
    <col min="15865" max="15865" width="38.85546875" customWidth="1"/>
    <col min="15866" max="15871" width="14.7109375" customWidth="1"/>
    <col min="16121" max="16121" width="38.85546875" customWidth="1"/>
    <col min="16122" max="16127" width="14.7109375" customWidth="1"/>
  </cols>
  <sheetData>
    <row r="1" spans="1:7">
      <c r="A1" s="779"/>
      <c r="B1" s="779"/>
      <c r="C1" s="779"/>
      <c r="D1" s="779"/>
      <c r="E1" s="779"/>
      <c r="F1" s="779"/>
      <c r="G1" s="779"/>
    </row>
    <row r="2" spans="1:7">
      <c r="A2" s="779" t="s">
        <v>461</v>
      </c>
      <c r="B2" s="779"/>
      <c r="C2" s="779"/>
      <c r="D2" s="779"/>
      <c r="E2" s="779"/>
      <c r="F2" s="779"/>
      <c r="G2" s="779"/>
    </row>
    <row r="3" spans="1:7">
      <c r="A3" s="779" t="s">
        <v>609</v>
      </c>
      <c r="B3" s="779"/>
      <c r="C3" s="779"/>
      <c r="D3" s="779"/>
      <c r="E3" s="779"/>
      <c r="F3" s="779"/>
      <c r="G3" s="779"/>
    </row>
    <row r="4" spans="1:7">
      <c r="A4" s="780" t="s">
        <v>806</v>
      </c>
      <c r="B4" s="780"/>
      <c r="C4" s="780"/>
      <c r="D4" s="780"/>
      <c r="E4" s="780"/>
      <c r="F4" s="780"/>
      <c r="G4" s="780"/>
    </row>
    <row r="5" spans="1:7">
      <c r="A5" s="112"/>
      <c r="B5" s="781">
        <v>2015</v>
      </c>
      <c r="C5" s="781"/>
      <c r="D5" s="781"/>
      <c r="E5" s="781"/>
      <c r="F5" s="781"/>
      <c r="G5" s="782"/>
    </row>
    <row r="6" spans="1:7" ht="21" customHeight="1">
      <c r="A6" s="112"/>
      <c r="B6" s="117" t="s">
        <v>602</v>
      </c>
      <c r="C6" s="117" t="s">
        <v>601</v>
      </c>
      <c r="D6" s="117" t="s">
        <v>600</v>
      </c>
      <c r="E6" s="117" t="s">
        <v>599</v>
      </c>
      <c r="F6" s="117" t="s">
        <v>796</v>
      </c>
      <c r="G6" s="118" t="s">
        <v>11</v>
      </c>
    </row>
    <row r="7" spans="1:7">
      <c r="A7" s="111" t="s">
        <v>463</v>
      </c>
      <c r="B7" s="524">
        <v>1488</v>
      </c>
      <c r="C7" s="524">
        <v>1621</v>
      </c>
      <c r="D7" s="524">
        <v>1692</v>
      </c>
      <c r="E7" s="524">
        <v>1510</v>
      </c>
      <c r="F7" s="524">
        <v>6311</v>
      </c>
      <c r="G7" s="503">
        <f>+F7/$F$10</f>
        <v>0.13459446778562137</v>
      </c>
    </row>
    <row r="8" spans="1:7">
      <c r="A8" s="111" t="s">
        <v>462</v>
      </c>
      <c r="B8" s="524">
        <v>11163</v>
      </c>
      <c r="C8" s="524">
        <v>9732</v>
      </c>
      <c r="D8" s="524">
        <v>9355</v>
      </c>
      <c r="E8" s="524">
        <v>9220</v>
      </c>
      <c r="F8" s="524">
        <v>39470</v>
      </c>
      <c r="G8" s="503">
        <f>+F8/$F$10</f>
        <v>0.84177525645673823</v>
      </c>
    </row>
    <row r="9" spans="1:7">
      <c r="A9" s="111" t="s">
        <v>797</v>
      </c>
      <c r="B9" s="524">
        <v>586</v>
      </c>
      <c r="C9" s="524">
        <v>66</v>
      </c>
      <c r="D9" s="524">
        <v>51</v>
      </c>
      <c r="E9" s="524">
        <v>405</v>
      </c>
      <c r="F9" s="524">
        <v>1108</v>
      </c>
      <c r="G9" s="503">
        <f>+F9/$F$10</f>
        <v>2.3630275757640384E-2</v>
      </c>
    </row>
    <row r="10" spans="1:7">
      <c r="A10" s="109" t="s">
        <v>598</v>
      </c>
      <c r="B10" s="108">
        <v>13237</v>
      </c>
      <c r="C10" s="108">
        <v>11419</v>
      </c>
      <c r="D10" s="108">
        <v>11098</v>
      </c>
      <c r="E10" s="108">
        <v>11135</v>
      </c>
      <c r="F10" s="108">
        <v>46889</v>
      </c>
      <c r="G10" s="504">
        <f>+SUM(G7:G9)</f>
        <v>1</v>
      </c>
    </row>
    <row r="11" spans="1:7">
      <c r="A11" s="18"/>
      <c r="B11" s="18"/>
      <c r="C11" s="18"/>
      <c r="D11" s="18"/>
      <c r="E11" s="18"/>
      <c r="F11" s="18"/>
      <c r="G11" s="113"/>
    </row>
    <row r="12" spans="1:7">
      <c r="A12" s="779"/>
      <c r="B12" s="779"/>
      <c r="C12" s="779"/>
      <c r="D12" s="779"/>
      <c r="E12" s="779"/>
      <c r="F12" s="779"/>
      <c r="G12" s="779"/>
    </row>
    <row r="13" spans="1:7">
      <c r="A13" s="779" t="s">
        <v>605</v>
      </c>
      <c r="B13" s="779"/>
      <c r="C13" s="779"/>
      <c r="D13" s="779"/>
      <c r="E13" s="779"/>
      <c r="F13" s="779"/>
      <c r="G13" s="779"/>
    </row>
    <row r="14" spans="1:7">
      <c r="A14" s="779" t="s">
        <v>608</v>
      </c>
      <c r="B14" s="779"/>
      <c r="C14" s="779"/>
      <c r="D14" s="779"/>
      <c r="E14" s="779"/>
      <c r="F14" s="779"/>
      <c r="G14" s="779"/>
    </row>
    <row r="15" spans="1:7">
      <c r="A15" s="780" t="s">
        <v>806</v>
      </c>
      <c r="B15" s="780"/>
      <c r="C15" s="780"/>
      <c r="D15" s="780"/>
      <c r="E15" s="780"/>
      <c r="F15" s="780"/>
      <c r="G15" s="780"/>
    </row>
    <row r="16" spans="1:7">
      <c r="A16" s="112"/>
      <c r="B16" s="781">
        <v>2015</v>
      </c>
      <c r="C16" s="781"/>
      <c r="D16" s="781"/>
      <c r="E16" s="781"/>
      <c r="F16" s="781"/>
      <c r="G16" s="781"/>
    </row>
    <row r="17" spans="1:7" ht="20.25" customHeight="1">
      <c r="A17" s="119" t="s">
        <v>607</v>
      </c>
      <c r="B17" s="117" t="s">
        <v>602</v>
      </c>
      <c r="C17" s="117" t="s">
        <v>601</v>
      </c>
      <c r="D17" s="117" t="s">
        <v>600</v>
      </c>
      <c r="E17" s="117" t="s">
        <v>599</v>
      </c>
      <c r="F17" s="117" t="s">
        <v>796</v>
      </c>
      <c r="G17" s="118" t="s">
        <v>11</v>
      </c>
    </row>
    <row r="18" spans="1:7">
      <c r="A18" s="111" t="s">
        <v>204</v>
      </c>
      <c r="B18" s="524">
        <v>4757</v>
      </c>
      <c r="C18" s="524">
        <v>4247</v>
      </c>
      <c r="D18" s="524">
        <v>3951</v>
      </c>
      <c r="E18" s="524">
        <v>3661</v>
      </c>
      <c r="F18" s="524">
        <v>16616</v>
      </c>
      <c r="G18" s="110">
        <f t="shared" ref="G18:G26" si="0">+F18/$F$27</f>
        <v>0.35436882850988505</v>
      </c>
    </row>
    <row r="19" spans="1:7">
      <c r="A19" s="111" t="s">
        <v>209</v>
      </c>
      <c r="B19" s="524">
        <v>3720</v>
      </c>
      <c r="C19" s="524">
        <v>3346</v>
      </c>
      <c r="D19" s="524">
        <v>3478</v>
      </c>
      <c r="E19" s="524">
        <v>3577</v>
      </c>
      <c r="F19" s="524">
        <v>14121</v>
      </c>
      <c r="G19" s="110">
        <f t="shared" si="0"/>
        <v>0.30115805412783381</v>
      </c>
    </row>
    <row r="20" spans="1:7">
      <c r="A20" s="111" t="s">
        <v>205</v>
      </c>
      <c r="B20" s="524">
        <v>2236</v>
      </c>
      <c r="C20" s="524">
        <v>1775</v>
      </c>
      <c r="D20" s="524">
        <v>1732</v>
      </c>
      <c r="E20" s="524">
        <v>1822</v>
      </c>
      <c r="F20" s="524">
        <v>7565</v>
      </c>
      <c r="G20" s="110">
        <f t="shared" si="0"/>
        <v>0.16133848024056816</v>
      </c>
    </row>
    <row r="21" spans="1:7">
      <c r="A21" s="111" t="s">
        <v>203</v>
      </c>
      <c r="B21" s="524">
        <v>818</v>
      </c>
      <c r="C21" s="524">
        <v>620</v>
      </c>
      <c r="D21" s="524">
        <v>563</v>
      </c>
      <c r="E21" s="524">
        <v>639</v>
      </c>
      <c r="F21" s="524">
        <v>2640</v>
      </c>
      <c r="G21" s="110">
        <f t="shared" si="0"/>
        <v>5.6303184115677453E-2</v>
      </c>
    </row>
    <row r="22" spans="1:7">
      <c r="A22" s="111" t="s">
        <v>208</v>
      </c>
      <c r="B22" s="524">
        <v>502</v>
      </c>
      <c r="C22" s="524">
        <v>383</v>
      </c>
      <c r="D22" s="524">
        <v>427</v>
      </c>
      <c r="E22" s="524">
        <v>373</v>
      </c>
      <c r="F22" s="524">
        <v>1685</v>
      </c>
      <c r="G22" s="110">
        <f t="shared" si="0"/>
        <v>3.5935933801104734E-2</v>
      </c>
    </row>
    <row r="23" spans="1:7">
      <c r="A23" s="111" t="s">
        <v>606</v>
      </c>
      <c r="B23" s="524">
        <v>373</v>
      </c>
      <c r="C23" s="524">
        <v>396</v>
      </c>
      <c r="D23" s="524">
        <v>406</v>
      </c>
      <c r="E23" s="524">
        <v>481</v>
      </c>
      <c r="F23" s="524">
        <v>1656</v>
      </c>
      <c r="G23" s="110">
        <f t="shared" si="0"/>
        <v>3.531745185437949E-2</v>
      </c>
    </row>
    <row r="24" spans="1:7">
      <c r="A24" s="111" t="s">
        <v>206</v>
      </c>
      <c r="B24" s="524">
        <v>492</v>
      </c>
      <c r="C24" s="524">
        <v>316</v>
      </c>
      <c r="D24" s="524">
        <v>254</v>
      </c>
      <c r="E24" s="524">
        <v>254</v>
      </c>
      <c r="F24" s="524">
        <v>1316</v>
      </c>
      <c r="G24" s="110">
        <f t="shared" si="0"/>
        <v>2.8066284203118002E-2</v>
      </c>
    </row>
    <row r="25" spans="1:7">
      <c r="A25" s="111" t="s">
        <v>210</v>
      </c>
      <c r="B25" s="524">
        <v>273</v>
      </c>
      <c r="C25" s="524">
        <v>226</v>
      </c>
      <c r="D25" s="524">
        <v>214</v>
      </c>
      <c r="E25" s="524">
        <v>237</v>
      </c>
      <c r="F25" s="524">
        <v>950</v>
      </c>
      <c r="G25" s="110">
        <f t="shared" si="0"/>
        <v>2.0260615496171811E-2</v>
      </c>
    </row>
    <row r="26" spans="1:7">
      <c r="A26" s="111" t="s">
        <v>211</v>
      </c>
      <c r="B26" s="524">
        <v>66</v>
      </c>
      <c r="C26" s="524">
        <v>110</v>
      </c>
      <c r="D26" s="524">
        <v>73</v>
      </c>
      <c r="E26" s="524">
        <v>91</v>
      </c>
      <c r="F26" s="524">
        <v>340</v>
      </c>
      <c r="G26" s="110">
        <f t="shared" si="0"/>
        <v>7.2511676512614903E-3</v>
      </c>
    </row>
    <row r="27" spans="1:7">
      <c r="A27" s="109" t="s">
        <v>598</v>
      </c>
      <c r="B27" s="108">
        <f t="shared" ref="B27:G27" si="1">+SUM(B18:B26)</f>
        <v>13237</v>
      </c>
      <c r="C27" s="108">
        <f t="shared" si="1"/>
        <v>11419</v>
      </c>
      <c r="D27" s="108">
        <f t="shared" si="1"/>
        <v>11098</v>
      </c>
      <c r="E27" s="108">
        <f t="shared" si="1"/>
        <v>11135</v>
      </c>
      <c r="F27" s="108">
        <f t="shared" si="1"/>
        <v>46889</v>
      </c>
      <c r="G27" s="504">
        <f t="shared" si="1"/>
        <v>1</v>
      </c>
    </row>
    <row r="28" spans="1:7">
      <c r="A28" s="18"/>
      <c r="B28" s="18"/>
      <c r="C28" s="18"/>
      <c r="D28" s="18"/>
      <c r="E28" s="18"/>
      <c r="F28" s="18"/>
      <c r="G28" s="113"/>
    </row>
    <row r="29" spans="1:7">
      <c r="A29" s="779"/>
      <c r="B29" s="779"/>
      <c r="C29" s="779"/>
      <c r="D29" s="779"/>
      <c r="E29" s="779"/>
      <c r="F29" s="779"/>
      <c r="G29" s="779"/>
    </row>
    <row r="30" spans="1:7">
      <c r="A30" s="779" t="s">
        <v>605</v>
      </c>
      <c r="B30" s="779"/>
      <c r="C30" s="779"/>
      <c r="D30" s="779"/>
      <c r="E30" s="779"/>
      <c r="F30" s="779"/>
      <c r="G30" s="779"/>
    </row>
    <row r="31" spans="1:7">
      <c r="A31" s="779" t="s">
        <v>604</v>
      </c>
      <c r="B31" s="779"/>
      <c r="C31" s="779"/>
      <c r="D31" s="779"/>
      <c r="E31" s="779"/>
      <c r="F31" s="779"/>
      <c r="G31" s="779"/>
    </row>
    <row r="32" spans="1:7">
      <c r="A32" s="780" t="s">
        <v>806</v>
      </c>
      <c r="B32" s="780"/>
      <c r="C32" s="780"/>
      <c r="D32" s="780"/>
      <c r="E32" s="780"/>
      <c r="F32" s="780"/>
      <c r="G32" s="780"/>
    </row>
    <row r="33" spans="1:7">
      <c r="A33" s="112"/>
      <c r="B33" s="783">
        <v>2015</v>
      </c>
      <c r="C33" s="783"/>
      <c r="D33" s="783"/>
      <c r="E33" s="783"/>
      <c r="F33" s="783"/>
      <c r="G33" s="784"/>
    </row>
    <row r="34" spans="1:7" ht="22.5" customHeight="1">
      <c r="A34" s="119" t="s">
        <v>603</v>
      </c>
      <c r="B34" s="117" t="s">
        <v>602</v>
      </c>
      <c r="C34" s="117" t="s">
        <v>601</v>
      </c>
      <c r="D34" s="117" t="s">
        <v>600</v>
      </c>
      <c r="E34" s="117" t="s">
        <v>599</v>
      </c>
      <c r="F34" s="117" t="s">
        <v>796</v>
      </c>
      <c r="G34" s="118" t="s">
        <v>11</v>
      </c>
    </row>
    <row r="35" spans="1:7">
      <c r="A35" s="515" t="s">
        <v>464</v>
      </c>
      <c r="B35" s="517">
        <v>1412</v>
      </c>
      <c r="C35" s="517">
        <v>1435</v>
      </c>
      <c r="D35" s="517">
        <v>1341</v>
      </c>
      <c r="E35" s="517">
        <v>1420</v>
      </c>
      <c r="F35" s="517">
        <v>5608</v>
      </c>
      <c r="G35" s="110">
        <f t="shared" ref="G35:G54" si="2">+F35/$F$55</f>
        <v>0.11960161231845422</v>
      </c>
    </row>
    <row r="36" spans="1:7">
      <c r="A36" s="515" t="s">
        <v>465</v>
      </c>
      <c r="B36" s="517">
        <v>564</v>
      </c>
      <c r="C36" s="517">
        <v>622</v>
      </c>
      <c r="D36" s="517">
        <v>590</v>
      </c>
      <c r="E36" s="517">
        <v>1038</v>
      </c>
      <c r="F36" s="517">
        <v>2814</v>
      </c>
      <c r="G36" s="110">
        <f t="shared" si="2"/>
        <v>6.0014075796028916E-2</v>
      </c>
    </row>
    <row r="37" spans="1:7">
      <c r="A37" s="515" t="s">
        <v>466</v>
      </c>
      <c r="B37" s="517">
        <v>20</v>
      </c>
      <c r="C37" s="517">
        <v>8</v>
      </c>
      <c r="D37" s="517">
        <v>16</v>
      </c>
      <c r="E37" s="517">
        <v>15</v>
      </c>
      <c r="F37" s="517">
        <v>59</v>
      </c>
      <c r="G37" s="110">
        <f t="shared" si="2"/>
        <v>1.2582908571306703E-3</v>
      </c>
    </row>
    <row r="38" spans="1:7">
      <c r="A38" s="515" t="s">
        <v>843</v>
      </c>
      <c r="B38" s="517">
        <v>78</v>
      </c>
      <c r="C38" s="517">
        <v>69</v>
      </c>
      <c r="D38" s="517">
        <v>79</v>
      </c>
      <c r="E38" s="517">
        <v>109</v>
      </c>
      <c r="F38" s="517">
        <v>335</v>
      </c>
      <c r="G38" s="110">
        <f t="shared" si="2"/>
        <v>7.1445328328605855E-3</v>
      </c>
    </row>
    <row r="39" spans="1:7">
      <c r="A39" s="515" t="s">
        <v>467</v>
      </c>
      <c r="B39" s="517">
        <v>389</v>
      </c>
      <c r="C39" s="517">
        <v>460</v>
      </c>
      <c r="D39" s="517">
        <v>418</v>
      </c>
      <c r="E39" s="517">
        <v>440</v>
      </c>
      <c r="F39" s="517">
        <v>1707</v>
      </c>
      <c r="G39" s="110">
        <f t="shared" si="2"/>
        <v>3.6405127002068716E-2</v>
      </c>
    </row>
    <row r="40" spans="1:7">
      <c r="A40" s="515" t="s">
        <v>477</v>
      </c>
      <c r="B40" s="517">
        <v>4</v>
      </c>
      <c r="C40" s="517">
        <v>5</v>
      </c>
      <c r="D40" s="517">
        <v>8</v>
      </c>
      <c r="E40" s="517">
        <v>7</v>
      </c>
      <c r="F40" s="517">
        <v>24</v>
      </c>
      <c r="G40" s="110">
        <f t="shared" si="2"/>
        <v>5.1184712832434047E-4</v>
      </c>
    </row>
    <row r="41" spans="1:7">
      <c r="A41" s="515" t="s">
        <v>844</v>
      </c>
      <c r="B41" s="517">
        <v>17</v>
      </c>
      <c r="C41" s="517">
        <v>28</v>
      </c>
      <c r="D41" s="517">
        <v>18</v>
      </c>
      <c r="E41" s="517">
        <v>19</v>
      </c>
      <c r="F41" s="517">
        <v>82</v>
      </c>
      <c r="G41" s="110">
        <f t="shared" si="2"/>
        <v>1.7488110217748298E-3</v>
      </c>
    </row>
    <row r="42" spans="1:7">
      <c r="A42" s="515" t="s">
        <v>468</v>
      </c>
      <c r="B42" s="517">
        <v>3</v>
      </c>
      <c r="C42" s="517">
        <v>6</v>
      </c>
      <c r="D42" s="517">
        <v>2</v>
      </c>
      <c r="E42" s="517">
        <v>9</v>
      </c>
      <c r="F42" s="517">
        <v>20</v>
      </c>
      <c r="G42" s="110">
        <f t="shared" si="2"/>
        <v>4.2653927360361706E-4</v>
      </c>
    </row>
    <row r="43" spans="1:7">
      <c r="A43" s="515" t="s">
        <v>469</v>
      </c>
      <c r="B43" s="517">
        <v>332</v>
      </c>
      <c r="C43" s="517">
        <v>298</v>
      </c>
      <c r="D43" s="517">
        <v>262</v>
      </c>
      <c r="E43" s="517">
        <v>252</v>
      </c>
      <c r="F43" s="517">
        <v>1144</v>
      </c>
      <c r="G43" s="110">
        <f t="shared" si="2"/>
        <v>2.4398046450126894E-2</v>
      </c>
    </row>
    <row r="44" spans="1:7" ht="30">
      <c r="A44" s="515" t="s">
        <v>479</v>
      </c>
      <c r="B44" s="517">
        <v>0</v>
      </c>
      <c r="C44" s="517">
        <v>0</v>
      </c>
      <c r="D44" s="517">
        <v>0</v>
      </c>
      <c r="E44" s="517">
        <v>2</v>
      </c>
      <c r="F44" s="517">
        <v>2</v>
      </c>
      <c r="G44" s="110">
        <f t="shared" si="2"/>
        <v>4.2653927360361706E-5</v>
      </c>
    </row>
    <row r="45" spans="1:7">
      <c r="A45" s="515" t="s">
        <v>470</v>
      </c>
      <c r="B45" s="517">
        <v>457</v>
      </c>
      <c r="C45" s="517">
        <v>475</v>
      </c>
      <c r="D45" s="517">
        <v>542</v>
      </c>
      <c r="E45" s="517">
        <v>646</v>
      </c>
      <c r="F45" s="517">
        <v>2120</v>
      </c>
      <c r="G45" s="110">
        <f t="shared" si="2"/>
        <v>4.5213163001983407E-2</v>
      </c>
    </row>
    <row r="46" spans="1:7">
      <c r="A46" s="515" t="s">
        <v>471</v>
      </c>
      <c r="B46" s="517">
        <v>63</v>
      </c>
      <c r="C46" s="517">
        <v>63</v>
      </c>
      <c r="D46" s="517">
        <v>88</v>
      </c>
      <c r="E46" s="517">
        <v>101</v>
      </c>
      <c r="F46" s="517">
        <v>315</v>
      </c>
      <c r="G46" s="110">
        <f t="shared" si="2"/>
        <v>6.7179935592569682E-3</v>
      </c>
    </row>
    <row r="47" spans="1:7">
      <c r="A47" s="515" t="s">
        <v>227</v>
      </c>
      <c r="B47" s="517">
        <v>15</v>
      </c>
      <c r="C47" s="517">
        <v>13</v>
      </c>
      <c r="D47" s="517">
        <v>27</v>
      </c>
      <c r="E47" s="517">
        <v>19</v>
      </c>
      <c r="F47" s="517">
        <v>74</v>
      </c>
      <c r="G47" s="110">
        <f t="shared" si="2"/>
        <v>1.578195312333383E-3</v>
      </c>
    </row>
    <row r="48" spans="1:7">
      <c r="A48" s="515" t="s">
        <v>478</v>
      </c>
      <c r="B48" s="517">
        <v>4</v>
      </c>
      <c r="C48" s="517">
        <v>4</v>
      </c>
      <c r="D48" s="517">
        <v>6</v>
      </c>
      <c r="E48" s="517">
        <v>4</v>
      </c>
      <c r="F48" s="517">
        <v>18</v>
      </c>
      <c r="G48" s="110">
        <f t="shared" si="2"/>
        <v>3.8388534624325535E-4</v>
      </c>
    </row>
    <row r="49" spans="1:7">
      <c r="A49" s="515" t="s">
        <v>472</v>
      </c>
      <c r="B49" s="517">
        <v>29</v>
      </c>
      <c r="C49" s="517">
        <v>27</v>
      </c>
      <c r="D49" s="517">
        <v>33</v>
      </c>
      <c r="E49" s="517">
        <v>26</v>
      </c>
      <c r="F49" s="517">
        <v>115</v>
      </c>
      <c r="G49" s="110">
        <f t="shared" si="2"/>
        <v>2.452600823220798E-3</v>
      </c>
    </row>
    <row r="50" spans="1:7">
      <c r="A50" s="515" t="s">
        <v>473</v>
      </c>
      <c r="B50" s="517">
        <v>12</v>
      </c>
      <c r="C50" s="517">
        <v>22</v>
      </c>
      <c r="D50" s="517">
        <v>24</v>
      </c>
      <c r="E50" s="517">
        <v>45</v>
      </c>
      <c r="F50" s="517">
        <v>103</v>
      </c>
      <c r="G50" s="110">
        <f t="shared" si="2"/>
        <v>2.196677259058628E-3</v>
      </c>
    </row>
    <row r="51" spans="1:7">
      <c r="A51" s="515" t="s">
        <v>474</v>
      </c>
      <c r="B51" s="517">
        <v>26</v>
      </c>
      <c r="C51" s="517">
        <v>24</v>
      </c>
      <c r="D51" s="517">
        <v>43</v>
      </c>
      <c r="E51" s="517">
        <v>33</v>
      </c>
      <c r="F51" s="517">
        <v>126</v>
      </c>
      <c r="G51" s="110">
        <f t="shared" si="2"/>
        <v>2.6871974237027874E-3</v>
      </c>
    </row>
    <row r="52" spans="1:7">
      <c r="A52" s="515" t="s">
        <v>765</v>
      </c>
      <c r="B52" s="525">
        <v>9</v>
      </c>
      <c r="C52" s="525">
        <v>7</v>
      </c>
      <c r="D52" s="525">
        <v>20</v>
      </c>
      <c r="E52" s="525">
        <v>15</v>
      </c>
      <c r="F52" s="517">
        <v>51</v>
      </c>
      <c r="G52" s="110">
        <f t="shared" si="2"/>
        <v>1.0876751476892235E-3</v>
      </c>
    </row>
    <row r="53" spans="1:7">
      <c r="A53" s="515" t="s">
        <v>475</v>
      </c>
      <c r="B53" s="525">
        <v>685</v>
      </c>
      <c r="C53" s="525">
        <v>554</v>
      </c>
      <c r="D53" s="525">
        <v>602</v>
      </c>
      <c r="E53" s="525">
        <v>600</v>
      </c>
      <c r="F53" s="517">
        <v>2441</v>
      </c>
      <c r="G53" s="110">
        <f t="shared" si="2"/>
        <v>5.2059118343321463E-2</v>
      </c>
    </row>
    <row r="54" spans="1:7" s="529" customFormat="1">
      <c r="A54" s="515" t="s">
        <v>476</v>
      </c>
      <c r="B54" s="525">
        <v>9118</v>
      </c>
      <c r="C54" s="525">
        <v>7299</v>
      </c>
      <c r="D54" s="525">
        <v>6979</v>
      </c>
      <c r="E54" s="525">
        <v>6335</v>
      </c>
      <c r="F54" s="517">
        <v>29731</v>
      </c>
      <c r="G54" s="110">
        <f t="shared" si="2"/>
        <v>0.63407195717545695</v>
      </c>
    </row>
    <row r="55" spans="1:7">
      <c r="A55" s="526" t="s">
        <v>598</v>
      </c>
      <c r="B55" s="520">
        <f>+SUM(B35:B54)</f>
        <v>13237</v>
      </c>
      <c r="C55" s="520">
        <f>+SUM(C35:C54)</f>
        <v>11419</v>
      </c>
      <c r="D55" s="520">
        <f>+SUM(D35:D54)</f>
        <v>11098</v>
      </c>
      <c r="E55" s="520">
        <f>+SUM(E35:E54)</f>
        <v>11135</v>
      </c>
      <c r="F55" s="520">
        <f>+SUM(F35:F54)</f>
        <v>46889</v>
      </c>
      <c r="G55" s="527">
        <f>SUM(G35:G54)</f>
        <v>1</v>
      </c>
    </row>
    <row r="59" spans="1:7">
      <c r="A59" s="632"/>
      <c r="B59" s="633"/>
      <c r="C59" s="633"/>
      <c r="D59" s="634"/>
      <c r="E59" s="634"/>
      <c r="F59" s="634"/>
    </row>
  </sheetData>
  <mergeCells count="15">
    <mergeCell ref="B16:G16"/>
    <mergeCell ref="B33:G33"/>
    <mergeCell ref="A12:G12"/>
    <mergeCell ref="A13:G13"/>
    <mergeCell ref="A14:G14"/>
    <mergeCell ref="A15:G15"/>
    <mergeCell ref="A29:G29"/>
    <mergeCell ref="A30:G30"/>
    <mergeCell ref="A31:G31"/>
    <mergeCell ref="A32:G32"/>
    <mergeCell ref="A1:G1"/>
    <mergeCell ref="A2:G2"/>
    <mergeCell ref="A3:G3"/>
    <mergeCell ref="A4:G4"/>
    <mergeCell ref="B5:G5"/>
  </mergeCells>
  <conditionalFormatting sqref="A35:A53 G7:G9 G18:G26 G35:G54 A59:C59 A28:G28 A11:G11 A7:C9 A18:C26">
    <cfRule type="cellIs" dxfId="110" priority="73" stopIfTrue="1" operator="greaterThan">
      <formula>0</formula>
    </cfRule>
    <cfRule type="containsBlanks" dxfId="109" priority="74" stopIfTrue="1">
      <formula>LEN(TRIM(A7))=0</formula>
    </cfRule>
    <cfRule type="cellIs" dxfId="108" priority="75" stopIfTrue="1" operator="equal">
      <formula>0</formula>
    </cfRule>
  </conditionalFormatting>
  <conditionalFormatting sqref="A54">
    <cfRule type="cellIs" dxfId="107" priority="34" stopIfTrue="1" operator="greaterThan">
      <formula>0</formula>
    </cfRule>
    <cfRule type="containsBlanks" dxfId="106" priority="35" stopIfTrue="1">
      <formula>LEN(TRIM(A54))=0</formula>
    </cfRule>
    <cfRule type="cellIs" dxfId="105" priority="36" stopIfTrue="1" operator="equal">
      <formula>0</formula>
    </cfRule>
  </conditionalFormatting>
  <conditionalFormatting sqref="G54">
    <cfRule type="cellIs" dxfId="104" priority="31" stopIfTrue="1" operator="greaterThan">
      <formula>0</formula>
    </cfRule>
    <cfRule type="containsBlanks" dxfId="103" priority="32" stopIfTrue="1">
      <formula>LEN(TRIM(G54))=0</formula>
    </cfRule>
    <cfRule type="cellIs" dxfId="102" priority="33" stopIfTrue="1" operator="equal">
      <formula>0</formula>
    </cfRule>
  </conditionalFormatting>
  <conditionalFormatting sqref="D18:F26">
    <cfRule type="cellIs" dxfId="101" priority="28" stopIfTrue="1" operator="greaterThan">
      <formula>0</formula>
    </cfRule>
    <cfRule type="containsBlanks" dxfId="100" priority="29" stopIfTrue="1">
      <formula>LEN(TRIM(D18))=0</formula>
    </cfRule>
    <cfRule type="cellIs" dxfId="99" priority="30" stopIfTrue="1" operator="equal">
      <formula>0</formula>
    </cfRule>
  </conditionalFormatting>
  <conditionalFormatting sqref="C7:C9">
    <cfRule type="cellIs" dxfId="98" priority="16" stopIfTrue="1" operator="greaterThan">
      <formula>0</formula>
    </cfRule>
    <cfRule type="containsBlanks" dxfId="97" priority="17" stopIfTrue="1">
      <formula>LEN(TRIM(C7))=0</formula>
    </cfRule>
    <cfRule type="cellIs" dxfId="96" priority="18" stopIfTrue="1" operator="equal">
      <formula>0</formula>
    </cfRule>
  </conditionalFormatting>
  <conditionalFormatting sqref="D7:D9 F7:F9">
    <cfRule type="cellIs" dxfId="95" priority="13" stopIfTrue="1" operator="greaterThan">
      <formula>0</formula>
    </cfRule>
    <cfRule type="containsBlanks" dxfId="94" priority="14" stopIfTrue="1">
      <formula>LEN(TRIM(D7))=0</formula>
    </cfRule>
    <cfRule type="cellIs" dxfId="93" priority="15" stopIfTrue="1" operator="equal">
      <formula>0</formula>
    </cfRule>
  </conditionalFormatting>
  <conditionalFormatting sqref="D7:D9 F7:F9">
    <cfRule type="cellIs" dxfId="92" priority="10" stopIfTrue="1" operator="greaterThan">
      <formula>0</formula>
    </cfRule>
    <cfRule type="containsBlanks" dxfId="91" priority="11" stopIfTrue="1">
      <formula>LEN(TRIM(D7))=0</formula>
    </cfRule>
    <cfRule type="cellIs" dxfId="90" priority="12" stopIfTrue="1" operator="equal">
      <formula>0</formula>
    </cfRule>
  </conditionalFormatting>
  <conditionalFormatting sqref="C18:C26">
    <cfRule type="cellIs" dxfId="89" priority="7" stopIfTrue="1" operator="greaterThan">
      <formula>0</formula>
    </cfRule>
    <cfRule type="containsBlanks" dxfId="88" priority="8" stopIfTrue="1">
      <formula>LEN(TRIM(C18))=0</formula>
    </cfRule>
    <cfRule type="cellIs" dxfId="87" priority="9" stopIfTrue="1" operator="equal">
      <formula>0</formula>
    </cfRule>
  </conditionalFormatting>
  <conditionalFormatting sqref="E7:E9">
    <cfRule type="cellIs" dxfId="86" priority="4" stopIfTrue="1" operator="greaterThan">
      <formula>0</formula>
    </cfRule>
    <cfRule type="containsBlanks" dxfId="85" priority="5" stopIfTrue="1">
      <formula>LEN(TRIM(E7))=0</formula>
    </cfRule>
    <cfRule type="cellIs" dxfId="84" priority="6" stopIfTrue="1" operator="equal">
      <formula>0</formula>
    </cfRule>
  </conditionalFormatting>
  <conditionalFormatting sqref="E7:E9">
    <cfRule type="cellIs" dxfId="83" priority="1" stopIfTrue="1" operator="greaterThan">
      <formula>0</formula>
    </cfRule>
    <cfRule type="containsBlanks" dxfId="82" priority="2" stopIfTrue="1">
      <formula>LEN(TRIM(E7))=0</formula>
    </cfRule>
    <cfRule type="cellIs" dxfId="81" priority="3" stopIfTrue="1" operator="equal">
      <formula>0</formula>
    </cfRule>
  </conditionalFormatting>
  <pageMargins left="0.7" right="0.7" top="0.75" bottom="0.75" header="0.3" footer="0.3"/>
  <pageSetup scale="80" orientation="portrait" r:id="rId1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H68"/>
  <sheetViews>
    <sheetView showGridLines="0" zoomScale="85" zoomScaleNormal="85" workbookViewId="0">
      <selection activeCell="K36" sqref="K36"/>
    </sheetView>
  </sheetViews>
  <sheetFormatPr defaultColWidth="40.7109375" defaultRowHeight="15"/>
  <cols>
    <col min="1" max="1" width="1" customWidth="1"/>
    <col min="2" max="2" width="57" style="114" customWidth="1"/>
    <col min="3" max="5" width="16.5703125" customWidth="1"/>
    <col min="6" max="7" width="16.5703125" style="529" customWidth="1"/>
    <col min="8" max="8" width="16.5703125" style="643" customWidth="1"/>
    <col min="9" max="9" width="11.85546875" customWidth="1"/>
    <col min="242" max="247" width="16.5703125" customWidth="1"/>
    <col min="498" max="503" width="16.5703125" customWidth="1"/>
    <col min="754" max="759" width="16.5703125" customWidth="1"/>
    <col min="1010" max="1015" width="16.5703125" customWidth="1"/>
    <col min="1266" max="1271" width="16.5703125" customWidth="1"/>
    <col min="1522" max="1527" width="16.5703125" customWidth="1"/>
    <col min="1778" max="1783" width="16.5703125" customWidth="1"/>
    <col min="2034" max="2039" width="16.5703125" customWidth="1"/>
    <col min="2290" max="2295" width="16.5703125" customWidth="1"/>
    <col min="2546" max="2551" width="16.5703125" customWidth="1"/>
    <col min="2802" max="2807" width="16.5703125" customWidth="1"/>
    <col min="3058" max="3063" width="16.5703125" customWidth="1"/>
    <col min="3314" max="3319" width="16.5703125" customWidth="1"/>
    <col min="3570" max="3575" width="16.5703125" customWidth="1"/>
    <col min="3826" max="3831" width="16.5703125" customWidth="1"/>
    <col min="4082" max="4087" width="16.5703125" customWidth="1"/>
    <col min="4338" max="4343" width="16.5703125" customWidth="1"/>
    <col min="4594" max="4599" width="16.5703125" customWidth="1"/>
    <col min="4850" max="4855" width="16.5703125" customWidth="1"/>
    <col min="5106" max="5111" width="16.5703125" customWidth="1"/>
    <col min="5362" max="5367" width="16.5703125" customWidth="1"/>
    <col min="5618" max="5623" width="16.5703125" customWidth="1"/>
    <col min="5874" max="5879" width="16.5703125" customWidth="1"/>
    <col min="6130" max="6135" width="16.5703125" customWidth="1"/>
    <col min="6386" max="6391" width="16.5703125" customWidth="1"/>
    <col min="6642" max="6647" width="16.5703125" customWidth="1"/>
    <col min="6898" max="6903" width="16.5703125" customWidth="1"/>
    <col min="7154" max="7159" width="16.5703125" customWidth="1"/>
    <col min="7410" max="7415" width="16.5703125" customWidth="1"/>
    <col min="7666" max="7671" width="16.5703125" customWidth="1"/>
    <col min="7922" max="7927" width="16.5703125" customWidth="1"/>
    <col min="8178" max="8183" width="16.5703125" customWidth="1"/>
    <col min="8434" max="8439" width="16.5703125" customWidth="1"/>
    <col min="8690" max="8695" width="16.5703125" customWidth="1"/>
    <col min="8946" max="8951" width="16.5703125" customWidth="1"/>
    <col min="9202" max="9207" width="16.5703125" customWidth="1"/>
    <col min="9458" max="9463" width="16.5703125" customWidth="1"/>
    <col min="9714" max="9719" width="16.5703125" customWidth="1"/>
    <col min="9970" max="9975" width="16.5703125" customWidth="1"/>
    <col min="10226" max="10231" width="16.5703125" customWidth="1"/>
    <col min="10482" max="10487" width="16.5703125" customWidth="1"/>
    <col min="10738" max="10743" width="16.5703125" customWidth="1"/>
    <col min="10994" max="10999" width="16.5703125" customWidth="1"/>
    <col min="11250" max="11255" width="16.5703125" customWidth="1"/>
    <col min="11506" max="11511" width="16.5703125" customWidth="1"/>
    <col min="11762" max="11767" width="16.5703125" customWidth="1"/>
    <col min="12018" max="12023" width="16.5703125" customWidth="1"/>
    <col min="12274" max="12279" width="16.5703125" customWidth="1"/>
    <col min="12530" max="12535" width="16.5703125" customWidth="1"/>
    <col min="12786" max="12791" width="16.5703125" customWidth="1"/>
    <col min="13042" max="13047" width="16.5703125" customWidth="1"/>
    <col min="13298" max="13303" width="16.5703125" customWidth="1"/>
    <col min="13554" max="13559" width="16.5703125" customWidth="1"/>
    <col min="13810" max="13815" width="16.5703125" customWidth="1"/>
    <col min="14066" max="14071" width="16.5703125" customWidth="1"/>
    <col min="14322" max="14327" width="16.5703125" customWidth="1"/>
    <col min="14578" max="14583" width="16.5703125" customWidth="1"/>
    <col min="14834" max="14839" width="16.5703125" customWidth="1"/>
    <col min="15090" max="15095" width="16.5703125" customWidth="1"/>
    <col min="15346" max="15351" width="16.5703125" customWidth="1"/>
    <col min="15602" max="15607" width="16.5703125" customWidth="1"/>
    <col min="15858" max="15863" width="16.5703125" customWidth="1"/>
    <col min="16114" max="16119" width="16.5703125" customWidth="1"/>
  </cols>
  <sheetData>
    <row r="1" spans="2:8">
      <c r="B1" s="785"/>
      <c r="C1" s="785"/>
      <c r="D1" s="785"/>
      <c r="E1" s="785"/>
      <c r="F1" s="785"/>
      <c r="G1" s="785"/>
      <c r="H1" s="785"/>
    </row>
    <row r="2" spans="2:8" ht="18.75" customHeight="1">
      <c r="B2" s="786" t="s">
        <v>605</v>
      </c>
      <c r="C2" s="786"/>
      <c r="D2" s="786"/>
      <c r="E2" s="786"/>
      <c r="F2" s="786"/>
      <c r="G2" s="786"/>
      <c r="H2" s="786"/>
    </row>
    <row r="3" spans="2:8">
      <c r="B3" s="787" t="s">
        <v>616</v>
      </c>
      <c r="C3" s="785"/>
      <c r="D3" s="785"/>
      <c r="E3" s="785"/>
      <c r="F3" s="785"/>
      <c r="G3" s="785"/>
      <c r="H3" s="785"/>
    </row>
    <row r="4" spans="2:8">
      <c r="B4" s="788" t="s">
        <v>806</v>
      </c>
      <c r="C4" s="788"/>
      <c r="D4" s="788"/>
      <c r="E4" s="788"/>
      <c r="F4" s="788"/>
      <c r="G4" s="788"/>
      <c r="H4" s="788"/>
    </row>
    <row r="5" spans="2:8">
      <c r="B5" s="112"/>
      <c r="C5" s="781">
        <v>2015</v>
      </c>
      <c r="D5" s="781"/>
      <c r="E5" s="781"/>
      <c r="F5" s="781"/>
      <c r="G5" s="781"/>
      <c r="H5" s="782"/>
    </row>
    <row r="6" spans="2:8" ht="24.75" customHeight="1">
      <c r="B6" s="119" t="s">
        <v>615</v>
      </c>
      <c r="C6" s="117" t="s">
        <v>602</v>
      </c>
      <c r="D6" s="117" t="s">
        <v>601</v>
      </c>
      <c r="E6" s="117" t="s">
        <v>600</v>
      </c>
      <c r="F6" s="117" t="s">
        <v>599</v>
      </c>
      <c r="G6" s="117" t="s">
        <v>796</v>
      </c>
      <c r="H6" s="639" t="s">
        <v>11</v>
      </c>
    </row>
    <row r="7" spans="2:8">
      <c r="B7" s="115" t="s">
        <v>627</v>
      </c>
      <c r="C7" s="108"/>
      <c r="D7" s="108"/>
      <c r="E7" s="108"/>
      <c r="F7" s="108"/>
      <c r="G7" s="108"/>
      <c r="H7" s="640"/>
    </row>
    <row r="8" spans="2:8">
      <c r="B8" s="515" t="s">
        <v>631</v>
      </c>
      <c r="C8" s="521">
        <v>5054</v>
      </c>
      <c r="D8" s="521">
        <v>3871</v>
      </c>
      <c r="E8" s="521">
        <v>3360</v>
      </c>
      <c r="F8" s="521">
        <v>3566</v>
      </c>
      <c r="G8" s="521">
        <v>15851</v>
      </c>
      <c r="H8" s="641">
        <f t="shared" ref="H8:H20" si="0">+G8/$G$68</f>
        <v>0.3380537012945467</v>
      </c>
    </row>
    <row r="9" spans="2:8">
      <c r="B9" s="515" t="s">
        <v>632</v>
      </c>
      <c r="C9" s="521">
        <v>963</v>
      </c>
      <c r="D9" s="521">
        <v>844</v>
      </c>
      <c r="E9" s="521">
        <v>883</v>
      </c>
      <c r="F9" s="521">
        <v>1092</v>
      </c>
      <c r="G9" s="521">
        <v>3782</v>
      </c>
      <c r="H9" s="641">
        <f t="shared" si="0"/>
        <v>8.0658576638443988E-2</v>
      </c>
    </row>
    <row r="10" spans="2:8">
      <c r="B10" s="515" t="s">
        <v>633</v>
      </c>
      <c r="C10" s="521">
        <v>2413</v>
      </c>
      <c r="D10" s="521">
        <v>1958</v>
      </c>
      <c r="E10" s="521">
        <v>1692</v>
      </c>
      <c r="F10" s="521">
        <v>1428</v>
      </c>
      <c r="G10" s="521">
        <v>7491</v>
      </c>
      <c r="H10" s="641">
        <f t="shared" si="0"/>
        <v>0.15976028492823477</v>
      </c>
    </row>
    <row r="11" spans="2:8">
      <c r="B11" s="515" t="s">
        <v>634</v>
      </c>
      <c r="C11" s="521">
        <v>4</v>
      </c>
      <c r="D11" s="521">
        <v>3</v>
      </c>
      <c r="E11" s="521">
        <v>3</v>
      </c>
      <c r="F11" s="521">
        <v>3</v>
      </c>
      <c r="G11" s="521">
        <v>13</v>
      </c>
      <c r="H11" s="641">
        <f t="shared" si="0"/>
        <v>2.7725052784235109E-4</v>
      </c>
    </row>
    <row r="12" spans="2:8">
      <c r="B12" s="515" t="s">
        <v>635</v>
      </c>
      <c r="C12" s="521">
        <v>162</v>
      </c>
      <c r="D12" s="521">
        <v>256</v>
      </c>
      <c r="E12" s="521">
        <v>287</v>
      </c>
      <c r="F12" s="521">
        <v>318</v>
      </c>
      <c r="G12" s="521">
        <v>1023</v>
      </c>
      <c r="H12" s="641">
        <f t="shared" si="0"/>
        <v>2.1817483844825011E-2</v>
      </c>
    </row>
    <row r="13" spans="2:8">
      <c r="B13" s="515" t="s">
        <v>636</v>
      </c>
      <c r="C13" s="521">
        <v>1883</v>
      </c>
      <c r="D13" s="521">
        <v>2070</v>
      </c>
      <c r="E13" s="521">
        <v>2245</v>
      </c>
      <c r="F13" s="521">
        <v>2131</v>
      </c>
      <c r="G13" s="521">
        <v>8329</v>
      </c>
      <c r="H13" s="641">
        <f t="shared" si="0"/>
        <v>0.17763228049222632</v>
      </c>
    </row>
    <row r="14" spans="2:8">
      <c r="B14" s="515" t="s">
        <v>637</v>
      </c>
      <c r="C14" s="521">
        <v>298</v>
      </c>
      <c r="D14" s="521">
        <v>323</v>
      </c>
      <c r="E14" s="521">
        <v>327</v>
      </c>
      <c r="F14" s="521">
        <v>391</v>
      </c>
      <c r="G14" s="521">
        <v>1339</v>
      </c>
      <c r="H14" s="641">
        <f t="shared" si="0"/>
        <v>2.8556804367762163E-2</v>
      </c>
    </row>
    <row r="15" spans="2:8">
      <c r="B15" s="515" t="s">
        <v>638</v>
      </c>
      <c r="C15" s="521">
        <v>328</v>
      </c>
      <c r="D15" s="521">
        <v>269</v>
      </c>
      <c r="E15" s="521">
        <v>288</v>
      </c>
      <c r="F15" s="521">
        <v>261</v>
      </c>
      <c r="G15" s="521">
        <v>1146</v>
      </c>
      <c r="H15" s="641">
        <f t="shared" si="0"/>
        <v>2.4440700377487256E-2</v>
      </c>
    </row>
    <row r="16" spans="2:8">
      <c r="B16" s="515" t="s">
        <v>639</v>
      </c>
      <c r="C16" s="521">
        <v>581</v>
      </c>
      <c r="D16" s="521">
        <v>387</v>
      </c>
      <c r="E16" s="521">
        <v>218</v>
      </c>
      <c r="F16" s="521">
        <v>232</v>
      </c>
      <c r="G16" s="521">
        <v>1418</v>
      </c>
      <c r="H16" s="641">
        <f t="shared" si="0"/>
        <v>3.0241634498496449E-2</v>
      </c>
    </row>
    <row r="17" spans="2:8">
      <c r="B17" s="515" t="s">
        <v>640</v>
      </c>
      <c r="C17" s="521">
        <v>729</v>
      </c>
      <c r="D17" s="521">
        <v>636</v>
      </c>
      <c r="E17" s="521">
        <v>711</v>
      </c>
      <c r="F17" s="521">
        <v>683</v>
      </c>
      <c r="G17" s="521">
        <v>2759</v>
      </c>
      <c r="H17" s="641">
        <f t="shared" si="0"/>
        <v>5.8841092793618974E-2</v>
      </c>
    </row>
    <row r="18" spans="2:8" ht="15.75" customHeight="1">
      <c r="B18" s="515" t="s">
        <v>614</v>
      </c>
      <c r="C18" s="522">
        <v>37</v>
      </c>
      <c r="D18" s="522">
        <v>40</v>
      </c>
      <c r="E18" s="522">
        <v>83</v>
      </c>
      <c r="F18" s="522">
        <v>60</v>
      </c>
      <c r="G18" s="521">
        <v>220</v>
      </c>
      <c r="H18" s="641">
        <f t="shared" si="0"/>
        <v>4.6919320096397875E-3</v>
      </c>
    </row>
    <row r="19" spans="2:8">
      <c r="B19" s="515" t="s">
        <v>641</v>
      </c>
      <c r="C19" s="521">
        <v>250</v>
      </c>
      <c r="D19" s="521">
        <v>204</v>
      </c>
      <c r="E19" s="521">
        <v>327</v>
      </c>
      <c r="F19" s="521">
        <v>291</v>
      </c>
      <c r="G19" s="521">
        <v>1072</v>
      </c>
      <c r="H19" s="641">
        <f t="shared" si="0"/>
        <v>2.2862505065153874E-2</v>
      </c>
    </row>
    <row r="20" spans="2:8">
      <c r="B20" s="515" t="s">
        <v>642</v>
      </c>
      <c r="C20" s="521">
        <v>35</v>
      </c>
      <c r="D20" s="521">
        <v>57</v>
      </c>
      <c r="E20" s="521">
        <v>69</v>
      </c>
      <c r="F20" s="521">
        <v>61</v>
      </c>
      <c r="G20" s="521">
        <v>222</v>
      </c>
      <c r="H20" s="641">
        <f t="shared" si="0"/>
        <v>4.7345859370001497E-3</v>
      </c>
    </row>
    <row r="21" spans="2:8">
      <c r="B21" s="689" t="s">
        <v>60</v>
      </c>
      <c r="C21" s="690">
        <v>12737</v>
      </c>
      <c r="D21" s="690">
        <v>10918</v>
      </c>
      <c r="E21" s="690">
        <v>10493</v>
      </c>
      <c r="F21" s="690">
        <v>10517</v>
      </c>
      <c r="G21" s="690">
        <v>44665</v>
      </c>
      <c r="H21" s="691">
        <f>+SUM(H8:H20)</f>
        <v>0.95256883277527782</v>
      </c>
    </row>
    <row r="22" spans="2:8" s="529" customFormat="1">
      <c r="B22" s="115"/>
      <c r="C22" s="108"/>
      <c r="D22" s="108"/>
      <c r="E22" s="108"/>
      <c r="F22" s="108"/>
      <c r="G22" s="108"/>
      <c r="H22" s="640"/>
    </row>
    <row r="23" spans="2:8">
      <c r="B23" s="515" t="s">
        <v>643</v>
      </c>
      <c r="C23" s="606">
        <v>43</v>
      </c>
      <c r="D23" s="606">
        <v>62</v>
      </c>
      <c r="E23" s="606">
        <v>51</v>
      </c>
      <c r="F23" s="521">
        <v>53</v>
      </c>
      <c r="G23" s="521">
        <v>209</v>
      </c>
      <c r="H23" s="641">
        <f>+G23/$G$68</f>
        <v>4.4573354091577986E-3</v>
      </c>
    </row>
    <row r="24" spans="2:8">
      <c r="B24" s="515" t="s">
        <v>845</v>
      </c>
      <c r="C24" s="523">
        <v>36</v>
      </c>
      <c r="D24" s="523">
        <v>38</v>
      </c>
      <c r="E24" s="523">
        <v>40</v>
      </c>
      <c r="F24" s="521">
        <v>49</v>
      </c>
      <c r="G24" s="521">
        <v>163</v>
      </c>
      <c r="H24" s="641">
        <f t="shared" ref="H24:H67" si="1">+G24/$G$68</f>
        <v>3.476295079869479E-3</v>
      </c>
    </row>
    <row r="25" spans="2:8">
      <c r="B25" s="515" t="s">
        <v>846</v>
      </c>
      <c r="C25" s="523">
        <v>3</v>
      </c>
      <c r="D25" s="523">
        <v>5</v>
      </c>
      <c r="E25" s="523">
        <v>0</v>
      </c>
      <c r="F25" s="521">
        <v>2</v>
      </c>
      <c r="G25" s="521">
        <v>10</v>
      </c>
      <c r="H25" s="641">
        <f t="shared" si="1"/>
        <v>2.1326963680180853E-4</v>
      </c>
    </row>
    <row r="26" spans="2:8">
      <c r="B26" s="689" t="s">
        <v>60</v>
      </c>
      <c r="C26" s="692">
        <v>82</v>
      </c>
      <c r="D26" s="692">
        <v>105</v>
      </c>
      <c r="E26" s="692">
        <v>91</v>
      </c>
      <c r="F26" s="690">
        <v>104</v>
      </c>
      <c r="G26" s="690">
        <v>382</v>
      </c>
      <c r="H26" s="691">
        <f t="shared" si="1"/>
        <v>8.1469001258290853E-3</v>
      </c>
    </row>
    <row r="27" spans="2:8">
      <c r="B27" s="115" t="s">
        <v>852</v>
      </c>
      <c r="C27" s="108"/>
      <c r="D27" s="108"/>
      <c r="E27" s="108"/>
      <c r="F27" s="108"/>
      <c r="G27" s="108"/>
      <c r="H27" s="640"/>
    </row>
    <row r="28" spans="2:8">
      <c r="B28" s="518" t="s">
        <v>847</v>
      </c>
      <c r="C28" s="516">
        <v>8</v>
      </c>
      <c r="D28" s="516">
        <v>12</v>
      </c>
      <c r="E28" s="516">
        <v>10</v>
      </c>
      <c r="F28" s="521">
        <v>28</v>
      </c>
      <c r="G28" s="521">
        <v>58</v>
      </c>
      <c r="H28" s="641">
        <f t="shared" si="1"/>
        <v>1.2369638934504894E-3</v>
      </c>
    </row>
    <row r="29" spans="2:8">
      <c r="B29" s="518" t="s">
        <v>848</v>
      </c>
      <c r="C29" s="517">
        <v>27</v>
      </c>
      <c r="D29" s="517">
        <v>33</v>
      </c>
      <c r="E29" s="517">
        <v>47</v>
      </c>
      <c r="F29" s="521">
        <v>47</v>
      </c>
      <c r="G29" s="521">
        <v>154</v>
      </c>
      <c r="H29" s="641">
        <f t="shared" si="1"/>
        <v>3.2843524067478515E-3</v>
      </c>
    </row>
    <row r="30" spans="2:8">
      <c r="B30" s="518" t="s">
        <v>849</v>
      </c>
      <c r="C30" s="516">
        <v>1</v>
      </c>
      <c r="D30" s="516">
        <v>0</v>
      </c>
      <c r="E30" s="516">
        <v>0</v>
      </c>
      <c r="F30" s="521">
        <v>0</v>
      </c>
      <c r="G30" s="521">
        <v>1</v>
      </c>
      <c r="H30" s="641">
        <f t="shared" si="1"/>
        <v>2.1326963680180853E-5</v>
      </c>
    </row>
    <row r="31" spans="2:8" s="529" customFormat="1">
      <c r="B31" s="518" t="s">
        <v>850</v>
      </c>
      <c r="C31" s="516">
        <v>0</v>
      </c>
      <c r="D31" s="516">
        <v>0</v>
      </c>
      <c r="E31" s="516">
        <v>0</v>
      </c>
      <c r="F31" s="521">
        <v>1</v>
      </c>
      <c r="G31" s="521">
        <v>1</v>
      </c>
      <c r="H31" s="641">
        <f t="shared" si="1"/>
        <v>2.1326963680180853E-5</v>
      </c>
    </row>
    <row r="32" spans="2:8">
      <c r="B32" s="518" t="s">
        <v>851</v>
      </c>
      <c r="C32" s="517">
        <v>0</v>
      </c>
      <c r="D32" s="517">
        <v>1</v>
      </c>
      <c r="E32" s="517">
        <v>0</v>
      </c>
      <c r="F32" s="521">
        <v>0</v>
      </c>
      <c r="G32" s="521">
        <v>1</v>
      </c>
      <c r="H32" s="641">
        <f t="shared" si="1"/>
        <v>2.1326963680180853E-5</v>
      </c>
    </row>
    <row r="33" spans="2:8">
      <c r="B33" s="693" t="s">
        <v>60</v>
      </c>
      <c r="C33" s="694">
        <v>36</v>
      </c>
      <c r="D33" s="694">
        <v>46</v>
      </c>
      <c r="E33" s="694">
        <v>57</v>
      </c>
      <c r="F33" s="694">
        <v>76</v>
      </c>
      <c r="G33" s="690">
        <v>215</v>
      </c>
      <c r="H33" s="691">
        <f t="shared" si="1"/>
        <v>4.5852971912388836E-3</v>
      </c>
    </row>
    <row r="34" spans="2:8">
      <c r="B34" s="115" t="s">
        <v>766</v>
      </c>
      <c r="C34" s="108"/>
      <c r="D34" s="108"/>
      <c r="E34" s="108"/>
      <c r="F34" s="108"/>
      <c r="G34" s="108"/>
      <c r="H34" s="640"/>
    </row>
    <row r="35" spans="2:8">
      <c r="B35" s="515" t="s">
        <v>853</v>
      </c>
      <c r="C35" s="516">
        <v>257</v>
      </c>
      <c r="D35" s="516">
        <v>238</v>
      </c>
      <c r="E35" s="516">
        <v>330</v>
      </c>
      <c r="F35" s="521">
        <v>284</v>
      </c>
      <c r="G35" s="521">
        <v>1109</v>
      </c>
      <c r="H35" s="641">
        <f t="shared" si="1"/>
        <v>2.3651602721320567E-2</v>
      </c>
    </row>
    <row r="36" spans="2:8">
      <c r="B36" s="515" t="s">
        <v>854</v>
      </c>
      <c r="C36" s="516">
        <v>5</v>
      </c>
      <c r="D36" s="516">
        <v>6</v>
      </c>
      <c r="E36" s="516">
        <v>3</v>
      </c>
      <c r="F36" s="521">
        <v>7</v>
      </c>
      <c r="G36" s="521">
        <v>21</v>
      </c>
      <c r="H36" s="641">
        <f t="shared" si="1"/>
        <v>4.4786623728379791E-4</v>
      </c>
    </row>
    <row r="37" spans="2:8">
      <c r="B37" s="515" t="s">
        <v>855</v>
      </c>
      <c r="C37" s="516">
        <v>6</v>
      </c>
      <c r="D37" s="516">
        <v>9</v>
      </c>
      <c r="E37" s="516">
        <v>9</v>
      </c>
      <c r="F37" s="521">
        <v>7</v>
      </c>
      <c r="G37" s="521">
        <v>31</v>
      </c>
      <c r="H37" s="641">
        <f t="shared" si="1"/>
        <v>6.6113587408560639E-4</v>
      </c>
    </row>
    <row r="38" spans="2:8">
      <c r="B38" s="515" t="s">
        <v>856</v>
      </c>
      <c r="C38" s="516">
        <v>2</v>
      </c>
      <c r="D38" s="516">
        <v>1</v>
      </c>
      <c r="E38" s="516">
        <v>3</v>
      </c>
      <c r="F38" s="521">
        <v>2</v>
      </c>
      <c r="G38" s="521">
        <v>8</v>
      </c>
      <c r="H38" s="641">
        <f t="shared" si="1"/>
        <v>1.7061570944144682E-4</v>
      </c>
    </row>
    <row r="39" spans="2:8">
      <c r="B39" s="515" t="s">
        <v>857</v>
      </c>
      <c r="C39" s="516">
        <v>0</v>
      </c>
      <c r="D39" s="516">
        <v>0</v>
      </c>
      <c r="E39" s="516">
        <v>0</v>
      </c>
      <c r="F39" s="521">
        <v>1</v>
      </c>
      <c r="G39" s="521">
        <v>1</v>
      </c>
      <c r="H39" s="641">
        <f t="shared" si="1"/>
        <v>2.1326963680180853E-5</v>
      </c>
    </row>
    <row r="40" spans="2:8">
      <c r="B40" s="515" t="s">
        <v>858</v>
      </c>
      <c r="C40" s="516">
        <v>1</v>
      </c>
      <c r="D40" s="516">
        <v>0</v>
      </c>
      <c r="E40" s="516">
        <v>0</v>
      </c>
      <c r="F40" s="521">
        <v>1</v>
      </c>
      <c r="G40" s="521">
        <v>2</v>
      </c>
      <c r="H40" s="641">
        <f t="shared" si="1"/>
        <v>4.2653927360361706E-5</v>
      </c>
    </row>
    <row r="41" spans="2:8">
      <c r="B41" s="515" t="s">
        <v>859</v>
      </c>
      <c r="C41" s="516">
        <v>3</v>
      </c>
      <c r="D41" s="516">
        <v>4</v>
      </c>
      <c r="E41" s="516">
        <v>4</v>
      </c>
      <c r="F41" s="521">
        <v>4</v>
      </c>
      <c r="G41" s="521">
        <v>15</v>
      </c>
      <c r="H41" s="641">
        <f t="shared" si="1"/>
        <v>3.199044552027128E-4</v>
      </c>
    </row>
    <row r="42" spans="2:8">
      <c r="B42" s="515" t="s">
        <v>860</v>
      </c>
      <c r="C42" s="516">
        <v>1</v>
      </c>
      <c r="D42" s="516">
        <v>1</v>
      </c>
      <c r="E42" s="516">
        <v>2</v>
      </c>
      <c r="F42" s="521">
        <v>1</v>
      </c>
      <c r="G42" s="521">
        <v>5</v>
      </c>
      <c r="H42" s="641">
        <f t="shared" si="1"/>
        <v>1.0663481840090427E-4</v>
      </c>
    </row>
    <row r="43" spans="2:8">
      <c r="B43" s="515" t="s">
        <v>861</v>
      </c>
      <c r="C43" s="516">
        <v>0</v>
      </c>
      <c r="D43" s="516">
        <v>1</v>
      </c>
      <c r="E43" s="516">
        <v>1</v>
      </c>
      <c r="F43" s="521">
        <v>3</v>
      </c>
      <c r="G43" s="521">
        <v>5</v>
      </c>
      <c r="H43" s="641">
        <f t="shared" si="1"/>
        <v>1.0663481840090427E-4</v>
      </c>
    </row>
    <row r="44" spans="2:8">
      <c r="B44" s="515" t="s">
        <v>862</v>
      </c>
      <c r="C44" s="516">
        <v>1</v>
      </c>
      <c r="D44" s="516">
        <v>0</v>
      </c>
      <c r="E44" s="516">
        <v>1</v>
      </c>
      <c r="F44" s="521">
        <v>1</v>
      </c>
      <c r="G44" s="521">
        <v>3</v>
      </c>
      <c r="H44" s="641">
        <f t="shared" si="1"/>
        <v>6.3980891040542559E-5</v>
      </c>
    </row>
    <row r="45" spans="2:8">
      <c r="B45" s="515" t="s">
        <v>863</v>
      </c>
      <c r="C45" s="516">
        <v>1</v>
      </c>
      <c r="D45" s="516">
        <v>1</v>
      </c>
      <c r="E45" s="516">
        <v>1</v>
      </c>
      <c r="F45" s="521">
        <v>0</v>
      </c>
      <c r="G45" s="521">
        <v>3</v>
      </c>
      <c r="H45" s="641">
        <f t="shared" si="1"/>
        <v>6.3980891040542559E-5</v>
      </c>
    </row>
    <row r="46" spans="2:8">
      <c r="B46" s="515" t="s">
        <v>864</v>
      </c>
      <c r="C46" s="516">
        <v>0</v>
      </c>
      <c r="D46" s="516">
        <v>2</v>
      </c>
      <c r="E46" s="516">
        <v>1</v>
      </c>
      <c r="F46" s="521">
        <v>2</v>
      </c>
      <c r="G46" s="521">
        <v>5</v>
      </c>
      <c r="H46" s="641">
        <f t="shared" si="1"/>
        <v>1.0663481840090427E-4</v>
      </c>
    </row>
    <row r="47" spans="2:8">
      <c r="B47" s="515" t="s">
        <v>865</v>
      </c>
      <c r="C47" s="516">
        <v>0</v>
      </c>
      <c r="D47" s="516">
        <v>1</v>
      </c>
      <c r="E47" s="516">
        <v>1</v>
      </c>
      <c r="F47" s="521">
        <v>1</v>
      </c>
      <c r="G47" s="521">
        <v>3</v>
      </c>
      <c r="H47" s="641">
        <f t="shared" si="1"/>
        <v>6.3980891040542559E-5</v>
      </c>
    </row>
    <row r="48" spans="2:8">
      <c r="B48" s="515" t="s">
        <v>866</v>
      </c>
      <c r="C48" s="516">
        <v>3</v>
      </c>
      <c r="D48" s="516">
        <v>0</v>
      </c>
      <c r="E48" s="516">
        <v>1</v>
      </c>
      <c r="F48" s="521">
        <v>0</v>
      </c>
      <c r="G48" s="521">
        <v>4</v>
      </c>
      <c r="H48" s="641">
        <f t="shared" si="1"/>
        <v>8.5307854720723412E-5</v>
      </c>
    </row>
    <row r="49" spans="2:8">
      <c r="B49" s="515" t="s">
        <v>867</v>
      </c>
      <c r="C49" s="516">
        <v>0</v>
      </c>
      <c r="D49" s="516">
        <v>0</v>
      </c>
      <c r="E49" s="516">
        <v>1</v>
      </c>
      <c r="F49" s="521">
        <v>1</v>
      </c>
      <c r="G49" s="521">
        <v>2</v>
      </c>
      <c r="H49" s="641">
        <f t="shared" si="1"/>
        <v>4.2653927360361706E-5</v>
      </c>
    </row>
    <row r="50" spans="2:8">
      <c r="B50" s="515" t="s">
        <v>868</v>
      </c>
      <c r="C50" s="516">
        <v>2</v>
      </c>
      <c r="D50" s="516">
        <v>0</v>
      </c>
      <c r="E50" s="516">
        <v>1</v>
      </c>
      <c r="F50" s="521">
        <v>1</v>
      </c>
      <c r="G50" s="521">
        <v>4</v>
      </c>
      <c r="H50" s="641">
        <f t="shared" si="1"/>
        <v>8.5307854720723412E-5</v>
      </c>
    </row>
    <row r="51" spans="2:8">
      <c r="B51" s="515" t="s">
        <v>869</v>
      </c>
      <c r="C51" s="516">
        <v>2</v>
      </c>
      <c r="D51" s="516">
        <v>6</v>
      </c>
      <c r="E51" s="516">
        <v>2</v>
      </c>
      <c r="F51" s="521">
        <v>1</v>
      </c>
      <c r="G51" s="521">
        <v>11</v>
      </c>
      <c r="H51" s="641">
        <f t="shared" si="1"/>
        <v>2.3459660048198938E-4</v>
      </c>
    </row>
    <row r="52" spans="2:8">
      <c r="B52" s="515" t="s">
        <v>870</v>
      </c>
      <c r="C52" s="516">
        <v>1</v>
      </c>
      <c r="D52" s="516">
        <v>0</v>
      </c>
      <c r="E52" s="516">
        <v>1</v>
      </c>
      <c r="F52" s="521">
        <v>4</v>
      </c>
      <c r="G52" s="521">
        <v>6</v>
      </c>
      <c r="H52" s="641">
        <f t="shared" si="1"/>
        <v>1.2796178208108512E-4</v>
      </c>
    </row>
    <row r="53" spans="2:8">
      <c r="B53" s="515" t="s">
        <v>871</v>
      </c>
      <c r="C53" s="516">
        <v>1</v>
      </c>
      <c r="D53" s="516">
        <v>0</v>
      </c>
      <c r="E53" s="516">
        <v>1</v>
      </c>
      <c r="F53" s="521">
        <v>0</v>
      </c>
      <c r="G53" s="521">
        <v>2</v>
      </c>
      <c r="H53" s="641">
        <f t="shared" si="1"/>
        <v>4.2653927360361706E-5</v>
      </c>
    </row>
    <row r="54" spans="2:8">
      <c r="B54" s="515" t="s">
        <v>872</v>
      </c>
      <c r="C54" s="516">
        <v>0</v>
      </c>
      <c r="D54" s="516">
        <v>1</v>
      </c>
      <c r="E54" s="516">
        <v>3</v>
      </c>
      <c r="F54" s="521">
        <v>0</v>
      </c>
      <c r="G54" s="521">
        <v>4</v>
      </c>
      <c r="H54" s="641">
        <f t="shared" si="1"/>
        <v>8.5307854720723412E-5</v>
      </c>
    </row>
    <row r="55" spans="2:8">
      <c r="B55" s="689" t="s">
        <v>60</v>
      </c>
      <c r="C55" s="695">
        <v>286</v>
      </c>
      <c r="D55" s="695">
        <v>271</v>
      </c>
      <c r="E55" s="695">
        <v>366</v>
      </c>
      <c r="F55" s="690">
        <v>321</v>
      </c>
      <c r="G55" s="690">
        <v>1244</v>
      </c>
      <c r="H55" s="691">
        <f t="shared" si="1"/>
        <v>2.6530742818144982E-2</v>
      </c>
    </row>
    <row r="56" spans="2:8">
      <c r="B56" s="115" t="s">
        <v>613</v>
      </c>
      <c r="C56" s="108"/>
      <c r="D56" s="108"/>
      <c r="E56" s="108"/>
      <c r="F56" s="108"/>
      <c r="G56" s="108"/>
      <c r="H56" s="640"/>
    </row>
    <row r="57" spans="2:8">
      <c r="B57" s="515" t="s">
        <v>644</v>
      </c>
      <c r="C57" s="517">
        <v>1</v>
      </c>
      <c r="D57" s="517">
        <v>1</v>
      </c>
      <c r="E57" s="517">
        <v>0</v>
      </c>
      <c r="F57" s="521">
        <v>1</v>
      </c>
      <c r="G57" s="521">
        <v>3</v>
      </c>
      <c r="H57" s="641">
        <f t="shared" si="1"/>
        <v>6.3980891040542559E-5</v>
      </c>
    </row>
    <row r="58" spans="2:8">
      <c r="B58" s="116" t="s">
        <v>873</v>
      </c>
      <c r="C58" s="517">
        <v>1</v>
      </c>
      <c r="D58" s="517">
        <v>0</v>
      </c>
      <c r="E58" s="517">
        <v>1</v>
      </c>
      <c r="F58" s="521">
        <v>1</v>
      </c>
      <c r="G58" s="521">
        <v>3</v>
      </c>
      <c r="H58" s="641">
        <f t="shared" si="1"/>
        <v>6.3980891040542559E-5</v>
      </c>
    </row>
    <row r="59" spans="2:8">
      <c r="B59" s="515" t="s">
        <v>874</v>
      </c>
      <c r="C59" s="517">
        <v>0</v>
      </c>
      <c r="D59" s="517">
        <v>0</v>
      </c>
      <c r="E59" s="517">
        <v>1</v>
      </c>
      <c r="F59" s="521">
        <v>0</v>
      </c>
      <c r="G59" s="521">
        <v>1</v>
      </c>
      <c r="H59" s="641">
        <f t="shared" si="1"/>
        <v>2.1326963680180853E-5</v>
      </c>
    </row>
    <row r="60" spans="2:8" s="529" customFormat="1">
      <c r="B60" s="689" t="s">
        <v>60</v>
      </c>
      <c r="C60" s="694">
        <v>2</v>
      </c>
      <c r="D60" s="694">
        <v>1</v>
      </c>
      <c r="E60" s="694">
        <v>2</v>
      </c>
      <c r="F60" s="690">
        <v>2</v>
      </c>
      <c r="G60" s="690">
        <v>7</v>
      </c>
      <c r="H60" s="691">
        <f t="shared" si="1"/>
        <v>1.4928874576126597E-4</v>
      </c>
    </row>
    <row r="61" spans="2:8">
      <c r="B61" s="115" t="s">
        <v>612</v>
      </c>
      <c r="C61" s="108"/>
      <c r="D61" s="108"/>
      <c r="E61" s="108"/>
      <c r="F61" s="108"/>
      <c r="G61" s="108"/>
      <c r="H61" s="640"/>
    </row>
    <row r="62" spans="2:8">
      <c r="B62" s="116" t="s">
        <v>875</v>
      </c>
      <c r="C62" s="517">
        <v>30</v>
      </c>
      <c r="D62" s="517">
        <v>26</v>
      </c>
      <c r="E62" s="517">
        <v>26</v>
      </c>
      <c r="F62" s="521">
        <v>22</v>
      </c>
      <c r="G62" s="521">
        <v>104</v>
      </c>
      <c r="H62" s="641">
        <f t="shared" si="1"/>
        <v>2.2180042227388087E-3</v>
      </c>
    </row>
    <row r="63" spans="2:8">
      <c r="B63" s="116" t="s">
        <v>876</v>
      </c>
      <c r="C63" s="517">
        <v>40</v>
      </c>
      <c r="D63" s="517">
        <v>34</v>
      </c>
      <c r="E63" s="517">
        <v>44</v>
      </c>
      <c r="F63" s="521">
        <v>78</v>
      </c>
      <c r="G63" s="521">
        <v>196</v>
      </c>
      <c r="H63" s="641">
        <f t="shared" si="1"/>
        <v>4.1800848813154474E-3</v>
      </c>
    </row>
    <row r="64" spans="2:8" s="697" customFormat="1">
      <c r="B64" s="696" t="s">
        <v>60</v>
      </c>
      <c r="C64" s="694">
        <v>70</v>
      </c>
      <c r="D64" s="694">
        <v>60</v>
      </c>
      <c r="E64" s="694">
        <v>70</v>
      </c>
      <c r="F64" s="690">
        <v>100</v>
      </c>
      <c r="G64" s="690">
        <v>300</v>
      </c>
      <c r="H64" s="691">
        <f t="shared" si="1"/>
        <v>6.3980891040542557E-3</v>
      </c>
    </row>
    <row r="65" spans="2:8">
      <c r="B65" s="115" t="s">
        <v>611</v>
      </c>
      <c r="C65" s="108"/>
      <c r="D65" s="108"/>
      <c r="E65" s="108"/>
      <c r="F65" s="108"/>
      <c r="G65" s="108"/>
      <c r="H65" s="640"/>
    </row>
    <row r="66" spans="2:8">
      <c r="B66" s="116" t="s">
        <v>610</v>
      </c>
      <c r="C66" s="517">
        <v>24</v>
      </c>
      <c r="D66" s="517">
        <v>18</v>
      </c>
      <c r="E66" s="517">
        <v>19</v>
      </c>
      <c r="F66" s="521">
        <v>15</v>
      </c>
      <c r="G66" s="521">
        <v>76</v>
      </c>
      <c r="H66" s="641">
        <f t="shared" si="1"/>
        <v>1.6208492396937448E-3</v>
      </c>
    </row>
    <row r="67" spans="2:8" s="697" customFormat="1">
      <c r="B67" s="696" t="s">
        <v>60</v>
      </c>
      <c r="C67" s="694">
        <v>24</v>
      </c>
      <c r="D67" s="694">
        <v>18</v>
      </c>
      <c r="E67" s="694">
        <v>19</v>
      </c>
      <c r="F67" s="690">
        <v>15</v>
      </c>
      <c r="G67" s="690">
        <v>76</v>
      </c>
      <c r="H67" s="691">
        <f t="shared" si="1"/>
        <v>1.6208492396937448E-3</v>
      </c>
    </row>
    <row r="68" spans="2:8">
      <c r="B68" s="519" t="s">
        <v>598</v>
      </c>
      <c r="C68" s="520">
        <v>13237</v>
      </c>
      <c r="D68" s="520">
        <v>11419</v>
      </c>
      <c r="E68" s="520">
        <v>11098</v>
      </c>
      <c r="F68" s="520">
        <v>11135</v>
      </c>
      <c r="G68" s="520">
        <v>46889</v>
      </c>
      <c r="H68" s="642"/>
    </row>
  </sheetData>
  <mergeCells count="5">
    <mergeCell ref="C5:H5"/>
    <mergeCell ref="B1:H1"/>
    <mergeCell ref="B2:H2"/>
    <mergeCell ref="B3:H3"/>
    <mergeCell ref="B4:H4"/>
  </mergeCells>
  <conditionalFormatting sqref="B57:B59 B62:B63 B66 B8:B21 B28:B33 B35:B55 C21:E21 B23:B25 G21 C8:H20 G23:H25 H23:H26 H28:H33 H35:H55 H57:H59 H62:H63 H66">
    <cfRule type="cellIs" dxfId="80" priority="142" stopIfTrue="1" operator="greaterThan">
      <formula>0</formula>
    </cfRule>
    <cfRule type="containsBlanks" dxfId="79" priority="143" stopIfTrue="1">
      <formula>LEN(TRIM(B8))=0</formula>
    </cfRule>
    <cfRule type="cellIs" dxfId="78" priority="144" stopIfTrue="1" operator="equal">
      <formula>0</formula>
    </cfRule>
  </conditionalFormatting>
  <conditionalFormatting sqref="G28:G33">
    <cfRule type="cellIs" dxfId="77" priority="76" stopIfTrue="1" operator="greaterThan">
      <formula>0</formula>
    </cfRule>
    <cfRule type="containsBlanks" dxfId="76" priority="77" stopIfTrue="1">
      <formula>LEN(TRIM(G28))=0</formula>
    </cfRule>
    <cfRule type="cellIs" dxfId="75" priority="78" stopIfTrue="1" operator="equal">
      <formula>0</formula>
    </cfRule>
  </conditionalFormatting>
  <conditionalFormatting sqref="G35:G55">
    <cfRule type="cellIs" dxfId="74" priority="73" stopIfTrue="1" operator="greaterThan">
      <formula>0</formula>
    </cfRule>
    <cfRule type="containsBlanks" dxfId="73" priority="74" stopIfTrue="1">
      <formula>LEN(TRIM(G35))=0</formula>
    </cfRule>
    <cfRule type="cellIs" dxfId="72" priority="75" stopIfTrue="1" operator="equal">
      <formula>0</formula>
    </cfRule>
  </conditionalFormatting>
  <conditionalFormatting sqref="G57:G59">
    <cfRule type="cellIs" dxfId="71" priority="70" stopIfTrue="1" operator="greaterThan">
      <formula>0</formula>
    </cfRule>
    <cfRule type="containsBlanks" dxfId="70" priority="71" stopIfTrue="1">
      <formula>LEN(TRIM(G57))=0</formula>
    </cfRule>
    <cfRule type="cellIs" dxfId="69" priority="72" stopIfTrue="1" operator="equal">
      <formula>0</formula>
    </cfRule>
  </conditionalFormatting>
  <conditionalFormatting sqref="G62:G63">
    <cfRule type="cellIs" dxfId="68" priority="67" stopIfTrue="1" operator="greaterThan">
      <formula>0</formula>
    </cfRule>
    <cfRule type="containsBlanks" dxfId="67" priority="68" stopIfTrue="1">
      <formula>LEN(TRIM(G62))=0</formula>
    </cfRule>
    <cfRule type="cellIs" dxfId="66" priority="69" stopIfTrue="1" operator="equal">
      <formula>0</formula>
    </cfRule>
  </conditionalFormatting>
  <conditionalFormatting sqref="G66">
    <cfRule type="cellIs" dxfId="65" priority="64" stopIfTrue="1" operator="greaterThan">
      <formula>0</formula>
    </cfRule>
    <cfRule type="containsBlanks" dxfId="64" priority="65" stopIfTrue="1">
      <formula>LEN(TRIM(G66))=0</formula>
    </cfRule>
    <cfRule type="cellIs" dxfId="63" priority="66" stopIfTrue="1" operator="equal">
      <formula>0</formula>
    </cfRule>
  </conditionalFormatting>
  <conditionalFormatting sqref="F21 F23:F25">
    <cfRule type="cellIs" dxfId="62" priority="61" stopIfTrue="1" operator="greaterThan">
      <formula>0</formula>
    </cfRule>
    <cfRule type="containsBlanks" dxfId="61" priority="62" stopIfTrue="1">
      <formula>LEN(TRIM(F21))=0</formula>
    </cfRule>
    <cfRule type="cellIs" dxfId="60" priority="63" stopIfTrue="1" operator="equal">
      <formula>0</formula>
    </cfRule>
  </conditionalFormatting>
  <conditionalFormatting sqref="F28:F33">
    <cfRule type="cellIs" dxfId="59" priority="58" stopIfTrue="1" operator="greaterThan">
      <formula>0</formula>
    </cfRule>
    <cfRule type="containsBlanks" dxfId="58" priority="59" stopIfTrue="1">
      <formula>LEN(TRIM(F28))=0</formula>
    </cfRule>
    <cfRule type="cellIs" dxfId="57" priority="60" stopIfTrue="1" operator="equal">
      <formula>0</formula>
    </cfRule>
  </conditionalFormatting>
  <conditionalFormatting sqref="F35:F55">
    <cfRule type="cellIs" dxfId="56" priority="55" stopIfTrue="1" operator="greaterThan">
      <formula>0</formula>
    </cfRule>
    <cfRule type="containsBlanks" dxfId="55" priority="56" stopIfTrue="1">
      <formula>LEN(TRIM(F35))=0</formula>
    </cfRule>
    <cfRule type="cellIs" dxfId="54" priority="57" stopIfTrue="1" operator="equal">
      <formula>0</formula>
    </cfRule>
  </conditionalFormatting>
  <conditionalFormatting sqref="F57:F59">
    <cfRule type="cellIs" dxfId="53" priority="52" stopIfTrue="1" operator="greaterThan">
      <formula>0</formula>
    </cfRule>
    <cfRule type="containsBlanks" dxfId="52" priority="53" stopIfTrue="1">
      <formula>LEN(TRIM(F57))=0</formula>
    </cfRule>
    <cfRule type="cellIs" dxfId="51" priority="54" stopIfTrue="1" operator="equal">
      <formula>0</formula>
    </cfRule>
  </conditionalFormatting>
  <conditionalFormatting sqref="F62:F63">
    <cfRule type="cellIs" dxfId="50" priority="49" stopIfTrue="1" operator="greaterThan">
      <formula>0</formula>
    </cfRule>
    <cfRule type="containsBlanks" dxfId="49" priority="50" stopIfTrue="1">
      <formula>LEN(TRIM(F62))=0</formula>
    </cfRule>
    <cfRule type="cellIs" dxfId="48" priority="51" stopIfTrue="1" operator="equal">
      <formula>0</formula>
    </cfRule>
  </conditionalFormatting>
  <conditionalFormatting sqref="F66">
    <cfRule type="cellIs" dxfId="47" priority="46" stopIfTrue="1" operator="greaterThan">
      <formula>0</formula>
    </cfRule>
    <cfRule type="containsBlanks" dxfId="46" priority="47" stopIfTrue="1">
      <formula>LEN(TRIM(F66))=0</formula>
    </cfRule>
    <cfRule type="cellIs" dxfId="45" priority="48" stopIfTrue="1" operator="equal">
      <formula>0</formula>
    </cfRule>
  </conditionalFormatting>
  <conditionalFormatting sqref="G26:H26 B26">
    <cfRule type="cellIs" dxfId="44" priority="43" stopIfTrue="1" operator="greaterThan">
      <formula>0</formula>
    </cfRule>
    <cfRule type="containsBlanks" dxfId="43" priority="44" stopIfTrue="1">
      <formula>LEN(TRIM(B26))=0</formula>
    </cfRule>
    <cfRule type="cellIs" dxfId="42" priority="45" stopIfTrue="1" operator="equal">
      <formula>0</formula>
    </cfRule>
  </conditionalFormatting>
  <conditionalFormatting sqref="F26">
    <cfRule type="cellIs" dxfId="41" priority="40" stopIfTrue="1" operator="greaterThan">
      <formula>0</formula>
    </cfRule>
    <cfRule type="containsBlanks" dxfId="40" priority="41" stopIfTrue="1">
      <formula>LEN(TRIM(F26))=0</formula>
    </cfRule>
    <cfRule type="cellIs" dxfId="39" priority="42" stopIfTrue="1" operator="equal">
      <formula>0</formula>
    </cfRule>
  </conditionalFormatting>
  <conditionalFormatting sqref="H21">
    <cfRule type="cellIs" dxfId="38" priority="37" stopIfTrue="1" operator="greaterThan">
      <formula>0</formula>
    </cfRule>
    <cfRule type="containsBlanks" dxfId="37" priority="38" stopIfTrue="1">
      <formula>LEN(TRIM(H21))=0</formula>
    </cfRule>
    <cfRule type="cellIs" dxfId="36" priority="39" stopIfTrue="1" operator="equal">
      <formula>0</formula>
    </cfRule>
  </conditionalFormatting>
  <conditionalFormatting sqref="B60">
    <cfRule type="cellIs" dxfId="35" priority="34" stopIfTrue="1" operator="greaterThan">
      <formula>0</formula>
    </cfRule>
    <cfRule type="containsBlanks" dxfId="34" priority="35" stopIfTrue="1">
      <formula>LEN(TRIM(B60))=0</formula>
    </cfRule>
    <cfRule type="cellIs" dxfId="33" priority="36" stopIfTrue="1" operator="equal">
      <formula>0</formula>
    </cfRule>
  </conditionalFormatting>
  <conditionalFormatting sqref="G60">
    <cfRule type="cellIs" dxfId="32" priority="31" stopIfTrue="1" operator="greaterThan">
      <formula>0</formula>
    </cfRule>
    <cfRule type="containsBlanks" dxfId="31" priority="32" stopIfTrue="1">
      <formula>LEN(TRIM(G60))=0</formula>
    </cfRule>
    <cfRule type="cellIs" dxfId="30" priority="33" stopIfTrue="1" operator="equal">
      <formula>0</formula>
    </cfRule>
  </conditionalFormatting>
  <conditionalFormatting sqref="F60">
    <cfRule type="cellIs" dxfId="29" priority="28" stopIfTrue="1" operator="greaterThan">
      <formula>0</formula>
    </cfRule>
    <cfRule type="containsBlanks" dxfId="28" priority="29" stopIfTrue="1">
      <formula>LEN(TRIM(F60))=0</formula>
    </cfRule>
    <cfRule type="cellIs" dxfId="27" priority="30" stopIfTrue="1" operator="equal">
      <formula>0</formula>
    </cfRule>
  </conditionalFormatting>
  <conditionalFormatting sqref="B64">
    <cfRule type="cellIs" dxfId="26" priority="25" stopIfTrue="1" operator="greaterThan">
      <formula>0</formula>
    </cfRule>
    <cfRule type="containsBlanks" dxfId="25" priority="26" stopIfTrue="1">
      <formula>LEN(TRIM(B64))=0</formula>
    </cfRule>
    <cfRule type="cellIs" dxfId="24" priority="27" stopIfTrue="1" operator="equal">
      <formula>0</formula>
    </cfRule>
  </conditionalFormatting>
  <conditionalFormatting sqref="G64">
    <cfRule type="cellIs" dxfId="23" priority="22" stopIfTrue="1" operator="greaterThan">
      <formula>0</formula>
    </cfRule>
    <cfRule type="containsBlanks" dxfId="22" priority="23" stopIfTrue="1">
      <formula>LEN(TRIM(G64))=0</formula>
    </cfRule>
    <cfRule type="cellIs" dxfId="21" priority="24" stopIfTrue="1" operator="equal">
      <formula>0</formula>
    </cfRule>
  </conditionalFormatting>
  <conditionalFormatting sqref="F64">
    <cfRule type="cellIs" dxfId="20" priority="19" stopIfTrue="1" operator="greaterThan">
      <formula>0</formula>
    </cfRule>
    <cfRule type="containsBlanks" dxfId="19" priority="20" stopIfTrue="1">
      <formula>LEN(TRIM(F64))=0</formula>
    </cfRule>
    <cfRule type="cellIs" dxfId="18" priority="21" stopIfTrue="1" operator="equal">
      <formula>0</formula>
    </cfRule>
  </conditionalFormatting>
  <conditionalFormatting sqref="B67">
    <cfRule type="cellIs" dxfId="17" priority="16" stopIfTrue="1" operator="greaterThan">
      <formula>0</formula>
    </cfRule>
    <cfRule type="containsBlanks" dxfId="16" priority="17" stopIfTrue="1">
      <formula>LEN(TRIM(B67))=0</formula>
    </cfRule>
    <cfRule type="cellIs" dxfId="15" priority="18" stopIfTrue="1" operator="equal">
      <formula>0</formula>
    </cfRule>
  </conditionalFormatting>
  <conditionalFormatting sqref="G67">
    <cfRule type="cellIs" dxfId="14" priority="13" stopIfTrue="1" operator="greaterThan">
      <formula>0</formula>
    </cfRule>
    <cfRule type="containsBlanks" dxfId="13" priority="14" stopIfTrue="1">
      <formula>LEN(TRIM(G67))=0</formula>
    </cfRule>
    <cfRule type="cellIs" dxfId="12" priority="15" stopIfTrue="1" operator="equal">
      <formula>0</formula>
    </cfRule>
  </conditionalFormatting>
  <conditionalFormatting sqref="F67">
    <cfRule type="cellIs" dxfId="11" priority="10" stopIfTrue="1" operator="greaterThan">
      <formula>0</formula>
    </cfRule>
    <cfRule type="containsBlanks" dxfId="10" priority="11" stopIfTrue="1">
      <formula>LEN(TRIM(F67))=0</formula>
    </cfRule>
    <cfRule type="cellIs" dxfId="9" priority="12" stopIfTrue="1" operator="equal">
      <formula>0</formula>
    </cfRule>
  </conditionalFormatting>
  <conditionalFormatting sqref="H60">
    <cfRule type="cellIs" dxfId="8" priority="7" stopIfTrue="1" operator="greaterThan">
      <formula>0</formula>
    </cfRule>
    <cfRule type="containsBlanks" dxfId="7" priority="8" stopIfTrue="1">
      <formula>LEN(TRIM(H60))=0</formula>
    </cfRule>
    <cfRule type="cellIs" dxfId="6" priority="9" stopIfTrue="1" operator="equal">
      <formula>0</formula>
    </cfRule>
  </conditionalFormatting>
  <conditionalFormatting sqref="H64">
    <cfRule type="cellIs" dxfId="5" priority="4" stopIfTrue="1" operator="greaterThan">
      <formula>0</formula>
    </cfRule>
    <cfRule type="containsBlanks" dxfId="4" priority="5" stopIfTrue="1">
      <formula>LEN(TRIM(H64))=0</formula>
    </cfRule>
    <cfRule type="cellIs" dxfId="3" priority="6" stopIfTrue="1" operator="equal">
      <formula>0</formula>
    </cfRule>
  </conditionalFormatting>
  <conditionalFormatting sqref="H67">
    <cfRule type="cellIs" dxfId="2" priority="1" stopIfTrue="1" operator="greaterThan">
      <formula>0</formula>
    </cfRule>
    <cfRule type="containsBlanks" dxfId="1" priority="2" stopIfTrue="1">
      <formula>LEN(TRIM(H67))=0</formula>
    </cfRule>
    <cfRule type="cellIs" dxfId="0" priority="3" stopIfTrue="1" operator="equal">
      <formula>0</formula>
    </cfRule>
  </conditionalFormatting>
  <pageMargins left="0.7" right="0.7" top="0.75" bottom="0.75" header="0.3" footer="0.3"/>
  <pageSetup scale="66" orientation="portrait" r:id="rId1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VJ111"/>
  <sheetViews>
    <sheetView showGridLines="0" workbookViewId="0">
      <selection activeCell="A75" sqref="A75"/>
    </sheetView>
  </sheetViews>
  <sheetFormatPr defaultColWidth="0" defaultRowHeight="0" customHeight="1" zeroHeight="1"/>
  <cols>
    <col min="1" max="1" width="60.42578125" style="106" customWidth="1"/>
    <col min="2" max="2" width="17.42578125" style="106" bestFit="1" customWidth="1"/>
    <col min="3" max="256" width="9.140625" style="106" hidden="1"/>
    <col min="257" max="257" width="60.42578125" style="106" hidden="1" customWidth="1"/>
    <col min="258" max="258" width="17.42578125" style="106" hidden="1" customWidth="1"/>
    <col min="259" max="512" width="9.140625" style="106" hidden="1"/>
    <col min="513" max="513" width="60.42578125" style="106" hidden="1" customWidth="1"/>
    <col min="514" max="514" width="17.42578125" style="106" hidden="1" customWidth="1"/>
    <col min="515" max="768" width="9.140625" style="106" hidden="1"/>
    <col min="769" max="769" width="60.42578125" style="106" hidden="1" customWidth="1"/>
    <col min="770" max="770" width="17.42578125" style="106" hidden="1" customWidth="1"/>
    <col min="771" max="1024" width="9.140625" style="106" hidden="1"/>
    <col min="1025" max="1025" width="60.42578125" style="106" hidden="1" customWidth="1"/>
    <col min="1026" max="1026" width="17.42578125" style="106" hidden="1" customWidth="1"/>
    <col min="1027" max="1280" width="9.140625" style="106" hidden="1"/>
    <col min="1281" max="1281" width="60.42578125" style="106" hidden="1" customWidth="1"/>
    <col min="1282" max="1282" width="17.42578125" style="106" hidden="1" customWidth="1"/>
    <col min="1283" max="1536" width="9.140625" style="106" hidden="1"/>
    <col min="1537" max="1537" width="60.42578125" style="106" hidden="1" customWidth="1"/>
    <col min="1538" max="1538" width="17.42578125" style="106" hidden="1" customWidth="1"/>
    <col min="1539" max="1792" width="9.140625" style="106" hidden="1"/>
    <col min="1793" max="1793" width="60.42578125" style="106" hidden="1" customWidth="1"/>
    <col min="1794" max="1794" width="17.42578125" style="106" hidden="1" customWidth="1"/>
    <col min="1795" max="2048" width="9.140625" style="106" hidden="1"/>
    <col min="2049" max="2049" width="60.42578125" style="106" hidden="1" customWidth="1"/>
    <col min="2050" max="2050" width="17.42578125" style="106" hidden="1" customWidth="1"/>
    <col min="2051" max="2304" width="9.140625" style="106" hidden="1"/>
    <col min="2305" max="2305" width="60.42578125" style="106" hidden="1" customWidth="1"/>
    <col min="2306" max="2306" width="17.42578125" style="106" hidden="1" customWidth="1"/>
    <col min="2307" max="2560" width="9.140625" style="106" hidden="1"/>
    <col min="2561" max="2561" width="60.42578125" style="106" hidden="1" customWidth="1"/>
    <col min="2562" max="2562" width="17.42578125" style="106" hidden="1" customWidth="1"/>
    <col min="2563" max="2816" width="9.140625" style="106" hidden="1"/>
    <col min="2817" max="2817" width="60.42578125" style="106" hidden="1" customWidth="1"/>
    <col min="2818" max="2818" width="17.42578125" style="106" hidden="1" customWidth="1"/>
    <col min="2819" max="3072" width="9.140625" style="106" hidden="1"/>
    <col min="3073" max="3073" width="60.42578125" style="106" hidden="1" customWidth="1"/>
    <col min="3074" max="3074" width="17.42578125" style="106" hidden="1" customWidth="1"/>
    <col min="3075" max="3328" width="9.140625" style="106" hidden="1"/>
    <col min="3329" max="3329" width="60.42578125" style="106" hidden="1" customWidth="1"/>
    <col min="3330" max="3330" width="17.42578125" style="106" hidden="1" customWidth="1"/>
    <col min="3331" max="3584" width="9.140625" style="106" hidden="1"/>
    <col min="3585" max="3585" width="60.42578125" style="106" hidden="1" customWidth="1"/>
    <col min="3586" max="3586" width="17.42578125" style="106" hidden="1" customWidth="1"/>
    <col min="3587" max="3840" width="9.140625" style="106" hidden="1"/>
    <col min="3841" max="3841" width="60.42578125" style="106" hidden="1" customWidth="1"/>
    <col min="3842" max="3842" width="17.42578125" style="106" hidden="1" customWidth="1"/>
    <col min="3843" max="4096" width="9.140625" style="106" hidden="1"/>
    <col min="4097" max="4097" width="60.42578125" style="106" hidden="1" customWidth="1"/>
    <col min="4098" max="4098" width="17.42578125" style="106" hidden="1" customWidth="1"/>
    <col min="4099" max="4352" width="9.140625" style="106" hidden="1"/>
    <col min="4353" max="4353" width="60.42578125" style="106" hidden="1" customWidth="1"/>
    <col min="4354" max="4354" width="17.42578125" style="106" hidden="1" customWidth="1"/>
    <col min="4355" max="4608" width="9.140625" style="106" hidden="1"/>
    <col min="4609" max="4609" width="60.42578125" style="106" hidden="1" customWidth="1"/>
    <col min="4610" max="4610" width="17.42578125" style="106" hidden="1" customWidth="1"/>
    <col min="4611" max="4864" width="9.140625" style="106" hidden="1"/>
    <col min="4865" max="4865" width="60.42578125" style="106" hidden="1" customWidth="1"/>
    <col min="4866" max="4866" width="17.42578125" style="106" hidden="1" customWidth="1"/>
    <col min="4867" max="5120" width="9.140625" style="106" hidden="1"/>
    <col min="5121" max="5121" width="60.42578125" style="106" hidden="1" customWidth="1"/>
    <col min="5122" max="5122" width="17.42578125" style="106" hidden="1" customWidth="1"/>
    <col min="5123" max="5376" width="9.140625" style="106" hidden="1"/>
    <col min="5377" max="5377" width="60.42578125" style="106" hidden="1" customWidth="1"/>
    <col min="5378" max="5378" width="17.42578125" style="106" hidden="1" customWidth="1"/>
    <col min="5379" max="5632" width="9.140625" style="106" hidden="1"/>
    <col min="5633" max="5633" width="60.42578125" style="106" hidden="1" customWidth="1"/>
    <col min="5634" max="5634" width="17.42578125" style="106" hidden="1" customWidth="1"/>
    <col min="5635" max="5888" width="9.140625" style="106" hidden="1"/>
    <col min="5889" max="5889" width="60.42578125" style="106" hidden="1" customWidth="1"/>
    <col min="5890" max="5890" width="17.42578125" style="106" hidden="1" customWidth="1"/>
    <col min="5891" max="6144" width="9.140625" style="106" hidden="1"/>
    <col min="6145" max="6145" width="60.42578125" style="106" hidden="1" customWidth="1"/>
    <col min="6146" max="6146" width="17.42578125" style="106" hidden="1" customWidth="1"/>
    <col min="6147" max="6400" width="9.140625" style="106" hidden="1"/>
    <col min="6401" max="6401" width="60.42578125" style="106" hidden="1" customWidth="1"/>
    <col min="6402" max="6402" width="17.42578125" style="106" hidden="1" customWidth="1"/>
    <col min="6403" max="6656" width="9.140625" style="106" hidden="1"/>
    <col min="6657" max="6657" width="60.42578125" style="106" hidden="1" customWidth="1"/>
    <col min="6658" max="6658" width="17.42578125" style="106" hidden="1" customWidth="1"/>
    <col min="6659" max="6912" width="9.140625" style="106" hidden="1"/>
    <col min="6913" max="6913" width="60.42578125" style="106" hidden="1" customWidth="1"/>
    <col min="6914" max="6914" width="17.42578125" style="106" hidden="1" customWidth="1"/>
    <col min="6915" max="7168" width="9.140625" style="106" hidden="1"/>
    <col min="7169" max="7169" width="60.42578125" style="106" hidden="1" customWidth="1"/>
    <col min="7170" max="7170" width="17.42578125" style="106" hidden="1" customWidth="1"/>
    <col min="7171" max="7424" width="9.140625" style="106" hidden="1"/>
    <col min="7425" max="7425" width="60.42578125" style="106" hidden="1" customWidth="1"/>
    <col min="7426" max="7426" width="17.42578125" style="106" hidden="1" customWidth="1"/>
    <col min="7427" max="7680" width="9.140625" style="106" hidden="1"/>
    <col min="7681" max="7681" width="60.42578125" style="106" hidden="1" customWidth="1"/>
    <col min="7682" max="7682" width="17.42578125" style="106" hidden="1" customWidth="1"/>
    <col min="7683" max="7936" width="9.140625" style="106" hidden="1"/>
    <col min="7937" max="7937" width="60.42578125" style="106" hidden="1" customWidth="1"/>
    <col min="7938" max="7938" width="17.42578125" style="106" hidden="1" customWidth="1"/>
    <col min="7939" max="8192" width="9.140625" style="106" hidden="1"/>
    <col min="8193" max="8193" width="60.42578125" style="106" hidden="1" customWidth="1"/>
    <col min="8194" max="8194" width="17.42578125" style="106" hidden="1" customWidth="1"/>
    <col min="8195" max="8448" width="9.140625" style="106" hidden="1"/>
    <col min="8449" max="8449" width="60.42578125" style="106" hidden="1" customWidth="1"/>
    <col min="8450" max="8450" width="17.42578125" style="106" hidden="1" customWidth="1"/>
    <col min="8451" max="8704" width="9.140625" style="106" hidden="1"/>
    <col min="8705" max="8705" width="60.42578125" style="106" hidden="1" customWidth="1"/>
    <col min="8706" max="8706" width="17.42578125" style="106" hidden="1" customWidth="1"/>
    <col min="8707" max="8960" width="9.140625" style="106" hidden="1"/>
    <col min="8961" max="8961" width="60.42578125" style="106" hidden="1" customWidth="1"/>
    <col min="8962" max="8962" width="17.42578125" style="106" hidden="1" customWidth="1"/>
    <col min="8963" max="9216" width="9.140625" style="106" hidden="1"/>
    <col min="9217" max="9217" width="60.42578125" style="106" hidden="1" customWidth="1"/>
    <col min="9218" max="9218" width="17.42578125" style="106" hidden="1" customWidth="1"/>
    <col min="9219" max="9472" width="9.140625" style="106" hidden="1"/>
    <col min="9473" max="9473" width="60.42578125" style="106" hidden="1" customWidth="1"/>
    <col min="9474" max="9474" width="17.42578125" style="106" hidden="1" customWidth="1"/>
    <col min="9475" max="9728" width="9.140625" style="106" hidden="1"/>
    <col min="9729" max="9729" width="60.42578125" style="106" hidden="1" customWidth="1"/>
    <col min="9730" max="9730" width="17.42578125" style="106" hidden="1" customWidth="1"/>
    <col min="9731" max="9984" width="9.140625" style="106" hidden="1"/>
    <col min="9985" max="9985" width="60.42578125" style="106" hidden="1" customWidth="1"/>
    <col min="9986" max="9986" width="17.42578125" style="106" hidden="1" customWidth="1"/>
    <col min="9987" max="10240" width="9.140625" style="106" hidden="1"/>
    <col min="10241" max="10241" width="60.42578125" style="106" hidden="1" customWidth="1"/>
    <col min="10242" max="10242" width="17.42578125" style="106" hidden="1" customWidth="1"/>
    <col min="10243" max="10496" width="9.140625" style="106" hidden="1"/>
    <col min="10497" max="10497" width="60.42578125" style="106" hidden="1" customWidth="1"/>
    <col min="10498" max="10498" width="17.42578125" style="106" hidden="1" customWidth="1"/>
    <col min="10499" max="10752" width="9.140625" style="106" hidden="1"/>
    <col min="10753" max="10753" width="60.42578125" style="106" hidden="1" customWidth="1"/>
    <col min="10754" max="10754" width="17.42578125" style="106" hidden="1" customWidth="1"/>
    <col min="10755" max="11008" width="9.140625" style="106" hidden="1"/>
    <col min="11009" max="11009" width="60.42578125" style="106" hidden="1" customWidth="1"/>
    <col min="11010" max="11010" width="17.42578125" style="106" hidden="1" customWidth="1"/>
    <col min="11011" max="11264" width="9.140625" style="106" hidden="1"/>
    <col min="11265" max="11265" width="60.42578125" style="106" hidden="1" customWidth="1"/>
    <col min="11266" max="11266" width="17.42578125" style="106" hidden="1" customWidth="1"/>
    <col min="11267" max="11520" width="9.140625" style="106" hidden="1"/>
    <col min="11521" max="11521" width="60.42578125" style="106" hidden="1" customWidth="1"/>
    <col min="11522" max="11522" width="17.42578125" style="106" hidden="1" customWidth="1"/>
    <col min="11523" max="11776" width="9.140625" style="106" hidden="1"/>
    <col min="11777" max="11777" width="60.42578125" style="106" hidden="1" customWidth="1"/>
    <col min="11778" max="11778" width="17.42578125" style="106" hidden="1" customWidth="1"/>
    <col min="11779" max="12032" width="9.140625" style="106" hidden="1"/>
    <col min="12033" max="12033" width="60.42578125" style="106" hidden="1" customWidth="1"/>
    <col min="12034" max="12034" width="17.42578125" style="106" hidden="1" customWidth="1"/>
    <col min="12035" max="12288" width="9.140625" style="106" hidden="1"/>
    <col min="12289" max="12289" width="60.42578125" style="106" hidden="1" customWidth="1"/>
    <col min="12290" max="12290" width="17.42578125" style="106" hidden="1" customWidth="1"/>
    <col min="12291" max="12544" width="9.140625" style="106" hidden="1"/>
    <col min="12545" max="12545" width="60.42578125" style="106" hidden="1" customWidth="1"/>
    <col min="12546" max="12546" width="17.42578125" style="106" hidden="1" customWidth="1"/>
    <col min="12547" max="12800" width="9.140625" style="106" hidden="1"/>
    <col min="12801" max="12801" width="60.42578125" style="106" hidden="1" customWidth="1"/>
    <col min="12802" max="12802" width="17.42578125" style="106" hidden="1" customWidth="1"/>
    <col min="12803" max="13056" width="9.140625" style="106" hidden="1"/>
    <col min="13057" max="13057" width="60.42578125" style="106" hidden="1" customWidth="1"/>
    <col min="13058" max="13058" width="17.42578125" style="106" hidden="1" customWidth="1"/>
    <col min="13059" max="13312" width="9.140625" style="106" hidden="1"/>
    <col min="13313" max="13313" width="60.42578125" style="106" hidden="1" customWidth="1"/>
    <col min="13314" max="13314" width="17.42578125" style="106" hidden="1" customWidth="1"/>
    <col min="13315" max="13568" width="9.140625" style="106" hidden="1"/>
    <col min="13569" max="13569" width="60.42578125" style="106" hidden="1" customWidth="1"/>
    <col min="13570" max="13570" width="17.42578125" style="106" hidden="1" customWidth="1"/>
    <col min="13571" max="13824" width="9.140625" style="106" hidden="1"/>
    <col min="13825" max="13825" width="60.42578125" style="106" hidden="1" customWidth="1"/>
    <col min="13826" max="13826" width="17.42578125" style="106" hidden="1" customWidth="1"/>
    <col min="13827" max="14080" width="9.140625" style="106" hidden="1"/>
    <col min="14081" max="14081" width="60.42578125" style="106" hidden="1" customWidth="1"/>
    <col min="14082" max="14082" width="17.42578125" style="106" hidden="1" customWidth="1"/>
    <col min="14083" max="14336" width="9.140625" style="106" hidden="1"/>
    <col min="14337" max="14337" width="60.42578125" style="106" hidden="1" customWidth="1"/>
    <col min="14338" max="14338" width="17.42578125" style="106" hidden="1" customWidth="1"/>
    <col min="14339" max="14592" width="9.140625" style="106" hidden="1"/>
    <col min="14593" max="14593" width="60.42578125" style="106" hidden="1" customWidth="1"/>
    <col min="14594" max="14594" width="17.42578125" style="106" hidden="1" customWidth="1"/>
    <col min="14595" max="14848" width="9.140625" style="106" hidden="1"/>
    <col min="14849" max="14849" width="60.42578125" style="106" hidden="1" customWidth="1"/>
    <col min="14850" max="14850" width="17.42578125" style="106" hidden="1" customWidth="1"/>
    <col min="14851" max="15104" width="9.140625" style="106" hidden="1"/>
    <col min="15105" max="15105" width="60.42578125" style="106" hidden="1" customWidth="1"/>
    <col min="15106" max="15106" width="17.42578125" style="106" hidden="1" customWidth="1"/>
    <col min="15107" max="15360" width="9.140625" style="106" hidden="1"/>
    <col min="15361" max="15361" width="60.42578125" style="106" hidden="1" customWidth="1"/>
    <col min="15362" max="15362" width="17.42578125" style="106" hidden="1" customWidth="1"/>
    <col min="15363" max="15616" width="9.140625" style="106" hidden="1"/>
    <col min="15617" max="15617" width="60.42578125" style="106" hidden="1" customWidth="1"/>
    <col min="15618" max="15618" width="17.42578125" style="106" hidden="1" customWidth="1"/>
    <col min="15619" max="15872" width="9.140625" style="106" hidden="1"/>
    <col min="15873" max="15873" width="60.42578125" style="106" hidden="1" customWidth="1"/>
    <col min="15874" max="15874" width="17.42578125" style="106" hidden="1" customWidth="1"/>
    <col min="15875" max="16128" width="9.140625" style="106" hidden="1"/>
    <col min="16129" max="16129" width="60.42578125" style="106" hidden="1" customWidth="1"/>
    <col min="16130" max="16130" width="17.42578125" style="106" hidden="1" customWidth="1"/>
    <col min="16131" max="16384" width="9.140625" style="106" hidden="1"/>
  </cols>
  <sheetData>
    <row r="1" spans="1:2" ht="20.25">
      <c r="A1" s="789" t="s">
        <v>552</v>
      </c>
      <c r="B1" s="789"/>
    </row>
    <row r="2" spans="1:2" ht="15">
      <c r="A2" s="107"/>
    </row>
    <row r="3" spans="1:2" ht="15">
      <c r="A3" s="107" t="s">
        <v>713</v>
      </c>
      <c r="B3" s="569"/>
    </row>
    <row r="4" spans="1:2" ht="12.75">
      <c r="A4" s="569" t="s">
        <v>553</v>
      </c>
      <c r="B4" s="569" t="s">
        <v>47</v>
      </c>
    </row>
    <row r="5" spans="1:2" ht="12.75">
      <c r="A5" s="569" t="s">
        <v>554</v>
      </c>
      <c r="B5" s="569" t="s">
        <v>53</v>
      </c>
    </row>
    <row r="6" spans="1:2" ht="12.75">
      <c r="A6" s="569" t="s">
        <v>555</v>
      </c>
      <c r="B6" s="569" t="s">
        <v>48</v>
      </c>
    </row>
    <row r="7" spans="1:2" ht="12.75">
      <c r="A7" s="569" t="s">
        <v>652</v>
      </c>
      <c r="B7" s="569" t="s">
        <v>52</v>
      </c>
    </row>
    <row r="8" spans="1:2" ht="12.75">
      <c r="A8" s="569" t="s">
        <v>556</v>
      </c>
      <c r="B8" s="569" t="s">
        <v>54</v>
      </c>
    </row>
    <row r="9" spans="1:2" ht="12.75">
      <c r="A9" s="569" t="s">
        <v>557</v>
      </c>
      <c r="B9" s="569" t="s">
        <v>55</v>
      </c>
    </row>
    <row r="10" spans="1:2" ht="12.75">
      <c r="A10" s="569" t="s">
        <v>558</v>
      </c>
      <c r="B10" s="569" t="s">
        <v>56</v>
      </c>
    </row>
    <row r="11" spans="1:2" ht="12.75">
      <c r="A11" s="569" t="s">
        <v>559</v>
      </c>
      <c r="B11" s="569" t="s">
        <v>49</v>
      </c>
    </row>
    <row r="12" spans="1:2" ht="12.75">
      <c r="A12" s="569" t="s">
        <v>560</v>
      </c>
      <c r="B12" s="569" t="s">
        <v>50</v>
      </c>
    </row>
    <row r="13" spans="1:2" ht="12.75">
      <c r="A13" s="569" t="s">
        <v>561</v>
      </c>
      <c r="B13" s="569" t="s">
        <v>51</v>
      </c>
    </row>
    <row r="14" spans="1:2" ht="12.75">
      <c r="A14" s="569" t="s">
        <v>680</v>
      </c>
      <c r="B14" s="569" t="s">
        <v>58</v>
      </c>
    </row>
    <row r="15" spans="1:2" ht="12.75">
      <c r="A15" s="569" t="s">
        <v>681</v>
      </c>
      <c r="B15" s="569" t="s">
        <v>59</v>
      </c>
    </row>
    <row r="16" spans="1:2" ht="12.75">
      <c r="A16" s="569" t="s">
        <v>653</v>
      </c>
      <c r="B16" s="569" t="s">
        <v>622</v>
      </c>
    </row>
    <row r="17" spans="1:2" ht="12.75">
      <c r="A17" s="569" t="s">
        <v>654</v>
      </c>
      <c r="B17" s="569" t="s">
        <v>621</v>
      </c>
    </row>
    <row r="18" spans="1:2" ht="15">
      <c r="A18" s="107" t="s">
        <v>714</v>
      </c>
      <c r="B18" s="569"/>
    </row>
    <row r="19" spans="1:2" ht="12.75">
      <c r="A19" s="569" t="s">
        <v>715</v>
      </c>
      <c r="B19" s="569" t="s">
        <v>624</v>
      </c>
    </row>
    <row r="20" spans="1:2" ht="12.75">
      <c r="A20" s="569" t="s">
        <v>716</v>
      </c>
      <c r="B20" s="569" t="s">
        <v>625</v>
      </c>
    </row>
    <row r="21" spans="1:2" ht="12.75">
      <c r="A21" s="569" t="s">
        <v>717</v>
      </c>
      <c r="B21" s="569" t="s">
        <v>626</v>
      </c>
    </row>
    <row r="22" spans="1:2" ht="12.75">
      <c r="A22" s="569"/>
      <c r="B22" s="569"/>
    </row>
    <row r="23" spans="1:2" ht="15">
      <c r="A23" s="107" t="s">
        <v>832</v>
      </c>
      <c r="B23" s="569"/>
    </row>
    <row r="24" spans="1:2" ht="12.75">
      <c r="A24" s="569" t="s">
        <v>833</v>
      </c>
      <c r="B24" s="569" t="s">
        <v>815</v>
      </c>
    </row>
    <row r="25" spans="1:2" ht="12.75">
      <c r="A25" s="569" t="s">
        <v>834</v>
      </c>
      <c r="B25" s="569" t="s">
        <v>817</v>
      </c>
    </row>
    <row r="26" spans="1:2" ht="12.75">
      <c r="A26" s="569" t="s">
        <v>835</v>
      </c>
      <c r="B26" s="569" t="s">
        <v>818</v>
      </c>
    </row>
    <row r="27" spans="1:2" ht="12.75">
      <c r="A27" s="569" t="s">
        <v>836</v>
      </c>
      <c r="B27" s="569" t="s">
        <v>820</v>
      </c>
    </row>
    <row r="28" spans="1:2" ht="12.75">
      <c r="A28" s="569" t="s">
        <v>837</v>
      </c>
      <c r="B28" s="569" t="s">
        <v>819</v>
      </c>
    </row>
    <row r="29" spans="1:2" ht="12.75">
      <c r="A29" s="569" t="s">
        <v>838</v>
      </c>
      <c r="B29" s="569" t="s">
        <v>816</v>
      </c>
    </row>
    <row r="30" spans="1:2" ht="12.75">
      <c r="A30" s="569" t="s">
        <v>839</v>
      </c>
      <c r="B30" s="569" t="s">
        <v>822</v>
      </c>
    </row>
    <row r="31" spans="1:2" ht="12.75">
      <c r="A31" s="569" t="s">
        <v>840</v>
      </c>
      <c r="B31" s="569" t="s">
        <v>821</v>
      </c>
    </row>
    <row r="32" spans="1:2" ht="12.75">
      <c r="A32" s="569"/>
      <c r="B32" s="569"/>
    </row>
    <row r="33" spans="1:2" ht="15">
      <c r="A33" s="107" t="s">
        <v>563</v>
      </c>
      <c r="B33" s="569"/>
    </row>
    <row r="34" spans="1:2" ht="12.75">
      <c r="A34" s="569" t="s">
        <v>682</v>
      </c>
      <c r="B34" s="569" t="s">
        <v>65</v>
      </c>
    </row>
    <row r="35" spans="1:2" ht="12.75">
      <c r="A35" s="569" t="s">
        <v>683</v>
      </c>
      <c r="B35" s="569" t="s">
        <v>66</v>
      </c>
    </row>
    <row r="36" spans="1:2" ht="12.75">
      <c r="A36" s="569" t="s">
        <v>684</v>
      </c>
      <c r="B36" s="569" t="s">
        <v>67</v>
      </c>
    </row>
    <row r="37" spans="1:2" ht="12.75">
      <c r="A37" s="569" t="s">
        <v>685</v>
      </c>
      <c r="B37" s="569" t="s">
        <v>69</v>
      </c>
    </row>
    <row r="38" spans="1:2" ht="12.75">
      <c r="A38" s="569" t="s">
        <v>686</v>
      </c>
      <c r="B38" s="569" t="s">
        <v>70</v>
      </c>
    </row>
    <row r="39" spans="1:2" ht="12.75">
      <c r="A39" s="569" t="s">
        <v>687</v>
      </c>
      <c r="B39" s="569" t="s">
        <v>72</v>
      </c>
    </row>
    <row r="40" spans="1:2" ht="12.75">
      <c r="A40" s="569" t="s">
        <v>688</v>
      </c>
      <c r="B40" s="569" t="s">
        <v>73</v>
      </c>
    </row>
    <row r="41" spans="1:2" ht="12.75">
      <c r="A41" s="569" t="s">
        <v>689</v>
      </c>
      <c r="B41" s="569" t="s">
        <v>74</v>
      </c>
    </row>
    <row r="42" spans="1:2" ht="12.75">
      <c r="A42" s="569" t="s">
        <v>690</v>
      </c>
      <c r="B42" s="569" t="s">
        <v>75</v>
      </c>
    </row>
    <row r="43" spans="1:2" ht="12.75">
      <c r="A43" s="569" t="s">
        <v>691</v>
      </c>
      <c r="B43" s="569" t="s">
        <v>76</v>
      </c>
    </row>
    <row r="44" spans="1:2" ht="12.75">
      <c r="A44" s="569" t="s">
        <v>692</v>
      </c>
      <c r="B44" s="569" t="s">
        <v>82</v>
      </c>
    </row>
    <row r="45" spans="1:2" ht="12.75">
      <c r="A45" s="569" t="s">
        <v>693</v>
      </c>
      <c r="B45" s="569" t="s">
        <v>84</v>
      </c>
    </row>
    <row r="46" spans="1:2" ht="12.75">
      <c r="A46" s="569" t="s">
        <v>694</v>
      </c>
      <c r="B46" s="569" t="s">
        <v>81</v>
      </c>
    </row>
    <row r="47" spans="1:2" ht="12.75">
      <c r="A47" s="569" t="s">
        <v>695</v>
      </c>
      <c r="B47" s="569" t="s">
        <v>78</v>
      </c>
    </row>
    <row r="48" spans="1:2" ht="12.75">
      <c r="A48" s="569" t="s">
        <v>696</v>
      </c>
      <c r="B48" s="569" t="s">
        <v>80</v>
      </c>
    </row>
    <row r="49" spans="1:2" ht="12.75">
      <c r="A49" s="569" t="s">
        <v>697</v>
      </c>
      <c r="B49" s="569" t="s">
        <v>77</v>
      </c>
    </row>
    <row r="50" spans="1:2" ht="12.75">
      <c r="A50" s="569" t="s">
        <v>698</v>
      </c>
      <c r="B50" s="569" t="s">
        <v>89</v>
      </c>
    </row>
    <row r="51" spans="1:2" ht="12.75">
      <c r="A51" s="569" t="s">
        <v>699</v>
      </c>
      <c r="B51" s="569" t="s">
        <v>88</v>
      </c>
    </row>
    <row r="52" spans="1:2" ht="12.75">
      <c r="A52" s="569" t="s">
        <v>700</v>
      </c>
      <c r="B52" s="569" t="s">
        <v>87</v>
      </c>
    </row>
    <row r="53" spans="1:2" ht="12.75">
      <c r="A53" s="569" t="s">
        <v>701</v>
      </c>
      <c r="B53" s="569" t="s">
        <v>85</v>
      </c>
    </row>
    <row r="54" spans="1:2" ht="12.75">
      <c r="A54" s="569" t="s">
        <v>702</v>
      </c>
      <c r="B54" s="569" t="s">
        <v>86</v>
      </c>
    </row>
    <row r="55" spans="1:2" ht="12.75">
      <c r="A55" s="569" t="s">
        <v>703</v>
      </c>
      <c r="B55" s="569" t="s">
        <v>71</v>
      </c>
    </row>
    <row r="56" spans="1:2" ht="12.75">
      <c r="A56" s="569" t="s">
        <v>704</v>
      </c>
      <c r="B56" s="569" t="s">
        <v>79</v>
      </c>
    </row>
    <row r="57" spans="1:2" ht="12.75">
      <c r="A57" s="569" t="s">
        <v>705</v>
      </c>
      <c r="B57" s="569" t="s">
        <v>83</v>
      </c>
    </row>
    <row r="58" spans="1:2" ht="12.75">
      <c r="A58" s="569" t="s">
        <v>706</v>
      </c>
      <c r="B58" s="569" t="s">
        <v>68</v>
      </c>
    </row>
    <row r="59" spans="1:2" ht="12.75">
      <c r="A59" s="569" t="s">
        <v>707</v>
      </c>
      <c r="B59" s="569" t="s">
        <v>90</v>
      </c>
    </row>
    <row r="60" spans="1:2" ht="12.75">
      <c r="A60" s="569"/>
      <c r="B60" s="569"/>
    </row>
    <row r="61" spans="1:2" ht="15">
      <c r="A61" s="107" t="s">
        <v>564</v>
      </c>
      <c r="B61" s="569"/>
    </row>
    <row r="62" spans="1:2" ht="15">
      <c r="A62" s="107" t="s">
        <v>565</v>
      </c>
      <c r="B62" s="569"/>
    </row>
    <row r="63" spans="1:2" ht="12.75">
      <c r="A63" s="569" t="s">
        <v>566</v>
      </c>
      <c r="B63" s="569" t="s">
        <v>567</v>
      </c>
    </row>
    <row r="64" spans="1:2" ht="12.75">
      <c r="A64" s="569" t="s">
        <v>568</v>
      </c>
      <c r="B64" s="569" t="s">
        <v>569</v>
      </c>
    </row>
    <row r="65" spans="1:2" ht="12.75">
      <c r="A65" s="569"/>
      <c r="B65" s="569"/>
    </row>
    <row r="66" spans="1:2" ht="15">
      <c r="A66" s="107" t="s">
        <v>570</v>
      </c>
      <c r="B66" s="569"/>
    </row>
    <row r="67" spans="1:2" ht="12.75">
      <c r="A67" s="569" t="s">
        <v>571</v>
      </c>
      <c r="B67" s="569" t="s">
        <v>572</v>
      </c>
    </row>
    <row r="68" spans="1:2" ht="12.75">
      <c r="A68" s="569" t="s">
        <v>573</v>
      </c>
      <c r="B68" s="569" t="s">
        <v>574</v>
      </c>
    </row>
    <row r="69" spans="1:2" ht="12.75">
      <c r="A69" s="569" t="s">
        <v>575</v>
      </c>
      <c r="B69" s="569" t="s">
        <v>451</v>
      </c>
    </row>
    <row r="70" spans="1:2" ht="12.75">
      <c r="A70" s="569"/>
      <c r="B70" s="569"/>
    </row>
    <row r="71" spans="1:2" ht="15">
      <c r="A71" s="107" t="s">
        <v>576</v>
      </c>
      <c r="B71" s="569"/>
    </row>
    <row r="72" spans="1:2" ht="12.75">
      <c r="A72" s="569" t="s">
        <v>577</v>
      </c>
      <c r="B72" s="569" t="s">
        <v>578</v>
      </c>
    </row>
    <row r="73" spans="1:2" ht="12.75">
      <c r="A73" s="569"/>
      <c r="B73" s="569"/>
    </row>
    <row r="74" spans="1:2" ht="15">
      <c r="A74" s="107" t="s">
        <v>885</v>
      </c>
      <c r="B74" s="569"/>
    </row>
    <row r="75" spans="1:2" ht="12.75">
      <c r="A75" s="569" t="s">
        <v>579</v>
      </c>
      <c r="B75" s="569" t="s">
        <v>580</v>
      </c>
    </row>
    <row r="76" spans="1:2" ht="12.75">
      <c r="A76" s="569" t="s">
        <v>581</v>
      </c>
      <c r="B76" s="569" t="s">
        <v>582</v>
      </c>
    </row>
    <row r="77" spans="1:2" ht="12.75">
      <c r="A77" s="569"/>
      <c r="B77" s="569"/>
    </row>
    <row r="78" spans="1:2" ht="15">
      <c r="A78" s="107" t="s">
        <v>841</v>
      </c>
      <c r="B78" s="569"/>
    </row>
    <row r="79" spans="1:2" ht="12.75">
      <c r="A79" s="569" t="s">
        <v>583</v>
      </c>
      <c r="B79" s="569" t="s">
        <v>425</v>
      </c>
    </row>
    <row r="80" spans="1:2" ht="12.75"/>
    <row r="81" spans="1:2" ht="15">
      <c r="A81" s="107" t="s">
        <v>584</v>
      </c>
    </row>
    <row r="82" spans="1:2" ht="12.75">
      <c r="A82" s="106" t="s">
        <v>585</v>
      </c>
      <c r="B82" s="106" t="s">
        <v>586</v>
      </c>
    </row>
    <row r="83" spans="1:2" ht="12.75">
      <c r="A83" s="106" t="s">
        <v>587</v>
      </c>
      <c r="B83" s="106" t="s">
        <v>588</v>
      </c>
    </row>
    <row r="84" spans="1:2" ht="12.75">
      <c r="A84" s="106" t="s">
        <v>589</v>
      </c>
      <c r="B84" s="106" t="s">
        <v>590</v>
      </c>
    </row>
    <row r="85" spans="1:2" ht="12.75">
      <c r="A85" s="106" t="s">
        <v>591</v>
      </c>
      <c r="B85" s="106" t="s">
        <v>592</v>
      </c>
    </row>
    <row r="86" spans="1:2" ht="12.75">
      <c r="A86" s="106" t="s">
        <v>593</v>
      </c>
      <c r="B86" s="106" t="s">
        <v>594</v>
      </c>
    </row>
    <row r="87" spans="1:2" ht="12.75">
      <c r="A87" s="569" t="s">
        <v>767</v>
      </c>
      <c r="B87" s="106" t="s">
        <v>595</v>
      </c>
    </row>
    <row r="88" spans="1:2" ht="12.75"/>
    <row r="89" spans="1:2" ht="12.75"/>
    <row r="90" spans="1:2" s="568" customFormat="1" ht="11.25">
      <c r="A90" s="567" t="s">
        <v>596</v>
      </c>
    </row>
    <row r="91" spans="1:2" s="568" customFormat="1" ht="11.25">
      <c r="A91" s="567" t="s">
        <v>708</v>
      </c>
    </row>
    <row r="92" spans="1:2" s="568" customFormat="1" ht="11.25">
      <c r="A92" s="567" t="s">
        <v>709</v>
      </c>
    </row>
    <row r="93" spans="1:2" s="568" customFormat="1" ht="11.25">
      <c r="A93" s="567" t="s">
        <v>710</v>
      </c>
    </row>
    <row r="94" spans="1:2" s="568" customFormat="1" ht="22.5">
      <c r="A94" s="613" t="s">
        <v>718</v>
      </c>
    </row>
    <row r="95" spans="1:2" ht="22.5">
      <c r="A95" s="613" t="s">
        <v>842</v>
      </c>
    </row>
    <row r="96" spans="1:2" ht="12.75" hidden="1"/>
    <row r="97" ht="12.75" hidden="1"/>
    <row r="98" ht="12.75" hidden="1"/>
    <row r="99" ht="12.75" hidden="1"/>
    <row r="100" ht="12.75" hidden="1"/>
    <row r="101" ht="12.75" hidden="1"/>
    <row r="102" ht="12.75" hidden="1"/>
    <row r="103" ht="12.75" hidden="1"/>
    <row r="104" ht="12.75" hidden="1"/>
    <row r="105" ht="12.75" hidden="1"/>
    <row r="106" ht="12.75" hidden="1"/>
    <row r="107" ht="12.75" hidden="1"/>
    <row r="108" ht="12.75"/>
    <row r="109" ht="12.75"/>
    <row r="110" ht="12.75"/>
    <row r="111" ht="12.75"/>
  </sheetData>
  <mergeCells count="1">
    <mergeCell ref="A1:B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108</vt:i4>
      </vt:variant>
      <vt:variant>
        <vt:lpstr>Named Ranges</vt:lpstr>
      </vt:variant>
      <vt:variant>
        <vt:i4>75</vt:i4>
      </vt:variant>
    </vt:vector>
  </HeadingPairs>
  <TitlesOfParts>
    <vt:vector size="183" baseType="lpstr">
      <vt:lpstr>INDICE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12-1</vt:lpstr>
      <vt:lpstr>12-2</vt:lpstr>
      <vt:lpstr>12-3</vt:lpstr>
      <vt:lpstr>12-4</vt:lpstr>
      <vt:lpstr>12-5</vt:lpstr>
      <vt:lpstr>13-1</vt:lpstr>
      <vt:lpstr>13-2</vt:lpstr>
      <vt:lpstr>13-3</vt:lpstr>
      <vt:lpstr>13-4</vt:lpstr>
      <vt:lpstr>13-5</vt:lpstr>
      <vt:lpstr>13-6</vt:lpstr>
      <vt:lpstr>13-7</vt:lpstr>
      <vt:lpstr>14-1</vt:lpstr>
      <vt:lpstr>14-2</vt:lpstr>
      <vt:lpstr>14-3</vt:lpstr>
      <vt:lpstr>14-4</vt:lpstr>
      <vt:lpstr>15-1</vt:lpstr>
      <vt:lpstr>15-2</vt:lpstr>
      <vt:lpstr>15-3</vt:lpstr>
      <vt:lpstr>15-4</vt:lpstr>
      <vt:lpstr>15-5</vt:lpstr>
      <vt:lpstr>16</vt:lpstr>
      <vt:lpstr>17</vt:lpstr>
      <vt:lpstr>18-1</vt:lpstr>
      <vt:lpstr>18-2</vt:lpstr>
      <vt:lpstr>18-3</vt:lpstr>
      <vt:lpstr>18-4</vt:lpstr>
      <vt:lpstr>18-5</vt:lpstr>
      <vt:lpstr>18-6</vt:lpstr>
      <vt:lpstr>18-7</vt:lpstr>
      <vt:lpstr>19</vt:lpstr>
      <vt:lpstr>20</vt:lpstr>
      <vt:lpstr>21</vt:lpstr>
      <vt:lpstr>22-1</vt:lpstr>
      <vt:lpstr>22-2</vt:lpstr>
      <vt:lpstr>22-3</vt:lpstr>
      <vt:lpstr>22-4</vt:lpstr>
      <vt:lpstr>22-5</vt:lpstr>
      <vt:lpstr>22-6</vt:lpstr>
      <vt:lpstr>22-7</vt:lpstr>
      <vt:lpstr>23</vt:lpstr>
      <vt:lpstr>24</vt:lpstr>
      <vt:lpstr>25</vt:lpstr>
      <vt:lpstr>26</vt:lpstr>
      <vt:lpstr>27</vt:lpstr>
      <vt:lpstr>28</vt:lpstr>
      <vt:lpstr>29-1</vt:lpstr>
      <vt:lpstr>29-2</vt:lpstr>
      <vt:lpstr>30-1</vt:lpstr>
      <vt:lpstr>30-2</vt:lpstr>
      <vt:lpstr>30-3</vt:lpstr>
      <vt:lpstr>30-4</vt:lpstr>
      <vt:lpstr>31-1</vt:lpstr>
      <vt:lpstr>31-2</vt:lpstr>
      <vt:lpstr>31-3</vt:lpstr>
      <vt:lpstr>31-4</vt:lpstr>
      <vt:lpstr>31-5</vt:lpstr>
      <vt:lpstr>32</vt:lpstr>
      <vt:lpstr>33</vt:lpstr>
      <vt:lpstr>34-1</vt:lpstr>
      <vt:lpstr>34-2</vt:lpstr>
      <vt:lpstr>35</vt:lpstr>
      <vt:lpstr>36</vt:lpstr>
      <vt:lpstr>37</vt:lpstr>
      <vt:lpstr>38-1</vt:lpstr>
      <vt:lpstr>38-2</vt:lpstr>
      <vt:lpstr>39</vt:lpstr>
      <vt:lpstr>40</vt:lpstr>
      <vt:lpstr>41</vt:lpstr>
      <vt:lpstr>42</vt:lpstr>
      <vt:lpstr>43</vt:lpstr>
      <vt:lpstr>44</vt:lpstr>
      <vt:lpstr>45</vt:lpstr>
      <vt:lpstr>46-1</vt:lpstr>
      <vt:lpstr>46-2</vt:lpstr>
      <vt:lpstr>47-1</vt:lpstr>
      <vt:lpstr>47-2</vt:lpstr>
      <vt:lpstr>48-1</vt:lpstr>
      <vt:lpstr>48-2</vt:lpstr>
      <vt:lpstr>49-1</vt:lpstr>
      <vt:lpstr>49-2</vt:lpstr>
      <vt:lpstr>50-1</vt:lpstr>
      <vt:lpstr>50-2</vt:lpstr>
      <vt:lpstr>51-1</vt:lpstr>
      <vt:lpstr>51-2</vt:lpstr>
      <vt:lpstr>52-1</vt:lpstr>
      <vt:lpstr>52-2</vt:lpstr>
      <vt:lpstr>53</vt:lpstr>
      <vt:lpstr>54</vt:lpstr>
      <vt:lpstr>55</vt:lpstr>
      <vt:lpstr>56</vt:lpstr>
      <vt:lpstr>57</vt:lpstr>
      <vt:lpstr>58</vt:lpstr>
      <vt:lpstr>59</vt:lpstr>
      <vt:lpstr>60</vt:lpstr>
      <vt:lpstr>Abreviaturas</vt:lpstr>
      <vt:lpstr>'10'!Print_Area</vt:lpstr>
      <vt:lpstr>'11'!Print_Area</vt:lpstr>
      <vt:lpstr>'12-1'!Print_Area</vt:lpstr>
      <vt:lpstr>'12-2'!Print_Area</vt:lpstr>
      <vt:lpstr>'12-3'!Print_Area</vt:lpstr>
      <vt:lpstr>'12-4'!Print_Area</vt:lpstr>
      <vt:lpstr>'12-5'!Print_Area</vt:lpstr>
      <vt:lpstr>'13-1'!Print_Area</vt:lpstr>
      <vt:lpstr>'13-2'!Print_Area</vt:lpstr>
      <vt:lpstr>'13-3'!Print_Area</vt:lpstr>
      <vt:lpstr>'13-4'!Print_Area</vt:lpstr>
      <vt:lpstr>'13-5'!Print_Area</vt:lpstr>
      <vt:lpstr>'13-6'!Print_Area</vt:lpstr>
      <vt:lpstr>'13-7'!Print_Area</vt:lpstr>
      <vt:lpstr>'14-1'!Print_Area</vt:lpstr>
      <vt:lpstr>'14-2'!Print_Area</vt:lpstr>
      <vt:lpstr>'14-3'!Print_Area</vt:lpstr>
      <vt:lpstr>'14-4'!Print_Area</vt:lpstr>
      <vt:lpstr>'15-1'!Print_Area</vt:lpstr>
      <vt:lpstr>'15-2'!Print_Area</vt:lpstr>
      <vt:lpstr>'15-3'!Print_Area</vt:lpstr>
      <vt:lpstr>'15-4'!Print_Area</vt:lpstr>
      <vt:lpstr>'15-5'!Print_Area</vt:lpstr>
      <vt:lpstr>'16'!Print_Area</vt:lpstr>
      <vt:lpstr>'17'!Print_Area</vt:lpstr>
      <vt:lpstr>'18-1'!Print_Area</vt:lpstr>
      <vt:lpstr>'18-2'!Print_Area</vt:lpstr>
      <vt:lpstr>'18-3'!Print_Area</vt:lpstr>
      <vt:lpstr>'18-4'!Print_Area</vt:lpstr>
      <vt:lpstr>'18-5'!Print_Area</vt:lpstr>
      <vt:lpstr>'18-6'!Print_Area</vt:lpstr>
      <vt:lpstr>'18-7'!Print_Area</vt:lpstr>
      <vt:lpstr>'19'!Print_Area</vt:lpstr>
      <vt:lpstr>'2'!Print_Area</vt:lpstr>
      <vt:lpstr>'20'!Print_Area</vt:lpstr>
      <vt:lpstr>'21'!Print_Area</vt:lpstr>
      <vt:lpstr>'22-1'!Print_Area</vt:lpstr>
      <vt:lpstr>'22-2'!Print_Area</vt:lpstr>
      <vt:lpstr>'22-3'!Print_Area</vt:lpstr>
      <vt:lpstr>'22-4'!Print_Area</vt:lpstr>
      <vt:lpstr>'22-5'!Print_Area</vt:lpstr>
      <vt:lpstr>'22-6'!Print_Area</vt:lpstr>
      <vt:lpstr>'22-7'!Print_Area</vt:lpstr>
      <vt:lpstr>'39'!Print_Area</vt:lpstr>
      <vt:lpstr>'4'!Print_Area</vt:lpstr>
      <vt:lpstr>'40'!Print_Area</vt:lpstr>
      <vt:lpstr>'41'!Print_Area</vt:lpstr>
      <vt:lpstr>'42'!Print_Area</vt:lpstr>
      <vt:lpstr>'43'!Print_Area</vt:lpstr>
      <vt:lpstr>'44'!Print_Area</vt:lpstr>
      <vt:lpstr>'45'!Print_Area</vt:lpstr>
      <vt:lpstr>'46-1'!Print_Area</vt:lpstr>
      <vt:lpstr>'46-2'!Print_Area</vt:lpstr>
      <vt:lpstr>'47-1'!Print_Area</vt:lpstr>
      <vt:lpstr>'47-2'!Print_Area</vt:lpstr>
      <vt:lpstr>'48-1'!Print_Area</vt:lpstr>
      <vt:lpstr>'48-2'!Print_Area</vt:lpstr>
      <vt:lpstr>'49-1'!Print_Area</vt:lpstr>
      <vt:lpstr>'49-2'!Print_Area</vt:lpstr>
      <vt:lpstr>'50-1'!Print_Area</vt:lpstr>
      <vt:lpstr>'50-2'!Print_Area</vt:lpstr>
      <vt:lpstr>'51-1'!Print_Area</vt:lpstr>
      <vt:lpstr>'51-2'!Print_Area</vt:lpstr>
      <vt:lpstr>'52-1'!Print_Area</vt:lpstr>
      <vt:lpstr>'52-2'!Print_Area</vt:lpstr>
      <vt:lpstr>'53'!Print_Area</vt:lpstr>
      <vt:lpstr>'54'!Print_Area</vt:lpstr>
      <vt:lpstr>'56'!Print_Area</vt:lpstr>
      <vt:lpstr>'57'!Print_Area</vt:lpstr>
      <vt:lpstr>'58'!Print_Area</vt:lpstr>
      <vt:lpstr>'6'!Print_Area</vt:lpstr>
      <vt:lpstr>'7'!Print_Area</vt:lpstr>
      <vt:lpstr>'8'!Print_Area</vt:lpstr>
      <vt:lpstr>'9'!Print_Area</vt:lpstr>
      <vt:lpstr>INDICE!Print_Area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Usi Administrador</dc:creator>
  <cp:lastModifiedBy>Usi Administrador</cp:lastModifiedBy>
  <cp:lastPrinted>2016-03-04T19:28:47Z</cp:lastPrinted>
  <dcterms:created xsi:type="dcterms:W3CDTF">2014-06-20T17:43:48Z</dcterms:created>
  <dcterms:modified xsi:type="dcterms:W3CDTF">2016-04-11T21:31:04Z</dcterms:modified>
</cp:coreProperties>
</file>